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sandervissia/Documents/"/>
    </mc:Choice>
  </mc:AlternateContent>
  <xr:revisionPtr revIDLastSave="0" documentId="13_ncr:1_{C77C91E6-59F6-024E-AA06-A8F90362E0F7}" xr6:coauthVersionLast="36" xr6:coauthVersionMax="36" xr10:uidLastSave="{00000000-0000-0000-0000-000000000000}"/>
  <bookViews>
    <workbookView xWindow="0" yWindow="0" windowWidth="33600" windowHeight="21000" activeTab="14" xr2:uid="{00000000-000D-0000-FFFF-FFFF00000000}"/>
  </bookViews>
  <sheets>
    <sheet name="Brown Hyena" sheetId="1" r:id="rId1"/>
    <sheet name="Spotted Hyena" sheetId="2" r:id="rId2"/>
    <sheet name="Leopard" sheetId="3" r:id="rId3"/>
    <sheet name="Civet" sheetId="8" r:id="rId4"/>
    <sheet name="Genet" sheetId="9" r:id="rId5"/>
    <sheet name="Jackal" sheetId="10" r:id="rId6"/>
    <sheet name="Wild Cat" sheetId="11" r:id="rId7"/>
    <sheet name="Wild Dog" sheetId="12" r:id="rId8"/>
    <sheet name="Aardwolf" sheetId="13" r:id="rId9"/>
    <sheet name="Caracal" sheetId="14" r:id="rId10"/>
    <sheet name="Bat-eared Fox" sheetId="16" r:id="rId11"/>
    <sheet name="Lion" sheetId="19" r:id="rId12"/>
    <sheet name="Honeybadger" sheetId="17" r:id="rId13"/>
    <sheet name="White-tailed Mongoose" sheetId="18" r:id="rId14"/>
    <sheet name="Camera trap locations" sheetId="4" r:id="rId15"/>
    <sheet name="Sightings" sheetId="20" r:id="rId1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214" i="4" l="1"/>
  <c r="R213" i="4"/>
  <c r="R212" i="4"/>
  <c r="Q885" i="3" l="1"/>
  <c r="I843" i="3"/>
  <c r="N274" i="4" l="1"/>
  <c r="S1461" i="1" l="1"/>
  <c r="S1460" i="1"/>
  <c r="T1460" i="1"/>
  <c r="U1460" i="1" l="1"/>
  <c r="T1459" i="1"/>
  <c r="T1456" i="1"/>
  <c r="V1064" i="1"/>
  <c r="W1064" i="1" s="1"/>
  <c r="W1065" i="1" s="1"/>
  <c r="A98" i="2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89" i="2"/>
  <c r="A90" i="2" s="1"/>
  <c r="A91" i="2" s="1"/>
  <c r="A92" i="2" s="1"/>
  <c r="A93" i="2" s="1"/>
  <c r="A94" i="2" s="1"/>
  <c r="A95" i="2" s="1"/>
  <c r="A84" i="2"/>
  <c r="A85" i="2" s="1"/>
  <c r="A86" i="2" s="1"/>
  <c r="A79" i="2"/>
  <c r="A80" i="2" s="1"/>
  <c r="A81" i="2" s="1"/>
</calcChain>
</file>

<file path=xl/sharedStrings.xml><?xml version="1.0" encoding="utf-8"?>
<sst xmlns="http://schemas.openxmlformats.org/spreadsheetml/2006/main" count="21533" uniqueCount="2311">
  <si>
    <t>Camera</t>
  </si>
  <si>
    <t>Date</t>
  </si>
  <si>
    <t>Time</t>
  </si>
  <si>
    <t>Latitude</t>
  </si>
  <si>
    <t>Longitude</t>
  </si>
  <si>
    <t>Food item</t>
  </si>
  <si>
    <t>Lunar</t>
  </si>
  <si>
    <t>Temperature</t>
  </si>
  <si>
    <t>ID</t>
  </si>
  <si>
    <t>1+2</t>
  </si>
  <si>
    <t>11/08/2018</t>
  </si>
  <si>
    <t>12/08/2018</t>
  </si>
  <si>
    <t>23/08/2018</t>
  </si>
  <si>
    <t>25/08/2018</t>
  </si>
  <si>
    <t>28/08/2018</t>
  </si>
  <si>
    <t>29/08/2018</t>
  </si>
  <si>
    <t>30/08/2018</t>
  </si>
  <si>
    <t>3+4</t>
  </si>
  <si>
    <t>15/8/2018</t>
  </si>
  <si>
    <t>19/08/2018</t>
  </si>
  <si>
    <t>20/08/2018</t>
  </si>
  <si>
    <t>31/08/2018</t>
  </si>
  <si>
    <t>Yes</t>
  </si>
  <si>
    <t>01/09/2018</t>
  </si>
  <si>
    <t>02/09/2018</t>
  </si>
  <si>
    <t>5+6</t>
  </si>
  <si>
    <t>14/08/2018</t>
  </si>
  <si>
    <t>Species food</t>
  </si>
  <si>
    <t>unidentified</t>
  </si>
  <si>
    <t>springhare</t>
  </si>
  <si>
    <t>impala</t>
  </si>
  <si>
    <t>17/08/2018</t>
  </si>
  <si>
    <t>21/08/2018</t>
  </si>
  <si>
    <t>24/08/2018</t>
  </si>
  <si>
    <t>9+10</t>
  </si>
  <si>
    <t>10/08/2018</t>
  </si>
  <si>
    <t>11+12</t>
  </si>
  <si>
    <t>13/08/2018</t>
  </si>
  <si>
    <t>15/08/2018</t>
  </si>
  <si>
    <t>16/08/2018</t>
  </si>
  <si>
    <t>18/08/2018</t>
  </si>
  <si>
    <t>22/08/2018</t>
  </si>
  <si>
    <t>26/08/2018</t>
  </si>
  <si>
    <t>03/09/2018</t>
  </si>
  <si>
    <t>04/09/2018</t>
  </si>
  <si>
    <t>05/09/2018</t>
  </si>
  <si>
    <t>06/09/2018</t>
  </si>
  <si>
    <t>15+16</t>
  </si>
  <si>
    <t>scrub hare</t>
  </si>
  <si>
    <t>27/08/2018</t>
  </si>
  <si>
    <t>07/09/2018</t>
  </si>
  <si>
    <t>Male</t>
  </si>
  <si>
    <t>Female</t>
  </si>
  <si>
    <t>Elephant Springs Male</t>
  </si>
  <si>
    <t>Mamatumi Male</t>
  </si>
  <si>
    <t>Limpopo Female</t>
  </si>
  <si>
    <t>Spotted Hyena in next 24 hours</t>
  </si>
  <si>
    <t>Brown Hyena in next 24 hours</t>
  </si>
  <si>
    <t>Spotted Hyena in next 12 hours</t>
  </si>
  <si>
    <t>Brown Hyena in next 12hours</t>
  </si>
  <si>
    <t>yes</t>
  </si>
  <si>
    <t>7+8</t>
  </si>
  <si>
    <t>No</t>
  </si>
  <si>
    <t>Male/Female/Unknown</t>
  </si>
  <si>
    <t>Unknown</t>
  </si>
  <si>
    <t>08/04/2018</t>
  </si>
  <si>
    <t>26/04/2018</t>
  </si>
  <si>
    <t>11/04/2018</t>
  </si>
  <si>
    <t>14/04/2018</t>
  </si>
  <si>
    <t>23/04/2018</t>
  </si>
  <si>
    <t>27/04/2018</t>
  </si>
  <si>
    <t>29/04/2018</t>
  </si>
  <si>
    <t>30/04/2018</t>
  </si>
  <si>
    <t>19/04/2018</t>
  </si>
  <si>
    <t>13/04/2018</t>
  </si>
  <si>
    <t>18/04/2018</t>
  </si>
  <si>
    <t>13+14</t>
  </si>
  <si>
    <t>12/04/2018</t>
  </si>
  <si>
    <t>20/04/2018</t>
  </si>
  <si>
    <t>24/04/2018</t>
  </si>
  <si>
    <t>02/05/2018</t>
  </si>
  <si>
    <t>05/05/2018</t>
  </si>
  <si>
    <t>07/05/2018</t>
  </si>
  <si>
    <t>13/05/2018</t>
  </si>
  <si>
    <t>14/05/2018</t>
  </si>
  <si>
    <t>16/05/2018</t>
  </si>
  <si>
    <t>10/05/2018</t>
  </si>
  <si>
    <t>11/05/2018</t>
  </si>
  <si>
    <t>23/05/2018</t>
  </si>
  <si>
    <t>25/05/2018</t>
  </si>
  <si>
    <t>15/05/2018</t>
  </si>
  <si>
    <t>19/05/2018</t>
  </si>
  <si>
    <t>20/05/2018</t>
  </si>
  <si>
    <t>21/05/2018</t>
  </si>
  <si>
    <t>31/05/2018</t>
  </si>
  <si>
    <t>09/05/2018</t>
  </si>
  <si>
    <t>17/05/2018</t>
  </si>
  <si>
    <t>24/05/2018</t>
  </si>
  <si>
    <t>08/05/2018</t>
  </si>
  <si>
    <t>12/05/2018</t>
  </si>
  <si>
    <t>03/06/2018</t>
  </si>
  <si>
    <t>06/06/2018</t>
  </si>
  <si>
    <t>07/06/2018</t>
  </si>
  <si>
    <t>10+11</t>
  </si>
  <si>
    <t>12+13</t>
  </si>
  <si>
    <t>14+15</t>
  </si>
  <si>
    <t>Male 3</t>
  </si>
  <si>
    <t>Samurai Male</t>
  </si>
  <si>
    <t>Male 5</t>
  </si>
  <si>
    <t>15/04/2018</t>
  </si>
  <si>
    <t>Female 5</t>
  </si>
  <si>
    <t>O Monte</t>
  </si>
  <si>
    <t>17/04/2018</t>
  </si>
  <si>
    <t>05/07/2018</t>
  </si>
  <si>
    <t>13/07/2018</t>
  </si>
  <si>
    <t>Female 8</t>
  </si>
  <si>
    <t>14/09/2018</t>
  </si>
  <si>
    <t>30/09/2018</t>
  </si>
  <si>
    <t>Female 4 (sub-adult)</t>
  </si>
  <si>
    <t xml:space="preserve">Female 4 </t>
  </si>
  <si>
    <t>W1+W2</t>
  </si>
  <si>
    <t>W3+W4</t>
  </si>
  <si>
    <t>15/09/2018</t>
  </si>
  <si>
    <t>21/09/2018</t>
  </si>
  <si>
    <t>09/09/2018</t>
  </si>
  <si>
    <t>24/09/2018</t>
  </si>
  <si>
    <t>29/09/2018</t>
  </si>
  <si>
    <t>02/10/2018</t>
  </si>
  <si>
    <t>8+9</t>
  </si>
  <si>
    <t>19+20</t>
  </si>
  <si>
    <t>07/10/2018</t>
  </si>
  <si>
    <t>14/10/2018</t>
  </si>
  <si>
    <t>20/10/2018</t>
  </si>
  <si>
    <t>24/10/2018</t>
  </si>
  <si>
    <t>17/10/2018</t>
  </si>
  <si>
    <t>31/10/2018</t>
  </si>
  <si>
    <t>25/10/2018</t>
  </si>
  <si>
    <t>13/10/2018</t>
  </si>
  <si>
    <t>16/10/2018</t>
  </si>
  <si>
    <t>Mowana Female</t>
  </si>
  <si>
    <t>Mowana Female cub</t>
  </si>
  <si>
    <t>W1W2</t>
  </si>
  <si>
    <t>W3W4</t>
  </si>
  <si>
    <t>5+W1</t>
  </si>
  <si>
    <t>17+18</t>
  </si>
  <si>
    <t>Time Category</t>
  </si>
  <si>
    <t>Impala</t>
  </si>
  <si>
    <t xml:space="preserve">yes </t>
  </si>
  <si>
    <t>W3W3</t>
  </si>
  <si>
    <t>5+WUR1</t>
  </si>
  <si>
    <t>Unidentified</t>
  </si>
  <si>
    <t>cub?</t>
  </si>
  <si>
    <t>Zebra</t>
  </si>
  <si>
    <t>Camera Trap Locations</t>
  </si>
  <si>
    <t>Experiment</t>
  </si>
  <si>
    <t>Month</t>
  </si>
  <si>
    <t>Year</t>
  </si>
  <si>
    <t>w6</t>
  </si>
  <si>
    <t>w4</t>
  </si>
  <si>
    <t>w9</t>
  </si>
  <si>
    <t>w8</t>
  </si>
  <si>
    <t>w7</t>
  </si>
  <si>
    <t>w3</t>
  </si>
  <si>
    <t>w2</t>
  </si>
  <si>
    <t>w1</t>
  </si>
  <si>
    <t>Impala Vigilance</t>
  </si>
  <si>
    <t>Leopard Survey</t>
  </si>
  <si>
    <t>Dec 18 - June 19</t>
  </si>
  <si>
    <t>2018-2019</t>
  </si>
  <si>
    <t>17/06/19 - 15/07/19</t>
  </si>
  <si>
    <t>23+24</t>
  </si>
  <si>
    <t>16+17</t>
  </si>
  <si>
    <t xml:space="preserve">April - May </t>
  </si>
  <si>
    <t>9 + 10</t>
  </si>
  <si>
    <t>7 + 8</t>
  </si>
  <si>
    <t>1 + 2</t>
  </si>
  <si>
    <t>5 + 6</t>
  </si>
  <si>
    <t>15 + 16</t>
  </si>
  <si>
    <t>3 + 4</t>
  </si>
  <si>
    <t>13 + 14</t>
  </si>
  <si>
    <t>11 + 12</t>
  </si>
  <si>
    <t>May-June</t>
  </si>
  <si>
    <t>Mowana Cub</t>
  </si>
  <si>
    <t>Island Female</t>
  </si>
  <si>
    <t>Island Male</t>
  </si>
  <si>
    <t>Mowana</t>
  </si>
  <si>
    <t>Mowana cub</t>
  </si>
  <si>
    <t>-22.33931</t>
  </si>
  <si>
    <t>-22.33932</t>
  </si>
  <si>
    <t>-22.33933</t>
  </si>
  <si>
    <t>-22.33934</t>
  </si>
  <si>
    <t>-22.33935</t>
  </si>
  <si>
    <t>-22.33936</t>
  </si>
  <si>
    <t>-22.33937</t>
  </si>
  <si>
    <t>-22.33938</t>
  </si>
  <si>
    <t>-22.33939</t>
  </si>
  <si>
    <t>-22.33940</t>
  </si>
  <si>
    <t>-22.33941</t>
  </si>
  <si>
    <t>-22.33739</t>
  </si>
  <si>
    <t>-22.33740</t>
  </si>
  <si>
    <t>-22.33741</t>
  </si>
  <si>
    <t>-22.33742</t>
  </si>
  <si>
    <t xml:space="preserve"> </t>
  </si>
  <si>
    <t>23:00 - 24:00</t>
  </si>
  <si>
    <t>24:00 - 01:00</t>
  </si>
  <si>
    <t>01:00 - 02:00</t>
  </si>
  <si>
    <t>02:00 - 03:00</t>
  </si>
  <si>
    <t>03:00 - 04:00</t>
  </si>
  <si>
    <t>04:00 - 05:00</t>
  </si>
  <si>
    <t>05:00 - 06:00</t>
  </si>
  <si>
    <t>06:00 - 07:00</t>
  </si>
  <si>
    <t>07:00 - 08:00</t>
  </si>
  <si>
    <t>08:00 - 09:00</t>
  </si>
  <si>
    <t>09:00 - 10:00</t>
  </si>
  <si>
    <t>10:00 - 11:00</t>
  </si>
  <si>
    <t>11:00 - 12:00</t>
  </si>
  <si>
    <t>12:00 - 13:00</t>
  </si>
  <si>
    <t>13:00 - 14:00</t>
  </si>
  <si>
    <t>14:00 - 15:00</t>
  </si>
  <si>
    <t>15:00 - 16:00</t>
  </si>
  <si>
    <t>16:00 - 17:00</t>
  </si>
  <si>
    <t>17:00 - 18:00</t>
  </si>
  <si>
    <t>18:00 - 19:00</t>
  </si>
  <si>
    <t>19:00 - 20:00</t>
  </si>
  <si>
    <t>20:00 - 21:00</t>
  </si>
  <si>
    <t>21:00 - 22:00</t>
  </si>
  <si>
    <t>22:00 - 23:00</t>
  </si>
  <si>
    <t>Hour Interval</t>
  </si>
  <si>
    <t>Until here done in Graph section</t>
  </si>
  <si>
    <t xml:space="preserve">Yes </t>
  </si>
  <si>
    <t xml:space="preserve">No </t>
  </si>
  <si>
    <t>Check these 3 in the klep data sheet</t>
  </si>
  <si>
    <t>Just one event but it could be 2</t>
  </si>
  <si>
    <t>Just one event but it could be 3</t>
  </si>
  <si>
    <t>W2</t>
  </si>
  <si>
    <t>W3</t>
  </si>
  <si>
    <t>W5</t>
  </si>
  <si>
    <t>ISLAND VIGILANCE</t>
  </si>
  <si>
    <t>LEOPARD SURVEY</t>
  </si>
  <si>
    <t>Secret Valley towards Pathway</t>
  </si>
  <si>
    <t>Secret Valley Waterpoint</t>
  </si>
  <si>
    <t>Secret Valley wide riverbed</t>
  </si>
  <si>
    <t>Secret Valley towards path</t>
  </si>
  <si>
    <t>Secret Valley towards wide riverbed</t>
  </si>
  <si>
    <t>Secret Valley towards pathway</t>
  </si>
  <si>
    <t>Secret valley waterpoint</t>
  </si>
  <si>
    <t>August- September</t>
  </si>
  <si>
    <t>W1-W2</t>
  </si>
  <si>
    <t>W3-W4</t>
  </si>
  <si>
    <t>-22.39415</t>
  </si>
  <si>
    <t>-22.384077</t>
  </si>
  <si>
    <t>-22.405273</t>
  </si>
  <si>
    <t>-22.39161</t>
  </si>
  <si>
    <t>-22.39082</t>
  </si>
  <si>
    <t>-22.393374</t>
  </si>
  <si>
    <t>-22.387753</t>
  </si>
  <si>
    <t>-22.401339</t>
  </si>
  <si>
    <t>-22.381081</t>
  </si>
  <si>
    <t>-22.39766</t>
  </si>
  <si>
    <t>28.961364</t>
  </si>
  <si>
    <t>28.968136</t>
  </si>
  <si>
    <t>28.952966</t>
  </si>
  <si>
    <t>28.962117</t>
  </si>
  <si>
    <t>28.964783</t>
  </si>
  <si>
    <t>28.958931</t>
  </si>
  <si>
    <t>28.965711</t>
  </si>
  <si>
    <t>28.953122</t>
  </si>
  <si>
    <t>28.969784</t>
  </si>
  <si>
    <t>28.95508</t>
  </si>
  <si>
    <t>-22.401418</t>
  </si>
  <si>
    <t>28.956616</t>
  </si>
  <si>
    <t>-22.402473</t>
  </si>
  <si>
    <t>28.95228</t>
  </si>
  <si>
    <t>-22.369227</t>
  </si>
  <si>
    <t>28.967044</t>
  </si>
  <si>
    <t>-22.376132</t>
  </si>
  <si>
    <t>28.969636</t>
  </si>
  <si>
    <t>-22.383842</t>
  </si>
  <si>
    <t>28.961671</t>
  </si>
  <si>
    <t>-22.389486</t>
  </si>
  <si>
    <t>28.957219</t>
  </si>
  <si>
    <t>28.952086</t>
  </si>
  <si>
    <t>-22.397698</t>
  </si>
  <si>
    <t>-22.397174</t>
  </si>
  <si>
    <t>28.947436</t>
  </si>
  <si>
    <t>-22.372386</t>
  </si>
  <si>
    <t>28.966268</t>
  </si>
  <si>
    <t>-22.378901</t>
  </si>
  <si>
    <t>28.962182</t>
  </si>
  <si>
    <t>-22.41724</t>
  </si>
  <si>
    <t>28.92843</t>
  </si>
  <si>
    <t>-22.40279</t>
  </si>
  <si>
    <t>28.92093</t>
  </si>
  <si>
    <t>-22.38378</t>
  </si>
  <si>
    <t>28.91489</t>
  </si>
  <si>
    <t>-22.34373</t>
  </si>
  <si>
    <t>28.88541</t>
  </si>
  <si>
    <t>28.90421</t>
  </si>
  <si>
    <t>28.90484</t>
  </si>
  <si>
    <t>28.62117</t>
  </si>
  <si>
    <t>-22.4237</t>
  </si>
  <si>
    <t>-22.37713</t>
  </si>
  <si>
    <t>28.94305</t>
  </si>
  <si>
    <t>-22.35670</t>
  </si>
  <si>
    <t>28.89614</t>
  </si>
  <si>
    <t>-22.36481</t>
  </si>
  <si>
    <t>Unknown cub</t>
  </si>
  <si>
    <t>Cameracode</t>
  </si>
  <si>
    <t>Timecat</t>
  </si>
  <si>
    <t>DistKoppie</t>
  </si>
  <si>
    <t>DistWater</t>
  </si>
  <si>
    <t>Vegetation</t>
  </si>
  <si>
    <t>R_part1_0910</t>
  </si>
  <si>
    <t>2</t>
  </si>
  <si>
    <t>R_part1_1314</t>
  </si>
  <si>
    <t>20</t>
  </si>
  <si>
    <t>1</t>
  </si>
  <si>
    <t>19</t>
  </si>
  <si>
    <t>21</t>
  </si>
  <si>
    <t>R_part1_1516</t>
  </si>
  <si>
    <t>R_part2_0102</t>
  </si>
  <si>
    <t>3</t>
  </si>
  <si>
    <t>23</t>
  </si>
  <si>
    <t>R_part2_0708</t>
  </si>
  <si>
    <t>R_part2_0009</t>
  </si>
  <si>
    <t>R_part2_1011</t>
  </si>
  <si>
    <t>R_part2_1213</t>
  </si>
  <si>
    <t>R_part2_1415</t>
  </si>
  <si>
    <t>0</t>
  </si>
  <si>
    <t>S_part1_0304</t>
  </si>
  <si>
    <t>S_part1_1112</t>
  </si>
  <si>
    <t>S_part1_1516</t>
  </si>
  <si>
    <t>5</t>
  </si>
  <si>
    <t>A_part1_0506</t>
  </si>
  <si>
    <t>high</t>
  </si>
  <si>
    <t>A_part1_0708</t>
  </si>
  <si>
    <t>A_part1_0910</t>
  </si>
  <si>
    <t>medium</t>
  </si>
  <si>
    <t>A_part2_0102</t>
  </si>
  <si>
    <t>low</t>
  </si>
  <si>
    <t>A_part2_05w1</t>
  </si>
  <si>
    <t>A_part2_1011</t>
  </si>
  <si>
    <t>A_part2_1213</t>
  </si>
  <si>
    <t>6+7</t>
  </si>
  <si>
    <t>A_part3_0607</t>
  </si>
  <si>
    <t>A_part3_1011</t>
  </si>
  <si>
    <t>A_part3_1213</t>
  </si>
  <si>
    <t>A_part3_1415</t>
  </si>
  <si>
    <t>A_part3_1617</t>
  </si>
  <si>
    <t>4</t>
  </si>
  <si>
    <t>Islands</t>
  </si>
  <si>
    <t>Mainland</t>
  </si>
  <si>
    <t>Leopard survey</t>
  </si>
  <si>
    <t>18+19</t>
  </si>
  <si>
    <t>-22.38186,28.95352</t>
  </si>
  <si>
    <t>23ES</t>
  </si>
  <si>
    <t>-22.40062</t>
  </si>
  <si>
    <t>28.94847</t>
  </si>
  <si>
    <t>-22.42511</t>
  </si>
  <si>
    <t>28.94159</t>
  </si>
  <si>
    <t>-22.37373</t>
  </si>
  <si>
    <t>28.92619</t>
  </si>
  <si>
    <t>-22.39503</t>
  </si>
  <si>
    <t>28.93136</t>
  </si>
  <si>
    <t>-22.40267</t>
  </si>
  <si>
    <t>28.92067</t>
  </si>
  <si>
    <t>-22.38388</t>
  </si>
  <si>
    <t>-22.36795</t>
  </si>
  <si>
    <t>-22.35669</t>
  </si>
  <si>
    <t>-22.34509</t>
  </si>
  <si>
    <t>-22.39887</t>
  </si>
  <si>
    <t>28.91486</t>
  </si>
  <si>
    <t>28.90748</t>
  </si>
  <si>
    <t>28.88637</t>
  </si>
  <si>
    <t>28.93193</t>
  </si>
  <si>
    <t>Kwa Tuli</t>
  </si>
  <si>
    <t>Sukkes</t>
  </si>
  <si>
    <t>-22.40059,28.94839</t>
  </si>
  <si>
    <t>-22.40027,28.94035</t>
  </si>
  <si>
    <t>-22.38839,28.93127</t>
  </si>
  <si>
    <t>-22.4237,28.94305</t>
  </si>
  <si>
    <t>-22.41724,28.92843</t>
  </si>
  <si>
    <t>-22.40279,28.92093</t>
  </si>
  <si>
    <t>-22.36795,28.90743</t>
  </si>
  <si>
    <t>-22.38378,28.91489</t>
  </si>
  <si>
    <t>-22.35670,28.89614</t>
  </si>
  <si>
    <t>-22.34373,28.88541</t>
  </si>
  <si>
    <t>-22.40059</t>
  </si>
  <si>
    <t>-22.40027</t>
  </si>
  <si>
    <t>-22.38839</t>
  </si>
  <si>
    <t>28.94839</t>
  </si>
  <si>
    <t>28.94035</t>
  </si>
  <si>
    <t>28.93127</t>
  </si>
  <si>
    <t>28.90743</t>
  </si>
  <si>
    <t>Wild at Tuli</t>
  </si>
  <si>
    <t>21+22</t>
  </si>
  <si>
    <t>W5+W6</t>
  </si>
  <si>
    <t>W7+W8</t>
  </si>
  <si>
    <t>-22.32595</t>
  </si>
  <si>
    <t>-22.31871</t>
  </si>
  <si>
    <t>-22.30396</t>
  </si>
  <si>
    <t>-22.26748</t>
  </si>
  <si>
    <t>-22.28369</t>
  </si>
  <si>
    <t>-22.30335</t>
  </si>
  <si>
    <t>-22.29942</t>
  </si>
  <si>
    <t>-22.31096</t>
  </si>
  <si>
    <t>-22.33183</t>
  </si>
  <si>
    <t>-22.28737</t>
  </si>
  <si>
    <t>-22.27028</t>
  </si>
  <si>
    <t>-22.29334</t>
  </si>
  <si>
    <t>-22.32146</t>
  </si>
  <si>
    <t>-22.34152</t>
  </si>
  <si>
    <t>-22.33417</t>
  </si>
  <si>
    <t>28.84720</t>
  </si>
  <si>
    <t>28.85138</t>
  </si>
  <si>
    <t>28.85051</t>
  </si>
  <si>
    <t>28.82698</t>
  </si>
  <si>
    <t>28.83552</t>
  </si>
  <si>
    <t>28.86321</t>
  </si>
  <si>
    <t>28.87419</t>
  </si>
  <si>
    <t>28.87203</t>
  </si>
  <si>
    <t>28.89080</t>
  </si>
  <si>
    <t>28.84829</t>
  </si>
  <si>
    <t>28.83725</t>
  </si>
  <si>
    <t>28.83231</t>
  </si>
  <si>
    <t>28.88230</t>
  </si>
  <si>
    <t>28.88235</t>
  </si>
  <si>
    <t>28.86357</t>
  </si>
  <si>
    <t>latitude,longitude</t>
  </si>
  <si>
    <t>DistanceKoppie</t>
  </si>
  <si>
    <t>DistanceWater</t>
  </si>
  <si>
    <t>-22.35534,28.9446</t>
  </si>
  <si>
    <t>Vegetation Cover</t>
  </si>
  <si>
    <t>Road / Drainage Line / Game Trail / Crossroads</t>
  </si>
  <si>
    <t>-22.38817</t>
  </si>
  <si>
    <t>28.96583</t>
  </si>
  <si>
    <t>22.36944</t>
  </si>
  <si>
    <t>-22.36769</t>
  </si>
  <si>
    <t>28.94088</t>
  </si>
  <si>
    <t>-22.36663,28.9256</t>
  </si>
  <si>
    <t>-22.36623,28.94898</t>
  </si>
  <si>
    <t>-22.38579,28.95679</t>
  </si>
  <si>
    <t>-22.38504,28.93931</t>
  </si>
  <si>
    <t>-22.35459,28.96555</t>
  </si>
  <si>
    <t>-22.34595,28.95528</t>
  </si>
  <si>
    <t>-22.36258,28.9648</t>
  </si>
  <si>
    <t>-22.35441,28.93376</t>
  </si>
  <si>
    <t>-22.33869,28.91652</t>
  </si>
  <si>
    <t>-22.32835,28.90846</t>
  </si>
  <si>
    <t>-22.35295,28.92216</t>
  </si>
  <si>
    <t>-22.33596,28.89751</t>
  </si>
  <si>
    <t>-22.34504,28.94456</t>
  </si>
  <si>
    <t>-22.3294,28.92079</t>
  </si>
  <si>
    <t>-22.33804,28.93308</t>
  </si>
  <si>
    <t>-22.36727,28.96509</t>
  </si>
  <si>
    <t>-22.3661,28.94711</t>
  </si>
  <si>
    <t>-22.35564,28.94426</t>
  </si>
  <si>
    <t>-22.35979,28.93659</t>
  </si>
  <si>
    <t>-22.35935,28.96582</t>
  </si>
  <si>
    <t>-22.35264,28.9664</t>
  </si>
  <si>
    <t>-22.35639,28.9527</t>
  </si>
  <si>
    <t>-22.34499,28.94478</t>
  </si>
  <si>
    <t>-22.34588,28.95544</t>
  </si>
  <si>
    <t>-22.37726,28.96929</t>
  </si>
  <si>
    <t>-22.37205,28.95248</t>
  </si>
  <si>
    <t>-22.36512,28.9211</t>
  </si>
  <si>
    <t>-22.3649.28.93827</t>
  </si>
  <si>
    <t>-22.3649,28.93827</t>
  </si>
  <si>
    <t>-22.3629,28.96706</t>
  </si>
  <si>
    <t>-22.35032,28.96492</t>
  </si>
  <si>
    <t>-22.35416,28.93341</t>
  </si>
  <si>
    <t>-22.342511,28.92125</t>
  </si>
  <si>
    <t>-22.329499,28.908562</t>
  </si>
  <si>
    <t>-22.343198,28.902025</t>
  </si>
  <si>
    <t>-22.352438,28.917784</t>
  </si>
  <si>
    <t>-22.338024,28.933072</t>
  </si>
  <si>
    <t>-22.330139,28.929308</t>
  </si>
  <si>
    <t>-22.329336,28.920408</t>
  </si>
  <si>
    <t>-22.345786,28.91609</t>
  </si>
  <si>
    <t>-22.40062,28.94847</t>
  </si>
  <si>
    <t>-22.42511,28.94159</t>
  </si>
  <si>
    <t>-22.37373,28.92619</t>
  </si>
  <si>
    <t>-22.39503,28.93136</t>
  </si>
  <si>
    <t>-22.40267,28.92067</t>
  </si>
  <si>
    <t>-22.38388,28.91486</t>
  </si>
  <si>
    <t>-22.36795,28.90748</t>
  </si>
  <si>
    <t>-22.35669,28.89614</t>
  </si>
  <si>
    <t>-22.34509,28.88637</t>
  </si>
  <si>
    <t>-22.39887,28.93193</t>
  </si>
  <si>
    <t>-22.36922,28.96707</t>
  </si>
  <si>
    <t>-22.35601,28.96396</t>
  </si>
  <si>
    <t>-22.36281,28.96704</t>
  </si>
  <si>
    <t>-22.37240,28.96628</t>
  </si>
  <si>
    <t>-22.37613,28.96963</t>
  </si>
  <si>
    <t>-22.37895,28.96221</t>
  </si>
  <si>
    <t>-22.38382,28.96168</t>
  </si>
  <si>
    <t>-22.38587,28.95585</t>
  </si>
  <si>
    <t>-2238942,28.95722</t>
  </si>
  <si>
    <t>-22.38981,28.95285</t>
  </si>
  <si>
    <t>-22.39768,28.95207</t>
  </si>
  <si>
    <t>-22.40822,28.94841</t>
  </si>
  <si>
    <t>-22.40462,28.94787</t>
  </si>
  <si>
    <t>-22.40142,28.95043</t>
  </si>
  <si>
    <t>-22.39334,28.95892</t>
  </si>
  <si>
    <t>-22.39161,28.96211</t>
  </si>
  <si>
    <t>-22.38772,28.96571</t>
  </si>
  <si>
    <t>-22.38108,28.96977</t>
  </si>
  <si>
    <r>
      <t>-22.39081,28.9647</t>
    </r>
    <r>
      <rPr>
        <i/>
        <sz val="11"/>
        <color theme="1"/>
        <rFont val="Century"/>
        <family val="1"/>
      </rPr>
      <t>5</t>
    </r>
  </si>
  <si>
    <t>-22.39413,28.96137</t>
  </si>
  <si>
    <t>-22.40136,28.95663</t>
  </si>
  <si>
    <t>-22.40668,28.95360</t>
  </si>
  <si>
    <t>-22.40853,28.95200</t>
  </si>
  <si>
    <t>-22.40528,28.95297</t>
  </si>
  <si>
    <t>-22.40241,28.95230</t>
  </si>
  <si>
    <t>-22.40133,28.95312</t>
  </si>
  <si>
    <r>
      <t>-22.39777,28.95</t>
    </r>
    <r>
      <rPr>
        <u/>
        <sz val="11"/>
        <color theme="1"/>
        <rFont val="Century"/>
        <family val="1"/>
      </rPr>
      <t>504</t>
    </r>
  </si>
  <si>
    <t>-22.40142,28.95662</t>
  </si>
  <si>
    <t>-22.38817,28.96583</t>
  </si>
  <si>
    <t>-22.37713,28.96908</t>
  </si>
  <si>
    <t>-22.36944,28.96730</t>
  </si>
  <si>
    <t>-22.36481,28.95478</t>
  </si>
  <si>
    <t>-22.36769,28.94088</t>
  </si>
  <si>
    <t>-22.36241,28.93284</t>
  </si>
  <si>
    <t>-22.36671,28.92616</t>
  </si>
  <si>
    <t>-22.35224,28.91771</t>
  </si>
  <si>
    <t>-22.34323,28.90191</t>
  </si>
  <si>
    <t>-22.33678,28.89767</t>
  </si>
  <si>
    <t>-22.32902,28.90848</t>
  </si>
  <si>
    <t>-22.33852,28.91651</t>
  </si>
  <si>
    <t>-22.35574,28.94432</t>
  </si>
  <si>
    <t xml:space="preserve">Large Carnivore Survey </t>
  </si>
  <si>
    <t>(Robin - Amelia)</t>
  </si>
  <si>
    <t>17/07/19 - 15/08/19</t>
  </si>
  <si>
    <t>20/08/19 - 17/09/19</t>
  </si>
  <si>
    <t>-22.32595,28.84720</t>
  </si>
  <si>
    <t>-22.31871,28.85138</t>
  </si>
  <si>
    <t>-22.30396,28.85051</t>
  </si>
  <si>
    <t>-22.26748,28.82698</t>
  </si>
  <si>
    <t>-22.28369,28.83552</t>
  </si>
  <si>
    <t>-22.30335,28.86321</t>
  </si>
  <si>
    <t>-22.29942,28.87419</t>
  </si>
  <si>
    <t>-22.31096,28.87203</t>
  </si>
  <si>
    <t>-22.33183,28.89080</t>
  </si>
  <si>
    <t>-22.28737,28.84829</t>
  </si>
  <si>
    <t>-22.27028,28.83725</t>
  </si>
  <si>
    <t>-22.29334,28.83231</t>
  </si>
  <si>
    <t>-22.32146,28.88230</t>
  </si>
  <si>
    <t>-22.34152,28.88235</t>
  </si>
  <si>
    <t>-22.33417,28.86357</t>
  </si>
  <si>
    <t>-22.39700,28.94770</t>
  </si>
  <si>
    <t>drainage line</t>
  </si>
  <si>
    <t xml:space="preserve">road  </t>
  </si>
  <si>
    <t>crossroads</t>
  </si>
  <si>
    <t>road</t>
  </si>
  <si>
    <t>25+w1</t>
  </si>
  <si>
    <t>23+24ES</t>
  </si>
  <si>
    <t>game trail</t>
  </si>
  <si>
    <t>HYENA SURVEY</t>
  </si>
  <si>
    <t>TH1+2</t>
  </si>
  <si>
    <t>2 of them</t>
  </si>
  <si>
    <t>TH5+6</t>
  </si>
  <si>
    <t>TH9+10</t>
  </si>
  <si>
    <t>TH11+12</t>
  </si>
  <si>
    <t>TH13+14</t>
  </si>
  <si>
    <t>KT1+2</t>
  </si>
  <si>
    <t>TH3+4</t>
  </si>
  <si>
    <t>TH7+8</t>
  </si>
  <si>
    <t>01/10/20019</t>
  </si>
  <si>
    <t>13/11/2019</t>
  </si>
  <si>
    <t>14/11/2019</t>
  </si>
  <si>
    <t>19/11/2019</t>
  </si>
  <si>
    <t>15/11/2019</t>
  </si>
  <si>
    <t>16/11/2019</t>
  </si>
  <si>
    <t>17/11/2019</t>
  </si>
  <si>
    <t>25+26</t>
  </si>
  <si>
    <t>13/11/2020</t>
  </si>
  <si>
    <t>27+W1</t>
  </si>
  <si>
    <t>18/11/2019</t>
  </si>
  <si>
    <t>21/11/2019</t>
  </si>
  <si>
    <t>23/11/2019</t>
  </si>
  <si>
    <t>25/11/2019</t>
  </si>
  <si>
    <t>16/1102919</t>
  </si>
  <si>
    <t>20/11/2019</t>
  </si>
  <si>
    <t>24/11/2019</t>
  </si>
  <si>
    <t>2 (female and unknown)</t>
  </si>
  <si>
    <t>Top Female</t>
  </si>
  <si>
    <t>22/11/2019</t>
  </si>
  <si>
    <t>29/11/2019</t>
  </si>
  <si>
    <t>26/11/2019</t>
  </si>
  <si>
    <t>27/11/2019</t>
  </si>
  <si>
    <t>28/11/2019</t>
  </si>
  <si>
    <t>?</t>
  </si>
  <si>
    <t>30/11/2019</t>
  </si>
  <si>
    <t>Hyena Survey</t>
  </si>
  <si>
    <t>2+3</t>
  </si>
  <si>
    <t>Sukkes Male 1 &amp; Unknown female</t>
  </si>
  <si>
    <t>Unknown Female</t>
  </si>
  <si>
    <t>Top female cub??</t>
  </si>
  <si>
    <t>cub</t>
  </si>
  <si>
    <t xml:space="preserve">Unknown  </t>
  </si>
  <si>
    <t>Hyaena Survey</t>
  </si>
  <si>
    <t>Kwa Tuli &amp; Thomas</t>
  </si>
  <si>
    <t>-22.38213, 28.96316</t>
  </si>
  <si>
    <t>-22.38538, 28.93961</t>
  </si>
  <si>
    <t>-22.36733, 28.92630</t>
  </si>
  <si>
    <t>-22.35117, 28.91436</t>
  </si>
  <si>
    <t>-22.3385,28.9005</t>
  </si>
  <si>
    <t>-22.32918, 28.90850</t>
  </si>
  <si>
    <t>-22.32960, 28.91896</t>
  </si>
  <si>
    <t>-22.34046, 22.91813</t>
  </si>
  <si>
    <t>-22.35417, 28.93344</t>
  </si>
  <si>
    <t>-22.35588, 28.94453</t>
  </si>
  <si>
    <t>-22.36765, 28.94809</t>
  </si>
  <si>
    <t>-22.36542,28.96729</t>
  </si>
  <si>
    <t>-22.35382,28.96376</t>
  </si>
  <si>
    <t>-22.35084,28.95610</t>
  </si>
  <si>
    <t>-22.34502,28.95302</t>
  </si>
  <si>
    <t>-22.33795,28.93312</t>
  </si>
  <si>
    <t>Sukkes &amp; Thomas</t>
  </si>
  <si>
    <t>-22.34502</t>
  </si>
  <si>
    <t>-22.33795</t>
  </si>
  <si>
    <t>28.95302</t>
  </si>
  <si>
    <t>28.93312</t>
  </si>
  <si>
    <t>-22.32260</t>
  </si>
  <si>
    <t>28.92639</t>
  </si>
  <si>
    <t>-22.40215</t>
  </si>
  <si>
    <t>-22.42274</t>
  </si>
  <si>
    <t>-22.39943</t>
  </si>
  <si>
    <t>-22.38408</t>
  </si>
  <si>
    <t>-22.36689</t>
  </si>
  <si>
    <t>-22.35650</t>
  </si>
  <si>
    <t>-22.34562</t>
  </si>
  <si>
    <t>28.94815</t>
  </si>
  <si>
    <t>28.94407</t>
  </si>
  <si>
    <t>28.92066</t>
  </si>
  <si>
    <t>28.91483</t>
  </si>
  <si>
    <t>28.90609</t>
  </si>
  <si>
    <t>28.89599</t>
  </si>
  <si>
    <t>28.88647</t>
  </si>
  <si>
    <t>-22.32260,28.92639</t>
  </si>
  <si>
    <t>-22.40215,28.94815</t>
  </si>
  <si>
    <t>-22.42274,28.94407</t>
  </si>
  <si>
    <t>-22.39943,28.92066</t>
  </si>
  <si>
    <t>-22.38408,28.91483</t>
  </si>
  <si>
    <t>-22.36689,28.90609</t>
  </si>
  <si>
    <t>-22.35650,28.89599</t>
  </si>
  <si>
    <t>-22.34562,28.88647</t>
  </si>
  <si>
    <t>SUKKES &amp; THOMAS</t>
  </si>
  <si>
    <t>05/12/21019</t>
  </si>
  <si>
    <t>13/12/19</t>
  </si>
  <si>
    <t>14/12/19</t>
  </si>
  <si>
    <t>17/12/19</t>
  </si>
  <si>
    <t>19/12/19</t>
  </si>
  <si>
    <t>21/12/19</t>
  </si>
  <si>
    <t>23/12/19</t>
  </si>
  <si>
    <t>26/12/19</t>
  </si>
  <si>
    <t>24/12/19</t>
  </si>
  <si>
    <t>16/12/19</t>
  </si>
  <si>
    <t>18/12/19</t>
  </si>
  <si>
    <t>22/12/19</t>
  </si>
  <si>
    <t>25/12/19</t>
  </si>
  <si>
    <t>27/12/19</t>
  </si>
  <si>
    <t>28/12/19</t>
  </si>
  <si>
    <t>29/12/19</t>
  </si>
  <si>
    <t>15/12/19</t>
  </si>
  <si>
    <t>20/12/19</t>
  </si>
  <si>
    <t>25/12/10</t>
  </si>
  <si>
    <t>28/11/19</t>
  </si>
  <si>
    <t>waterhole</t>
  </si>
  <si>
    <t>riverbed</t>
  </si>
  <si>
    <t>06/12/0219</t>
  </si>
  <si>
    <t>Start at 21/12, 18:06</t>
  </si>
  <si>
    <t>--</t>
  </si>
  <si>
    <t>26/12/10</t>
  </si>
  <si>
    <t>Nipska 14</t>
  </si>
  <si>
    <t>Mowana Cub Female</t>
  </si>
  <si>
    <t xml:space="preserve">Potentioally new </t>
  </si>
  <si>
    <t>Unkown</t>
  </si>
  <si>
    <t>Sukkes Male</t>
  </si>
  <si>
    <t>KTMystery</t>
  </si>
  <si>
    <t>Detection Rate</t>
  </si>
  <si>
    <t>WATRFlank1</t>
  </si>
  <si>
    <t>WATRFlank3</t>
  </si>
  <si>
    <t>13/1/2020</t>
  </si>
  <si>
    <t>WATEar</t>
  </si>
  <si>
    <t>14/1/2020</t>
  </si>
  <si>
    <t>WATEar2</t>
  </si>
  <si>
    <t>31/12/2019</t>
  </si>
  <si>
    <t>30/12/2019</t>
  </si>
  <si>
    <t>31/12/19</t>
  </si>
  <si>
    <t>13/1/20</t>
  </si>
  <si>
    <t>WATREar</t>
  </si>
  <si>
    <t>14/1/20</t>
  </si>
  <si>
    <t>WATRFlank4</t>
  </si>
  <si>
    <t>Hare</t>
  </si>
  <si>
    <t>WATNew</t>
  </si>
  <si>
    <t>Detection success</t>
  </si>
  <si>
    <t>CAM11RFlank</t>
  </si>
  <si>
    <t>17/1/20</t>
  </si>
  <si>
    <t>2, Unknown</t>
  </si>
  <si>
    <t>5, Unknown</t>
  </si>
  <si>
    <t>3,5,Unknown</t>
  </si>
  <si>
    <t>unknown</t>
  </si>
  <si>
    <t>5,6,7,8</t>
  </si>
  <si>
    <t>5,7,8</t>
  </si>
  <si>
    <t>6,Unknown</t>
  </si>
  <si>
    <t>5, unknown</t>
  </si>
  <si>
    <t>5,7,12</t>
  </si>
  <si>
    <t>1,Unknown</t>
  </si>
  <si>
    <t>1.2</t>
  </si>
  <si>
    <t>2,3,1,12,9,11</t>
  </si>
  <si>
    <t>7,3,8,5,unknown</t>
  </si>
  <si>
    <t>5,9,2,Unknown</t>
  </si>
  <si>
    <t>5,6,8,1</t>
  </si>
  <si>
    <t>2,3,5,6,7,</t>
  </si>
  <si>
    <t>3, unknown</t>
  </si>
  <si>
    <t>18,19,9</t>
  </si>
  <si>
    <t>3,Unknown</t>
  </si>
  <si>
    <t>9,3,19,Unknown</t>
  </si>
  <si>
    <t>19,22,23</t>
  </si>
  <si>
    <t>12,9,22</t>
  </si>
  <si>
    <t>18,19,22,23</t>
  </si>
  <si>
    <t>8,unknown</t>
  </si>
  <si>
    <t>5,8,9</t>
  </si>
  <si>
    <t>5,unknown,unknown</t>
  </si>
  <si>
    <t>WILD AT TULI &amp; NORTH SUKKES</t>
  </si>
  <si>
    <t>Wild at Tuli Male 3 (left flank)</t>
  </si>
  <si>
    <t>Wild at Tuli Male 3??</t>
  </si>
  <si>
    <t>Wild at Tuli Male 2</t>
  </si>
  <si>
    <t>Wild at Tuli Female 4</t>
  </si>
  <si>
    <t>a lot of C on left side</t>
  </si>
  <si>
    <t xml:space="preserve">Male </t>
  </si>
  <si>
    <t>Wild at Tuli Male 4</t>
  </si>
  <si>
    <t>Wild at Tuli Female 3</t>
  </si>
  <si>
    <t>20+21</t>
  </si>
  <si>
    <t>Wild at Tuli Female 5</t>
  </si>
  <si>
    <t>SAME 6?</t>
  </si>
  <si>
    <t>15/1/20</t>
  </si>
  <si>
    <t>22/1/20</t>
  </si>
  <si>
    <t>19/1/20</t>
  </si>
  <si>
    <t>18/1/20</t>
  </si>
  <si>
    <t>20/1/20</t>
  </si>
  <si>
    <t>21/1/20</t>
  </si>
  <si>
    <t>16/1/20</t>
  </si>
  <si>
    <t>WATREar2</t>
  </si>
  <si>
    <t>HS2 5+6</t>
  </si>
  <si>
    <t>20, 31</t>
  </si>
  <si>
    <t>13, 24, 35, 2 cubs</t>
  </si>
  <si>
    <t>38, 37, 39</t>
  </si>
  <si>
    <t>28, 41, unknowns</t>
  </si>
  <si>
    <t>28, 15</t>
  </si>
  <si>
    <t>14, 26</t>
  </si>
  <si>
    <t>.</t>
  </si>
  <si>
    <t>Crutches 10</t>
  </si>
  <si>
    <t>21, 15</t>
  </si>
  <si>
    <t>CHECK 11</t>
  </si>
  <si>
    <t>10, 35</t>
  </si>
  <si>
    <t>12, 17</t>
  </si>
  <si>
    <t>13, 14</t>
  </si>
  <si>
    <t>8, 16</t>
  </si>
  <si>
    <t>16, 8, 24</t>
  </si>
  <si>
    <t>Crutches 10, Moe 17, 13</t>
  </si>
  <si>
    <t>10, 13, 14</t>
  </si>
  <si>
    <t>12, unknown</t>
  </si>
  <si>
    <t>18, 17, 14</t>
  </si>
  <si>
    <t>17, 12</t>
  </si>
  <si>
    <t>10/11/2019 - 04/12/2019</t>
  </si>
  <si>
    <t>05/12/2019 - 29/12/2019</t>
  </si>
  <si>
    <t>30/12/2019-23/01/2020</t>
  </si>
  <si>
    <t>U</t>
  </si>
  <si>
    <t>M1</t>
  </si>
  <si>
    <t>F1</t>
  </si>
  <si>
    <t>KT7+8</t>
  </si>
  <si>
    <t>F2</t>
  </si>
  <si>
    <t>KT11+12</t>
  </si>
  <si>
    <t>M2</t>
  </si>
  <si>
    <t>KT13+14</t>
  </si>
  <si>
    <t>KT15+16</t>
  </si>
  <si>
    <t>F3</t>
  </si>
  <si>
    <t>KT17+18</t>
  </si>
  <si>
    <t>F4</t>
  </si>
  <si>
    <t>KT19+20</t>
  </si>
  <si>
    <t>05/07/019</t>
  </si>
  <si>
    <t>KT23+24</t>
  </si>
  <si>
    <t>F5</t>
  </si>
  <si>
    <t>KT23+24 elephant spring</t>
  </si>
  <si>
    <t>KT25+W1</t>
  </si>
  <si>
    <t>S1+2</t>
  </si>
  <si>
    <t>F6</t>
  </si>
  <si>
    <t>M5</t>
  </si>
  <si>
    <t>S5+6</t>
  </si>
  <si>
    <t>M6</t>
  </si>
  <si>
    <t>S7+8</t>
  </si>
  <si>
    <t>S9+10</t>
  </si>
  <si>
    <t>F7</t>
  </si>
  <si>
    <t>S11+12</t>
  </si>
  <si>
    <t>S15+16</t>
  </si>
  <si>
    <t>F8</t>
  </si>
  <si>
    <t>M7</t>
  </si>
  <si>
    <t>S19+20</t>
  </si>
  <si>
    <t>WT1+2</t>
  </si>
  <si>
    <t>M8</t>
  </si>
  <si>
    <t>WT3+4</t>
  </si>
  <si>
    <t>WT11+12</t>
  </si>
  <si>
    <t>F9</t>
  </si>
  <si>
    <t>WT13+14</t>
  </si>
  <si>
    <t>WT17+18</t>
  </si>
  <si>
    <t>WT19+20</t>
  </si>
  <si>
    <t>WT21+22</t>
  </si>
  <si>
    <t>WTW1+W2</t>
  </si>
  <si>
    <t>F10</t>
  </si>
  <si>
    <t>WTW5+W6</t>
  </si>
  <si>
    <t>M10</t>
  </si>
  <si>
    <t xml:space="preserve">Female </t>
  </si>
  <si>
    <t>F11</t>
  </si>
  <si>
    <t>TH15+16</t>
  </si>
  <si>
    <t>F12</t>
  </si>
  <si>
    <t>KT3+4</t>
  </si>
  <si>
    <t>KT9+10</t>
  </si>
  <si>
    <t>S17+18</t>
  </si>
  <si>
    <t>WT5+6</t>
  </si>
  <si>
    <t>WT7+8</t>
  </si>
  <si>
    <t>WT9+10</t>
  </si>
  <si>
    <t>WT15+16</t>
  </si>
  <si>
    <t>WTW7+W8</t>
  </si>
  <si>
    <t>KT5+6</t>
  </si>
  <si>
    <t>Not a group, going in the other direction</t>
  </si>
  <si>
    <t>Leopard Survey SURVEY</t>
  </si>
  <si>
    <t>Sukkes &amp; Kwa Tuli</t>
  </si>
  <si>
    <t>03/04/2020 -01/05/2020</t>
  </si>
  <si>
    <t>Leopard Survey (Rebecca)</t>
  </si>
  <si>
    <t>Wild at Tuli &amp; North Sukkes</t>
  </si>
  <si>
    <t>21/04/20202</t>
  </si>
  <si>
    <t>09/04/220</t>
  </si>
  <si>
    <t>26/04/020</t>
  </si>
  <si>
    <t>22+23</t>
  </si>
  <si>
    <t>24+25</t>
  </si>
  <si>
    <t>26+27</t>
  </si>
  <si>
    <t xml:space="preserve">Leopard survey </t>
  </si>
  <si>
    <t>FOOD ITEM</t>
  </si>
  <si>
    <t>Sukkes &amp; Thomas top</t>
  </si>
  <si>
    <t>THOMAS &amp; SUKKES 05/12/2019 - 29/12/2019</t>
  </si>
  <si>
    <t>Kwa Tuli + Thomas 10/11/2019 - 04/12/2019</t>
  </si>
  <si>
    <t>WILD AT TULI 30/12/2019-23/01/2020</t>
  </si>
  <si>
    <t>03/04/2020-02/05/2020</t>
  </si>
  <si>
    <t>thomas cameras until 18/04</t>
  </si>
  <si>
    <t>Wrong year, date should be right</t>
  </si>
  <si>
    <t>Date wrong</t>
  </si>
  <si>
    <t>Could time be wrong? Check. Also check if it's the same hyena</t>
  </si>
  <si>
    <t>Sukkes Female 2</t>
  </si>
  <si>
    <t>Sukkes Male 1</t>
  </si>
  <si>
    <t>Two females</t>
  </si>
  <si>
    <t>Sukkes Female 2 and Unknown</t>
  </si>
  <si>
    <t xml:space="preserve">Sukkes Female 2 </t>
  </si>
  <si>
    <t>Male and Female</t>
  </si>
  <si>
    <t>Unknowns</t>
  </si>
  <si>
    <t>Camera 11+12</t>
  </si>
  <si>
    <t>Mamatumi male</t>
  </si>
  <si>
    <t>Mamatumi male?</t>
  </si>
  <si>
    <t>Male?</t>
  </si>
  <si>
    <t>Mowana Cub Female?</t>
  </si>
  <si>
    <t>Sukkes Female</t>
  </si>
  <si>
    <t>These are probably the same</t>
  </si>
  <si>
    <t>(Time def wrong, it's bright on the picture)</t>
  </si>
  <si>
    <t>Wrong year, date probs right</t>
  </si>
  <si>
    <t>CHECK if these two are the same</t>
  </si>
  <si>
    <t>Date probs right, wrong year</t>
  </si>
  <si>
    <t>04/05/2020-03/06/2020</t>
  </si>
  <si>
    <t>PO box 3+4</t>
  </si>
  <si>
    <t>PA CAM 5+6 JH</t>
  </si>
  <si>
    <t>PO box 3+4  JH</t>
  </si>
  <si>
    <t>Wild at Tuli &amp; N Sukkes</t>
  </si>
  <si>
    <t>zebra</t>
  </si>
  <si>
    <t>impala?</t>
  </si>
  <si>
    <t>02/06/20202</t>
  </si>
  <si>
    <t>SUKKES &amp; THOMAS 04/12/2019 - 29/12/2019</t>
  </si>
  <si>
    <t>14, 12, 17, 13</t>
  </si>
  <si>
    <t>24, 16</t>
  </si>
  <si>
    <t>10, 68</t>
  </si>
  <si>
    <t>5, 67</t>
  </si>
  <si>
    <t>01;49</t>
  </si>
  <si>
    <t>11/06/2020.    06:46</t>
  </si>
  <si>
    <t>Wild at Tuli 01/08/20 - 25/08/20</t>
  </si>
  <si>
    <t>Sukkes &amp; Kwa Tuli 11/06/20 - 11/07/20</t>
  </si>
  <si>
    <t>Island</t>
  </si>
  <si>
    <t>23 ES</t>
  </si>
  <si>
    <t>15/07/219</t>
  </si>
  <si>
    <t>Thomas</t>
  </si>
  <si>
    <t>Kwa Tuli &amp; Bottom Thomas</t>
  </si>
  <si>
    <t>South Sukkes &amp; Top Thomas</t>
  </si>
  <si>
    <t>23/12/209</t>
  </si>
  <si>
    <t>Wild t Tuli &amp; North Sukkes</t>
  </si>
  <si>
    <t>Leopard Survey Rebecca</t>
  </si>
  <si>
    <t>SAME</t>
  </si>
  <si>
    <t>PA Box 3+4 JH</t>
  </si>
  <si>
    <t>Leopard Survey Alone</t>
  </si>
  <si>
    <t>Leopard survey alone</t>
  </si>
  <si>
    <t>Island survey</t>
  </si>
  <si>
    <t>25+W1</t>
  </si>
  <si>
    <t xml:space="preserve">Leopard Survey </t>
  </si>
  <si>
    <t>-22.36044,28.96618</t>
  </si>
  <si>
    <t>-22.35554,28.95698</t>
  </si>
  <si>
    <t>-22.35449,28.96599</t>
  </si>
  <si>
    <t>-22.34860,28.95812</t>
  </si>
  <si>
    <t>-22.34446,28.94503</t>
  </si>
  <si>
    <t>-22.33801,28.93312</t>
  </si>
  <si>
    <t>-22.33025,28.92931</t>
  </si>
  <si>
    <t>-22.32953,28.92076</t>
  </si>
  <si>
    <t>24/09/2019 - 23/10/2019</t>
  </si>
  <si>
    <t>-22.36044</t>
  </si>
  <si>
    <t>28.96618</t>
  </si>
  <si>
    <t>-22.35554</t>
  </si>
  <si>
    <t>28.95698</t>
  </si>
  <si>
    <t>-22.35449</t>
  </si>
  <si>
    <t>28.96599</t>
  </si>
  <si>
    <t>-22.34860</t>
  </si>
  <si>
    <t>28.95812</t>
  </si>
  <si>
    <t>-22.34446</t>
  </si>
  <si>
    <t>28.94503</t>
  </si>
  <si>
    <t>-22.33801</t>
  </si>
  <si>
    <t>28.93311</t>
  </si>
  <si>
    <t>-22.33025</t>
  </si>
  <si>
    <t>28.92931</t>
  </si>
  <si>
    <t>-22.32953</t>
  </si>
  <si>
    <t>28.92076</t>
  </si>
  <si>
    <t>Leopard Survey (Alone)</t>
  </si>
  <si>
    <t>12+13 (gone)</t>
  </si>
  <si>
    <t>-22.3673</t>
  </si>
  <si>
    <t>28.9065</t>
  </si>
  <si>
    <t>-22.3572</t>
  </si>
  <si>
    <t>28.8964</t>
  </si>
  <si>
    <t>-22.3457</t>
  </si>
  <si>
    <t>28.8867</t>
  </si>
  <si>
    <t>-22.3660</t>
  </si>
  <si>
    <t>28.9193</t>
  </si>
  <si>
    <t>-22.34367</t>
  </si>
  <si>
    <t>28.90221</t>
  </si>
  <si>
    <t>-22.33846</t>
  </si>
  <si>
    <t>28.93306</t>
  </si>
  <si>
    <t>-22.35461</t>
  </si>
  <si>
    <t>28.96640</t>
  </si>
  <si>
    <t>Mopane 31/08/2020 -</t>
  </si>
  <si>
    <t>-22.29787</t>
  </si>
  <si>
    <t>28.90446</t>
  </si>
  <si>
    <t>4+5</t>
  </si>
  <si>
    <t>-22.31140</t>
  </si>
  <si>
    <t>28.91859</t>
  </si>
  <si>
    <t>-22.32855</t>
  </si>
  <si>
    <t>28.94618</t>
  </si>
  <si>
    <t>-22.33964</t>
  </si>
  <si>
    <t>28.96005</t>
  </si>
  <si>
    <t>-22.34476</t>
  </si>
  <si>
    <t>28.96175</t>
  </si>
  <si>
    <t>-22.31976</t>
  </si>
  <si>
    <t>28.93501</t>
  </si>
  <si>
    <t>-22.30987</t>
  </si>
  <si>
    <t>28.92251</t>
  </si>
  <si>
    <t>6+7+8</t>
  </si>
  <si>
    <t>-22.4032</t>
  </si>
  <si>
    <t>-22.3672</t>
  </si>
  <si>
    <t>-22.38550</t>
  </si>
  <si>
    <t>28.93972</t>
  </si>
  <si>
    <t>-22.36764</t>
  </si>
  <si>
    <t>28.92644</t>
  </si>
  <si>
    <t>-22.35116</t>
  </si>
  <si>
    <t>28.91419</t>
  </si>
  <si>
    <t>-22.37463</t>
  </si>
  <si>
    <t>28.93051</t>
  </si>
  <si>
    <t>-22.36311</t>
  </si>
  <si>
    <t>-22.36680</t>
  </si>
  <si>
    <t>28.93947</t>
  </si>
  <si>
    <t>28.93091</t>
  </si>
  <si>
    <t>-22.33179,28.89076</t>
  </si>
  <si>
    <t>-22.31111,28.87192</t>
  </si>
  <si>
    <t>-22.29949,28.87429</t>
  </si>
  <si>
    <t>-22.30340,28.86336</t>
  </si>
  <si>
    <t>-22.28742,28.84840</t>
  </si>
  <si>
    <t>-22.27026,28.83722</t>
  </si>
  <si>
    <t>-22.31863,28.85136</t>
  </si>
  <si>
    <t>-22.31026,28.84540</t>
  </si>
  <si>
    <t>-22.29660,28.83479</t>
  </si>
  <si>
    <t>-22.28465,28.82553</t>
  </si>
  <si>
    <t>-22.33602,28.87794</t>
  </si>
  <si>
    <t>-22.33136,28.85469</t>
  </si>
  <si>
    <t>-22.30952,28.86914</t>
  </si>
  <si>
    <t>-22.34153,28.88238</t>
  </si>
  <si>
    <t>JH box 5+6</t>
  </si>
  <si>
    <t>JH box 3+4</t>
  </si>
  <si>
    <t>-22.35588,28.94453</t>
  </si>
  <si>
    <t>-22.35417,28.93344</t>
  </si>
  <si>
    <t>-22.34046,28.91813</t>
  </si>
  <si>
    <t>-22.34367,28.90221</t>
  </si>
  <si>
    <t>-22.35117,28.91436</t>
  </si>
  <si>
    <t>-22.33846,28.93306</t>
  </si>
  <si>
    <t>-22.35461,28.96640</t>
  </si>
  <si>
    <t>-22.3673,28.9065</t>
  </si>
  <si>
    <t>-22.3572,28.8964</t>
  </si>
  <si>
    <t>-22.3457,28.8867</t>
  </si>
  <si>
    <t>-22.3660,28.9193</t>
  </si>
  <si>
    <t>-22.36680,28.93947</t>
  </si>
  <si>
    <t>-22.36311,28.93091</t>
  </si>
  <si>
    <t>-22.37463,28.93051</t>
  </si>
  <si>
    <t>-22.4032,28.92130</t>
  </si>
  <si>
    <t>-22.3672,28.9065</t>
  </si>
  <si>
    <t>-22.38550,28.93972</t>
  </si>
  <si>
    <t>-22.36764,28.92644</t>
  </si>
  <si>
    <t>-22.35116,28.91419</t>
  </si>
  <si>
    <t>-22.29787,28.90446</t>
  </si>
  <si>
    <t>-22.31140,28.91859</t>
  </si>
  <si>
    <t>-22.32855,28.94618</t>
  </si>
  <si>
    <t>-22.33964,28.96005</t>
  </si>
  <si>
    <t>-22.34476,28.96175</t>
  </si>
  <si>
    <t>-22.31976,28.93501</t>
  </si>
  <si>
    <t>-22.30987,28.92251</t>
  </si>
  <si>
    <t>-22,343198</t>
  </si>
  <si>
    <t>28,902025</t>
  </si>
  <si>
    <t>28,9213</t>
  </si>
  <si>
    <t>-22,35588</t>
  </si>
  <si>
    <t>-22,35417</t>
  </si>
  <si>
    <t>-22,34046</t>
  </si>
  <si>
    <t>-22,35117</t>
  </si>
  <si>
    <t>28,96908</t>
  </si>
  <si>
    <t>28,9673</t>
  </si>
  <si>
    <t>28,94453</t>
  </si>
  <si>
    <t>28,93344</t>
  </si>
  <si>
    <t>28,91813</t>
  </si>
  <si>
    <t>28,91436</t>
  </si>
  <si>
    <t>-22.34153</t>
  </si>
  <si>
    <t>28.88238</t>
  </si>
  <si>
    <t>-22.28742</t>
  </si>
  <si>
    <t>28.84840</t>
  </si>
  <si>
    <t>-22.30340</t>
  </si>
  <si>
    <t>28.86336</t>
  </si>
  <si>
    <t>-22.33602</t>
  </si>
  <si>
    <t>28.87794</t>
  </si>
  <si>
    <t>-22.33136</t>
  </si>
  <si>
    <t>28.85469</t>
  </si>
  <si>
    <t>-22.31863</t>
  </si>
  <si>
    <t>28.85136</t>
  </si>
  <si>
    <t>-22.31026</t>
  </si>
  <si>
    <t>28.84540</t>
  </si>
  <si>
    <t>-22.29660</t>
  </si>
  <si>
    <t>28.83479</t>
  </si>
  <si>
    <t>-22.28465</t>
  </si>
  <si>
    <t>28.82553</t>
  </si>
  <si>
    <t>-22.27026</t>
  </si>
  <si>
    <t>28.83722</t>
  </si>
  <si>
    <t>-22.29949</t>
  </si>
  <si>
    <t>28.87429</t>
  </si>
  <si>
    <t>-22.31111</t>
  </si>
  <si>
    <t>28.87192</t>
  </si>
  <si>
    <t>-22.30952</t>
  </si>
  <si>
    <t>28.86914</t>
  </si>
  <si>
    <t>-22.33179</t>
  </si>
  <si>
    <t>28.89076</t>
  </si>
  <si>
    <t>-22.3111</t>
  </si>
  <si>
    <t>28.87749</t>
  </si>
  <si>
    <t>Large Carnivore Survey (Amelia)</t>
  </si>
  <si>
    <t>Island Vigilance</t>
  </si>
  <si>
    <t>Time Cat</t>
  </si>
  <si>
    <t>TimeCat</t>
  </si>
  <si>
    <t>Mowana + Cub</t>
  </si>
  <si>
    <t>good for ID</t>
  </si>
  <si>
    <t>-22.3385</t>
  </si>
  <si>
    <t>-22.36542</t>
  </si>
  <si>
    <t>-22.35382</t>
  </si>
  <si>
    <t>-22.35084</t>
  </si>
  <si>
    <t>28.9005</t>
  </si>
  <si>
    <t>28.96729</t>
  </si>
  <si>
    <t>28.96376</t>
  </si>
  <si>
    <t>28.95610</t>
  </si>
  <si>
    <t>-22.32877</t>
  </si>
  <si>
    <t>28.90840</t>
  </si>
  <si>
    <t>-22.32936</t>
  </si>
  <si>
    <t>28.92046</t>
  </si>
  <si>
    <t>-22.32960</t>
  </si>
  <si>
    <t>28.92894</t>
  </si>
  <si>
    <t>-22.32877,28.90840</t>
  </si>
  <si>
    <t>-22.32936,28.92046</t>
  </si>
  <si>
    <t>-22.32960,28.92894</t>
  </si>
  <si>
    <t>-22.34591</t>
  </si>
  <si>
    <t>28.95579</t>
  </si>
  <si>
    <t>-22.34591,28.95579</t>
  </si>
  <si>
    <t>-22.40280</t>
  </si>
  <si>
    <t>-22.40280,28.92092</t>
  </si>
  <si>
    <t>28.92092</t>
  </si>
  <si>
    <t>-22.42068</t>
  </si>
  <si>
    <t>28.93387</t>
  </si>
  <si>
    <t>-22.42068,28.93387</t>
  </si>
  <si>
    <t xml:space="preserve">high </t>
  </si>
  <si>
    <t>29/02/2020 - 28/03/2020</t>
  </si>
  <si>
    <t>Detector</t>
  </si>
  <si>
    <t>Amelia TH+KT Top</t>
  </si>
  <si>
    <t>Amelia Survey</t>
  </si>
  <si>
    <t>IlluminationMPC</t>
  </si>
  <si>
    <t>Moonphase</t>
  </si>
  <si>
    <t>DuringMoonOut</t>
  </si>
  <si>
    <t>no</t>
  </si>
  <si>
    <t>November, Sukkes (02-11 E - 26-11 M)</t>
  </si>
  <si>
    <t>October - November, top Thomas + Kwa Tuli (06-10 E - 31-10 E)</t>
  </si>
  <si>
    <t>September - October, bottom Thomas + Kwa Tuli ( 9-09  - 06-10 M)</t>
  </si>
  <si>
    <t>camera trap nights</t>
  </si>
  <si>
    <t>Road / Drainage Line / Game Trail / Crossroads/waterhole = 1/2/3/4/5</t>
  </si>
  <si>
    <t>Vegetation Cover Low = 0 High =1</t>
  </si>
  <si>
    <t>Species</t>
  </si>
  <si>
    <t>Location</t>
  </si>
  <si>
    <t>Observer</t>
  </si>
  <si>
    <t>Leopard</t>
  </si>
  <si>
    <t>Koppie dam</t>
  </si>
  <si>
    <t>KB + Solomon</t>
  </si>
  <si>
    <t>New young male, same as koppie ES +MM, non-resident</t>
  </si>
  <si>
    <t>S Hyena</t>
  </si>
  <si>
    <t>ES</t>
  </si>
  <si>
    <t>Between Mamatumi &amp; Big Dam</t>
  </si>
  <si>
    <t>Koppies behind big dam</t>
  </si>
  <si>
    <t> Moses</t>
  </si>
  <si>
    <t>Mamatumi</t>
  </si>
  <si>
    <t>Moses</t>
  </si>
  <si>
    <t>Sander</t>
  </si>
  <si>
    <t>Sukkes Female 1</t>
  </si>
  <si>
    <t>Honeybadger</t>
  </si>
  <si>
    <t>Sukkes Mamatsumi</t>
  </si>
  <si>
    <t>Spotted Hyena</t>
  </si>
  <si>
    <t>Triple Pan</t>
  </si>
  <si>
    <t>Research house</t>
  </si>
  <si>
    <t>Aardvark Road</t>
  </si>
  <si>
    <t>Wild Dog</t>
  </si>
  <si>
    <t>Big Dam</t>
  </si>
  <si>
    <t>Tarred Road</t>
  </si>
  <si>
    <t> Sander</t>
  </si>
  <si>
    <t> Young female (1 year) hit by car, died after.</t>
  </si>
  <si>
    <t>Season (0=dry 1= wet)</t>
  </si>
  <si>
    <t>GOOD ID</t>
  </si>
  <si>
    <t>Different Male</t>
  </si>
  <si>
    <t>new entry</t>
  </si>
  <si>
    <t>Different female</t>
  </si>
  <si>
    <t>GOOD ID, use for ID kit</t>
  </si>
  <si>
    <t>Top Female Cub</t>
  </si>
  <si>
    <t>Sukkes Female 3</t>
  </si>
  <si>
    <t xml:space="preserve">Unknown </t>
  </si>
  <si>
    <t>Unknown Male 1</t>
  </si>
  <si>
    <t>Female Left Side</t>
  </si>
  <si>
    <t>Mopane 29/08/2020 - 24/09/2020</t>
  </si>
  <si>
    <t>cam 2+3</t>
  </si>
  <si>
    <t>cam 4+5</t>
  </si>
  <si>
    <t>cam 6+7+8</t>
  </si>
  <si>
    <t>cam 9+10</t>
  </si>
  <si>
    <t>cam 15+16</t>
  </si>
  <si>
    <t>cam 17+18</t>
  </si>
  <si>
    <t>cam 22+23</t>
  </si>
  <si>
    <t>Sukkes &amp; Wild at Tuli (19/10 - 28/11)</t>
  </si>
  <si>
    <t>JH + JH MOTSWIRI</t>
  </si>
  <si>
    <t>JH + JH Hyena spot</t>
  </si>
  <si>
    <t>JH + JH MAIN ROAD</t>
  </si>
  <si>
    <t>JH + JH HYENA SPOT</t>
  </si>
  <si>
    <t>male</t>
  </si>
  <si>
    <t>female</t>
  </si>
  <si>
    <t>Wild at Tuli Female other</t>
  </si>
  <si>
    <t>Elephant Springs male</t>
  </si>
  <si>
    <t xml:space="preserve">Samurai Male </t>
  </si>
  <si>
    <t>Wild at Tuli Female other Unknown</t>
  </si>
  <si>
    <t>Kwa Tuli + Mopane</t>
  </si>
  <si>
    <t>Kwa Tuli + Mopane (14/12/2020 - ……</t>
  </si>
  <si>
    <t>21+22 IC</t>
  </si>
  <si>
    <t>Mopane Female 1</t>
  </si>
  <si>
    <t>FEMALE?</t>
  </si>
  <si>
    <t>UNKNOWN?</t>
  </si>
  <si>
    <t>Female?</t>
  </si>
  <si>
    <t>Mopane Female 2</t>
  </si>
  <si>
    <t>27+28</t>
  </si>
  <si>
    <t>29+30</t>
  </si>
  <si>
    <t>Elephant Springs Ma;e</t>
  </si>
  <si>
    <t>O monte</t>
  </si>
  <si>
    <t>31+32</t>
  </si>
  <si>
    <t>Samurai male</t>
  </si>
  <si>
    <t>08/02/021</t>
  </si>
  <si>
    <t>Mopane Female 3</t>
  </si>
  <si>
    <t>Mopane Female 2 + Mopane Female 3</t>
  </si>
  <si>
    <t>TOP HOUSE</t>
  </si>
  <si>
    <t>probably not the same</t>
  </si>
  <si>
    <t xml:space="preserve">Mowana  </t>
  </si>
  <si>
    <t>Sukkes Female 4</t>
  </si>
  <si>
    <t>Sukkes + Wild at Tuli</t>
  </si>
  <si>
    <t>JH+JH 3rd last</t>
  </si>
  <si>
    <t>JH + JH 2nd last</t>
  </si>
  <si>
    <t>New + JH last</t>
  </si>
  <si>
    <t>21+22IC</t>
  </si>
  <si>
    <t>TH</t>
  </si>
  <si>
    <t>-22.38556</t>
  </si>
  <si>
    <t>-22,35077</t>
  </si>
  <si>
    <t>28.93970</t>
  </si>
  <si>
    <t>28.91352</t>
  </si>
  <si>
    <t>-22.34350</t>
  </si>
  <si>
    <t>28.90195</t>
  </si>
  <si>
    <t>-22.32948</t>
  </si>
  <si>
    <t>28.92034</t>
  </si>
  <si>
    <t>-22.35451</t>
  </si>
  <si>
    <t>28.93355</t>
  </si>
  <si>
    <t>-22.35566</t>
  </si>
  <si>
    <t>28.94411</t>
  </si>
  <si>
    <t>-22.37766</t>
  </si>
  <si>
    <t>28.96915</t>
  </si>
  <si>
    <t>-22.36683</t>
  </si>
  <si>
    <t>28.92620</t>
  </si>
  <si>
    <t>-22.4032,28.9213</t>
  </si>
  <si>
    <t>-22.38408,28.91482</t>
  </si>
  <si>
    <t>-22.3111,28.87192</t>
  </si>
  <si>
    <t>-22.38556,28.93970</t>
  </si>
  <si>
    <t>-22.35077,28.91352</t>
  </si>
  <si>
    <t>-22.34350,28.90195</t>
  </si>
  <si>
    <t>-22.32948,28.92034</t>
  </si>
  <si>
    <t>-22.35451,28.93355</t>
  </si>
  <si>
    <t>-22.35566,28.94411</t>
  </si>
  <si>
    <t>-22.37766,28.96915</t>
  </si>
  <si>
    <t>-22.36683,28.92620</t>
  </si>
  <si>
    <t>Top House</t>
  </si>
  <si>
    <t>y</t>
  </si>
  <si>
    <t>y = in survey</t>
  </si>
  <si>
    <t>total</t>
  </si>
  <si>
    <t>average</t>
  </si>
  <si>
    <t>Hyena ID</t>
  </si>
  <si>
    <t>male/female</t>
  </si>
  <si>
    <t>Scent marking</t>
  </si>
  <si>
    <t>Notes</t>
  </si>
  <si>
    <t>03-14-2021</t>
  </si>
  <si>
    <t>03-15-2021</t>
  </si>
  <si>
    <t>03-19-2021</t>
  </si>
  <si>
    <t>03-20-2021</t>
  </si>
  <si>
    <t>03-23-2021</t>
  </si>
  <si>
    <t>03-29-2021</t>
  </si>
  <si>
    <t>03-30-2021</t>
  </si>
  <si>
    <t>included as new pic in ID kit</t>
  </si>
  <si>
    <t>04-14-2021</t>
  </si>
  <si>
    <t>peeing</t>
  </si>
  <si>
    <t>04-15-2021</t>
  </si>
  <si>
    <t>04-16-2021</t>
  </si>
  <si>
    <t>04-18-2021</t>
  </si>
  <si>
    <t>04-19-2021</t>
  </si>
  <si>
    <t>04-20-2021</t>
  </si>
  <si>
    <t>04-21-2021</t>
  </si>
  <si>
    <t>04-22-2021</t>
  </si>
  <si>
    <t>sniffing</t>
  </si>
  <si>
    <t>04-24-2021</t>
  </si>
  <si>
    <t>rolling</t>
  </si>
  <si>
    <t>within 30 min, prob same hyena</t>
  </si>
  <si>
    <t>04-25-2021</t>
  </si>
  <si>
    <t>04-26-2021</t>
  </si>
  <si>
    <t>04-27-2021</t>
  </si>
  <si>
    <t>04-29-2021</t>
  </si>
  <si>
    <t>new 1</t>
  </si>
  <si>
    <t>5-15-2021</t>
  </si>
  <si>
    <t>5-16-2021</t>
  </si>
  <si>
    <t>within 30 min</t>
  </si>
  <si>
    <t>5-18-2021</t>
  </si>
  <si>
    <t>5-19-2021</t>
  </si>
  <si>
    <t>5-20-2021</t>
  </si>
  <si>
    <t>5-21-2021</t>
  </si>
  <si>
    <t>peeing/defecating</t>
  </si>
  <si>
    <t>5-22-2021</t>
  </si>
  <si>
    <t>5-23-2021</t>
  </si>
  <si>
    <t>5-24-2021</t>
  </si>
  <si>
    <t>sniffing and peeing</t>
  </si>
  <si>
    <t>05-25-2021</t>
  </si>
  <si>
    <t>05-28-2021</t>
  </si>
  <si>
    <t>05-29-2021</t>
  </si>
  <si>
    <t>05-31-2021</t>
  </si>
  <si>
    <t>6-13-2021</t>
  </si>
  <si>
    <t>6-16-2021</t>
  </si>
  <si>
    <t>6-17-2021</t>
  </si>
  <si>
    <t>6-18-2021</t>
  </si>
  <si>
    <t>6-19-2021</t>
  </si>
  <si>
    <t>6-26-2021</t>
  </si>
  <si>
    <t>6-27-2021</t>
  </si>
  <si>
    <t>6-29-2021</t>
  </si>
  <si>
    <t>6-30-2021</t>
  </si>
  <si>
    <t>defecating</t>
  </si>
  <si>
    <t>sniffing/defecating</t>
  </si>
  <si>
    <t>7-13-2021</t>
  </si>
  <si>
    <t>7-14-2021</t>
  </si>
  <si>
    <t>7-15-2021</t>
  </si>
  <si>
    <t>7-16-2021</t>
  </si>
  <si>
    <t>7-17-2021</t>
  </si>
  <si>
    <t>new9?</t>
  </si>
  <si>
    <t>and other hyena</t>
  </si>
  <si>
    <t>second hyena walking past</t>
  </si>
  <si>
    <t>7-18-2021</t>
  </si>
  <si>
    <t>7-19-2021</t>
  </si>
  <si>
    <t>7-20-2021</t>
  </si>
  <si>
    <t>7-22-2021</t>
  </si>
  <si>
    <t>7-23-2021</t>
  </si>
  <si>
    <t>7-25-2021</t>
  </si>
  <si>
    <t>7-26-2021</t>
  </si>
  <si>
    <t>7-28-2021</t>
  </si>
  <si>
    <t>7-29-2021</t>
  </si>
  <si>
    <t>7-30-2021</t>
  </si>
  <si>
    <t>sniffing/peeing</t>
  </si>
  <si>
    <t>7-31-2021</t>
  </si>
  <si>
    <t>within 30 min, same hyena</t>
  </si>
  <si>
    <t>scent marking</t>
  </si>
  <si>
    <t>8-13-2021</t>
  </si>
  <si>
    <t>8-14-2021</t>
  </si>
  <si>
    <t>8-15-2021</t>
  </si>
  <si>
    <t>8-16-2021</t>
  </si>
  <si>
    <t>8-18-2021</t>
  </si>
  <si>
    <t>8-20-2021</t>
  </si>
  <si>
    <t>8-21-2021</t>
  </si>
  <si>
    <t>8-22-2021</t>
  </si>
  <si>
    <t>new9</t>
  </si>
  <si>
    <t>included as new pic in ID kit, 2 sides</t>
  </si>
  <si>
    <t>8-24-2021</t>
  </si>
  <si>
    <t>8-25-2021</t>
  </si>
  <si>
    <t>8-26-2021</t>
  </si>
  <si>
    <t>8-28-2021</t>
  </si>
  <si>
    <t>8-29-2021</t>
  </si>
  <si>
    <t>8-30-2021</t>
  </si>
  <si>
    <t>03-16-2021</t>
  </si>
  <si>
    <t>03-24-2021</t>
  </si>
  <si>
    <t>03-27-2021</t>
  </si>
  <si>
    <t>03-28-2021</t>
  </si>
  <si>
    <t>4-13-2021</t>
  </si>
  <si>
    <t>4-14-2021</t>
  </si>
  <si>
    <t>4-18-2021</t>
  </si>
  <si>
    <t>4-19-2021</t>
  </si>
  <si>
    <t>4-21-2021</t>
  </si>
  <si>
    <t>4-24-2021</t>
  </si>
  <si>
    <t>4-26-2021</t>
  </si>
  <si>
    <t>4-28-2021</t>
  </si>
  <si>
    <t>4-30-2021</t>
  </si>
  <si>
    <t>5-14-2021</t>
  </si>
  <si>
    <t>5-17-2021</t>
  </si>
  <si>
    <t>5-25-2021</t>
  </si>
  <si>
    <t>5-27-2021</t>
  </si>
  <si>
    <t>5-28-2021</t>
  </si>
  <si>
    <t>5-29-2021</t>
  </si>
  <si>
    <t>5-30-2021</t>
  </si>
  <si>
    <t>5-31-2021</t>
  </si>
  <si>
    <t>urinating/defecating</t>
  </si>
  <si>
    <t>6-15-2021</t>
  </si>
  <si>
    <t>6-21-2021</t>
  </si>
  <si>
    <t>6-25-2021</t>
  </si>
  <si>
    <t>3-14-2021</t>
  </si>
  <si>
    <t>3-15-2021</t>
  </si>
  <si>
    <t>3-17-2021</t>
  </si>
  <si>
    <t>3-24-2021</t>
  </si>
  <si>
    <t>3-26-2021</t>
  </si>
  <si>
    <t>4-17-2021</t>
  </si>
  <si>
    <t>4-22-2021</t>
  </si>
  <si>
    <t>4-23-2021</t>
  </si>
  <si>
    <t>5-13-2021</t>
  </si>
  <si>
    <t>new 9</t>
  </si>
  <si>
    <t>sniffing and peeing/defecating</t>
  </si>
  <si>
    <t>5-26-2021</t>
  </si>
  <si>
    <t>6-20-2021</t>
  </si>
  <si>
    <t>6-28-2021</t>
  </si>
  <si>
    <t xml:space="preserve">2 hyenas </t>
  </si>
  <si>
    <t>following other hyena</t>
  </si>
  <si>
    <t>cam 6: gekke data, lijkt veel te missen</t>
  </si>
  <si>
    <t>cam6&amp;7: jaartal verkeerd</t>
  </si>
  <si>
    <t>05-24-2021</t>
  </si>
  <si>
    <t>8-23-2021</t>
  </si>
  <si>
    <t>3-30-2021</t>
  </si>
  <si>
    <t>new 5</t>
  </si>
  <si>
    <t>added as new pic in ID kit</t>
  </si>
  <si>
    <t>04-13-2021</t>
  </si>
  <si>
    <t>4-15-2021</t>
  </si>
  <si>
    <t>4-16-2021</t>
  </si>
  <si>
    <t>4-20-2021</t>
  </si>
  <si>
    <t>en 2 op zelfde foto</t>
  </si>
  <si>
    <t xml:space="preserve">sniffing </t>
  </si>
  <si>
    <t>month 6 is missing</t>
  </si>
  <si>
    <t>7-24-2021</t>
  </si>
  <si>
    <t>8-19-2021</t>
  </si>
  <si>
    <t>04-28-2021</t>
  </si>
  <si>
    <t>sniffing and scentmarking</t>
  </si>
  <si>
    <t>04-30-2021</t>
  </si>
  <si>
    <t>05-16-2021</t>
  </si>
  <si>
    <t>05-21-2021</t>
  </si>
  <si>
    <t>7-21-2021</t>
  </si>
  <si>
    <t>07-22-2021</t>
  </si>
  <si>
    <t>07-30-2021</t>
  </si>
  <si>
    <t>08-20-2021</t>
  </si>
  <si>
    <t>03-25-2021</t>
  </si>
  <si>
    <t>new1</t>
  </si>
  <si>
    <t>03-31-2021</t>
  </si>
  <si>
    <t>within 30 min, but i think other hyena</t>
  </si>
  <si>
    <t>within 30 min, other hyena</t>
  </si>
  <si>
    <t>04-17-2021</t>
  </si>
  <si>
    <t>04-23-2021</t>
  </si>
  <si>
    <t>month 5 is missing</t>
  </si>
  <si>
    <t>05-26-2021</t>
  </si>
  <si>
    <t>05-27-2021</t>
  </si>
  <si>
    <t>05-30-2021</t>
  </si>
  <si>
    <t>&lt;2 sides</t>
  </si>
  <si>
    <t>6-14-2021</t>
  </si>
  <si>
    <t>06-15-2021</t>
  </si>
  <si>
    <t>06-16-2021</t>
  </si>
  <si>
    <t>06-18-2021</t>
  </si>
  <si>
    <t>06-19-2021</t>
  </si>
  <si>
    <t>06-20-2021</t>
  </si>
  <si>
    <t>06-21-2021</t>
  </si>
  <si>
    <t>within 30 min, same individual</t>
  </si>
  <si>
    <t>06-22-2021</t>
  </si>
  <si>
    <t>06-23-2021</t>
  </si>
  <si>
    <t>06-25-2021</t>
  </si>
  <si>
    <t>month 7 and 8 missing</t>
  </si>
  <si>
    <t>03-26-2021</t>
  </si>
  <si>
    <t>month 5 missing</t>
  </si>
  <si>
    <t>month 7 missing</t>
  </si>
  <si>
    <t>05-22-2021</t>
  </si>
  <si>
    <t>month 6 and 7 missing</t>
  </si>
  <si>
    <t>new 4</t>
  </si>
  <si>
    <t>6-23-2021</t>
  </si>
  <si>
    <t>new 3</t>
  </si>
  <si>
    <t>new3</t>
  </si>
  <si>
    <t>2 hyenas</t>
  </si>
  <si>
    <t>05-18-2021</t>
  </si>
  <si>
    <t>05-20-2021</t>
  </si>
  <si>
    <t>Included as new pic in ID kit</t>
  </si>
  <si>
    <t>06-14-2021</t>
  </si>
  <si>
    <t>month 5, 7, 8 missing</t>
  </si>
  <si>
    <t>starting from month 7?</t>
  </si>
  <si>
    <t>sniffing and scent marking</t>
  </si>
  <si>
    <t>07-17-2021</t>
  </si>
  <si>
    <t>7-27-2021</t>
  </si>
  <si>
    <t>07-28-2021</t>
  </si>
  <si>
    <t>new one?</t>
  </si>
  <si>
    <t>07-29-2021</t>
  </si>
  <si>
    <t>07-31-2021</t>
  </si>
  <si>
    <t>8-17-2021</t>
  </si>
  <si>
    <t>2 hyenas fighting</t>
  </si>
  <si>
    <t>8-27-2021</t>
  </si>
  <si>
    <t>new2</t>
  </si>
  <si>
    <t>of 28</t>
  </si>
  <si>
    <t>month 6 missing</t>
  </si>
  <si>
    <t>new 6</t>
  </si>
  <si>
    <t>06-28-2021</t>
  </si>
  <si>
    <t>1?</t>
  </si>
  <si>
    <t>4-29-2021</t>
  </si>
  <si>
    <t>05-17-2021</t>
  </si>
  <si>
    <t>2 kanten</t>
  </si>
  <si>
    <t>6-24-2021</t>
  </si>
  <si>
    <t>07-18-2021</t>
  </si>
  <si>
    <t>07-20-2021</t>
  </si>
  <si>
    <t>07-21-2021</t>
  </si>
  <si>
    <t>07-27-2021</t>
  </si>
  <si>
    <t>month 8 missing</t>
  </si>
  <si>
    <t>maybe 2 kanten van een nieuwe, zit een minuut tussen</t>
  </si>
  <si>
    <t>included as new pic and hyena in ID kit</t>
  </si>
  <si>
    <t>08-19-2021</t>
  </si>
  <si>
    <t>6-22-2021</t>
  </si>
  <si>
    <t>new 2</t>
  </si>
  <si>
    <t>both sides, new hyena?</t>
  </si>
  <si>
    <t>08-21-2021</t>
  </si>
  <si>
    <t>05-19-2021</t>
  </si>
  <si>
    <t>05-14-2021</t>
  </si>
  <si>
    <t>05-15-2021</t>
  </si>
  <si>
    <t>19?</t>
  </si>
  <si>
    <t>34 and 6</t>
  </si>
  <si>
    <t>of new9</t>
  </si>
  <si>
    <t>could be included in ID kit as new pic</t>
  </si>
  <si>
    <t>4-25-2021</t>
  </si>
  <si>
    <t>4-27-2021</t>
  </si>
  <si>
    <t>better pic?</t>
  </si>
  <si>
    <t>15 mop</t>
  </si>
  <si>
    <t>05-13-2021</t>
  </si>
  <si>
    <t>8-31-2021</t>
  </si>
  <si>
    <t>9-15-2021</t>
  </si>
  <si>
    <t>9-17-2021</t>
  </si>
  <si>
    <t>9-18-2021</t>
  </si>
  <si>
    <t>9-24-2021</t>
  </si>
  <si>
    <t>9-16-2021</t>
  </si>
  <si>
    <t>9-19-2021</t>
  </si>
  <si>
    <t>9-23-2021</t>
  </si>
  <si>
    <t>9-21-2021</t>
  </si>
  <si>
    <t>9-25-2021</t>
  </si>
  <si>
    <t>nice pic</t>
  </si>
  <si>
    <t>9-13-2021</t>
  </si>
  <si>
    <t>9-20-2021</t>
  </si>
  <si>
    <t>9-22-2021</t>
  </si>
  <si>
    <t>9-14-2021</t>
  </si>
  <si>
    <t>08-30-2021</t>
  </si>
  <si>
    <t>09-22-2021</t>
  </si>
  <si>
    <t>08-31-2021</t>
  </si>
  <si>
    <t>34 and unknown</t>
  </si>
  <si>
    <t>the only observed hyena from cam 24</t>
  </si>
  <si>
    <t>9-26-2021</t>
  </si>
  <si>
    <t>2e hyena op achtergrond</t>
  </si>
  <si>
    <t>33?</t>
  </si>
  <si>
    <t>09-25-2021</t>
  </si>
  <si>
    <t>21:27:38</t>
  </si>
  <si>
    <t>23:35:14</t>
  </si>
  <si>
    <t>09-26-2021</t>
  </si>
  <si>
    <t>18:26:45</t>
  </si>
  <si>
    <t>09-27-2021</t>
  </si>
  <si>
    <t>06:05:49</t>
  </si>
  <si>
    <t>23:41:45</t>
  </si>
  <si>
    <t>09-28-2021</t>
  </si>
  <si>
    <t>03:34:20</t>
  </si>
  <si>
    <t>04:15:01</t>
  </si>
  <si>
    <t>09-30-2021</t>
  </si>
  <si>
    <t>00:12:25</t>
  </si>
  <si>
    <t>00:39:06</t>
  </si>
  <si>
    <t>21:28:35</t>
  </si>
  <si>
    <t>10-01-2021</t>
  </si>
  <si>
    <t>01:14:19</t>
  </si>
  <si>
    <t>10-02-2021</t>
  </si>
  <si>
    <t>03:44:39</t>
  </si>
  <si>
    <t>10-03-2021</t>
  </si>
  <si>
    <t>04:19:38</t>
  </si>
  <si>
    <t>10-04-2021</t>
  </si>
  <si>
    <t>19:33:01</t>
  </si>
  <si>
    <t>19:33:26</t>
  </si>
  <si>
    <t>10-05-2021</t>
  </si>
  <si>
    <t>06:08:38</t>
  </si>
  <si>
    <t>06:28:31</t>
  </si>
  <si>
    <t>10-09-2021</t>
  </si>
  <si>
    <t>10-10-2021</t>
  </si>
  <si>
    <t>18:41:07</t>
  </si>
  <si>
    <t>10-18-2021</t>
  </si>
  <si>
    <t>03:16:14</t>
  </si>
  <si>
    <t>10-19-2021</t>
  </si>
  <si>
    <t>18:02:31</t>
  </si>
  <si>
    <t>21:39:26</t>
  </si>
  <si>
    <t>21:09:51</t>
  </si>
  <si>
    <t>21:16:04</t>
  </si>
  <si>
    <t>03:45:41</t>
  </si>
  <si>
    <t>03:29:59</t>
  </si>
  <si>
    <t>02:31:34</t>
  </si>
  <si>
    <t>included in ID kit</t>
  </si>
  <si>
    <t>19:48:48</t>
  </si>
  <si>
    <t>10-24-2021</t>
  </si>
  <si>
    <t>01:04:14</t>
  </si>
  <si>
    <t>06:51:08</t>
  </si>
  <si>
    <t>20:10:07</t>
  </si>
  <si>
    <t>05:50:54</t>
  </si>
  <si>
    <t>19:48:44</t>
  </si>
  <si>
    <t>22:22:18</t>
  </si>
  <si>
    <t>02:43:27</t>
  </si>
  <si>
    <t>03:27:24</t>
  </si>
  <si>
    <t>10-14-2021</t>
  </si>
  <si>
    <t>00:40:41</t>
  </si>
  <si>
    <t>20:40:11</t>
  </si>
  <si>
    <t>04:45:36</t>
  </si>
  <si>
    <t>18:22:05</t>
  </si>
  <si>
    <t>10-26-2021</t>
  </si>
  <si>
    <t>20:20:44</t>
  </si>
  <si>
    <t>18:46:08</t>
  </si>
  <si>
    <t>03:19:23</t>
  </si>
  <si>
    <t>10-12-2021</t>
  </si>
  <si>
    <t>21:49:09</t>
  </si>
  <si>
    <t>10-25-2021</t>
  </si>
  <si>
    <t>02:06:37</t>
  </si>
  <si>
    <t>cam 9 does not have pictures in october</t>
  </si>
  <si>
    <t>2?</t>
  </si>
  <si>
    <t>04:18:09</t>
  </si>
  <si>
    <t>09-29-2021</t>
  </si>
  <si>
    <t>01:17:48</t>
  </si>
  <si>
    <t>22:13:34</t>
  </si>
  <si>
    <t>10-06-2021</t>
  </si>
  <si>
    <t>18:17:28</t>
  </si>
  <si>
    <t>10-07-2021</t>
  </si>
  <si>
    <t>20:07:27</t>
  </si>
  <si>
    <t>10-08-2021</t>
  </si>
  <si>
    <t>00:27:09</t>
  </si>
  <si>
    <t>02:26:32</t>
  </si>
  <si>
    <t>02:27:03</t>
  </si>
  <si>
    <t>02:27:12</t>
  </si>
  <si>
    <t>02:27:57</t>
  </si>
  <si>
    <t>10-11-2021</t>
  </si>
  <si>
    <t>19:02:44</t>
  </si>
  <si>
    <t>01:00:11</t>
  </si>
  <si>
    <t>01:45:35</t>
  </si>
  <si>
    <t>19:04:04</t>
  </si>
  <si>
    <t>10-15-2021</t>
  </si>
  <si>
    <t>02:54:20</t>
  </si>
  <si>
    <t>10-16-2021</t>
  </si>
  <si>
    <t>21:20:01</t>
  </si>
  <si>
    <t>10-17-2021</t>
  </si>
  <si>
    <t>19:20:10</t>
  </si>
  <si>
    <t>10-22-2021</t>
  </si>
  <si>
    <t>00:50:24</t>
  </si>
  <si>
    <t>23:09:13</t>
  </si>
  <si>
    <t>cam 14 and 15 no photos in october</t>
  </si>
  <si>
    <t>10-13-2021</t>
  </si>
  <si>
    <t>10-20-2021</t>
  </si>
  <si>
    <t>9-27-2021</t>
  </si>
  <si>
    <t>9-28-2021</t>
  </si>
  <si>
    <t>9-29-2021</t>
  </si>
  <si>
    <t>10-23-2021</t>
  </si>
  <si>
    <t>both sides</t>
  </si>
  <si>
    <t>white leg</t>
  </si>
  <si>
    <t>both sides, included in ID kit</t>
  </si>
  <si>
    <t>9-30-2021</t>
  </si>
  <si>
    <t>no photos for cam 9 in oct</t>
  </si>
  <si>
    <t>wet</t>
  </si>
  <si>
    <t>clear picture</t>
  </si>
  <si>
    <t>inlcuded in ID kit</t>
  </si>
  <si>
    <t>10-21-2021</t>
  </si>
  <si>
    <t>new big dam</t>
  </si>
  <si>
    <t>new thomas</t>
  </si>
  <si>
    <t>might be nice for in ID kit</t>
  </si>
  <si>
    <t>new top</t>
  </si>
  <si>
    <t>mamatumi big dam</t>
  </si>
  <si>
    <t>scent marking and peeing</t>
  </si>
  <si>
    <t>wide riverbed</t>
  </si>
  <si>
    <t>pasting</t>
  </si>
  <si>
    <t>blood on head</t>
  </si>
  <si>
    <t>sniffing/scent marking</t>
  </si>
  <si>
    <t>blood on neck</t>
  </si>
  <si>
    <t>28?</t>
  </si>
  <si>
    <t>blood on fur</t>
  </si>
  <si>
    <t xml:space="preserve">within 30 min, prob same hyena </t>
  </si>
  <si>
    <t>11-17-2021</t>
  </si>
  <si>
    <t>11-24-2021</t>
  </si>
  <si>
    <t>10-28-2021</t>
  </si>
  <si>
    <t>10-29-2021</t>
  </si>
  <si>
    <t>11-26-2021</t>
  </si>
  <si>
    <t>11-14-2021</t>
  </si>
  <si>
    <t>4?</t>
  </si>
  <si>
    <t>11-16-2021</t>
  </si>
  <si>
    <t>defecating/peeing</t>
  </si>
  <si>
    <t>10-30-2021</t>
  </si>
  <si>
    <t>11-13-2021</t>
  </si>
  <si>
    <t>11-20-2021</t>
  </si>
  <si>
    <t>11-22-2021</t>
  </si>
  <si>
    <t>11-15-2021</t>
  </si>
  <si>
    <t>10-27-2021</t>
  </si>
  <si>
    <t>11-25-2021</t>
  </si>
  <si>
    <t>following other hyena, hairs up</t>
  </si>
  <si>
    <t>2 hyenas together</t>
  </si>
  <si>
    <t>seen before</t>
  </si>
  <si>
    <t>within 30 min, prob 2 hyenas after eachother</t>
  </si>
  <si>
    <t>11-21-2021</t>
  </si>
  <si>
    <t>11-27-2021</t>
  </si>
  <si>
    <t>10-31-2021</t>
  </si>
  <si>
    <t>11-23-2021</t>
  </si>
  <si>
    <t>1-13-2017</t>
  </si>
  <si>
    <t>within 15 min</t>
  </si>
  <si>
    <t>1-16-2017</t>
  </si>
  <si>
    <t>1-28-2021</t>
  </si>
  <si>
    <t>11-29-2021</t>
  </si>
  <si>
    <t>11-30-2021</t>
  </si>
  <si>
    <t>12-20-2021</t>
  </si>
  <si>
    <t>12-14-2021</t>
  </si>
  <si>
    <t>12-15-2021</t>
  </si>
  <si>
    <t>12-16-2021</t>
  </si>
  <si>
    <t>12-17-2021</t>
  </si>
  <si>
    <t>12-29-2021</t>
  </si>
  <si>
    <t>12-18-2021</t>
  </si>
  <si>
    <t>12-21-2021</t>
  </si>
  <si>
    <t>12-23-2021</t>
  </si>
  <si>
    <t>12-19-2021</t>
  </si>
  <si>
    <t>12-22-2021</t>
  </si>
  <si>
    <t>12-26-2021</t>
  </si>
  <si>
    <t>12-25-2021</t>
  </si>
  <si>
    <t>new leopard cub</t>
  </si>
  <si>
    <t>12-13-2021</t>
  </si>
  <si>
    <t>same as new 9?</t>
  </si>
  <si>
    <t xml:space="preserve">new top </t>
  </si>
  <si>
    <t>12-27-2021</t>
  </si>
  <si>
    <t xml:space="preserve"> 01-23-2022</t>
  </si>
  <si>
    <t>1-29-2022</t>
  </si>
  <si>
    <t>1-30-2022</t>
  </si>
  <si>
    <t>2-16-2022</t>
  </si>
  <si>
    <t>1-25-2022</t>
  </si>
  <si>
    <t>2-15-2022</t>
  </si>
  <si>
    <t>2-17-2022</t>
  </si>
  <si>
    <t>01-23-2022</t>
  </si>
  <si>
    <t>01-26-2022</t>
  </si>
  <si>
    <t>1-31-2022</t>
  </si>
  <si>
    <t>2-14-2022</t>
  </si>
  <si>
    <t>2-18-2022</t>
  </si>
  <si>
    <t>1-23-2022</t>
  </si>
  <si>
    <t>1-26-2022</t>
  </si>
  <si>
    <t>1-27-2022</t>
  </si>
  <si>
    <t>2-19-2022</t>
  </si>
  <si>
    <t>2-13-2022</t>
  </si>
  <si>
    <t>2-22-2022</t>
  </si>
  <si>
    <t>1-28-2022</t>
  </si>
  <si>
    <t>2-20-2022</t>
  </si>
  <si>
    <t>2-23-2022</t>
  </si>
  <si>
    <t>3-28-2022</t>
  </si>
  <si>
    <t>2-26-2022</t>
  </si>
  <si>
    <t>3-16-2022</t>
  </si>
  <si>
    <t>3-18-2022</t>
  </si>
  <si>
    <t>3-24-2022</t>
  </si>
  <si>
    <t>3-27-2022</t>
  </si>
  <si>
    <t>2-25-2022</t>
  </si>
  <si>
    <t>2-28-2022</t>
  </si>
  <si>
    <t>3-13-2022</t>
  </si>
  <si>
    <t>3-15-2022</t>
  </si>
  <si>
    <t>3-21-2022</t>
  </si>
  <si>
    <t>3-22-2022</t>
  </si>
  <si>
    <t>3-20-2022</t>
  </si>
  <si>
    <t>3-19-2022</t>
  </si>
  <si>
    <t>3-17-2022</t>
  </si>
  <si>
    <t>2-27-2022</t>
  </si>
  <si>
    <t>within few minutes</t>
  </si>
  <si>
    <t>2-24-2022</t>
  </si>
  <si>
    <t>same as before</t>
  </si>
  <si>
    <t>3-29-2022</t>
  </si>
  <si>
    <t>3-30-2022</t>
  </si>
  <si>
    <t>3-14-2022</t>
  </si>
  <si>
    <t>3-26-2022</t>
  </si>
  <si>
    <t>3-25-2022</t>
  </si>
  <si>
    <t>3-23-2022</t>
  </si>
  <si>
    <t>peeing and defecating</t>
  </si>
  <si>
    <t>super clear photo</t>
  </si>
  <si>
    <t>01-17-2022</t>
  </si>
  <si>
    <t>01-21-2022</t>
  </si>
  <si>
    <t>1-15-2022</t>
  </si>
  <si>
    <t>1-20-2022</t>
  </si>
  <si>
    <t>1-13-2022</t>
  </si>
  <si>
    <t>1-17-2022</t>
  </si>
  <si>
    <t>12-30-2021</t>
  </si>
  <si>
    <t>1-19-2022</t>
  </si>
  <si>
    <t>1-22-2022</t>
  </si>
  <si>
    <t>1-16-2022</t>
  </si>
  <si>
    <t>1-21-2022</t>
  </si>
  <si>
    <t xml:space="preserve">new 1 </t>
  </si>
  <si>
    <t>1-18-2022</t>
  </si>
  <si>
    <t>peeing/sniffing</t>
  </si>
  <si>
    <t>new 7</t>
  </si>
  <si>
    <t>1-24-2022</t>
  </si>
  <si>
    <t>03-18-2021</t>
  </si>
  <si>
    <t xml:space="preserve">? </t>
  </si>
  <si>
    <t>new photo in ID kit</t>
  </si>
  <si>
    <t>snared</t>
  </si>
  <si>
    <t>2hyenas</t>
  </si>
  <si>
    <t>3 hyenas, meerdere foto's, within 30 min</t>
  </si>
  <si>
    <t>new 40</t>
  </si>
  <si>
    <t>06-13-2021</t>
  </si>
  <si>
    <t>3 hynas after eachother</t>
  </si>
  <si>
    <t>06-17-2021</t>
  </si>
  <si>
    <t>same as one before</t>
  </si>
  <si>
    <t>06-26-2021</t>
  </si>
  <si>
    <t>06-27-2021</t>
  </si>
  <si>
    <t>group van 3 komt vanaf hier er aan lopen achter elkaar</t>
  </si>
  <si>
    <t>new 23</t>
  </si>
  <si>
    <t>06-29-2021</t>
  </si>
  <si>
    <t>2 achter elkaar?</t>
  </si>
  <si>
    <t>2 achter elkaar</t>
  </si>
  <si>
    <t>new 15</t>
  </si>
  <si>
    <t>2 hyenas after eachother</t>
  </si>
  <si>
    <t>within 30 min other hyena</t>
  </si>
  <si>
    <t>young one</t>
  </si>
  <si>
    <t>07-13-2021</t>
  </si>
  <si>
    <t>07-15-2021</t>
  </si>
  <si>
    <t>07-19-2021</t>
  </si>
  <si>
    <t>07-23-2021</t>
  </si>
  <si>
    <t>07-25-2021</t>
  </si>
  <si>
    <t>minstens met 2, maakt geluid op de foto, veel beelden</t>
  </si>
  <si>
    <t>08-13-2021</t>
  </si>
  <si>
    <t>duidelijke foto</t>
  </si>
  <si>
    <t>08-14-2021</t>
  </si>
  <si>
    <t>08-16-2021</t>
  </si>
  <si>
    <t>08-23-2021</t>
  </si>
  <si>
    <t>08-27-2021</t>
  </si>
  <si>
    <t>beide kanten foto</t>
  </si>
  <si>
    <t>new 8</t>
  </si>
  <si>
    <t>looks like new</t>
  </si>
  <si>
    <t>3-28-2021</t>
  </si>
  <si>
    <t>new 35</t>
  </si>
  <si>
    <t>24?</t>
  </si>
  <si>
    <t>wound/snare around neck</t>
  </si>
  <si>
    <t>same as on 04-18</t>
  </si>
  <si>
    <t>05-23-2021</t>
  </si>
  <si>
    <t>photo in ID kit</t>
  </si>
  <si>
    <t>rolling, sniffing</t>
  </si>
  <si>
    <t>3 hyenas</t>
  </si>
  <si>
    <t>snare om zn nek</t>
  </si>
  <si>
    <t>same as 17-06, maybe new 6?</t>
  </si>
  <si>
    <t>sniffing and defecating</t>
  </si>
  <si>
    <t>hyenas after each other</t>
  </si>
  <si>
    <t>as new photo in ID kit</t>
  </si>
  <si>
    <t>03-17-2021</t>
  </si>
  <si>
    <t>03-21-2021</t>
  </si>
  <si>
    <t>very clear pic</t>
  </si>
  <si>
    <t>new 13</t>
  </si>
  <si>
    <t>fotos van beide kanten beschikbaar</t>
  </si>
  <si>
    <t>&gt;2 hyenas</t>
  </si>
  <si>
    <t>new 17</t>
  </si>
  <si>
    <t>new 3 &amp; 26</t>
  </si>
  <si>
    <t>wihtin 30 min</t>
  </si>
  <si>
    <t>foto new 6</t>
  </si>
  <si>
    <t>within 10 min</t>
  </si>
  <si>
    <t>foto new 3</t>
  </si>
  <si>
    <t>2 or 3 hyenas after eachother</t>
  </si>
  <si>
    <t>small one</t>
  </si>
  <si>
    <t>new 50</t>
  </si>
  <si>
    <t>photos included in ID kit</t>
  </si>
  <si>
    <t>14 &amp; new 10</t>
  </si>
  <si>
    <t>new 10</t>
  </si>
  <si>
    <t>2 hyenas die achter elkaar lopen</t>
  </si>
  <si>
    <t>07-16-2021</t>
  </si>
  <si>
    <t>14 and ?</t>
  </si>
  <si>
    <t>4 hyenas, 3 jongere. Van 2 hyenas in ID kit gezet</t>
  </si>
  <si>
    <t xml:space="preserve">within 30 min </t>
  </si>
  <si>
    <t>snared!</t>
  </si>
  <si>
    <t>07-26-2021</t>
  </si>
  <si>
    <t>08-15-2021</t>
  </si>
  <si>
    <t>08-22-2021</t>
  </si>
  <si>
    <t>08-26-2021</t>
  </si>
  <si>
    <t>foto in ID kit</t>
  </si>
  <si>
    <t>new 3 and ?</t>
  </si>
  <si>
    <t>08-25-2021</t>
  </si>
  <si>
    <t>08-28-2021</t>
  </si>
  <si>
    <t>new 3?</t>
  </si>
  <si>
    <t>06-30-2021</t>
  </si>
  <si>
    <t>foto in id kit</t>
  </si>
  <si>
    <t>staat in camera 5 bij unidentified (smiley on back)</t>
  </si>
  <si>
    <t>07-14-2021</t>
  </si>
  <si>
    <t>3 hyenas after each other</t>
  </si>
  <si>
    <t>new 46</t>
  </si>
  <si>
    <t>new 43</t>
  </si>
  <si>
    <t>new 6, new 40</t>
  </si>
  <si>
    <t>multiple hyenas, new 6 photo id kit</t>
  </si>
  <si>
    <t>photo in id kit</t>
  </si>
  <si>
    <t>3 hyenas after eachother</t>
  </si>
  <si>
    <t>2 hyenas?</t>
  </si>
  <si>
    <t>new 16</t>
  </si>
  <si>
    <t>ID kit foto</t>
  </si>
  <si>
    <t>2- 4 hyenas after eachother</t>
  </si>
  <si>
    <t>new 21</t>
  </si>
  <si>
    <t>new 20</t>
  </si>
  <si>
    <t>new photo in ID kit, 2 sides</t>
  </si>
  <si>
    <t>new 21 and 16</t>
  </si>
  <si>
    <t>new 28</t>
  </si>
  <si>
    <t>new 39</t>
  </si>
  <si>
    <t>new 19</t>
  </si>
  <si>
    <t>collared, 3 hyenas</t>
  </si>
  <si>
    <t>new 18</t>
  </si>
  <si>
    <t>new 41 and new 42</t>
  </si>
  <si>
    <t>new 41</t>
  </si>
  <si>
    <t>new 42</t>
  </si>
  <si>
    <t>new 38</t>
  </si>
  <si>
    <t>3 hyenas after each other?</t>
  </si>
  <si>
    <t>new 36</t>
  </si>
  <si>
    <t>pregnant</t>
  </si>
  <si>
    <t>new 37</t>
  </si>
  <si>
    <t>prob 2, other than the individual with prey</t>
  </si>
  <si>
    <t>2 spelende hyenas weer</t>
  </si>
  <si>
    <t>new 44</t>
  </si>
  <si>
    <t>new 30</t>
  </si>
  <si>
    <t>other hyena</t>
  </si>
  <si>
    <t>2 hyenas with each other</t>
  </si>
  <si>
    <t>check the times from here up till 1st cam</t>
  </si>
  <si>
    <t>2 hyenas, within 30 min</t>
  </si>
  <si>
    <t>within 30 min, 2 hyenas</t>
  </si>
  <si>
    <t>within 30 min, 3 hyenas</t>
  </si>
  <si>
    <t>within 30 min, pic in ID kit</t>
  </si>
  <si>
    <t>28 and new 6 and new 40</t>
  </si>
  <si>
    <t>scent marking and peeing/defecating</t>
  </si>
  <si>
    <t>within 30 min 3 hyenas, pic in ID kit</t>
  </si>
  <si>
    <t>hyena 15</t>
  </si>
  <si>
    <t>within 30 min 2 hyenas</t>
  </si>
  <si>
    <t>new 44 and ?</t>
  </si>
  <si>
    <t>15 and new 43</t>
  </si>
  <si>
    <t>2 hyenas, same as on 4-29-2021</t>
  </si>
  <si>
    <t>new 26</t>
  </si>
  <si>
    <t>3 or 4 hyenas</t>
  </si>
  <si>
    <t>28 and new 6</t>
  </si>
  <si>
    <t>16 and new 26</t>
  </si>
  <si>
    <t>group of 3 or 4</t>
  </si>
  <si>
    <t>looks like the joker</t>
  </si>
  <si>
    <t>included as new pic in ID Kit</t>
  </si>
  <si>
    <t>same as above, within 30 min</t>
  </si>
  <si>
    <t>within 30 min, not the same one as previous</t>
  </si>
  <si>
    <t>24 and new 27</t>
  </si>
  <si>
    <t>new 37 and new 18</t>
  </si>
  <si>
    <t>4 hyeans, one with collar</t>
  </si>
  <si>
    <t>new 35 and ?</t>
  </si>
  <si>
    <t>4 hyenas</t>
  </si>
  <si>
    <t>5 hyenas</t>
  </si>
  <si>
    <t>16 and ?</t>
  </si>
  <si>
    <t>3 hyeans</t>
  </si>
  <si>
    <t>2 hyenas after each other</t>
  </si>
  <si>
    <t>collar</t>
  </si>
  <si>
    <t>4 hyenas after eachother</t>
  </si>
  <si>
    <t>new 32</t>
  </si>
  <si>
    <t>2 hyenas, young ones</t>
  </si>
  <si>
    <t>4 after eachother</t>
  </si>
  <si>
    <t>old with blood on neck</t>
  </si>
  <si>
    <t>28 and new 40</t>
  </si>
  <si>
    <t>3 or 4 hyenas after eachother</t>
  </si>
  <si>
    <t>2 hyenas, included in ID kit</t>
  </si>
  <si>
    <t>new 3 and 19</t>
  </si>
  <si>
    <t>new 25</t>
  </si>
  <si>
    <t>fluffy en klein</t>
  </si>
  <si>
    <t>2 after eachtother</t>
  </si>
  <si>
    <t>snared?</t>
  </si>
  <si>
    <t>fluffy!</t>
  </si>
  <si>
    <t>new 23, 14 and new 6</t>
  </si>
  <si>
    <t>14, 26, new 3</t>
  </si>
  <si>
    <t>total of 4 hyenas</t>
  </si>
  <si>
    <t>same hyena</t>
  </si>
  <si>
    <t>3-29-2021</t>
  </si>
  <si>
    <t>scent marking and sniffing</t>
  </si>
  <si>
    <t>26, 19 and 14</t>
  </si>
  <si>
    <t>new 27</t>
  </si>
  <si>
    <t>3-27-2021</t>
  </si>
  <si>
    <t>new 29</t>
  </si>
  <si>
    <t>very clear picture</t>
  </si>
  <si>
    <t>new 27 and new 28</t>
  </si>
  <si>
    <t>new 21 and new 30</t>
  </si>
  <si>
    <t>2 hyenas, one old one</t>
  </si>
  <si>
    <t>new 3 hetzelfde?</t>
  </si>
  <si>
    <t>clear picture!!</t>
  </si>
  <si>
    <t>could be same hyena, included in ID kit</t>
  </si>
  <si>
    <t>within 30 min, same hyena prob</t>
  </si>
  <si>
    <t>sniffing and rollling</t>
  </si>
  <si>
    <t xml:space="preserve">fluffy </t>
  </si>
  <si>
    <t>fluffy</t>
  </si>
  <si>
    <t>very clear picture (female?)</t>
  </si>
  <si>
    <t>6? hyenas after each other</t>
  </si>
  <si>
    <t>24 and new 28</t>
  </si>
  <si>
    <t>5? hyenas after eachother</t>
  </si>
  <si>
    <t>new 28 and new 21</t>
  </si>
  <si>
    <t>2 hyenas, pic in ID kit</t>
  </si>
  <si>
    <t>new 21 and new 28</t>
  </si>
  <si>
    <t>new 20 and new 21</t>
  </si>
  <si>
    <t>new 26, new 30 and new 21</t>
  </si>
  <si>
    <t>new 26, new 21 and new 30</t>
  </si>
  <si>
    <t>4 hyenas after each other</t>
  </si>
  <si>
    <t>7 hyenas after eachother</t>
  </si>
  <si>
    <t>new 52</t>
  </si>
  <si>
    <t>new 53</t>
  </si>
  <si>
    <t>Included in ID kit</t>
  </si>
  <si>
    <t>5 hyenas after eachother</t>
  </si>
  <si>
    <t>new 53 and new 37</t>
  </si>
  <si>
    <t>3 hyenas after eachother?</t>
  </si>
  <si>
    <t>24 and new 26</t>
  </si>
  <si>
    <t>within 30 min, and new 26?</t>
  </si>
  <si>
    <t>new 28 and new 30</t>
  </si>
  <si>
    <t>seen before, 5 hyenas after eachother</t>
  </si>
  <si>
    <t>new 54</t>
  </si>
  <si>
    <t>other side, matched with cam 23, included in ID kit</t>
  </si>
  <si>
    <t>3 hyeans after eachother</t>
  </si>
  <si>
    <t>2 hyenas, both sides of one new one (looks like 27 from right side)!</t>
  </si>
  <si>
    <t>maybe a snare?</t>
  </si>
  <si>
    <t>new 26 and new 30</t>
  </si>
  <si>
    <t>new 26 and new 27</t>
  </si>
  <si>
    <t>24 and new 30</t>
  </si>
  <si>
    <t>2 hyenas, old hyena seen before</t>
  </si>
  <si>
    <t>new 26 and new 21</t>
  </si>
  <si>
    <t>new 33</t>
  </si>
  <si>
    <t>fluffy one</t>
  </si>
  <si>
    <t>2 hyenas:both fluffy</t>
  </si>
  <si>
    <t>3-4 hyenas after eachother</t>
  </si>
  <si>
    <t>3 hyenas eachother</t>
  </si>
  <si>
    <t>within 30 min, same 2 hyenas</t>
  </si>
  <si>
    <t>2 hyenas, fluffy and small</t>
  </si>
  <si>
    <t>new 18 and new 33</t>
  </si>
  <si>
    <t>5 or 6 hyenas</t>
  </si>
  <si>
    <t>new 33 included in ID kit</t>
  </si>
  <si>
    <t>2 sides of new old hyena</t>
  </si>
  <si>
    <t>both sides of new younger hyena</t>
  </si>
  <si>
    <t>smiley shoulder</t>
  </si>
  <si>
    <t>Included in ID kit as new hyena</t>
  </si>
  <si>
    <t>both sides old hyena</t>
  </si>
  <si>
    <t>new pic in ID kit</t>
  </si>
  <si>
    <t>picture included in ID kit</t>
  </si>
  <si>
    <t>4-5 hyenas after eachother</t>
  </si>
  <si>
    <t>other side of hyena before?</t>
  </si>
  <si>
    <t>both sides?</t>
  </si>
  <si>
    <t>16 and new 30</t>
  </si>
  <si>
    <t>within 20 min</t>
  </si>
  <si>
    <t>other side of new 38?</t>
  </si>
  <si>
    <t>better picture for in ID kit?</t>
  </si>
  <si>
    <t>15 and new 13</t>
  </si>
  <si>
    <t>might be snared</t>
  </si>
  <si>
    <t>nice picture</t>
  </si>
  <si>
    <t>14 and new 10</t>
  </si>
  <si>
    <t xml:space="preserve">new 3 </t>
  </si>
  <si>
    <t>6 hyenas after eachother</t>
  </si>
  <si>
    <t>young and fluffy</t>
  </si>
  <si>
    <t>2 hyenas after eachother?</t>
  </si>
  <si>
    <t>small fluffy one</t>
  </si>
  <si>
    <t>new 45 and ?</t>
  </si>
  <si>
    <t xml:space="preserve"> 2 fluffy hyenas</t>
  </si>
  <si>
    <t>new 40 and ?</t>
  </si>
  <si>
    <t>both fluffy</t>
  </si>
  <si>
    <t>is same as new 6?</t>
  </si>
  <si>
    <t>small fluffy</t>
  </si>
  <si>
    <t>sniffing and peeing and scent marking</t>
  </si>
  <si>
    <t>2 hyenas, one baby</t>
  </si>
  <si>
    <t>19 14 and new 8</t>
  </si>
  <si>
    <t>other side new 30?</t>
  </si>
  <si>
    <t xml:space="preserve">new 29 </t>
  </si>
  <si>
    <t>within 30 min, same hyenas</t>
  </si>
  <si>
    <t>new 29, new 28 and new 30</t>
  </si>
  <si>
    <t>group of 4 Hyenas</t>
  </si>
  <si>
    <t>night pic for in ID kit?</t>
  </si>
  <si>
    <t>photo hind legs for in ID kit</t>
  </si>
  <si>
    <t>better pic of hind leg for in ID kit</t>
  </si>
  <si>
    <t>Add as new pic in ID kit!</t>
  </si>
  <si>
    <t>new 23 and ?</t>
  </si>
  <si>
    <t>circle on hind leg i've seen it before but can't find the hyena</t>
  </si>
  <si>
    <t>same as 08-15</t>
  </si>
  <si>
    <t>clan?</t>
  </si>
  <si>
    <t>08-24-2021</t>
  </si>
  <si>
    <t>3 hyenas within 30 min</t>
  </si>
  <si>
    <t>14 and ? And ?</t>
  </si>
  <si>
    <t>? And ?</t>
  </si>
  <si>
    <t>2 hyenas within 30 min</t>
  </si>
  <si>
    <t>got it from both sides</t>
  </si>
  <si>
    <t>new 6 and ?</t>
  </si>
  <si>
    <t>BIG GROUP!</t>
  </si>
  <si>
    <t>4 hyenas within 30 min</t>
  </si>
  <si>
    <t>26 and ?</t>
  </si>
  <si>
    <t>pic in ID kit</t>
  </si>
  <si>
    <t xml:space="preserve">4 hyenas </t>
  </si>
  <si>
    <t>maand 5 mist!</t>
  </si>
  <si>
    <t>camera is gedraaid door hyena: weinig zicht</t>
  </si>
  <si>
    <t>07-24-2021</t>
  </si>
  <si>
    <t xml:space="preserve">zebra </t>
  </si>
  <si>
    <t>magogo</t>
  </si>
  <si>
    <t>group with FLUFFY hyenas</t>
  </si>
  <si>
    <t>new 31</t>
  </si>
  <si>
    <t>pic in ID KIT</t>
  </si>
  <si>
    <t>new 49</t>
  </si>
  <si>
    <t>new 47</t>
  </si>
  <si>
    <t>new, 3 big black dots on back</t>
  </si>
  <si>
    <t>08-17-2021</t>
  </si>
  <si>
    <t>group of 4 hyenas</t>
  </si>
  <si>
    <t>new 21 &amp; ?</t>
  </si>
  <si>
    <t>snifffing</t>
  </si>
  <si>
    <t xml:space="preserve">new 27 &amp; new 28 </t>
  </si>
  <si>
    <t>24 &amp; new 28 &amp; ?</t>
  </si>
  <si>
    <t>new 28 &amp; new 21</t>
  </si>
  <si>
    <t>group of 5 hyenas</t>
  </si>
  <si>
    <t>new 36 &amp; ?</t>
  </si>
  <si>
    <t>3 to 4 hyenas</t>
  </si>
  <si>
    <t>new 36 &amp; new 52</t>
  </si>
  <si>
    <t>new 35 &amp; new 35</t>
  </si>
  <si>
    <t>? &amp; ? &amp; ?</t>
  </si>
  <si>
    <t>new 16 &amp; new 37 &amp; ?</t>
  </si>
  <si>
    <t>4 hyenas, new?</t>
  </si>
  <si>
    <t>? &amp; ?</t>
  </si>
  <si>
    <t>new 35 &amp; ?</t>
  </si>
  <si>
    <t>new???</t>
  </si>
  <si>
    <t>new 16 &amp; ?</t>
  </si>
  <si>
    <t>new 37 &amp; new 52</t>
  </si>
  <si>
    <t>new 13, new 36 &amp; new 37</t>
  </si>
  <si>
    <t>new 19 &amp; new 37 &amp; new 52</t>
  </si>
  <si>
    <t>new 19 and new 52</t>
  </si>
  <si>
    <t>16 and new 21</t>
  </si>
  <si>
    <t>new 30, new 29, new 28 and new 20</t>
  </si>
  <si>
    <t>group of 4 hyenas, walking around the camera</t>
  </si>
  <si>
    <t>new 16 and ?</t>
  </si>
  <si>
    <t>new??</t>
  </si>
  <si>
    <t>group of 3 hyenas</t>
  </si>
  <si>
    <t>new 31 &amp; new 38 &amp; ?</t>
  </si>
  <si>
    <t>NEW! seen before!</t>
  </si>
  <si>
    <t>? &amp; new 16</t>
  </si>
  <si>
    <t>2 hyenas, 1 beide kanten!</t>
  </si>
  <si>
    <t>new 32 &amp; new 49</t>
  </si>
  <si>
    <t>new 16 &amp; new 38</t>
  </si>
  <si>
    <t>06-24-2021</t>
  </si>
  <si>
    <t>new 28 &amp; ?</t>
  </si>
  <si>
    <t>new 42 and ?</t>
  </si>
  <si>
    <t>3 hyenas,  pic in ID kit new 42</t>
  </si>
  <si>
    <t>new 42 &amp; ?</t>
  </si>
  <si>
    <t>deze magogo is al vaker voorgekomen</t>
  </si>
  <si>
    <t>peeing/ defecating</t>
  </si>
  <si>
    <t>dezelfde magogo, heb nu z'n achterbeen van de andere kant</t>
  </si>
  <si>
    <t>new 20 &amp; new 28 and new 21</t>
  </si>
  <si>
    <t>new 20 &amp; new 28 &amp; new 21</t>
  </si>
  <si>
    <t>new 20 &amp; new 28 &amp; new 21 &amp; 24</t>
  </si>
  <si>
    <t>4 hyenas, roedel geidentificeerd!</t>
  </si>
  <si>
    <t>2? Hyenas</t>
  </si>
  <si>
    <t>3 hynas after eachother?</t>
  </si>
  <si>
    <t xml:space="preserve">new 6 </t>
  </si>
  <si>
    <t>09-06-2021</t>
  </si>
  <si>
    <t>20:24:36</t>
  </si>
  <si>
    <t>09-07-2021</t>
  </si>
  <si>
    <t>20:05:55</t>
  </si>
  <si>
    <t>20:06:06</t>
  </si>
  <si>
    <t>09-08-2021</t>
  </si>
  <si>
    <t>02:38:30</t>
  </si>
  <si>
    <t>09-09-2021</t>
  </si>
  <si>
    <t>03:19:06</t>
  </si>
  <si>
    <t>03:19:25</t>
  </si>
  <si>
    <t>03:20:02</t>
  </si>
  <si>
    <t>09-19-2021</t>
  </si>
  <si>
    <t>03:27:30</t>
  </si>
  <si>
    <t>03:35:58</t>
  </si>
  <si>
    <t>03:46:44</t>
  </si>
  <si>
    <t>04:07:44</t>
  </si>
  <si>
    <t>04:08:19</t>
  </si>
  <si>
    <t>04:22:36</t>
  </si>
  <si>
    <t>2 hyenas coming back</t>
  </si>
  <si>
    <t>04:24:15</t>
  </si>
  <si>
    <t>04:27:26</t>
  </si>
  <si>
    <t>04:28:12</t>
  </si>
  <si>
    <t>03:19:47</t>
  </si>
  <si>
    <t>21:39:08</t>
  </si>
  <si>
    <t>21:41:01</t>
  </si>
  <si>
    <t>21:42:11</t>
  </si>
  <si>
    <t>22:30:36</t>
  </si>
  <si>
    <t>22:31:19</t>
  </si>
  <si>
    <t>22:31:56</t>
  </si>
  <si>
    <t>2 hyenas going back, prob same ones</t>
  </si>
  <si>
    <t>22:32:12</t>
  </si>
  <si>
    <t>22:34:55</t>
  </si>
  <si>
    <t>09-23-2021</t>
  </si>
  <si>
    <t>20:46:11</t>
  </si>
  <si>
    <t>snared but less spots than new 7</t>
  </si>
  <si>
    <t>3 or 5 hyenas after eachother</t>
  </si>
  <si>
    <t>included in ID kit, both sides</t>
  </si>
  <si>
    <t>new 44 and new 37</t>
  </si>
  <si>
    <t>nice black and white photo for in ID kit</t>
  </si>
  <si>
    <t>new 20 and new 26</t>
  </si>
  <si>
    <t>same as new 1</t>
  </si>
  <si>
    <t>new 40, new 3 and 26</t>
  </si>
  <si>
    <t>new 45</t>
  </si>
  <si>
    <t>2 or 3 small ones after eachother</t>
  </si>
  <si>
    <t>small and fluffy</t>
  </si>
  <si>
    <t>08-18-2021</t>
  </si>
  <si>
    <t>new 42 &amp; new 32 &amp; ?</t>
  </si>
  <si>
    <t>3 hyenas, 1 van beide kanten</t>
  </si>
  <si>
    <t>new 32 &amp; ?</t>
  </si>
  <si>
    <t>new 32 &amp; new 41</t>
  </si>
  <si>
    <t>09-15-2021</t>
  </si>
  <si>
    <t>09-18-2021</t>
  </si>
  <si>
    <t>09-20-2021</t>
  </si>
  <si>
    <t>09-17-2021</t>
  </si>
  <si>
    <t>09-13-2021</t>
  </si>
  <si>
    <t>09-16-2021</t>
  </si>
  <si>
    <t>new 26 and ?</t>
  </si>
  <si>
    <t>09-21-2021</t>
  </si>
  <si>
    <t>2 hyeans</t>
  </si>
  <si>
    <t>new 20 &amp; ?</t>
  </si>
  <si>
    <t>eerder gezien</t>
  </si>
  <si>
    <t>09-24-2021</t>
  </si>
  <si>
    <t>zelfde als dag ervoor</t>
  </si>
  <si>
    <t>08-29-2021</t>
  </si>
  <si>
    <t>baby</t>
  </si>
  <si>
    <t>seen before..</t>
  </si>
  <si>
    <t xml:space="preserve">new 20 &amp; new 27 &amp; </t>
  </si>
  <si>
    <t>3 hyenas, new 27 in ID kit</t>
  </si>
  <si>
    <t>new 27 &amp; 24</t>
  </si>
  <si>
    <t>new 27 &amp; new 20</t>
  </si>
  <si>
    <t>new 20 &amp; new 28</t>
  </si>
  <si>
    <t>5 hyenas, old one and younger ones</t>
  </si>
  <si>
    <t>sniffing and rolling</t>
  </si>
  <si>
    <t>female, pregnant</t>
  </si>
  <si>
    <t>2 hyenas, one with blood on shoulder</t>
  </si>
  <si>
    <t>new 30, new 29 and new 47</t>
  </si>
  <si>
    <t>peeing and sniffing</t>
  </si>
  <si>
    <t>3 hyenas, one peeing</t>
  </si>
  <si>
    <t>group of 4 hyenas?</t>
  </si>
  <si>
    <t>new 21 and ?</t>
  </si>
  <si>
    <t>01:54:48</t>
  </si>
  <si>
    <t>20:20:31</t>
  </si>
  <si>
    <t>23:41:11</t>
  </si>
  <si>
    <t>21:32:39</t>
  </si>
  <si>
    <t>23:19:42</t>
  </si>
  <si>
    <t>02:04:45</t>
  </si>
  <si>
    <t>04:05:49</t>
  </si>
  <si>
    <t>04:06:03</t>
  </si>
  <si>
    <t>04:06:15</t>
  </si>
  <si>
    <t>04:06:59</t>
  </si>
  <si>
    <t>04:08:12</t>
  </si>
  <si>
    <t>04:08:49</t>
  </si>
  <si>
    <t>04:10:24</t>
  </si>
  <si>
    <t>04:10:41</t>
  </si>
  <si>
    <t>04:11:12</t>
  </si>
  <si>
    <t>06:21:33</t>
  </si>
  <si>
    <t>06:22:07</t>
  </si>
  <si>
    <t>06:22:21</t>
  </si>
  <si>
    <t>06:22:41</t>
  </si>
  <si>
    <t>01:42:08</t>
  </si>
  <si>
    <t>19:46:17</t>
  </si>
  <si>
    <t>02:54:05</t>
  </si>
  <si>
    <t>02:58:30</t>
  </si>
  <si>
    <t>03:01:22</t>
  </si>
  <si>
    <t>00:49:49</t>
  </si>
  <si>
    <t>2 or 3 hyenas</t>
  </si>
  <si>
    <t>06:13;57</t>
  </si>
  <si>
    <t>smelling urine</t>
  </si>
  <si>
    <t>new 6 and 28</t>
  </si>
  <si>
    <t>within 30 min, other hyena, not with clan that was here before</t>
  </si>
  <si>
    <t>new 39 and ?</t>
  </si>
  <si>
    <t>other side of new 30, included in ID kit</t>
  </si>
  <si>
    <t>new 13 and new 8</t>
  </si>
  <si>
    <t>new 2 and ?</t>
  </si>
  <si>
    <t>2 hyenas, one same as before</t>
  </si>
  <si>
    <t>new 40 and 28</t>
  </si>
  <si>
    <t>other side for ID kit??</t>
  </si>
  <si>
    <t>2 young ones</t>
  </si>
  <si>
    <t>30 and ?</t>
  </si>
  <si>
    <t>new 3 and 26</t>
  </si>
  <si>
    <t xml:space="preserve">new 40 and </t>
  </si>
  <si>
    <t>within 30 min, prob same hyena as before</t>
  </si>
  <si>
    <t>new 29 and new 28</t>
  </si>
  <si>
    <t>new 26 and new 29 and ?</t>
  </si>
  <si>
    <t>26 and new 3</t>
  </si>
  <si>
    <t>new 6 and 26</t>
  </si>
  <si>
    <t>other side of new 6?</t>
  </si>
  <si>
    <t>15 and ?</t>
  </si>
  <si>
    <t>blood on paws and neck</t>
  </si>
  <si>
    <t>new big dam fake</t>
  </si>
  <si>
    <t>cow</t>
  </si>
  <si>
    <t>within 30 min, prob same one</t>
  </si>
  <si>
    <t>2 sides of new one?</t>
  </si>
  <si>
    <t>new 29 and new 47</t>
  </si>
  <si>
    <t>2 hyenas, sniffing the ground</t>
  </si>
  <si>
    <t>new 30 and new 29</t>
  </si>
  <si>
    <t>2 hyenas sniffing</t>
  </si>
  <si>
    <t>digging the ground</t>
  </si>
  <si>
    <t>sniffing the scatchmark</t>
  </si>
  <si>
    <t>sniffing the ground</t>
  </si>
  <si>
    <t>old one</t>
  </si>
  <si>
    <t>other hyena than before</t>
  </si>
  <si>
    <t>new 29 and new 26 and new 47</t>
  </si>
  <si>
    <t>new 47 and new 21</t>
  </si>
  <si>
    <t>16?</t>
  </si>
  <si>
    <t>within 30 min same as before</t>
  </si>
  <si>
    <t>11-19-2021</t>
  </si>
  <si>
    <t>2 hyenas aftereachtother</t>
  </si>
  <si>
    <t>new 30, new 27 and new 21</t>
  </si>
  <si>
    <t>adult with young</t>
  </si>
  <si>
    <t>11-18-2021</t>
  </si>
  <si>
    <t>2 young ones after eachother</t>
  </si>
  <si>
    <t>new 44 and new 19</t>
  </si>
  <si>
    <t>old female, seen before</t>
  </si>
  <si>
    <t>new 30 and new 27</t>
  </si>
  <si>
    <t>scent marking/sniffing</t>
  </si>
  <si>
    <t>new 44 and new 36</t>
  </si>
  <si>
    <t>group of 5 hyenas?</t>
  </si>
  <si>
    <t>24 and ?</t>
  </si>
  <si>
    <t>snififng</t>
  </si>
  <si>
    <t>group of 4 hyenas, two young ones</t>
  </si>
  <si>
    <t>new 32 and ?</t>
  </si>
  <si>
    <t>new 18?</t>
  </si>
  <si>
    <t>new 19, new 32 and ?</t>
  </si>
  <si>
    <t>new 15 and new 45</t>
  </si>
  <si>
    <t>2 hyenas after eachtoher</t>
  </si>
  <si>
    <t>3 or 4 hyenas after eachochter</t>
  </si>
  <si>
    <t>2 hyenas fighting/playing</t>
  </si>
  <si>
    <t>old female</t>
  </si>
  <si>
    <t>11-28-2021</t>
  </si>
  <si>
    <t>new 50, 14 and new 6</t>
  </si>
  <si>
    <t>new one included in ID kit</t>
  </si>
  <si>
    <t>old hyena</t>
  </si>
  <si>
    <t xml:space="preserve">new 28 </t>
  </si>
  <si>
    <t>group of 4 hyenas around the cam for a while</t>
  </si>
  <si>
    <t>new 3 and 14</t>
  </si>
  <si>
    <t>new 18 and ?</t>
  </si>
  <si>
    <t>24 and new 20</t>
  </si>
  <si>
    <t>new 51</t>
  </si>
  <si>
    <t>24, new 20 and new 51</t>
  </si>
  <si>
    <t>wide riverbed fake</t>
  </si>
  <si>
    <t xml:space="preserve">new 40 </t>
  </si>
  <si>
    <t>new 26, 24, new 21, new 30</t>
  </si>
  <si>
    <t>new 38, new 35, new 18</t>
  </si>
  <si>
    <t>new 21, new 26, new 30</t>
  </si>
  <si>
    <t>new 16 and new 39</t>
  </si>
  <si>
    <t>new 35, new 37, new 38, new 16</t>
  </si>
  <si>
    <t>new hyena, clear picture</t>
  </si>
  <si>
    <t>few minutes walking back and forth in front of cam</t>
  </si>
  <si>
    <t>2 sides, included in ID kit</t>
  </si>
  <si>
    <t>Hyena latrine study (Stella &amp; Atze, March 2021 - March 2022)</t>
  </si>
  <si>
    <t>-22.38207,28.96326</t>
  </si>
  <si>
    <t>-22.34246,28.91288</t>
  </si>
  <si>
    <t>5=cam new wide riverbed ES</t>
  </si>
  <si>
    <t>-22.35403,28.93322</t>
  </si>
  <si>
    <t>-22.38547,28.93962</t>
  </si>
  <si>
    <t>-22.34041,28.91805</t>
  </si>
  <si>
    <t>-22.32965,28.91892</t>
  </si>
  <si>
    <t>-22.32924,28.90850</t>
  </si>
  <si>
    <t>-22.33802,28.90036</t>
  </si>
  <si>
    <t>-22.348103,28.905518</t>
  </si>
  <si>
    <t>-22.36750,28.92644</t>
  </si>
  <si>
    <t>-22.42287,28.93675</t>
  </si>
  <si>
    <t>-22.41095,28.92609</t>
  </si>
  <si>
    <t>-22.31404,28.92129</t>
  </si>
  <si>
    <t>-22.36736,28.90661</t>
  </si>
  <si>
    <t>-22.35663,28.89606</t>
  </si>
  <si>
    <t>-22.34496,28.88637</t>
  </si>
  <si>
    <t>-22.39153,28.95530</t>
  </si>
  <si>
    <t>-22.37664,28.96910</t>
  </si>
  <si>
    <t>-22.28459,28.82550</t>
  </si>
  <si>
    <t>-22.31033,28.84549</t>
  </si>
  <si>
    <t>-22.28529,28.84798</t>
  </si>
  <si>
    <t>-22.30091,28.83824</t>
  </si>
  <si>
    <t>-22.29659,28.83484</t>
  </si>
  <si>
    <t>-22.30706,28.87205</t>
  </si>
  <si>
    <t>-22.31125,28.87197</t>
  </si>
  <si>
    <t>-22.31668,28.87866</t>
  </si>
  <si>
    <t>-22.32838,28.94597</t>
  </si>
  <si>
    <t>-22.33962,28.96017</t>
  </si>
  <si>
    <t>-22.41465,28.92744</t>
  </si>
  <si>
    <t>33 = old cam 13</t>
  </si>
  <si>
    <t>-22.35311,28.92077</t>
  </si>
  <si>
    <t>-22.34248,28.91288</t>
  </si>
  <si>
    <t>cam new mamatumi</t>
  </si>
  <si>
    <t>-22.3576,28.9222</t>
  </si>
  <si>
    <t>cam new big dam</t>
  </si>
  <si>
    <t>-22.3511,28.9135</t>
  </si>
  <si>
    <t>cam wide riverbed</t>
  </si>
  <si>
    <t>-22.3435,28.9020</t>
  </si>
  <si>
    <t>cam top house</t>
  </si>
  <si>
    <t>-22.3357,28.9140</t>
  </si>
  <si>
    <t>cam new leopard cub</t>
  </si>
  <si>
    <t>-22.33825,28.91640</t>
  </si>
  <si>
    <t xml:space="preserve">cam new thomas </t>
  </si>
  <si>
    <t>-22.368514,28.96744</t>
  </si>
  <si>
    <t>cam staff house=cam20</t>
  </si>
  <si>
    <t>Leopard survey SURVEY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</si>
</sst>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d\/m\/yyyy"/>
    <numFmt numFmtId="165" formatCode="dd\/mm\/yyyy"/>
    <numFmt numFmtId="166" formatCode="h:mm;@"/>
    <numFmt numFmtId="167" formatCode="0.00000"/>
    <numFmt numFmtId="168" formatCode="mm/dd/yy;@"/>
  </numFmts>
  <fonts count="2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entury"/>
      <family val="1"/>
    </font>
    <font>
      <sz val="11"/>
      <color theme="1"/>
      <name val="Century"/>
      <family val="1"/>
    </font>
    <font>
      <u/>
      <sz val="11"/>
      <color theme="10"/>
      <name val="Century"/>
      <family val="1"/>
    </font>
    <font>
      <i/>
      <sz val="11"/>
      <color theme="1"/>
      <name val="Century"/>
      <family val="1"/>
    </font>
    <font>
      <b/>
      <sz val="11"/>
      <color theme="1"/>
      <name val="Calibri"/>
      <family val="2"/>
      <scheme val="minor"/>
    </font>
    <font>
      <sz val="11"/>
      <color theme="9"/>
      <name val="Century"/>
      <family val="1"/>
    </font>
    <font>
      <sz val="11"/>
      <color rgb="FF000000"/>
      <name val="Century"/>
      <family val="1"/>
    </font>
    <font>
      <u/>
      <sz val="11"/>
      <color theme="1"/>
      <name val="Century"/>
      <family val="1"/>
    </font>
    <font>
      <sz val="8"/>
      <name val="Calibri"/>
      <family val="2"/>
      <scheme val="minor"/>
    </font>
    <font>
      <sz val="11"/>
      <color rgb="FFFF0000"/>
      <name val="Century"/>
      <family val="1"/>
    </font>
    <font>
      <b/>
      <sz val="11"/>
      <color rgb="FF000000"/>
      <name val="Century"/>
      <family val="1"/>
    </font>
    <font>
      <u/>
      <sz val="11"/>
      <color theme="11"/>
      <name val="Calibri"/>
      <family val="2"/>
      <scheme val="minor"/>
    </font>
    <font>
      <sz val="11"/>
      <name val="Century"/>
      <family val="1"/>
    </font>
    <font>
      <i/>
      <sz val="11"/>
      <color theme="1"/>
      <name val="Calibri"/>
      <family val="2"/>
      <scheme val="minor"/>
    </font>
    <font>
      <b/>
      <i/>
      <sz val="11"/>
      <color theme="1"/>
      <name val="Century"/>
      <family val="1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12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3" fillId="0" borderId="0" applyNumberFormat="0" applyFill="0" applyBorder="0" applyAlignment="0" applyProtection="0"/>
    <xf numFmtId="0" fontId="4" fillId="0" borderId="0"/>
    <xf numFmtId="0" fontId="16" fillId="0" borderId="0" applyNumberFormat="0" applyFill="0" applyBorder="0" applyAlignment="0" applyProtection="0"/>
    <xf numFmtId="43" fontId="21" fillId="0" borderId="0" applyFont="0" applyFill="0" applyBorder="0" applyAlignment="0" applyProtection="0"/>
  </cellStyleXfs>
  <cellXfs count="334">
    <xf numFmtId="0" fontId="0" fillId="0" borderId="0" xfId="0"/>
    <xf numFmtId="0" fontId="5" fillId="0" borderId="1" xfId="0" applyFont="1" applyFill="1" applyBorder="1"/>
    <xf numFmtId="0" fontId="6" fillId="0" borderId="0" xfId="0" applyFont="1" applyFill="1" applyBorder="1"/>
    <xf numFmtId="20" fontId="6" fillId="0" borderId="0" xfId="0" applyNumberFormat="1" applyFont="1" applyFill="1"/>
    <xf numFmtId="2" fontId="6" fillId="0" borderId="0" xfId="0" applyNumberFormat="1" applyFont="1" applyFill="1"/>
    <xf numFmtId="0" fontId="6" fillId="0" borderId="0" xfId="0" applyFont="1" applyFill="1"/>
    <xf numFmtId="0" fontId="6" fillId="0" borderId="0" xfId="0" applyFont="1"/>
    <xf numFmtId="0" fontId="5" fillId="0" borderId="1" xfId="0" applyFont="1" applyBorder="1"/>
    <xf numFmtId="0" fontId="6" fillId="0" borderId="0" xfId="0" applyFont="1" applyAlignment="1">
      <alignment horizontal="left"/>
    </xf>
    <xf numFmtId="20" fontId="6" fillId="0" borderId="0" xfId="0" applyNumberFormat="1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 applyBorder="1"/>
    <xf numFmtId="16" fontId="6" fillId="0" borderId="0" xfId="0" applyNumberFormat="1" applyFont="1"/>
    <xf numFmtId="165" fontId="5" fillId="0" borderId="1" xfId="0" applyNumberFormat="1" applyFont="1" applyBorder="1"/>
    <xf numFmtId="165" fontId="6" fillId="0" borderId="0" xfId="0" applyNumberFormat="1" applyFont="1"/>
    <xf numFmtId="166" fontId="6" fillId="0" borderId="0" xfId="0" applyNumberFormat="1" applyFont="1"/>
    <xf numFmtId="0" fontId="6" fillId="0" borderId="0" xfId="0" applyNumberFormat="1" applyFont="1" applyAlignment="1">
      <alignment horizontal="left"/>
    </xf>
    <xf numFmtId="0" fontId="7" fillId="0" borderId="0" xfId="1" applyFont="1"/>
    <xf numFmtId="165" fontId="6" fillId="0" borderId="0" xfId="0" applyNumberFormat="1" applyFont="1" applyFill="1"/>
    <xf numFmtId="2" fontId="6" fillId="0" borderId="0" xfId="0" applyNumberFormat="1" applyFont="1"/>
    <xf numFmtId="3" fontId="6" fillId="0" borderId="0" xfId="0" applyNumberFormat="1" applyFont="1"/>
    <xf numFmtId="0" fontId="10" fillId="2" borderId="0" xfId="0" applyFont="1" applyFill="1"/>
    <xf numFmtId="165" fontId="10" fillId="2" borderId="0" xfId="0" applyNumberFormat="1" applyFont="1" applyFill="1"/>
    <xf numFmtId="0" fontId="6" fillId="2" borderId="0" xfId="0" applyFont="1" applyFill="1"/>
    <xf numFmtId="0" fontId="5" fillId="0" borderId="1" xfId="0" applyNumberFormat="1" applyFont="1" applyFill="1" applyBorder="1"/>
    <xf numFmtId="0" fontId="6" fillId="0" borderId="0" xfId="2" applyNumberFormat="1" applyFont="1" applyFill="1"/>
    <xf numFmtId="0" fontId="6" fillId="0" borderId="0" xfId="0" applyNumberFormat="1" applyFont="1"/>
    <xf numFmtId="165" fontId="6" fillId="2" borderId="0" xfId="0" applyNumberFormat="1" applyFont="1" applyFill="1"/>
    <xf numFmtId="20" fontId="6" fillId="2" borderId="0" xfId="0" applyNumberFormat="1" applyFont="1" applyFill="1"/>
    <xf numFmtId="0" fontId="5" fillId="0" borderId="0" xfId="0" applyFont="1" applyFill="1"/>
    <xf numFmtId="0" fontId="11" fillId="0" borderId="0" xfId="0" applyFont="1"/>
    <xf numFmtId="0" fontId="6" fillId="0" borderId="0" xfId="0" quotePrefix="1" applyFont="1"/>
    <xf numFmtId="0" fontId="6" fillId="0" borderId="0" xfId="0" quotePrefix="1" applyNumberFormat="1" applyFont="1"/>
    <xf numFmtId="0" fontId="6" fillId="0" borderId="0" xfId="0" applyNumberFormat="1" applyFont="1" applyFill="1"/>
    <xf numFmtId="0" fontId="6" fillId="2" borderId="0" xfId="0" applyNumberFormat="1" applyFont="1" applyFill="1"/>
    <xf numFmtId="14" fontId="6" fillId="0" borderId="0" xfId="0" applyNumberFormat="1" applyFont="1"/>
    <xf numFmtId="164" fontId="6" fillId="2" borderId="0" xfId="0" applyNumberFormat="1" applyFont="1" applyFill="1"/>
    <xf numFmtId="167" fontId="6" fillId="0" borderId="0" xfId="0" quotePrefix="1" applyNumberFormat="1" applyFont="1"/>
    <xf numFmtId="164" fontId="9" fillId="0" borderId="1" xfId="0" applyNumberFormat="1" applyFont="1" applyFill="1" applyBorder="1"/>
    <xf numFmtId="0" fontId="9" fillId="0" borderId="1" xfId="0" applyFont="1" applyFill="1" applyBorder="1"/>
    <xf numFmtId="0" fontId="9" fillId="0" borderId="0" xfId="0" applyFont="1" applyFill="1"/>
    <xf numFmtId="0" fontId="9" fillId="0" borderId="0" xfId="0" applyFont="1" applyFill="1" applyBorder="1"/>
    <xf numFmtId="20" fontId="0" fillId="0" borderId="0" xfId="0" applyNumberFormat="1"/>
    <xf numFmtId="167" fontId="6" fillId="0" borderId="0" xfId="0" applyNumberFormat="1" applyFont="1"/>
    <xf numFmtId="0" fontId="5" fillId="0" borderId="0" xfId="0" applyNumberFormat="1" applyFont="1"/>
    <xf numFmtId="3" fontId="6" fillId="0" borderId="0" xfId="0" quotePrefix="1" applyNumberFormat="1" applyFont="1"/>
    <xf numFmtId="14" fontId="5" fillId="0" borderId="0" xfId="0" applyNumberFormat="1" applyFont="1"/>
    <xf numFmtId="165" fontId="11" fillId="0" borderId="0" xfId="0" applyNumberFormat="1" applyFont="1"/>
    <xf numFmtId="0" fontId="14" fillId="0" borderId="0" xfId="0" applyFont="1" applyFill="1"/>
    <xf numFmtId="165" fontId="5" fillId="0" borderId="1" xfId="0" applyNumberFormat="1" applyFont="1" applyFill="1" applyBorder="1"/>
    <xf numFmtId="20" fontId="5" fillId="0" borderId="1" xfId="0" applyNumberFormat="1" applyFont="1" applyFill="1" applyBorder="1"/>
    <xf numFmtId="14" fontId="11" fillId="0" borderId="0" xfId="0" applyNumberFormat="1" applyFont="1"/>
    <xf numFmtId="164" fontId="5" fillId="0" borderId="1" xfId="0" applyNumberFormat="1" applyFont="1" applyFill="1" applyBorder="1"/>
    <xf numFmtId="20" fontId="6" fillId="0" borderId="0" xfId="0" applyNumberFormat="1" applyFont="1" applyFill="1" applyAlignment="1">
      <alignment horizontal="right"/>
    </xf>
    <xf numFmtId="0" fontId="6" fillId="0" borderId="0" xfId="0" applyFont="1" applyFill="1" applyAlignment="1">
      <alignment horizontal="left"/>
    </xf>
    <xf numFmtId="16" fontId="6" fillId="0" borderId="0" xfId="0" applyNumberFormat="1" applyFont="1" applyFill="1"/>
    <xf numFmtId="0" fontId="6" fillId="0" borderId="0" xfId="0" applyFont="1" applyAlignment="1">
      <alignment vertical="center" wrapText="1"/>
    </xf>
    <xf numFmtId="165" fontId="5" fillId="0" borderId="0" xfId="0" applyNumberFormat="1" applyFont="1"/>
    <xf numFmtId="165" fontId="5" fillId="0" borderId="0" xfId="0" applyNumberFormat="1" applyFont="1" applyFill="1"/>
    <xf numFmtId="0" fontId="11" fillId="0" borderId="0" xfId="0" applyFont="1" applyAlignment="1">
      <alignment vertical="center" wrapText="1"/>
    </xf>
    <xf numFmtId="164" fontId="5" fillId="0" borderId="0" xfId="0" applyNumberFormat="1" applyFont="1" applyFill="1" applyBorder="1"/>
    <xf numFmtId="165" fontId="5" fillId="0" borderId="0" xfId="0" applyNumberFormat="1" applyFont="1" applyFill="1" applyBorder="1"/>
    <xf numFmtId="20" fontId="5" fillId="0" borderId="0" xfId="0" applyNumberFormat="1" applyFont="1" applyFill="1" applyBorder="1"/>
    <xf numFmtId="0" fontId="6" fillId="0" borderId="0" xfId="0" applyNumberFormat="1" applyFont="1" applyFill="1" applyAlignment="1">
      <alignment horizontal="righ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 vertical="top"/>
    </xf>
    <xf numFmtId="14" fontId="5" fillId="0" borderId="1" xfId="0" applyNumberFormat="1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14" fontId="6" fillId="0" borderId="0" xfId="0" applyNumberFormat="1" applyFont="1" applyFill="1" applyAlignment="1">
      <alignment horizontal="left"/>
    </xf>
    <xf numFmtId="0" fontId="5" fillId="0" borderId="1" xfId="0" applyFont="1" applyFill="1" applyBorder="1" applyAlignment="1">
      <alignment horizontal="left"/>
    </xf>
    <xf numFmtId="20" fontId="5" fillId="0" borderId="1" xfId="0" applyNumberFormat="1" applyFont="1" applyFill="1" applyBorder="1" applyAlignment="1">
      <alignment horizontal="left"/>
    </xf>
    <xf numFmtId="0" fontId="5" fillId="0" borderId="1" xfId="0" applyNumberFormat="1" applyFont="1" applyFill="1" applyBorder="1" applyAlignment="1">
      <alignment horizontal="left"/>
    </xf>
    <xf numFmtId="0" fontId="5" fillId="0" borderId="0" xfId="0" applyFont="1" applyFill="1" applyAlignment="1">
      <alignment horizontal="left"/>
    </xf>
    <xf numFmtId="20" fontId="6" fillId="0" borderId="0" xfId="0" applyNumberFormat="1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2" fontId="6" fillId="0" borderId="0" xfId="0" applyNumberFormat="1" applyFont="1" applyFill="1" applyBorder="1" applyAlignment="1">
      <alignment horizontal="left"/>
    </xf>
    <xf numFmtId="20" fontId="6" fillId="0" borderId="0" xfId="0" applyNumberFormat="1" applyFont="1" applyFill="1" applyAlignment="1">
      <alignment horizontal="left"/>
    </xf>
    <xf numFmtId="2" fontId="6" fillId="0" borderId="0" xfId="0" applyNumberFormat="1" applyFont="1" applyFill="1" applyAlignment="1">
      <alignment horizontal="left"/>
    </xf>
    <xf numFmtId="0" fontId="6" fillId="0" borderId="0" xfId="0" quotePrefix="1" applyNumberFormat="1" applyFont="1" applyFill="1" applyAlignment="1">
      <alignment horizontal="left"/>
    </xf>
    <xf numFmtId="0" fontId="6" fillId="0" borderId="0" xfId="0" applyNumberFormat="1" applyFont="1" applyFill="1" applyAlignment="1">
      <alignment horizontal="left"/>
    </xf>
    <xf numFmtId="14" fontId="6" fillId="0" borderId="0" xfId="0" applyNumberFormat="1" applyFont="1" applyFill="1"/>
    <xf numFmtId="165" fontId="6" fillId="3" borderId="0" xfId="0" applyNumberFormat="1" applyFont="1" applyFill="1"/>
    <xf numFmtId="20" fontId="6" fillId="3" borderId="0" xfId="0" applyNumberFormat="1" applyFont="1" applyFill="1"/>
    <xf numFmtId="14" fontId="0" fillId="0" borderId="0" xfId="0" applyNumberFormat="1"/>
    <xf numFmtId="0" fontId="6" fillId="4" borderId="0" xfId="0" applyFont="1" applyFill="1"/>
    <xf numFmtId="0" fontId="6" fillId="4" borderId="0" xfId="0" applyNumberFormat="1" applyFont="1" applyFill="1"/>
    <xf numFmtId="0" fontId="11" fillId="0" borderId="0" xfId="0" applyFont="1" applyAlignment="1">
      <alignment horizontal="left"/>
    </xf>
    <xf numFmtId="165" fontId="11" fillId="0" borderId="0" xfId="0" applyNumberFormat="1" applyFont="1" applyFill="1"/>
    <xf numFmtId="0" fontId="6" fillId="5" borderId="0" xfId="0" applyNumberFormat="1" applyFont="1" applyFill="1"/>
    <xf numFmtId="20" fontId="6" fillId="5" borderId="0" xfId="0" applyNumberFormat="1" applyFont="1" applyFill="1"/>
    <xf numFmtId="0" fontId="6" fillId="5" borderId="0" xfId="0" applyFont="1" applyFill="1"/>
    <xf numFmtId="0" fontId="5" fillId="5" borderId="0" xfId="0" applyFont="1" applyFill="1"/>
    <xf numFmtId="0" fontId="5" fillId="6" borderId="0" xfId="0" applyFont="1" applyFill="1"/>
    <xf numFmtId="165" fontId="6" fillId="6" borderId="0" xfId="0" applyNumberFormat="1" applyFont="1" applyFill="1"/>
    <xf numFmtId="0" fontId="6" fillId="6" borderId="0" xfId="0" applyFont="1" applyFill="1"/>
    <xf numFmtId="2" fontId="6" fillId="6" borderId="0" xfId="0" applyNumberFormat="1" applyFont="1" applyFill="1"/>
    <xf numFmtId="0" fontId="6" fillId="6" borderId="0" xfId="0" applyNumberFormat="1" applyFont="1" applyFill="1"/>
    <xf numFmtId="0" fontId="17" fillId="0" borderId="0" xfId="0" applyFont="1" applyFill="1"/>
    <xf numFmtId="0" fontId="6" fillId="7" borderId="0" xfId="0" applyFont="1" applyFill="1"/>
    <xf numFmtId="0" fontId="6" fillId="0" borderId="2" xfId="0" applyFont="1" applyBorder="1"/>
    <xf numFmtId="16" fontId="6" fillId="0" borderId="0" xfId="0" quotePrefix="1" applyNumberFormat="1" applyFont="1"/>
    <xf numFmtId="0" fontId="0" fillId="0" borderId="0" xfId="0" applyFont="1" applyFill="1"/>
    <xf numFmtId="14" fontId="0" fillId="0" borderId="0" xfId="0" applyNumberFormat="1" applyFont="1" applyFill="1"/>
    <xf numFmtId="0" fontId="0" fillId="0" borderId="0" xfId="0" applyNumberFormat="1" applyFont="1"/>
    <xf numFmtId="0" fontId="0" fillId="0" borderId="0" xfId="0" applyFont="1"/>
    <xf numFmtId="164" fontId="0" fillId="0" borderId="0" xfId="0" applyNumberFormat="1" applyFont="1" applyFill="1"/>
    <xf numFmtId="0" fontId="0" fillId="0" borderId="0" xfId="0" applyNumberFormat="1" applyFont="1" applyFill="1"/>
    <xf numFmtId="0" fontId="0" fillId="0" borderId="0" xfId="0" applyNumberFormat="1"/>
    <xf numFmtId="20" fontId="0" fillId="0" borderId="0" xfId="0" applyNumberFormat="1" applyFont="1" applyFill="1"/>
    <xf numFmtId="14" fontId="0" fillId="0" borderId="0" xfId="0" applyNumberFormat="1" applyFont="1" applyAlignment="1">
      <alignment horizontal="right"/>
    </xf>
    <xf numFmtId="20" fontId="0" fillId="0" borderId="0" xfId="0" applyNumberFormat="1" applyFont="1"/>
    <xf numFmtId="167" fontId="0" fillId="0" borderId="0" xfId="0" applyNumberFormat="1" applyFont="1"/>
    <xf numFmtId="0" fontId="2" fillId="0" borderId="0" xfId="0" applyFont="1" applyAlignment="1">
      <alignment vertical="center"/>
    </xf>
    <xf numFmtId="20" fontId="11" fillId="0" borderId="0" xfId="0" applyNumberFormat="1" applyFont="1" applyAlignment="1">
      <alignment horizontal="left"/>
    </xf>
    <xf numFmtId="164" fontId="9" fillId="0" borderId="0" xfId="0" applyNumberFormat="1" applyFont="1" applyFill="1" applyBorder="1"/>
    <xf numFmtId="14" fontId="9" fillId="0" borderId="0" xfId="0" applyNumberFormat="1" applyFont="1" applyFill="1" applyBorder="1"/>
    <xf numFmtId="0" fontId="18" fillId="0" borderId="0" xfId="0" applyFont="1"/>
    <xf numFmtId="0" fontId="0" fillId="4" borderId="0" xfId="0" applyFill="1"/>
    <xf numFmtId="165" fontId="12" fillId="0" borderId="0" xfId="0" applyNumberFormat="1" applyFont="1"/>
    <xf numFmtId="14" fontId="14" fillId="0" borderId="0" xfId="0" applyNumberFormat="1" applyFont="1"/>
    <xf numFmtId="0" fontId="6" fillId="8" borderId="0" xfId="0" applyFont="1" applyFill="1"/>
    <xf numFmtId="20" fontId="6" fillId="8" borderId="0" xfId="0" applyNumberFormat="1" applyFont="1" applyFill="1"/>
    <xf numFmtId="20" fontId="11" fillId="0" borderId="0" xfId="0" applyNumberFormat="1" applyFont="1"/>
    <xf numFmtId="0" fontId="0" fillId="8" borderId="0" xfId="0" applyFill="1"/>
    <xf numFmtId="20" fontId="5" fillId="0" borderId="0" xfId="0" applyNumberFormat="1" applyFont="1"/>
    <xf numFmtId="165" fontId="19" fillId="0" borderId="0" xfId="0" applyNumberFormat="1" applyFont="1"/>
    <xf numFmtId="0" fontId="6" fillId="0" borderId="0" xfId="0" quotePrefix="1" applyFont="1" applyFill="1" applyAlignment="1">
      <alignment horizontal="left"/>
    </xf>
    <xf numFmtId="0" fontId="2" fillId="0" borderId="0" xfId="0" applyFont="1" applyFill="1" applyAlignment="1">
      <alignment vertical="center"/>
    </xf>
    <xf numFmtId="0" fontId="11" fillId="0" borderId="0" xfId="0" applyFont="1" applyFill="1"/>
    <xf numFmtId="14" fontId="11" fillId="0" borderId="0" xfId="0" applyNumberFormat="1" applyFont="1" applyFill="1"/>
    <xf numFmtId="0" fontId="6" fillId="0" borderId="0" xfId="0" quotePrefix="1" applyFont="1" applyFill="1"/>
    <xf numFmtId="1" fontId="5" fillId="0" borderId="1" xfId="0" applyNumberFormat="1" applyFont="1" applyBorder="1"/>
    <xf numFmtId="1" fontId="6" fillId="0" borderId="0" xfId="0" applyNumberFormat="1" applyFont="1"/>
    <xf numFmtId="1" fontId="6" fillId="0" borderId="0" xfId="0" applyNumberFormat="1" applyFont="1" applyFill="1" applyBorder="1"/>
    <xf numFmtId="1" fontId="6" fillId="0" borderId="0" xfId="0" applyNumberFormat="1" applyFont="1" applyBorder="1"/>
    <xf numFmtId="1" fontId="10" fillId="2" borderId="0" xfId="0" applyNumberFormat="1" applyFont="1" applyFill="1"/>
    <xf numFmtId="1" fontId="6" fillId="2" borderId="0" xfId="0" applyNumberFormat="1" applyFont="1" applyFill="1"/>
    <xf numFmtId="1" fontId="0" fillId="0" borderId="0" xfId="0" applyNumberFormat="1" applyFont="1"/>
    <xf numFmtId="1" fontId="6" fillId="0" borderId="0" xfId="0" applyNumberFormat="1" applyFont="1" applyFill="1"/>
    <xf numFmtId="1" fontId="5" fillId="0" borderId="0" xfId="0" applyNumberFormat="1" applyFont="1" applyFill="1"/>
    <xf numFmtId="1" fontId="6" fillId="5" borderId="0" xfId="0" applyNumberFormat="1" applyFont="1" applyFill="1"/>
    <xf numFmtId="0" fontId="9" fillId="0" borderId="0" xfId="0" applyNumberFormat="1" applyFont="1" applyFill="1" applyBorder="1"/>
    <xf numFmtId="0" fontId="0" fillId="0" borderId="0" xfId="0" applyNumberFormat="1" applyFont="1" applyFill="1" applyBorder="1"/>
    <xf numFmtId="0" fontId="0" fillId="0" borderId="0" xfId="0" applyFont="1" applyFill="1" applyBorder="1"/>
    <xf numFmtId="14" fontId="0" fillId="0" borderId="0" xfId="0" applyNumberFormat="1" applyFont="1" applyFill="1" applyBorder="1"/>
    <xf numFmtId="20" fontId="0" fillId="0" borderId="0" xfId="0" applyNumberFormat="1" applyFont="1" applyFill="1" applyBorder="1"/>
    <xf numFmtId="0" fontId="20" fillId="0" borderId="0" xfId="0" applyFont="1"/>
    <xf numFmtId="20" fontId="20" fillId="0" borderId="0" xfId="0" applyNumberFormat="1" applyFont="1"/>
    <xf numFmtId="14" fontId="0" fillId="8" borderId="0" xfId="0" applyNumberFormat="1" applyFill="1"/>
    <xf numFmtId="20" fontId="0" fillId="8" borderId="0" xfId="0" applyNumberFormat="1" applyFill="1"/>
    <xf numFmtId="0" fontId="9" fillId="0" borderId="1" xfId="0" applyFont="1" applyBorder="1"/>
    <xf numFmtId="165" fontId="9" fillId="0" borderId="1" xfId="0" applyNumberFormat="1" applyFont="1" applyBorder="1"/>
    <xf numFmtId="1" fontId="9" fillId="0" borderId="1" xfId="0" applyNumberFormat="1" applyFont="1" applyBorder="1"/>
    <xf numFmtId="0" fontId="0" fillId="8" borderId="0" xfId="0" applyFont="1" applyFill="1"/>
    <xf numFmtId="14" fontId="0" fillId="0" borderId="0" xfId="0" applyNumberFormat="1" applyFont="1"/>
    <xf numFmtId="14" fontId="20" fillId="0" borderId="0" xfId="0" applyNumberFormat="1" applyFont="1"/>
    <xf numFmtId="14" fontId="0" fillId="8" borderId="0" xfId="0" applyNumberFormat="1" applyFont="1" applyFill="1"/>
    <xf numFmtId="20" fontId="0" fillId="8" borderId="0" xfId="0" applyNumberFormat="1" applyFont="1" applyFill="1"/>
    <xf numFmtId="0" fontId="11" fillId="8" borderId="0" xfId="0" applyFont="1" applyFill="1"/>
    <xf numFmtId="165" fontId="5" fillId="8" borderId="0" xfId="0" applyNumberFormat="1" applyFont="1" applyFill="1"/>
    <xf numFmtId="0" fontId="11" fillId="8" borderId="0" xfId="0" applyFont="1" applyFill="1" applyAlignment="1">
      <alignment horizontal="left"/>
    </xf>
    <xf numFmtId="14" fontId="6" fillId="8" borderId="0" xfId="0" applyNumberFormat="1" applyFont="1" applyFill="1" applyAlignment="1">
      <alignment horizontal="left"/>
    </xf>
    <xf numFmtId="20" fontId="6" fillId="8" borderId="0" xfId="0" applyNumberFormat="1" applyFont="1" applyFill="1" applyAlignment="1">
      <alignment horizontal="left"/>
    </xf>
    <xf numFmtId="0" fontId="6" fillId="8" borderId="0" xfId="0" applyFont="1" applyFill="1" applyAlignment="1">
      <alignment horizontal="left"/>
    </xf>
    <xf numFmtId="0" fontId="6" fillId="8" borderId="0" xfId="0" applyNumberFormat="1" applyFont="1" applyFill="1" applyAlignment="1">
      <alignment horizontal="left"/>
    </xf>
    <xf numFmtId="20" fontId="11" fillId="0" borderId="0" xfId="0" applyNumberFormat="1" applyFont="1" applyFill="1"/>
    <xf numFmtId="2" fontId="11" fillId="0" borderId="0" xfId="0" applyNumberFormat="1" applyFont="1" applyFill="1"/>
    <xf numFmtId="0" fontId="0" fillId="0" borderId="0" xfId="0" applyFill="1"/>
    <xf numFmtId="1" fontId="0" fillId="0" borderId="0" xfId="0" applyNumberFormat="1"/>
    <xf numFmtId="2" fontId="5" fillId="0" borderId="1" xfId="0" applyNumberFormat="1" applyFont="1" applyBorder="1"/>
    <xf numFmtId="2" fontId="6" fillId="8" borderId="0" xfId="0" applyNumberFormat="1" applyFont="1" applyFill="1" applyAlignment="1">
      <alignment horizontal="left"/>
    </xf>
    <xf numFmtId="168" fontId="5" fillId="0" borderId="1" xfId="0" applyNumberFormat="1" applyFont="1" applyFill="1" applyBorder="1"/>
    <xf numFmtId="168" fontId="6" fillId="0" borderId="0" xfId="0" applyNumberFormat="1" applyFont="1" applyFill="1"/>
    <xf numFmtId="168" fontId="5" fillId="0" borderId="0" xfId="0" applyNumberFormat="1" applyFont="1" applyFill="1"/>
    <xf numFmtId="168" fontId="6" fillId="0" borderId="0" xfId="0" applyNumberFormat="1" applyFont="1"/>
    <xf numFmtId="168" fontId="5" fillId="0" borderId="0" xfId="0" applyNumberFormat="1" applyFont="1"/>
    <xf numFmtId="168" fontId="6" fillId="8" borderId="0" xfId="0" applyNumberFormat="1" applyFont="1" applyFill="1" applyAlignment="1">
      <alignment horizontal="left"/>
    </xf>
    <xf numFmtId="168" fontId="11" fillId="0" borderId="0" xfId="0" applyNumberFormat="1" applyFont="1" applyFill="1"/>
    <xf numFmtId="0" fontId="15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14" fontId="10" fillId="0" borderId="0" xfId="0" applyNumberFormat="1" applyFont="1" applyFill="1" applyAlignment="1">
      <alignment horizontal="left"/>
    </xf>
    <xf numFmtId="20" fontId="10" fillId="0" borderId="0" xfId="0" applyNumberFormat="1" applyFont="1" applyFill="1" applyAlignment="1">
      <alignment horizontal="left"/>
    </xf>
    <xf numFmtId="0" fontId="10" fillId="0" borderId="0" xfId="0" applyNumberFormat="1" applyFont="1" applyFill="1" applyAlignment="1">
      <alignment horizontal="left"/>
    </xf>
    <xf numFmtId="165" fontId="0" fillId="0" borderId="0" xfId="0" applyNumberFormat="1" applyFont="1" applyFill="1"/>
    <xf numFmtId="0" fontId="0" fillId="0" borderId="0" xfId="0" applyNumberFormat="1" applyFill="1"/>
    <xf numFmtId="0" fontId="5" fillId="0" borderId="0" xfId="0" applyNumberFormat="1" applyFont="1" applyFill="1"/>
    <xf numFmtId="0" fontId="11" fillId="0" borderId="0" xfId="0" applyFont="1" applyFill="1" applyAlignment="1">
      <alignment horizontal="left"/>
    </xf>
    <xf numFmtId="0" fontId="5" fillId="4" borderId="0" xfId="0" applyNumberFormat="1" applyFont="1" applyFill="1"/>
    <xf numFmtId="167" fontId="6" fillId="4" borderId="0" xfId="0" applyNumberFormat="1" applyFont="1" applyFill="1"/>
    <xf numFmtId="0" fontId="5" fillId="0" borderId="0" xfId="0" quotePrefix="1" applyNumberFormat="1" applyFont="1"/>
    <xf numFmtId="0" fontId="6" fillId="9" borderId="0" xfId="0" applyFont="1" applyFill="1"/>
    <xf numFmtId="165" fontId="6" fillId="9" borderId="0" xfId="0" applyNumberFormat="1" applyFont="1" applyFill="1"/>
    <xf numFmtId="20" fontId="6" fillId="9" borderId="0" xfId="0" applyNumberFormat="1" applyFont="1" applyFill="1"/>
    <xf numFmtId="2" fontId="6" fillId="9" borderId="0" xfId="0" applyNumberFormat="1" applyFont="1" applyFill="1"/>
    <xf numFmtId="1" fontId="6" fillId="9" borderId="0" xfId="0" applyNumberFormat="1" applyFont="1" applyFill="1"/>
    <xf numFmtId="0" fontId="6" fillId="9" borderId="0" xfId="0" applyNumberFormat="1" applyFont="1" applyFill="1"/>
    <xf numFmtId="165" fontId="6" fillId="4" borderId="0" xfId="0" applyNumberFormat="1" applyFont="1" applyFill="1"/>
    <xf numFmtId="20" fontId="6" fillId="4" borderId="0" xfId="0" applyNumberFormat="1" applyFont="1" applyFill="1"/>
    <xf numFmtId="0" fontId="6" fillId="4" borderId="0" xfId="0" quotePrefix="1" applyNumberFormat="1" applyFont="1" applyFill="1"/>
    <xf numFmtId="0" fontId="10" fillId="8" borderId="0" xfId="0" applyFont="1" applyFill="1"/>
    <xf numFmtId="165" fontId="10" fillId="8" borderId="0" xfId="0" applyNumberFormat="1" applyFont="1" applyFill="1"/>
    <xf numFmtId="0" fontId="10" fillId="8" borderId="0" xfId="0" applyNumberFormat="1" applyFont="1" applyFill="1"/>
    <xf numFmtId="165" fontId="6" fillId="8" borderId="0" xfId="0" applyNumberFormat="1" applyFont="1" applyFill="1"/>
    <xf numFmtId="0" fontId="6" fillId="8" borderId="0" xfId="0" applyNumberFormat="1" applyFont="1" applyFill="1"/>
    <xf numFmtId="0" fontId="6" fillId="8" borderId="0" xfId="0" applyFont="1" applyFill="1" applyBorder="1" applyAlignment="1">
      <alignment horizontal="left"/>
    </xf>
    <xf numFmtId="14" fontId="6" fillId="8" borderId="0" xfId="0" applyNumberFormat="1" applyFont="1" applyFill="1" applyBorder="1" applyAlignment="1">
      <alignment horizontal="left"/>
    </xf>
    <xf numFmtId="0" fontId="10" fillId="8" borderId="0" xfId="0" applyFont="1" applyFill="1" applyAlignment="1">
      <alignment horizontal="left"/>
    </xf>
    <xf numFmtId="14" fontId="10" fillId="8" borderId="0" xfId="0" applyNumberFormat="1" applyFont="1" applyFill="1" applyAlignment="1">
      <alignment horizontal="left"/>
    </xf>
    <xf numFmtId="20" fontId="10" fillId="8" borderId="0" xfId="0" applyNumberFormat="1" applyFont="1" applyFill="1" applyAlignment="1">
      <alignment horizontal="left"/>
    </xf>
    <xf numFmtId="0" fontId="10" fillId="8" borderId="0" xfId="0" applyNumberFormat="1" applyFont="1" applyFill="1" applyAlignment="1">
      <alignment horizontal="left"/>
    </xf>
    <xf numFmtId="43" fontId="6" fillId="0" borderId="0" xfId="4" applyFont="1" applyFill="1"/>
    <xf numFmtId="43" fontId="6" fillId="0" borderId="0" xfId="4" applyFont="1"/>
    <xf numFmtId="43" fontId="6" fillId="8" borderId="0" xfId="4" applyFont="1" applyFill="1" applyAlignment="1">
      <alignment horizontal="left"/>
    </xf>
    <xf numFmtId="43" fontId="11" fillId="0" borderId="0" xfId="4" applyFont="1" applyFill="1"/>
    <xf numFmtId="43" fontId="10" fillId="2" borderId="0" xfId="4" applyFont="1" applyFill="1"/>
    <xf numFmtId="43" fontId="6" fillId="2" borderId="0" xfId="4" applyFont="1" applyFill="1"/>
    <xf numFmtId="43" fontId="0" fillId="0" borderId="0" xfId="4" applyFont="1"/>
    <xf numFmtId="43" fontId="6" fillId="5" borderId="0" xfId="4" applyFont="1" applyFill="1"/>
    <xf numFmtId="43" fontId="6" fillId="4" borderId="0" xfId="4" applyFont="1" applyFill="1"/>
    <xf numFmtId="43" fontId="10" fillId="8" borderId="0" xfId="4" applyFont="1" applyFill="1"/>
    <xf numFmtId="43" fontId="6" fillId="8" borderId="0" xfId="4" applyFont="1" applyFill="1"/>
    <xf numFmtId="43" fontId="6" fillId="6" borderId="0" xfId="4" applyFont="1" applyFill="1"/>
    <xf numFmtId="43" fontId="5" fillId="0" borderId="0" xfId="4" applyFont="1"/>
    <xf numFmtId="43" fontId="6" fillId="0" borderId="0" xfId="4" applyFont="1" applyFill="1" applyAlignment="1">
      <alignment horizontal="left"/>
    </xf>
    <xf numFmtId="43" fontId="10" fillId="0" borderId="0" xfId="4" applyFont="1" applyFill="1" applyAlignment="1">
      <alignment horizontal="left"/>
    </xf>
    <xf numFmtId="43" fontId="10" fillId="8" borderId="0" xfId="4" applyFont="1" applyFill="1" applyAlignment="1">
      <alignment horizontal="left"/>
    </xf>
    <xf numFmtId="43" fontId="0" fillId="0" borderId="0" xfId="4" applyFont="1" applyFill="1"/>
    <xf numFmtId="168" fontId="6" fillId="8" borderId="0" xfId="0" applyNumberFormat="1" applyFont="1" applyFill="1"/>
    <xf numFmtId="43" fontId="6" fillId="3" borderId="0" xfId="4" applyFont="1" applyFill="1"/>
    <xf numFmtId="43" fontId="0" fillId="0" borderId="0" xfId="4" applyFont="1" applyFill="1" applyBorder="1"/>
    <xf numFmtId="43" fontId="9" fillId="0" borderId="0" xfId="4" applyFont="1" applyFill="1" applyBorder="1"/>
    <xf numFmtId="43" fontId="18" fillId="0" borderId="0" xfId="4" applyFont="1"/>
    <xf numFmtId="43" fontId="11" fillId="8" borderId="0" xfId="4" applyFont="1" applyFill="1" applyAlignment="1">
      <alignment horizontal="left"/>
    </xf>
    <xf numFmtId="43" fontId="11" fillId="0" borderId="0" xfId="4" applyFont="1" applyAlignment="1">
      <alignment horizontal="left"/>
    </xf>
    <xf numFmtId="43" fontId="0" fillId="8" borderId="0" xfId="4" applyFont="1" applyFill="1"/>
    <xf numFmtId="43" fontId="20" fillId="0" borderId="0" xfId="4" applyFont="1"/>
    <xf numFmtId="0" fontId="5" fillId="9" borderId="0" xfId="0" applyNumberFormat="1" applyFont="1" applyFill="1"/>
    <xf numFmtId="0" fontId="11" fillId="9" borderId="0" xfId="0" applyFont="1" applyFill="1"/>
    <xf numFmtId="0" fontId="6" fillId="9" borderId="0" xfId="0" quotePrefix="1" applyNumberFormat="1" applyFont="1" applyFill="1"/>
    <xf numFmtId="0" fontId="8" fillId="0" borderId="0" xfId="0" applyFont="1"/>
    <xf numFmtId="0" fontId="5" fillId="0" borderId="0" xfId="0" applyFont="1"/>
    <xf numFmtId="0" fontId="6" fillId="4" borderId="0" xfId="0" applyFont="1" applyFill="1" applyBorder="1" applyAlignment="1">
      <alignment horizontal="left"/>
    </xf>
    <xf numFmtId="14" fontId="6" fillId="4" borderId="0" xfId="0" applyNumberFormat="1" applyFont="1" applyFill="1" applyBorder="1" applyAlignment="1">
      <alignment horizontal="left"/>
    </xf>
    <xf numFmtId="20" fontId="6" fillId="4" borderId="0" xfId="0" applyNumberFormat="1" applyFont="1" applyFill="1" applyBorder="1" applyAlignment="1">
      <alignment horizontal="left"/>
    </xf>
    <xf numFmtId="43" fontId="6" fillId="4" borderId="0" xfId="4" applyFont="1" applyFill="1" applyBorder="1" applyAlignment="1">
      <alignment horizontal="left"/>
    </xf>
    <xf numFmtId="0" fontId="6" fillId="4" borderId="0" xfId="0" applyFont="1" applyFill="1" applyAlignment="1">
      <alignment horizontal="left"/>
    </xf>
    <xf numFmtId="14" fontId="6" fillId="4" borderId="0" xfId="0" applyNumberFormat="1" applyFont="1" applyFill="1" applyAlignment="1">
      <alignment horizontal="left"/>
    </xf>
    <xf numFmtId="20" fontId="6" fillId="4" borderId="0" xfId="0" applyNumberFormat="1" applyFont="1" applyFill="1" applyAlignment="1">
      <alignment horizontal="left"/>
    </xf>
    <xf numFmtId="43" fontId="6" fillId="4" borderId="0" xfId="4" applyFont="1" applyFill="1" applyAlignment="1">
      <alignment horizontal="left"/>
    </xf>
    <xf numFmtId="0" fontId="6" fillId="4" borderId="0" xfId="0" applyNumberFormat="1" applyFont="1" applyFill="1" applyAlignment="1">
      <alignment horizontal="left"/>
    </xf>
    <xf numFmtId="0" fontId="6" fillId="4" borderId="0" xfId="0" quotePrefix="1" applyNumberFormat="1" applyFont="1" applyFill="1" applyAlignment="1">
      <alignment horizontal="left"/>
    </xf>
    <xf numFmtId="0" fontId="6" fillId="2" borderId="0" xfId="0" applyFont="1" applyFill="1" applyAlignment="1">
      <alignment horizontal="left"/>
    </xf>
    <xf numFmtId="14" fontId="6" fillId="2" borderId="0" xfId="0" applyNumberFormat="1" applyFont="1" applyFill="1" applyAlignment="1">
      <alignment horizontal="left"/>
    </xf>
    <xf numFmtId="20" fontId="6" fillId="2" borderId="0" xfId="0" applyNumberFormat="1" applyFont="1" applyFill="1" applyAlignment="1">
      <alignment horizontal="left"/>
    </xf>
    <xf numFmtId="43" fontId="6" fillId="2" borderId="0" xfId="4" applyFont="1" applyFill="1" applyAlignment="1">
      <alignment horizontal="left"/>
    </xf>
    <xf numFmtId="0" fontId="6" fillId="2" borderId="0" xfId="0" applyNumberFormat="1" applyFont="1" applyFill="1" applyAlignment="1">
      <alignment horizontal="left"/>
    </xf>
    <xf numFmtId="1" fontId="5" fillId="0" borderId="1" xfId="0" applyNumberFormat="1" applyFont="1" applyFill="1" applyBorder="1" applyAlignment="1">
      <alignment horizontal="left"/>
    </xf>
    <xf numFmtId="1" fontId="6" fillId="0" borderId="0" xfId="0" applyNumberFormat="1" applyFont="1" applyFill="1" applyBorder="1" applyAlignment="1">
      <alignment horizontal="left"/>
    </xf>
    <xf numFmtId="1" fontId="6" fillId="0" borderId="0" xfId="0" applyNumberFormat="1" applyFont="1" applyFill="1" applyAlignment="1">
      <alignment horizontal="left"/>
    </xf>
    <xf numFmtId="1" fontId="6" fillId="8" borderId="0" xfId="0" applyNumberFormat="1" applyFont="1" applyFill="1" applyBorder="1" applyAlignment="1">
      <alignment horizontal="left"/>
    </xf>
    <xf numFmtId="1" fontId="5" fillId="0" borderId="0" xfId="0" applyNumberFormat="1" applyFont="1" applyFill="1" applyAlignment="1">
      <alignment horizontal="left"/>
    </xf>
    <xf numFmtId="1" fontId="6" fillId="4" borderId="0" xfId="0" applyNumberFormat="1" applyFont="1" applyFill="1" applyBorder="1" applyAlignment="1">
      <alignment horizontal="left"/>
    </xf>
    <xf numFmtId="1" fontId="6" fillId="4" borderId="0" xfId="0" applyNumberFormat="1" applyFont="1" applyFill="1" applyAlignment="1">
      <alignment horizontal="left"/>
    </xf>
    <xf numFmtId="1" fontId="10" fillId="0" borderId="0" xfId="0" applyNumberFormat="1" applyFont="1" applyFill="1" applyAlignment="1">
      <alignment horizontal="left"/>
    </xf>
    <xf numFmtId="1" fontId="6" fillId="8" borderId="0" xfId="0" applyNumberFormat="1" applyFont="1" applyFill="1" applyAlignment="1">
      <alignment horizontal="left"/>
    </xf>
    <xf numFmtId="1" fontId="6" fillId="2" borderId="0" xfId="0" applyNumberFormat="1" applyFont="1" applyFill="1" applyAlignment="1">
      <alignment horizontal="left"/>
    </xf>
    <xf numFmtId="1" fontId="0" fillId="0" borderId="0" xfId="0" applyNumberFormat="1" applyFont="1" applyFill="1"/>
    <xf numFmtId="1" fontId="11" fillId="0" borderId="0" xfId="0" applyNumberFormat="1" applyFont="1" applyFill="1"/>
    <xf numFmtId="1" fontId="6" fillId="8" borderId="0" xfId="0" applyNumberFormat="1" applyFont="1" applyFill="1"/>
    <xf numFmtId="0" fontId="6" fillId="2" borderId="0" xfId="0" applyNumberFormat="1" applyFont="1" applyFill="1" applyAlignment="1">
      <alignment horizontal="right"/>
    </xf>
    <xf numFmtId="20" fontId="6" fillId="2" borderId="0" xfId="0" applyNumberFormat="1" applyFont="1" applyFill="1" applyAlignment="1">
      <alignment horizontal="right"/>
    </xf>
    <xf numFmtId="0" fontId="12" fillId="0" borderId="0" xfId="0" applyFont="1"/>
    <xf numFmtId="166" fontId="6" fillId="0" borderId="0" xfId="0" quotePrefix="1" applyNumberFormat="1" applyFont="1"/>
    <xf numFmtId="2" fontId="10" fillId="2" borderId="0" xfId="0" applyNumberFormat="1" applyFont="1" applyFill="1"/>
    <xf numFmtId="2" fontId="6" fillId="2" borderId="0" xfId="0" applyNumberFormat="1" applyFont="1" applyFill="1"/>
    <xf numFmtId="2" fontId="0" fillId="0" borderId="0" xfId="0" applyNumberFormat="1" applyFont="1"/>
    <xf numFmtId="2" fontId="6" fillId="5" borderId="0" xfId="0" applyNumberFormat="1" applyFont="1" applyFill="1"/>
    <xf numFmtId="20" fontId="9" fillId="0" borderId="0" xfId="0" applyNumberFormat="1" applyFont="1"/>
    <xf numFmtId="20" fontId="8" fillId="0" borderId="0" xfId="0" applyNumberFormat="1" applyFont="1" applyFill="1"/>
    <xf numFmtId="20" fontId="5" fillId="0" borderId="0" xfId="0" applyNumberFormat="1" applyFont="1" applyFill="1"/>
    <xf numFmtId="2" fontId="8" fillId="0" borderId="0" xfId="0" applyNumberFormat="1" applyFont="1" applyFill="1"/>
    <xf numFmtId="2" fontId="12" fillId="0" borderId="0" xfId="0" applyNumberFormat="1" applyFont="1" applyFill="1"/>
    <xf numFmtId="2" fontId="5" fillId="0" borderId="0" xfId="0" applyNumberFormat="1" applyFont="1" applyFill="1"/>
    <xf numFmtId="20" fontId="12" fillId="0" borderId="0" xfId="0" applyNumberFormat="1" applyFont="1" applyFill="1"/>
    <xf numFmtId="14" fontId="6" fillId="4" borderId="0" xfId="0" applyNumberFormat="1" applyFont="1" applyFill="1"/>
    <xf numFmtId="2" fontId="5" fillId="0" borderId="0" xfId="0" applyNumberFormat="1" applyFont="1"/>
    <xf numFmtId="2" fontId="8" fillId="0" borderId="0" xfId="0" applyNumberFormat="1" applyFont="1"/>
    <xf numFmtId="2" fontId="12" fillId="0" borderId="0" xfId="0" applyNumberFormat="1" applyFont="1"/>
    <xf numFmtId="2" fontId="6" fillId="0" borderId="3" xfId="0" applyNumberFormat="1" applyFont="1" applyBorder="1"/>
    <xf numFmtId="20" fontId="6" fillId="0" borderId="4" xfId="0" applyNumberFormat="1" applyFont="1" applyBorder="1"/>
    <xf numFmtId="20" fontId="6" fillId="0" borderId="3" xfId="0" applyNumberFormat="1" applyFont="1" applyBorder="1"/>
    <xf numFmtId="20" fontId="12" fillId="0" borderId="0" xfId="0" applyNumberFormat="1" applyFont="1"/>
    <xf numFmtId="2" fontId="6" fillId="0" borderId="1" xfId="0" applyNumberFormat="1" applyFont="1" applyBorder="1"/>
    <xf numFmtId="168" fontId="6" fillId="4" borderId="0" xfId="0" applyNumberFormat="1" applyFont="1" applyFill="1"/>
    <xf numFmtId="14" fontId="0" fillId="4" borderId="0" xfId="0" applyNumberFormat="1" applyFill="1"/>
    <xf numFmtId="20" fontId="0" fillId="4" borderId="0" xfId="0" applyNumberFormat="1" applyFill="1"/>
    <xf numFmtId="43" fontId="0" fillId="4" borderId="0" xfId="4" applyFont="1" applyFill="1"/>
    <xf numFmtId="14" fontId="20" fillId="4" borderId="0" xfId="0" applyNumberFormat="1" applyFont="1" applyFill="1"/>
    <xf numFmtId="20" fontId="20" fillId="4" borderId="0" xfId="0" applyNumberFormat="1" applyFont="1" applyFill="1"/>
    <xf numFmtId="43" fontId="20" fillId="4" borderId="0" xfId="4" applyFont="1" applyFill="1"/>
    <xf numFmtId="0" fontId="22" fillId="0" borderId="5" xfId="0" applyFont="1" applyBorder="1" applyAlignment="1">
      <alignment horizontal="right" vertical="center"/>
    </xf>
    <xf numFmtId="0" fontId="22" fillId="0" borderId="6" xfId="0" applyFont="1" applyBorder="1" applyAlignment="1">
      <alignment vertical="center"/>
    </xf>
    <xf numFmtId="14" fontId="23" fillId="0" borderId="7" xfId="0" applyNumberFormat="1" applyFont="1" applyBorder="1" applyAlignment="1">
      <alignment vertical="center"/>
    </xf>
    <xf numFmtId="0" fontId="23" fillId="0" borderId="8" xfId="0" applyFont="1" applyBorder="1" applyAlignment="1">
      <alignment vertical="center"/>
    </xf>
    <xf numFmtId="0" fontId="23" fillId="0" borderId="7" xfId="0" applyFont="1" applyBorder="1" applyAlignment="1">
      <alignment vertical="center"/>
    </xf>
    <xf numFmtId="0" fontId="1" fillId="0" borderId="7" xfId="0" applyFont="1" applyBorder="1"/>
    <xf numFmtId="14" fontId="6" fillId="3" borderId="0" xfId="0" applyNumberFormat="1" applyFont="1" applyFill="1" applyAlignment="1">
      <alignment horizontal="left"/>
    </xf>
    <xf numFmtId="20" fontId="6" fillId="3" borderId="0" xfId="0" applyNumberFormat="1" applyFont="1" applyFill="1" applyAlignment="1">
      <alignment horizontal="left"/>
    </xf>
    <xf numFmtId="14" fontId="11" fillId="0" borderId="0" xfId="0" applyNumberFormat="1" applyFont="1" applyAlignment="1">
      <alignment horizontal="left"/>
    </xf>
    <xf numFmtId="0" fontId="6" fillId="3" borderId="0" xfId="0" applyFont="1" applyFill="1" applyAlignment="1">
      <alignment horizontal="left"/>
    </xf>
    <xf numFmtId="2" fontId="6" fillId="8" borderId="0" xfId="0" applyNumberFormat="1" applyFont="1" applyFill="1"/>
    <xf numFmtId="21" fontId="0" fillId="0" borderId="0" xfId="0" applyNumberFormat="1"/>
    <xf numFmtId="0" fontId="24" fillId="0" borderId="0" xfId="0" applyFont="1"/>
    <xf numFmtId="14" fontId="24" fillId="0" borderId="0" xfId="0" applyNumberFormat="1" applyFont="1"/>
    <xf numFmtId="21" fontId="24" fillId="0" borderId="0" xfId="0" applyNumberFormat="1" applyFont="1"/>
    <xf numFmtId="17" fontId="0" fillId="0" borderId="0" xfId="0" applyNumberFormat="1"/>
    <xf numFmtId="1" fontId="5" fillId="0" borderId="1" xfId="0" applyNumberFormat="1" applyFont="1" applyFill="1" applyBorder="1"/>
    <xf numFmtId="14" fontId="0" fillId="0" borderId="0" xfId="0" applyNumberFormat="1" applyFill="1"/>
    <xf numFmtId="21" fontId="0" fillId="0" borderId="0" xfId="0" applyNumberFormat="1" applyFill="1"/>
    <xf numFmtId="0" fontId="24" fillId="0" borderId="0" xfId="0" applyFont="1" applyFill="1"/>
    <xf numFmtId="14" fontId="24" fillId="0" borderId="0" xfId="0" applyNumberFormat="1" applyFont="1" applyFill="1"/>
    <xf numFmtId="21" fontId="24" fillId="0" borderId="0" xfId="0" applyNumberFormat="1" applyFont="1" applyFill="1"/>
    <xf numFmtId="17" fontId="0" fillId="0" borderId="0" xfId="0" applyNumberFormat="1" applyFill="1"/>
    <xf numFmtId="1" fontId="0" fillId="0" borderId="0" xfId="0" applyNumberFormat="1" applyFill="1"/>
    <xf numFmtId="1" fontId="24" fillId="0" borderId="0" xfId="0" applyNumberFormat="1" applyFont="1" applyFill="1"/>
    <xf numFmtId="46" fontId="0" fillId="0" borderId="0" xfId="0" applyNumberFormat="1"/>
    <xf numFmtId="1" fontId="24" fillId="0" borderId="0" xfId="0" applyNumberFormat="1" applyFont="1"/>
    <xf numFmtId="0" fontId="0" fillId="0" borderId="0" xfId="0" quotePrefix="1"/>
    <xf numFmtId="0" fontId="5" fillId="8" borderId="0" xfId="0" applyNumberFormat="1" applyFont="1" applyFill="1"/>
    <xf numFmtId="167" fontId="6" fillId="8" borderId="0" xfId="0" applyNumberFormat="1" applyFont="1" applyFill="1"/>
    <xf numFmtId="167" fontId="6" fillId="8" borderId="0" xfId="0" quotePrefix="1" applyNumberFormat="1" applyFont="1" applyFill="1"/>
    <xf numFmtId="0" fontId="6" fillId="8" borderId="0" xfId="0" quotePrefix="1" applyNumberFormat="1" applyFont="1" applyFill="1"/>
    <xf numFmtId="1" fontId="0" fillId="8" borderId="0" xfId="0" applyNumberFormat="1" applyFill="1"/>
  </cellXfs>
  <cellStyles count="5">
    <cellStyle name="Comma" xfId="4" builtinId="3"/>
    <cellStyle name="Followed Hyperlink" xfId="3" builtinId="9" hidden="1"/>
    <cellStyle name="Hyperlink" xfId="1" builtinId="8"/>
    <cellStyle name="Normal" xfId="0" builtinId="0"/>
    <cellStyle name="Standaard 2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5255"/>
  <sheetViews>
    <sheetView zoomScale="90" zoomScaleNormal="90" zoomScalePageLayoutView="89" workbookViewId="0">
      <pane ySplit="1" topLeftCell="A1995" activePane="bottomLeft" state="frozen"/>
      <selection pane="bottomLeft" activeCell="A2679" sqref="A2679:XFD2679"/>
    </sheetView>
  </sheetViews>
  <sheetFormatPr baseColWidth="10" defaultColWidth="8.83203125" defaultRowHeight="14" outlineLevelCol="5" x14ac:dyDescent="0.15"/>
  <cols>
    <col min="1" max="1" width="24.83203125" style="6" customWidth="1"/>
    <col min="2" max="2" width="13.6640625" style="6" customWidth="1"/>
    <col min="3" max="3" width="12.83203125" style="27" customWidth="1" outlineLevel="5" collapsed="1"/>
    <col min="4" max="4" width="14.5" style="9" customWidth="1"/>
    <col min="5" max="5" width="17.1640625" style="20" customWidth="1"/>
    <col min="6" max="6" width="14.5" style="20" customWidth="1"/>
    <col min="7" max="7" width="14.5" style="9" customWidth="1"/>
    <col min="8" max="8" width="14.5" style="20" customWidth="1"/>
    <col min="9" max="9" width="14.5" style="133" customWidth="1"/>
    <col min="10" max="10" width="9.1640625" style="6" customWidth="1"/>
    <col min="11" max="11" width="9.6640625" style="6" customWidth="1"/>
    <col min="12" max="12" width="10.1640625" style="6" customWidth="1"/>
    <col min="13" max="13" width="7.5" style="6" customWidth="1"/>
    <col min="14" max="14" width="8.83203125" style="6"/>
    <col min="15" max="15" width="13" style="6" customWidth="1"/>
    <col min="16" max="16" width="14.5" style="6" customWidth="1"/>
    <col min="17" max="18" width="8.83203125" style="6"/>
    <col min="19" max="19" width="8.83203125" style="27"/>
    <col min="20" max="16384" width="8.83203125" style="6"/>
  </cols>
  <sheetData>
    <row r="1" spans="1:16" x14ac:dyDescent="0.15">
      <c r="A1" s="7" t="s">
        <v>0</v>
      </c>
      <c r="B1" s="7" t="s">
        <v>1091</v>
      </c>
      <c r="C1" s="14" t="s">
        <v>1</v>
      </c>
      <c r="D1" s="7" t="s">
        <v>2</v>
      </c>
      <c r="E1" s="170" t="s">
        <v>1094</v>
      </c>
      <c r="F1" s="170" t="s">
        <v>1095</v>
      </c>
      <c r="G1" s="7" t="s">
        <v>1096</v>
      </c>
      <c r="H1" s="170" t="s">
        <v>1059</v>
      </c>
      <c r="I1" s="132" t="s">
        <v>7</v>
      </c>
      <c r="J1" s="7" t="s">
        <v>3</v>
      </c>
      <c r="K1" s="7" t="s">
        <v>4</v>
      </c>
      <c r="L1" s="7" t="s">
        <v>5</v>
      </c>
      <c r="M1" s="7" t="s">
        <v>27</v>
      </c>
      <c r="N1" s="7" t="s">
        <v>8</v>
      </c>
      <c r="O1" s="7" t="s">
        <v>6</v>
      </c>
      <c r="P1" s="7" t="s">
        <v>7</v>
      </c>
    </row>
    <row r="2" spans="1:16" x14ac:dyDescent="0.15">
      <c r="A2" s="6" t="s">
        <v>9</v>
      </c>
      <c r="C2" s="15">
        <v>43166</v>
      </c>
      <c r="D2" s="9">
        <v>0.18194444444444444</v>
      </c>
      <c r="I2" s="133">
        <v>19</v>
      </c>
      <c r="J2" s="6">
        <v>-22.355340000000002</v>
      </c>
      <c r="K2" s="6">
        <v>28.944600000000001</v>
      </c>
      <c r="L2" s="11"/>
      <c r="M2" s="11"/>
      <c r="N2" s="11"/>
      <c r="O2" s="6">
        <v>69</v>
      </c>
      <c r="P2" s="6">
        <v>19</v>
      </c>
    </row>
    <row r="3" spans="1:16" x14ac:dyDescent="0.15">
      <c r="A3" s="6" t="s">
        <v>9</v>
      </c>
      <c r="C3" s="15">
        <v>43206</v>
      </c>
      <c r="D3" s="9">
        <v>0.90555555555555556</v>
      </c>
      <c r="I3" s="133">
        <v>18</v>
      </c>
      <c r="J3" s="6">
        <v>-22.355340000000002</v>
      </c>
      <c r="K3" s="6">
        <v>28.944600000000001</v>
      </c>
      <c r="L3" s="11"/>
      <c r="M3" s="11"/>
      <c r="N3" s="11"/>
      <c r="O3" s="6">
        <v>0</v>
      </c>
      <c r="P3" s="6">
        <v>18</v>
      </c>
    </row>
    <row r="4" spans="1:16" x14ac:dyDescent="0.15">
      <c r="A4" s="6" t="s">
        <v>9</v>
      </c>
      <c r="C4" s="15">
        <v>43210</v>
      </c>
      <c r="D4" s="9">
        <v>0.10208333333333335</v>
      </c>
      <c r="I4" s="133">
        <v>18</v>
      </c>
      <c r="J4" s="6">
        <v>-22.355340000000002</v>
      </c>
      <c r="K4" s="6">
        <v>28.944600000000001</v>
      </c>
      <c r="L4" s="11"/>
      <c r="M4" s="11"/>
      <c r="N4" s="11"/>
      <c r="O4" s="6">
        <v>24</v>
      </c>
      <c r="P4" s="6">
        <v>18</v>
      </c>
    </row>
    <row r="5" spans="1:16" x14ac:dyDescent="0.15">
      <c r="A5" s="6" t="s">
        <v>9</v>
      </c>
      <c r="C5" s="15">
        <v>43211</v>
      </c>
      <c r="D5" s="9">
        <v>0.1875</v>
      </c>
      <c r="I5" s="133">
        <v>17</v>
      </c>
      <c r="J5" s="6">
        <v>-22.355340000000002</v>
      </c>
      <c r="K5" s="6">
        <v>28.944600000000001</v>
      </c>
      <c r="L5" s="11"/>
      <c r="M5" s="11"/>
      <c r="N5" s="11"/>
      <c r="O5" s="6">
        <v>34</v>
      </c>
      <c r="P5" s="6">
        <v>17</v>
      </c>
    </row>
    <row r="6" spans="1:16" x14ac:dyDescent="0.15">
      <c r="A6" s="6" t="s">
        <v>9</v>
      </c>
      <c r="C6" s="15">
        <v>43212</v>
      </c>
      <c r="D6" s="9">
        <v>0.73749999999999993</v>
      </c>
      <c r="I6" s="133">
        <v>29</v>
      </c>
      <c r="J6" s="6">
        <v>-22.355340000000002</v>
      </c>
      <c r="K6" s="6">
        <v>28.944600000000001</v>
      </c>
      <c r="L6" s="11"/>
      <c r="M6" s="11"/>
      <c r="N6" s="11"/>
      <c r="O6" s="6">
        <v>45</v>
      </c>
      <c r="P6" s="6">
        <v>29</v>
      </c>
    </row>
    <row r="7" spans="1:16" x14ac:dyDescent="0.15">
      <c r="A7" s="6" t="s">
        <v>9</v>
      </c>
      <c r="C7" s="15">
        <v>43212</v>
      </c>
      <c r="D7" s="9">
        <v>0.81944444444444453</v>
      </c>
      <c r="I7" s="133">
        <v>22</v>
      </c>
      <c r="J7" s="6">
        <v>-22.355340000000002</v>
      </c>
      <c r="K7" s="6">
        <v>28.944600000000001</v>
      </c>
      <c r="L7" s="11"/>
      <c r="M7" s="11"/>
      <c r="N7" s="11"/>
      <c r="O7" s="6">
        <v>45</v>
      </c>
      <c r="P7" s="6">
        <v>22</v>
      </c>
    </row>
    <row r="8" spans="1:16" x14ac:dyDescent="0.15">
      <c r="A8" s="6" t="s">
        <v>9</v>
      </c>
      <c r="C8" s="15">
        <v>43214</v>
      </c>
      <c r="D8" s="9">
        <v>1.3888888888888888E-2</v>
      </c>
      <c r="I8" s="133">
        <v>17</v>
      </c>
      <c r="J8" s="6">
        <v>-22.355340000000002</v>
      </c>
      <c r="K8" s="6">
        <v>28.944600000000001</v>
      </c>
      <c r="L8" s="11"/>
      <c r="M8" s="11"/>
      <c r="N8" s="11"/>
      <c r="O8" s="6">
        <v>68</v>
      </c>
      <c r="P8" s="6">
        <v>17</v>
      </c>
    </row>
    <row r="9" spans="1:16" x14ac:dyDescent="0.15">
      <c r="A9" s="6" t="s">
        <v>9</v>
      </c>
      <c r="C9" s="15">
        <v>43216</v>
      </c>
      <c r="D9" s="9">
        <v>0.74513888888888891</v>
      </c>
      <c r="I9" s="133">
        <v>27</v>
      </c>
      <c r="J9" s="6">
        <v>-22.355340000000002</v>
      </c>
      <c r="K9" s="6">
        <v>28.944600000000001</v>
      </c>
      <c r="L9" s="11"/>
      <c r="M9" s="11"/>
      <c r="N9" s="11"/>
      <c r="O9" s="6">
        <v>86</v>
      </c>
      <c r="P9" s="6">
        <v>27</v>
      </c>
    </row>
    <row r="10" spans="1:16" x14ac:dyDescent="0.15">
      <c r="C10" s="15"/>
      <c r="L10" s="11"/>
      <c r="M10" s="11"/>
      <c r="N10" s="11"/>
    </row>
    <row r="11" spans="1:16" x14ac:dyDescent="0.15">
      <c r="A11" s="6" t="s">
        <v>25</v>
      </c>
      <c r="C11" s="15">
        <v>43198</v>
      </c>
      <c r="D11" s="9">
        <v>0.8881944444444444</v>
      </c>
      <c r="I11" s="134">
        <v>26</v>
      </c>
      <c r="J11" s="12">
        <v>-22.366230000000002</v>
      </c>
      <c r="K11" s="12">
        <v>28.948979999999999</v>
      </c>
      <c r="L11" s="11"/>
      <c r="M11" s="11"/>
      <c r="N11" s="11"/>
      <c r="O11" s="2">
        <v>48</v>
      </c>
      <c r="P11" s="2">
        <v>26</v>
      </c>
    </row>
    <row r="12" spans="1:16" x14ac:dyDescent="0.15">
      <c r="A12" s="6" t="s">
        <v>25</v>
      </c>
      <c r="C12" s="15">
        <v>43199</v>
      </c>
      <c r="D12" s="9">
        <v>0.19236111111111112</v>
      </c>
      <c r="I12" s="134">
        <v>22</v>
      </c>
      <c r="J12" s="12">
        <v>-22.366230000000002</v>
      </c>
      <c r="K12" s="12">
        <v>28.948979999999999</v>
      </c>
      <c r="L12" s="11"/>
      <c r="M12" s="11"/>
      <c r="N12" s="11"/>
      <c r="O12" s="2">
        <v>39</v>
      </c>
      <c r="P12" s="2">
        <v>22</v>
      </c>
    </row>
    <row r="13" spans="1:16" x14ac:dyDescent="0.15">
      <c r="A13" s="6" t="s">
        <v>25</v>
      </c>
      <c r="C13" s="15">
        <v>43200</v>
      </c>
      <c r="D13" s="9">
        <v>0.12222222222222223</v>
      </c>
      <c r="I13" s="134">
        <v>20</v>
      </c>
      <c r="J13" s="12">
        <v>-22.366230000000002</v>
      </c>
      <c r="K13" s="12">
        <v>28.948979999999999</v>
      </c>
      <c r="L13" s="11"/>
      <c r="M13" s="11"/>
      <c r="N13" s="11"/>
      <c r="O13" s="2">
        <v>30</v>
      </c>
      <c r="P13" s="2">
        <v>20</v>
      </c>
    </row>
    <row r="14" spans="1:16" x14ac:dyDescent="0.15">
      <c r="A14" s="6" t="s">
        <v>25</v>
      </c>
      <c r="C14" s="15">
        <v>43204</v>
      </c>
      <c r="D14" s="9">
        <v>0.24722222222222223</v>
      </c>
      <c r="I14" s="134">
        <v>16</v>
      </c>
      <c r="J14" s="12">
        <v>-22.366230000000002</v>
      </c>
      <c r="K14" s="12">
        <v>28.948979999999999</v>
      </c>
      <c r="L14" s="11"/>
      <c r="M14" s="11"/>
      <c r="N14" s="11"/>
      <c r="O14" s="2">
        <v>3</v>
      </c>
      <c r="P14" s="2">
        <v>16</v>
      </c>
    </row>
    <row r="15" spans="1:16" x14ac:dyDescent="0.15">
      <c r="C15" s="15"/>
      <c r="I15" s="134"/>
      <c r="J15" s="12"/>
      <c r="K15" s="12"/>
      <c r="L15" s="11"/>
      <c r="M15" s="11"/>
      <c r="N15" s="11"/>
      <c r="O15" s="2"/>
      <c r="P15" s="2"/>
    </row>
    <row r="16" spans="1:16" x14ac:dyDescent="0.15">
      <c r="A16" s="6" t="s">
        <v>61</v>
      </c>
      <c r="C16" s="15">
        <v>43208</v>
      </c>
      <c r="D16" s="9">
        <v>0.83750000000000002</v>
      </c>
      <c r="I16" s="134">
        <v>19</v>
      </c>
      <c r="J16" s="12">
        <v>-22.38579</v>
      </c>
      <c r="K16" s="12">
        <v>28.956790000000002</v>
      </c>
      <c r="L16" s="11"/>
      <c r="M16" s="11"/>
      <c r="N16" s="11"/>
      <c r="O16" s="2">
        <v>7</v>
      </c>
      <c r="P16" s="2">
        <v>19</v>
      </c>
    </row>
    <row r="17" spans="1:16" x14ac:dyDescent="0.15">
      <c r="A17" s="6" t="s">
        <v>61</v>
      </c>
      <c r="C17" s="15">
        <v>43210</v>
      </c>
      <c r="D17" s="9">
        <v>0.82847222222222217</v>
      </c>
      <c r="I17" s="134">
        <v>23</v>
      </c>
      <c r="J17" s="12">
        <v>-22.38579</v>
      </c>
      <c r="K17" s="12">
        <v>28.956790000000002</v>
      </c>
      <c r="L17" s="11"/>
      <c r="M17" s="11"/>
      <c r="N17" s="11"/>
      <c r="O17" s="2">
        <v>24</v>
      </c>
      <c r="P17" s="2">
        <v>23</v>
      </c>
    </row>
    <row r="18" spans="1:16" x14ac:dyDescent="0.15">
      <c r="C18" s="15"/>
      <c r="I18" s="134"/>
      <c r="J18" s="12"/>
      <c r="K18" s="12"/>
      <c r="L18" s="11"/>
      <c r="M18" s="11"/>
      <c r="N18" s="11"/>
      <c r="O18" s="2"/>
      <c r="P18" s="2"/>
    </row>
    <row r="19" spans="1:16" x14ac:dyDescent="0.15">
      <c r="A19" s="6" t="s">
        <v>34</v>
      </c>
      <c r="C19" s="15">
        <v>43198</v>
      </c>
      <c r="D19" s="9">
        <v>0.8847222222222223</v>
      </c>
      <c r="I19" s="134">
        <v>24</v>
      </c>
      <c r="J19" s="12">
        <v>-22.38504</v>
      </c>
      <c r="K19" s="12">
        <v>28.939309999999999</v>
      </c>
      <c r="L19" s="11"/>
      <c r="M19" s="11"/>
      <c r="N19" s="11"/>
      <c r="O19" s="2">
        <v>48</v>
      </c>
      <c r="P19" s="2">
        <v>24</v>
      </c>
    </row>
    <row r="20" spans="1:16" x14ac:dyDescent="0.15">
      <c r="A20" s="6" t="s">
        <v>34</v>
      </c>
      <c r="C20" s="15">
        <v>43200</v>
      </c>
      <c r="D20" s="9">
        <v>0.85833333333333339</v>
      </c>
      <c r="I20" s="134">
        <v>22</v>
      </c>
      <c r="J20" s="12">
        <v>-22.38504</v>
      </c>
      <c r="K20" s="12">
        <v>28.939309999999999</v>
      </c>
      <c r="L20" s="11"/>
      <c r="M20" s="11"/>
      <c r="N20" s="11"/>
      <c r="O20" s="2">
        <v>30</v>
      </c>
      <c r="P20" s="2">
        <v>22</v>
      </c>
    </row>
    <row r="21" spans="1:16" x14ac:dyDescent="0.15">
      <c r="A21" s="6" t="s">
        <v>34</v>
      </c>
      <c r="C21" s="15">
        <v>43202</v>
      </c>
      <c r="D21" s="9">
        <v>0.76666666666666661</v>
      </c>
      <c r="I21" s="134">
        <v>21</v>
      </c>
      <c r="J21" s="12">
        <v>-22.38504</v>
      </c>
      <c r="K21" s="12">
        <v>28.939309999999999</v>
      </c>
      <c r="L21" s="11"/>
      <c r="M21" s="11"/>
      <c r="N21" s="11"/>
      <c r="O21" s="2">
        <v>14</v>
      </c>
      <c r="P21" s="2">
        <v>21</v>
      </c>
    </row>
    <row r="22" spans="1:16" x14ac:dyDescent="0.15">
      <c r="A22" s="6" t="s">
        <v>34</v>
      </c>
      <c r="C22" s="15">
        <v>43203</v>
      </c>
      <c r="D22" s="9">
        <v>4.6527777777777779E-2</v>
      </c>
      <c r="I22" s="134">
        <v>16</v>
      </c>
      <c r="J22" s="12">
        <v>-22.38504</v>
      </c>
      <c r="K22" s="12">
        <v>28.939309999999999</v>
      </c>
      <c r="L22" s="11"/>
      <c r="M22" s="11"/>
      <c r="N22" s="11"/>
      <c r="O22" s="2">
        <v>8</v>
      </c>
      <c r="P22" s="2">
        <v>16</v>
      </c>
    </row>
    <row r="23" spans="1:16" x14ac:dyDescent="0.15">
      <c r="A23" s="6" t="s">
        <v>34</v>
      </c>
      <c r="C23" s="15">
        <v>43205</v>
      </c>
      <c r="D23" s="9">
        <v>0.80486111111111114</v>
      </c>
      <c r="I23" s="134">
        <v>20</v>
      </c>
      <c r="J23" s="12">
        <v>-22.38504</v>
      </c>
      <c r="K23" s="12">
        <v>28.939309999999999</v>
      </c>
      <c r="L23" s="11"/>
      <c r="M23" s="11"/>
      <c r="N23" s="11"/>
      <c r="O23" s="2">
        <v>0</v>
      </c>
      <c r="P23" s="2">
        <v>20</v>
      </c>
    </row>
    <row r="24" spans="1:16" x14ac:dyDescent="0.15">
      <c r="A24" s="6" t="s">
        <v>34</v>
      </c>
      <c r="C24" s="15">
        <v>43208</v>
      </c>
      <c r="D24" s="9">
        <v>0.80555555555555547</v>
      </c>
      <c r="I24" s="134">
        <v>21</v>
      </c>
      <c r="J24" s="12">
        <v>-22.38504</v>
      </c>
      <c r="K24" s="12">
        <v>28.939309999999999</v>
      </c>
      <c r="L24" s="11"/>
      <c r="M24" s="11"/>
      <c r="N24" s="11"/>
      <c r="O24" s="2">
        <v>7</v>
      </c>
      <c r="P24" s="2">
        <v>21</v>
      </c>
    </row>
    <row r="25" spans="1:16" x14ac:dyDescent="0.15">
      <c r="A25" s="6" t="s">
        <v>34</v>
      </c>
      <c r="C25" s="15">
        <v>43211</v>
      </c>
      <c r="D25" s="9">
        <v>2.8472222222222222E-2</v>
      </c>
      <c r="I25" s="134">
        <v>19</v>
      </c>
      <c r="J25" s="12">
        <v>-22.38504</v>
      </c>
      <c r="K25" s="12">
        <v>28.939309999999999</v>
      </c>
      <c r="L25" s="11"/>
      <c r="M25" s="11"/>
      <c r="N25" s="11"/>
      <c r="O25" s="2">
        <v>34</v>
      </c>
      <c r="P25" s="2">
        <v>19</v>
      </c>
    </row>
    <row r="26" spans="1:16" x14ac:dyDescent="0.15">
      <c r="A26" s="6" t="s">
        <v>34</v>
      </c>
      <c r="C26" s="15">
        <v>43213</v>
      </c>
      <c r="D26" s="9">
        <v>5.2083333333333336E-2</v>
      </c>
      <c r="I26" s="134">
        <v>16</v>
      </c>
      <c r="J26" s="12">
        <v>-22.38504</v>
      </c>
      <c r="K26" s="12">
        <v>28.939309999999999</v>
      </c>
      <c r="L26" s="11"/>
      <c r="M26" s="11"/>
      <c r="N26" s="11"/>
      <c r="O26" s="2">
        <v>57</v>
      </c>
      <c r="P26" s="2">
        <v>16</v>
      </c>
    </row>
    <row r="27" spans="1:16" x14ac:dyDescent="0.15">
      <c r="A27" s="6" t="s">
        <v>34</v>
      </c>
      <c r="C27" s="15">
        <v>43213</v>
      </c>
      <c r="D27" s="9">
        <v>0.83958333333333324</v>
      </c>
      <c r="I27" s="134">
        <v>20</v>
      </c>
      <c r="J27" s="12">
        <v>-22.38504</v>
      </c>
      <c r="K27" s="12">
        <v>28.939309999999999</v>
      </c>
      <c r="L27" s="11"/>
      <c r="M27" s="11"/>
      <c r="N27" s="11"/>
      <c r="O27" s="2">
        <v>57</v>
      </c>
      <c r="P27" s="2">
        <v>20</v>
      </c>
    </row>
    <row r="28" spans="1:16" x14ac:dyDescent="0.15">
      <c r="A28" s="6" t="s">
        <v>34</v>
      </c>
      <c r="C28" s="15">
        <v>43214</v>
      </c>
      <c r="D28" s="9">
        <v>0.82430555555555562</v>
      </c>
      <c r="I28" s="134">
        <v>24</v>
      </c>
      <c r="J28" s="12">
        <v>-22.38504</v>
      </c>
      <c r="K28" s="12">
        <v>28.939309999999999</v>
      </c>
      <c r="L28" s="11"/>
      <c r="M28" s="11"/>
      <c r="N28" s="11"/>
      <c r="O28" s="2">
        <v>68</v>
      </c>
      <c r="P28" s="2">
        <v>24</v>
      </c>
    </row>
    <row r="29" spans="1:16" x14ac:dyDescent="0.15">
      <c r="A29" s="6" t="s">
        <v>34</v>
      </c>
      <c r="C29" s="15">
        <v>43217</v>
      </c>
      <c r="D29" s="9">
        <v>0.23194444444444443</v>
      </c>
      <c r="I29" s="134">
        <v>10</v>
      </c>
      <c r="J29" s="12">
        <v>-22.38504</v>
      </c>
      <c r="K29" s="12">
        <v>28.939309999999999</v>
      </c>
      <c r="L29" s="12" t="s">
        <v>22</v>
      </c>
      <c r="M29" s="11"/>
      <c r="N29" s="11"/>
      <c r="O29" s="2">
        <v>93</v>
      </c>
      <c r="P29" s="2">
        <v>10</v>
      </c>
    </row>
    <row r="30" spans="1:16" x14ac:dyDescent="0.15">
      <c r="A30" s="6" t="s">
        <v>34</v>
      </c>
      <c r="C30" s="15">
        <v>43218</v>
      </c>
      <c r="D30" s="9">
        <v>0.82708333333333339</v>
      </c>
      <c r="I30" s="134">
        <v>18</v>
      </c>
      <c r="J30" s="12">
        <v>-22.38504</v>
      </c>
      <c r="K30" s="12">
        <v>28.939309999999999</v>
      </c>
      <c r="L30" s="11"/>
      <c r="M30" s="11"/>
      <c r="N30" s="11"/>
      <c r="O30" s="2">
        <v>97</v>
      </c>
      <c r="P30" s="2">
        <v>18</v>
      </c>
    </row>
    <row r="31" spans="1:16" x14ac:dyDescent="0.15">
      <c r="A31" s="6" t="s">
        <v>34</v>
      </c>
      <c r="C31" s="15">
        <v>43219</v>
      </c>
      <c r="D31" s="9">
        <v>0.99930555555555556</v>
      </c>
      <c r="I31" s="134">
        <v>20</v>
      </c>
      <c r="J31" s="12">
        <v>-22.38504</v>
      </c>
      <c r="K31" s="12">
        <v>28.939309999999999</v>
      </c>
      <c r="L31" s="11"/>
      <c r="M31" s="11"/>
      <c r="N31" s="11"/>
      <c r="O31" s="2">
        <v>100</v>
      </c>
      <c r="P31" s="2">
        <v>20</v>
      </c>
    </row>
    <row r="32" spans="1:16" x14ac:dyDescent="0.15">
      <c r="A32" s="6" t="s">
        <v>34</v>
      </c>
      <c r="C32" s="15">
        <v>43221</v>
      </c>
      <c r="D32" s="9">
        <v>0.86736111111111114</v>
      </c>
      <c r="I32" s="134">
        <v>18</v>
      </c>
      <c r="J32" s="12">
        <v>-22.38504</v>
      </c>
      <c r="K32" s="12">
        <v>28.939309999999999</v>
      </c>
      <c r="L32" s="11"/>
      <c r="M32" s="11"/>
      <c r="N32" s="11"/>
      <c r="O32" s="2">
        <v>98</v>
      </c>
      <c r="P32" s="2">
        <v>18</v>
      </c>
    </row>
    <row r="33" spans="1:16" x14ac:dyDescent="0.15">
      <c r="C33" s="15"/>
      <c r="I33" s="134"/>
      <c r="J33" s="12"/>
      <c r="K33" s="12"/>
      <c r="L33" s="11"/>
      <c r="M33" s="11"/>
      <c r="N33" s="11"/>
      <c r="O33" s="2"/>
      <c r="P33" s="2"/>
    </row>
    <row r="34" spans="1:16" x14ac:dyDescent="0.15">
      <c r="A34" s="6" t="s">
        <v>36</v>
      </c>
      <c r="C34" s="15">
        <v>43223</v>
      </c>
      <c r="D34" s="9">
        <v>0.25069444444444444</v>
      </c>
      <c r="I34" s="134">
        <v>12</v>
      </c>
      <c r="J34" s="12">
        <v>-22.354590000000002</v>
      </c>
      <c r="K34" s="12">
        <v>28.96555</v>
      </c>
      <c r="L34" s="11"/>
      <c r="M34" s="11"/>
      <c r="N34" s="11"/>
      <c r="O34" s="2">
        <v>88</v>
      </c>
      <c r="P34" s="2">
        <v>12</v>
      </c>
    </row>
    <row r="35" spans="1:16" x14ac:dyDescent="0.15">
      <c r="C35" s="15"/>
      <c r="I35" s="134"/>
      <c r="J35" s="12"/>
      <c r="K35" s="12"/>
      <c r="L35" s="11"/>
      <c r="M35" s="11"/>
      <c r="N35" s="11"/>
      <c r="O35" s="2"/>
      <c r="P35" s="2"/>
    </row>
    <row r="36" spans="1:16" x14ac:dyDescent="0.15">
      <c r="A36" s="6" t="s">
        <v>76</v>
      </c>
      <c r="C36" s="15">
        <v>43200</v>
      </c>
      <c r="D36" s="16">
        <v>5.4166666666666669E-2</v>
      </c>
      <c r="G36" s="16"/>
      <c r="I36" s="134">
        <v>19</v>
      </c>
      <c r="J36" s="12">
        <v>-22.345949999999998</v>
      </c>
      <c r="K36" s="12">
        <v>28.955279999999998</v>
      </c>
      <c r="L36" s="11"/>
      <c r="M36" s="11"/>
      <c r="N36" s="11"/>
      <c r="O36" s="2">
        <v>30</v>
      </c>
      <c r="P36" s="2">
        <v>19</v>
      </c>
    </row>
    <row r="37" spans="1:16" x14ac:dyDescent="0.15">
      <c r="A37" s="6" t="s">
        <v>76</v>
      </c>
      <c r="C37" s="15">
        <v>43203</v>
      </c>
      <c r="D37" s="16">
        <v>0.12222222222222223</v>
      </c>
      <c r="G37" s="16"/>
      <c r="I37" s="134">
        <v>16</v>
      </c>
      <c r="J37" s="12">
        <v>-22.345949999999998</v>
      </c>
      <c r="K37" s="12">
        <v>28.955279999999998</v>
      </c>
      <c r="L37" s="11"/>
      <c r="M37" s="11"/>
      <c r="N37" s="11"/>
      <c r="O37" s="2">
        <v>8</v>
      </c>
      <c r="P37" s="2">
        <v>16</v>
      </c>
    </row>
    <row r="38" spans="1:16" x14ac:dyDescent="0.15">
      <c r="A38" s="6" t="s">
        <v>76</v>
      </c>
      <c r="C38" s="15">
        <v>43204</v>
      </c>
      <c r="D38" s="16">
        <v>9.0277777777777787E-3</v>
      </c>
      <c r="G38" s="16"/>
      <c r="I38" s="134">
        <v>17</v>
      </c>
      <c r="J38" s="12">
        <v>-22.345949999999998</v>
      </c>
      <c r="K38" s="12">
        <v>28.955279999999998</v>
      </c>
      <c r="L38" s="11"/>
      <c r="M38" s="11"/>
      <c r="N38" s="11"/>
      <c r="O38" s="2">
        <v>3</v>
      </c>
      <c r="P38" s="2">
        <v>17</v>
      </c>
    </row>
    <row r="39" spans="1:16" x14ac:dyDescent="0.15">
      <c r="A39" s="6" t="s">
        <v>76</v>
      </c>
      <c r="C39" s="15">
        <v>43206</v>
      </c>
      <c r="D39" s="16">
        <v>7.7083333333333337E-2</v>
      </c>
      <c r="G39" s="16"/>
      <c r="I39" s="134">
        <v>21</v>
      </c>
      <c r="J39" s="12">
        <v>-22.345949999999998</v>
      </c>
      <c r="K39" s="12">
        <v>28.955279999999998</v>
      </c>
      <c r="L39" s="11"/>
      <c r="M39" s="11"/>
      <c r="N39" s="11"/>
      <c r="O39" s="2">
        <v>0</v>
      </c>
      <c r="P39" s="2">
        <v>21</v>
      </c>
    </row>
    <row r="40" spans="1:16" x14ac:dyDescent="0.15">
      <c r="A40" s="6" t="s">
        <v>76</v>
      </c>
      <c r="C40" s="15">
        <v>43206</v>
      </c>
      <c r="D40" s="16">
        <v>0.82361111111111107</v>
      </c>
      <c r="G40" s="16"/>
      <c r="I40" s="134">
        <v>21</v>
      </c>
      <c r="J40" s="12">
        <v>-22.345949999999998</v>
      </c>
      <c r="K40" s="12">
        <v>28.955279999999998</v>
      </c>
      <c r="L40" s="11"/>
      <c r="M40" s="11"/>
      <c r="N40" s="11"/>
      <c r="O40" s="2">
        <v>0</v>
      </c>
      <c r="P40" s="2">
        <v>21</v>
      </c>
    </row>
    <row r="41" spans="1:16" x14ac:dyDescent="0.15">
      <c r="A41" s="6" t="s">
        <v>76</v>
      </c>
      <c r="C41" s="15">
        <v>43208</v>
      </c>
      <c r="D41" s="16">
        <v>0.77708333333333324</v>
      </c>
      <c r="G41" s="16"/>
      <c r="I41" s="134">
        <v>24</v>
      </c>
      <c r="J41" s="12">
        <v>-22.345949999999998</v>
      </c>
      <c r="K41" s="12">
        <v>28.955279999999998</v>
      </c>
      <c r="L41" s="11"/>
      <c r="M41" s="11"/>
      <c r="N41" s="11"/>
      <c r="O41" s="2">
        <v>7</v>
      </c>
      <c r="P41" s="2">
        <v>24</v>
      </c>
    </row>
    <row r="42" spans="1:16" x14ac:dyDescent="0.15">
      <c r="A42" s="6" t="s">
        <v>76</v>
      </c>
      <c r="C42" s="15">
        <v>43210</v>
      </c>
      <c r="D42" s="16">
        <v>4.1666666666666664E-2</v>
      </c>
      <c r="G42" s="16"/>
      <c r="I42" s="134">
        <v>18</v>
      </c>
      <c r="J42" s="12">
        <v>-22.345949999999998</v>
      </c>
      <c r="K42" s="12">
        <v>28.955279999999998</v>
      </c>
      <c r="L42" s="11"/>
      <c r="M42" s="11"/>
      <c r="N42" s="11"/>
      <c r="O42" s="2">
        <v>24</v>
      </c>
      <c r="P42" s="2">
        <v>18</v>
      </c>
    </row>
    <row r="43" spans="1:16" x14ac:dyDescent="0.15">
      <c r="A43" s="6" t="s">
        <v>76</v>
      </c>
      <c r="C43" s="15">
        <v>43210</v>
      </c>
      <c r="D43" s="16">
        <v>0.82847222222222217</v>
      </c>
      <c r="G43" s="16"/>
      <c r="I43" s="134">
        <v>18</v>
      </c>
      <c r="J43" s="12">
        <v>-22.345949999999998</v>
      </c>
      <c r="K43" s="12">
        <v>28.955279999999998</v>
      </c>
      <c r="L43" s="11"/>
      <c r="M43" s="11"/>
      <c r="N43" s="11"/>
      <c r="O43" s="2">
        <v>24</v>
      </c>
      <c r="P43" s="2">
        <v>18</v>
      </c>
    </row>
    <row r="44" spans="1:16" x14ac:dyDescent="0.15">
      <c r="A44" s="6" t="s">
        <v>76</v>
      </c>
      <c r="C44" s="15">
        <v>43210</v>
      </c>
      <c r="D44" s="16">
        <v>0.86319444444444438</v>
      </c>
      <c r="G44" s="16"/>
      <c r="I44" s="134">
        <v>24</v>
      </c>
      <c r="J44" s="12">
        <v>-22.345949999999998</v>
      </c>
      <c r="K44" s="12">
        <v>28.955279999999998</v>
      </c>
      <c r="L44" s="11"/>
      <c r="M44" s="11"/>
      <c r="N44" s="11"/>
      <c r="O44" s="2">
        <v>24</v>
      </c>
      <c r="P44" s="2">
        <v>24</v>
      </c>
    </row>
    <row r="45" spans="1:16" x14ac:dyDescent="0.15">
      <c r="A45" s="6" t="s">
        <v>76</v>
      </c>
      <c r="C45" s="15">
        <v>43213</v>
      </c>
      <c r="D45" s="16">
        <v>0.8534722222222223</v>
      </c>
      <c r="G45" s="16"/>
      <c r="I45" s="134">
        <v>21</v>
      </c>
      <c r="J45" s="12">
        <v>-22.345949999999998</v>
      </c>
      <c r="K45" s="12">
        <v>28.955279999999998</v>
      </c>
      <c r="L45" s="11"/>
      <c r="M45" s="11"/>
      <c r="N45" s="11"/>
      <c r="O45" s="2">
        <v>57</v>
      </c>
      <c r="P45" s="2">
        <v>21</v>
      </c>
    </row>
    <row r="46" spans="1:16" x14ac:dyDescent="0.15">
      <c r="A46" s="6" t="s">
        <v>76</v>
      </c>
      <c r="C46" s="15">
        <v>43213</v>
      </c>
      <c r="D46" s="16">
        <v>0.91736111111111107</v>
      </c>
      <c r="G46" s="16"/>
      <c r="I46" s="134">
        <v>18</v>
      </c>
      <c r="J46" s="12">
        <v>-22.345949999999998</v>
      </c>
      <c r="K46" s="12">
        <v>28.955279999999998</v>
      </c>
      <c r="L46" s="11"/>
      <c r="M46" s="11"/>
      <c r="N46" s="11"/>
      <c r="O46" s="2">
        <v>57</v>
      </c>
      <c r="P46" s="2">
        <v>18</v>
      </c>
    </row>
    <row r="47" spans="1:16" x14ac:dyDescent="0.15">
      <c r="A47" s="6" t="s">
        <v>76</v>
      </c>
      <c r="C47" s="15">
        <v>43216</v>
      </c>
      <c r="D47" s="16">
        <v>0.86736111111111114</v>
      </c>
      <c r="G47" s="16"/>
      <c r="I47" s="134">
        <v>16</v>
      </c>
      <c r="J47" s="12">
        <v>-22.345949999999998</v>
      </c>
      <c r="K47" s="12">
        <v>28.955279999999998</v>
      </c>
      <c r="L47" s="11"/>
      <c r="M47" s="11"/>
      <c r="N47" s="11"/>
      <c r="O47" s="2">
        <v>86</v>
      </c>
      <c r="P47" s="2">
        <v>16</v>
      </c>
    </row>
    <row r="48" spans="1:16" x14ac:dyDescent="0.15">
      <c r="A48" s="6" t="s">
        <v>76</v>
      </c>
      <c r="C48" s="15">
        <v>43219</v>
      </c>
      <c r="D48" s="16">
        <v>0.27499999999999997</v>
      </c>
      <c r="G48" s="16"/>
      <c r="I48" s="134">
        <v>9</v>
      </c>
      <c r="J48" s="12">
        <v>-22.345949999999998</v>
      </c>
      <c r="K48" s="12">
        <v>28.955279999999998</v>
      </c>
      <c r="L48" s="11"/>
      <c r="M48" s="11"/>
      <c r="N48" s="11"/>
      <c r="O48" s="2">
        <v>100</v>
      </c>
      <c r="P48" s="2">
        <v>9</v>
      </c>
    </row>
    <row r="49" spans="1:16" x14ac:dyDescent="0.15">
      <c r="A49" s="6" t="s">
        <v>76</v>
      </c>
      <c r="C49" s="15">
        <v>43222</v>
      </c>
      <c r="D49" s="16">
        <v>0.74930555555555556</v>
      </c>
      <c r="G49" s="16"/>
      <c r="I49" s="134">
        <v>22</v>
      </c>
      <c r="J49" s="12">
        <v>-22.345949999999998</v>
      </c>
      <c r="K49" s="12">
        <v>28.955279999999998</v>
      </c>
      <c r="L49" s="11"/>
      <c r="M49" s="11"/>
      <c r="N49" s="11"/>
      <c r="O49" s="2">
        <v>94</v>
      </c>
      <c r="P49" s="2">
        <v>22</v>
      </c>
    </row>
    <row r="50" spans="1:16" x14ac:dyDescent="0.15">
      <c r="A50" s="6" t="s">
        <v>76</v>
      </c>
      <c r="C50" s="15">
        <v>43223</v>
      </c>
      <c r="D50" s="16">
        <v>0.11458333333333333</v>
      </c>
      <c r="G50" s="16"/>
      <c r="I50" s="134">
        <v>12</v>
      </c>
      <c r="J50" s="12">
        <v>-22.345949999999998</v>
      </c>
      <c r="K50" s="12">
        <v>28.955279999999998</v>
      </c>
      <c r="L50" s="11"/>
      <c r="M50" s="11"/>
      <c r="N50" s="11"/>
      <c r="O50" s="2">
        <v>88</v>
      </c>
      <c r="P50" s="2">
        <v>12</v>
      </c>
    </row>
    <row r="51" spans="1:16" x14ac:dyDescent="0.15">
      <c r="A51" s="6" t="s">
        <v>76</v>
      </c>
      <c r="C51" s="15">
        <v>43223</v>
      </c>
      <c r="D51" s="16">
        <v>0.78055555555555556</v>
      </c>
      <c r="G51" s="16"/>
      <c r="I51" s="134">
        <v>27</v>
      </c>
      <c r="J51" s="12">
        <v>-22.345949999999998</v>
      </c>
      <c r="K51" s="12">
        <v>28.955279999999998</v>
      </c>
      <c r="L51" s="11"/>
      <c r="M51" s="11"/>
      <c r="N51" s="11"/>
      <c r="O51" s="2">
        <v>88</v>
      </c>
      <c r="P51" s="2">
        <v>27</v>
      </c>
    </row>
    <row r="52" spans="1:16" x14ac:dyDescent="0.15">
      <c r="C52" s="15"/>
      <c r="D52" s="16"/>
      <c r="G52" s="16"/>
      <c r="I52" s="134"/>
      <c r="J52" s="12"/>
      <c r="K52" s="12"/>
      <c r="L52" s="11"/>
      <c r="M52" s="11"/>
      <c r="N52" s="11"/>
      <c r="O52" s="2"/>
      <c r="P52" s="2"/>
    </row>
    <row r="53" spans="1:16" x14ac:dyDescent="0.15">
      <c r="A53" s="6" t="s">
        <v>9</v>
      </c>
      <c r="C53" s="15">
        <v>43223</v>
      </c>
      <c r="D53" s="16">
        <v>0.7895833333333333</v>
      </c>
      <c r="G53" s="16"/>
      <c r="I53" s="135">
        <v>24</v>
      </c>
      <c r="J53" s="12">
        <v>-22.354410000000001</v>
      </c>
      <c r="K53" s="12">
        <v>28.933759999999999</v>
      </c>
      <c r="L53" s="12"/>
      <c r="M53" s="11"/>
      <c r="N53" s="11"/>
      <c r="O53" s="12">
        <v>88</v>
      </c>
      <c r="P53" s="12">
        <v>24</v>
      </c>
    </row>
    <row r="54" spans="1:16" x14ac:dyDescent="0.15">
      <c r="A54" s="6" t="s">
        <v>9</v>
      </c>
      <c r="C54" s="15">
        <v>43225</v>
      </c>
      <c r="D54" s="16">
        <v>0.13402777777777777</v>
      </c>
      <c r="G54" s="16"/>
      <c r="I54" s="135">
        <v>14</v>
      </c>
      <c r="J54" s="12">
        <v>-22.354410000000001</v>
      </c>
      <c r="K54" s="12">
        <v>28.933759999999999</v>
      </c>
      <c r="L54" s="12" t="s">
        <v>22</v>
      </c>
      <c r="M54" s="11"/>
      <c r="N54" s="11"/>
      <c r="O54" s="12">
        <v>74</v>
      </c>
      <c r="P54" s="12">
        <v>14</v>
      </c>
    </row>
    <row r="55" spans="1:16" x14ac:dyDescent="0.15">
      <c r="A55" s="6" t="s">
        <v>9</v>
      </c>
      <c r="C55" s="15">
        <v>43227</v>
      </c>
      <c r="D55" s="16">
        <v>0.89722222222222225</v>
      </c>
      <c r="G55" s="16"/>
      <c r="I55" s="135">
        <v>21</v>
      </c>
      <c r="J55" s="12">
        <v>-22.354410000000001</v>
      </c>
      <c r="K55" s="12">
        <v>28.933759999999999</v>
      </c>
      <c r="L55" s="12"/>
      <c r="M55" s="11"/>
      <c r="N55" s="11"/>
      <c r="O55" s="12">
        <v>56</v>
      </c>
      <c r="P55" s="12">
        <v>21</v>
      </c>
    </row>
    <row r="56" spans="1:16" x14ac:dyDescent="0.15">
      <c r="A56" s="6" t="s">
        <v>9</v>
      </c>
      <c r="C56" s="15">
        <v>43233</v>
      </c>
      <c r="D56" s="16">
        <v>0.85416666666666663</v>
      </c>
      <c r="G56" s="16"/>
      <c r="I56" s="135">
        <v>19</v>
      </c>
      <c r="J56" s="12">
        <v>-22.354410000000001</v>
      </c>
      <c r="K56" s="12">
        <v>28.933759999999999</v>
      </c>
      <c r="L56" s="12"/>
      <c r="M56" s="11"/>
      <c r="N56" s="11"/>
      <c r="O56" s="12">
        <v>5</v>
      </c>
      <c r="P56" s="12">
        <v>19</v>
      </c>
    </row>
    <row r="57" spans="1:16" x14ac:dyDescent="0.15">
      <c r="A57" s="6" t="s">
        <v>9</v>
      </c>
      <c r="C57" s="15">
        <v>43234</v>
      </c>
      <c r="D57" s="16">
        <v>0.7944444444444444</v>
      </c>
      <c r="G57" s="16"/>
      <c r="I57" s="135">
        <v>19</v>
      </c>
      <c r="J57" s="12">
        <v>-22.354410000000001</v>
      </c>
      <c r="K57" s="12">
        <v>28.933759999999999</v>
      </c>
      <c r="L57" s="12"/>
      <c r="M57" s="11"/>
      <c r="N57" s="11"/>
      <c r="O57" s="12">
        <v>1</v>
      </c>
      <c r="P57" s="12">
        <v>19</v>
      </c>
    </row>
    <row r="58" spans="1:16" x14ac:dyDescent="0.15">
      <c r="A58" s="6" t="s">
        <v>9</v>
      </c>
      <c r="C58" s="15">
        <v>43238</v>
      </c>
      <c r="D58" s="16">
        <v>0.82986111111111116</v>
      </c>
      <c r="G58" s="16"/>
      <c r="I58" s="135">
        <v>21</v>
      </c>
      <c r="J58" s="12">
        <v>-22.354410000000001</v>
      </c>
      <c r="K58" s="12">
        <v>28.933759999999999</v>
      </c>
      <c r="L58" s="12"/>
      <c r="M58" s="11"/>
      <c r="N58" s="11"/>
      <c r="O58" s="12">
        <v>12</v>
      </c>
      <c r="P58" s="12">
        <v>21</v>
      </c>
    </row>
    <row r="59" spans="1:16" x14ac:dyDescent="0.15">
      <c r="C59" s="15"/>
      <c r="D59" s="16"/>
      <c r="G59" s="16"/>
      <c r="I59" s="135"/>
      <c r="J59" s="12"/>
      <c r="K59" s="12"/>
      <c r="L59" s="12"/>
      <c r="M59" s="11"/>
      <c r="N59" s="11"/>
      <c r="O59" s="12"/>
      <c r="P59" s="12"/>
    </row>
    <row r="60" spans="1:16" x14ac:dyDescent="0.15">
      <c r="A60" s="6" t="s">
        <v>17</v>
      </c>
      <c r="C60" s="15">
        <v>43236</v>
      </c>
      <c r="D60" s="16">
        <v>0.18958333333333333</v>
      </c>
      <c r="G60" s="16"/>
      <c r="I60" s="135">
        <v>16</v>
      </c>
      <c r="J60" s="12">
        <v>-22.33869</v>
      </c>
      <c r="K60" s="12">
        <v>28.916519999999998</v>
      </c>
      <c r="L60" s="11"/>
      <c r="M60" s="11"/>
      <c r="N60" s="11"/>
      <c r="O60" s="12">
        <v>1</v>
      </c>
      <c r="P60" s="12">
        <v>16</v>
      </c>
    </row>
    <row r="61" spans="1:16" x14ac:dyDescent="0.15">
      <c r="C61" s="15"/>
      <c r="D61" s="16"/>
      <c r="G61" s="16"/>
      <c r="I61" s="135"/>
      <c r="J61" s="12"/>
      <c r="K61" s="12"/>
      <c r="L61" s="11"/>
      <c r="M61" s="11"/>
      <c r="N61" s="11"/>
      <c r="O61" s="12"/>
      <c r="P61" s="12"/>
    </row>
    <row r="62" spans="1:16" x14ac:dyDescent="0.15">
      <c r="A62" s="6" t="s">
        <v>25</v>
      </c>
      <c r="C62" s="15">
        <v>43230</v>
      </c>
      <c r="D62" s="16">
        <v>0.94305555555555554</v>
      </c>
      <c r="G62" s="16"/>
      <c r="I62" s="135">
        <v>20</v>
      </c>
      <c r="J62" s="12">
        <v>-22.32835</v>
      </c>
      <c r="K62" s="12">
        <v>28.908460000000002</v>
      </c>
      <c r="L62" s="11"/>
      <c r="M62" s="11"/>
      <c r="N62" s="11"/>
      <c r="O62" s="12">
        <v>27</v>
      </c>
      <c r="P62" s="12">
        <v>20</v>
      </c>
    </row>
    <row r="63" spans="1:16" x14ac:dyDescent="0.15">
      <c r="A63" s="6" t="s">
        <v>25</v>
      </c>
      <c r="C63" s="15">
        <v>43231</v>
      </c>
      <c r="D63" s="16">
        <v>0.28611111111111115</v>
      </c>
      <c r="G63" s="16"/>
      <c r="I63" s="135">
        <v>10</v>
      </c>
      <c r="J63" s="12">
        <v>-22.32835</v>
      </c>
      <c r="K63" s="12">
        <v>28.908460000000002</v>
      </c>
      <c r="L63" s="11"/>
      <c r="M63" s="11"/>
      <c r="N63" s="11"/>
      <c r="O63" s="12">
        <v>19</v>
      </c>
      <c r="P63" s="12">
        <v>10</v>
      </c>
    </row>
    <row r="64" spans="1:16" x14ac:dyDescent="0.15">
      <c r="A64" s="6" t="s">
        <v>25</v>
      </c>
      <c r="C64" s="15">
        <v>43233</v>
      </c>
      <c r="D64" s="16">
        <v>0.91388888888888886</v>
      </c>
      <c r="G64" s="16"/>
      <c r="I64" s="135">
        <v>17</v>
      </c>
      <c r="J64" s="12">
        <v>-22.32835</v>
      </c>
      <c r="K64" s="12">
        <v>28.908460000000002</v>
      </c>
      <c r="L64" s="11"/>
      <c r="M64" s="11"/>
      <c r="N64" s="11"/>
      <c r="O64" s="12">
        <v>5</v>
      </c>
      <c r="P64" s="12">
        <v>17</v>
      </c>
    </row>
    <row r="65" spans="1:16" x14ac:dyDescent="0.15">
      <c r="A65" s="6" t="s">
        <v>25</v>
      </c>
      <c r="C65" s="15">
        <v>43243</v>
      </c>
      <c r="D65" s="16">
        <v>0.1388888888888889</v>
      </c>
      <c r="G65" s="16"/>
      <c r="I65" s="135">
        <v>14</v>
      </c>
      <c r="J65" s="12">
        <v>-22.32835</v>
      </c>
      <c r="K65" s="12">
        <v>28.908460000000002</v>
      </c>
      <c r="L65" s="11"/>
      <c r="M65" s="11"/>
      <c r="N65" s="11"/>
      <c r="O65" s="12">
        <v>65</v>
      </c>
      <c r="P65" s="12">
        <v>14</v>
      </c>
    </row>
    <row r="66" spans="1:16" x14ac:dyDescent="0.15">
      <c r="C66" s="15"/>
      <c r="D66" s="16"/>
      <c r="G66" s="16"/>
      <c r="I66" s="135"/>
      <c r="J66" s="12"/>
      <c r="K66" s="12"/>
      <c r="L66" s="11"/>
      <c r="M66" s="11"/>
      <c r="N66" s="11"/>
      <c r="O66" s="12"/>
      <c r="P66" s="12"/>
    </row>
    <row r="67" spans="1:16" x14ac:dyDescent="0.15">
      <c r="A67" s="6" t="s">
        <v>61</v>
      </c>
      <c r="C67" s="15">
        <v>43226</v>
      </c>
      <c r="D67" s="16">
        <v>0.93611111111111101</v>
      </c>
      <c r="G67" s="16"/>
      <c r="I67" s="135">
        <v>16</v>
      </c>
      <c r="J67" s="12">
        <v>-22.35295</v>
      </c>
      <c r="K67" s="12">
        <v>28.922160000000002</v>
      </c>
      <c r="L67" s="11"/>
      <c r="M67" s="11"/>
      <c r="N67" s="11"/>
      <c r="O67" s="2">
        <v>65</v>
      </c>
      <c r="P67" s="12">
        <v>16</v>
      </c>
    </row>
    <row r="68" spans="1:16" x14ac:dyDescent="0.15">
      <c r="A68" s="6" t="s">
        <v>61</v>
      </c>
      <c r="C68" s="15">
        <v>43227</v>
      </c>
      <c r="D68" s="16">
        <v>0.77986111111111101</v>
      </c>
      <c r="G68" s="16"/>
      <c r="I68" s="135">
        <v>24</v>
      </c>
      <c r="J68" s="12">
        <v>-22.35295</v>
      </c>
      <c r="K68" s="12">
        <v>28.922160000000002</v>
      </c>
      <c r="L68" s="11"/>
      <c r="M68" s="11"/>
      <c r="N68" s="11"/>
      <c r="O68" s="12">
        <v>56</v>
      </c>
      <c r="P68" s="12">
        <v>24</v>
      </c>
    </row>
    <row r="69" spans="1:16" x14ac:dyDescent="0.15">
      <c r="A69" s="6" t="s">
        <v>61</v>
      </c>
      <c r="C69" s="15">
        <v>43238</v>
      </c>
      <c r="D69" s="16">
        <v>0.70208333333333339</v>
      </c>
      <c r="G69" s="16"/>
      <c r="I69" s="135">
        <v>28</v>
      </c>
      <c r="J69" s="12">
        <v>-22.35295</v>
      </c>
      <c r="K69" s="12">
        <v>28.922160000000002</v>
      </c>
      <c r="L69" s="11"/>
      <c r="M69" s="11"/>
      <c r="N69" s="11"/>
      <c r="O69" s="12">
        <v>12</v>
      </c>
      <c r="P69" s="12">
        <v>28</v>
      </c>
    </row>
    <row r="70" spans="1:16" x14ac:dyDescent="0.15">
      <c r="A70" s="6" t="s">
        <v>61</v>
      </c>
      <c r="C70" s="15">
        <v>43245</v>
      </c>
      <c r="D70" s="16">
        <v>0.80833333333333324</v>
      </c>
      <c r="G70" s="16"/>
      <c r="I70" s="135">
        <v>21</v>
      </c>
      <c r="J70" s="12">
        <v>-22.35295</v>
      </c>
      <c r="K70" s="12">
        <v>28.922160000000002</v>
      </c>
      <c r="L70" s="11"/>
      <c r="M70" s="11"/>
      <c r="N70" s="11"/>
      <c r="O70" s="2">
        <v>83</v>
      </c>
      <c r="P70" s="12">
        <v>21</v>
      </c>
    </row>
    <row r="71" spans="1:16" x14ac:dyDescent="0.15">
      <c r="C71" s="15"/>
      <c r="D71" s="16"/>
      <c r="G71" s="16"/>
      <c r="I71" s="135"/>
      <c r="J71" s="12"/>
      <c r="K71" s="12"/>
      <c r="L71" s="11"/>
      <c r="M71" s="11"/>
      <c r="N71" s="11"/>
      <c r="O71" s="2"/>
      <c r="P71" s="12"/>
    </row>
    <row r="72" spans="1:16" x14ac:dyDescent="0.15">
      <c r="A72" s="17">
        <v>9</v>
      </c>
      <c r="B72" s="17"/>
      <c r="C72" s="15">
        <v>43222</v>
      </c>
      <c r="D72" s="16">
        <v>0.77013888888888893</v>
      </c>
      <c r="G72" s="16"/>
      <c r="I72" s="135">
        <v>20</v>
      </c>
      <c r="J72" s="12">
        <v>-22.33596</v>
      </c>
      <c r="K72" s="12">
        <v>28.89751</v>
      </c>
      <c r="L72" s="11"/>
      <c r="M72" s="11"/>
      <c r="N72" s="11"/>
      <c r="O72" s="2">
        <v>94</v>
      </c>
      <c r="P72" s="12">
        <v>20</v>
      </c>
    </row>
    <row r="73" spans="1:16" x14ac:dyDescent="0.15">
      <c r="A73" s="17">
        <v>9</v>
      </c>
      <c r="B73" s="17"/>
      <c r="C73" s="15">
        <v>43227</v>
      </c>
      <c r="D73" s="16">
        <v>0.99930555555555556</v>
      </c>
      <c r="G73" s="16"/>
      <c r="I73" s="135">
        <v>19</v>
      </c>
      <c r="J73" s="12">
        <v>-22.33596</v>
      </c>
      <c r="K73" s="12">
        <v>28.89751</v>
      </c>
      <c r="L73" s="11"/>
      <c r="M73" s="11"/>
      <c r="N73" s="11"/>
      <c r="O73" s="2">
        <v>56</v>
      </c>
      <c r="P73" s="12">
        <v>19</v>
      </c>
    </row>
    <row r="74" spans="1:16" x14ac:dyDescent="0.15">
      <c r="A74" s="17">
        <v>9</v>
      </c>
      <c r="B74" s="17"/>
      <c r="C74" s="15">
        <v>43235</v>
      </c>
      <c r="D74" s="16">
        <v>0.93888888888888899</v>
      </c>
      <c r="G74" s="16"/>
      <c r="I74" s="134">
        <v>14</v>
      </c>
      <c r="J74" s="12">
        <v>-22.33596</v>
      </c>
      <c r="K74" s="12">
        <v>28.89751</v>
      </c>
      <c r="O74" s="2">
        <v>0</v>
      </c>
      <c r="P74" s="2">
        <v>14</v>
      </c>
    </row>
    <row r="75" spans="1:16" x14ac:dyDescent="0.15">
      <c r="A75" s="17"/>
      <c r="B75" s="17"/>
      <c r="C75" s="15"/>
      <c r="D75" s="16"/>
      <c r="G75" s="16"/>
      <c r="I75" s="134"/>
      <c r="J75" s="12"/>
      <c r="K75" s="12"/>
      <c r="O75" s="2"/>
      <c r="P75" s="2"/>
    </row>
    <row r="76" spans="1:16" x14ac:dyDescent="0.15">
      <c r="A76" s="6" t="s">
        <v>103</v>
      </c>
      <c r="C76" s="15">
        <v>43235</v>
      </c>
      <c r="D76" s="16">
        <v>0.72777777777777775</v>
      </c>
      <c r="G76" s="16"/>
      <c r="I76" s="134">
        <v>19</v>
      </c>
      <c r="J76" s="6">
        <v>-22.345040000000001</v>
      </c>
      <c r="K76" s="6">
        <v>28.92079</v>
      </c>
      <c r="O76" s="2">
        <v>0</v>
      </c>
      <c r="P76" s="2">
        <v>19</v>
      </c>
    </row>
    <row r="77" spans="1:16" x14ac:dyDescent="0.15">
      <c r="A77" s="6" t="s">
        <v>103</v>
      </c>
      <c r="C77" s="15">
        <v>43239</v>
      </c>
      <c r="D77" s="16">
        <v>0.27847222222222223</v>
      </c>
      <c r="G77" s="16"/>
      <c r="I77" s="134">
        <v>11</v>
      </c>
      <c r="J77" s="6">
        <v>-22.345040000000001</v>
      </c>
      <c r="K77" s="6">
        <v>28.92079</v>
      </c>
      <c r="O77" s="2">
        <v>21</v>
      </c>
      <c r="P77" s="2">
        <v>11</v>
      </c>
    </row>
    <row r="78" spans="1:16" x14ac:dyDescent="0.15">
      <c r="A78" s="6" t="s">
        <v>103</v>
      </c>
      <c r="C78" s="15">
        <v>43245</v>
      </c>
      <c r="D78" s="16">
        <v>0.75486111111111109</v>
      </c>
      <c r="G78" s="16"/>
      <c r="I78" s="134">
        <v>23</v>
      </c>
      <c r="J78" s="6">
        <v>-22.345040000000001</v>
      </c>
      <c r="K78" s="6">
        <v>28.92079</v>
      </c>
      <c r="O78" s="2">
        <v>83</v>
      </c>
      <c r="P78" s="2">
        <v>23</v>
      </c>
    </row>
    <row r="79" spans="1:16" x14ac:dyDescent="0.15">
      <c r="C79" s="15"/>
      <c r="D79" s="16"/>
      <c r="G79" s="16"/>
      <c r="I79" s="134"/>
      <c r="O79" s="2"/>
      <c r="P79" s="2"/>
    </row>
    <row r="80" spans="1:16" x14ac:dyDescent="0.15">
      <c r="A80" s="6" t="s">
        <v>104</v>
      </c>
      <c r="C80" s="15">
        <v>43224</v>
      </c>
      <c r="D80" s="16">
        <v>0.29166666666666669</v>
      </c>
      <c r="G80" s="16"/>
      <c r="I80" s="134">
        <v>11</v>
      </c>
      <c r="J80" s="6">
        <v>-22.3294</v>
      </c>
      <c r="K80" s="6">
        <v>28.92079</v>
      </c>
      <c r="O80" s="2">
        <v>82</v>
      </c>
      <c r="P80" s="2">
        <v>11</v>
      </c>
    </row>
    <row r="81" spans="1:16" x14ac:dyDescent="0.15">
      <c r="A81" s="6" t="s">
        <v>104</v>
      </c>
      <c r="C81" s="15">
        <v>43226</v>
      </c>
      <c r="D81" s="16">
        <v>0.97222222222222221</v>
      </c>
      <c r="G81" s="16"/>
      <c r="I81" s="134">
        <v>13</v>
      </c>
      <c r="J81" s="6">
        <v>-22.3294</v>
      </c>
      <c r="K81" s="6">
        <v>28.92079</v>
      </c>
      <c r="O81" s="2">
        <v>65</v>
      </c>
      <c r="P81" s="2">
        <v>13</v>
      </c>
    </row>
    <row r="82" spans="1:16" x14ac:dyDescent="0.15">
      <c r="A82" s="6" t="s">
        <v>104</v>
      </c>
      <c r="C82" s="15">
        <v>43231</v>
      </c>
      <c r="D82" s="16">
        <v>9.0277777777777787E-3</v>
      </c>
      <c r="G82" s="16"/>
      <c r="I82" s="133">
        <v>12</v>
      </c>
      <c r="J82" s="6">
        <v>-22.3294</v>
      </c>
      <c r="K82" s="6">
        <v>28.92079</v>
      </c>
      <c r="O82" s="2">
        <v>19</v>
      </c>
      <c r="P82" s="6">
        <v>12</v>
      </c>
    </row>
    <row r="83" spans="1:16" x14ac:dyDescent="0.15">
      <c r="A83" s="6" t="s">
        <v>104</v>
      </c>
      <c r="C83" s="15">
        <v>43234</v>
      </c>
      <c r="D83" s="16">
        <v>8.9583333333333334E-2</v>
      </c>
      <c r="G83" s="16"/>
      <c r="I83" s="133">
        <v>11</v>
      </c>
      <c r="J83" s="6">
        <v>-22.3294</v>
      </c>
      <c r="K83" s="6">
        <v>28.92079</v>
      </c>
      <c r="O83" s="2">
        <v>1</v>
      </c>
      <c r="P83" s="6">
        <v>11</v>
      </c>
    </row>
    <row r="84" spans="1:16" x14ac:dyDescent="0.15">
      <c r="C84" s="15"/>
      <c r="D84" s="16"/>
      <c r="G84" s="16"/>
      <c r="O84" s="2"/>
    </row>
    <row r="85" spans="1:16" x14ac:dyDescent="0.15">
      <c r="A85" s="6" t="s">
        <v>105</v>
      </c>
      <c r="C85" s="15">
        <v>43239</v>
      </c>
      <c r="D85" s="16">
        <v>0.79583333333333339</v>
      </c>
      <c r="G85" s="16"/>
      <c r="I85" s="133">
        <v>21</v>
      </c>
      <c r="J85" s="6">
        <v>-22.338039999999999</v>
      </c>
      <c r="K85" s="6">
        <v>28.93308</v>
      </c>
      <c r="O85" s="6">
        <v>21</v>
      </c>
      <c r="P85" s="6">
        <v>21</v>
      </c>
    </row>
    <row r="86" spans="1:16" x14ac:dyDescent="0.15">
      <c r="A86" s="6" t="s">
        <v>105</v>
      </c>
      <c r="C86" s="15">
        <v>43240</v>
      </c>
      <c r="D86" s="16">
        <v>0.2388888888888889</v>
      </c>
      <c r="G86" s="16"/>
      <c r="I86" s="133">
        <v>17</v>
      </c>
      <c r="J86" s="6">
        <v>-22.338039999999999</v>
      </c>
      <c r="K86" s="6">
        <v>28.93308</v>
      </c>
      <c r="O86" s="6">
        <v>32</v>
      </c>
      <c r="P86" s="6">
        <v>17</v>
      </c>
    </row>
    <row r="87" spans="1:16" x14ac:dyDescent="0.15">
      <c r="A87" s="6" t="s">
        <v>105</v>
      </c>
      <c r="C87" s="15">
        <v>43241</v>
      </c>
      <c r="D87" s="16">
        <v>0.70416666666666661</v>
      </c>
      <c r="G87" s="16"/>
      <c r="I87" s="133">
        <v>24</v>
      </c>
      <c r="J87" s="6">
        <v>-22.338039999999999</v>
      </c>
      <c r="K87" s="6">
        <v>28.93308</v>
      </c>
      <c r="O87" s="6">
        <v>43</v>
      </c>
      <c r="P87" s="6">
        <v>24</v>
      </c>
    </row>
    <row r="88" spans="1:16" x14ac:dyDescent="0.15">
      <c r="A88" s="6" t="s">
        <v>105</v>
      </c>
      <c r="C88" s="15">
        <v>43245</v>
      </c>
      <c r="D88" s="16">
        <v>0.7715277777777777</v>
      </c>
      <c r="G88" s="16"/>
      <c r="I88" s="133">
        <v>21</v>
      </c>
      <c r="J88" s="6">
        <v>-22.338039999999999</v>
      </c>
      <c r="K88" s="6">
        <v>28.93308</v>
      </c>
      <c r="O88" s="6">
        <v>83</v>
      </c>
      <c r="P88" s="6">
        <v>21</v>
      </c>
    </row>
    <row r="89" spans="1:16" x14ac:dyDescent="0.15">
      <c r="A89" s="6" t="s">
        <v>105</v>
      </c>
      <c r="C89" s="15">
        <v>43245</v>
      </c>
      <c r="D89" s="16">
        <v>0.94444444444444453</v>
      </c>
      <c r="G89" s="16"/>
      <c r="I89" s="133">
        <v>14</v>
      </c>
      <c r="J89" s="6">
        <v>-22.338039999999999</v>
      </c>
      <c r="K89" s="6">
        <v>28.93308</v>
      </c>
      <c r="O89" s="6">
        <v>83</v>
      </c>
      <c r="P89" s="6">
        <v>14</v>
      </c>
    </row>
    <row r="90" spans="1:16" x14ac:dyDescent="0.15">
      <c r="A90" s="6" t="s">
        <v>105</v>
      </c>
      <c r="C90" s="15">
        <v>43249</v>
      </c>
      <c r="D90" s="16">
        <v>0.80694444444444446</v>
      </c>
      <c r="G90" s="16"/>
      <c r="I90" s="133">
        <v>20</v>
      </c>
      <c r="J90" s="6">
        <v>-22.338039999999999</v>
      </c>
      <c r="K90" s="6">
        <v>28.93308</v>
      </c>
      <c r="O90" s="6">
        <v>100</v>
      </c>
      <c r="P90" s="6">
        <v>20</v>
      </c>
    </row>
    <row r="91" spans="1:16" x14ac:dyDescent="0.15">
      <c r="A91" s="6" t="s">
        <v>105</v>
      </c>
      <c r="C91" s="15">
        <v>43250</v>
      </c>
      <c r="D91" s="16">
        <v>0.90555555555555556</v>
      </c>
      <c r="G91" s="16"/>
      <c r="I91" s="133">
        <v>19</v>
      </c>
      <c r="J91" s="6">
        <v>-22.338039999999999</v>
      </c>
      <c r="K91" s="6">
        <v>28.93308</v>
      </c>
      <c r="O91" s="6">
        <v>99</v>
      </c>
      <c r="P91" s="6">
        <v>19</v>
      </c>
    </row>
    <row r="92" spans="1:16" x14ac:dyDescent="0.15">
      <c r="A92" s="6" t="s">
        <v>105</v>
      </c>
      <c r="C92" s="15">
        <v>43251</v>
      </c>
      <c r="D92" s="16">
        <v>0.13263888888888889</v>
      </c>
      <c r="G92" s="16"/>
      <c r="I92" s="133">
        <v>17</v>
      </c>
      <c r="J92" s="6">
        <v>-22.338039999999999</v>
      </c>
      <c r="K92" s="6">
        <v>28.93308</v>
      </c>
      <c r="O92" s="6">
        <v>97</v>
      </c>
      <c r="P92" s="6">
        <v>17</v>
      </c>
    </row>
    <row r="93" spans="1:16" x14ac:dyDescent="0.15">
      <c r="A93" s="6" t="s">
        <v>105</v>
      </c>
      <c r="C93" s="15">
        <v>43251</v>
      </c>
      <c r="D93" s="16">
        <v>0.14583333333333334</v>
      </c>
      <c r="G93" s="16"/>
      <c r="I93" s="133">
        <v>16</v>
      </c>
      <c r="J93" s="6">
        <v>-22.338039999999999</v>
      </c>
      <c r="K93" s="6">
        <v>28.93308</v>
      </c>
      <c r="O93" s="6">
        <v>97</v>
      </c>
      <c r="P93" s="6">
        <v>16</v>
      </c>
    </row>
    <row r="94" spans="1:16" x14ac:dyDescent="0.15">
      <c r="A94" s="6" t="s">
        <v>105</v>
      </c>
      <c r="C94" s="15">
        <v>43251</v>
      </c>
      <c r="D94" s="16">
        <v>0.70138888888888884</v>
      </c>
      <c r="G94" s="16"/>
      <c r="J94" s="6">
        <v>-22.338039999999999</v>
      </c>
      <c r="K94" s="6">
        <v>28.93308</v>
      </c>
      <c r="O94" s="6">
        <v>97</v>
      </c>
    </row>
    <row r="95" spans="1:16" x14ac:dyDescent="0.15">
      <c r="A95" s="6" t="s">
        <v>105</v>
      </c>
      <c r="C95" s="15">
        <v>43251</v>
      </c>
      <c r="D95" s="16">
        <v>0.71388888888888891</v>
      </c>
      <c r="G95" s="16"/>
      <c r="J95" s="6">
        <v>-22.338039999999999</v>
      </c>
      <c r="K95" s="6">
        <v>28.93308</v>
      </c>
      <c r="O95" s="6">
        <v>97</v>
      </c>
    </row>
    <row r="96" spans="1:16" x14ac:dyDescent="0.15">
      <c r="A96" s="6" t="s">
        <v>105</v>
      </c>
      <c r="C96" s="15">
        <v>43251</v>
      </c>
      <c r="D96" s="16">
        <v>0.7270833333333333</v>
      </c>
      <c r="G96" s="16"/>
      <c r="J96" s="6">
        <v>-22.338039999999999</v>
      </c>
      <c r="K96" s="6">
        <v>28.93308</v>
      </c>
      <c r="O96" s="6">
        <v>97</v>
      </c>
    </row>
    <row r="97" spans="1:19" x14ac:dyDescent="0.15">
      <c r="A97" s="6" t="s">
        <v>105</v>
      </c>
      <c r="C97" s="15">
        <v>43251</v>
      </c>
      <c r="D97" s="16">
        <v>0.8833333333333333</v>
      </c>
      <c r="G97" s="16"/>
      <c r="J97" s="6">
        <v>-22.338039999999999</v>
      </c>
      <c r="K97" s="6">
        <v>28.93308</v>
      </c>
      <c r="O97" s="6">
        <v>97</v>
      </c>
    </row>
    <row r="98" spans="1:19" x14ac:dyDescent="0.15">
      <c r="A98" s="6" t="s">
        <v>105</v>
      </c>
      <c r="C98" s="15">
        <v>43251</v>
      </c>
      <c r="D98" s="16">
        <v>0.8965277777777777</v>
      </c>
      <c r="G98" s="16"/>
      <c r="J98" s="6">
        <v>-22.338039999999999</v>
      </c>
      <c r="K98" s="6">
        <v>28.93308</v>
      </c>
      <c r="O98" s="6">
        <v>97</v>
      </c>
    </row>
    <row r="99" spans="1:19" x14ac:dyDescent="0.15">
      <c r="A99" s="6" t="s">
        <v>105</v>
      </c>
      <c r="C99" s="15">
        <v>43254</v>
      </c>
      <c r="D99" s="16">
        <v>0.17152777777777775</v>
      </c>
      <c r="G99" s="16"/>
      <c r="J99" s="6">
        <v>-22.338039999999999</v>
      </c>
      <c r="K99" s="6">
        <v>28.93308</v>
      </c>
      <c r="O99" s="6">
        <v>79</v>
      </c>
    </row>
    <row r="100" spans="1:19" x14ac:dyDescent="0.15">
      <c r="A100" s="6" t="s">
        <v>105</v>
      </c>
      <c r="C100" s="15">
        <v>43254</v>
      </c>
      <c r="D100" s="16">
        <v>0.7402777777777777</v>
      </c>
      <c r="G100" s="16"/>
      <c r="J100" s="6">
        <v>-22.338039999999999</v>
      </c>
      <c r="K100" s="6">
        <v>28.93308</v>
      </c>
      <c r="O100" s="6">
        <v>79</v>
      </c>
    </row>
    <row r="101" spans="1:19" x14ac:dyDescent="0.15">
      <c r="A101" s="6" t="s">
        <v>105</v>
      </c>
      <c r="C101" s="15">
        <v>43254</v>
      </c>
      <c r="D101" s="16">
        <v>0.75277777777777777</v>
      </c>
      <c r="G101" s="16"/>
      <c r="J101" s="6">
        <v>-22.338039999999999</v>
      </c>
      <c r="K101" s="6">
        <v>28.93308</v>
      </c>
      <c r="O101" s="6">
        <v>79</v>
      </c>
    </row>
    <row r="102" spans="1:19" x14ac:dyDescent="0.15">
      <c r="A102" s="6" t="s">
        <v>105</v>
      </c>
      <c r="C102" s="15">
        <v>43254</v>
      </c>
      <c r="D102" s="16">
        <v>0.97222222222222221</v>
      </c>
      <c r="G102" s="16"/>
      <c r="J102" s="6">
        <v>-22.338039999999999</v>
      </c>
      <c r="K102" s="6">
        <v>28.93308</v>
      </c>
      <c r="O102" s="6">
        <v>79</v>
      </c>
    </row>
    <row r="103" spans="1:19" x14ac:dyDescent="0.15">
      <c r="A103" s="6" t="s">
        <v>105</v>
      </c>
      <c r="C103" s="15">
        <v>43255</v>
      </c>
      <c r="D103" s="16">
        <v>0.75</v>
      </c>
      <c r="G103" s="16"/>
      <c r="J103" s="6">
        <v>-22.338039999999999</v>
      </c>
      <c r="K103" s="6">
        <v>28.93308</v>
      </c>
      <c r="O103" s="6">
        <v>71</v>
      </c>
    </row>
    <row r="104" spans="1:19" x14ac:dyDescent="0.15">
      <c r="A104" s="6" t="s">
        <v>105</v>
      </c>
      <c r="C104" s="15">
        <v>43255</v>
      </c>
      <c r="D104" s="16">
        <v>0.76250000000000007</v>
      </c>
      <c r="G104" s="16"/>
      <c r="J104" s="6">
        <v>-22.338039999999999</v>
      </c>
      <c r="K104" s="6">
        <v>28.93308</v>
      </c>
      <c r="O104" s="6">
        <v>71</v>
      </c>
    </row>
    <row r="105" spans="1:19" x14ac:dyDescent="0.15">
      <c r="A105" s="6" t="s">
        <v>105</v>
      </c>
      <c r="C105" s="15">
        <v>43255</v>
      </c>
      <c r="D105" s="16">
        <v>0.81458333333333333</v>
      </c>
      <c r="G105" s="16"/>
      <c r="J105" s="6">
        <v>-22.338039999999999</v>
      </c>
      <c r="K105" s="6">
        <v>28.93308</v>
      </c>
      <c r="O105" s="6">
        <v>71</v>
      </c>
    </row>
    <row r="106" spans="1:19" x14ac:dyDescent="0.15">
      <c r="A106" s="6" t="s">
        <v>105</v>
      </c>
      <c r="C106" s="15">
        <v>43255</v>
      </c>
      <c r="D106" s="16">
        <v>0.82777777777777783</v>
      </c>
      <c r="G106" s="16"/>
      <c r="J106" s="6">
        <v>-22.338039999999999</v>
      </c>
      <c r="K106" s="6">
        <v>28.93308</v>
      </c>
      <c r="O106" s="6">
        <v>71</v>
      </c>
    </row>
    <row r="107" spans="1:19" x14ac:dyDescent="0.15">
      <c r="A107" s="6" t="s">
        <v>105</v>
      </c>
      <c r="C107" s="15">
        <v>43257</v>
      </c>
      <c r="D107" s="16">
        <v>1.4583333333333332E-2</v>
      </c>
      <c r="G107" s="16"/>
      <c r="J107" s="6">
        <v>-22.338039999999999</v>
      </c>
      <c r="K107" s="6">
        <v>28.93308</v>
      </c>
      <c r="O107" s="6">
        <v>53</v>
      </c>
    </row>
    <row r="108" spans="1:19" x14ac:dyDescent="0.15">
      <c r="A108" s="6" t="s">
        <v>105</v>
      </c>
      <c r="C108" s="15">
        <v>43257</v>
      </c>
      <c r="D108" s="16">
        <v>2.7777777777777776E-2</v>
      </c>
      <c r="G108" s="16"/>
      <c r="J108" s="6">
        <v>-22.338039999999999</v>
      </c>
      <c r="K108" s="6">
        <v>28.93308</v>
      </c>
      <c r="O108" s="6">
        <v>53</v>
      </c>
    </row>
    <row r="109" spans="1:19" x14ac:dyDescent="0.15">
      <c r="A109" s="6" t="s">
        <v>105</v>
      </c>
      <c r="C109" s="15">
        <v>43257</v>
      </c>
      <c r="D109" s="16">
        <v>0.78402777777777777</v>
      </c>
      <c r="G109" s="16"/>
      <c r="J109" s="6">
        <v>-22.338039999999999</v>
      </c>
      <c r="K109" s="6">
        <v>28.93308</v>
      </c>
      <c r="O109" s="6">
        <v>53</v>
      </c>
    </row>
    <row r="110" spans="1:19" x14ac:dyDescent="0.15">
      <c r="A110" s="6" t="s">
        <v>105</v>
      </c>
      <c r="C110" s="15">
        <v>43257</v>
      </c>
      <c r="D110" s="16">
        <v>0.79722222222222217</v>
      </c>
      <c r="G110" s="16"/>
      <c r="I110" s="133">
        <v>12</v>
      </c>
      <c r="J110" s="6">
        <v>-22.338039999999999</v>
      </c>
      <c r="K110" s="6">
        <v>28.93308</v>
      </c>
      <c r="O110" s="6">
        <v>53</v>
      </c>
      <c r="P110" s="6">
        <v>12</v>
      </c>
      <c r="S110" s="6"/>
    </row>
    <row r="111" spans="1:19" x14ac:dyDescent="0.15">
      <c r="A111" s="6" t="s">
        <v>105</v>
      </c>
      <c r="C111" s="15">
        <v>43258</v>
      </c>
      <c r="D111" s="16">
        <v>0.23819444444444446</v>
      </c>
      <c r="G111" s="16"/>
      <c r="I111" s="133">
        <v>2</v>
      </c>
      <c r="J111" s="6">
        <v>-22.338039999999999</v>
      </c>
      <c r="K111" s="6">
        <v>28.93308</v>
      </c>
      <c r="O111" s="6">
        <v>43</v>
      </c>
      <c r="P111" s="6">
        <v>2</v>
      </c>
      <c r="S111" s="6"/>
    </row>
    <row r="112" spans="1:19" x14ac:dyDescent="0.15">
      <c r="A112" s="6" t="s">
        <v>105</v>
      </c>
      <c r="C112" s="15">
        <v>43259</v>
      </c>
      <c r="D112" s="16">
        <v>0.74444444444444446</v>
      </c>
      <c r="G112" s="16"/>
      <c r="I112" s="133">
        <v>20</v>
      </c>
      <c r="J112" s="6">
        <v>-22.338039999999999</v>
      </c>
      <c r="K112" s="6">
        <v>28.93308</v>
      </c>
      <c r="O112" s="6">
        <v>33</v>
      </c>
      <c r="P112" s="6">
        <v>20</v>
      </c>
      <c r="S112" s="6"/>
    </row>
    <row r="113" spans="1:19" x14ac:dyDescent="0.15">
      <c r="A113" s="6" t="s">
        <v>105</v>
      </c>
      <c r="C113" s="15">
        <v>43261</v>
      </c>
      <c r="D113" s="16">
        <v>3.888888888888889E-2</v>
      </c>
      <c r="G113" s="16"/>
      <c r="I113" s="133">
        <v>6</v>
      </c>
      <c r="J113" s="6">
        <v>-22.338039999999999</v>
      </c>
      <c r="K113" s="6">
        <v>28.93308</v>
      </c>
      <c r="O113" s="6">
        <v>15</v>
      </c>
      <c r="P113" s="6">
        <v>6</v>
      </c>
      <c r="S113" s="6"/>
    </row>
    <row r="114" spans="1:19" x14ac:dyDescent="0.15">
      <c r="A114" s="6" t="s">
        <v>105</v>
      </c>
      <c r="C114" s="15">
        <v>43262</v>
      </c>
      <c r="D114" s="16">
        <v>0.95486111111111116</v>
      </c>
      <c r="G114" s="16"/>
      <c r="I114" s="133">
        <v>15</v>
      </c>
      <c r="J114" s="6">
        <v>-22.338039999999999</v>
      </c>
      <c r="K114" s="6">
        <v>28.93308</v>
      </c>
      <c r="O114" s="6">
        <v>8</v>
      </c>
      <c r="P114" s="6">
        <v>15</v>
      </c>
      <c r="S114" s="6"/>
    </row>
    <row r="115" spans="1:19" x14ac:dyDescent="0.15">
      <c r="A115" s="6" t="s">
        <v>105</v>
      </c>
      <c r="C115" s="15">
        <v>43263</v>
      </c>
      <c r="D115" s="16">
        <v>3.3333333333333333E-2</v>
      </c>
      <c r="G115" s="16"/>
      <c r="I115" s="133">
        <v>15</v>
      </c>
      <c r="J115" s="6">
        <v>-22.338039999999999</v>
      </c>
      <c r="K115" s="6">
        <v>28.93308</v>
      </c>
      <c r="O115" s="6">
        <v>3</v>
      </c>
      <c r="P115" s="6">
        <v>15</v>
      </c>
      <c r="S115" s="6"/>
    </row>
    <row r="116" spans="1:19" x14ac:dyDescent="0.15">
      <c r="C116" s="15"/>
      <c r="D116" s="16"/>
      <c r="G116" s="16"/>
      <c r="S116" s="6"/>
    </row>
    <row r="117" spans="1:19" x14ac:dyDescent="0.15">
      <c r="A117" s="6" t="s">
        <v>9</v>
      </c>
      <c r="C117" s="15" t="s">
        <v>10</v>
      </c>
      <c r="D117" s="9">
        <v>0.82430555555555562</v>
      </c>
      <c r="I117" s="133">
        <v>23</v>
      </c>
      <c r="J117" s="6">
        <v>-22.367270000000001</v>
      </c>
      <c r="K117" s="6">
        <v>28.96509</v>
      </c>
      <c r="O117" s="6">
        <v>0</v>
      </c>
      <c r="P117" s="6">
        <v>23</v>
      </c>
      <c r="S117" s="6"/>
    </row>
    <row r="118" spans="1:19" x14ac:dyDescent="0.15">
      <c r="A118" s="6" t="s">
        <v>9</v>
      </c>
      <c r="C118" s="15" t="s">
        <v>11</v>
      </c>
      <c r="D118" s="9">
        <v>2.013888888888889E-2</v>
      </c>
      <c r="I118" s="133">
        <v>19</v>
      </c>
      <c r="J118" s="6">
        <v>-22.367270000000001</v>
      </c>
      <c r="K118" s="6">
        <v>28.96509</v>
      </c>
      <c r="O118" s="6">
        <v>2</v>
      </c>
      <c r="P118" s="6">
        <v>19</v>
      </c>
      <c r="S118" s="6"/>
    </row>
    <row r="119" spans="1:19" x14ac:dyDescent="0.15">
      <c r="A119" s="6" t="s">
        <v>9</v>
      </c>
      <c r="C119" s="15" t="s">
        <v>12</v>
      </c>
      <c r="D119" s="9">
        <v>9.0277777777777787E-3</v>
      </c>
      <c r="I119" s="133">
        <v>20</v>
      </c>
      <c r="J119" s="6">
        <v>-22.367270000000001</v>
      </c>
      <c r="K119" s="6">
        <v>28.96509</v>
      </c>
      <c r="O119" s="6">
        <v>92</v>
      </c>
      <c r="P119" s="6">
        <v>20</v>
      </c>
      <c r="S119" s="18"/>
    </row>
    <row r="120" spans="1:19" x14ac:dyDescent="0.15">
      <c r="A120" s="6" t="s">
        <v>9</v>
      </c>
      <c r="C120" s="15" t="s">
        <v>12</v>
      </c>
      <c r="D120" s="9">
        <v>0.76527777777777783</v>
      </c>
      <c r="I120" s="133">
        <v>27</v>
      </c>
      <c r="J120" s="6">
        <v>-22.367270000000001</v>
      </c>
      <c r="K120" s="6">
        <v>28.96509</v>
      </c>
      <c r="O120" s="6">
        <v>92</v>
      </c>
      <c r="P120" s="6">
        <v>27</v>
      </c>
      <c r="S120" s="6"/>
    </row>
    <row r="121" spans="1:19" x14ac:dyDescent="0.15">
      <c r="A121" s="6" t="s">
        <v>9</v>
      </c>
      <c r="C121" s="15" t="s">
        <v>13</v>
      </c>
      <c r="D121" s="9">
        <v>0.15416666666666667</v>
      </c>
      <c r="I121" s="133">
        <v>16</v>
      </c>
      <c r="J121" s="6">
        <v>-22.367270000000001</v>
      </c>
      <c r="K121" s="6">
        <v>28.96509</v>
      </c>
      <c r="O121" s="6">
        <v>99</v>
      </c>
      <c r="P121" s="6">
        <v>16</v>
      </c>
      <c r="S121" s="6"/>
    </row>
    <row r="122" spans="1:19" x14ac:dyDescent="0.15">
      <c r="A122" s="6" t="s">
        <v>9</v>
      </c>
      <c r="C122" s="15" t="s">
        <v>14</v>
      </c>
      <c r="D122" s="9">
        <v>0.18680555555555556</v>
      </c>
      <c r="I122" s="133">
        <v>16</v>
      </c>
      <c r="J122" s="6">
        <v>-22.367270000000001</v>
      </c>
      <c r="K122" s="6">
        <v>28.96509</v>
      </c>
      <c r="O122" s="6">
        <v>96</v>
      </c>
      <c r="P122" s="6">
        <v>16</v>
      </c>
      <c r="S122" s="6"/>
    </row>
    <row r="123" spans="1:19" x14ac:dyDescent="0.15">
      <c r="A123" s="6" t="s">
        <v>9</v>
      </c>
      <c r="C123" s="15" t="s">
        <v>15</v>
      </c>
      <c r="D123" s="9">
        <v>0.20138888888888887</v>
      </c>
      <c r="I123" s="133">
        <v>15</v>
      </c>
      <c r="J123" s="6">
        <v>-22.367270000000001</v>
      </c>
      <c r="K123" s="6">
        <v>28.96509</v>
      </c>
      <c r="L123" s="6" t="s">
        <v>22</v>
      </c>
      <c r="M123" s="6" t="s">
        <v>28</v>
      </c>
      <c r="O123" s="6">
        <v>91</v>
      </c>
      <c r="P123" s="6">
        <v>15</v>
      </c>
      <c r="S123" s="6"/>
    </row>
    <row r="124" spans="1:19" x14ac:dyDescent="0.15">
      <c r="A124" s="6" t="s">
        <v>9</v>
      </c>
      <c r="C124" s="15" t="s">
        <v>16</v>
      </c>
      <c r="D124" s="9">
        <v>0.12152777777777778</v>
      </c>
      <c r="I124" s="133">
        <v>15</v>
      </c>
      <c r="J124" s="6">
        <v>-22.367270000000001</v>
      </c>
      <c r="K124" s="6">
        <v>28.96509</v>
      </c>
      <c r="L124" s="6" t="s">
        <v>22</v>
      </c>
      <c r="M124" s="6" t="s">
        <v>29</v>
      </c>
      <c r="O124" s="6">
        <v>85</v>
      </c>
      <c r="P124" s="6">
        <v>15</v>
      </c>
      <c r="S124" s="6"/>
    </row>
    <row r="125" spans="1:19" x14ac:dyDescent="0.15">
      <c r="C125" s="15"/>
      <c r="S125" s="6"/>
    </row>
    <row r="126" spans="1:19" x14ac:dyDescent="0.15">
      <c r="A126" s="6" t="s">
        <v>17</v>
      </c>
      <c r="C126" s="15" t="s">
        <v>18</v>
      </c>
      <c r="D126" s="9">
        <v>0.97499999999999998</v>
      </c>
      <c r="I126" s="133">
        <v>19</v>
      </c>
      <c r="J126" s="6">
        <v>-22.366099999999999</v>
      </c>
      <c r="K126" s="6">
        <v>28.947109999999999</v>
      </c>
      <c r="O126" s="6">
        <v>22</v>
      </c>
      <c r="P126" s="6">
        <v>19</v>
      </c>
      <c r="S126" s="6"/>
    </row>
    <row r="127" spans="1:19" x14ac:dyDescent="0.15">
      <c r="A127" s="6" t="s">
        <v>17</v>
      </c>
      <c r="C127" s="15" t="s">
        <v>19</v>
      </c>
      <c r="D127" s="9">
        <v>0.79999999999999993</v>
      </c>
      <c r="I127" s="133">
        <v>17</v>
      </c>
      <c r="J127" s="6">
        <v>-22.366099999999999</v>
      </c>
      <c r="K127" s="6">
        <v>28.947109999999999</v>
      </c>
      <c r="O127" s="6">
        <v>62</v>
      </c>
      <c r="P127" s="6">
        <v>17</v>
      </c>
      <c r="S127" s="6"/>
    </row>
    <row r="128" spans="1:19" x14ac:dyDescent="0.15">
      <c r="A128" s="6" t="s">
        <v>17</v>
      </c>
      <c r="C128" s="15" t="s">
        <v>20</v>
      </c>
      <c r="D128" s="9">
        <v>0.22222222222222221</v>
      </c>
      <c r="J128" s="6">
        <v>-22.366099999999999</v>
      </c>
      <c r="K128" s="6">
        <v>28.947109999999999</v>
      </c>
      <c r="O128" s="6">
        <v>71</v>
      </c>
    </row>
    <row r="129" spans="1:15" x14ac:dyDescent="0.15">
      <c r="A129" s="6" t="s">
        <v>17</v>
      </c>
      <c r="C129" s="15" t="s">
        <v>21</v>
      </c>
      <c r="D129" s="9">
        <v>0.90694444444444444</v>
      </c>
      <c r="J129" s="6">
        <v>-22.366099999999999</v>
      </c>
      <c r="K129" s="6">
        <v>28.947109999999999</v>
      </c>
      <c r="L129" s="6" t="s">
        <v>22</v>
      </c>
      <c r="M129" s="6" t="s">
        <v>30</v>
      </c>
      <c r="O129" s="6">
        <v>77</v>
      </c>
    </row>
    <row r="130" spans="1:15" x14ac:dyDescent="0.15">
      <c r="A130" s="6" t="s">
        <v>17</v>
      </c>
      <c r="C130" s="15" t="s">
        <v>23</v>
      </c>
      <c r="D130" s="9">
        <v>7.0833333333333331E-2</v>
      </c>
      <c r="J130" s="6">
        <v>-22.366099999999999</v>
      </c>
      <c r="K130" s="6">
        <v>28.947109999999999</v>
      </c>
      <c r="O130" s="6">
        <v>67</v>
      </c>
    </row>
    <row r="131" spans="1:15" x14ac:dyDescent="0.15">
      <c r="A131" s="6" t="s">
        <v>17</v>
      </c>
      <c r="C131" s="15" t="s">
        <v>24</v>
      </c>
      <c r="D131" s="9">
        <v>0.16041666666666668</v>
      </c>
      <c r="J131" s="6">
        <v>-22.366099999999999</v>
      </c>
      <c r="K131" s="6">
        <v>28.947109999999999</v>
      </c>
      <c r="O131" s="6">
        <v>57</v>
      </c>
    </row>
    <row r="132" spans="1:15" x14ac:dyDescent="0.15">
      <c r="C132" s="15"/>
    </row>
    <row r="133" spans="1:15" x14ac:dyDescent="0.15">
      <c r="A133" s="6" t="s">
        <v>25</v>
      </c>
      <c r="C133" s="15" t="s">
        <v>11</v>
      </c>
      <c r="D133" s="9">
        <v>9.7222222222222224E-2</v>
      </c>
      <c r="J133" s="6">
        <v>-22.355640000000001</v>
      </c>
      <c r="K133" s="6">
        <v>28.94426</v>
      </c>
      <c r="O133" s="6">
        <v>2</v>
      </c>
    </row>
    <row r="134" spans="1:15" x14ac:dyDescent="0.15">
      <c r="A134" s="6" t="s">
        <v>25</v>
      </c>
      <c r="C134" s="15" t="s">
        <v>26</v>
      </c>
      <c r="D134" s="9">
        <v>0.18472222222222223</v>
      </c>
      <c r="J134" s="6">
        <v>-22.355640000000001</v>
      </c>
      <c r="K134" s="6">
        <v>28.94426</v>
      </c>
      <c r="O134" s="6">
        <v>13</v>
      </c>
    </row>
    <row r="135" spans="1:15" x14ac:dyDescent="0.15">
      <c r="A135" s="6" t="s">
        <v>25</v>
      </c>
      <c r="C135" s="15" t="s">
        <v>31</v>
      </c>
      <c r="D135" s="9">
        <v>0.84444444444444444</v>
      </c>
      <c r="J135" s="6">
        <v>-22.355640000000001</v>
      </c>
      <c r="K135" s="6">
        <v>28.94426</v>
      </c>
      <c r="O135" s="6">
        <v>42</v>
      </c>
    </row>
    <row r="136" spans="1:15" x14ac:dyDescent="0.15">
      <c r="A136" s="6" t="s">
        <v>25</v>
      </c>
      <c r="C136" s="15" t="s">
        <v>20</v>
      </c>
      <c r="D136" s="9">
        <v>0.16041666666666668</v>
      </c>
      <c r="J136" s="6">
        <v>-22.355640000000001</v>
      </c>
      <c r="K136" s="6">
        <v>28.94426</v>
      </c>
      <c r="O136" s="6">
        <v>71</v>
      </c>
    </row>
    <row r="137" spans="1:15" x14ac:dyDescent="0.15">
      <c r="A137" s="6" t="s">
        <v>25</v>
      </c>
      <c r="C137" s="15" t="s">
        <v>20</v>
      </c>
      <c r="D137" s="9">
        <v>0.19375000000000001</v>
      </c>
      <c r="J137" s="6">
        <v>-22.355640000000001</v>
      </c>
      <c r="K137" s="6">
        <v>28.94426</v>
      </c>
      <c r="O137" s="6">
        <v>71</v>
      </c>
    </row>
    <row r="138" spans="1:15" x14ac:dyDescent="0.15">
      <c r="A138" s="6" t="s">
        <v>25</v>
      </c>
      <c r="C138" s="15" t="s">
        <v>32</v>
      </c>
      <c r="D138" s="9">
        <v>0.97083333333333333</v>
      </c>
      <c r="J138" s="6">
        <v>-22.355640000000001</v>
      </c>
      <c r="K138" s="6">
        <v>28.94426</v>
      </c>
      <c r="O138" s="6">
        <v>79</v>
      </c>
    </row>
    <row r="139" spans="1:15" x14ac:dyDescent="0.15">
      <c r="A139" s="6" t="s">
        <v>25</v>
      </c>
      <c r="C139" s="15" t="s">
        <v>12</v>
      </c>
      <c r="D139" s="9">
        <v>0.8881944444444444</v>
      </c>
      <c r="J139" s="6">
        <v>-22.355640000000001</v>
      </c>
      <c r="K139" s="6">
        <v>28.94426</v>
      </c>
      <c r="O139" s="6">
        <v>92</v>
      </c>
    </row>
    <row r="140" spans="1:15" x14ac:dyDescent="0.15">
      <c r="A140" s="6" t="s">
        <v>25</v>
      </c>
      <c r="C140" s="15" t="s">
        <v>33</v>
      </c>
      <c r="D140" s="9">
        <v>0.17430555555555557</v>
      </c>
      <c r="J140" s="6">
        <v>-22.355640000000001</v>
      </c>
      <c r="K140" s="6">
        <v>28.94426</v>
      </c>
      <c r="O140" s="6">
        <v>96</v>
      </c>
    </row>
    <row r="141" spans="1:15" x14ac:dyDescent="0.15">
      <c r="A141" s="6" t="s">
        <v>25</v>
      </c>
      <c r="C141" s="15" t="s">
        <v>14</v>
      </c>
      <c r="D141" s="9">
        <v>0.77777777777777779</v>
      </c>
      <c r="J141" s="6">
        <v>-22.355640000000001</v>
      </c>
      <c r="K141" s="6">
        <v>28.94426</v>
      </c>
      <c r="O141" s="6">
        <v>96</v>
      </c>
    </row>
    <row r="142" spans="1:15" x14ac:dyDescent="0.15">
      <c r="A142" s="6" t="s">
        <v>25</v>
      </c>
      <c r="C142" s="15" t="s">
        <v>21</v>
      </c>
      <c r="D142" s="9">
        <v>0.85555555555555562</v>
      </c>
      <c r="J142" s="6">
        <v>-22.355640000000001</v>
      </c>
      <c r="K142" s="6">
        <v>28.94426</v>
      </c>
      <c r="O142" s="6">
        <v>77</v>
      </c>
    </row>
    <row r="143" spans="1:15" x14ac:dyDescent="0.15">
      <c r="A143" s="6" t="s">
        <v>25</v>
      </c>
      <c r="C143" s="15" t="s">
        <v>21</v>
      </c>
      <c r="D143" s="9">
        <v>0.85833333333333339</v>
      </c>
      <c r="J143" s="6">
        <v>-22.355640000000001</v>
      </c>
      <c r="K143" s="6">
        <v>28.94426</v>
      </c>
      <c r="O143" s="6">
        <v>77</v>
      </c>
    </row>
    <row r="144" spans="1:15" x14ac:dyDescent="0.15">
      <c r="C144" s="15"/>
    </row>
    <row r="145" spans="1:15" x14ac:dyDescent="0.15">
      <c r="A145" s="6" t="s">
        <v>34</v>
      </c>
      <c r="C145" s="15" t="s">
        <v>35</v>
      </c>
      <c r="D145" s="9">
        <v>0.8041666666666667</v>
      </c>
      <c r="J145" s="6">
        <v>-22.35979</v>
      </c>
      <c r="K145" s="6">
        <v>28.936589999999999</v>
      </c>
      <c r="O145" s="6">
        <v>1</v>
      </c>
    </row>
    <row r="146" spans="1:15" x14ac:dyDescent="0.15">
      <c r="A146" s="6" t="s">
        <v>34</v>
      </c>
      <c r="C146" s="15" t="s">
        <v>10</v>
      </c>
      <c r="D146" s="9">
        <v>0.12986111111111112</v>
      </c>
      <c r="J146" s="6">
        <v>-22.35979</v>
      </c>
      <c r="K146" s="6">
        <v>28.936589999999999</v>
      </c>
      <c r="O146" s="6">
        <v>0</v>
      </c>
    </row>
    <row r="147" spans="1:15" x14ac:dyDescent="0.15">
      <c r="A147" s="6" t="s">
        <v>34</v>
      </c>
      <c r="C147" s="15" t="s">
        <v>31</v>
      </c>
      <c r="D147" s="9">
        <v>0.875</v>
      </c>
      <c r="J147" s="6">
        <v>-22.35979</v>
      </c>
      <c r="K147" s="6">
        <v>28.936589999999999</v>
      </c>
      <c r="O147" s="6">
        <v>42</v>
      </c>
    </row>
    <row r="148" spans="1:15" x14ac:dyDescent="0.15">
      <c r="A148" s="6" t="s">
        <v>34</v>
      </c>
      <c r="C148" s="15" t="s">
        <v>20</v>
      </c>
      <c r="D148" s="9">
        <v>0.22152777777777777</v>
      </c>
      <c r="J148" s="6">
        <v>-22.35979</v>
      </c>
      <c r="K148" s="6">
        <v>28.936589999999999</v>
      </c>
      <c r="O148" s="6">
        <v>71</v>
      </c>
    </row>
    <row r="149" spans="1:15" x14ac:dyDescent="0.15">
      <c r="C149" s="15"/>
    </row>
    <row r="150" spans="1:15" x14ac:dyDescent="0.15">
      <c r="A150" s="6" t="s">
        <v>36</v>
      </c>
      <c r="C150" s="15" t="s">
        <v>35</v>
      </c>
      <c r="D150" s="9">
        <v>0.7597222222222223</v>
      </c>
      <c r="J150" s="6">
        <v>-22.359349999999999</v>
      </c>
      <c r="K150" s="6">
        <v>28.965820000000001</v>
      </c>
      <c r="L150" s="6" t="s">
        <v>22</v>
      </c>
      <c r="M150" s="6" t="s">
        <v>48</v>
      </c>
      <c r="O150" s="6">
        <v>1</v>
      </c>
    </row>
    <row r="151" spans="1:15" x14ac:dyDescent="0.15">
      <c r="A151" s="6" t="s">
        <v>36</v>
      </c>
      <c r="C151" s="15" t="s">
        <v>11</v>
      </c>
      <c r="D151" s="9">
        <v>0.15069444444444444</v>
      </c>
      <c r="J151" s="6">
        <v>-22.359349999999999</v>
      </c>
      <c r="K151" s="6">
        <v>28.965820000000001</v>
      </c>
      <c r="O151" s="6">
        <v>2</v>
      </c>
    </row>
    <row r="152" spans="1:15" x14ac:dyDescent="0.15">
      <c r="A152" s="6" t="s">
        <v>36</v>
      </c>
      <c r="C152" s="15" t="s">
        <v>37</v>
      </c>
      <c r="D152" s="9">
        <v>2.0833333333333333E-3</v>
      </c>
      <c r="J152" s="6">
        <v>-22.359349999999999</v>
      </c>
      <c r="K152" s="6">
        <v>28.965820000000001</v>
      </c>
      <c r="O152" s="6">
        <v>6</v>
      </c>
    </row>
    <row r="153" spans="1:15" x14ac:dyDescent="0.15">
      <c r="A153" s="6" t="s">
        <v>36</v>
      </c>
      <c r="C153" s="15" t="s">
        <v>37</v>
      </c>
      <c r="D153" s="9">
        <v>0.15486111111111112</v>
      </c>
      <c r="J153" s="6">
        <v>-22.359349999999999</v>
      </c>
      <c r="K153" s="6">
        <v>28.965820000000001</v>
      </c>
      <c r="O153" s="6">
        <v>6</v>
      </c>
    </row>
    <row r="154" spans="1:15" x14ac:dyDescent="0.15">
      <c r="A154" s="6" t="s">
        <v>36</v>
      </c>
      <c r="C154" s="15" t="s">
        <v>26</v>
      </c>
      <c r="D154" s="9">
        <v>0.17361111111111113</v>
      </c>
      <c r="J154" s="6">
        <v>-22.359349999999999</v>
      </c>
      <c r="K154" s="6">
        <v>28.965820000000001</v>
      </c>
      <c r="L154" s="6" t="s">
        <v>22</v>
      </c>
      <c r="M154" s="6" t="s">
        <v>30</v>
      </c>
      <c r="O154" s="6">
        <v>13</v>
      </c>
    </row>
    <row r="155" spans="1:15" x14ac:dyDescent="0.15">
      <c r="A155" s="6" t="s">
        <v>36</v>
      </c>
      <c r="C155" s="15" t="s">
        <v>38</v>
      </c>
      <c r="D155" s="9">
        <v>0.13541666666666666</v>
      </c>
      <c r="J155" s="6">
        <v>-22.359349999999999</v>
      </c>
      <c r="K155" s="6">
        <v>28.965820000000001</v>
      </c>
      <c r="O155" s="6">
        <v>22</v>
      </c>
    </row>
    <row r="156" spans="1:15" x14ac:dyDescent="0.15">
      <c r="A156" s="6" t="s">
        <v>36</v>
      </c>
      <c r="C156" s="15" t="s">
        <v>38</v>
      </c>
      <c r="D156" s="9">
        <v>0.2673611111111111</v>
      </c>
      <c r="J156" s="6">
        <v>-22.359349999999999</v>
      </c>
      <c r="K156" s="6">
        <v>28.965820000000001</v>
      </c>
      <c r="O156" s="6">
        <v>22</v>
      </c>
    </row>
    <row r="157" spans="1:15" x14ac:dyDescent="0.15">
      <c r="A157" s="6" t="s">
        <v>36</v>
      </c>
      <c r="C157" s="15" t="s">
        <v>39</v>
      </c>
      <c r="D157" s="9">
        <v>2.9166666666666664E-2</v>
      </c>
      <c r="J157" s="6">
        <v>-22.359349999999999</v>
      </c>
      <c r="K157" s="6">
        <v>28.965820000000001</v>
      </c>
      <c r="L157" s="6" t="s">
        <v>22</v>
      </c>
      <c r="M157" s="6" t="s">
        <v>30</v>
      </c>
      <c r="O157" s="6">
        <v>31</v>
      </c>
    </row>
    <row r="158" spans="1:15" x14ac:dyDescent="0.15">
      <c r="A158" s="6" t="s">
        <v>36</v>
      </c>
      <c r="C158" s="15" t="s">
        <v>39</v>
      </c>
      <c r="D158" s="9">
        <v>3.888888888888889E-2</v>
      </c>
      <c r="J158" s="6">
        <v>-22.359349999999999</v>
      </c>
      <c r="K158" s="6">
        <v>28.965820000000001</v>
      </c>
      <c r="L158" s="6" t="s">
        <v>22</v>
      </c>
      <c r="M158" s="6" t="s">
        <v>30</v>
      </c>
      <c r="O158" s="6">
        <v>31</v>
      </c>
    </row>
    <row r="159" spans="1:15" x14ac:dyDescent="0.15">
      <c r="A159" s="6" t="s">
        <v>36</v>
      </c>
      <c r="C159" s="15" t="s">
        <v>39</v>
      </c>
      <c r="D159" s="9">
        <v>0.87291666666666667</v>
      </c>
      <c r="J159" s="6">
        <v>-22.359349999999999</v>
      </c>
      <c r="K159" s="6">
        <v>28.965820000000001</v>
      </c>
      <c r="O159" s="6">
        <v>31</v>
      </c>
    </row>
    <row r="160" spans="1:15" x14ac:dyDescent="0.15">
      <c r="A160" s="6" t="s">
        <v>36</v>
      </c>
      <c r="C160" s="15" t="s">
        <v>39</v>
      </c>
      <c r="D160" s="9">
        <v>0.98125000000000007</v>
      </c>
      <c r="J160" s="6">
        <v>-22.359349999999999</v>
      </c>
      <c r="K160" s="6">
        <v>28.965820000000001</v>
      </c>
      <c r="O160" s="6">
        <v>31</v>
      </c>
    </row>
    <row r="161" spans="1:15" x14ac:dyDescent="0.15">
      <c r="A161" s="6" t="s">
        <v>36</v>
      </c>
      <c r="C161" s="15" t="s">
        <v>31</v>
      </c>
      <c r="D161" s="9">
        <v>0.19583333333333333</v>
      </c>
      <c r="J161" s="6">
        <v>-22.359349999999999</v>
      </c>
      <c r="K161" s="6">
        <v>28.965820000000001</v>
      </c>
      <c r="O161" s="6">
        <v>42</v>
      </c>
    </row>
    <row r="162" spans="1:15" x14ac:dyDescent="0.15">
      <c r="A162" s="6" t="s">
        <v>36</v>
      </c>
      <c r="C162" s="15" t="s">
        <v>31</v>
      </c>
      <c r="D162" s="9">
        <v>0.80138888888888893</v>
      </c>
      <c r="J162" s="6">
        <v>-22.359349999999999</v>
      </c>
      <c r="K162" s="6">
        <v>28.965820000000001</v>
      </c>
      <c r="O162" s="6">
        <v>42</v>
      </c>
    </row>
    <row r="163" spans="1:15" x14ac:dyDescent="0.15">
      <c r="A163" s="6" t="s">
        <v>36</v>
      </c>
      <c r="C163" s="15" t="s">
        <v>40</v>
      </c>
      <c r="D163" s="9">
        <v>0.13958333333333334</v>
      </c>
      <c r="J163" s="6">
        <v>-22.359349999999999</v>
      </c>
      <c r="K163" s="6">
        <v>28.965820000000001</v>
      </c>
      <c r="O163" s="6">
        <v>52</v>
      </c>
    </row>
    <row r="164" spans="1:15" x14ac:dyDescent="0.15">
      <c r="A164" s="6" t="s">
        <v>36</v>
      </c>
      <c r="C164" s="15" t="s">
        <v>19</v>
      </c>
      <c r="D164" s="9">
        <v>0.25</v>
      </c>
      <c r="J164" s="6">
        <v>-22.359349999999999</v>
      </c>
      <c r="K164" s="6">
        <v>28.965820000000001</v>
      </c>
      <c r="O164" s="6">
        <v>62</v>
      </c>
    </row>
    <row r="165" spans="1:15" x14ac:dyDescent="0.15">
      <c r="A165" s="6" t="s">
        <v>36</v>
      </c>
      <c r="C165" s="15" t="s">
        <v>19</v>
      </c>
      <c r="D165" s="9">
        <v>0.99513888888888891</v>
      </c>
      <c r="J165" s="6">
        <v>-22.359349999999999</v>
      </c>
      <c r="K165" s="6">
        <v>28.965820000000001</v>
      </c>
      <c r="L165" s="6" t="s">
        <v>22</v>
      </c>
      <c r="M165" s="6" t="s">
        <v>30</v>
      </c>
      <c r="O165" s="6">
        <v>62</v>
      </c>
    </row>
    <row r="166" spans="1:15" x14ac:dyDescent="0.15">
      <c r="A166" s="6" t="s">
        <v>36</v>
      </c>
      <c r="C166" s="15" t="s">
        <v>20</v>
      </c>
      <c r="D166" s="9">
        <v>0.22638888888888889</v>
      </c>
      <c r="J166" s="6">
        <v>-22.359349999999999</v>
      </c>
      <c r="K166" s="6">
        <v>28.965820000000001</v>
      </c>
      <c r="O166" s="6">
        <v>71</v>
      </c>
    </row>
    <row r="167" spans="1:15" x14ac:dyDescent="0.15">
      <c r="A167" s="6" t="s">
        <v>36</v>
      </c>
      <c r="C167" s="15" t="s">
        <v>20</v>
      </c>
      <c r="D167" s="9">
        <v>0.8256944444444444</v>
      </c>
      <c r="J167" s="6">
        <v>-22.359349999999999</v>
      </c>
      <c r="K167" s="6">
        <v>28.965820000000001</v>
      </c>
      <c r="L167" s="6" t="s">
        <v>22</v>
      </c>
      <c r="M167" s="6" t="s">
        <v>30</v>
      </c>
      <c r="O167" s="6">
        <v>71</v>
      </c>
    </row>
    <row r="168" spans="1:15" x14ac:dyDescent="0.15">
      <c r="A168" s="6" t="s">
        <v>36</v>
      </c>
      <c r="C168" s="15" t="s">
        <v>32</v>
      </c>
      <c r="D168" s="9">
        <v>8.4722222222222213E-2</v>
      </c>
      <c r="J168" s="6">
        <v>-22.359349999999999</v>
      </c>
      <c r="K168" s="6">
        <v>28.965820000000001</v>
      </c>
      <c r="O168" s="6">
        <v>79</v>
      </c>
    </row>
    <row r="169" spans="1:15" x14ac:dyDescent="0.15">
      <c r="A169" s="6" t="s">
        <v>36</v>
      </c>
      <c r="C169" s="15" t="s">
        <v>41</v>
      </c>
      <c r="D169" s="9">
        <v>0.7909722222222223</v>
      </c>
      <c r="J169" s="6">
        <v>-22.359349999999999</v>
      </c>
      <c r="K169" s="6">
        <v>28.965820000000001</v>
      </c>
      <c r="O169" s="6">
        <v>86</v>
      </c>
    </row>
    <row r="170" spans="1:15" x14ac:dyDescent="0.15">
      <c r="A170" s="6" t="s">
        <v>36</v>
      </c>
      <c r="C170" s="15" t="s">
        <v>12</v>
      </c>
      <c r="D170" s="9">
        <v>0.95972222222222225</v>
      </c>
      <c r="J170" s="6">
        <v>-22.359349999999999</v>
      </c>
      <c r="K170" s="6">
        <v>28.965820000000001</v>
      </c>
      <c r="O170" s="6">
        <v>92</v>
      </c>
    </row>
    <row r="171" spans="1:15" x14ac:dyDescent="0.15">
      <c r="A171" s="6" t="s">
        <v>36</v>
      </c>
      <c r="C171" s="15" t="s">
        <v>13</v>
      </c>
      <c r="D171" s="9">
        <v>1.0416666666666666E-2</v>
      </c>
      <c r="J171" s="6">
        <v>-22.359349999999999</v>
      </c>
      <c r="K171" s="6">
        <v>28.965820000000001</v>
      </c>
      <c r="O171" s="6">
        <v>99</v>
      </c>
    </row>
    <row r="172" spans="1:15" x14ac:dyDescent="0.15">
      <c r="A172" s="6" t="s">
        <v>36</v>
      </c>
      <c r="C172" s="15" t="s">
        <v>13</v>
      </c>
      <c r="D172" s="9">
        <v>9.1666666666666674E-2</v>
      </c>
      <c r="J172" s="6">
        <v>-22.359349999999999</v>
      </c>
      <c r="K172" s="6">
        <v>28.965820000000001</v>
      </c>
      <c r="O172" s="6">
        <v>99</v>
      </c>
    </row>
    <row r="173" spans="1:15" x14ac:dyDescent="0.15">
      <c r="A173" s="6" t="s">
        <v>36</v>
      </c>
      <c r="C173" s="15" t="s">
        <v>13</v>
      </c>
      <c r="D173" s="9">
        <v>0.18888888888888888</v>
      </c>
      <c r="J173" s="6">
        <v>-22.359349999999999</v>
      </c>
      <c r="K173" s="6">
        <v>28.965820000000001</v>
      </c>
      <c r="L173" s="6" t="s">
        <v>22</v>
      </c>
      <c r="M173" s="6" t="s">
        <v>28</v>
      </c>
      <c r="O173" s="6">
        <v>99</v>
      </c>
    </row>
    <row r="174" spans="1:15" x14ac:dyDescent="0.15">
      <c r="A174" s="6" t="s">
        <v>36</v>
      </c>
      <c r="C174" s="15" t="s">
        <v>13</v>
      </c>
      <c r="D174" s="9">
        <v>0.88541666666666663</v>
      </c>
      <c r="J174" s="6">
        <v>-22.359349999999999</v>
      </c>
      <c r="K174" s="6">
        <v>28.965820000000001</v>
      </c>
      <c r="O174" s="6">
        <v>99</v>
      </c>
    </row>
    <row r="175" spans="1:15" x14ac:dyDescent="0.15">
      <c r="A175" s="6" t="s">
        <v>36</v>
      </c>
      <c r="C175" s="15" t="s">
        <v>42</v>
      </c>
      <c r="D175" s="9">
        <v>0.18680555555555556</v>
      </c>
      <c r="J175" s="6">
        <v>-22.359349999999999</v>
      </c>
      <c r="K175" s="6">
        <v>28.965820000000001</v>
      </c>
      <c r="O175" s="6">
        <v>100</v>
      </c>
    </row>
    <row r="176" spans="1:15" x14ac:dyDescent="0.15">
      <c r="A176" s="6" t="s">
        <v>36</v>
      </c>
      <c r="C176" s="15" t="s">
        <v>14</v>
      </c>
      <c r="D176" s="9">
        <v>8.0555555555555561E-2</v>
      </c>
      <c r="J176" s="6">
        <v>-22.359349999999999</v>
      </c>
      <c r="K176" s="6">
        <v>28.965820000000001</v>
      </c>
      <c r="O176" s="6">
        <v>96</v>
      </c>
    </row>
    <row r="177" spans="1:15" x14ac:dyDescent="0.15">
      <c r="A177" s="6" t="s">
        <v>36</v>
      </c>
      <c r="C177" s="15" t="s">
        <v>14</v>
      </c>
      <c r="D177" s="9">
        <v>0.81874999999999998</v>
      </c>
      <c r="J177" s="6">
        <v>-22.359349999999999</v>
      </c>
      <c r="K177" s="6">
        <v>28.965820000000001</v>
      </c>
      <c r="O177" s="6">
        <v>96</v>
      </c>
    </row>
    <row r="178" spans="1:15" x14ac:dyDescent="0.15">
      <c r="A178" s="6" t="s">
        <v>36</v>
      </c>
      <c r="C178" s="15" t="s">
        <v>15</v>
      </c>
      <c r="D178" s="9">
        <v>0.75416666666666676</v>
      </c>
      <c r="J178" s="6">
        <v>-22.359349999999999</v>
      </c>
      <c r="K178" s="6">
        <v>28.965820000000001</v>
      </c>
      <c r="O178" s="6">
        <v>91</v>
      </c>
    </row>
    <row r="179" spans="1:15" x14ac:dyDescent="0.15">
      <c r="A179" s="6" t="s">
        <v>36</v>
      </c>
      <c r="C179" s="15" t="s">
        <v>15</v>
      </c>
      <c r="D179" s="9">
        <v>0.94513888888888886</v>
      </c>
      <c r="J179" s="6">
        <v>-22.359349999999999</v>
      </c>
      <c r="K179" s="6">
        <v>28.965820000000001</v>
      </c>
      <c r="O179" s="6">
        <v>91</v>
      </c>
    </row>
    <row r="180" spans="1:15" x14ac:dyDescent="0.15">
      <c r="A180" s="6" t="s">
        <v>36</v>
      </c>
      <c r="C180" s="15" t="s">
        <v>24</v>
      </c>
      <c r="D180" s="9">
        <v>2.7777777777777776E-2</v>
      </c>
      <c r="J180" s="6">
        <v>-22.359349999999999</v>
      </c>
      <c r="K180" s="6">
        <v>28.965820000000001</v>
      </c>
      <c r="O180" s="6">
        <v>57</v>
      </c>
    </row>
    <row r="181" spans="1:15" x14ac:dyDescent="0.15">
      <c r="A181" s="6" t="s">
        <v>36</v>
      </c>
      <c r="C181" s="15" t="s">
        <v>43</v>
      </c>
      <c r="D181" s="9">
        <v>0.19999999999999998</v>
      </c>
      <c r="J181" s="6">
        <v>-22.359349999999999</v>
      </c>
      <c r="K181" s="6">
        <v>28.965820000000001</v>
      </c>
      <c r="O181" s="6">
        <v>46</v>
      </c>
    </row>
    <row r="182" spans="1:15" x14ac:dyDescent="0.15">
      <c r="A182" s="6" t="s">
        <v>36</v>
      </c>
      <c r="C182" s="15" t="s">
        <v>43</v>
      </c>
      <c r="D182" s="9">
        <v>0.90694444444444444</v>
      </c>
      <c r="J182" s="6">
        <v>-22.359349999999999</v>
      </c>
      <c r="K182" s="6">
        <v>28.965820000000001</v>
      </c>
      <c r="O182" s="6">
        <v>46</v>
      </c>
    </row>
    <row r="183" spans="1:15" x14ac:dyDescent="0.15">
      <c r="A183" s="6" t="s">
        <v>36</v>
      </c>
      <c r="C183" s="15" t="s">
        <v>44</v>
      </c>
      <c r="D183" s="9">
        <v>0.74375000000000002</v>
      </c>
      <c r="J183" s="6">
        <v>-22.359349999999999</v>
      </c>
      <c r="K183" s="6">
        <v>28.965820000000001</v>
      </c>
      <c r="O183" s="6">
        <v>35</v>
      </c>
    </row>
    <row r="184" spans="1:15" x14ac:dyDescent="0.15">
      <c r="A184" s="6" t="s">
        <v>36</v>
      </c>
      <c r="C184" s="15" t="s">
        <v>44</v>
      </c>
      <c r="D184" s="9">
        <v>0.81527777777777777</v>
      </c>
      <c r="J184" s="6">
        <v>-22.359349999999999</v>
      </c>
      <c r="K184" s="6">
        <v>28.965820000000001</v>
      </c>
      <c r="O184" s="6">
        <v>35</v>
      </c>
    </row>
    <row r="185" spans="1:15" x14ac:dyDescent="0.15">
      <c r="A185" s="6" t="s">
        <v>36</v>
      </c>
      <c r="C185" s="15" t="s">
        <v>44</v>
      </c>
      <c r="D185" s="9">
        <v>0.89444444444444438</v>
      </c>
      <c r="J185" s="6">
        <v>-22.359349999999999</v>
      </c>
      <c r="K185" s="6">
        <v>28.965820000000001</v>
      </c>
      <c r="O185" s="6">
        <v>35</v>
      </c>
    </row>
    <row r="186" spans="1:15" x14ac:dyDescent="0.15">
      <c r="A186" s="6" t="s">
        <v>36</v>
      </c>
      <c r="C186" s="15" t="s">
        <v>44</v>
      </c>
      <c r="D186" s="9">
        <v>0.9</v>
      </c>
      <c r="J186" s="6">
        <v>-22.359349999999999</v>
      </c>
      <c r="K186" s="6">
        <v>28.965820000000001</v>
      </c>
      <c r="L186" s="6" t="s">
        <v>22</v>
      </c>
      <c r="M186" s="6" t="s">
        <v>30</v>
      </c>
      <c r="O186" s="6">
        <v>35</v>
      </c>
    </row>
    <row r="187" spans="1:15" x14ac:dyDescent="0.15">
      <c r="A187" s="6" t="s">
        <v>36</v>
      </c>
      <c r="C187" s="15" t="s">
        <v>45</v>
      </c>
      <c r="D187" s="9">
        <v>0.12291666666666667</v>
      </c>
      <c r="J187" s="6">
        <v>-22.359349999999999</v>
      </c>
      <c r="K187" s="6">
        <v>28.965820000000001</v>
      </c>
      <c r="L187" s="6" t="s">
        <v>22</v>
      </c>
      <c r="M187" s="6" t="s">
        <v>30</v>
      </c>
      <c r="O187" s="6">
        <v>24</v>
      </c>
    </row>
    <row r="188" spans="1:15" x14ac:dyDescent="0.15">
      <c r="A188" s="6" t="s">
        <v>36</v>
      </c>
      <c r="C188" s="15" t="s">
        <v>45</v>
      </c>
      <c r="D188" s="9">
        <v>0.81736111111111109</v>
      </c>
      <c r="J188" s="6">
        <v>-22.359349999999999</v>
      </c>
      <c r="K188" s="6">
        <v>28.965820000000001</v>
      </c>
      <c r="O188" s="6">
        <v>24</v>
      </c>
    </row>
    <row r="189" spans="1:15" x14ac:dyDescent="0.15">
      <c r="A189" s="6" t="s">
        <v>36</v>
      </c>
      <c r="C189" s="15" t="s">
        <v>46</v>
      </c>
      <c r="D189" s="9">
        <v>0.10208333333333335</v>
      </c>
      <c r="J189" s="6">
        <v>-22.359349999999999</v>
      </c>
      <c r="K189" s="6">
        <v>28.965820000000001</v>
      </c>
      <c r="L189" s="6" t="s">
        <v>22</v>
      </c>
      <c r="M189" s="6" t="s">
        <v>28</v>
      </c>
      <c r="O189" s="6">
        <v>15</v>
      </c>
    </row>
    <row r="190" spans="1:15" x14ac:dyDescent="0.15">
      <c r="A190" s="6" t="s">
        <v>36</v>
      </c>
      <c r="C190" s="15" t="s">
        <v>46</v>
      </c>
      <c r="D190" s="9">
        <v>0.91319444444444453</v>
      </c>
      <c r="J190" s="6">
        <v>-22.359349999999999</v>
      </c>
      <c r="K190" s="6">
        <v>28.965820000000001</v>
      </c>
      <c r="L190" s="6" t="s">
        <v>22</v>
      </c>
      <c r="M190" s="6" t="s">
        <v>28</v>
      </c>
      <c r="O190" s="6">
        <v>15</v>
      </c>
    </row>
    <row r="191" spans="1:15" x14ac:dyDescent="0.15">
      <c r="C191" s="15"/>
    </row>
    <row r="192" spans="1:15" x14ac:dyDescent="0.15">
      <c r="A192" s="6" t="s">
        <v>47</v>
      </c>
      <c r="C192" s="15" t="s">
        <v>37</v>
      </c>
      <c r="D192" s="9">
        <v>0.87222222222222223</v>
      </c>
      <c r="J192" s="6">
        <v>-22.352640000000001</v>
      </c>
      <c r="K192" s="6">
        <v>28.9664</v>
      </c>
      <c r="O192" s="6">
        <v>6</v>
      </c>
    </row>
    <row r="193" spans="1:19" x14ac:dyDescent="0.15">
      <c r="A193" s="6" t="s">
        <v>47</v>
      </c>
      <c r="C193" s="15" t="s">
        <v>26</v>
      </c>
      <c r="D193" s="9">
        <v>0.18958333333333333</v>
      </c>
      <c r="J193" s="6">
        <v>-22.352640000000001</v>
      </c>
      <c r="K193" s="6">
        <v>28.9664</v>
      </c>
      <c r="O193" s="6">
        <v>13</v>
      </c>
    </row>
    <row r="194" spans="1:19" x14ac:dyDescent="0.15">
      <c r="A194" s="6" t="s">
        <v>47</v>
      </c>
      <c r="C194" s="15" t="s">
        <v>38</v>
      </c>
      <c r="D194" s="9">
        <v>0.76250000000000007</v>
      </c>
      <c r="J194" s="6">
        <v>-22.352640000000001</v>
      </c>
      <c r="K194" s="6">
        <v>28.9664</v>
      </c>
      <c r="O194" s="6">
        <v>22</v>
      </c>
    </row>
    <row r="195" spans="1:19" x14ac:dyDescent="0.15">
      <c r="A195" s="6" t="s">
        <v>47</v>
      </c>
      <c r="C195" s="15" t="s">
        <v>39</v>
      </c>
      <c r="D195" s="9">
        <v>2.9861111111111113E-2</v>
      </c>
      <c r="J195" s="6">
        <v>-22.352640000000001</v>
      </c>
      <c r="K195" s="6">
        <v>28.9664</v>
      </c>
      <c r="L195" s="6" t="s">
        <v>22</v>
      </c>
      <c r="M195" s="6" t="s">
        <v>28</v>
      </c>
      <c r="O195" s="6">
        <v>31</v>
      </c>
    </row>
    <row r="196" spans="1:19" x14ac:dyDescent="0.15">
      <c r="A196" s="6" t="s">
        <v>47</v>
      </c>
      <c r="C196" s="15" t="s">
        <v>33</v>
      </c>
      <c r="D196" s="9">
        <v>0.81388888888888899</v>
      </c>
      <c r="J196" s="6">
        <v>-22.352640000000001</v>
      </c>
      <c r="K196" s="6">
        <v>28.9664</v>
      </c>
      <c r="O196" s="6">
        <v>96</v>
      </c>
    </row>
    <row r="197" spans="1:19" x14ac:dyDescent="0.15">
      <c r="A197" s="6" t="s">
        <v>47</v>
      </c>
      <c r="C197" s="15" t="s">
        <v>13</v>
      </c>
      <c r="D197" s="9">
        <v>0.20069444444444443</v>
      </c>
      <c r="J197" s="6">
        <v>-22.352640000000001</v>
      </c>
      <c r="K197" s="6">
        <v>28.9664</v>
      </c>
      <c r="L197" s="6" t="s">
        <v>22</v>
      </c>
      <c r="M197" s="6" t="s">
        <v>30</v>
      </c>
      <c r="O197" s="6">
        <v>99</v>
      </c>
    </row>
    <row r="198" spans="1:19" x14ac:dyDescent="0.15">
      <c r="A198" s="6" t="s">
        <v>47</v>
      </c>
      <c r="C198" s="15" t="s">
        <v>42</v>
      </c>
      <c r="D198" s="9">
        <v>0.76944444444444438</v>
      </c>
      <c r="J198" s="6">
        <v>-22.352640000000001</v>
      </c>
      <c r="K198" s="6">
        <v>28.9664</v>
      </c>
      <c r="O198" s="6">
        <v>100</v>
      </c>
    </row>
    <row r="199" spans="1:19" x14ac:dyDescent="0.15">
      <c r="A199" s="6" t="s">
        <v>47</v>
      </c>
      <c r="C199" s="15" t="s">
        <v>21</v>
      </c>
      <c r="D199" s="9">
        <v>3.888888888888889E-2</v>
      </c>
      <c r="J199" s="6">
        <v>-22.352640000000001</v>
      </c>
      <c r="K199" s="6">
        <v>28.9664</v>
      </c>
      <c r="O199" s="6">
        <v>77</v>
      </c>
    </row>
    <row r="200" spans="1:19" x14ac:dyDescent="0.15">
      <c r="A200" s="6" t="s">
        <v>47</v>
      </c>
      <c r="C200" s="15" t="s">
        <v>24</v>
      </c>
      <c r="D200" s="9">
        <v>6.1111111111111116E-2</v>
      </c>
      <c r="J200" s="6">
        <v>-22.352640000000001</v>
      </c>
      <c r="K200" s="6">
        <v>28.9664</v>
      </c>
      <c r="O200" s="6">
        <v>57</v>
      </c>
    </row>
    <row r="201" spans="1:19" x14ac:dyDescent="0.15">
      <c r="A201" s="6" t="s">
        <v>47</v>
      </c>
      <c r="C201" s="15" t="s">
        <v>44</v>
      </c>
      <c r="D201" s="9">
        <v>0.88680555555555562</v>
      </c>
      <c r="J201" s="6">
        <v>-22.352640000000001</v>
      </c>
      <c r="K201" s="6">
        <v>28.9664</v>
      </c>
      <c r="O201" s="6">
        <v>35</v>
      </c>
    </row>
    <row r="202" spans="1:19" s="191" customFormat="1" x14ac:dyDescent="0.15">
      <c r="A202" s="191" t="s">
        <v>1057</v>
      </c>
      <c r="C202" s="192"/>
      <c r="D202" s="193"/>
      <c r="E202" s="194"/>
      <c r="F202" s="194"/>
      <c r="G202" s="193"/>
      <c r="H202" s="194"/>
      <c r="I202" s="195"/>
      <c r="S202" s="196"/>
    </row>
    <row r="203" spans="1:19" s="191" customFormat="1" x14ac:dyDescent="0.15">
      <c r="C203" s="192"/>
      <c r="D203" s="193"/>
      <c r="E203" s="194"/>
      <c r="F203" s="194"/>
      <c r="G203" s="193"/>
      <c r="H203" s="194"/>
      <c r="I203" s="195"/>
      <c r="S203" s="196"/>
    </row>
    <row r="204" spans="1:19" x14ac:dyDescent="0.15">
      <c r="A204" s="6" t="s">
        <v>9</v>
      </c>
      <c r="B204" s="6">
        <v>1</v>
      </c>
      <c r="C204" s="15">
        <v>43359</v>
      </c>
      <c r="D204" s="9">
        <v>0.11875000000000001</v>
      </c>
      <c r="E204" s="20">
        <v>3</v>
      </c>
      <c r="F204" s="20">
        <v>2</v>
      </c>
      <c r="G204" s="9" t="s">
        <v>62</v>
      </c>
      <c r="H204" s="212">
        <v>0.11875000000000001</v>
      </c>
      <c r="J204" s="6">
        <v>-22.356390000000001</v>
      </c>
      <c r="K204" s="6">
        <v>28.9527</v>
      </c>
      <c r="L204" s="6" t="s">
        <v>22</v>
      </c>
      <c r="M204" s="6" t="s">
        <v>150</v>
      </c>
      <c r="O204" s="6">
        <v>45</v>
      </c>
    </row>
    <row r="205" spans="1:19" x14ac:dyDescent="0.15">
      <c r="A205" s="6" t="s">
        <v>9</v>
      </c>
      <c r="C205" s="15">
        <v>43359</v>
      </c>
      <c r="D205" s="9">
        <v>0.88263888888888886</v>
      </c>
      <c r="E205" s="20">
        <v>3</v>
      </c>
      <c r="F205" s="20">
        <v>2</v>
      </c>
      <c r="G205" s="9" t="s">
        <v>62</v>
      </c>
      <c r="H205" s="212">
        <v>0.88263888888888886</v>
      </c>
      <c r="J205" s="6">
        <v>-22.356390000000001</v>
      </c>
      <c r="K205" s="6">
        <v>28.9527</v>
      </c>
      <c r="L205" s="6" t="s">
        <v>22</v>
      </c>
      <c r="M205" s="6" t="s">
        <v>146</v>
      </c>
      <c r="O205" s="6">
        <v>45</v>
      </c>
    </row>
    <row r="206" spans="1:19" x14ac:dyDescent="0.15">
      <c r="A206" s="6" t="s">
        <v>9</v>
      </c>
      <c r="C206" s="15">
        <v>43364</v>
      </c>
      <c r="D206" s="9">
        <v>0.82291666666666663</v>
      </c>
      <c r="E206" s="20">
        <v>4</v>
      </c>
      <c r="F206" s="20">
        <v>2</v>
      </c>
      <c r="G206" s="9" t="s">
        <v>22</v>
      </c>
      <c r="H206" s="212">
        <v>0.82291666666666663</v>
      </c>
      <c r="J206" s="6">
        <v>-22.356390000000001</v>
      </c>
      <c r="K206" s="6">
        <v>28.9527</v>
      </c>
      <c r="O206" s="6">
        <v>88</v>
      </c>
    </row>
    <row r="207" spans="1:19" x14ac:dyDescent="0.15">
      <c r="A207" s="6" t="s">
        <v>9</v>
      </c>
      <c r="C207" s="15">
        <v>43365</v>
      </c>
      <c r="D207" s="9">
        <v>0.25208333333333333</v>
      </c>
      <c r="E207" s="20">
        <v>4</v>
      </c>
      <c r="F207" s="20">
        <v>2</v>
      </c>
      <c r="G207" s="9" t="s">
        <v>62</v>
      </c>
      <c r="H207" s="212">
        <v>0.25208333333333333</v>
      </c>
      <c r="J207" s="6">
        <v>-22.356390000000001</v>
      </c>
      <c r="K207" s="6">
        <v>28.9527</v>
      </c>
      <c r="O207" s="6">
        <v>93</v>
      </c>
    </row>
    <row r="208" spans="1:19" x14ac:dyDescent="0.15">
      <c r="A208" s="6" t="s">
        <v>9</v>
      </c>
      <c r="C208" s="15">
        <v>43374</v>
      </c>
      <c r="D208" s="9">
        <v>0.98055555555555562</v>
      </c>
      <c r="E208" s="20">
        <v>3</v>
      </c>
      <c r="F208" s="20">
        <v>4</v>
      </c>
      <c r="G208" s="9" t="s">
        <v>62</v>
      </c>
      <c r="H208" s="212">
        <v>0.98055555555555562</v>
      </c>
      <c r="J208" s="6">
        <v>-22.356390000000001</v>
      </c>
      <c r="K208" s="6">
        <v>28.9527</v>
      </c>
      <c r="O208" s="6">
        <v>60</v>
      </c>
    </row>
    <row r="209" spans="1:15" x14ac:dyDescent="0.15">
      <c r="A209" s="6" t="s">
        <v>9</v>
      </c>
      <c r="C209" s="15">
        <v>43375</v>
      </c>
      <c r="D209" s="9">
        <v>0.92499999999999993</v>
      </c>
      <c r="E209" s="20">
        <v>3</v>
      </c>
      <c r="F209" s="20">
        <v>4</v>
      </c>
      <c r="G209" s="9" t="s">
        <v>62</v>
      </c>
      <c r="H209" s="212">
        <v>0.92499999999999993</v>
      </c>
      <c r="J209" s="6">
        <v>-22.356390000000001</v>
      </c>
      <c r="K209" s="6">
        <v>28.9527</v>
      </c>
      <c r="O209" s="6">
        <v>49</v>
      </c>
    </row>
    <row r="210" spans="1:15" x14ac:dyDescent="0.15">
      <c r="A210" s="6" t="s">
        <v>9</v>
      </c>
      <c r="C210" s="15">
        <v>43376</v>
      </c>
      <c r="D210" s="9">
        <v>0.15555555555555556</v>
      </c>
      <c r="E210" s="20">
        <v>3</v>
      </c>
      <c r="F210" s="20">
        <v>4</v>
      </c>
      <c r="G210" s="9" t="s">
        <v>22</v>
      </c>
      <c r="H210" s="212">
        <v>0.15555555555555556</v>
      </c>
      <c r="J210" s="6">
        <v>-22.356390000000001</v>
      </c>
      <c r="K210" s="6">
        <v>28.9527</v>
      </c>
      <c r="O210" s="6">
        <v>38</v>
      </c>
    </row>
    <row r="211" spans="1:15" x14ac:dyDescent="0.15">
      <c r="C211" s="15"/>
      <c r="H211" s="212"/>
    </row>
    <row r="212" spans="1:15" x14ac:dyDescent="0.15">
      <c r="A212" s="6" t="s">
        <v>17</v>
      </c>
      <c r="B212" s="6">
        <v>2</v>
      </c>
      <c r="C212" s="15">
        <v>43353</v>
      </c>
      <c r="D212" s="9">
        <v>1.0416666666666666E-2</v>
      </c>
      <c r="E212" s="20">
        <v>1</v>
      </c>
      <c r="F212" s="20">
        <v>4</v>
      </c>
      <c r="G212" s="9" t="s">
        <v>62</v>
      </c>
      <c r="H212" s="212">
        <v>1.0416666666666666E-2</v>
      </c>
      <c r="J212" s="6">
        <v>-22.344989999999999</v>
      </c>
      <c r="K212" s="6">
        <v>28.944780000000002</v>
      </c>
      <c r="O212" s="6">
        <v>1</v>
      </c>
    </row>
    <row r="213" spans="1:15" x14ac:dyDescent="0.15">
      <c r="C213" s="15"/>
      <c r="H213" s="212"/>
    </row>
    <row r="214" spans="1:15" x14ac:dyDescent="0.15">
      <c r="A214" s="6" t="s">
        <v>25</v>
      </c>
      <c r="B214" s="6">
        <v>3</v>
      </c>
      <c r="C214" s="15">
        <v>43353</v>
      </c>
      <c r="D214" s="9">
        <v>0.25694444444444448</v>
      </c>
      <c r="E214" s="20">
        <v>1</v>
      </c>
      <c r="F214" s="20">
        <v>2</v>
      </c>
      <c r="G214" s="9" t="s">
        <v>22</v>
      </c>
      <c r="H214" s="212">
        <v>0.25694444444444448</v>
      </c>
      <c r="J214" s="6">
        <v>-22.345880000000001</v>
      </c>
      <c r="K214" s="6">
        <v>28.955439999999999</v>
      </c>
      <c r="O214" s="6">
        <v>1</v>
      </c>
    </row>
    <row r="215" spans="1:15" x14ac:dyDescent="0.15">
      <c r="A215" s="6" t="s">
        <v>25</v>
      </c>
      <c r="C215" s="15">
        <v>43354</v>
      </c>
      <c r="D215" s="9">
        <v>0.81180555555555556</v>
      </c>
      <c r="E215" s="20">
        <v>1</v>
      </c>
      <c r="F215" s="20">
        <v>2</v>
      </c>
      <c r="G215" s="9" t="s">
        <v>62</v>
      </c>
      <c r="H215" s="212">
        <v>0.81180555555555556</v>
      </c>
      <c r="J215" s="6">
        <v>-22.345880000000001</v>
      </c>
      <c r="K215" s="6">
        <v>28.955439999999999</v>
      </c>
      <c r="O215" s="6">
        <v>4</v>
      </c>
    </row>
    <row r="216" spans="1:15" x14ac:dyDescent="0.15">
      <c r="A216" s="6" t="s">
        <v>25</v>
      </c>
      <c r="C216" s="15">
        <v>43361</v>
      </c>
      <c r="D216" s="9">
        <v>0.79305555555555562</v>
      </c>
      <c r="E216" s="20">
        <v>3</v>
      </c>
      <c r="F216" s="20">
        <v>2</v>
      </c>
      <c r="G216" s="9" t="s">
        <v>22</v>
      </c>
      <c r="H216" s="212">
        <v>0.79305555555555562</v>
      </c>
      <c r="J216" s="6">
        <v>-22.345880000000001</v>
      </c>
      <c r="K216" s="6">
        <v>28.955439999999999</v>
      </c>
      <c r="O216" s="6">
        <v>64</v>
      </c>
    </row>
    <row r="217" spans="1:15" x14ac:dyDescent="0.15">
      <c r="A217" s="6" t="s">
        <v>25</v>
      </c>
      <c r="C217" s="15">
        <v>43368</v>
      </c>
      <c r="D217" s="9">
        <v>0.79722222222222217</v>
      </c>
      <c r="E217" s="20">
        <v>5</v>
      </c>
      <c r="F217" s="20">
        <v>2</v>
      </c>
      <c r="G217" s="9" t="s">
        <v>22</v>
      </c>
      <c r="H217" s="212">
        <v>0.79722222222222217</v>
      </c>
      <c r="J217" s="6">
        <v>-22.345880000000001</v>
      </c>
      <c r="K217" s="6">
        <v>28.955439999999999</v>
      </c>
      <c r="O217" s="6">
        <v>100</v>
      </c>
    </row>
    <row r="218" spans="1:15" x14ac:dyDescent="0.15">
      <c r="A218" s="6" t="s">
        <v>25</v>
      </c>
      <c r="C218" s="15">
        <v>43369</v>
      </c>
      <c r="D218" s="9">
        <v>8.1944444444444445E-2</v>
      </c>
      <c r="E218" s="20">
        <v>5</v>
      </c>
      <c r="F218" s="20">
        <v>4</v>
      </c>
      <c r="G218" s="9" t="s">
        <v>22</v>
      </c>
      <c r="H218" s="212">
        <v>8.1944444444444445E-2</v>
      </c>
      <c r="J218" s="6">
        <v>-22.345880000000001</v>
      </c>
      <c r="K218" s="6">
        <v>28.955439999999999</v>
      </c>
      <c r="L218" s="6" t="s">
        <v>22</v>
      </c>
      <c r="M218" s="6" t="s">
        <v>146</v>
      </c>
      <c r="O218" s="6">
        <v>98</v>
      </c>
    </row>
    <row r="219" spans="1:15" x14ac:dyDescent="0.15">
      <c r="A219" s="6" t="s">
        <v>25</v>
      </c>
      <c r="C219" s="15">
        <v>43371</v>
      </c>
      <c r="D219" s="9">
        <v>7.1527777777777787E-2</v>
      </c>
      <c r="E219" s="20">
        <v>4</v>
      </c>
      <c r="F219" s="20">
        <v>4</v>
      </c>
      <c r="G219" s="9" t="s">
        <v>22</v>
      </c>
      <c r="H219" s="212">
        <v>7.1527777777777787E-2</v>
      </c>
      <c r="J219" s="6">
        <v>-22.345880000000001</v>
      </c>
      <c r="K219" s="6">
        <v>28.955439999999999</v>
      </c>
      <c r="O219" s="6">
        <v>88</v>
      </c>
    </row>
    <row r="220" spans="1:15" x14ac:dyDescent="0.15">
      <c r="A220" s="6" t="s">
        <v>25</v>
      </c>
      <c r="C220" s="15">
        <v>43374</v>
      </c>
      <c r="D220" s="9">
        <v>0.24722222222222223</v>
      </c>
      <c r="E220" s="20">
        <v>3</v>
      </c>
      <c r="F220" s="20">
        <v>4</v>
      </c>
      <c r="G220" s="9" t="s">
        <v>22</v>
      </c>
      <c r="H220" s="212">
        <v>0.24722222222222223</v>
      </c>
      <c r="J220" s="6">
        <v>-22.345880000000001</v>
      </c>
      <c r="K220" s="6">
        <v>28.955439999999999</v>
      </c>
      <c r="O220" s="6">
        <v>60</v>
      </c>
    </row>
    <row r="221" spans="1:15" x14ac:dyDescent="0.15">
      <c r="C221" s="15"/>
      <c r="H221" s="212"/>
    </row>
    <row r="222" spans="1:15" x14ac:dyDescent="0.15">
      <c r="A222" s="6" t="s">
        <v>61</v>
      </c>
      <c r="B222" s="6">
        <v>4</v>
      </c>
      <c r="C222" s="15">
        <v>43352</v>
      </c>
      <c r="D222" s="9">
        <v>0.8256944444444444</v>
      </c>
      <c r="E222" s="20">
        <v>1</v>
      </c>
      <c r="G222" s="9" t="s">
        <v>62</v>
      </c>
      <c r="H222" s="212">
        <v>0.8256944444444444</v>
      </c>
      <c r="J222" s="6">
        <v>-22.37726</v>
      </c>
      <c r="K222" s="6">
        <v>28.969290000000001</v>
      </c>
      <c r="O222" s="6">
        <v>0</v>
      </c>
    </row>
    <row r="223" spans="1:15" x14ac:dyDescent="0.15">
      <c r="A223" s="6" t="s">
        <v>61</v>
      </c>
      <c r="C223" s="15">
        <v>43354</v>
      </c>
      <c r="D223" s="9">
        <v>0.96944444444444444</v>
      </c>
      <c r="E223" s="20">
        <v>1</v>
      </c>
      <c r="F223" s="20">
        <v>2</v>
      </c>
      <c r="G223" s="9" t="s">
        <v>62</v>
      </c>
      <c r="H223" s="212">
        <v>0.96944444444444444</v>
      </c>
      <c r="J223" s="6">
        <v>-22.37726</v>
      </c>
      <c r="K223" s="6">
        <v>28.969290000000001</v>
      </c>
      <c r="L223" s="6" t="s">
        <v>22</v>
      </c>
      <c r="M223" s="6" t="s">
        <v>146</v>
      </c>
      <c r="O223" s="6">
        <v>4</v>
      </c>
    </row>
    <row r="224" spans="1:15" x14ac:dyDescent="0.15">
      <c r="A224" s="6" t="s">
        <v>61</v>
      </c>
      <c r="C224" s="15">
        <v>43355</v>
      </c>
      <c r="D224" s="9">
        <v>0.16874999999999998</v>
      </c>
      <c r="E224" s="20">
        <v>2</v>
      </c>
      <c r="F224" s="20">
        <v>2</v>
      </c>
      <c r="G224" s="9" t="s">
        <v>62</v>
      </c>
      <c r="H224" s="212">
        <v>0.16874999999999998</v>
      </c>
      <c r="J224" s="6">
        <v>-22.37726</v>
      </c>
      <c r="K224" s="6">
        <v>28.969290000000001</v>
      </c>
      <c r="O224" s="6">
        <v>10</v>
      </c>
    </row>
    <row r="225" spans="1:15" x14ac:dyDescent="0.15">
      <c r="A225" s="6" t="s">
        <v>61</v>
      </c>
      <c r="C225" s="19">
        <v>43355</v>
      </c>
      <c r="D225" s="3">
        <v>0.16874999999999998</v>
      </c>
      <c r="E225" s="4">
        <v>2</v>
      </c>
      <c r="F225" s="4">
        <v>2</v>
      </c>
      <c r="G225" s="3" t="s">
        <v>62</v>
      </c>
      <c r="H225" s="211">
        <v>0.16874999999999998</v>
      </c>
      <c r="J225" s="6">
        <v>-22.37726</v>
      </c>
      <c r="K225" s="6">
        <v>28.969290000000001</v>
      </c>
      <c r="O225" s="6">
        <v>10</v>
      </c>
    </row>
    <row r="226" spans="1:15" x14ac:dyDescent="0.15">
      <c r="A226" s="6" t="s">
        <v>61</v>
      </c>
      <c r="C226" s="15">
        <v>43355</v>
      </c>
      <c r="D226" s="9">
        <v>0.85555555555555562</v>
      </c>
      <c r="E226" s="20">
        <v>2</v>
      </c>
      <c r="F226" s="20">
        <v>2</v>
      </c>
      <c r="G226" s="9" t="s">
        <v>22</v>
      </c>
      <c r="H226" s="212">
        <v>0.85555555555555562</v>
      </c>
      <c r="J226" s="6">
        <v>-22.37726</v>
      </c>
      <c r="K226" s="6">
        <v>28.969290000000001</v>
      </c>
      <c r="L226" s="6" t="s">
        <v>22</v>
      </c>
      <c r="M226" s="6" t="s">
        <v>146</v>
      </c>
      <c r="O226" s="6">
        <v>10</v>
      </c>
    </row>
    <row r="227" spans="1:15" x14ac:dyDescent="0.15">
      <c r="A227" s="6" t="s">
        <v>61</v>
      </c>
      <c r="C227" s="15">
        <v>43355</v>
      </c>
      <c r="D227" s="9">
        <v>0.88888888888888884</v>
      </c>
      <c r="E227" s="20">
        <v>2</v>
      </c>
      <c r="F227" s="20">
        <v>2</v>
      </c>
      <c r="G227" s="9" t="s">
        <v>22</v>
      </c>
      <c r="H227" s="212">
        <v>0.88888888888888884</v>
      </c>
      <c r="J227" s="6">
        <v>-22.37726</v>
      </c>
      <c r="K227" s="6">
        <v>28.969290000000001</v>
      </c>
      <c r="O227" s="6">
        <v>10</v>
      </c>
    </row>
    <row r="228" spans="1:15" x14ac:dyDescent="0.15">
      <c r="A228" s="6" t="s">
        <v>61</v>
      </c>
      <c r="C228" s="15">
        <v>43357</v>
      </c>
      <c r="D228" s="9">
        <v>0.14444444444444446</v>
      </c>
      <c r="E228" s="20">
        <v>2</v>
      </c>
      <c r="F228" s="20">
        <v>2</v>
      </c>
      <c r="G228" s="9" t="s">
        <v>62</v>
      </c>
      <c r="H228" s="212">
        <v>0.14444444444444446</v>
      </c>
      <c r="J228" s="6">
        <v>-22.37726</v>
      </c>
      <c r="K228" s="6">
        <v>28.969290000000001</v>
      </c>
      <c r="L228" s="6" t="s">
        <v>22</v>
      </c>
      <c r="M228" s="6" t="s">
        <v>146</v>
      </c>
      <c r="O228" s="6">
        <v>26</v>
      </c>
    </row>
    <row r="229" spans="1:15" x14ac:dyDescent="0.15">
      <c r="A229" s="6" t="s">
        <v>61</v>
      </c>
      <c r="C229" s="15">
        <v>43357</v>
      </c>
      <c r="D229" s="9">
        <v>0.78749999999999998</v>
      </c>
      <c r="E229" s="20">
        <v>2</v>
      </c>
      <c r="F229" s="20">
        <v>2</v>
      </c>
      <c r="G229" s="9" t="s">
        <v>22</v>
      </c>
      <c r="H229" s="212">
        <v>0.78749999999999998</v>
      </c>
      <c r="J229" s="6">
        <v>-22.37726</v>
      </c>
      <c r="K229" s="6">
        <v>28.969290000000001</v>
      </c>
      <c r="O229" s="6">
        <v>26</v>
      </c>
    </row>
    <row r="230" spans="1:15" x14ac:dyDescent="0.15">
      <c r="A230" s="6" t="s">
        <v>61</v>
      </c>
      <c r="C230" s="15">
        <v>43358</v>
      </c>
      <c r="D230" s="9">
        <v>3.6111111111111115E-2</v>
      </c>
      <c r="E230" s="20">
        <v>2</v>
      </c>
      <c r="F230" s="20">
        <v>2</v>
      </c>
      <c r="G230" s="9" t="s">
        <v>62</v>
      </c>
      <c r="H230" s="212">
        <v>3.6111111111111115E-2</v>
      </c>
      <c r="J230" s="6">
        <v>-22.37726</v>
      </c>
      <c r="K230" s="6">
        <v>28.969290000000001</v>
      </c>
      <c r="O230" s="6">
        <v>36</v>
      </c>
    </row>
    <row r="231" spans="1:15" x14ac:dyDescent="0.15">
      <c r="A231" s="6" t="s">
        <v>61</v>
      </c>
      <c r="C231" s="15">
        <v>43358</v>
      </c>
      <c r="D231" s="9">
        <v>5.7638888888888885E-2</v>
      </c>
      <c r="E231" s="20">
        <v>2</v>
      </c>
      <c r="F231" s="20">
        <v>2</v>
      </c>
      <c r="G231" s="9" t="s">
        <v>62</v>
      </c>
      <c r="H231" s="212">
        <v>5.7638888888888885E-2</v>
      </c>
      <c r="J231" s="6">
        <v>-22.37726</v>
      </c>
      <c r="K231" s="6">
        <v>28.969290000000001</v>
      </c>
      <c r="O231" s="6">
        <v>36</v>
      </c>
    </row>
    <row r="232" spans="1:15" x14ac:dyDescent="0.15">
      <c r="A232" s="6" t="s">
        <v>61</v>
      </c>
      <c r="C232" s="15">
        <v>43358</v>
      </c>
      <c r="D232" s="9">
        <v>0.12361111111111112</v>
      </c>
      <c r="E232" s="20">
        <v>2</v>
      </c>
      <c r="F232" s="20">
        <v>2</v>
      </c>
      <c r="G232" s="9" t="s">
        <v>62</v>
      </c>
      <c r="H232" s="212">
        <v>0.12361111111111112</v>
      </c>
      <c r="J232" s="6">
        <v>-22.37726</v>
      </c>
      <c r="K232" s="6">
        <v>28.969290000000001</v>
      </c>
      <c r="O232" s="6">
        <v>36</v>
      </c>
    </row>
    <row r="233" spans="1:15" x14ac:dyDescent="0.15">
      <c r="A233" s="6" t="s">
        <v>61</v>
      </c>
      <c r="C233" s="15">
        <v>43367</v>
      </c>
      <c r="D233" s="9">
        <v>0.16666666666666666</v>
      </c>
      <c r="E233" s="20">
        <v>5</v>
      </c>
      <c r="F233" s="20">
        <v>2</v>
      </c>
      <c r="G233" s="9" t="s">
        <v>22</v>
      </c>
      <c r="H233" s="212">
        <v>0.16666666666666666</v>
      </c>
      <c r="J233" s="6">
        <v>-22.37726</v>
      </c>
      <c r="K233" s="6">
        <v>28.969290000000001</v>
      </c>
      <c r="O233" s="6">
        <v>100</v>
      </c>
    </row>
    <row r="234" spans="1:15" x14ac:dyDescent="0.15">
      <c r="A234" s="6" t="s">
        <v>61</v>
      </c>
      <c r="C234" s="15">
        <v>43367</v>
      </c>
      <c r="D234" s="9">
        <v>0.9145833333333333</v>
      </c>
      <c r="E234" s="20">
        <v>5</v>
      </c>
      <c r="F234" s="20">
        <v>2</v>
      </c>
      <c r="G234" s="9" t="s">
        <v>22</v>
      </c>
      <c r="H234" s="212">
        <v>0.9145833333333333</v>
      </c>
      <c r="J234" s="6">
        <v>-22.37726</v>
      </c>
      <c r="K234" s="6">
        <v>28.969290000000001</v>
      </c>
      <c r="O234" s="6">
        <v>100</v>
      </c>
    </row>
    <row r="235" spans="1:15" x14ac:dyDescent="0.15">
      <c r="A235" s="6" t="s">
        <v>61</v>
      </c>
      <c r="C235" s="15">
        <v>43370</v>
      </c>
      <c r="D235" s="9">
        <v>0.13541666666666666</v>
      </c>
      <c r="E235" s="20">
        <v>5</v>
      </c>
      <c r="F235" s="20">
        <v>4</v>
      </c>
      <c r="G235" s="9" t="s">
        <v>22</v>
      </c>
      <c r="H235" s="212">
        <v>0.13541666666666666</v>
      </c>
      <c r="J235" s="6">
        <v>-22.37726</v>
      </c>
      <c r="K235" s="6">
        <v>28.969290000000001</v>
      </c>
      <c r="O235" s="6">
        <v>94</v>
      </c>
    </row>
    <row r="236" spans="1:15" x14ac:dyDescent="0.15">
      <c r="A236" s="6" t="s">
        <v>61</v>
      </c>
      <c r="C236" s="15">
        <v>43371</v>
      </c>
      <c r="D236" s="9">
        <v>0.11041666666666666</v>
      </c>
      <c r="E236" s="20">
        <v>4</v>
      </c>
      <c r="F236" s="20">
        <v>4</v>
      </c>
      <c r="G236" s="9" t="s">
        <v>22</v>
      </c>
      <c r="H236" s="212">
        <v>0.11041666666666666</v>
      </c>
      <c r="J236" s="6">
        <v>-22.37726</v>
      </c>
      <c r="K236" s="6">
        <v>28.969290000000001</v>
      </c>
      <c r="O236" s="6">
        <v>88</v>
      </c>
    </row>
    <row r="237" spans="1:15" x14ac:dyDescent="0.15">
      <c r="A237" s="6" t="s">
        <v>61</v>
      </c>
      <c r="C237" s="15">
        <v>43371</v>
      </c>
      <c r="D237" s="9">
        <v>0.77638888888888891</v>
      </c>
      <c r="E237" s="20">
        <v>4</v>
      </c>
      <c r="F237" s="20">
        <v>4</v>
      </c>
      <c r="G237" s="9" t="s">
        <v>62</v>
      </c>
      <c r="H237" s="212">
        <v>0.77638888888888891</v>
      </c>
      <c r="J237" s="6">
        <v>-22.37726</v>
      </c>
      <c r="K237" s="6">
        <v>28.969290000000001</v>
      </c>
      <c r="O237" s="6">
        <v>88</v>
      </c>
    </row>
    <row r="238" spans="1:15" x14ac:dyDescent="0.15">
      <c r="A238" s="6" t="s">
        <v>61</v>
      </c>
      <c r="C238" s="15">
        <v>43373</v>
      </c>
      <c r="D238" s="9">
        <v>0.84444444444444444</v>
      </c>
      <c r="E238" s="20">
        <v>4</v>
      </c>
      <c r="F238" s="20">
        <v>4</v>
      </c>
      <c r="G238" s="9" t="s">
        <v>62</v>
      </c>
      <c r="H238" s="212">
        <v>0.84444444444444444</v>
      </c>
      <c r="J238" s="6">
        <v>-22.37726</v>
      </c>
      <c r="K238" s="6">
        <v>28.969290000000001</v>
      </c>
      <c r="O238" s="6">
        <v>71</v>
      </c>
    </row>
    <row r="239" spans="1:15" x14ac:dyDescent="0.15">
      <c r="A239" s="6" t="s">
        <v>61</v>
      </c>
      <c r="C239" s="15">
        <v>43376</v>
      </c>
      <c r="D239" s="9">
        <v>0.94236111111111109</v>
      </c>
      <c r="E239" s="20">
        <v>3</v>
      </c>
      <c r="F239" s="20">
        <v>4</v>
      </c>
      <c r="G239" s="9" t="s">
        <v>62</v>
      </c>
      <c r="H239" s="212">
        <v>0.94236111111111109</v>
      </c>
      <c r="J239" s="6">
        <v>-22.37726</v>
      </c>
      <c r="K239" s="6">
        <v>28.969290000000001</v>
      </c>
      <c r="L239" s="6" t="s">
        <v>147</v>
      </c>
      <c r="M239" s="6" t="s">
        <v>150</v>
      </c>
      <c r="O239" s="6">
        <v>38</v>
      </c>
    </row>
    <row r="240" spans="1:15" x14ac:dyDescent="0.15">
      <c r="A240" s="6" t="s">
        <v>61</v>
      </c>
      <c r="C240" s="15">
        <v>43377</v>
      </c>
      <c r="D240" s="9">
        <v>0.79722222222222217</v>
      </c>
      <c r="E240" s="20">
        <v>3</v>
      </c>
      <c r="F240" s="20">
        <v>4</v>
      </c>
      <c r="G240" s="9" t="s">
        <v>62</v>
      </c>
      <c r="H240" s="212">
        <v>0.79722222222222217</v>
      </c>
      <c r="J240" s="6">
        <v>-22.37726</v>
      </c>
      <c r="K240" s="6">
        <v>28.969290000000001</v>
      </c>
      <c r="L240" s="6" t="s">
        <v>147</v>
      </c>
      <c r="M240" s="6" t="s">
        <v>150</v>
      </c>
      <c r="O240" s="6">
        <v>27</v>
      </c>
    </row>
    <row r="241" spans="1:15" x14ac:dyDescent="0.15">
      <c r="A241" s="6" t="s">
        <v>61</v>
      </c>
      <c r="C241" s="15">
        <v>43378</v>
      </c>
      <c r="D241" s="9">
        <v>0.94652777777777775</v>
      </c>
      <c r="E241" s="20">
        <v>2</v>
      </c>
      <c r="F241" s="20">
        <v>4</v>
      </c>
      <c r="G241" s="9" t="s">
        <v>62</v>
      </c>
      <c r="H241" s="212">
        <v>0.94652777777777775</v>
      </c>
      <c r="J241" s="6">
        <v>-22.37726</v>
      </c>
      <c r="K241" s="6">
        <v>28.969290000000001</v>
      </c>
      <c r="O241" s="6">
        <v>17</v>
      </c>
    </row>
    <row r="242" spans="1:15" x14ac:dyDescent="0.15">
      <c r="C242" s="15"/>
      <c r="H242" s="212"/>
    </row>
    <row r="243" spans="1:15" x14ac:dyDescent="0.15">
      <c r="A243" s="6" t="s">
        <v>34</v>
      </c>
      <c r="B243" s="6">
        <v>5</v>
      </c>
      <c r="C243" s="15">
        <v>43353</v>
      </c>
      <c r="D243" s="9">
        <v>5.347222222222222E-2</v>
      </c>
      <c r="E243" s="20">
        <v>1</v>
      </c>
      <c r="F243" s="20">
        <v>2</v>
      </c>
      <c r="G243" s="9" t="s">
        <v>62</v>
      </c>
      <c r="H243" s="212">
        <v>5.347222222222222E-2</v>
      </c>
      <c r="J243" s="6">
        <v>-22.372050000000002</v>
      </c>
      <c r="K243" s="6">
        <v>28.952480000000001</v>
      </c>
      <c r="O243" s="6">
        <v>1</v>
      </c>
    </row>
    <row r="244" spans="1:15" x14ac:dyDescent="0.15">
      <c r="A244" s="6" t="s">
        <v>34</v>
      </c>
      <c r="C244" s="15">
        <v>43355</v>
      </c>
      <c r="D244" s="9">
        <v>0.13194444444444445</v>
      </c>
      <c r="E244" s="20">
        <v>2</v>
      </c>
      <c r="F244" s="20">
        <v>2</v>
      </c>
      <c r="G244" s="9" t="s">
        <v>62</v>
      </c>
      <c r="H244" s="212">
        <v>0.13194444444444445</v>
      </c>
      <c r="J244" s="6">
        <v>-22.372050000000002</v>
      </c>
      <c r="K244" s="6">
        <v>28.952480000000001</v>
      </c>
      <c r="O244" s="6">
        <v>10</v>
      </c>
    </row>
    <row r="245" spans="1:15" x14ac:dyDescent="0.15">
      <c r="A245" s="6" t="s">
        <v>34</v>
      </c>
      <c r="C245" s="15">
        <v>43356</v>
      </c>
      <c r="D245" s="9">
        <v>0.79375000000000007</v>
      </c>
      <c r="E245" s="20">
        <v>2</v>
      </c>
      <c r="F245" s="20">
        <v>2</v>
      </c>
      <c r="G245" s="9" t="s">
        <v>22</v>
      </c>
      <c r="H245" s="212">
        <v>0.79375000000000007</v>
      </c>
      <c r="J245" s="6">
        <v>-22.372050000000002</v>
      </c>
      <c r="K245" s="6">
        <v>28.952480000000001</v>
      </c>
      <c r="O245" s="6">
        <v>18</v>
      </c>
    </row>
    <row r="246" spans="1:15" x14ac:dyDescent="0.15">
      <c r="A246" s="6" t="s">
        <v>34</v>
      </c>
      <c r="C246" s="15">
        <v>43357</v>
      </c>
      <c r="D246" s="9">
        <v>0.15763888888888888</v>
      </c>
      <c r="E246" s="20">
        <v>2</v>
      </c>
      <c r="F246" s="20">
        <v>2</v>
      </c>
      <c r="G246" s="9" t="s">
        <v>62</v>
      </c>
      <c r="H246" s="212">
        <v>0.15763888888888888</v>
      </c>
      <c r="J246" s="6">
        <v>-22.372050000000002</v>
      </c>
      <c r="K246" s="6">
        <v>28.952480000000001</v>
      </c>
      <c r="O246" s="6">
        <v>26</v>
      </c>
    </row>
    <row r="247" spans="1:15" x14ac:dyDescent="0.15">
      <c r="A247" s="6" t="s">
        <v>34</v>
      </c>
      <c r="C247" s="15">
        <v>43369</v>
      </c>
      <c r="D247" s="9">
        <v>0.78125</v>
      </c>
      <c r="E247" s="20">
        <v>5</v>
      </c>
      <c r="F247" s="20">
        <v>4</v>
      </c>
      <c r="G247" s="9" t="s">
        <v>62</v>
      </c>
      <c r="H247" s="212">
        <v>0.78125</v>
      </c>
      <c r="J247" s="6">
        <v>-22.372050000000002</v>
      </c>
      <c r="K247" s="6">
        <v>28.952480000000001</v>
      </c>
      <c r="O247" s="6">
        <v>98</v>
      </c>
    </row>
    <row r="248" spans="1:15" x14ac:dyDescent="0.15">
      <c r="A248" s="6" t="s">
        <v>34</v>
      </c>
      <c r="C248" s="15">
        <v>43369</v>
      </c>
      <c r="D248" s="9">
        <v>0.8041666666666667</v>
      </c>
      <c r="E248" s="20">
        <v>5</v>
      </c>
      <c r="F248" s="20">
        <v>4</v>
      </c>
      <c r="G248" s="9" t="s">
        <v>62</v>
      </c>
      <c r="H248" s="212">
        <v>0.8041666666666667</v>
      </c>
      <c r="J248" s="6">
        <v>-22.372050000000002</v>
      </c>
      <c r="K248" s="6">
        <v>28.952480000000001</v>
      </c>
      <c r="O248" s="6">
        <v>98</v>
      </c>
    </row>
    <row r="249" spans="1:15" x14ac:dyDescent="0.15">
      <c r="A249" s="6" t="s">
        <v>34</v>
      </c>
      <c r="C249" s="15">
        <v>43374</v>
      </c>
      <c r="D249" s="9">
        <v>0.97291666666666676</v>
      </c>
      <c r="E249" s="20">
        <v>3</v>
      </c>
      <c r="F249" s="20">
        <v>4</v>
      </c>
      <c r="G249" s="9" t="s">
        <v>62</v>
      </c>
      <c r="H249" s="212">
        <v>0.97291666666666676</v>
      </c>
      <c r="J249" s="6">
        <v>-22.372050000000002</v>
      </c>
      <c r="K249" s="6">
        <v>28.952480000000001</v>
      </c>
      <c r="O249" s="6">
        <v>60</v>
      </c>
    </row>
    <row r="250" spans="1:15" x14ac:dyDescent="0.15">
      <c r="A250" s="6" t="s">
        <v>34</v>
      </c>
      <c r="C250" s="15">
        <v>43376</v>
      </c>
      <c r="D250" s="9">
        <v>0.13749999999999998</v>
      </c>
      <c r="E250" s="20">
        <v>3</v>
      </c>
      <c r="F250" s="20">
        <v>4</v>
      </c>
      <c r="G250" s="9" t="s">
        <v>22</v>
      </c>
      <c r="H250" s="212">
        <v>0.13749999999999998</v>
      </c>
      <c r="J250" s="6">
        <v>-22.372050000000002</v>
      </c>
      <c r="K250" s="6">
        <v>28.952480000000001</v>
      </c>
      <c r="L250" s="6" t="s">
        <v>60</v>
      </c>
      <c r="M250" s="6" t="s">
        <v>150</v>
      </c>
      <c r="O250" s="6">
        <v>38</v>
      </c>
    </row>
    <row r="251" spans="1:15" x14ac:dyDescent="0.15">
      <c r="A251" s="6" t="s">
        <v>34</v>
      </c>
      <c r="C251" s="15">
        <v>43376</v>
      </c>
      <c r="D251" s="9">
        <v>0.17708333333333334</v>
      </c>
      <c r="E251" s="20">
        <v>3</v>
      </c>
      <c r="F251" s="20">
        <v>4</v>
      </c>
      <c r="G251" s="9" t="s">
        <v>22</v>
      </c>
      <c r="H251" s="212">
        <v>0.17708333333333334</v>
      </c>
      <c r="J251" s="6">
        <v>-22.372050000000002</v>
      </c>
      <c r="K251" s="6">
        <v>28.952480000000001</v>
      </c>
      <c r="O251" s="6">
        <v>38</v>
      </c>
    </row>
    <row r="252" spans="1:15" x14ac:dyDescent="0.15">
      <c r="A252" s="6" t="s">
        <v>34</v>
      </c>
      <c r="C252" s="15">
        <v>43378</v>
      </c>
      <c r="D252" s="9">
        <v>0.15208333333333332</v>
      </c>
      <c r="E252" s="20">
        <v>2</v>
      </c>
      <c r="F252" s="20">
        <v>4</v>
      </c>
      <c r="G252" s="9" t="s">
        <v>22</v>
      </c>
      <c r="H252" s="212">
        <v>0.15208333333333332</v>
      </c>
      <c r="J252" s="6">
        <v>-22.372050000000002</v>
      </c>
      <c r="K252" s="6">
        <v>28.952480000000001</v>
      </c>
      <c r="O252" s="6">
        <v>17</v>
      </c>
    </row>
    <row r="253" spans="1:15" x14ac:dyDescent="0.15">
      <c r="C253" s="15"/>
      <c r="H253" s="212"/>
    </row>
    <row r="254" spans="1:15" x14ac:dyDescent="0.15">
      <c r="A254" s="6" t="s">
        <v>76</v>
      </c>
      <c r="B254" s="6">
        <v>7</v>
      </c>
      <c r="C254" s="15">
        <v>43370</v>
      </c>
      <c r="D254" s="9">
        <v>0.81666666666666676</v>
      </c>
      <c r="E254" s="20">
        <v>5</v>
      </c>
      <c r="F254" s="20">
        <v>4</v>
      </c>
      <c r="G254" s="9" t="s">
        <v>62</v>
      </c>
      <c r="H254" s="212">
        <v>0.81666666666666676</v>
      </c>
      <c r="J254" s="6">
        <v>-22.365120000000001</v>
      </c>
      <c r="K254" s="6">
        <v>28.921099999999999</v>
      </c>
      <c r="O254" s="6">
        <v>94</v>
      </c>
    </row>
    <row r="255" spans="1:15" x14ac:dyDescent="0.15">
      <c r="C255" s="15"/>
      <c r="H255" s="212"/>
    </row>
    <row r="256" spans="1:15" x14ac:dyDescent="0.15">
      <c r="A256" s="6" t="s">
        <v>47</v>
      </c>
      <c r="B256" s="6">
        <v>8</v>
      </c>
      <c r="C256" s="15">
        <v>43356</v>
      </c>
      <c r="D256" s="9">
        <v>0.8881944444444444</v>
      </c>
      <c r="E256" s="20">
        <v>2</v>
      </c>
      <c r="F256" s="20">
        <v>2</v>
      </c>
      <c r="G256" s="9" t="s">
        <v>22</v>
      </c>
      <c r="H256" s="212">
        <v>0.8881944444444444</v>
      </c>
      <c r="J256" s="6">
        <v>-22.364899999999999</v>
      </c>
      <c r="K256" s="6">
        <v>28.938269999999999</v>
      </c>
      <c r="O256" s="6">
        <v>18</v>
      </c>
    </row>
    <row r="257" spans="1:15" x14ac:dyDescent="0.15">
      <c r="A257" s="6" t="s">
        <v>47</v>
      </c>
      <c r="C257" s="15">
        <v>43367</v>
      </c>
      <c r="D257" s="9">
        <v>0.15347222222222223</v>
      </c>
      <c r="E257" s="20">
        <v>5</v>
      </c>
      <c r="F257" s="20">
        <v>2</v>
      </c>
      <c r="G257" s="9" t="s">
        <v>22</v>
      </c>
      <c r="H257" s="212">
        <v>0.15347222222222223</v>
      </c>
      <c r="J257" s="6">
        <v>-22.364899999999999</v>
      </c>
      <c r="K257" s="6">
        <v>28.938269999999999</v>
      </c>
      <c r="O257" s="6">
        <v>100</v>
      </c>
    </row>
    <row r="258" spans="1:15" x14ac:dyDescent="0.15">
      <c r="A258" s="6" t="s">
        <v>47</v>
      </c>
      <c r="C258" s="15">
        <v>43376</v>
      </c>
      <c r="D258" s="9">
        <v>0.16805555555555554</v>
      </c>
      <c r="E258" s="20">
        <v>3</v>
      </c>
      <c r="F258" s="20">
        <v>4</v>
      </c>
      <c r="G258" s="9" t="s">
        <v>22</v>
      </c>
      <c r="H258" s="212">
        <v>0.16805555555555554</v>
      </c>
      <c r="J258" s="6">
        <v>-22.364899999999999</v>
      </c>
      <c r="K258" s="6">
        <v>28.938269999999999</v>
      </c>
      <c r="O258" s="6">
        <v>38</v>
      </c>
    </row>
    <row r="259" spans="1:15" x14ac:dyDescent="0.15">
      <c r="C259" s="15"/>
      <c r="H259" s="212"/>
    </row>
    <row r="260" spans="1:15" x14ac:dyDescent="0.15">
      <c r="A260" s="6" t="s">
        <v>141</v>
      </c>
      <c r="B260" s="6">
        <v>9</v>
      </c>
      <c r="C260" s="15">
        <v>43352</v>
      </c>
      <c r="D260" s="9">
        <v>0.9375</v>
      </c>
      <c r="E260" s="20">
        <v>1</v>
      </c>
      <c r="F260" s="20">
        <v>4</v>
      </c>
      <c r="G260" s="9" t="s">
        <v>62</v>
      </c>
      <c r="H260" s="212">
        <v>0.9375</v>
      </c>
      <c r="J260" s="6">
        <v>-22.3629</v>
      </c>
      <c r="K260" s="6">
        <v>28.96706</v>
      </c>
      <c r="L260" s="6" t="s">
        <v>22</v>
      </c>
      <c r="M260" s="6" t="s">
        <v>151</v>
      </c>
      <c r="O260" s="6">
        <v>0</v>
      </c>
    </row>
    <row r="261" spans="1:15" x14ac:dyDescent="0.15">
      <c r="A261" s="6" t="s">
        <v>141</v>
      </c>
      <c r="C261" s="15">
        <v>43354</v>
      </c>
      <c r="D261" s="9">
        <v>0.98958333333333337</v>
      </c>
      <c r="E261" s="20">
        <v>1</v>
      </c>
      <c r="F261" s="20">
        <v>2</v>
      </c>
      <c r="G261" s="9" t="s">
        <v>62</v>
      </c>
      <c r="H261" s="212">
        <v>0.98958333333333337</v>
      </c>
      <c r="J261" s="6">
        <v>-22.3629</v>
      </c>
      <c r="K261" s="6">
        <v>28.96706</v>
      </c>
      <c r="L261" s="6" t="s">
        <v>22</v>
      </c>
      <c r="M261" s="6" t="s">
        <v>151</v>
      </c>
      <c r="O261" s="6">
        <v>4</v>
      </c>
    </row>
    <row r="262" spans="1:15" x14ac:dyDescent="0.15">
      <c r="A262" s="6" t="s">
        <v>141</v>
      </c>
      <c r="C262" s="15">
        <v>43355</v>
      </c>
      <c r="D262" s="9">
        <v>0.87638888888888899</v>
      </c>
      <c r="E262" s="20">
        <v>2</v>
      </c>
      <c r="F262" s="20">
        <v>2</v>
      </c>
      <c r="G262" s="9" t="s">
        <v>22</v>
      </c>
      <c r="H262" s="212">
        <v>0.87638888888888899</v>
      </c>
      <c r="J262" s="6">
        <v>-22.3629</v>
      </c>
      <c r="K262" s="6">
        <v>28.96706</v>
      </c>
      <c r="L262" s="6" t="s">
        <v>22</v>
      </c>
      <c r="M262" s="6" t="s">
        <v>146</v>
      </c>
      <c r="O262" s="6">
        <v>10</v>
      </c>
    </row>
    <row r="263" spans="1:15" x14ac:dyDescent="0.15">
      <c r="A263" s="6" t="s">
        <v>141</v>
      </c>
      <c r="C263" s="15">
        <v>43357</v>
      </c>
      <c r="D263" s="9">
        <v>0.16597222222222222</v>
      </c>
      <c r="E263" s="20">
        <v>2</v>
      </c>
      <c r="F263" s="20">
        <v>2</v>
      </c>
      <c r="G263" s="9" t="s">
        <v>62</v>
      </c>
      <c r="H263" s="212">
        <v>0.16597222222222222</v>
      </c>
      <c r="J263" s="6">
        <v>-22.3629</v>
      </c>
      <c r="K263" s="6">
        <v>28.96706</v>
      </c>
      <c r="L263" s="6" t="s">
        <v>22</v>
      </c>
      <c r="M263" s="6" t="s">
        <v>146</v>
      </c>
      <c r="O263" s="6">
        <v>26</v>
      </c>
    </row>
    <row r="264" spans="1:15" x14ac:dyDescent="0.15">
      <c r="A264" s="6" t="s">
        <v>141</v>
      </c>
      <c r="C264" s="15">
        <v>43357</v>
      </c>
      <c r="D264" s="9">
        <v>0.18333333333333335</v>
      </c>
      <c r="E264" s="20">
        <v>2</v>
      </c>
      <c r="F264" s="20">
        <v>2</v>
      </c>
      <c r="G264" s="9" t="s">
        <v>62</v>
      </c>
      <c r="H264" s="212">
        <v>0.18333333333333335</v>
      </c>
      <c r="J264" s="6">
        <v>-22.3629</v>
      </c>
      <c r="K264" s="6">
        <v>28.96706</v>
      </c>
      <c r="L264" s="6" t="s">
        <v>22</v>
      </c>
      <c r="M264" s="6" t="s">
        <v>146</v>
      </c>
      <c r="O264" s="6">
        <v>26</v>
      </c>
    </row>
    <row r="265" spans="1:15" x14ac:dyDescent="0.15">
      <c r="A265" s="6" t="s">
        <v>141</v>
      </c>
      <c r="C265" s="15">
        <v>43357</v>
      </c>
      <c r="D265" s="9">
        <v>0.22361111111111109</v>
      </c>
      <c r="E265" s="20">
        <v>2</v>
      </c>
      <c r="F265" s="20">
        <v>2</v>
      </c>
      <c r="G265" s="9" t="s">
        <v>62</v>
      </c>
      <c r="H265" s="212">
        <v>0.22361111111111109</v>
      </c>
      <c r="J265" s="6">
        <v>-22.3629</v>
      </c>
      <c r="K265" s="6">
        <v>28.96706</v>
      </c>
      <c r="O265" s="6">
        <v>26</v>
      </c>
    </row>
    <row r="266" spans="1:15" x14ac:dyDescent="0.15">
      <c r="A266" s="6" t="s">
        <v>141</v>
      </c>
      <c r="C266" s="15">
        <v>43358</v>
      </c>
      <c r="D266" s="9">
        <v>6.2499999999999995E-3</v>
      </c>
      <c r="E266" s="20">
        <v>2</v>
      </c>
      <c r="F266" s="20">
        <v>2</v>
      </c>
      <c r="G266" s="9" t="s">
        <v>1097</v>
      </c>
      <c r="H266" s="212">
        <v>6.2499999999999995E-3</v>
      </c>
      <c r="J266" s="6">
        <v>-22.3629</v>
      </c>
      <c r="K266" s="6">
        <v>28.96706</v>
      </c>
      <c r="O266" s="6">
        <v>36</v>
      </c>
    </row>
    <row r="267" spans="1:15" x14ac:dyDescent="0.15">
      <c r="A267" s="6" t="s">
        <v>141</v>
      </c>
      <c r="C267" s="15">
        <v>43359</v>
      </c>
      <c r="D267" s="9">
        <v>0.21527777777777779</v>
      </c>
      <c r="E267" s="20">
        <v>3</v>
      </c>
      <c r="F267" s="20">
        <v>2</v>
      </c>
      <c r="G267" s="9" t="s">
        <v>1097</v>
      </c>
      <c r="H267" s="212">
        <v>0.21527777777777779</v>
      </c>
      <c r="J267" s="6">
        <v>-22.3629</v>
      </c>
      <c r="K267" s="6">
        <v>28.96706</v>
      </c>
      <c r="O267" s="6">
        <v>45</v>
      </c>
    </row>
    <row r="268" spans="1:15" x14ac:dyDescent="0.15">
      <c r="A268" s="6" t="s">
        <v>141</v>
      </c>
      <c r="C268" s="15">
        <v>43360</v>
      </c>
      <c r="D268" s="9">
        <v>0.23750000000000002</v>
      </c>
      <c r="E268" s="20">
        <v>3</v>
      </c>
      <c r="F268" s="20">
        <v>2</v>
      </c>
      <c r="G268" s="9" t="s">
        <v>1097</v>
      </c>
      <c r="H268" s="212">
        <v>0.23750000000000002</v>
      </c>
      <c r="J268" s="6">
        <v>-22.3629</v>
      </c>
      <c r="K268" s="6">
        <v>28.96706</v>
      </c>
      <c r="O268" s="6">
        <v>55</v>
      </c>
    </row>
    <row r="269" spans="1:15" x14ac:dyDescent="0.15">
      <c r="A269" s="6" t="s">
        <v>141</v>
      </c>
      <c r="C269" s="15">
        <v>43360</v>
      </c>
      <c r="D269" s="9">
        <v>0.24513888888888888</v>
      </c>
      <c r="E269" s="20">
        <v>3</v>
      </c>
      <c r="F269" s="20">
        <v>2</v>
      </c>
      <c r="G269" s="9" t="s">
        <v>1097</v>
      </c>
      <c r="H269" s="212">
        <v>0.24513888888888888</v>
      </c>
      <c r="J269" s="6">
        <v>-22.3629</v>
      </c>
      <c r="K269" s="6">
        <v>28.96706</v>
      </c>
      <c r="L269" s="6" t="s">
        <v>22</v>
      </c>
      <c r="O269" s="6">
        <v>55</v>
      </c>
    </row>
    <row r="270" spans="1:15" x14ac:dyDescent="0.15">
      <c r="A270" s="6" t="s">
        <v>141</v>
      </c>
      <c r="C270" s="15">
        <v>43360</v>
      </c>
      <c r="D270" s="9">
        <v>0.92638888888888893</v>
      </c>
      <c r="E270" s="20">
        <v>3</v>
      </c>
      <c r="F270" s="20">
        <v>2</v>
      </c>
      <c r="G270" s="9" t="s">
        <v>60</v>
      </c>
      <c r="H270" s="212">
        <v>0.92638888888888893</v>
      </c>
      <c r="J270" s="6">
        <v>-22.3629</v>
      </c>
      <c r="K270" s="6">
        <v>28.96706</v>
      </c>
      <c r="L270" s="6" t="s">
        <v>22</v>
      </c>
      <c r="M270" s="6" t="s">
        <v>152</v>
      </c>
      <c r="O270" s="6">
        <v>55</v>
      </c>
    </row>
    <row r="271" spans="1:15" x14ac:dyDescent="0.15">
      <c r="A271" s="6" t="s">
        <v>141</v>
      </c>
      <c r="C271" s="15">
        <v>43361</v>
      </c>
      <c r="D271" s="9">
        <v>7.013888888888889E-2</v>
      </c>
      <c r="E271" s="20">
        <v>3</v>
      </c>
      <c r="F271" s="20">
        <v>2</v>
      </c>
      <c r="G271" s="9" t="s">
        <v>60</v>
      </c>
      <c r="H271" s="212">
        <v>7.013888888888889E-2</v>
      </c>
      <c r="J271" s="6">
        <v>-22.3629</v>
      </c>
      <c r="K271" s="6">
        <v>28.96706</v>
      </c>
      <c r="L271" s="6" t="s">
        <v>22</v>
      </c>
      <c r="M271" s="6" t="s">
        <v>150</v>
      </c>
      <c r="O271" s="6">
        <v>64</v>
      </c>
    </row>
    <row r="272" spans="1:15" x14ac:dyDescent="0.15">
      <c r="A272" s="6" t="s">
        <v>141</v>
      </c>
      <c r="C272" s="15">
        <v>43361</v>
      </c>
      <c r="D272" s="9">
        <v>0.21805555555555556</v>
      </c>
      <c r="E272" s="20">
        <v>3</v>
      </c>
      <c r="F272" s="20">
        <v>2</v>
      </c>
      <c r="G272" s="9" t="s">
        <v>1097</v>
      </c>
      <c r="H272" s="212">
        <v>0.21805555555555556</v>
      </c>
      <c r="J272" s="6">
        <v>-22.3629</v>
      </c>
      <c r="K272" s="6">
        <v>28.96706</v>
      </c>
      <c r="O272" s="6">
        <v>64</v>
      </c>
    </row>
    <row r="273" spans="1:15" x14ac:dyDescent="0.15">
      <c r="C273" s="15"/>
      <c r="H273" s="212"/>
    </row>
    <row r="274" spans="1:15" x14ac:dyDescent="0.15">
      <c r="A274" s="6" t="s">
        <v>142</v>
      </c>
      <c r="B274" s="6">
        <v>10</v>
      </c>
      <c r="C274" s="15">
        <v>43353</v>
      </c>
      <c r="D274" s="9">
        <v>0.82152777777777775</v>
      </c>
      <c r="E274" s="20">
        <v>1</v>
      </c>
      <c r="F274" s="20">
        <v>2</v>
      </c>
      <c r="G274" s="9" t="s">
        <v>1097</v>
      </c>
      <c r="H274" s="212">
        <v>0.82152777777777775</v>
      </c>
      <c r="J274" s="6">
        <v>-22.35032</v>
      </c>
      <c r="K274" s="6">
        <v>28.964919999999999</v>
      </c>
      <c r="O274" s="6">
        <v>1</v>
      </c>
    </row>
    <row r="275" spans="1:15" x14ac:dyDescent="0.15">
      <c r="A275" s="6" t="s">
        <v>142</v>
      </c>
      <c r="C275" s="15">
        <v>43354</v>
      </c>
      <c r="D275" s="9">
        <v>0.1076388888888889</v>
      </c>
      <c r="E275" s="20">
        <v>1</v>
      </c>
      <c r="F275" s="20">
        <v>2</v>
      </c>
      <c r="G275" s="9" t="s">
        <v>1097</v>
      </c>
      <c r="H275" s="212">
        <v>0.1076388888888889</v>
      </c>
      <c r="J275" s="6">
        <v>-22.35032</v>
      </c>
      <c r="K275" s="6">
        <v>28.964919999999999</v>
      </c>
      <c r="O275" s="6">
        <v>4</v>
      </c>
    </row>
    <row r="276" spans="1:15" x14ac:dyDescent="0.15">
      <c r="A276" s="6" t="s">
        <v>142</v>
      </c>
      <c r="C276" s="15">
        <v>43354</v>
      </c>
      <c r="D276" s="9">
        <v>0.77847222222222223</v>
      </c>
      <c r="E276" s="20">
        <v>1</v>
      </c>
      <c r="F276" s="20">
        <v>2</v>
      </c>
      <c r="G276" s="9" t="s">
        <v>60</v>
      </c>
      <c r="H276" s="212">
        <v>0.77847222222222223</v>
      </c>
      <c r="J276" s="6">
        <v>-22.35032</v>
      </c>
      <c r="K276" s="6">
        <v>28.964919999999999</v>
      </c>
      <c r="O276" s="6">
        <v>4</v>
      </c>
    </row>
    <row r="277" spans="1:15" x14ac:dyDescent="0.15">
      <c r="A277" s="6" t="s">
        <v>142</v>
      </c>
      <c r="C277" s="15">
        <v>43354</v>
      </c>
      <c r="D277" s="9">
        <v>0.78888888888888886</v>
      </c>
      <c r="E277" s="20">
        <v>1</v>
      </c>
      <c r="F277" s="20">
        <v>2</v>
      </c>
      <c r="G277" s="9" t="s">
        <v>60</v>
      </c>
      <c r="H277" s="212">
        <v>0.78888888888888886</v>
      </c>
      <c r="J277" s="6">
        <v>-22.35032</v>
      </c>
      <c r="K277" s="6">
        <v>28.964919999999999</v>
      </c>
      <c r="O277" s="6">
        <v>4</v>
      </c>
    </row>
    <row r="278" spans="1:15" x14ac:dyDescent="0.15">
      <c r="A278" s="6" t="s">
        <v>142</v>
      </c>
      <c r="C278" s="15">
        <v>43354</v>
      </c>
      <c r="D278" s="9">
        <v>0.9</v>
      </c>
      <c r="E278" s="20">
        <v>1</v>
      </c>
      <c r="F278" s="20">
        <v>2</v>
      </c>
      <c r="G278" s="9" t="s">
        <v>1097</v>
      </c>
      <c r="H278" s="212">
        <v>0.9</v>
      </c>
      <c r="J278" s="6">
        <v>-22.35032</v>
      </c>
      <c r="K278" s="6">
        <v>28.964919999999999</v>
      </c>
      <c r="O278" s="6">
        <v>4</v>
      </c>
    </row>
    <row r="279" spans="1:15" x14ac:dyDescent="0.15">
      <c r="A279" s="6" t="s">
        <v>148</v>
      </c>
      <c r="C279" s="15">
        <v>43354</v>
      </c>
      <c r="D279" s="9">
        <v>0.90625</v>
      </c>
      <c r="E279" s="20">
        <v>1</v>
      </c>
      <c r="F279" s="20">
        <v>2</v>
      </c>
      <c r="G279" s="9" t="s">
        <v>1097</v>
      </c>
      <c r="H279" s="212">
        <v>0.90625</v>
      </c>
      <c r="J279" s="6">
        <v>-22.35032</v>
      </c>
      <c r="K279" s="6">
        <v>28.964919999999999</v>
      </c>
      <c r="O279" s="6">
        <v>4</v>
      </c>
    </row>
    <row r="280" spans="1:15" x14ac:dyDescent="0.15">
      <c r="A280" s="6" t="s">
        <v>142</v>
      </c>
      <c r="C280" s="15">
        <v>43355</v>
      </c>
      <c r="D280" s="9">
        <v>6.3888888888888884E-2</v>
      </c>
      <c r="E280" s="20">
        <v>2</v>
      </c>
      <c r="F280" s="20">
        <v>2</v>
      </c>
      <c r="G280" s="9" t="s">
        <v>1097</v>
      </c>
      <c r="H280" s="212">
        <v>6.3888888888888884E-2</v>
      </c>
      <c r="J280" s="6">
        <v>-22.35032</v>
      </c>
      <c r="K280" s="6">
        <v>28.964919999999999</v>
      </c>
      <c r="O280" s="6">
        <v>10</v>
      </c>
    </row>
    <row r="281" spans="1:15" x14ac:dyDescent="0.15">
      <c r="A281" s="6" t="s">
        <v>142</v>
      </c>
      <c r="C281" s="15">
        <v>43356</v>
      </c>
      <c r="D281" s="9">
        <v>0.78541666666666676</v>
      </c>
      <c r="E281" s="20">
        <v>2</v>
      </c>
      <c r="F281" s="20">
        <v>2</v>
      </c>
      <c r="G281" s="9" t="s">
        <v>60</v>
      </c>
      <c r="H281" s="212">
        <v>0.78541666666666676</v>
      </c>
      <c r="J281" s="6">
        <v>-22.35032</v>
      </c>
      <c r="K281" s="6">
        <v>28.964919999999999</v>
      </c>
      <c r="O281" s="6">
        <v>18</v>
      </c>
    </row>
    <row r="282" spans="1:15" x14ac:dyDescent="0.15">
      <c r="A282" s="6" t="s">
        <v>142</v>
      </c>
      <c r="C282" s="15">
        <v>43357</v>
      </c>
      <c r="D282" s="9">
        <v>0.12291666666666667</v>
      </c>
      <c r="E282" s="20">
        <v>2</v>
      </c>
      <c r="F282" s="20">
        <v>2</v>
      </c>
      <c r="G282" s="9" t="s">
        <v>1097</v>
      </c>
      <c r="H282" s="212">
        <v>0.12291666666666667</v>
      </c>
      <c r="J282" s="6">
        <v>-22.35032</v>
      </c>
      <c r="K282" s="6">
        <v>28.964919999999999</v>
      </c>
      <c r="O282" s="6">
        <v>26</v>
      </c>
    </row>
    <row r="283" spans="1:15" x14ac:dyDescent="0.15">
      <c r="A283" s="6" t="s">
        <v>142</v>
      </c>
      <c r="C283" s="15">
        <v>43357</v>
      </c>
      <c r="D283" s="9">
        <v>0.14722222222222223</v>
      </c>
      <c r="E283" s="20">
        <v>2</v>
      </c>
      <c r="F283" s="20">
        <v>2</v>
      </c>
      <c r="G283" s="9" t="s">
        <v>1097</v>
      </c>
      <c r="H283" s="212">
        <v>0.14722222222222223</v>
      </c>
      <c r="J283" s="6">
        <v>-22.35032</v>
      </c>
      <c r="K283" s="6">
        <v>28.964919999999999</v>
      </c>
      <c r="O283" s="6">
        <v>26</v>
      </c>
    </row>
    <row r="284" spans="1:15" x14ac:dyDescent="0.15">
      <c r="A284" s="6" t="s">
        <v>142</v>
      </c>
      <c r="C284" s="15">
        <v>43359</v>
      </c>
      <c r="D284" s="9">
        <v>0.16666666666666666</v>
      </c>
      <c r="E284" s="20">
        <v>3</v>
      </c>
      <c r="F284" s="20">
        <v>2</v>
      </c>
      <c r="G284" s="9" t="s">
        <v>1097</v>
      </c>
      <c r="H284" s="212">
        <v>0.16666666666666666</v>
      </c>
      <c r="J284" s="6">
        <v>-22.35032</v>
      </c>
      <c r="K284" s="6">
        <v>28.964919999999999</v>
      </c>
      <c r="O284" s="6">
        <v>45</v>
      </c>
    </row>
    <row r="285" spans="1:15" x14ac:dyDescent="0.15">
      <c r="A285" s="6" t="s">
        <v>142</v>
      </c>
      <c r="C285" s="15">
        <v>43360</v>
      </c>
      <c r="D285" s="9">
        <v>4.9305555555555554E-2</v>
      </c>
      <c r="E285" s="20">
        <v>3</v>
      </c>
      <c r="F285" s="20">
        <v>2</v>
      </c>
      <c r="G285" s="9" t="s">
        <v>60</v>
      </c>
      <c r="H285" s="212">
        <v>4.9305555555555554E-2</v>
      </c>
      <c r="J285" s="6">
        <v>-22.35032</v>
      </c>
      <c r="K285" s="6">
        <v>28.964919999999999</v>
      </c>
      <c r="O285" s="6">
        <v>55</v>
      </c>
    </row>
    <row r="286" spans="1:15" x14ac:dyDescent="0.15">
      <c r="A286" s="6" t="s">
        <v>142</v>
      </c>
      <c r="C286" s="15">
        <v>43360</v>
      </c>
      <c r="D286" s="9">
        <v>0.18958333333333333</v>
      </c>
      <c r="E286" s="20">
        <v>3</v>
      </c>
      <c r="F286" s="20">
        <v>2</v>
      </c>
      <c r="G286" s="9" t="s">
        <v>1097</v>
      </c>
      <c r="H286" s="212">
        <v>0.18958333333333333</v>
      </c>
      <c r="J286" s="6">
        <v>-22.35032</v>
      </c>
      <c r="K286" s="6">
        <v>28.964919999999999</v>
      </c>
      <c r="L286" s="6" t="s">
        <v>22</v>
      </c>
      <c r="M286" s="6" t="s">
        <v>146</v>
      </c>
      <c r="O286" s="6">
        <v>55</v>
      </c>
    </row>
    <row r="287" spans="1:15" x14ac:dyDescent="0.15">
      <c r="A287" s="6" t="s">
        <v>142</v>
      </c>
      <c r="C287" s="15">
        <v>43360</v>
      </c>
      <c r="D287" s="9">
        <v>0.83888888888888891</v>
      </c>
      <c r="E287" s="20">
        <v>3</v>
      </c>
      <c r="F287" s="20">
        <v>2</v>
      </c>
      <c r="G287" s="9" t="s">
        <v>60</v>
      </c>
      <c r="H287" s="212">
        <v>0.83888888888888891</v>
      </c>
      <c r="J287" s="6">
        <v>-22.35032</v>
      </c>
      <c r="K287" s="6">
        <v>28.964919999999999</v>
      </c>
      <c r="O287" s="6">
        <v>55</v>
      </c>
    </row>
    <row r="288" spans="1:15" x14ac:dyDescent="0.15">
      <c r="A288" s="6" t="s">
        <v>142</v>
      </c>
      <c r="C288" s="15">
        <v>43360</v>
      </c>
      <c r="D288" s="9">
        <v>0.90069444444444446</v>
      </c>
      <c r="E288" s="20">
        <v>3</v>
      </c>
      <c r="F288" s="20">
        <v>2</v>
      </c>
      <c r="G288" s="9" t="s">
        <v>60</v>
      </c>
      <c r="H288" s="212">
        <v>0.90069444444444446</v>
      </c>
      <c r="J288" s="6">
        <v>-22.35032</v>
      </c>
      <c r="K288" s="6">
        <v>28.964919999999999</v>
      </c>
      <c r="L288" s="6" t="s">
        <v>22</v>
      </c>
      <c r="M288" s="6" t="s">
        <v>152</v>
      </c>
      <c r="O288" s="6">
        <v>55</v>
      </c>
    </row>
    <row r="289" spans="1:16" x14ac:dyDescent="0.15">
      <c r="A289" s="6" t="s">
        <v>142</v>
      </c>
      <c r="C289" s="15">
        <v>43361</v>
      </c>
      <c r="D289" s="9">
        <v>0.84652777777777777</v>
      </c>
      <c r="E289" s="20">
        <v>3</v>
      </c>
      <c r="F289" s="20">
        <v>2</v>
      </c>
      <c r="G289" s="9" t="s">
        <v>60</v>
      </c>
      <c r="H289" s="212">
        <v>0.84652777777777777</v>
      </c>
      <c r="J289" s="6">
        <v>-22.35032</v>
      </c>
      <c r="K289" s="6">
        <v>28.964919999999999</v>
      </c>
      <c r="O289" s="6">
        <v>64</v>
      </c>
    </row>
    <row r="290" spans="1:16" x14ac:dyDescent="0.15">
      <c r="A290" s="6" t="s">
        <v>142</v>
      </c>
      <c r="C290" s="15">
        <v>43362</v>
      </c>
      <c r="D290" s="9">
        <v>7.6388888888888886E-3</v>
      </c>
      <c r="E290" s="20">
        <v>3</v>
      </c>
      <c r="F290" s="20">
        <v>2</v>
      </c>
      <c r="G290" s="9" t="s">
        <v>60</v>
      </c>
      <c r="H290" s="212">
        <v>7.6388888888888886E-3</v>
      </c>
      <c r="J290" s="6">
        <v>-22.35032</v>
      </c>
      <c r="K290" s="6">
        <v>28.964919999999999</v>
      </c>
      <c r="O290" s="6">
        <v>73</v>
      </c>
    </row>
    <row r="291" spans="1:16" x14ac:dyDescent="0.15">
      <c r="A291" s="6" t="s">
        <v>142</v>
      </c>
      <c r="C291" s="15">
        <v>43362</v>
      </c>
      <c r="D291" s="9">
        <v>3.4722222222222224E-2</v>
      </c>
      <c r="E291" s="20">
        <v>3</v>
      </c>
      <c r="F291" s="20">
        <v>2</v>
      </c>
      <c r="G291" s="9" t="s">
        <v>60</v>
      </c>
      <c r="H291" s="212">
        <v>3.4722222222222224E-2</v>
      </c>
      <c r="J291" s="6">
        <v>-22.35032</v>
      </c>
      <c r="K291" s="6">
        <v>28.964919999999999</v>
      </c>
      <c r="O291" s="6">
        <v>73</v>
      </c>
    </row>
    <row r="292" spans="1:16" x14ac:dyDescent="0.15">
      <c r="A292" s="6" t="s">
        <v>142</v>
      </c>
      <c r="C292" s="15">
        <v>43362</v>
      </c>
      <c r="D292" s="9">
        <v>0.10902777777777778</v>
      </c>
      <c r="E292" s="20">
        <v>3</v>
      </c>
      <c r="F292" s="20">
        <v>2</v>
      </c>
      <c r="G292" s="9" t="s">
        <v>60</v>
      </c>
      <c r="H292" s="212">
        <v>0.10902777777777778</v>
      </c>
      <c r="J292" s="6">
        <v>-22.35032</v>
      </c>
      <c r="K292" s="6">
        <v>28.964919999999999</v>
      </c>
      <c r="O292" s="6">
        <v>73</v>
      </c>
    </row>
    <row r="293" spans="1:16" x14ac:dyDescent="0.15">
      <c r="A293" s="6" t="s">
        <v>142</v>
      </c>
      <c r="C293" s="15">
        <v>43362</v>
      </c>
      <c r="D293" s="9">
        <v>0.1673611111111111</v>
      </c>
      <c r="E293" s="20">
        <v>3</v>
      </c>
      <c r="F293" s="20">
        <v>2</v>
      </c>
      <c r="G293" s="9" t="s">
        <v>1097</v>
      </c>
      <c r="H293" s="212">
        <v>0.1673611111111111</v>
      </c>
      <c r="J293" s="6">
        <v>-22.35032</v>
      </c>
      <c r="K293" s="6">
        <v>28.964919999999999</v>
      </c>
      <c r="O293" s="6">
        <v>73</v>
      </c>
    </row>
    <row r="294" spans="1:16" x14ac:dyDescent="0.15">
      <c r="A294" s="6" t="s">
        <v>142</v>
      </c>
      <c r="C294" s="15">
        <v>43366</v>
      </c>
      <c r="D294" s="9">
        <v>0.75694444444444453</v>
      </c>
      <c r="E294" s="20">
        <v>4</v>
      </c>
      <c r="F294" s="20">
        <v>2</v>
      </c>
      <c r="G294" s="9" t="s">
        <v>60</v>
      </c>
      <c r="H294" s="212">
        <v>0.75694444444444453</v>
      </c>
      <c r="J294" s="6">
        <v>-22.35032</v>
      </c>
      <c r="K294" s="6">
        <v>28.964919999999999</v>
      </c>
      <c r="O294" s="6">
        <v>97</v>
      </c>
    </row>
    <row r="295" spans="1:16" x14ac:dyDescent="0.15">
      <c r="A295" s="6" t="s">
        <v>142</v>
      </c>
      <c r="C295" s="15">
        <v>43366</v>
      </c>
      <c r="D295" s="9">
        <v>0.77013888888888893</v>
      </c>
      <c r="E295" s="20">
        <v>4</v>
      </c>
      <c r="F295" s="20">
        <v>2</v>
      </c>
      <c r="G295" s="9" t="s">
        <v>60</v>
      </c>
      <c r="H295" s="212">
        <v>0.77013888888888893</v>
      </c>
      <c r="J295" s="6">
        <v>-22.35032</v>
      </c>
      <c r="K295" s="6">
        <v>28.964919999999999</v>
      </c>
      <c r="O295" s="6">
        <v>97</v>
      </c>
    </row>
    <row r="296" spans="1:16" x14ac:dyDescent="0.15">
      <c r="A296" s="6" t="s">
        <v>142</v>
      </c>
      <c r="C296" s="15">
        <v>43366</v>
      </c>
      <c r="D296" s="9">
        <v>0.86041666666666661</v>
      </c>
      <c r="E296" s="20">
        <v>4</v>
      </c>
      <c r="F296" s="20">
        <v>2</v>
      </c>
      <c r="G296" s="9" t="s">
        <v>60</v>
      </c>
      <c r="H296" s="212">
        <v>0.86041666666666661</v>
      </c>
      <c r="J296" s="6">
        <v>-22.35032</v>
      </c>
      <c r="K296" s="6">
        <v>28.964919999999999</v>
      </c>
      <c r="O296" s="6">
        <v>97</v>
      </c>
    </row>
    <row r="297" spans="1:16" x14ac:dyDescent="0.15">
      <c r="A297" s="6" t="s">
        <v>142</v>
      </c>
      <c r="C297" s="15">
        <v>43369</v>
      </c>
      <c r="D297" s="9">
        <v>0.1423611111111111</v>
      </c>
      <c r="E297" s="20">
        <v>5</v>
      </c>
      <c r="F297" s="20">
        <v>4</v>
      </c>
      <c r="G297" s="9" t="s">
        <v>60</v>
      </c>
      <c r="H297" s="212">
        <v>0.1423611111111111</v>
      </c>
      <c r="J297" s="6">
        <v>-22.35032</v>
      </c>
      <c r="K297" s="6">
        <v>28.964919999999999</v>
      </c>
      <c r="O297" s="6">
        <v>98</v>
      </c>
    </row>
    <row r="298" spans="1:16" x14ac:dyDescent="0.15">
      <c r="A298" s="6" t="s">
        <v>142</v>
      </c>
      <c r="C298" s="15">
        <v>43373</v>
      </c>
      <c r="D298" s="9">
        <v>2.0833333333333332E-2</v>
      </c>
      <c r="E298" s="20">
        <v>4</v>
      </c>
      <c r="F298" s="20">
        <v>4</v>
      </c>
      <c r="G298" s="9" t="s">
        <v>60</v>
      </c>
      <c r="H298" s="212">
        <v>2.0833333333333332E-2</v>
      </c>
      <c r="J298" s="6">
        <v>-22.35032</v>
      </c>
      <c r="K298" s="6">
        <v>28.964919999999999</v>
      </c>
      <c r="O298" s="6">
        <v>71</v>
      </c>
    </row>
    <row r="299" spans="1:16" x14ac:dyDescent="0.15">
      <c r="A299" s="6" t="s">
        <v>142</v>
      </c>
      <c r="C299" s="15">
        <v>43374</v>
      </c>
      <c r="D299" s="9">
        <v>0.84305555555555556</v>
      </c>
      <c r="E299" s="20">
        <v>3</v>
      </c>
      <c r="F299" s="20">
        <v>4</v>
      </c>
      <c r="G299" s="9" t="s">
        <v>1097</v>
      </c>
      <c r="H299" s="212">
        <v>0.84305555555555556</v>
      </c>
      <c r="J299" s="6">
        <v>-22.35032</v>
      </c>
      <c r="K299" s="6">
        <v>28.964919999999999</v>
      </c>
      <c r="O299" s="6">
        <v>60</v>
      </c>
    </row>
    <row r="300" spans="1:16" x14ac:dyDescent="0.15">
      <c r="A300" s="6" t="s">
        <v>142</v>
      </c>
      <c r="C300" s="15">
        <v>43376</v>
      </c>
      <c r="D300" s="9">
        <v>0.84236111111111101</v>
      </c>
      <c r="E300" s="20">
        <v>3</v>
      </c>
      <c r="F300" s="20">
        <v>4</v>
      </c>
      <c r="G300" s="9" t="s">
        <v>1097</v>
      </c>
      <c r="H300" s="212">
        <v>0.84236111111111101</v>
      </c>
      <c r="J300" s="6">
        <v>-22.35032</v>
      </c>
      <c r="K300" s="6">
        <v>28.964919999999999</v>
      </c>
      <c r="O300" s="6">
        <v>38</v>
      </c>
    </row>
    <row r="301" spans="1:16" x14ac:dyDescent="0.15">
      <c r="C301" s="15"/>
      <c r="H301" s="212"/>
    </row>
    <row r="302" spans="1:16" x14ac:dyDescent="0.15">
      <c r="A302" s="6" t="s">
        <v>9</v>
      </c>
      <c r="B302" s="6">
        <v>11</v>
      </c>
      <c r="C302" s="15">
        <v>43382</v>
      </c>
      <c r="D302" s="9">
        <v>0.22500000000000001</v>
      </c>
      <c r="E302" s="20">
        <v>1</v>
      </c>
      <c r="F302" s="20">
        <v>4</v>
      </c>
      <c r="G302" s="9" t="s">
        <v>1097</v>
      </c>
      <c r="H302" s="212">
        <v>0.22500000000000001</v>
      </c>
      <c r="J302" s="6">
        <v>-22.35416</v>
      </c>
      <c r="K302" s="6">
        <v>28.933409999999999</v>
      </c>
      <c r="O302" s="6">
        <v>0</v>
      </c>
    </row>
    <row r="303" spans="1:16" x14ac:dyDescent="0.15">
      <c r="A303" s="6" t="s">
        <v>9</v>
      </c>
      <c r="C303" s="15">
        <v>43387</v>
      </c>
      <c r="D303" s="9">
        <v>0.79791666666666661</v>
      </c>
      <c r="E303" s="20">
        <v>2</v>
      </c>
      <c r="F303" s="20">
        <v>2</v>
      </c>
      <c r="G303" s="9" t="s">
        <v>60</v>
      </c>
      <c r="H303" s="212">
        <v>0.79791666666666661</v>
      </c>
      <c r="I303" s="133">
        <v>23</v>
      </c>
      <c r="J303" s="6">
        <v>-22.35416</v>
      </c>
      <c r="K303" s="6">
        <v>28.933409999999999</v>
      </c>
      <c r="O303" s="6">
        <v>29</v>
      </c>
      <c r="P303" s="6">
        <v>23</v>
      </c>
    </row>
    <row r="304" spans="1:16" x14ac:dyDescent="0.15">
      <c r="A304" s="6" t="s">
        <v>9</v>
      </c>
      <c r="C304" s="15">
        <v>43387</v>
      </c>
      <c r="D304" s="9">
        <v>0.91388888888888886</v>
      </c>
      <c r="E304" s="20">
        <v>2</v>
      </c>
      <c r="F304" s="20">
        <v>2</v>
      </c>
      <c r="G304" s="9" t="s">
        <v>60</v>
      </c>
      <c r="H304" s="212">
        <v>0.91388888888888886</v>
      </c>
      <c r="I304" s="133">
        <v>20</v>
      </c>
      <c r="J304" s="6">
        <v>-22.35416</v>
      </c>
      <c r="K304" s="6">
        <v>28.933409999999999</v>
      </c>
      <c r="O304" s="6">
        <v>29</v>
      </c>
      <c r="P304" s="6">
        <v>20</v>
      </c>
    </row>
    <row r="305" spans="1:16" x14ac:dyDescent="0.15">
      <c r="A305" s="6" t="s">
        <v>9</v>
      </c>
      <c r="C305" s="15">
        <v>43391</v>
      </c>
      <c r="D305" s="9">
        <v>0.97499999999999998</v>
      </c>
      <c r="E305" s="20">
        <v>3</v>
      </c>
      <c r="F305" s="20">
        <v>2</v>
      </c>
      <c r="G305" s="9" t="s">
        <v>60</v>
      </c>
      <c r="H305" s="212">
        <v>0.97499999999999998</v>
      </c>
      <c r="I305" s="133">
        <v>19</v>
      </c>
      <c r="J305" s="6">
        <v>-22.35416</v>
      </c>
      <c r="K305" s="6">
        <v>28.933409999999999</v>
      </c>
      <c r="O305" s="6">
        <v>66</v>
      </c>
      <c r="P305" s="6">
        <v>19</v>
      </c>
    </row>
    <row r="306" spans="1:16" x14ac:dyDescent="0.15">
      <c r="A306" s="6" t="s">
        <v>9</v>
      </c>
      <c r="C306" s="15">
        <v>43392</v>
      </c>
      <c r="D306" s="9">
        <v>2.2916666666666669E-2</v>
      </c>
      <c r="E306" s="20">
        <v>4</v>
      </c>
      <c r="F306" s="20">
        <v>2</v>
      </c>
      <c r="G306" s="9" t="s">
        <v>60</v>
      </c>
      <c r="H306" s="212">
        <v>2.2916666666666669E-2</v>
      </c>
      <c r="I306" s="133">
        <v>15</v>
      </c>
      <c r="J306" s="6">
        <v>-22.35416</v>
      </c>
      <c r="K306" s="6">
        <v>28.933409999999999</v>
      </c>
      <c r="O306" s="6">
        <v>75</v>
      </c>
      <c r="P306" s="6">
        <v>15</v>
      </c>
    </row>
    <row r="307" spans="1:16" x14ac:dyDescent="0.15">
      <c r="A307" s="6" t="s">
        <v>9</v>
      </c>
      <c r="C307" s="15">
        <v>43395</v>
      </c>
      <c r="D307" s="9">
        <v>0.11666666666666665</v>
      </c>
      <c r="E307" s="20">
        <v>4</v>
      </c>
      <c r="F307" s="20">
        <v>2</v>
      </c>
      <c r="G307" s="9" t="s">
        <v>60</v>
      </c>
      <c r="H307" s="212">
        <v>0.11666666666666665</v>
      </c>
      <c r="J307" s="6">
        <v>-22.35416</v>
      </c>
      <c r="K307" s="6">
        <v>28.933409999999999</v>
      </c>
      <c r="O307" s="6">
        <v>95</v>
      </c>
    </row>
    <row r="308" spans="1:16" x14ac:dyDescent="0.15">
      <c r="C308" s="15"/>
      <c r="H308" s="212"/>
    </row>
    <row r="309" spans="1:16" x14ac:dyDescent="0.15">
      <c r="A309" s="5" t="s">
        <v>17</v>
      </c>
      <c r="B309" s="5">
        <v>12</v>
      </c>
      <c r="C309" s="19">
        <v>43387</v>
      </c>
      <c r="D309" s="3">
        <v>0.96388888888888891</v>
      </c>
      <c r="E309" s="4">
        <v>2</v>
      </c>
      <c r="F309" s="4">
        <v>2</v>
      </c>
      <c r="G309" s="3" t="s">
        <v>60</v>
      </c>
      <c r="H309" s="211">
        <v>0.96388888888888891</v>
      </c>
      <c r="I309" s="133">
        <v>23</v>
      </c>
      <c r="J309" s="6">
        <v>-22.342510999999998</v>
      </c>
      <c r="K309" s="6">
        <v>28.921250000000001</v>
      </c>
      <c r="L309" s="6" t="s">
        <v>60</v>
      </c>
      <c r="M309" s="6" t="s">
        <v>150</v>
      </c>
      <c r="O309" s="6">
        <v>29</v>
      </c>
      <c r="P309" s="6">
        <v>23</v>
      </c>
    </row>
    <row r="310" spans="1:16" x14ac:dyDescent="0.15">
      <c r="A310" s="5" t="s">
        <v>17</v>
      </c>
      <c r="B310" s="5"/>
      <c r="C310" s="15">
        <v>43393</v>
      </c>
      <c r="D310" s="9">
        <v>6.3888888888888884E-2</v>
      </c>
      <c r="E310" s="20">
        <v>4</v>
      </c>
      <c r="F310" s="20">
        <v>2</v>
      </c>
      <c r="G310" s="9" t="s">
        <v>60</v>
      </c>
      <c r="H310" s="212">
        <v>6.3888888888888884E-2</v>
      </c>
      <c r="I310" s="133">
        <v>22</v>
      </c>
      <c r="J310" s="6">
        <v>-22.342510999999998</v>
      </c>
      <c r="K310" s="6">
        <v>28.921250000000001</v>
      </c>
      <c r="O310" s="6">
        <v>83</v>
      </c>
      <c r="P310" s="6">
        <v>22</v>
      </c>
    </row>
    <row r="311" spans="1:16" x14ac:dyDescent="0.15">
      <c r="A311" s="5"/>
      <c r="B311" s="5"/>
      <c r="C311" s="15"/>
      <c r="H311" s="212"/>
    </row>
    <row r="312" spans="1:16" x14ac:dyDescent="0.15">
      <c r="A312" s="6" t="s">
        <v>149</v>
      </c>
      <c r="B312" s="6">
        <v>13</v>
      </c>
      <c r="C312" s="15">
        <v>43381</v>
      </c>
      <c r="D312" s="9">
        <v>0.10416666666666667</v>
      </c>
      <c r="E312" s="20">
        <v>1</v>
      </c>
      <c r="F312" s="20">
        <v>4</v>
      </c>
      <c r="G312" s="9" t="s">
        <v>1097</v>
      </c>
      <c r="H312" s="212">
        <v>0.10416666666666667</v>
      </c>
      <c r="I312" s="133">
        <v>20</v>
      </c>
      <c r="J312" s="6">
        <v>-22.329498999999998</v>
      </c>
      <c r="K312" s="6">
        <v>28.908562</v>
      </c>
      <c r="O312" s="6">
        <v>1</v>
      </c>
      <c r="P312" s="6">
        <v>20</v>
      </c>
    </row>
    <row r="313" spans="1:16" x14ac:dyDescent="0.15">
      <c r="A313" s="6" t="s">
        <v>149</v>
      </c>
      <c r="C313" s="15">
        <v>43385</v>
      </c>
      <c r="D313" s="9">
        <v>0.8305555555555556</v>
      </c>
      <c r="E313" s="20">
        <v>2</v>
      </c>
      <c r="F313" s="20">
        <v>2</v>
      </c>
      <c r="G313" s="9" t="s">
        <v>60</v>
      </c>
      <c r="H313" s="212">
        <v>0.8305555555555556</v>
      </c>
      <c r="I313" s="133">
        <v>31</v>
      </c>
      <c r="J313" s="6">
        <v>-22.329498999999998</v>
      </c>
      <c r="K313" s="6">
        <v>28.908562</v>
      </c>
      <c r="O313" s="6">
        <v>13</v>
      </c>
      <c r="P313" s="6">
        <v>31</v>
      </c>
    </row>
    <row r="314" spans="1:16" x14ac:dyDescent="0.15">
      <c r="A314" s="5" t="s">
        <v>149</v>
      </c>
      <c r="B314" s="5"/>
      <c r="C314" s="15">
        <v>43397</v>
      </c>
      <c r="D314" s="9">
        <v>0.80555555555555547</v>
      </c>
      <c r="E314" s="20">
        <v>5</v>
      </c>
      <c r="F314" s="20">
        <v>2</v>
      </c>
      <c r="G314" s="9" t="s">
        <v>1097</v>
      </c>
      <c r="H314" s="212">
        <v>0.80555555555555547</v>
      </c>
      <c r="I314" s="133">
        <v>22</v>
      </c>
      <c r="J314" s="6">
        <v>-22.329498999999998</v>
      </c>
      <c r="K314" s="6">
        <v>28.908562</v>
      </c>
      <c r="O314" s="6">
        <v>100</v>
      </c>
      <c r="P314" s="6">
        <v>22</v>
      </c>
    </row>
    <row r="315" spans="1:16" x14ac:dyDescent="0.15">
      <c r="A315" s="5"/>
      <c r="B315" s="5"/>
      <c r="C315" s="15"/>
      <c r="H315" s="212"/>
    </row>
    <row r="316" spans="1:16" x14ac:dyDescent="0.15">
      <c r="A316" s="5" t="s">
        <v>128</v>
      </c>
      <c r="B316" s="5">
        <v>14</v>
      </c>
      <c r="C316" s="15">
        <v>43397</v>
      </c>
      <c r="D316" s="9">
        <v>0.83124999999999993</v>
      </c>
      <c r="E316" s="20">
        <v>5</v>
      </c>
      <c r="F316" s="20">
        <v>2</v>
      </c>
      <c r="G316" s="9" t="s">
        <v>1097</v>
      </c>
      <c r="H316" s="212">
        <v>0.83124999999999993</v>
      </c>
      <c r="I316" s="133">
        <v>19</v>
      </c>
      <c r="J316" s="6">
        <v>-22.343198000000001</v>
      </c>
      <c r="K316" s="6">
        <v>28.902024999999998</v>
      </c>
      <c r="O316" s="6">
        <v>100</v>
      </c>
      <c r="P316" s="6">
        <v>19</v>
      </c>
    </row>
    <row r="317" spans="1:16" x14ac:dyDescent="0.15">
      <c r="A317" s="5"/>
      <c r="B317" s="5"/>
      <c r="C317" s="15"/>
      <c r="H317" s="212"/>
    </row>
    <row r="318" spans="1:16" x14ac:dyDescent="0.15">
      <c r="A318" s="6" t="s">
        <v>103</v>
      </c>
      <c r="B318" s="6">
        <v>15</v>
      </c>
      <c r="C318" s="15">
        <v>43380</v>
      </c>
      <c r="D318" s="9">
        <v>0.93819444444444444</v>
      </c>
      <c r="E318" s="20">
        <v>2</v>
      </c>
      <c r="F318" s="20">
        <v>4</v>
      </c>
      <c r="G318" s="9" t="s">
        <v>1097</v>
      </c>
      <c r="H318" s="212">
        <v>0.93819444444444444</v>
      </c>
      <c r="I318" s="133">
        <v>22</v>
      </c>
      <c r="J318" s="6">
        <v>-22.352437999999999</v>
      </c>
      <c r="K318" s="6">
        <v>28.917784000000001</v>
      </c>
      <c r="O318" s="6">
        <v>4</v>
      </c>
      <c r="P318" s="6">
        <v>22</v>
      </c>
    </row>
    <row r="319" spans="1:16" x14ac:dyDescent="0.15">
      <c r="A319" s="6" t="s">
        <v>103</v>
      </c>
      <c r="C319" s="15">
        <v>43383</v>
      </c>
      <c r="D319" s="9">
        <v>0.89583333333333337</v>
      </c>
      <c r="E319" s="20">
        <v>1</v>
      </c>
      <c r="F319" s="20">
        <v>2</v>
      </c>
      <c r="G319" s="9" t="s">
        <v>1097</v>
      </c>
      <c r="H319" s="212">
        <v>0.89583333333333337</v>
      </c>
      <c r="I319" s="133">
        <v>23</v>
      </c>
      <c r="J319" s="6">
        <v>-22.352437999999999</v>
      </c>
      <c r="K319" s="6">
        <v>28.917784000000001</v>
      </c>
      <c r="O319" s="6">
        <v>2</v>
      </c>
      <c r="P319" s="6">
        <v>23</v>
      </c>
    </row>
    <row r="320" spans="1:16" x14ac:dyDescent="0.15">
      <c r="A320" s="6" t="s">
        <v>103</v>
      </c>
      <c r="C320" s="15">
        <v>43386</v>
      </c>
      <c r="D320" s="9">
        <v>0.80902777777777779</v>
      </c>
      <c r="E320" s="20">
        <v>2</v>
      </c>
      <c r="F320" s="20">
        <v>2</v>
      </c>
      <c r="G320" s="9" t="s">
        <v>60</v>
      </c>
      <c r="H320" s="212">
        <v>0.80902777777777779</v>
      </c>
      <c r="I320" s="133">
        <v>24</v>
      </c>
      <c r="J320" s="6">
        <v>-22.352437999999999</v>
      </c>
      <c r="K320" s="6">
        <v>28.917784000000001</v>
      </c>
      <c r="O320" s="6">
        <v>20</v>
      </c>
      <c r="P320" s="6">
        <v>24</v>
      </c>
    </row>
    <row r="321" spans="1:16" x14ac:dyDescent="0.15">
      <c r="A321" s="6" t="s">
        <v>103</v>
      </c>
      <c r="C321" s="15">
        <v>43388</v>
      </c>
      <c r="D321" s="9">
        <v>2.1527777777777781E-2</v>
      </c>
      <c r="E321" s="20">
        <v>3</v>
      </c>
      <c r="F321" s="20">
        <v>2</v>
      </c>
      <c r="G321" s="9" t="s">
        <v>1097</v>
      </c>
      <c r="H321" s="212">
        <v>2.1527777777777781E-2</v>
      </c>
      <c r="I321" s="133">
        <v>19</v>
      </c>
      <c r="J321" s="6">
        <v>-22.352437999999999</v>
      </c>
      <c r="K321" s="6">
        <v>28.917784000000001</v>
      </c>
      <c r="O321" s="6">
        <v>38</v>
      </c>
      <c r="P321" s="6">
        <v>19</v>
      </c>
    </row>
    <row r="322" spans="1:16" x14ac:dyDescent="0.15">
      <c r="A322" s="6" t="s">
        <v>103</v>
      </c>
      <c r="C322" s="15">
        <v>43389</v>
      </c>
      <c r="D322" s="9">
        <v>0.89513888888888893</v>
      </c>
      <c r="E322" s="20">
        <v>3</v>
      </c>
      <c r="F322" s="20">
        <v>2</v>
      </c>
      <c r="G322" s="9" t="s">
        <v>60</v>
      </c>
      <c r="H322" s="212">
        <v>0.89513888888888893</v>
      </c>
      <c r="I322" s="133">
        <v>23</v>
      </c>
      <c r="J322" s="6">
        <v>-22.352437999999999</v>
      </c>
      <c r="K322" s="6">
        <v>28.917784000000001</v>
      </c>
      <c r="O322" s="6">
        <v>48</v>
      </c>
      <c r="P322" s="6">
        <v>23</v>
      </c>
    </row>
    <row r="323" spans="1:16" x14ac:dyDescent="0.15">
      <c r="A323" s="6" t="s">
        <v>103</v>
      </c>
      <c r="C323" s="15">
        <v>43390</v>
      </c>
      <c r="D323" s="9">
        <v>0.93472222222222223</v>
      </c>
      <c r="E323" s="20">
        <v>3</v>
      </c>
      <c r="F323" s="20">
        <v>2</v>
      </c>
      <c r="G323" s="9" t="s">
        <v>60</v>
      </c>
      <c r="H323" s="212">
        <v>0.93472222222222223</v>
      </c>
      <c r="J323" s="6">
        <v>-22.352437999999999</v>
      </c>
      <c r="K323" s="6">
        <v>28.917784000000001</v>
      </c>
      <c r="O323" s="6">
        <v>57</v>
      </c>
    </row>
    <row r="324" spans="1:16" x14ac:dyDescent="0.15">
      <c r="A324" s="5" t="s">
        <v>103</v>
      </c>
      <c r="B324" s="5"/>
      <c r="C324" s="15">
        <v>43396</v>
      </c>
      <c r="D324" s="9">
        <v>3.8194444444444441E-2</v>
      </c>
      <c r="E324" s="20">
        <v>5</v>
      </c>
      <c r="F324" s="20">
        <v>2</v>
      </c>
      <c r="G324" s="9" t="s">
        <v>60</v>
      </c>
      <c r="H324" s="212">
        <v>3.8194444444444441E-2</v>
      </c>
      <c r="J324" s="6">
        <v>-22.352437999999999</v>
      </c>
      <c r="K324" s="6">
        <v>28.917784000000001</v>
      </c>
      <c r="O324" s="6">
        <v>98</v>
      </c>
    </row>
    <row r="325" spans="1:16" x14ac:dyDescent="0.15">
      <c r="A325" s="5" t="s">
        <v>103</v>
      </c>
      <c r="B325" s="5"/>
      <c r="C325" s="15">
        <v>43404</v>
      </c>
      <c r="D325" s="9">
        <v>0.19652777777777777</v>
      </c>
      <c r="E325" s="20">
        <v>3</v>
      </c>
      <c r="F325" s="20">
        <v>4</v>
      </c>
      <c r="G325" s="9" t="s">
        <v>60</v>
      </c>
      <c r="H325" s="212">
        <v>0.19652777777777777</v>
      </c>
      <c r="J325" s="6">
        <v>-22.352437999999999</v>
      </c>
      <c r="K325" s="6">
        <v>28.917784000000001</v>
      </c>
      <c r="O325" s="6">
        <v>52</v>
      </c>
    </row>
    <row r="326" spans="1:16" x14ac:dyDescent="0.15">
      <c r="A326" s="5"/>
      <c r="B326" s="5"/>
      <c r="C326" s="15"/>
      <c r="H326" s="212"/>
    </row>
    <row r="327" spans="1:16" x14ac:dyDescent="0.15">
      <c r="A327" s="6" t="s">
        <v>104</v>
      </c>
      <c r="B327" s="6">
        <v>16</v>
      </c>
      <c r="C327" s="15">
        <v>43389</v>
      </c>
      <c r="D327" s="9">
        <v>0.23263888888888887</v>
      </c>
      <c r="E327" s="20">
        <v>3</v>
      </c>
      <c r="F327" s="20">
        <v>2</v>
      </c>
      <c r="G327" s="9" t="s">
        <v>1097</v>
      </c>
      <c r="H327" s="212">
        <v>0.23263888888888887</v>
      </c>
      <c r="J327" s="6">
        <v>-22.338024000000001</v>
      </c>
      <c r="K327" s="6">
        <v>28.933071999999999</v>
      </c>
      <c r="O327" s="6">
        <v>48</v>
      </c>
    </row>
    <row r="328" spans="1:16" x14ac:dyDescent="0.15">
      <c r="A328" s="6" t="s">
        <v>104</v>
      </c>
      <c r="C328" s="15">
        <v>43392</v>
      </c>
      <c r="D328" s="9">
        <v>0.24583333333333335</v>
      </c>
      <c r="E328" s="20">
        <v>4</v>
      </c>
      <c r="F328" s="20">
        <v>2</v>
      </c>
      <c r="G328" s="9" t="s">
        <v>1097</v>
      </c>
      <c r="H328" s="212">
        <v>0.24583333333333335</v>
      </c>
      <c r="J328" s="6">
        <v>-22.338024000000001</v>
      </c>
      <c r="K328" s="6">
        <v>28.933071999999999</v>
      </c>
      <c r="O328" s="6">
        <v>75</v>
      </c>
    </row>
    <row r="329" spans="1:16" x14ac:dyDescent="0.15">
      <c r="A329" s="6" t="s">
        <v>104</v>
      </c>
      <c r="C329" s="15">
        <v>43393</v>
      </c>
      <c r="D329" s="9">
        <v>6.3888888888888884E-2</v>
      </c>
      <c r="E329" s="20">
        <v>4</v>
      </c>
      <c r="F329" s="20">
        <v>2</v>
      </c>
      <c r="G329" s="9" t="s">
        <v>60</v>
      </c>
      <c r="H329" s="212">
        <v>6.3888888888888884E-2</v>
      </c>
      <c r="J329" s="6">
        <v>-22.338024000000001</v>
      </c>
      <c r="K329" s="6">
        <v>28.933071999999999</v>
      </c>
      <c r="O329" s="6">
        <v>83</v>
      </c>
    </row>
    <row r="330" spans="1:16" x14ac:dyDescent="0.15">
      <c r="A330" s="6" t="s">
        <v>104</v>
      </c>
      <c r="C330" s="15">
        <v>43395</v>
      </c>
      <c r="D330" s="9">
        <v>0.8520833333333333</v>
      </c>
      <c r="E330" s="20">
        <v>4</v>
      </c>
      <c r="F330" s="20">
        <v>2</v>
      </c>
      <c r="G330" s="9" t="s">
        <v>60</v>
      </c>
      <c r="H330" s="212">
        <v>0.8520833333333333</v>
      </c>
      <c r="J330" s="6">
        <v>-22.338024000000001</v>
      </c>
      <c r="K330" s="6">
        <v>28.933071999999999</v>
      </c>
      <c r="O330" s="6">
        <v>95</v>
      </c>
    </row>
    <row r="331" spans="1:16" x14ac:dyDescent="0.15">
      <c r="A331" s="6" t="s">
        <v>104</v>
      </c>
      <c r="C331" s="15">
        <v>43396</v>
      </c>
      <c r="D331" s="9">
        <v>0.19305555555555554</v>
      </c>
      <c r="E331" s="20">
        <v>5</v>
      </c>
      <c r="F331" s="20">
        <v>2</v>
      </c>
      <c r="G331" s="9" t="s">
        <v>60</v>
      </c>
      <c r="H331" s="212">
        <v>0.19305555555555554</v>
      </c>
      <c r="J331" s="6">
        <v>-22.338024000000001</v>
      </c>
      <c r="K331" s="6">
        <v>28.933071999999999</v>
      </c>
      <c r="O331" s="6">
        <v>98</v>
      </c>
    </row>
    <row r="332" spans="1:16" x14ac:dyDescent="0.15">
      <c r="A332" s="6" t="s">
        <v>104</v>
      </c>
      <c r="C332" s="15">
        <v>43398</v>
      </c>
      <c r="D332" s="9">
        <v>0.74513888888888891</v>
      </c>
      <c r="E332" s="20">
        <v>5</v>
      </c>
      <c r="F332" s="20">
        <v>4</v>
      </c>
      <c r="G332" s="9" t="s">
        <v>1097</v>
      </c>
      <c r="H332" s="212">
        <v>0.74513888888888891</v>
      </c>
      <c r="J332" s="6">
        <v>-22.338024000000001</v>
      </c>
      <c r="K332" s="6">
        <v>28.933071999999999</v>
      </c>
      <c r="O332" s="6">
        <v>99</v>
      </c>
    </row>
    <row r="333" spans="1:16" x14ac:dyDescent="0.15">
      <c r="A333" s="6" t="s">
        <v>104</v>
      </c>
      <c r="C333" s="15">
        <v>43400</v>
      </c>
      <c r="D333" s="9">
        <v>0.99861111111111101</v>
      </c>
      <c r="E333" s="20">
        <v>4</v>
      </c>
      <c r="F333" s="20">
        <v>4</v>
      </c>
      <c r="G333" s="9" t="s">
        <v>60</v>
      </c>
      <c r="H333" s="212">
        <v>0.99861111111111101</v>
      </c>
      <c r="J333" s="6">
        <v>-22.338024000000001</v>
      </c>
      <c r="K333" s="6">
        <v>28.933071999999999</v>
      </c>
      <c r="O333" s="6">
        <v>91</v>
      </c>
    </row>
    <row r="334" spans="1:16" x14ac:dyDescent="0.15">
      <c r="A334" s="6" t="s">
        <v>104</v>
      </c>
      <c r="C334" s="15">
        <v>43403</v>
      </c>
      <c r="D334" s="9">
        <v>0.8666666666666667</v>
      </c>
      <c r="E334" s="20">
        <v>4</v>
      </c>
      <c r="F334" s="20">
        <v>4</v>
      </c>
      <c r="G334" s="9" t="s">
        <v>1097</v>
      </c>
      <c r="H334" s="212">
        <v>0.8666666666666667</v>
      </c>
      <c r="J334" s="6">
        <v>-22.338024000000001</v>
      </c>
      <c r="K334" s="6">
        <v>28.933071999999999</v>
      </c>
      <c r="O334" s="6">
        <v>64</v>
      </c>
    </row>
    <row r="335" spans="1:16" x14ac:dyDescent="0.15">
      <c r="C335" s="15"/>
      <c r="H335" s="212"/>
    </row>
    <row r="336" spans="1:16" x14ac:dyDescent="0.15">
      <c r="A336" s="6">
        <v>14</v>
      </c>
      <c r="B336" s="6">
        <v>17</v>
      </c>
      <c r="C336" s="15">
        <v>43382</v>
      </c>
      <c r="D336" s="9">
        <v>0.91388888888888886</v>
      </c>
      <c r="E336" s="20">
        <v>1</v>
      </c>
      <c r="F336" s="20">
        <v>4</v>
      </c>
      <c r="G336" s="9" t="s">
        <v>1097</v>
      </c>
      <c r="H336" s="212">
        <v>0.91388888888888886</v>
      </c>
      <c r="J336" s="6">
        <v>-22.330138999999999</v>
      </c>
      <c r="K336" s="6">
        <v>28.929307999999999</v>
      </c>
      <c r="O336" s="6">
        <v>0</v>
      </c>
    </row>
    <row r="337" spans="1:16" x14ac:dyDescent="0.15">
      <c r="A337" s="6">
        <v>14</v>
      </c>
      <c r="C337" s="15">
        <v>43382</v>
      </c>
      <c r="D337" s="9">
        <v>0.9902777777777777</v>
      </c>
      <c r="E337" s="20">
        <v>1</v>
      </c>
      <c r="F337" s="20">
        <v>4</v>
      </c>
      <c r="G337" s="9" t="s">
        <v>1097</v>
      </c>
      <c r="H337" s="212">
        <v>0.9902777777777777</v>
      </c>
      <c r="J337" s="6">
        <v>-22.330138999999999</v>
      </c>
      <c r="K337" s="6">
        <v>28.929307999999999</v>
      </c>
      <c r="O337" s="6">
        <v>0</v>
      </c>
    </row>
    <row r="338" spans="1:16" x14ac:dyDescent="0.15">
      <c r="A338" s="6">
        <v>14</v>
      </c>
      <c r="C338" s="15">
        <v>43387</v>
      </c>
      <c r="D338" s="9">
        <v>0.98819444444444438</v>
      </c>
      <c r="E338" s="20">
        <v>2</v>
      </c>
      <c r="F338" s="20">
        <v>2</v>
      </c>
      <c r="G338" s="9" t="s">
        <v>1097</v>
      </c>
      <c r="H338" s="212">
        <v>0.98819444444444438</v>
      </c>
      <c r="J338" s="6">
        <v>-22.330138999999999</v>
      </c>
      <c r="K338" s="6">
        <v>28.929307999999999</v>
      </c>
      <c r="O338" s="6">
        <v>29</v>
      </c>
    </row>
    <row r="339" spans="1:16" x14ac:dyDescent="0.15">
      <c r="A339" s="6">
        <v>14</v>
      </c>
      <c r="C339" s="15">
        <v>43388</v>
      </c>
      <c r="D339" s="9">
        <v>4.1666666666666666E-3</v>
      </c>
      <c r="E339" s="20">
        <v>3</v>
      </c>
      <c r="F339" s="20">
        <v>2</v>
      </c>
      <c r="G339" s="9" t="s">
        <v>1097</v>
      </c>
      <c r="H339" s="212">
        <v>4.1666666666666666E-3</v>
      </c>
      <c r="J339" s="6">
        <v>-22.330138999999999</v>
      </c>
      <c r="K339" s="6">
        <v>28.929307999999999</v>
      </c>
      <c r="O339" s="6">
        <v>38</v>
      </c>
    </row>
    <row r="340" spans="1:16" x14ac:dyDescent="0.15">
      <c r="A340" s="6">
        <v>14</v>
      </c>
      <c r="C340" s="15">
        <v>43388</v>
      </c>
      <c r="D340" s="9">
        <v>0.25277777777777777</v>
      </c>
      <c r="E340" s="20">
        <v>3</v>
      </c>
      <c r="F340" s="20">
        <v>2</v>
      </c>
      <c r="G340" s="9" t="s">
        <v>1097</v>
      </c>
      <c r="H340" s="212">
        <v>0.25277777777777777</v>
      </c>
      <c r="J340" s="6">
        <v>-22.330138999999999</v>
      </c>
      <c r="K340" s="6">
        <v>28.929307999999999</v>
      </c>
      <c r="O340" s="6">
        <v>38</v>
      </c>
    </row>
    <row r="341" spans="1:16" x14ac:dyDescent="0.15">
      <c r="A341" s="6">
        <v>14</v>
      </c>
      <c r="C341" s="15">
        <v>43389</v>
      </c>
      <c r="D341" s="9">
        <v>4.6527777777777779E-2</v>
      </c>
      <c r="E341" s="20">
        <v>3</v>
      </c>
      <c r="F341" s="20">
        <v>2</v>
      </c>
      <c r="G341" s="9" t="s">
        <v>1097</v>
      </c>
      <c r="H341" s="212">
        <v>4.6527777777777779E-2</v>
      </c>
      <c r="I341" s="133">
        <v>23</v>
      </c>
      <c r="J341" s="6">
        <v>-22.330138999999999</v>
      </c>
      <c r="K341" s="6">
        <v>28.929307999999999</v>
      </c>
      <c r="O341" s="6">
        <v>48</v>
      </c>
      <c r="P341" s="6">
        <v>23</v>
      </c>
    </row>
    <row r="342" spans="1:16" x14ac:dyDescent="0.15">
      <c r="C342" s="15"/>
      <c r="H342" s="212"/>
    </row>
    <row r="343" spans="1:16" x14ac:dyDescent="0.15">
      <c r="A343" s="6" t="s">
        <v>47</v>
      </c>
      <c r="B343" s="6">
        <v>18</v>
      </c>
      <c r="C343" s="15">
        <v>43401</v>
      </c>
      <c r="D343" s="9">
        <v>0.25763888888888892</v>
      </c>
      <c r="E343" s="20">
        <v>4</v>
      </c>
      <c r="F343" s="20">
        <v>4</v>
      </c>
      <c r="G343" s="9" t="s">
        <v>60</v>
      </c>
      <c r="H343" s="212">
        <v>0.25763888888888892</v>
      </c>
      <c r="I343" s="133">
        <v>18</v>
      </c>
      <c r="J343" s="6">
        <v>-22.329336000000001</v>
      </c>
      <c r="K343" s="6">
        <v>28.920407999999998</v>
      </c>
      <c r="O343" s="6">
        <v>83</v>
      </c>
      <c r="P343" s="6">
        <v>18</v>
      </c>
    </row>
    <row r="344" spans="1:16" x14ac:dyDescent="0.15">
      <c r="C344" s="15"/>
      <c r="H344" s="212"/>
    </row>
    <row r="345" spans="1:16" x14ac:dyDescent="0.15">
      <c r="A345" s="6" t="s">
        <v>144</v>
      </c>
      <c r="B345" s="6">
        <v>19</v>
      </c>
      <c r="C345" s="15">
        <v>43397</v>
      </c>
      <c r="D345" s="9">
        <v>0.84513888888888899</v>
      </c>
      <c r="E345" s="20">
        <v>5</v>
      </c>
      <c r="F345" s="20">
        <v>2</v>
      </c>
      <c r="G345" s="9" t="s">
        <v>1097</v>
      </c>
      <c r="H345" s="212">
        <v>0.84513888888888899</v>
      </c>
      <c r="I345" s="133">
        <v>21</v>
      </c>
      <c r="J345" s="6">
        <v>-22.345786</v>
      </c>
      <c r="K345" s="6">
        <v>28.916090000000001</v>
      </c>
      <c r="O345" s="6">
        <v>100</v>
      </c>
      <c r="P345" s="6">
        <v>21</v>
      </c>
    </row>
    <row r="346" spans="1:16" x14ac:dyDescent="0.15">
      <c r="C346" s="15"/>
      <c r="H346" s="212"/>
    </row>
    <row r="347" spans="1:16" x14ac:dyDescent="0.15">
      <c r="A347" s="6" t="s">
        <v>103</v>
      </c>
      <c r="B347" s="6">
        <v>25</v>
      </c>
      <c r="C347" s="15">
        <v>43428</v>
      </c>
      <c r="D347" s="9">
        <v>0.86597222222222225</v>
      </c>
      <c r="E347" s="20">
        <v>5</v>
      </c>
      <c r="F347" s="20">
        <v>4</v>
      </c>
      <c r="G347" s="9" t="s">
        <v>60</v>
      </c>
      <c r="H347" s="212">
        <v>0.86597222222222225</v>
      </c>
      <c r="I347" s="133">
        <v>24</v>
      </c>
      <c r="O347" s="6">
        <v>98</v>
      </c>
      <c r="P347" s="6">
        <v>24</v>
      </c>
    </row>
    <row r="348" spans="1:16" x14ac:dyDescent="0.15">
      <c r="C348" s="15"/>
      <c r="H348" s="212"/>
    </row>
    <row r="349" spans="1:16" x14ac:dyDescent="0.15">
      <c r="A349" s="6" t="s">
        <v>104</v>
      </c>
      <c r="B349" s="6">
        <v>26</v>
      </c>
      <c r="C349" s="15">
        <v>43416</v>
      </c>
      <c r="D349" s="9">
        <v>0.78333333333333333</v>
      </c>
      <c r="E349" s="20">
        <v>2</v>
      </c>
      <c r="F349" s="20">
        <v>2</v>
      </c>
      <c r="G349" s="9" t="s">
        <v>60</v>
      </c>
      <c r="H349" s="212">
        <v>0.78333333333333333</v>
      </c>
      <c r="I349" s="133">
        <v>27</v>
      </c>
      <c r="O349" s="6">
        <v>22</v>
      </c>
      <c r="P349" s="6">
        <v>27</v>
      </c>
    </row>
    <row r="350" spans="1:16" x14ac:dyDescent="0.15">
      <c r="C350" s="15"/>
      <c r="H350" s="212"/>
    </row>
    <row r="351" spans="1:16" x14ac:dyDescent="0.15">
      <c r="A351" s="6" t="s">
        <v>105</v>
      </c>
      <c r="B351" s="6">
        <v>27</v>
      </c>
      <c r="C351" s="15">
        <v>43410</v>
      </c>
      <c r="D351" s="9">
        <v>4.9305555555555554E-2</v>
      </c>
      <c r="E351" s="20">
        <v>1</v>
      </c>
      <c r="F351" s="20">
        <v>4</v>
      </c>
      <c r="G351" s="9" t="s">
        <v>1097</v>
      </c>
      <c r="H351" s="212">
        <v>4.9305555555555554E-2</v>
      </c>
      <c r="I351" s="133">
        <v>26</v>
      </c>
      <c r="O351" s="6">
        <v>2</v>
      </c>
      <c r="P351" s="6">
        <v>26</v>
      </c>
    </row>
    <row r="352" spans="1:16" x14ac:dyDescent="0.15">
      <c r="A352" s="6" t="s">
        <v>105</v>
      </c>
      <c r="C352" s="15">
        <v>43412</v>
      </c>
      <c r="D352" s="9">
        <v>0.80694444444444446</v>
      </c>
      <c r="E352" s="20">
        <v>1</v>
      </c>
      <c r="F352" s="20">
        <v>2</v>
      </c>
      <c r="G352" s="9" t="s">
        <v>60</v>
      </c>
      <c r="H352" s="212">
        <v>0.80694444444444446</v>
      </c>
      <c r="I352" s="133">
        <v>20</v>
      </c>
      <c r="O352" s="6">
        <v>1</v>
      </c>
      <c r="P352" s="6">
        <v>20</v>
      </c>
    </row>
    <row r="353" spans="1:16" x14ac:dyDescent="0.15">
      <c r="A353" s="6" t="s">
        <v>105</v>
      </c>
      <c r="C353" s="15">
        <v>43418</v>
      </c>
      <c r="D353" s="9">
        <v>0.85277777777777775</v>
      </c>
      <c r="E353" s="20">
        <v>3</v>
      </c>
      <c r="F353" s="20">
        <v>2</v>
      </c>
      <c r="G353" s="9" t="s">
        <v>60</v>
      </c>
      <c r="H353" s="212">
        <v>0.85277777777777775</v>
      </c>
      <c r="I353" s="133">
        <v>26</v>
      </c>
      <c r="O353" s="6">
        <v>40</v>
      </c>
      <c r="P353" s="6">
        <v>26</v>
      </c>
    </row>
    <row r="354" spans="1:16" x14ac:dyDescent="0.15">
      <c r="A354" s="6" t="s">
        <v>105</v>
      </c>
      <c r="C354" s="15">
        <v>43421</v>
      </c>
      <c r="D354" s="9">
        <v>0.99444444444444446</v>
      </c>
      <c r="E354" s="20">
        <v>3</v>
      </c>
      <c r="F354" s="20">
        <v>2</v>
      </c>
      <c r="G354" s="9" t="s">
        <v>60</v>
      </c>
      <c r="H354" s="212">
        <v>0.99444444444444446</v>
      </c>
      <c r="I354" s="133">
        <v>28</v>
      </c>
      <c r="O354" s="6">
        <v>68</v>
      </c>
      <c r="P354" s="6">
        <v>28</v>
      </c>
    </row>
    <row r="355" spans="1:16" x14ac:dyDescent="0.15">
      <c r="A355" s="6" t="s">
        <v>105</v>
      </c>
      <c r="C355" s="15">
        <v>43424</v>
      </c>
      <c r="D355" s="9">
        <v>0.14166666666666666</v>
      </c>
      <c r="E355" s="20">
        <v>4</v>
      </c>
      <c r="F355" s="20">
        <v>2</v>
      </c>
      <c r="G355" s="9" t="s">
        <v>60</v>
      </c>
      <c r="H355" s="212">
        <v>0.14166666666666666</v>
      </c>
      <c r="I355" s="133">
        <v>24</v>
      </c>
      <c r="O355" s="6">
        <v>91</v>
      </c>
      <c r="P355" s="6">
        <v>24</v>
      </c>
    </row>
    <row r="356" spans="1:16" x14ac:dyDescent="0.15">
      <c r="C356" s="15"/>
      <c r="H356" s="212"/>
    </row>
    <row r="357" spans="1:16" x14ac:dyDescent="0.15">
      <c r="A357" s="6" t="s">
        <v>171</v>
      </c>
      <c r="B357" s="6">
        <v>28</v>
      </c>
      <c r="C357" s="15">
        <v>43407</v>
      </c>
      <c r="D357" s="9">
        <v>0.20416666666666669</v>
      </c>
      <c r="E357" s="20">
        <v>2</v>
      </c>
      <c r="F357" s="20">
        <v>4</v>
      </c>
      <c r="G357" s="9" t="s">
        <v>60</v>
      </c>
      <c r="H357" s="212">
        <v>0.20416666666666669</v>
      </c>
      <c r="I357" s="133">
        <v>18</v>
      </c>
      <c r="O357" s="6">
        <v>20</v>
      </c>
      <c r="P357" s="6">
        <v>18</v>
      </c>
    </row>
    <row r="358" spans="1:16" x14ac:dyDescent="0.15">
      <c r="A358" s="6" t="s">
        <v>171</v>
      </c>
      <c r="C358" s="15">
        <v>43409</v>
      </c>
      <c r="D358" s="9">
        <v>0.77083333333333337</v>
      </c>
      <c r="E358" s="20">
        <v>2</v>
      </c>
      <c r="F358" s="20">
        <v>4</v>
      </c>
      <c r="G358" s="9" t="s">
        <v>1097</v>
      </c>
      <c r="H358" s="212">
        <v>0.77083333333333337</v>
      </c>
      <c r="I358" s="133">
        <v>34</v>
      </c>
      <c r="O358" s="6">
        <v>6</v>
      </c>
      <c r="P358" s="6">
        <v>34</v>
      </c>
    </row>
    <row r="359" spans="1:16" x14ac:dyDescent="0.15">
      <c r="A359" s="6" t="s">
        <v>171</v>
      </c>
      <c r="C359" s="15">
        <v>43412</v>
      </c>
      <c r="D359" s="9">
        <v>0.7944444444444444</v>
      </c>
      <c r="E359" s="20">
        <v>1</v>
      </c>
      <c r="F359" s="20">
        <v>2</v>
      </c>
      <c r="G359" s="9" t="s">
        <v>60</v>
      </c>
      <c r="H359" s="212">
        <v>0.7944444444444444</v>
      </c>
      <c r="I359" s="133">
        <v>21</v>
      </c>
      <c r="O359" s="6">
        <v>1</v>
      </c>
      <c r="P359" s="6">
        <v>21</v>
      </c>
    </row>
    <row r="360" spans="1:16" x14ac:dyDescent="0.15">
      <c r="A360" s="6" t="s">
        <v>171</v>
      </c>
      <c r="C360" s="15">
        <v>43423</v>
      </c>
      <c r="D360" s="9">
        <v>0.94236111111111109</v>
      </c>
      <c r="E360" s="20">
        <v>4</v>
      </c>
      <c r="F360" s="20">
        <v>2</v>
      </c>
      <c r="G360" s="9" t="s">
        <v>60</v>
      </c>
      <c r="H360" s="212">
        <v>0.94236111111111109</v>
      </c>
      <c r="I360" s="133">
        <v>26</v>
      </c>
      <c r="O360" s="6">
        <v>84</v>
      </c>
      <c r="P360" s="6">
        <v>26</v>
      </c>
    </row>
    <row r="361" spans="1:16" x14ac:dyDescent="0.15">
      <c r="A361" s="6" t="s">
        <v>171</v>
      </c>
      <c r="C361" s="15">
        <v>43424</v>
      </c>
      <c r="D361" s="9">
        <v>0.15763888888888888</v>
      </c>
      <c r="E361" s="20">
        <v>4</v>
      </c>
      <c r="F361" s="20">
        <v>2</v>
      </c>
      <c r="G361" s="9" t="s">
        <v>1097</v>
      </c>
      <c r="H361" s="212">
        <v>0.15763888888888888</v>
      </c>
      <c r="I361" s="133">
        <v>24</v>
      </c>
      <c r="O361" s="6">
        <v>91</v>
      </c>
      <c r="P361" s="6">
        <v>24</v>
      </c>
    </row>
    <row r="362" spans="1:16" x14ac:dyDescent="0.15">
      <c r="C362" s="15"/>
      <c r="H362" s="212"/>
    </row>
    <row r="363" spans="1:16" x14ac:dyDescent="0.15">
      <c r="A363" s="6" t="s">
        <v>242</v>
      </c>
      <c r="C363" s="15">
        <v>43558</v>
      </c>
      <c r="D363" s="9">
        <v>0.28055555555555556</v>
      </c>
      <c r="H363" s="212">
        <v>0.28055555555555556</v>
      </c>
      <c r="I363" s="133">
        <v>21</v>
      </c>
      <c r="J363" s="6" t="s">
        <v>187</v>
      </c>
      <c r="K363" s="21">
        <v>2890421</v>
      </c>
      <c r="P363" s="6">
        <v>21</v>
      </c>
    </row>
    <row r="364" spans="1:16" x14ac:dyDescent="0.15">
      <c r="H364" s="212"/>
    </row>
    <row r="365" spans="1:16" x14ac:dyDescent="0.15">
      <c r="A365" s="6" t="s">
        <v>243</v>
      </c>
      <c r="C365" s="15">
        <v>43547</v>
      </c>
      <c r="D365" s="9">
        <v>4.1666666666666664E-2</v>
      </c>
      <c r="H365" s="212">
        <v>4.1666666666666664E-2</v>
      </c>
      <c r="I365" s="133">
        <v>24</v>
      </c>
      <c r="J365" s="6" t="s">
        <v>198</v>
      </c>
      <c r="K365" s="32" t="s">
        <v>298</v>
      </c>
      <c r="P365" s="6">
        <v>24</v>
      </c>
    </row>
    <row r="366" spans="1:16" s="24" customFormat="1" x14ac:dyDescent="0.15">
      <c r="A366" s="22"/>
      <c r="B366" s="22"/>
      <c r="C366" s="23"/>
      <c r="D366" s="22"/>
      <c r="E366" s="274"/>
      <c r="F366" s="274"/>
      <c r="G366" s="22"/>
      <c r="H366" s="215"/>
      <c r="I366" s="136"/>
      <c r="J366" s="22"/>
      <c r="K366" s="22"/>
      <c r="L366" s="22"/>
      <c r="M366" s="22"/>
      <c r="N366" s="22"/>
      <c r="O366" s="22"/>
      <c r="P366" s="22"/>
    </row>
    <row r="367" spans="1:16" s="24" customFormat="1" x14ac:dyDescent="0.15">
      <c r="C367" s="28"/>
      <c r="E367" s="275"/>
      <c r="F367" s="275"/>
      <c r="H367" s="216"/>
      <c r="I367" s="137"/>
      <c r="J367" s="24" t="s">
        <v>237</v>
      </c>
    </row>
    <row r="368" spans="1:16" x14ac:dyDescent="0.15">
      <c r="A368" s="6">
        <v>1</v>
      </c>
      <c r="C368" s="15">
        <v>43470</v>
      </c>
      <c r="D368" s="9">
        <v>0.98749999999999993</v>
      </c>
      <c r="H368" s="212">
        <v>0.98749999999999993</v>
      </c>
      <c r="J368" s="32" t="s">
        <v>249</v>
      </c>
      <c r="K368" s="33" t="s">
        <v>259</v>
      </c>
    </row>
    <row r="369" spans="3:11" x14ac:dyDescent="0.15">
      <c r="C369" s="15">
        <v>43493</v>
      </c>
      <c r="D369" s="9">
        <v>0</v>
      </c>
      <c r="H369" s="212">
        <v>0</v>
      </c>
      <c r="J369" s="32" t="s">
        <v>249</v>
      </c>
      <c r="K369" s="33" t="s">
        <v>259</v>
      </c>
    </row>
    <row r="370" spans="3:11" x14ac:dyDescent="0.15">
      <c r="C370" s="15">
        <v>43543</v>
      </c>
      <c r="D370" s="9">
        <v>0.86597222222222225</v>
      </c>
      <c r="H370" s="212">
        <v>0.86597222222222225</v>
      </c>
      <c r="J370" s="32" t="s">
        <v>249</v>
      </c>
      <c r="K370" s="33" t="s">
        <v>259</v>
      </c>
    </row>
    <row r="371" spans="3:11" x14ac:dyDescent="0.15">
      <c r="C371" s="15">
        <v>43545</v>
      </c>
      <c r="D371" s="9">
        <v>0.83194444444444438</v>
      </c>
      <c r="H371" s="212">
        <v>0.83194444444444438</v>
      </c>
      <c r="J371" s="32" t="s">
        <v>249</v>
      </c>
      <c r="K371" s="33" t="s">
        <v>259</v>
      </c>
    </row>
    <row r="372" spans="3:11" x14ac:dyDescent="0.15">
      <c r="C372" s="15">
        <v>43552</v>
      </c>
      <c r="D372" s="9">
        <v>2.7083333333333334E-2</v>
      </c>
      <c r="H372" s="212">
        <v>2.7083333333333334E-2</v>
      </c>
      <c r="J372" s="32" t="s">
        <v>249</v>
      </c>
      <c r="K372" s="33" t="s">
        <v>259</v>
      </c>
    </row>
    <row r="373" spans="3:11" x14ac:dyDescent="0.15">
      <c r="C373" s="15">
        <v>43572</v>
      </c>
      <c r="D373" s="9">
        <v>0.87986111111111109</v>
      </c>
      <c r="H373" s="212">
        <v>0.87986111111111109</v>
      </c>
      <c r="J373" s="32" t="s">
        <v>249</v>
      </c>
      <c r="K373" s="33" t="s">
        <v>259</v>
      </c>
    </row>
    <row r="374" spans="3:11" x14ac:dyDescent="0.15">
      <c r="C374" s="15">
        <v>43577</v>
      </c>
      <c r="D374" s="9">
        <v>0.16180555555555556</v>
      </c>
      <c r="H374" s="212">
        <v>0.16180555555555556</v>
      </c>
      <c r="J374" s="32" t="s">
        <v>249</v>
      </c>
      <c r="K374" s="33" t="s">
        <v>259</v>
      </c>
    </row>
    <row r="375" spans="3:11" x14ac:dyDescent="0.15">
      <c r="C375" s="15">
        <v>43583</v>
      </c>
      <c r="D375" s="9">
        <v>0.86458333333333337</v>
      </c>
      <c r="H375" s="212">
        <v>0.86458333333333337</v>
      </c>
      <c r="J375" s="32" t="s">
        <v>249</v>
      </c>
      <c r="K375" s="33" t="s">
        <v>259</v>
      </c>
    </row>
    <row r="376" spans="3:11" x14ac:dyDescent="0.15">
      <c r="C376" s="15">
        <v>43584</v>
      </c>
      <c r="D376" s="9">
        <v>6.9444444444444447E-4</v>
      </c>
      <c r="H376" s="212">
        <v>6.9444444444444447E-4</v>
      </c>
      <c r="J376" s="32" t="s">
        <v>249</v>
      </c>
      <c r="K376" s="33" t="s">
        <v>259</v>
      </c>
    </row>
    <row r="377" spans="3:11" x14ac:dyDescent="0.15">
      <c r="C377" s="15">
        <v>43584</v>
      </c>
      <c r="D377" s="9">
        <v>4.1666666666666666E-3</v>
      </c>
      <c r="H377" s="212">
        <v>4.1666666666666666E-3</v>
      </c>
      <c r="J377" s="32" t="s">
        <v>249</v>
      </c>
      <c r="K377" s="33" t="s">
        <v>259</v>
      </c>
    </row>
    <row r="378" spans="3:11" x14ac:dyDescent="0.15">
      <c r="C378" s="15">
        <v>43587</v>
      </c>
      <c r="D378" s="9">
        <v>0.75486111111111109</v>
      </c>
      <c r="H378" s="212">
        <v>0.75486111111111109</v>
      </c>
      <c r="J378" s="32" t="s">
        <v>249</v>
      </c>
      <c r="K378" s="33" t="s">
        <v>259</v>
      </c>
    </row>
    <row r="379" spans="3:11" x14ac:dyDescent="0.15">
      <c r="C379" s="15">
        <v>43602</v>
      </c>
      <c r="D379" s="9">
        <v>0.81597222222222221</v>
      </c>
      <c r="H379" s="212">
        <v>0.81597222222222221</v>
      </c>
      <c r="J379" s="32" t="s">
        <v>249</v>
      </c>
      <c r="K379" s="33" t="s">
        <v>259</v>
      </c>
    </row>
    <row r="380" spans="3:11" x14ac:dyDescent="0.15">
      <c r="C380" s="15">
        <v>43602</v>
      </c>
      <c r="D380" s="9">
        <v>0.85</v>
      </c>
      <c r="H380" s="212">
        <v>0.85</v>
      </c>
      <c r="J380" s="32" t="s">
        <v>249</v>
      </c>
      <c r="K380" s="33" t="s">
        <v>259</v>
      </c>
    </row>
    <row r="381" spans="3:11" x14ac:dyDescent="0.15">
      <c r="C381" s="15">
        <v>43605</v>
      </c>
      <c r="D381" s="9">
        <v>0.96597222222222223</v>
      </c>
      <c r="H381" s="212">
        <v>0.96597222222222223</v>
      </c>
      <c r="J381" s="32" t="s">
        <v>249</v>
      </c>
      <c r="K381" s="33" t="s">
        <v>259</v>
      </c>
    </row>
    <row r="382" spans="3:11" x14ac:dyDescent="0.15">
      <c r="C382" s="15">
        <v>43612</v>
      </c>
      <c r="D382" s="9">
        <v>0.21527777777777779</v>
      </c>
      <c r="H382" s="212">
        <v>0.21527777777777779</v>
      </c>
      <c r="J382" s="32" t="s">
        <v>249</v>
      </c>
      <c r="K382" s="33" t="s">
        <v>259</v>
      </c>
    </row>
    <row r="383" spans="3:11" x14ac:dyDescent="0.15">
      <c r="C383" s="15">
        <v>43615</v>
      </c>
      <c r="D383" s="9">
        <v>1.5277777777777777E-2</v>
      </c>
      <c r="H383" s="212">
        <v>1.5277777777777777E-2</v>
      </c>
      <c r="J383" s="32" t="s">
        <v>249</v>
      </c>
      <c r="K383" s="33" t="s">
        <v>259</v>
      </c>
    </row>
    <row r="384" spans="3:11" x14ac:dyDescent="0.15">
      <c r="C384" s="15">
        <v>43615</v>
      </c>
      <c r="D384" s="9">
        <v>0.95694444444444438</v>
      </c>
      <c r="H384" s="212">
        <v>0.95694444444444438</v>
      </c>
      <c r="J384" s="32" t="s">
        <v>249</v>
      </c>
      <c r="K384" s="33" t="s">
        <v>259</v>
      </c>
    </row>
    <row r="385" spans="1:11" x14ac:dyDescent="0.15">
      <c r="C385" s="15">
        <v>43616</v>
      </c>
      <c r="D385" s="9">
        <v>5.1388888888888894E-2</v>
      </c>
      <c r="H385" s="212">
        <v>5.1388888888888894E-2</v>
      </c>
      <c r="J385" s="32" t="s">
        <v>249</v>
      </c>
      <c r="K385" s="33" t="s">
        <v>259</v>
      </c>
    </row>
    <row r="386" spans="1:11" x14ac:dyDescent="0.15">
      <c r="C386" s="15">
        <v>43619</v>
      </c>
      <c r="D386" s="9">
        <v>5.2777777777777778E-2</v>
      </c>
      <c r="H386" s="212">
        <v>5.2777777777777778E-2</v>
      </c>
      <c r="J386" s="32" t="s">
        <v>249</v>
      </c>
      <c r="K386" s="33" t="s">
        <v>259</v>
      </c>
    </row>
    <row r="387" spans="1:11" x14ac:dyDescent="0.15">
      <c r="C387" s="15">
        <v>43620</v>
      </c>
      <c r="D387" s="9">
        <v>0.85138888888888886</v>
      </c>
      <c r="H387" s="212">
        <v>0.85138888888888886</v>
      </c>
      <c r="J387" s="32" t="s">
        <v>249</v>
      </c>
      <c r="K387" s="33" t="s">
        <v>259</v>
      </c>
    </row>
    <row r="388" spans="1:11" x14ac:dyDescent="0.15">
      <c r="C388" s="15">
        <v>43622</v>
      </c>
      <c r="D388" s="9">
        <v>0.99722222222222223</v>
      </c>
      <c r="H388" s="212">
        <v>0.99722222222222223</v>
      </c>
      <c r="J388" s="32" t="s">
        <v>249</v>
      </c>
      <c r="K388" s="33" t="s">
        <v>259</v>
      </c>
    </row>
    <row r="389" spans="1:11" x14ac:dyDescent="0.15">
      <c r="C389" s="15"/>
      <c r="H389" s="212"/>
      <c r="J389" s="32"/>
      <c r="K389" s="33"/>
    </row>
    <row r="390" spans="1:11" x14ac:dyDescent="0.15">
      <c r="A390" s="6">
        <v>2</v>
      </c>
      <c r="C390" s="15">
        <v>43468</v>
      </c>
      <c r="D390" s="9">
        <v>0.15763888888888888</v>
      </c>
      <c r="H390" s="212">
        <v>0.15763888888888888</v>
      </c>
      <c r="J390" s="32" t="s">
        <v>250</v>
      </c>
      <c r="K390" s="33" t="s">
        <v>260</v>
      </c>
    </row>
    <row r="391" spans="1:11" x14ac:dyDescent="0.15">
      <c r="C391" s="15">
        <v>43570</v>
      </c>
      <c r="D391" s="9">
        <v>0.83124999999999993</v>
      </c>
      <c r="H391" s="212">
        <v>0.83124999999999993</v>
      </c>
      <c r="J391" s="32" t="s">
        <v>250</v>
      </c>
      <c r="K391" s="33" t="s">
        <v>260</v>
      </c>
    </row>
    <row r="392" spans="1:11" x14ac:dyDescent="0.15">
      <c r="C392" s="15">
        <v>43575</v>
      </c>
      <c r="D392" s="9">
        <v>0.9291666666666667</v>
      </c>
      <c r="H392" s="212">
        <v>0.9291666666666667</v>
      </c>
      <c r="J392" s="32" t="s">
        <v>250</v>
      </c>
      <c r="K392" s="33" t="s">
        <v>260</v>
      </c>
    </row>
    <row r="393" spans="1:11" x14ac:dyDescent="0.15">
      <c r="C393" s="15">
        <v>43579</v>
      </c>
      <c r="D393" s="9">
        <v>0.78194444444444444</v>
      </c>
      <c r="H393" s="212">
        <v>0.78194444444444444</v>
      </c>
      <c r="J393" s="32" t="s">
        <v>250</v>
      </c>
      <c r="K393" s="33" t="s">
        <v>260</v>
      </c>
    </row>
    <row r="394" spans="1:11" x14ac:dyDescent="0.15">
      <c r="C394" s="15">
        <v>43579</v>
      </c>
      <c r="D394" s="9">
        <v>0.81458333333333333</v>
      </c>
      <c r="H394" s="212">
        <v>0.81458333333333333</v>
      </c>
      <c r="J394" s="32" t="s">
        <v>250</v>
      </c>
      <c r="K394" s="33" t="s">
        <v>260</v>
      </c>
    </row>
    <row r="395" spans="1:11" x14ac:dyDescent="0.15">
      <c r="C395" s="15">
        <v>43580</v>
      </c>
      <c r="D395" s="9">
        <v>0.15138888888888888</v>
      </c>
      <c r="H395" s="212">
        <v>0.15138888888888888</v>
      </c>
      <c r="J395" s="32" t="s">
        <v>250</v>
      </c>
      <c r="K395" s="33" t="s">
        <v>260</v>
      </c>
    </row>
    <row r="396" spans="1:11" x14ac:dyDescent="0.15">
      <c r="C396" s="15">
        <v>43584</v>
      </c>
      <c r="D396" s="9">
        <v>0.14861111111111111</v>
      </c>
      <c r="H396" s="212">
        <v>0.14861111111111111</v>
      </c>
      <c r="J396" s="32" t="s">
        <v>250</v>
      </c>
      <c r="K396" s="33" t="s">
        <v>260</v>
      </c>
    </row>
    <row r="397" spans="1:11" x14ac:dyDescent="0.15">
      <c r="C397" s="15">
        <v>43585</v>
      </c>
      <c r="D397" s="9">
        <v>0.89444444444444438</v>
      </c>
      <c r="H397" s="212">
        <v>0.89444444444444438</v>
      </c>
      <c r="J397" s="32" t="s">
        <v>250</v>
      </c>
      <c r="K397" s="33" t="s">
        <v>260</v>
      </c>
    </row>
    <row r="398" spans="1:11" x14ac:dyDescent="0.15">
      <c r="C398" s="15">
        <v>43587</v>
      </c>
      <c r="D398" s="9">
        <v>0.78263888888888899</v>
      </c>
      <c r="H398" s="212">
        <v>0.78263888888888899</v>
      </c>
      <c r="J398" s="32" t="s">
        <v>250</v>
      </c>
      <c r="K398" s="33" t="s">
        <v>260</v>
      </c>
    </row>
    <row r="399" spans="1:11" x14ac:dyDescent="0.15">
      <c r="C399" s="15">
        <v>43589</v>
      </c>
      <c r="D399" s="9">
        <v>0.83263888888888893</v>
      </c>
      <c r="H399" s="212">
        <v>0.83263888888888893</v>
      </c>
      <c r="J399" s="32" t="s">
        <v>250</v>
      </c>
      <c r="K399" s="33" t="s">
        <v>260</v>
      </c>
    </row>
    <row r="400" spans="1:11" x14ac:dyDescent="0.15">
      <c r="C400" s="15">
        <v>43589</v>
      </c>
      <c r="D400" s="9">
        <v>0.83611111111111114</v>
      </c>
      <c r="H400" s="212">
        <v>0.83611111111111114</v>
      </c>
      <c r="J400" s="32" t="s">
        <v>250</v>
      </c>
      <c r="K400" s="33" t="s">
        <v>260</v>
      </c>
    </row>
    <row r="401" spans="1:11" x14ac:dyDescent="0.15">
      <c r="C401" s="15">
        <v>43590</v>
      </c>
      <c r="D401" s="9">
        <v>0.14097222222222222</v>
      </c>
      <c r="H401" s="212">
        <v>0.14097222222222222</v>
      </c>
      <c r="J401" s="32" t="s">
        <v>250</v>
      </c>
      <c r="K401" s="33" t="s">
        <v>260</v>
      </c>
    </row>
    <row r="402" spans="1:11" x14ac:dyDescent="0.15">
      <c r="C402" s="15">
        <v>43593</v>
      </c>
      <c r="D402" s="9">
        <v>0.83958333333333324</v>
      </c>
      <c r="H402" s="212">
        <v>0.83958333333333324</v>
      </c>
      <c r="J402" s="32" t="s">
        <v>250</v>
      </c>
      <c r="K402" s="33" t="s">
        <v>260</v>
      </c>
    </row>
    <row r="403" spans="1:11" x14ac:dyDescent="0.15">
      <c r="C403" s="15">
        <v>43594</v>
      </c>
      <c r="D403" s="9">
        <v>0.78888888888888886</v>
      </c>
      <c r="H403" s="212">
        <v>0.78888888888888886</v>
      </c>
      <c r="J403" s="32" t="s">
        <v>250</v>
      </c>
      <c r="K403" s="33" t="s">
        <v>260</v>
      </c>
    </row>
    <row r="404" spans="1:11" x14ac:dyDescent="0.15">
      <c r="C404" s="15">
        <v>43603</v>
      </c>
      <c r="D404" s="9">
        <v>0.9770833333333333</v>
      </c>
      <c r="H404" s="212">
        <v>0.9770833333333333</v>
      </c>
      <c r="J404" s="32" t="s">
        <v>250</v>
      </c>
      <c r="K404" s="33" t="s">
        <v>260</v>
      </c>
    </row>
    <row r="405" spans="1:11" x14ac:dyDescent="0.15">
      <c r="C405" s="15">
        <v>43612</v>
      </c>
      <c r="D405" s="9">
        <v>4.7222222222222221E-2</v>
      </c>
      <c r="H405" s="212">
        <v>4.7222222222222221E-2</v>
      </c>
      <c r="J405" s="32" t="s">
        <v>250</v>
      </c>
      <c r="K405" s="33" t="s">
        <v>260</v>
      </c>
    </row>
    <row r="406" spans="1:11" x14ac:dyDescent="0.15">
      <c r="C406" s="15">
        <v>43627</v>
      </c>
      <c r="D406" s="9">
        <v>0.92013888888888884</v>
      </c>
      <c r="H406" s="212">
        <v>0.92013888888888884</v>
      </c>
      <c r="J406" s="32" t="s">
        <v>250</v>
      </c>
      <c r="K406" s="33" t="s">
        <v>260</v>
      </c>
    </row>
    <row r="407" spans="1:11" x14ac:dyDescent="0.15">
      <c r="C407" s="15">
        <v>43629</v>
      </c>
      <c r="D407" s="9">
        <v>0.80902777777777779</v>
      </c>
      <c r="H407" s="212">
        <v>0.80902777777777779</v>
      </c>
      <c r="J407" s="32" t="s">
        <v>250</v>
      </c>
      <c r="K407" s="33" t="s">
        <v>260</v>
      </c>
    </row>
    <row r="408" spans="1:11" x14ac:dyDescent="0.15">
      <c r="C408" s="15"/>
      <c r="H408" s="212"/>
      <c r="J408" s="32"/>
      <c r="K408" s="33"/>
    </row>
    <row r="409" spans="1:11" x14ac:dyDescent="0.15">
      <c r="A409" s="6">
        <v>3</v>
      </c>
      <c r="C409" s="15">
        <v>43571</v>
      </c>
      <c r="D409" s="9">
        <v>0.97777777777777775</v>
      </c>
      <c r="H409" s="212">
        <v>0.97777777777777775</v>
      </c>
      <c r="J409" s="32" t="s">
        <v>251</v>
      </c>
      <c r="K409" s="33" t="s">
        <v>261</v>
      </c>
    </row>
    <row r="410" spans="1:11" x14ac:dyDescent="0.15">
      <c r="C410" s="15"/>
      <c r="H410" s="212"/>
      <c r="J410" s="32"/>
      <c r="K410" s="33"/>
    </row>
    <row r="411" spans="1:11" x14ac:dyDescent="0.15">
      <c r="A411" s="6">
        <v>4</v>
      </c>
      <c r="C411" s="15">
        <v>43500</v>
      </c>
      <c r="D411" s="9">
        <v>0.15763888888888888</v>
      </c>
      <c r="H411" s="212">
        <v>0.15763888888888888</v>
      </c>
      <c r="J411" s="32" t="s">
        <v>252</v>
      </c>
      <c r="K411" s="33" t="s">
        <v>262</v>
      </c>
    </row>
    <row r="412" spans="1:11" x14ac:dyDescent="0.15">
      <c r="C412" s="15">
        <v>43540</v>
      </c>
      <c r="D412" s="9">
        <v>3.6111111111111115E-2</v>
      </c>
      <c r="H412" s="212">
        <v>3.6111111111111115E-2</v>
      </c>
      <c r="J412" s="32" t="s">
        <v>252</v>
      </c>
      <c r="K412" s="33" t="s">
        <v>262</v>
      </c>
    </row>
    <row r="413" spans="1:11" x14ac:dyDescent="0.15">
      <c r="C413" s="15">
        <v>43547</v>
      </c>
      <c r="D413" s="9">
        <v>0.91875000000000007</v>
      </c>
      <c r="H413" s="212">
        <v>0.91875000000000007</v>
      </c>
      <c r="J413" s="32" t="s">
        <v>252</v>
      </c>
      <c r="K413" s="33" t="s">
        <v>262</v>
      </c>
    </row>
    <row r="414" spans="1:11" x14ac:dyDescent="0.15">
      <c r="C414" s="15">
        <v>43553</v>
      </c>
      <c r="D414" s="9">
        <v>0.93819444444444444</v>
      </c>
      <c r="H414" s="212">
        <v>0.93819444444444444</v>
      </c>
      <c r="J414" s="32" t="s">
        <v>252</v>
      </c>
      <c r="K414" s="33" t="s">
        <v>262</v>
      </c>
    </row>
    <row r="415" spans="1:11" x14ac:dyDescent="0.15">
      <c r="C415" s="15">
        <v>43572</v>
      </c>
      <c r="D415" s="9">
        <v>8.819444444444445E-2</v>
      </c>
      <c r="H415" s="212">
        <v>8.819444444444445E-2</v>
      </c>
      <c r="J415" s="32" t="s">
        <v>252</v>
      </c>
      <c r="K415" s="33" t="s">
        <v>262</v>
      </c>
    </row>
    <row r="416" spans="1:11" x14ac:dyDescent="0.15">
      <c r="C416" s="15">
        <v>43582</v>
      </c>
      <c r="D416" s="9">
        <v>0.82986111111111116</v>
      </c>
      <c r="H416" s="212">
        <v>0.82986111111111116</v>
      </c>
      <c r="J416" s="32" t="s">
        <v>252</v>
      </c>
      <c r="K416" s="33" t="s">
        <v>262</v>
      </c>
    </row>
    <row r="417" spans="1:11" x14ac:dyDescent="0.15">
      <c r="C417" s="15">
        <v>43591</v>
      </c>
      <c r="D417" s="9">
        <v>0.80555555555555547</v>
      </c>
      <c r="H417" s="212">
        <v>0.80555555555555547</v>
      </c>
      <c r="J417" s="32" t="s">
        <v>252</v>
      </c>
      <c r="K417" s="33" t="s">
        <v>262</v>
      </c>
    </row>
    <row r="418" spans="1:11" x14ac:dyDescent="0.15">
      <c r="C418" s="15">
        <v>43593</v>
      </c>
      <c r="D418" s="9">
        <v>0.83263888888888893</v>
      </c>
      <c r="H418" s="212">
        <v>0.83263888888888893</v>
      </c>
      <c r="J418" s="32" t="s">
        <v>252</v>
      </c>
      <c r="K418" s="33" t="s">
        <v>262</v>
      </c>
    </row>
    <row r="419" spans="1:11" x14ac:dyDescent="0.15">
      <c r="C419" s="15">
        <v>43603</v>
      </c>
      <c r="D419" s="9">
        <v>0.89027777777777783</v>
      </c>
      <c r="H419" s="212">
        <v>0.89027777777777783</v>
      </c>
      <c r="J419" s="32" t="s">
        <v>252</v>
      </c>
      <c r="K419" s="33" t="s">
        <v>262</v>
      </c>
    </row>
    <row r="420" spans="1:11" x14ac:dyDescent="0.15">
      <c r="C420" s="15">
        <v>39955</v>
      </c>
      <c r="D420" s="9">
        <v>0.83611111111111114</v>
      </c>
      <c r="H420" s="212">
        <v>0.83611111111111114</v>
      </c>
      <c r="J420" s="32" t="s">
        <v>252</v>
      </c>
      <c r="K420" s="33" t="s">
        <v>262</v>
      </c>
    </row>
    <row r="421" spans="1:11" x14ac:dyDescent="0.15">
      <c r="C421" s="15">
        <v>43608</v>
      </c>
      <c r="D421" s="9">
        <v>0.10277777777777779</v>
      </c>
      <c r="H421" s="212">
        <v>0.10277777777777779</v>
      </c>
      <c r="J421" s="32" t="s">
        <v>252</v>
      </c>
      <c r="K421" s="33" t="s">
        <v>262</v>
      </c>
    </row>
    <row r="422" spans="1:11" x14ac:dyDescent="0.15">
      <c r="C422" s="15">
        <v>43613</v>
      </c>
      <c r="D422" s="9">
        <v>0.90555555555555556</v>
      </c>
      <c r="H422" s="212">
        <v>0.90555555555555556</v>
      </c>
      <c r="J422" s="32" t="s">
        <v>252</v>
      </c>
      <c r="K422" s="33" t="s">
        <v>262</v>
      </c>
    </row>
    <row r="423" spans="1:11" x14ac:dyDescent="0.15">
      <c r="C423" s="15">
        <v>43614</v>
      </c>
      <c r="D423" s="9">
        <v>0.88055555555555554</v>
      </c>
      <c r="H423" s="212">
        <v>0.88055555555555554</v>
      </c>
      <c r="J423" s="32" t="s">
        <v>252</v>
      </c>
      <c r="K423" s="33" t="s">
        <v>262</v>
      </c>
    </row>
    <row r="424" spans="1:11" x14ac:dyDescent="0.15">
      <c r="C424" s="15">
        <v>43622</v>
      </c>
      <c r="D424" s="9">
        <v>2.8472222222222222E-2</v>
      </c>
      <c r="H424" s="212">
        <v>2.8472222222222222E-2</v>
      </c>
      <c r="J424" s="32" t="s">
        <v>252</v>
      </c>
      <c r="K424" s="33" t="s">
        <v>262</v>
      </c>
    </row>
    <row r="425" spans="1:11" x14ac:dyDescent="0.15">
      <c r="C425" s="15">
        <v>43622</v>
      </c>
      <c r="D425" s="9">
        <v>3.4027777777777775E-2</v>
      </c>
      <c r="H425" s="212">
        <v>3.4027777777777775E-2</v>
      </c>
      <c r="J425" s="32" t="s">
        <v>252</v>
      </c>
      <c r="K425" s="33" t="s">
        <v>262</v>
      </c>
    </row>
    <row r="426" spans="1:11" x14ac:dyDescent="0.15">
      <c r="C426" s="15"/>
      <c r="H426" s="212"/>
      <c r="J426" s="32"/>
      <c r="K426" s="33"/>
    </row>
    <row r="427" spans="1:11" x14ac:dyDescent="0.15">
      <c r="A427" s="6">
        <v>5</v>
      </c>
      <c r="C427" s="15">
        <v>43456</v>
      </c>
      <c r="D427" s="9">
        <v>0.12013888888888889</v>
      </c>
      <c r="H427" s="212">
        <v>0.12013888888888889</v>
      </c>
      <c r="J427" s="32" t="s">
        <v>253</v>
      </c>
      <c r="K427" s="33" t="s">
        <v>263</v>
      </c>
    </row>
    <row r="428" spans="1:11" x14ac:dyDescent="0.15">
      <c r="C428" s="15">
        <v>43460</v>
      </c>
      <c r="D428" s="9">
        <v>6.805555555555555E-2</v>
      </c>
      <c r="H428" s="212">
        <v>6.805555555555555E-2</v>
      </c>
      <c r="J428" s="32" t="s">
        <v>253</v>
      </c>
      <c r="K428" s="33" t="s">
        <v>263</v>
      </c>
    </row>
    <row r="429" spans="1:11" x14ac:dyDescent="0.15">
      <c r="C429" s="15">
        <v>43460</v>
      </c>
      <c r="D429" s="9">
        <v>0.87083333333333324</v>
      </c>
      <c r="H429" s="212">
        <v>0.87083333333333324</v>
      </c>
      <c r="J429" s="32" t="s">
        <v>253</v>
      </c>
      <c r="K429" s="33" t="s">
        <v>263</v>
      </c>
    </row>
    <row r="430" spans="1:11" x14ac:dyDescent="0.15">
      <c r="C430" s="15">
        <v>43462</v>
      </c>
      <c r="D430" s="9">
        <v>0.98402777777777783</v>
      </c>
      <c r="H430" s="212">
        <v>0.98402777777777783</v>
      </c>
      <c r="J430" s="32" t="s">
        <v>253</v>
      </c>
      <c r="K430" s="33" t="s">
        <v>263</v>
      </c>
    </row>
    <row r="431" spans="1:11" x14ac:dyDescent="0.15">
      <c r="C431" s="15">
        <v>43470</v>
      </c>
      <c r="D431" s="9">
        <v>8.819444444444445E-2</v>
      </c>
      <c r="H431" s="212">
        <v>8.819444444444445E-2</v>
      </c>
      <c r="J431" s="32" t="s">
        <v>253</v>
      </c>
      <c r="K431" s="33" t="s">
        <v>263</v>
      </c>
    </row>
    <row r="432" spans="1:11" x14ac:dyDescent="0.15">
      <c r="C432" s="15">
        <v>43473</v>
      </c>
      <c r="D432" s="9">
        <v>0.89930555555555547</v>
      </c>
      <c r="H432" s="212">
        <v>0.89930555555555547</v>
      </c>
      <c r="J432" s="32" t="s">
        <v>253</v>
      </c>
      <c r="K432" s="33" t="s">
        <v>263</v>
      </c>
    </row>
    <row r="433" spans="3:11" x14ac:dyDescent="0.15">
      <c r="C433" s="15">
        <v>43504</v>
      </c>
      <c r="D433" s="9">
        <v>0.90555555555555556</v>
      </c>
      <c r="H433" s="212">
        <v>0.90555555555555556</v>
      </c>
      <c r="J433" s="32" t="s">
        <v>253</v>
      </c>
      <c r="K433" s="33" t="s">
        <v>263</v>
      </c>
    </row>
    <row r="434" spans="3:11" x14ac:dyDescent="0.15">
      <c r="C434" s="15">
        <v>43540</v>
      </c>
      <c r="D434" s="9">
        <v>4.4444444444444446E-2</v>
      </c>
      <c r="H434" s="212">
        <v>4.4444444444444446E-2</v>
      </c>
      <c r="J434" s="32" t="s">
        <v>253</v>
      </c>
      <c r="K434" s="33" t="s">
        <v>263</v>
      </c>
    </row>
    <row r="435" spans="3:11" x14ac:dyDescent="0.15">
      <c r="C435" s="15">
        <v>43544</v>
      </c>
      <c r="D435" s="9">
        <v>0.16388888888888889</v>
      </c>
      <c r="H435" s="212">
        <v>0.16388888888888889</v>
      </c>
      <c r="J435" s="32" t="s">
        <v>253</v>
      </c>
      <c r="K435" s="33" t="s">
        <v>263</v>
      </c>
    </row>
    <row r="436" spans="3:11" x14ac:dyDescent="0.15">
      <c r="C436" s="15">
        <v>43548</v>
      </c>
      <c r="D436" s="9">
        <v>9.0277777777777776E-2</v>
      </c>
      <c r="H436" s="212">
        <v>9.0277777777777776E-2</v>
      </c>
      <c r="J436" s="32" t="s">
        <v>253</v>
      </c>
      <c r="K436" s="33" t="s">
        <v>263</v>
      </c>
    </row>
    <row r="437" spans="3:11" x14ac:dyDescent="0.15">
      <c r="C437" s="15">
        <v>43549</v>
      </c>
      <c r="D437" s="9">
        <v>0.97986111111111107</v>
      </c>
      <c r="H437" s="212">
        <v>0.97986111111111107</v>
      </c>
      <c r="J437" s="32" t="s">
        <v>253</v>
      </c>
      <c r="K437" s="33" t="s">
        <v>263</v>
      </c>
    </row>
    <row r="438" spans="3:11" x14ac:dyDescent="0.15">
      <c r="C438" s="15">
        <v>43554</v>
      </c>
      <c r="D438" s="9">
        <v>0.84722222222222221</v>
      </c>
      <c r="H438" s="212">
        <v>0.84722222222222221</v>
      </c>
      <c r="J438" s="32" t="s">
        <v>253</v>
      </c>
      <c r="K438" s="33" t="s">
        <v>263</v>
      </c>
    </row>
    <row r="439" spans="3:11" x14ac:dyDescent="0.15">
      <c r="C439" s="15">
        <v>43559</v>
      </c>
      <c r="D439" s="9">
        <v>0.1125</v>
      </c>
      <c r="H439" s="212">
        <v>0.1125</v>
      </c>
      <c r="J439" s="32" t="s">
        <v>253</v>
      </c>
      <c r="K439" s="33" t="s">
        <v>263</v>
      </c>
    </row>
    <row r="440" spans="3:11" x14ac:dyDescent="0.15">
      <c r="C440" s="15">
        <v>43559</v>
      </c>
      <c r="D440" s="9">
        <v>0.11319444444444444</v>
      </c>
      <c r="H440" s="212">
        <v>0.11319444444444444</v>
      </c>
      <c r="J440" s="32" t="s">
        <v>253</v>
      </c>
      <c r="K440" s="33" t="s">
        <v>263</v>
      </c>
    </row>
    <row r="441" spans="3:11" x14ac:dyDescent="0.15">
      <c r="C441" s="15">
        <v>43559</v>
      </c>
      <c r="D441" s="9">
        <v>0.11388888888888889</v>
      </c>
      <c r="H441" s="212">
        <v>0.11388888888888889</v>
      </c>
      <c r="J441" s="32" t="s">
        <v>253</v>
      </c>
      <c r="K441" s="33" t="s">
        <v>263</v>
      </c>
    </row>
    <row r="442" spans="3:11" x14ac:dyDescent="0.15">
      <c r="C442" s="15">
        <v>43571</v>
      </c>
      <c r="D442" s="9">
        <v>0.84930555555555554</v>
      </c>
      <c r="H442" s="212">
        <v>0.84930555555555554</v>
      </c>
      <c r="J442" s="32" t="s">
        <v>253</v>
      </c>
      <c r="K442" s="33" t="s">
        <v>263</v>
      </c>
    </row>
    <row r="443" spans="3:11" x14ac:dyDescent="0.15">
      <c r="C443" s="15">
        <v>43573</v>
      </c>
      <c r="D443" s="9">
        <v>0.9604166666666667</v>
      </c>
      <c r="H443" s="212">
        <v>0.9604166666666667</v>
      </c>
      <c r="J443" s="32" t="s">
        <v>253</v>
      </c>
      <c r="K443" s="33" t="s">
        <v>263</v>
      </c>
    </row>
    <row r="444" spans="3:11" x14ac:dyDescent="0.15">
      <c r="C444" s="15">
        <v>43579</v>
      </c>
      <c r="D444" s="9">
        <v>7.1527777777777787E-2</v>
      </c>
      <c r="H444" s="212">
        <v>7.1527777777777787E-2</v>
      </c>
      <c r="J444" s="32" t="s">
        <v>253</v>
      </c>
      <c r="K444" s="33" t="s">
        <v>263</v>
      </c>
    </row>
    <row r="445" spans="3:11" x14ac:dyDescent="0.15">
      <c r="C445" s="15">
        <v>43580</v>
      </c>
      <c r="D445" s="9">
        <v>4.7222222222222221E-2</v>
      </c>
      <c r="H445" s="212">
        <v>4.7222222222222221E-2</v>
      </c>
      <c r="J445" s="32" t="s">
        <v>253</v>
      </c>
      <c r="K445" s="33" t="s">
        <v>263</v>
      </c>
    </row>
    <row r="446" spans="3:11" x14ac:dyDescent="0.15">
      <c r="C446" s="15">
        <v>43583</v>
      </c>
      <c r="D446" s="9">
        <v>0.85625000000000007</v>
      </c>
      <c r="H446" s="212">
        <v>0.85625000000000007</v>
      </c>
      <c r="J446" s="32" t="s">
        <v>253</v>
      </c>
      <c r="K446" s="33" t="s">
        <v>263</v>
      </c>
    </row>
    <row r="447" spans="3:11" x14ac:dyDescent="0.15">
      <c r="C447" s="15">
        <v>43594</v>
      </c>
      <c r="D447" s="9">
        <v>0.80138888888888893</v>
      </c>
      <c r="H447" s="212">
        <v>0.80138888888888893</v>
      </c>
      <c r="J447" s="32" t="s">
        <v>253</v>
      </c>
      <c r="K447" s="33" t="s">
        <v>263</v>
      </c>
    </row>
    <row r="448" spans="3:11" x14ac:dyDescent="0.15">
      <c r="C448" s="15">
        <v>43597</v>
      </c>
      <c r="D448" s="9">
        <v>4.7916666666666663E-2</v>
      </c>
      <c r="H448" s="212">
        <v>4.7916666666666663E-2</v>
      </c>
      <c r="J448" s="32" t="s">
        <v>253</v>
      </c>
      <c r="K448" s="33" t="s">
        <v>263</v>
      </c>
    </row>
    <row r="449" spans="1:11" x14ac:dyDescent="0.15">
      <c r="C449" s="15">
        <v>43610</v>
      </c>
      <c r="D449" s="9">
        <v>0.11388888888888889</v>
      </c>
      <c r="H449" s="212">
        <v>0.11388888888888889</v>
      </c>
      <c r="J449" s="32" t="s">
        <v>253</v>
      </c>
      <c r="K449" s="33" t="s">
        <v>263</v>
      </c>
    </row>
    <row r="450" spans="1:11" x14ac:dyDescent="0.15">
      <c r="C450" s="15">
        <v>43616</v>
      </c>
      <c r="D450" s="9">
        <v>6.5972222222222224E-2</v>
      </c>
      <c r="H450" s="212">
        <v>6.5972222222222224E-2</v>
      </c>
      <c r="J450" s="32" t="s">
        <v>253</v>
      </c>
      <c r="K450" s="33" t="s">
        <v>263</v>
      </c>
    </row>
    <row r="451" spans="1:11" x14ac:dyDescent="0.15">
      <c r="C451" s="15">
        <v>43616</v>
      </c>
      <c r="D451" s="9">
        <v>6.6666666666666666E-2</v>
      </c>
      <c r="H451" s="212">
        <v>6.6666666666666666E-2</v>
      </c>
      <c r="J451" s="32" t="s">
        <v>253</v>
      </c>
      <c r="K451" s="33" t="s">
        <v>263</v>
      </c>
    </row>
    <row r="452" spans="1:11" x14ac:dyDescent="0.15">
      <c r="C452" s="15">
        <v>43616</v>
      </c>
      <c r="D452" s="9">
        <v>8.8888888888888892E-2</v>
      </c>
      <c r="H452" s="212">
        <v>8.8888888888888892E-2</v>
      </c>
      <c r="J452" s="32" t="s">
        <v>253</v>
      </c>
      <c r="K452" s="33" t="s">
        <v>263</v>
      </c>
    </row>
    <row r="453" spans="1:11" x14ac:dyDescent="0.15">
      <c r="C453" s="15">
        <v>43618</v>
      </c>
      <c r="D453" s="9">
        <v>0.96944444444444444</v>
      </c>
      <c r="H453" s="212">
        <v>0.96944444444444444</v>
      </c>
      <c r="J453" s="32" t="s">
        <v>253</v>
      </c>
      <c r="K453" s="33" t="s">
        <v>263</v>
      </c>
    </row>
    <row r="454" spans="1:11" x14ac:dyDescent="0.15">
      <c r="C454" s="15">
        <v>43621</v>
      </c>
      <c r="D454" s="9">
        <v>0.93333333333333324</v>
      </c>
      <c r="H454" s="212">
        <v>0.93333333333333324</v>
      </c>
      <c r="J454" s="32" t="s">
        <v>253</v>
      </c>
      <c r="K454" s="33" t="s">
        <v>263</v>
      </c>
    </row>
    <row r="455" spans="1:11" x14ac:dyDescent="0.15">
      <c r="C455" s="15">
        <v>43631</v>
      </c>
      <c r="D455" s="9">
        <v>0.78333333333333333</v>
      </c>
      <c r="H455" s="212">
        <v>0.78333333333333333</v>
      </c>
      <c r="J455" s="32" t="s">
        <v>253</v>
      </c>
      <c r="K455" s="33" t="s">
        <v>263</v>
      </c>
    </row>
    <row r="456" spans="1:11" x14ac:dyDescent="0.15">
      <c r="C456" s="15"/>
      <c r="H456" s="212"/>
      <c r="J456" s="32"/>
      <c r="K456" s="33"/>
    </row>
    <row r="457" spans="1:11" x14ac:dyDescent="0.15">
      <c r="A457" s="6">
        <v>6</v>
      </c>
      <c r="C457" s="15">
        <v>43547</v>
      </c>
      <c r="D457" s="9">
        <v>0.90347222222222223</v>
      </c>
      <c r="H457" s="212">
        <v>0.90347222222222223</v>
      </c>
      <c r="J457" s="32" t="s">
        <v>252</v>
      </c>
      <c r="K457" s="33" t="s">
        <v>262</v>
      </c>
    </row>
    <row r="458" spans="1:11" x14ac:dyDescent="0.15">
      <c r="C458" s="15">
        <v>43550</v>
      </c>
      <c r="D458" s="9">
        <v>0.25277777777777777</v>
      </c>
      <c r="H458" s="212">
        <v>0.25277777777777777</v>
      </c>
      <c r="J458" s="32" t="s">
        <v>252</v>
      </c>
      <c r="K458" s="33" t="s">
        <v>262</v>
      </c>
    </row>
    <row r="459" spans="1:11" x14ac:dyDescent="0.15">
      <c r="C459" s="15"/>
      <c r="H459" s="212"/>
      <c r="J459" s="32"/>
      <c r="K459" s="33"/>
    </row>
    <row r="460" spans="1:11" x14ac:dyDescent="0.15">
      <c r="A460" s="6">
        <v>7</v>
      </c>
      <c r="C460" s="15">
        <v>43514</v>
      </c>
      <c r="D460" s="9">
        <v>0.11597222222222221</v>
      </c>
      <c r="H460" s="212">
        <v>0.11597222222222221</v>
      </c>
      <c r="J460" s="32" t="s">
        <v>253</v>
      </c>
      <c r="K460" s="33" t="s">
        <v>263</v>
      </c>
    </row>
    <row r="461" spans="1:11" x14ac:dyDescent="0.15">
      <c r="C461" s="15">
        <v>43539</v>
      </c>
      <c r="D461" s="9">
        <v>0.89583333333333337</v>
      </c>
      <c r="H461" s="212">
        <v>0.89583333333333337</v>
      </c>
      <c r="J461" s="32" t="s">
        <v>253</v>
      </c>
      <c r="K461" s="33" t="s">
        <v>263</v>
      </c>
    </row>
    <row r="462" spans="1:11" x14ac:dyDescent="0.15">
      <c r="C462" s="15">
        <v>43554</v>
      </c>
      <c r="D462" s="9">
        <v>0.19236111111111112</v>
      </c>
      <c r="H462" s="212">
        <v>0.19236111111111112</v>
      </c>
      <c r="J462" s="32" t="s">
        <v>253</v>
      </c>
      <c r="K462" s="33" t="s">
        <v>263</v>
      </c>
    </row>
    <row r="463" spans="1:11" x14ac:dyDescent="0.15">
      <c r="C463" s="15">
        <v>43609</v>
      </c>
      <c r="D463" s="9">
        <v>0.82500000000000007</v>
      </c>
      <c r="H463" s="212">
        <v>0.82500000000000007</v>
      </c>
      <c r="J463" s="32" t="s">
        <v>253</v>
      </c>
      <c r="K463" s="33" t="s">
        <v>263</v>
      </c>
    </row>
    <row r="464" spans="1:11" x14ac:dyDescent="0.15">
      <c r="C464" s="15">
        <v>43624</v>
      </c>
      <c r="D464" s="9">
        <v>0.87083333333333324</v>
      </c>
      <c r="H464" s="212">
        <v>0.87083333333333324</v>
      </c>
      <c r="J464" s="32" t="s">
        <v>253</v>
      </c>
      <c r="K464" s="33" t="s">
        <v>263</v>
      </c>
    </row>
    <row r="465" spans="1:11" x14ac:dyDescent="0.15">
      <c r="C465" s="15"/>
      <c r="H465" s="212"/>
      <c r="J465" s="32"/>
      <c r="K465" s="33"/>
    </row>
    <row r="466" spans="1:11" x14ac:dyDescent="0.15">
      <c r="A466" s="6">
        <v>8</v>
      </c>
      <c r="C466" s="15">
        <v>43456</v>
      </c>
      <c r="D466" s="9">
        <v>4.4444444444444446E-2</v>
      </c>
      <c r="H466" s="212">
        <v>4.4444444444444446E-2</v>
      </c>
      <c r="J466" s="32" t="s">
        <v>254</v>
      </c>
      <c r="K466" s="33" t="s">
        <v>264</v>
      </c>
    </row>
    <row r="467" spans="1:11" x14ac:dyDescent="0.15">
      <c r="C467" s="15">
        <v>43503</v>
      </c>
      <c r="D467" s="9">
        <v>0.95416666666666661</v>
      </c>
      <c r="H467" s="212">
        <v>0.95416666666666661</v>
      </c>
      <c r="J467" s="32" t="s">
        <v>254</v>
      </c>
      <c r="K467" s="33" t="s">
        <v>264</v>
      </c>
    </row>
    <row r="468" spans="1:11" x14ac:dyDescent="0.15">
      <c r="C468" s="15">
        <v>43504</v>
      </c>
      <c r="D468" s="9">
        <v>0.88541666666666663</v>
      </c>
      <c r="H468" s="212">
        <v>0.88541666666666663</v>
      </c>
      <c r="J468" s="32" t="s">
        <v>254</v>
      </c>
      <c r="K468" s="33" t="s">
        <v>264</v>
      </c>
    </row>
    <row r="469" spans="1:11" x14ac:dyDescent="0.15">
      <c r="C469" s="15">
        <v>43504</v>
      </c>
      <c r="D469" s="9">
        <v>0.23611111111111113</v>
      </c>
      <c r="H469" s="212">
        <v>0.23611111111111113</v>
      </c>
      <c r="J469" s="32" t="s">
        <v>254</v>
      </c>
      <c r="K469" s="33" t="s">
        <v>264</v>
      </c>
    </row>
    <row r="470" spans="1:11" x14ac:dyDescent="0.15">
      <c r="C470" s="15">
        <v>43505</v>
      </c>
      <c r="D470" s="9">
        <v>7.2916666666666671E-2</v>
      </c>
      <c r="H470" s="212">
        <v>7.2916666666666671E-2</v>
      </c>
      <c r="J470" s="32" t="s">
        <v>254</v>
      </c>
      <c r="K470" s="33" t="s">
        <v>264</v>
      </c>
    </row>
    <row r="471" spans="1:11" x14ac:dyDescent="0.15">
      <c r="C471" s="15">
        <v>43543</v>
      </c>
      <c r="D471" s="9">
        <v>0.98611111111111116</v>
      </c>
      <c r="H471" s="212">
        <v>0.98611111111111116</v>
      </c>
      <c r="J471" s="32" t="s">
        <v>254</v>
      </c>
      <c r="K471" s="33" t="s">
        <v>264</v>
      </c>
    </row>
    <row r="472" spans="1:11" x14ac:dyDescent="0.15">
      <c r="C472" s="15">
        <v>43550</v>
      </c>
      <c r="D472" s="9">
        <v>2.9166666666666664E-2</v>
      </c>
      <c r="H472" s="212">
        <v>2.9166666666666664E-2</v>
      </c>
      <c r="J472" s="32" t="s">
        <v>254</v>
      </c>
      <c r="K472" s="33" t="s">
        <v>264</v>
      </c>
    </row>
    <row r="473" spans="1:11" x14ac:dyDescent="0.15">
      <c r="C473" s="15">
        <v>43552</v>
      </c>
      <c r="D473" s="9">
        <v>0.90138888888888891</v>
      </c>
      <c r="H473" s="212">
        <v>0.90138888888888891</v>
      </c>
      <c r="J473" s="32" t="s">
        <v>254</v>
      </c>
      <c r="K473" s="33" t="s">
        <v>264</v>
      </c>
    </row>
    <row r="474" spans="1:11" x14ac:dyDescent="0.15">
      <c r="C474" s="15">
        <v>43552</v>
      </c>
      <c r="D474" s="9">
        <v>0.91180555555555554</v>
      </c>
      <c r="H474" s="212">
        <v>0.91180555555555554</v>
      </c>
      <c r="J474" s="32" t="s">
        <v>254</v>
      </c>
      <c r="K474" s="33" t="s">
        <v>264</v>
      </c>
    </row>
    <row r="475" spans="1:11" x14ac:dyDescent="0.15">
      <c r="C475" s="15">
        <v>43564</v>
      </c>
      <c r="D475" s="9">
        <v>0.87291666666666667</v>
      </c>
      <c r="H475" s="212">
        <v>0.87291666666666667</v>
      </c>
      <c r="J475" s="32" t="s">
        <v>254</v>
      </c>
      <c r="K475" s="33" t="s">
        <v>264</v>
      </c>
    </row>
    <row r="476" spans="1:11" x14ac:dyDescent="0.15">
      <c r="C476" s="15">
        <v>43570</v>
      </c>
      <c r="D476" s="9">
        <v>0.87083333333333324</v>
      </c>
      <c r="H476" s="212">
        <v>0.87083333333333324</v>
      </c>
      <c r="J476" s="32" t="s">
        <v>254</v>
      </c>
      <c r="K476" s="33" t="s">
        <v>264</v>
      </c>
    </row>
    <row r="477" spans="1:11" x14ac:dyDescent="0.15">
      <c r="C477" s="15">
        <v>43578</v>
      </c>
      <c r="D477" s="9">
        <v>0.78819444444444453</v>
      </c>
      <c r="H477" s="212">
        <v>0.78819444444444453</v>
      </c>
      <c r="J477" s="32" t="s">
        <v>254</v>
      </c>
      <c r="K477" s="33" t="s">
        <v>264</v>
      </c>
    </row>
    <row r="478" spans="1:11" x14ac:dyDescent="0.15">
      <c r="C478" s="15">
        <v>43578</v>
      </c>
      <c r="D478" s="9">
        <v>0.8208333333333333</v>
      </c>
      <c r="H478" s="212">
        <v>0.8208333333333333</v>
      </c>
      <c r="J478" s="32" t="s">
        <v>254</v>
      </c>
      <c r="K478" s="33" t="s">
        <v>264</v>
      </c>
    </row>
    <row r="479" spans="1:11" x14ac:dyDescent="0.15">
      <c r="C479" s="15">
        <v>43580</v>
      </c>
      <c r="D479" s="9">
        <v>2.0833333333333332E-2</v>
      </c>
      <c r="H479" s="212">
        <v>2.0833333333333332E-2</v>
      </c>
      <c r="J479" s="32" t="s">
        <v>254</v>
      </c>
      <c r="K479" s="33" t="s">
        <v>264</v>
      </c>
    </row>
    <row r="480" spans="1:11" x14ac:dyDescent="0.15">
      <c r="C480" s="15">
        <v>43582</v>
      </c>
      <c r="D480" s="9">
        <v>6.5277777777777782E-2</v>
      </c>
      <c r="H480" s="212">
        <v>6.5277777777777782E-2</v>
      </c>
      <c r="J480" s="32" t="s">
        <v>254</v>
      </c>
      <c r="K480" s="33" t="s">
        <v>264</v>
      </c>
    </row>
    <row r="481" spans="1:11" x14ac:dyDescent="0.15">
      <c r="C481" s="15">
        <v>43583</v>
      </c>
      <c r="D481" s="9">
        <v>0.97986111111111107</v>
      </c>
      <c r="H481" s="212">
        <v>0.97986111111111107</v>
      </c>
      <c r="J481" s="32" t="s">
        <v>254</v>
      </c>
      <c r="K481" s="33" t="s">
        <v>264</v>
      </c>
    </row>
    <row r="482" spans="1:11" x14ac:dyDescent="0.15">
      <c r="C482" s="15">
        <v>43585</v>
      </c>
      <c r="D482" s="9">
        <v>0.88402777777777775</v>
      </c>
      <c r="H482" s="212">
        <v>0.88402777777777775</v>
      </c>
      <c r="J482" s="32" t="s">
        <v>254</v>
      </c>
      <c r="K482" s="33" t="s">
        <v>264</v>
      </c>
    </row>
    <row r="483" spans="1:11" x14ac:dyDescent="0.15">
      <c r="C483" s="15">
        <v>43602</v>
      </c>
      <c r="D483" s="9">
        <v>0.98472222222222217</v>
      </c>
      <c r="H483" s="212">
        <v>0.98472222222222217</v>
      </c>
      <c r="J483" s="32" t="s">
        <v>254</v>
      </c>
      <c r="K483" s="33" t="s">
        <v>264</v>
      </c>
    </row>
    <row r="484" spans="1:11" x14ac:dyDescent="0.15">
      <c r="C484" s="15">
        <v>43605</v>
      </c>
      <c r="D484" s="9">
        <v>0.95138888888888884</v>
      </c>
      <c r="H484" s="212">
        <v>0.95138888888888884</v>
      </c>
      <c r="J484" s="32" t="s">
        <v>254</v>
      </c>
      <c r="K484" s="33" t="s">
        <v>264</v>
      </c>
    </row>
    <row r="485" spans="1:11" x14ac:dyDescent="0.15">
      <c r="C485" s="15">
        <v>43616</v>
      </c>
      <c r="D485" s="9">
        <v>3.3333333333333333E-2</v>
      </c>
      <c r="H485" s="212">
        <v>3.3333333333333333E-2</v>
      </c>
      <c r="J485" s="32" t="s">
        <v>254</v>
      </c>
      <c r="K485" s="33" t="s">
        <v>264</v>
      </c>
    </row>
    <row r="486" spans="1:11" x14ac:dyDescent="0.15">
      <c r="C486" s="15">
        <v>43620</v>
      </c>
      <c r="D486" s="9">
        <v>0.84444444444444444</v>
      </c>
      <c r="H486" s="212">
        <v>0.84444444444444444</v>
      </c>
      <c r="J486" s="32" t="s">
        <v>254</v>
      </c>
      <c r="K486" s="33" t="s">
        <v>264</v>
      </c>
    </row>
    <row r="487" spans="1:11" x14ac:dyDescent="0.15">
      <c r="C487" s="15"/>
      <c r="H487" s="212"/>
      <c r="J487" s="32"/>
      <c r="K487" s="33"/>
    </row>
    <row r="488" spans="1:11" x14ac:dyDescent="0.15">
      <c r="A488" s="6">
        <v>9</v>
      </c>
      <c r="C488" s="15">
        <v>43487</v>
      </c>
      <c r="D488" s="9">
        <v>7.6388888888888895E-2</v>
      </c>
      <c r="H488" s="212">
        <v>7.6388888888888895E-2</v>
      </c>
      <c r="J488" s="32" t="s">
        <v>255</v>
      </c>
      <c r="K488" s="33" t="s">
        <v>265</v>
      </c>
    </row>
    <row r="489" spans="1:11" x14ac:dyDescent="0.15">
      <c r="C489" s="15">
        <v>43503</v>
      </c>
      <c r="D489" s="9">
        <v>0.95416666666666661</v>
      </c>
      <c r="H489" s="212">
        <v>0.95416666666666661</v>
      </c>
      <c r="J489" s="32" t="s">
        <v>255</v>
      </c>
      <c r="K489" s="33" t="s">
        <v>265</v>
      </c>
    </row>
    <row r="490" spans="1:11" x14ac:dyDescent="0.15">
      <c r="C490" s="15">
        <v>43504</v>
      </c>
      <c r="D490" s="9">
        <v>0.23611111111111113</v>
      </c>
      <c r="H490" s="212">
        <v>0.23611111111111113</v>
      </c>
      <c r="J490" s="32" t="s">
        <v>255</v>
      </c>
      <c r="K490" s="33" t="s">
        <v>265</v>
      </c>
    </row>
    <row r="491" spans="1:11" x14ac:dyDescent="0.15">
      <c r="C491" s="15">
        <v>43505</v>
      </c>
      <c r="D491" s="9">
        <v>7.2916666666666671E-2</v>
      </c>
      <c r="H491" s="212">
        <v>7.2916666666666671E-2</v>
      </c>
      <c r="J491" s="32" t="s">
        <v>255</v>
      </c>
      <c r="K491" s="33" t="s">
        <v>265</v>
      </c>
    </row>
    <row r="492" spans="1:11" x14ac:dyDescent="0.15">
      <c r="C492" s="15">
        <v>43517</v>
      </c>
      <c r="D492" s="9">
        <v>0.14097222222222222</v>
      </c>
      <c r="H492" s="212">
        <v>0.14097222222222222</v>
      </c>
      <c r="J492" s="32" t="s">
        <v>255</v>
      </c>
      <c r="K492" s="33" t="s">
        <v>265</v>
      </c>
    </row>
    <row r="493" spans="1:11" x14ac:dyDescent="0.15">
      <c r="C493" s="15">
        <v>43538</v>
      </c>
      <c r="D493" s="9">
        <v>0.79791666666666661</v>
      </c>
      <c r="H493" s="212">
        <v>0.79791666666666661</v>
      </c>
      <c r="J493" s="32" t="s">
        <v>255</v>
      </c>
      <c r="K493" s="33" t="s">
        <v>265</v>
      </c>
    </row>
    <row r="494" spans="1:11" x14ac:dyDescent="0.15">
      <c r="C494" s="15">
        <v>43560</v>
      </c>
      <c r="D494" s="9">
        <v>3.9583333333333331E-2</v>
      </c>
      <c r="H494" s="212">
        <v>3.9583333333333331E-2</v>
      </c>
      <c r="J494" s="32" t="s">
        <v>255</v>
      </c>
      <c r="K494" s="33" t="s">
        <v>265</v>
      </c>
    </row>
    <row r="495" spans="1:11" x14ac:dyDescent="0.15">
      <c r="C495" s="15">
        <v>43560</v>
      </c>
      <c r="D495" s="9">
        <v>0.11388888888888889</v>
      </c>
      <c r="H495" s="212">
        <v>0.11388888888888889</v>
      </c>
      <c r="J495" s="32" t="s">
        <v>255</v>
      </c>
      <c r="K495" s="33" t="s">
        <v>265</v>
      </c>
    </row>
    <row r="496" spans="1:11" x14ac:dyDescent="0.15">
      <c r="C496" s="15">
        <v>43575</v>
      </c>
      <c r="D496" s="9">
        <v>0.94652777777777775</v>
      </c>
      <c r="H496" s="212">
        <v>0.94652777777777775</v>
      </c>
      <c r="J496" s="32" t="s">
        <v>255</v>
      </c>
      <c r="K496" s="33" t="s">
        <v>265</v>
      </c>
    </row>
    <row r="497" spans="3:11" x14ac:dyDescent="0.15">
      <c r="C497" s="15">
        <v>43577</v>
      </c>
      <c r="D497" s="9">
        <v>0.82708333333333339</v>
      </c>
      <c r="H497" s="212">
        <v>0.82708333333333339</v>
      </c>
      <c r="J497" s="32" t="s">
        <v>255</v>
      </c>
      <c r="K497" s="33" t="s">
        <v>265</v>
      </c>
    </row>
    <row r="498" spans="3:11" x14ac:dyDescent="0.15">
      <c r="C498" s="15">
        <v>43578</v>
      </c>
      <c r="D498" s="9">
        <v>0.15694444444444444</v>
      </c>
      <c r="H498" s="212">
        <v>0.15694444444444444</v>
      </c>
      <c r="J498" s="32" t="s">
        <v>255</v>
      </c>
      <c r="K498" s="33" t="s">
        <v>265</v>
      </c>
    </row>
    <row r="499" spans="3:11" x14ac:dyDescent="0.15">
      <c r="C499" s="15">
        <v>43582</v>
      </c>
      <c r="D499" s="9">
        <v>6.5277777777777782E-2</v>
      </c>
      <c r="H499" s="212">
        <v>6.5277777777777782E-2</v>
      </c>
      <c r="J499" s="32" t="s">
        <v>255</v>
      </c>
      <c r="K499" s="33" t="s">
        <v>265</v>
      </c>
    </row>
    <row r="500" spans="3:11" x14ac:dyDescent="0.15">
      <c r="C500" s="15">
        <v>43583</v>
      </c>
      <c r="D500" s="9">
        <v>0.97986111111111107</v>
      </c>
      <c r="H500" s="212">
        <v>0.97986111111111107</v>
      </c>
      <c r="J500" s="32" t="s">
        <v>255</v>
      </c>
      <c r="K500" s="33" t="s">
        <v>265</v>
      </c>
    </row>
    <row r="501" spans="3:11" x14ac:dyDescent="0.15">
      <c r="C501" s="15">
        <v>43585</v>
      </c>
      <c r="D501" s="9">
        <v>0.88402777777777775</v>
      </c>
      <c r="H501" s="212">
        <v>0.88402777777777775</v>
      </c>
      <c r="J501" s="32" t="s">
        <v>255</v>
      </c>
      <c r="K501" s="33" t="s">
        <v>265</v>
      </c>
    </row>
    <row r="502" spans="3:11" x14ac:dyDescent="0.15">
      <c r="C502" s="15">
        <v>43586</v>
      </c>
      <c r="D502" s="9">
        <v>0.90694444444444444</v>
      </c>
      <c r="H502" s="212">
        <v>0.90694444444444444</v>
      </c>
      <c r="J502" s="32" t="s">
        <v>255</v>
      </c>
      <c r="K502" s="33" t="s">
        <v>265</v>
      </c>
    </row>
    <row r="503" spans="3:11" x14ac:dyDescent="0.15">
      <c r="C503" s="15">
        <v>43588</v>
      </c>
      <c r="D503" s="9">
        <v>2.2916666666666669E-2</v>
      </c>
      <c r="H503" s="212">
        <v>2.2916666666666669E-2</v>
      </c>
      <c r="J503" s="32" t="s">
        <v>255</v>
      </c>
      <c r="K503" s="33" t="s">
        <v>265</v>
      </c>
    </row>
    <row r="504" spans="3:11" x14ac:dyDescent="0.15">
      <c r="C504" s="15">
        <v>43592</v>
      </c>
      <c r="D504" s="9">
        <v>0.85486111111111107</v>
      </c>
      <c r="H504" s="212">
        <v>0.85486111111111107</v>
      </c>
      <c r="J504" s="32" t="s">
        <v>255</v>
      </c>
      <c r="K504" s="33" t="s">
        <v>265</v>
      </c>
    </row>
    <row r="505" spans="3:11" x14ac:dyDescent="0.15">
      <c r="C505" s="15">
        <v>43593</v>
      </c>
      <c r="D505" s="9">
        <v>4.7222222222222221E-2</v>
      </c>
      <c r="H505" s="212">
        <v>4.7222222222222221E-2</v>
      </c>
      <c r="J505" s="32" t="s">
        <v>255</v>
      </c>
      <c r="K505" s="33" t="s">
        <v>265</v>
      </c>
    </row>
    <row r="506" spans="3:11" x14ac:dyDescent="0.15">
      <c r="C506" s="15">
        <v>43593</v>
      </c>
      <c r="D506" s="9">
        <v>0.77569444444444446</v>
      </c>
      <c r="H506" s="212">
        <v>0.77569444444444446</v>
      </c>
      <c r="J506" s="32" t="s">
        <v>255</v>
      </c>
      <c r="K506" s="33" t="s">
        <v>265</v>
      </c>
    </row>
    <row r="507" spans="3:11" x14ac:dyDescent="0.15">
      <c r="C507" s="15">
        <v>43598</v>
      </c>
      <c r="D507" s="9">
        <v>0.7597222222222223</v>
      </c>
      <c r="H507" s="212">
        <v>0.7597222222222223</v>
      </c>
      <c r="J507" s="32" t="s">
        <v>255</v>
      </c>
      <c r="K507" s="33" t="s">
        <v>265</v>
      </c>
    </row>
    <row r="508" spans="3:11" x14ac:dyDescent="0.15">
      <c r="C508" s="15">
        <v>43600</v>
      </c>
      <c r="D508" s="9">
        <v>0.83888888888888891</v>
      </c>
      <c r="H508" s="212">
        <v>0.83888888888888891</v>
      </c>
      <c r="J508" s="32" t="s">
        <v>255</v>
      </c>
      <c r="K508" s="33" t="s">
        <v>265</v>
      </c>
    </row>
    <row r="509" spans="3:11" x14ac:dyDescent="0.15">
      <c r="C509" s="15">
        <v>43600</v>
      </c>
      <c r="D509" s="9">
        <v>0.87291666666666667</v>
      </c>
      <c r="H509" s="212">
        <v>0.87291666666666667</v>
      </c>
      <c r="J509" s="32" t="s">
        <v>255</v>
      </c>
      <c r="K509" s="33" t="s">
        <v>265</v>
      </c>
    </row>
    <row r="510" spans="3:11" x14ac:dyDescent="0.15">
      <c r="C510" s="15">
        <v>43602</v>
      </c>
      <c r="D510" s="9">
        <v>0.23541666666666669</v>
      </c>
      <c r="H510" s="212">
        <v>0.23541666666666669</v>
      </c>
      <c r="J510" s="32" t="s">
        <v>255</v>
      </c>
      <c r="K510" s="33" t="s">
        <v>265</v>
      </c>
    </row>
    <row r="511" spans="3:11" x14ac:dyDescent="0.15">
      <c r="C511" s="15">
        <v>43602</v>
      </c>
      <c r="D511" s="9">
        <v>0.95694444444444438</v>
      </c>
      <c r="H511" s="212">
        <v>0.95694444444444438</v>
      </c>
      <c r="J511" s="32" t="s">
        <v>255</v>
      </c>
      <c r="K511" s="33" t="s">
        <v>265</v>
      </c>
    </row>
    <row r="512" spans="3:11" x14ac:dyDescent="0.15">
      <c r="C512" s="15">
        <v>43604</v>
      </c>
      <c r="D512" s="9">
        <v>0.21527777777777779</v>
      </c>
      <c r="H512" s="212">
        <v>0.21527777777777779</v>
      </c>
      <c r="J512" s="32" t="s">
        <v>255</v>
      </c>
      <c r="K512" s="33" t="s">
        <v>265</v>
      </c>
    </row>
    <row r="513" spans="3:11" x14ac:dyDescent="0.15">
      <c r="C513" s="15">
        <v>43605</v>
      </c>
      <c r="D513" s="9">
        <v>0.15347222222222223</v>
      </c>
      <c r="H513" s="212">
        <v>0.15347222222222223</v>
      </c>
      <c r="J513" s="32" t="s">
        <v>255</v>
      </c>
      <c r="K513" s="33" t="s">
        <v>265</v>
      </c>
    </row>
    <row r="514" spans="3:11" x14ac:dyDescent="0.15">
      <c r="C514" s="15">
        <v>43605</v>
      </c>
      <c r="D514" s="9">
        <v>0.74652777777777779</v>
      </c>
      <c r="H514" s="212">
        <v>0.74652777777777779</v>
      </c>
      <c r="J514" s="32" t="s">
        <v>255</v>
      </c>
      <c r="K514" s="33" t="s">
        <v>265</v>
      </c>
    </row>
    <row r="515" spans="3:11" x14ac:dyDescent="0.15">
      <c r="C515" s="15">
        <v>43605</v>
      </c>
      <c r="D515" s="9">
        <v>0.98333333333333339</v>
      </c>
      <c r="H515" s="212">
        <v>0.98333333333333339</v>
      </c>
      <c r="J515" s="32" t="s">
        <v>255</v>
      </c>
      <c r="K515" s="33" t="s">
        <v>265</v>
      </c>
    </row>
    <row r="516" spans="3:11" x14ac:dyDescent="0.15">
      <c r="C516" s="15">
        <v>43606</v>
      </c>
      <c r="D516" s="9">
        <v>0.10277777777777779</v>
      </c>
      <c r="H516" s="212">
        <v>0.10277777777777779</v>
      </c>
      <c r="J516" s="32" t="s">
        <v>255</v>
      </c>
      <c r="K516" s="33" t="s">
        <v>265</v>
      </c>
    </row>
    <row r="517" spans="3:11" x14ac:dyDescent="0.15">
      <c r="C517" s="15">
        <v>43607</v>
      </c>
      <c r="D517" s="9">
        <v>0.84513888888888899</v>
      </c>
      <c r="H517" s="212">
        <v>0.84513888888888899</v>
      </c>
      <c r="J517" s="32" t="s">
        <v>255</v>
      </c>
      <c r="K517" s="33" t="s">
        <v>265</v>
      </c>
    </row>
    <row r="518" spans="3:11" x14ac:dyDescent="0.15">
      <c r="C518" s="15">
        <v>43610</v>
      </c>
      <c r="D518" s="9">
        <v>0.92013888888888884</v>
      </c>
      <c r="H518" s="212">
        <v>0.92013888888888884</v>
      </c>
      <c r="J518" s="32" t="s">
        <v>255</v>
      </c>
      <c r="K518" s="33" t="s">
        <v>265</v>
      </c>
    </row>
    <row r="519" spans="3:11" x14ac:dyDescent="0.15">
      <c r="C519" s="15">
        <v>43611</v>
      </c>
      <c r="D519" s="9">
        <v>0.1076388888888889</v>
      </c>
      <c r="H519" s="212">
        <v>0.1076388888888889</v>
      </c>
      <c r="J519" s="32" t="s">
        <v>255</v>
      </c>
      <c r="K519" s="33" t="s">
        <v>265</v>
      </c>
    </row>
    <row r="520" spans="3:11" x14ac:dyDescent="0.15">
      <c r="C520" s="15">
        <v>43617</v>
      </c>
      <c r="D520" s="9">
        <v>0.97499999999999998</v>
      </c>
      <c r="H520" s="212">
        <v>0.97499999999999998</v>
      </c>
      <c r="J520" s="32" t="s">
        <v>255</v>
      </c>
      <c r="K520" s="33" t="s">
        <v>265</v>
      </c>
    </row>
    <row r="521" spans="3:11" x14ac:dyDescent="0.15">
      <c r="C521" s="15">
        <v>43619</v>
      </c>
      <c r="D521" s="9">
        <v>0.1277777777777778</v>
      </c>
      <c r="H521" s="212">
        <v>0.1277777777777778</v>
      </c>
      <c r="J521" s="32" t="s">
        <v>255</v>
      </c>
      <c r="K521" s="33" t="s">
        <v>265</v>
      </c>
    </row>
    <row r="522" spans="3:11" x14ac:dyDescent="0.15">
      <c r="C522" s="15">
        <v>43620</v>
      </c>
      <c r="D522" s="9">
        <v>0.17777777777777778</v>
      </c>
      <c r="H522" s="212">
        <v>0.17777777777777778</v>
      </c>
      <c r="J522" s="32" t="s">
        <v>255</v>
      </c>
      <c r="K522" s="33" t="s">
        <v>265</v>
      </c>
    </row>
    <row r="523" spans="3:11" x14ac:dyDescent="0.15">
      <c r="C523" s="15">
        <v>43621</v>
      </c>
      <c r="D523" s="9">
        <v>0.23819444444444446</v>
      </c>
      <c r="H523" s="212">
        <v>0.23819444444444446</v>
      </c>
      <c r="J523" s="32" t="s">
        <v>255</v>
      </c>
      <c r="K523" s="33" t="s">
        <v>265</v>
      </c>
    </row>
    <row r="524" spans="3:11" x14ac:dyDescent="0.15">
      <c r="C524" s="15">
        <v>43621</v>
      </c>
      <c r="D524" s="9">
        <v>0.21111111111111111</v>
      </c>
      <c r="H524" s="212">
        <v>0.21111111111111111</v>
      </c>
      <c r="J524" s="32" t="s">
        <v>255</v>
      </c>
      <c r="K524" s="33" t="s">
        <v>265</v>
      </c>
    </row>
    <row r="525" spans="3:11" x14ac:dyDescent="0.15">
      <c r="C525" s="15">
        <v>43624</v>
      </c>
      <c r="D525" s="9">
        <v>0.8340277777777777</v>
      </c>
      <c r="H525" s="212">
        <v>0.8340277777777777</v>
      </c>
      <c r="J525" s="32" t="s">
        <v>255</v>
      </c>
      <c r="K525" s="33" t="s">
        <v>265</v>
      </c>
    </row>
    <row r="526" spans="3:11" x14ac:dyDescent="0.15">
      <c r="C526" s="15">
        <v>43624</v>
      </c>
      <c r="D526" s="9">
        <v>0.98263888888888884</v>
      </c>
      <c r="H526" s="212">
        <v>0.98263888888888884</v>
      </c>
      <c r="J526" s="32" t="s">
        <v>255</v>
      </c>
      <c r="K526" s="33" t="s">
        <v>265</v>
      </c>
    </row>
    <row r="527" spans="3:11" x14ac:dyDescent="0.15">
      <c r="C527" s="15">
        <v>43624</v>
      </c>
      <c r="D527" s="9">
        <v>0.98333333333333339</v>
      </c>
      <c r="H527" s="212">
        <v>0.98333333333333339</v>
      </c>
      <c r="J527" s="32" t="s">
        <v>255</v>
      </c>
      <c r="K527" s="33" t="s">
        <v>265</v>
      </c>
    </row>
    <row r="528" spans="3:11" x14ac:dyDescent="0.15">
      <c r="C528" s="15">
        <v>43625</v>
      </c>
      <c r="D528" s="9">
        <v>8.1250000000000003E-2</v>
      </c>
      <c r="H528" s="212">
        <v>8.1250000000000003E-2</v>
      </c>
      <c r="J528" s="32" t="s">
        <v>255</v>
      </c>
      <c r="K528" s="33" t="s">
        <v>265</v>
      </c>
    </row>
    <row r="529" spans="1:11" x14ac:dyDescent="0.15">
      <c r="C529" s="15">
        <v>43625</v>
      </c>
      <c r="D529" s="9">
        <v>0.78402777777777777</v>
      </c>
      <c r="H529" s="212">
        <v>0.78402777777777777</v>
      </c>
      <c r="J529" s="32" t="s">
        <v>255</v>
      </c>
      <c r="K529" s="33" t="s">
        <v>265</v>
      </c>
    </row>
    <row r="530" spans="1:11" x14ac:dyDescent="0.15">
      <c r="C530" s="15">
        <v>43626</v>
      </c>
      <c r="D530" s="9">
        <v>0.83124999999999993</v>
      </c>
      <c r="H530" s="212">
        <v>0.83124999999999993</v>
      </c>
      <c r="J530" s="32" t="s">
        <v>255</v>
      </c>
      <c r="K530" s="33" t="s">
        <v>265</v>
      </c>
    </row>
    <row r="531" spans="1:11" x14ac:dyDescent="0.15">
      <c r="C531" s="15">
        <v>43628</v>
      </c>
      <c r="D531" s="9">
        <v>0.86944444444444446</v>
      </c>
      <c r="H531" s="212">
        <v>0.86944444444444446</v>
      </c>
      <c r="J531" s="32" t="s">
        <v>255</v>
      </c>
      <c r="K531" s="33" t="s">
        <v>265</v>
      </c>
    </row>
    <row r="532" spans="1:11" x14ac:dyDescent="0.15">
      <c r="C532" s="15">
        <v>43629</v>
      </c>
      <c r="D532" s="9">
        <v>0.13749999999999998</v>
      </c>
      <c r="H532" s="212">
        <v>0.13749999999999998</v>
      </c>
      <c r="J532" s="32" t="s">
        <v>255</v>
      </c>
      <c r="K532" s="33" t="s">
        <v>265</v>
      </c>
    </row>
    <row r="533" spans="1:11" x14ac:dyDescent="0.15">
      <c r="C533" s="15">
        <v>43631</v>
      </c>
      <c r="D533" s="9">
        <v>0.75486111111111109</v>
      </c>
      <c r="H533" s="212">
        <v>0.75486111111111109</v>
      </c>
      <c r="J533" s="32" t="s">
        <v>255</v>
      </c>
      <c r="K533" s="33" t="s">
        <v>265</v>
      </c>
    </row>
    <row r="534" spans="1:11" x14ac:dyDescent="0.15">
      <c r="C534" s="15">
        <v>43631</v>
      </c>
      <c r="D534" s="9">
        <v>0.8305555555555556</v>
      </c>
      <c r="H534" s="212">
        <v>0.8305555555555556</v>
      </c>
      <c r="J534" s="32" t="s">
        <v>255</v>
      </c>
      <c r="K534" s="33" t="s">
        <v>265</v>
      </c>
    </row>
    <row r="535" spans="1:11" x14ac:dyDescent="0.15">
      <c r="C535" s="15"/>
      <c r="H535" s="212"/>
      <c r="J535" s="32"/>
      <c r="K535" s="33"/>
    </row>
    <row r="536" spans="1:11" x14ac:dyDescent="0.15">
      <c r="A536" s="6">
        <v>10</v>
      </c>
      <c r="C536" s="15">
        <v>43467</v>
      </c>
      <c r="D536" s="9">
        <v>0.90972222222222221</v>
      </c>
      <c r="H536" s="212">
        <v>0.90972222222222221</v>
      </c>
      <c r="J536" s="32" t="s">
        <v>256</v>
      </c>
      <c r="K536" s="33" t="s">
        <v>266</v>
      </c>
    </row>
    <row r="537" spans="1:11" x14ac:dyDescent="0.15">
      <c r="C537" s="15">
        <v>43497</v>
      </c>
      <c r="D537" s="9">
        <v>1.1805555555555555E-2</v>
      </c>
      <c r="H537" s="212">
        <v>1.1805555555555555E-2</v>
      </c>
      <c r="J537" s="32" t="s">
        <v>256</v>
      </c>
      <c r="K537" s="33" t="s">
        <v>266</v>
      </c>
    </row>
    <row r="538" spans="1:11" x14ac:dyDescent="0.15">
      <c r="C538" s="15">
        <v>43503</v>
      </c>
      <c r="D538" s="9">
        <v>0.99583333333333324</v>
      </c>
      <c r="H538" s="212">
        <v>0.99583333333333324</v>
      </c>
      <c r="J538" s="32" t="s">
        <v>256</v>
      </c>
      <c r="K538" s="33" t="s">
        <v>266</v>
      </c>
    </row>
    <row r="539" spans="1:11" x14ac:dyDescent="0.15">
      <c r="C539" s="15">
        <v>43514</v>
      </c>
      <c r="D539" s="9">
        <v>6.9444444444444434E-2</v>
      </c>
      <c r="H539" s="212">
        <v>6.9444444444444434E-2</v>
      </c>
      <c r="J539" s="32" t="s">
        <v>256</v>
      </c>
      <c r="K539" s="33" t="s">
        <v>266</v>
      </c>
    </row>
    <row r="540" spans="1:11" x14ac:dyDescent="0.15">
      <c r="C540" s="15">
        <v>43564</v>
      </c>
      <c r="D540" s="9">
        <v>0.85972222222222217</v>
      </c>
      <c r="H540" s="212">
        <v>0.85972222222222217</v>
      </c>
      <c r="J540" s="32" t="s">
        <v>256</v>
      </c>
      <c r="K540" s="33" t="s">
        <v>266</v>
      </c>
    </row>
    <row r="541" spans="1:11" x14ac:dyDescent="0.15">
      <c r="C541" s="15">
        <v>43570</v>
      </c>
      <c r="D541" s="9">
        <v>0.86597222222222225</v>
      </c>
      <c r="H541" s="212">
        <v>0.86597222222222225</v>
      </c>
      <c r="J541" s="32" t="s">
        <v>256</v>
      </c>
      <c r="K541" s="33" t="s">
        <v>266</v>
      </c>
    </row>
    <row r="542" spans="1:11" x14ac:dyDescent="0.15">
      <c r="C542" s="15">
        <v>43595</v>
      </c>
      <c r="D542" s="9">
        <v>0.92013888888888884</v>
      </c>
      <c r="H542" s="212">
        <v>0.92013888888888884</v>
      </c>
      <c r="J542" s="32" t="s">
        <v>256</v>
      </c>
      <c r="K542" s="33" t="s">
        <v>266</v>
      </c>
    </row>
    <row r="543" spans="1:11" x14ac:dyDescent="0.15">
      <c r="C543" s="15">
        <v>43596</v>
      </c>
      <c r="D543" s="9">
        <v>0.99930555555555556</v>
      </c>
      <c r="H543" s="212">
        <v>0.99930555555555556</v>
      </c>
      <c r="J543" s="32" t="s">
        <v>256</v>
      </c>
      <c r="K543" s="33" t="s">
        <v>266</v>
      </c>
    </row>
    <row r="544" spans="1:11" x14ac:dyDescent="0.15">
      <c r="C544" s="15">
        <v>43602</v>
      </c>
      <c r="D544" s="9">
        <v>0.98055555555555562</v>
      </c>
      <c r="H544" s="212">
        <v>0.98055555555555562</v>
      </c>
      <c r="J544" s="32" t="s">
        <v>256</v>
      </c>
      <c r="K544" s="33" t="s">
        <v>266</v>
      </c>
    </row>
    <row r="545" spans="1:11" x14ac:dyDescent="0.15">
      <c r="C545" s="15">
        <v>43604</v>
      </c>
      <c r="D545" s="9">
        <v>0</v>
      </c>
      <c r="H545" s="212">
        <v>0</v>
      </c>
      <c r="J545" s="32" t="s">
        <v>256</v>
      </c>
      <c r="K545" s="33" t="s">
        <v>266</v>
      </c>
    </row>
    <row r="546" spans="1:11" x14ac:dyDescent="0.15">
      <c r="C546" s="15">
        <v>43605</v>
      </c>
      <c r="D546" s="9">
        <v>0.81319444444444444</v>
      </c>
      <c r="H546" s="212">
        <v>0.81319444444444444</v>
      </c>
      <c r="J546" s="32" t="s">
        <v>256</v>
      </c>
      <c r="K546" s="33" t="s">
        <v>266</v>
      </c>
    </row>
    <row r="547" spans="1:11" x14ac:dyDescent="0.15">
      <c r="C547" s="15">
        <v>43611</v>
      </c>
      <c r="D547" s="9">
        <v>8.6805555555555566E-2</v>
      </c>
      <c r="H547" s="212">
        <v>8.6805555555555566E-2</v>
      </c>
      <c r="J547" s="32" t="s">
        <v>256</v>
      </c>
      <c r="K547" s="33" t="s">
        <v>266</v>
      </c>
    </row>
    <row r="548" spans="1:11" x14ac:dyDescent="0.15">
      <c r="C548" s="15">
        <v>43614</v>
      </c>
      <c r="D548" s="9">
        <v>0.16180555555555556</v>
      </c>
      <c r="H548" s="212">
        <v>0.16180555555555556</v>
      </c>
      <c r="J548" s="32" t="s">
        <v>256</v>
      </c>
      <c r="K548" s="33" t="s">
        <v>266</v>
      </c>
    </row>
    <row r="549" spans="1:11" x14ac:dyDescent="0.15">
      <c r="C549" s="15">
        <v>43621</v>
      </c>
      <c r="D549" s="9">
        <v>0.1111111111111111</v>
      </c>
      <c r="H549" s="212">
        <v>0.1111111111111111</v>
      </c>
      <c r="J549" s="32" t="s">
        <v>256</v>
      </c>
      <c r="K549" s="33" t="s">
        <v>266</v>
      </c>
    </row>
    <row r="550" spans="1:11" x14ac:dyDescent="0.15">
      <c r="C550" s="15">
        <v>43626</v>
      </c>
      <c r="D550" s="9">
        <v>2.2916666666666669E-2</v>
      </c>
      <c r="H550" s="212">
        <v>2.2916666666666669E-2</v>
      </c>
      <c r="J550" s="32" t="s">
        <v>256</v>
      </c>
      <c r="K550" s="33" t="s">
        <v>266</v>
      </c>
    </row>
    <row r="551" spans="1:11" x14ac:dyDescent="0.15">
      <c r="C551" s="15">
        <v>43627</v>
      </c>
      <c r="D551" s="9">
        <v>0.86736111111111114</v>
      </c>
      <c r="H551" s="212">
        <v>0.86736111111111114</v>
      </c>
      <c r="J551" s="32" t="s">
        <v>256</v>
      </c>
      <c r="K551" s="33" t="s">
        <v>266</v>
      </c>
    </row>
    <row r="552" spans="1:11" x14ac:dyDescent="0.15">
      <c r="C552" s="15">
        <v>43627</v>
      </c>
      <c r="D552" s="9">
        <v>0.9243055555555556</v>
      </c>
      <c r="H552" s="212">
        <v>0.9243055555555556</v>
      </c>
      <c r="J552" s="32" t="s">
        <v>256</v>
      </c>
      <c r="K552" s="33" t="s">
        <v>266</v>
      </c>
    </row>
    <row r="553" spans="1:11" x14ac:dyDescent="0.15">
      <c r="C553" s="15"/>
      <c r="H553" s="212"/>
      <c r="J553" s="32"/>
      <c r="K553" s="33"/>
    </row>
    <row r="554" spans="1:11" x14ac:dyDescent="0.15">
      <c r="A554" s="6">
        <v>11</v>
      </c>
      <c r="C554" s="15">
        <v>43457</v>
      </c>
      <c r="D554" s="9">
        <v>0.11180555555555556</v>
      </c>
      <c r="H554" s="212">
        <v>0.11180555555555556</v>
      </c>
      <c r="J554" s="32" t="s">
        <v>257</v>
      </c>
      <c r="K554" s="33" t="s">
        <v>267</v>
      </c>
    </row>
    <row r="555" spans="1:11" x14ac:dyDescent="0.15">
      <c r="C555" s="15">
        <v>43464</v>
      </c>
      <c r="D555" s="9">
        <v>0.1361111111111111</v>
      </c>
      <c r="H555" s="212">
        <v>0.1361111111111111</v>
      </c>
      <c r="J555" s="32" t="s">
        <v>257</v>
      </c>
      <c r="K555" s="33" t="s">
        <v>267</v>
      </c>
    </row>
    <row r="556" spans="1:11" x14ac:dyDescent="0.15">
      <c r="C556" s="15">
        <v>43473</v>
      </c>
      <c r="D556" s="9">
        <v>0.98333333333333339</v>
      </c>
      <c r="H556" s="212">
        <v>0.98333333333333339</v>
      </c>
      <c r="J556" s="32" t="s">
        <v>257</v>
      </c>
      <c r="K556" s="33" t="s">
        <v>267</v>
      </c>
    </row>
    <row r="557" spans="1:11" x14ac:dyDescent="0.15">
      <c r="C557" s="15">
        <v>43497</v>
      </c>
      <c r="D557" s="9">
        <v>0.90833333333333333</v>
      </c>
      <c r="H557" s="212">
        <v>0.90833333333333333</v>
      </c>
      <c r="J557" s="32" t="s">
        <v>257</v>
      </c>
      <c r="K557" s="33" t="s">
        <v>267</v>
      </c>
    </row>
    <row r="558" spans="1:11" x14ac:dyDescent="0.15">
      <c r="C558" s="15"/>
      <c r="H558" s="212"/>
      <c r="J558" s="32"/>
      <c r="K558" s="33"/>
    </row>
    <row r="559" spans="1:11" x14ac:dyDescent="0.15">
      <c r="A559" s="6">
        <v>12</v>
      </c>
      <c r="C559" s="15">
        <v>43456</v>
      </c>
      <c r="D559" s="9">
        <v>4.4444444444444446E-2</v>
      </c>
      <c r="H559" s="212">
        <v>4.4444444444444446E-2</v>
      </c>
      <c r="J559" s="32" t="s">
        <v>258</v>
      </c>
      <c r="K559" s="33" t="s">
        <v>268</v>
      </c>
    </row>
    <row r="560" spans="1:11" x14ac:dyDescent="0.15">
      <c r="C560" s="15">
        <v>43467</v>
      </c>
      <c r="D560" s="9">
        <v>0.91666666666666663</v>
      </c>
      <c r="H560" s="212">
        <v>0.91666666666666663</v>
      </c>
      <c r="J560" s="32" t="s">
        <v>258</v>
      </c>
      <c r="K560" s="33" t="s">
        <v>268</v>
      </c>
    </row>
    <row r="561" spans="1:11" x14ac:dyDescent="0.15">
      <c r="C561" s="15">
        <v>43497</v>
      </c>
      <c r="D561" s="9">
        <v>0.1013888888888889</v>
      </c>
      <c r="H561" s="212">
        <v>0.1013888888888889</v>
      </c>
      <c r="J561" s="32" t="s">
        <v>258</v>
      </c>
      <c r="K561" s="33" t="s">
        <v>268</v>
      </c>
    </row>
    <row r="562" spans="1:11" x14ac:dyDescent="0.15">
      <c r="C562" s="15">
        <v>43511</v>
      </c>
      <c r="D562" s="9">
        <v>0.95624999999999993</v>
      </c>
      <c r="H562" s="212">
        <v>0.95624999999999993</v>
      </c>
      <c r="J562" s="32" t="s">
        <v>258</v>
      </c>
      <c r="K562" s="33" t="s">
        <v>268</v>
      </c>
    </row>
    <row r="563" spans="1:11" x14ac:dyDescent="0.15">
      <c r="C563" s="15">
        <v>43547</v>
      </c>
      <c r="D563" s="9">
        <v>0.87986111111111109</v>
      </c>
      <c r="H563" s="212">
        <v>0.87986111111111109</v>
      </c>
      <c r="J563" s="32" t="s">
        <v>258</v>
      </c>
      <c r="K563" s="33" t="s">
        <v>268</v>
      </c>
    </row>
    <row r="564" spans="1:11" x14ac:dyDescent="0.15">
      <c r="C564" s="15">
        <v>43550</v>
      </c>
      <c r="D564" s="9">
        <v>2.7083333333333334E-2</v>
      </c>
      <c r="H564" s="212">
        <v>2.7083333333333334E-2</v>
      </c>
      <c r="J564" s="32" t="s">
        <v>258</v>
      </c>
      <c r="K564" s="33" t="s">
        <v>268</v>
      </c>
    </row>
    <row r="565" spans="1:11" x14ac:dyDescent="0.15">
      <c r="C565" s="15">
        <v>43564</v>
      </c>
      <c r="D565" s="9">
        <v>0.84444444444444444</v>
      </c>
      <c r="H565" s="212">
        <v>0.84444444444444444</v>
      </c>
      <c r="J565" s="32" t="s">
        <v>258</v>
      </c>
      <c r="K565" s="33" t="s">
        <v>268</v>
      </c>
    </row>
    <row r="566" spans="1:11" x14ac:dyDescent="0.15">
      <c r="C566" s="15">
        <v>43570</v>
      </c>
      <c r="D566" s="9">
        <v>0.86875000000000002</v>
      </c>
      <c r="H566" s="212">
        <v>0.86875000000000002</v>
      </c>
      <c r="J566" s="32" t="s">
        <v>258</v>
      </c>
      <c r="K566" s="33" t="s">
        <v>268</v>
      </c>
    </row>
    <row r="567" spans="1:11" x14ac:dyDescent="0.15">
      <c r="C567" s="15">
        <v>43596</v>
      </c>
      <c r="D567" s="9">
        <v>0.98541666666666661</v>
      </c>
      <c r="H567" s="212">
        <v>0.98541666666666661</v>
      </c>
      <c r="J567" s="32" t="s">
        <v>258</v>
      </c>
      <c r="K567" s="33" t="s">
        <v>268</v>
      </c>
    </row>
    <row r="568" spans="1:11" x14ac:dyDescent="0.15">
      <c r="C568" s="15">
        <v>43602</v>
      </c>
      <c r="D568" s="9">
        <v>0.98263888888888884</v>
      </c>
      <c r="H568" s="212">
        <v>0.98263888888888884</v>
      </c>
      <c r="J568" s="32" t="s">
        <v>258</v>
      </c>
      <c r="K568" s="33" t="s">
        <v>268</v>
      </c>
    </row>
    <row r="569" spans="1:11" x14ac:dyDescent="0.15">
      <c r="C569" s="15">
        <v>43603</v>
      </c>
      <c r="D569" s="9">
        <v>0.98611111111111116</v>
      </c>
      <c r="H569" s="212">
        <v>0.98611111111111116</v>
      </c>
      <c r="J569" s="32" t="s">
        <v>258</v>
      </c>
      <c r="K569" s="33" t="s">
        <v>268</v>
      </c>
    </row>
    <row r="570" spans="1:11" x14ac:dyDescent="0.15">
      <c r="C570" s="15">
        <v>43604</v>
      </c>
      <c r="D570" s="9">
        <v>0.87638888888888899</v>
      </c>
      <c r="H570" s="212">
        <v>0.87638888888888899</v>
      </c>
      <c r="J570" s="32" t="s">
        <v>258</v>
      </c>
      <c r="K570" s="33" t="s">
        <v>268</v>
      </c>
    </row>
    <row r="571" spans="1:11" x14ac:dyDescent="0.15">
      <c r="C571" s="15">
        <v>43616</v>
      </c>
      <c r="D571" s="9">
        <v>2.6388888888888889E-2</v>
      </c>
      <c r="H571" s="212">
        <v>2.6388888888888889E-2</v>
      </c>
      <c r="J571" s="32" t="s">
        <v>258</v>
      </c>
      <c r="K571" s="33" t="s">
        <v>268</v>
      </c>
    </row>
    <row r="572" spans="1:11" x14ac:dyDescent="0.15">
      <c r="C572" s="15">
        <v>43619</v>
      </c>
      <c r="D572" s="9">
        <v>0.84583333333333333</v>
      </c>
      <c r="H572" s="212">
        <v>0.84583333333333333</v>
      </c>
      <c r="J572" s="32" t="s">
        <v>258</v>
      </c>
      <c r="K572" s="33" t="s">
        <v>268</v>
      </c>
    </row>
    <row r="573" spans="1:11" x14ac:dyDescent="0.15">
      <c r="C573" s="15"/>
      <c r="H573" s="212"/>
      <c r="J573" s="32"/>
      <c r="K573" s="33"/>
    </row>
    <row r="574" spans="1:11" x14ac:dyDescent="0.15">
      <c r="A574" s="6">
        <v>13</v>
      </c>
      <c r="C574" s="15">
        <v>43538</v>
      </c>
      <c r="D574" s="9">
        <v>0.79861111111111116</v>
      </c>
      <c r="H574" s="212">
        <v>0.79861111111111116</v>
      </c>
      <c r="J574" s="32" t="s">
        <v>269</v>
      </c>
      <c r="K574" s="33" t="s">
        <v>270</v>
      </c>
    </row>
    <row r="575" spans="1:11" x14ac:dyDescent="0.15">
      <c r="C575" s="15">
        <v>43538</v>
      </c>
      <c r="D575" s="9">
        <v>0.85069444444444453</v>
      </c>
      <c r="H575" s="212">
        <v>0.85069444444444453</v>
      </c>
      <c r="J575" s="32" t="s">
        <v>269</v>
      </c>
      <c r="K575" s="33" t="s">
        <v>270</v>
      </c>
    </row>
    <row r="576" spans="1:11" x14ac:dyDescent="0.15">
      <c r="C576" s="15">
        <v>43539</v>
      </c>
      <c r="D576" s="9">
        <v>0.1125</v>
      </c>
      <c r="H576" s="212">
        <v>0.1125</v>
      </c>
      <c r="J576" s="32" t="s">
        <v>269</v>
      </c>
      <c r="K576" s="33" t="s">
        <v>270</v>
      </c>
    </row>
    <row r="577" spans="3:11" x14ac:dyDescent="0.15">
      <c r="C577" s="15">
        <v>43551</v>
      </c>
      <c r="D577" s="9">
        <v>8.9583333333333334E-2</v>
      </c>
      <c r="H577" s="212">
        <v>8.9583333333333334E-2</v>
      </c>
      <c r="J577" s="32" t="s">
        <v>269</v>
      </c>
      <c r="K577" s="33" t="s">
        <v>270</v>
      </c>
    </row>
    <row r="578" spans="3:11" x14ac:dyDescent="0.15">
      <c r="C578" s="15">
        <v>43553</v>
      </c>
      <c r="D578" s="9">
        <v>0.87013888888888891</v>
      </c>
      <c r="H578" s="212">
        <v>0.87013888888888891</v>
      </c>
      <c r="J578" s="32" t="s">
        <v>269</v>
      </c>
      <c r="K578" s="33" t="s">
        <v>270</v>
      </c>
    </row>
    <row r="579" spans="3:11" x14ac:dyDescent="0.15">
      <c r="C579" s="15">
        <v>43554</v>
      </c>
      <c r="D579" s="9">
        <v>0.77361111111111114</v>
      </c>
      <c r="H579" s="212">
        <v>0.77361111111111114</v>
      </c>
      <c r="J579" s="32" t="s">
        <v>269</v>
      </c>
      <c r="K579" s="33" t="s">
        <v>270</v>
      </c>
    </row>
    <row r="580" spans="3:11" x14ac:dyDescent="0.15">
      <c r="C580" s="15">
        <v>43555</v>
      </c>
      <c r="D580" s="9">
        <v>4.7916666666666663E-2</v>
      </c>
      <c r="H580" s="212">
        <v>4.7916666666666663E-2</v>
      </c>
      <c r="J580" s="32" t="s">
        <v>269</v>
      </c>
      <c r="K580" s="33" t="s">
        <v>270</v>
      </c>
    </row>
    <row r="581" spans="3:11" x14ac:dyDescent="0.15">
      <c r="C581" s="15">
        <v>43573</v>
      </c>
      <c r="D581" s="9">
        <v>0.24305555555555555</v>
      </c>
      <c r="H581" s="212">
        <v>0.24305555555555555</v>
      </c>
      <c r="J581" s="32" t="s">
        <v>269</v>
      </c>
      <c r="K581" s="33" t="s">
        <v>270</v>
      </c>
    </row>
    <row r="582" spans="3:11" x14ac:dyDescent="0.15">
      <c r="C582" s="15">
        <v>43581</v>
      </c>
      <c r="D582" s="9">
        <v>0.18263888888888891</v>
      </c>
      <c r="H582" s="212">
        <v>0.18263888888888891</v>
      </c>
      <c r="J582" s="32" t="s">
        <v>269</v>
      </c>
      <c r="K582" s="33" t="s">
        <v>270</v>
      </c>
    </row>
    <row r="583" spans="3:11" x14ac:dyDescent="0.15">
      <c r="C583" s="15">
        <v>43582</v>
      </c>
      <c r="D583" s="9">
        <v>0.76388888888888884</v>
      </c>
      <c r="H583" s="212">
        <v>0.76388888888888884</v>
      </c>
      <c r="J583" s="32" t="s">
        <v>269</v>
      </c>
      <c r="K583" s="33" t="s">
        <v>270</v>
      </c>
    </row>
    <row r="584" spans="3:11" x14ac:dyDescent="0.15">
      <c r="C584" s="15">
        <v>43582</v>
      </c>
      <c r="D584" s="9">
        <v>0.76458333333333339</v>
      </c>
      <c r="H584" s="212">
        <v>0.76458333333333339</v>
      </c>
      <c r="J584" s="32" t="s">
        <v>269</v>
      </c>
      <c r="K584" s="33" t="s">
        <v>270</v>
      </c>
    </row>
    <row r="585" spans="3:11" x14ac:dyDescent="0.15">
      <c r="C585" s="15">
        <v>43587</v>
      </c>
      <c r="D585" s="9">
        <v>5.7638888888888885E-2</v>
      </c>
      <c r="H585" s="212">
        <v>5.7638888888888885E-2</v>
      </c>
      <c r="J585" s="32" t="s">
        <v>269</v>
      </c>
      <c r="K585" s="33" t="s">
        <v>270</v>
      </c>
    </row>
    <row r="586" spans="3:11" x14ac:dyDescent="0.15">
      <c r="C586" s="15">
        <v>43594</v>
      </c>
      <c r="D586" s="9">
        <v>0.23958333333333334</v>
      </c>
      <c r="H586" s="212">
        <v>0.23958333333333334</v>
      </c>
      <c r="J586" s="32" t="s">
        <v>269</v>
      </c>
      <c r="K586" s="33" t="s">
        <v>270</v>
      </c>
    </row>
    <row r="587" spans="3:11" x14ac:dyDescent="0.15">
      <c r="C587" s="15">
        <v>43604</v>
      </c>
      <c r="D587" s="9">
        <v>0.80833333333333324</v>
      </c>
      <c r="H587" s="212">
        <v>0.80833333333333324</v>
      </c>
      <c r="J587" s="32" t="s">
        <v>269</v>
      </c>
      <c r="K587" s="33" t="s">
        <v>270</v>
      </c>
    </row>
    <row r="588" spans="3:11" x14ac:dyDescent="0.15">
      <c r="C588" s="15">
        <v>43607</v>
      </c>
      <c r="D588" s="9">
        <v>0.2298611111111111</v>
      </c>
      <c r="H588" s="212">
        <v>0.2298611111111111</v>
      </c>
      <c r="J588" s="32" t="s">
        <v>269</v>
      </c>
      <c r="K588" s="33" t="s">
        <v>270</v>
      </c>
    </row>
    <row r="589" spans="3:11" x14ac:dyDescent="0.15">
      <c r="C589" s="15">
        <v>43609</v>
      </c>
      <c r="D589" s="9">
        <v>0.74375000000000002</v>
      </c>
      <c r="H589" s="212">
        <v>0.74375000000000002</v>
      </c>
      <c r="J589" s="32" t="s">
        <v>269</v>
      </c>
      <c r="K589" s="33" t="s">
        <v>270</v>
      </c>
    </row>
    <row r="590" spans="3:11" x14ac:dyDescent="0.15">
      <c r="C590" s="15">
        <v>43609</v>
      </c>
      <c r="D590" s="9">
        <v>0.87013888888888891</v>
      </c>
      <c r="H590" s="212">
        <v>0.87013888888888891</v>
      </c>
      <c r="J590" s="32" t="s">
        <v>269</v>
      </c>
      <c r="K590" s="33" t="s">
        <v>270</v>
      </c>
    </row>
    <row r="591" spans="3:11" x14ac:dyDescent="0.15">
      <c r="C591" s="15">
        <v>43615</v>
      </c>
      <c r="D591" s="9">
        <v>0.19583333333333333</v>
      </c>
      <c r="H591" s="212">
        <v>0.19583333333333333</v>
      </c>
      <c r="J591" s="32" t="s">
        <v>269</v>
      </c>
      <c r="K591" s="33" t="s">
        <v>270</v>
      </c>
    </row>
    <row r="592" spans="3:11" x14ac:dyDescent="0.15">
      <c r="C592" s="15">
        <v>43627</v>
      </c>
      <c r="D592" s="9">
        <v>0.74444444444444446</v>
      </c>
      <c r="H592" s="212">
        <v>0.74444444444444446</v>
      </c>
      <c r="J592" s="32" t="s">
        <v>269</v>
      </c>
      <c r="K592" s="33" t="s">
        <v>270</v>
      </c>
    </row>
    <row r="593" spans="1:11" x14ac:dyDescent="0.15">
      <c r="C593" s="15"/>
      <c r="H593" s="212"/>
      <c r="J593" s="32"/>
      <c r="K593" s="33"/>
    </row>
    <row r="594" spans="1:11" x14ac:dyDescent="0.15">
      <c r="A594" s="6">
        <v>14</v>
      </c>
      <c r="C594" s="15">
        <v>43547</v>
      </c>
      <c r="D594" s="9">
        <v>0.9243055555555556</v>
      </c>
      <c r="H594" s="212">
        <v>0.9243055555555556</v>
      </c>
      <c r="J594" s="32" t="s">
        <v>271</v>
      </c>
      <c r="K594" s="33" t="s">
        <v>272</v>
      </c>
    </row>
    <row r="595" spans="1:11" x14ac:dyDescent="0.15">
      <c r="C595" s="15">
        <v>43576</v>
      </c>
      <c r="D595" s="9">
        <v>0.11388888888888889</v>
      </c>
      <c r="H595" s="212">
        <v>0.11388888888888889</v>
      </c>
      <c r="J595" s="32" t="s">
        <v>271</v>
      </c>
      <c r="K595" s="33" t="s">
        <v>272</v>
      </c>
    </row>
    <row r="596" spans="1:11" x14ac:dyDescent="0.15">
      <c r="C596" s="15">
        <v>43576</v>
      </c>
      <c r="D596" s="9">
        <v>0.11527777777777777</v>
      </c>
      <c r="H596" s="212">
        <v>0.11527777777777777</v>
      </c>
      <c r="J596" s="32" t="s">
        <v>271</v>
      </c>
      <c r="K596" s="33" t="s">
        <v>272</v>
      </c>
    </row>
    <row r="597" spans="1:11" x14ac:dyDescent="0.15">
      <c r="C597" s="15">
        <v>43577</v>
      </c>
      <c r="D597" s="9">
        <v>0.13263888888888889</v>
      </c>
      <c r="H597" s="212">
        <v>0.13263888888888889</v>
      </c>
      <c r="J597" s="32" t="s">
        <v>271</v>
      </c>
      <c r="K597" s="33" t="s">
        <v>272</v>
      </c>
    </row>
    <row r="598" spans="1:11" x14ac:dyDescent="0.15">
      <c r="C598" s="15">
        <v>43559</v>
      </c>
      <c r="D598" s="9">
        <v>0.86111111111111116</v>
      </c>
      <c r="H598" s="212">
        <v>0.86111111111111116</v>
      </c>
      <c r="J598" s="32" t="s">
        <v>271</v>
      </c>
      <c r="K598" s="33" t="s">
        <v>272</v>
      </c>
    </row>
    <row r="599" spans="1:11" x14ac:dyDescent="0.15">
      <c r="C599" s="15">
        <v>43594</v>
      </c>
      <c r="D599" s="9">
        <v>7.3611111111111113E-2</v>
      </c>
      <c r="H599" s="212">
        <v>7.3611111111111113E-2</v>
      </c>
      <c r="J599" s="32" t="s">
        <v>271</v>
      </c>
      <c r="K599" s="33" t="s">
        <v>272</v>
      </c>
    </row>
    <row r="600" spans="1:11" x14ac:dyDescent="0.15">
      <c r="C600" s="15">
        <v>43594</v>
      </c>
      <c r="D600" s="9">
        <v>7.4305555555555555E-2</v>
      </c>
      <c r="H600" s="212">
        <v>7.4305555555555555E-2</v>
      </c>
      <c r="J600" s="32" t="s">
        <v>271</v>
      </c>
      <c r="K600" s="33" t="s">
        <v>272</v>
      </c>
    </row>
    <row r="601" spans="1:11" x14ac:dyDescent="0.15">
      <c r="C601" s="15">
        <v>43595</v>
      </c>
      <c r="D601" s="9">
        <v>0.80694444444444446</v>
      </c>
      <c r="H601" s="212">
        <v>0.80694444444444446</v>
      </c>
      <c r="J601" s="32" t="s">
        <v>271</v>
      </c>
      <c r="K601" s="33" t="s">
        <v>272</v>
      </c>
    </row>
    <row r="602" spans="1:11" x14ac:dyDescent="0.15">
      <c r="C602" s="15"/>
      <c r="H602" s="212"/>
      <c r="J602" s="32"/>
      <c r="K602" s="33"/>
    </row>
    <row r="603" spans="1:11" x14ac:dyDescent="0.15">
      <c r="A603" s="6">
        <v>15</v>
      </c>
      <c r="C603" s="15">
        <v>43470</v>
      </c>
      <c r="D603" s="9">
        <v>0.99652777777777779</v>
      </c>
      <c r="H603" s="212">
        <v>0.99652777777777779</v>
      </c>
      <c r="J603" s="32" t="s">
        <v>273</v>
      </c>
      <c r="K603" s="33" t="s">
        <v>274</v>
      </c>
    </row>
    <row r="604" spans="1:11" x14ac:dyDescent="0.15">
      <c r="C604" s="15">
        <v>43590</v>
      </c>
      <c r="D604" s="9">
        <v>0.92569444444444438</v>
      </c>
      <c r="H604" s="212">
        <v>0.92569444444444438</v>
      </c>
      <c r="J604" s="32" t="s">
        <v>273</v>
      </c>
      <c r="K604" s="33" t="s">
        <v>274</v>
      </c>
    </row>
    <row r="605" spans="1:11" x14ac:dyDescent="0.15">
      <c r="C605" s="15">
        <v>43594</v>
      </c>
      <c r="D605" s="9">
        <v>0.84236111111111101</v>
      </c>
      <c r="H605" s="212">
        <v>0.84236111111111101</v>
      </c>
      <c r="J605" s="32" t="s">
        <v>273</v>
      </c>
      <c r="K605" s="33" t="s">
        <v>274</v>
      </c>
    </row>
    <row r="606" spans="1:11" x14ac:dyDescent="0.15">
      <c r="C606" s="15">
        <v>43620</v>
      </c>
      <c r="D606" s="9">
        <v>2.361111111111111E-2</v>
      </c>
      <c r="H606" s="212">
        <v>2.361111111111111E-2</v>
      </c>
      <c r="J606" s="32" t="s">
        <v>273</v>
      </c>
      <c r="K606" s="33" t="s">
        <v>274</v>
      </c>
    </row>
    <row r="607" spans="1:11" x14ac:dyDescent="0.15">
      <c r="C607" s="15"/>
      <c r="H607" s="212"/>
      <c r="J607" s="32"/>
      <c r="K607" s="33"/>
    </row>
    <row r="608" spans="1:11" x14ac:dyDescent="0.15">
      <c r="A608" s="6">
        <v>16</v>
      </c>
      <c r="C608" s="15">
        <v>43497</v>
      </c>
      <c r="D608" s="9">
        <v>0.76250000000000007</v>
      </c>
      <c r="H608" s="212">
        <v>0.76250000000000007</v>
      </c>
      <c r="J608" s="32" t="s">
        <v>275</v>
      </c>
      <c r="K608" s="33" t="s">
        <v>276</v>
      </c>
    </row>
    <row r="609" spans="1:11" x14ac:dyDescent="0.15">
      <c r="C609" s="15">
        <v>43575</v>
      </c>
      <c r="D609" s="9">
        <v>0.85972222222222217</v>
      </c>
      <c r="H609" s="212">
        <v>0.85972222222222217</v>
      </c>
      <c r="J609" s="32" t="s">
        <v>275</v>
      </c>
      <c r="K609" s="33" t="s">
        <v>276</v>
      </c>
    </row>
    <row r="610" spans="1:11" x14ac:dyDescent="0.15">
      <c r="C610" s="15"/>
      <c r="H610" s="212"/>
      <c r="J610" s="32"/>
      <c r="K610" s="33"/>
    </row>
    <row r="611" spans="1:11" x14ac:dyDescent="0.15">
      <c r="A611" s="6">
        <v>17</v>
      </c>
      <c r="C611" s="15">
        <v>43590</v>
      </c>
      <c r="D611" s="9">
        <v>0.85833333333333339</v>
      </c>
      <c r="H611" s="212">
        <v>0.85833333333333339</v>
      </c>
      <c r="J611" s="32" t="s">
        <v>277</v>
      </c>
      <c r="K611" s="33" t="s">
        <v>278</v>
      </c>
    </row>
    <row r="612" spans="1:11" x14ac:dyDescent="0.15">
      <c r="C612" s="15">
        <v>43620</v>
      </c>
      <c r="D612" s="9">
        <v>0.14375000000000002</v>
      </c>
      <c r="H612" s="212">
        <v>0.14375000000000002</v>
      </c>
      <c r="J612" s="32" t="s">
        <v>277</v>
      </c>
      <c r="K612" s="33" t="s">
        <v>278</v>
      </c>
    </row>
    <row r="613" spans="1:11" x14ac:dyDescent="0.15">
      <c r="C613" s="15"/>
      <c r="H613" s="212"/>
      <c r="J613" s="32"/>
      <c r="K613" s="33"/>
    </row>
    <row r="614" spans="1:11" x14ac:dyDescent="0.15">
      <c r="A614" s="6">
        <v>18</v>
      </c>
      <c r="C614" s="15">
        <v>43472</v>
      </c>
      <c r="D614" s="9">
        <v>0.75763888888888886</v>
      </c>
      <c r="H614" s="212">
        <v>0.75763888888888886</v>
      </c>
      <c r="J614" s="32" t="s">
        <v>279</v>
      </c>
      <c r="K614" s="33" t="s">
        <v>280</v>
      </c>
    </row>
    <row r="615" spans="1:11" x14ac:dyDescent="0.15">
      <c r="C615" s="15"/>
      <c r="H615" s="212"/>
      <c r="J615" s="32"/>
      <c r="K615" s="33"/>
    </row>
    <row r="616" spans="1:11" x14ac:dyDescent="0.15">
      <c r="A616" s="6">
        <v>19</v>
      </c>
      <c r="C616" s="15">
        <v>43506</v>
      </c>
      <c r="D616" s="9">
        <v>9.8611111111111108E-2</v>
      </c>
      <c r="H616" s="212">
        <v>9.8611111111111108E-2</v>
      </c>
      <c r="J616" s="32" t="s">
        <v>282</v>
      </c>
      <c r="K616" s="33" t="s">
        <v>281</v>
      </c>
    </row>
    <row r="617" spans="1:11" x14ac:dyDescent="0.15">
      <c r="C617" s="15"/>
      <c r="H617" s="212"/>
      <c r="J617" s="32"/>
      <c r="K617" s="33"/>
    </row>
    <row r="618" spans="1:11" x14ac:dyDescent="0.15">
      <c r="A618" s="6">
        <v>20</v>
      </c>
      <c r="C618" s="15">
        <v>43594</v>
      </c>
      <c r="D618" s="9">
        <v>6.458333333333334E-2</v>
      </c>
      <c r="H618" s="212">
        <v>6.458333333333334E-2</v>
      </c>
      <c r="J618" s="32" t="s">
        <v>283</v>
      </c>
      <c r="K618" s="33" t="s">
        <v>284</v>
      </c>
    </row>
    <row r="619" spans="1:11" x14ac:dyDescent="0.15">
      <c r="C619" s="15"/>
      <c r="H619" s="212"/>
      <c r="J619" s="32"/>
      <c r="K619" s="33"/>
    </row>
    <row r="620" spans="1:11" x14ac:dyDescent="0.15">
      <c r="A620" s="6">
        <v>23</v>
      </c>
      <c r="C620" s="15">
        <v>43471</v>
      </c>
      <c r="D620" s="9">
        <v>0.13333333333333333</v>
      </c>
      <c r="H620" s="212">
        <v>0.13333333333333333</v>
      </c>
      <c r="J620" s="32" t="s">
        <v>285</v>
      </c>
      <c r="K620" s="33" t="s">
        <v>286</v>
      </c>
    </row>
    <row r="621" spans="1:11" x14ac:dyDescent="0.15">
      <c r="C621" s="15">
        <v>43471</v>
      </c>
      <c r="D621" s="9">
        <v>0.14861111111111111</v>
      </c>
      <c r="H621" s="212">
        <v>0.14861111111111111</v>
      </c>
      <c r="J621" s="32" t="s">
        <v>285</v>
      </c>
      <c r="K621" s="33" t="s">
        <v>286</v>
      </c>
    </row>
    <row r="622" spans="1:11" x14ac:dyDescent="0.15">
      <c r="C622" s="15">
        <v>43475</v>
      </c>
      <c r="D622" s="9">
        <v>9.4444444444444442E-2</v>
      </c>
      <c r="H622" s="212">
        <v>9.4444444444444442E-2</v>
      </c>
      <c r="J622" s="32" t="s">
        <v>285</v>
      </c>
      <c r="K622" s="33" t="s">
        <v>286</v>
      </c>
    </row>
    <row r="623" spans="1:11" x14ac:dyDescent="0.15">
      <c r="C623" s="15">
        <v>43475</v>
      </c>
      <c r="D623" s="9">
        <v>9.9999999999999992E-2</v>
      </c>
      <c r="H623" s="212">
        <v>9.9999999999999992E-2</v>
      </c>
      <c r="J623" s="32" t="s">
        <v>285</v>
      </c>
      <c r="K623" s="33" t="s">
        <v>286</v>
      </c>
    </row>
    <row r="624" spans="1:11" x14ac:dyDescent="0.15">
      <c r="C624" s="15">
        <v>43476</v>
      </c>
      <c r="D624" s="9">
        <v>7.013888888888889E-2</v>
      </c>
      <c r="H624" s="212">
        <v>7.013888888888889E-2</v>
      </c>
      <c r="J624" s="32" t="s">
        <v>285</v>
      </c>
      <c r="K624" s="33" t="s">
        <v>286</v>
      </c>
    </row>
    <row r="625" spans="3:11" x14ac:dyDescent="0.15">
      <c r="C625" s="15">
        <v>43480</v>
      </c>
      <c r="D625" s="9">
        <v>5.486111111111111E-2</v>
      </c>
      <c r="H625" s="212">
        <v>5.486111111111111E-2</v>
      </c>
      <c r="J625" s="32" t="s">
        <v>285</v>
      </c>
      <c r="K625" s="33" t="s">
        <v>286</v>
      </c>
    </row>
    <row r="626" spans="3:11" x14ac:dyDescent="0.15">
      <c r="C626" s="15">
        <v>43487</v>
      </c>
      <c r="D626" s="9">
        <v>0.1388888888888889</v>
      </c>
      <c r="H626" s="212">
        <v>0.1388888888888889</v>
      </c>
      <c r="J626" s="32" t="s">
        <v>285</v>
      </c>
      <c r="K626" s="33" t="s">
        <v>286</v>
      </c>
    </row>
    <row r="627" spans="3:11" x14ac:dyDescent="0.15">
      <c r="C627" s="15">
        <v>43489</v>
      </c>
      <c r="D627" s="9">
        <v>0.10833333333333334</v>
      </c>
      <c r="H627" s="212">
        <v>0.10833333333333334</v>
      </c>
      <c r="J627" s="32" t="s">
        <v>285</v>
      </c>
      <c r="K627" s="33" t="s">
        <v>286</v>
      </c>
    </row>
    <row r="628" spans="3:11" x14ac:dyDescent="0.15">
      <c r="C628" s="15">
        <v>43497</v>
      </c>
      <c r="D628" s="9">
        <v>0.78611111111111109</v>
      </c>
      <c r="H628" s="212">
        <v>0.78611111111111109</v>
      </c>
      <c r="J628" s="32" t="s">
        <v>285</v>
      </c>
      <c r="K628" s="33" t="s">
        <v>286</v>
      </c>
    </row>
    <row r="629" spans="3:11" x14ac:dyDescent="0.15">
      <c r="C629" s="15">
        <v>43499</v>
      </c>
      <c r="D629" s="9">
        <v>0.98263888888888884</v>
      </c>
      <c r="H629" s="212">
        <v>0.98263888888888884</v>
      </c>
      <c r="J629" s="32" t="s">
        <v>285</v>
      </c>
      <c r="K629" s="33" t="s">
        <v>286</v>
      </c>
    </row>
    <row r="630" spans="3:11" x14ac:dyDescent="0.15">
      <c r="C630" s="15">
        <v>43501</v>
      </c>
      <c r="D630" s="9">
        <v>0.16319444444444445</v>
      </c>
      <c r="H630" s="212">
        <v>0.16319444444444445</v>
      </c>
      <c r="J630" s="32" t="s">
        <v>285</v>
      </c>
      <c r="K630" s="33" t="s">
        <v>286</v>
      </c>
    </row>
    <row r="631" spans="3:11" x14ac:dyDescent="0.15">
      <c r="C631" s="15">
        <v>43503</v>
      </c>
      <c r="D631" s="9">
        <v>9.5833333333333326E-2</v>
      </c>
      <c r="H631" s="212">
        <v>9.5833333333333326E-2</v>
      </c>
      <c r="J631" s="32" t="s">
        <v>285</v>
      </c>
      <c r="K631" s="33" t="s">
        <v>286</v>
      </c>
    </row>
    <row r="632" spans="3:11" x14ac:dyDescent="0.15">
      <c r="C632" s="15">
        <v>43507</v>
      </c>
      <c r="D632" s="9">
        <v>0.16458333333333333</v>
      </c>
      <c r="H632" s="212">
        <v>0.16458333333333333</v>
      </c>
      <c r="J632" s="32" t="s">
        <v>285</v>
      </c>
      <c r="K632" s="33" t="s">
        <v>286</v>
      </c>
    </row>
    <row r="633" spans="3:11" x14ac:dyDescent="0.15">
      <c r="C633" s="15">
        <v>43510</v>
      </c>
      <c r="D633" s="9">
        <v>0.27291666666666664</v>
      </c>
      <c r="H633" s="212">
        <v>0.27291666666666664</v>
      </c>
      <c r="J633" s="32" t="s">
        <v>285</v>
      </c>
      <c r="K633" s="33" t="s">
        <v>286</v>
      </c>
    </row>
    <row r="634" spans="3:11" x14ac:dyDescent="0.15">
      <c r="C634" s="15">
        <v>43510</v>
      </c>
      <c r="D634" s="9">
        <v>0.62152777777777779</v>
      </c>
      <c r="H634" s="212">
        <v>0.62152777777777779</v>
      </c>
      <c r="J634" s="32" t="s">
        <v>285</v>
      </c>
      <c r="K634" s="33" t="s">
        <v>286</v>
      </c>
    </row>
    <row r="635" spans="3:11" x14ac:dyDescent="0.15">
      <c r="C635" s="15">
        <v>43515</v>
      </c>
      <c r="D635" s="9">
        <v>0.99513888888888891</v>
      </c>
      <c r="H635" s="212">
        <v>0.99513888888888891</v>
      </c>
      <c r="J635" s="32" t="s">
        <v>285</v>
      </c>
      <c r="K635" s="33" t="s">
        <v>286</v>
      </c>
    </row>
    <row r="636" spans="3:11" x14ac:dyDescent="0.15">
      <c r="C636" s="15">
        <v>43524</v>
      </c>
      <c r="D636" s="9">
        <v>0.80833333333333324</v>
      </c>
      <c r="H636" s="212">
        <v>0.80833333333333324</v>
      </c>
      <c r="J636" s="32" t="s">
        <v>285</v>
      </c>
      <c r="K636" s="33" t="s">
        <v>286</v>
      </c>
    </row>
    <row r="637" spans="3:11" x14ac:dyDescent="0.15">
      <c r="C637" s="15">
        <v>43525</v>
      </c>
      <c r="D637" s="9">
        <v>0.85</v>
      </c>
      <c r="H637" s="212">
        <v>0.85</v>
      </c>
      <c r="J637" s="32" t="s">
        <v>285</v>
      </c>
      <c r="K637" s="33" t="s">
        <v>286</v>
      </c>
    </row>
    <row r="638" spans="3:11" x14ac:dyDescent="0.15">
      <c r="C638" s="15">
        <v>43531</v>
      </c>
      <c r="D638" s="9">
        <v>4.4444444444444446E-2</v>
      </c>
      <c r="H638" s="212">
        <v>4.4444444444444446E-2</v>
      </c>
      <c r="J638" s="32" t="s">
        <v>285</v>
      </c>
      <c r="K638" s="33" t="s">
        <v>286</v>
      </c>
    </row>
    <row r="639" spans="3:11" x14ac:dyDescent="0.15">
      <c r="C639" s="15">
        <v>43538</v>
      </c>
      <c r="D639" s="9">
        <v>0.77638888888888891</v>
      </c>
      <c r="H639" s="212">
        <v>0.77638888888888891</v>
      </c>
      <c r="J639" s="32" t="s">
        <v>285</v>
      </c>
      <c r="K639" s="33" t="s">
        <v>286</v>
      </c>
    </row>
    <row r="640" spans="3:11" x14ac:dyDescent="0.15">
      <c r="C640" s="15">
        <v>43538</v>
      </c>
      <c r="D640" s="9">
        <v>0.77777777777777779</v>
      </c>
      <c r="H640" s="212">
        <v>0.77777777777777779</v>
      </c>
      <c r="J640" s="32" t="s">
        <v>285</v>
      </c>
      <c r="K640" s="33" t="s">
        <v>286</v>
      </c>
    </row>
    <row r="641" spans="3:11" x14ac:dyDescent="0.15">
      <c r="C641" s="15">
        <v>43550</v>
      </c>
      <c r="D641" s="9">
        <v>0.78333333333333333</v>
      </c>
      <c r="H641" s="212">
        <v>0.78333333333333333</v>
      </c>
      <c r="J641" s="32" t="s">
        <v>285</v>
      </c>
      <c r="K641" s="33" t="s">
        <v>286</v>
      </c>
    </row>
    <row r="642" spans="3:11" x14ac:dyDescent="0.15">
      <c r="C642" s="15">
        <v>43551</v>
      </c>
      <c r="D642" s="9">
        <v>0.10347222222222223</v>
      </c>
      <c r="H642" s="212">
        <v>0.10347222222222223</v>
      </c>
      <c r="J642" s="32" t="s">
        <v>285</v>
      </c>
      <c r="K642" s="33" t="s">
        <v>286</v>
      </c>
    </row>
    <row r="643" spans="3:11" x14ac:dyDescent="0.15">
      <c r="C643" s="15">
        <v>43557</v>
      </c>
      <c r="D643" s="9">
        <v>0.15972222222222224</v>
      </c>
      <c r="H643" s="212">
        <v>0.15972222222222224</v>
      </c>
      <c r="J643" s="32" t="s">
        <v>285</v>
      </c>
      <c r="K643" s="33" t="s">
        <v>286</v>
      </c>
    </row>
    <row r="644" spans="3:11" x14ac:dyDescent="0.15">
      <c r="C644" s="15">
        <v>43564</v>
      </c>
      <c r="D644" s="9">
        <v>0.15972222222222224</v>
      </c>
      <c r="H644" s="212">
        <v>0.15972222222222224</v>
      </c>
      <c r="J644" s="32" t="s">
        <v>285</v>
      </c>
      <c r="K644" s="33" t="s">
        <v>286</v>
      </c>
    </row>
    <row r="645" spans="3:11" x14ac:dyDescent="0.15">
      <c r="C645" s="15">
        <v>43573</v>
      </c>
      <c r="D645" s="9">
        <v>0.75486111111111109</v>
      </c>
      <c r="H645" s="212">
        <v>0.75486111111111109</v>
      </c>
      <c r="J645" s="32" t="s">
        <v>285</v>
      </c>
      <c r="K645" s="33" t="s">
        <v>286</v>
      </c>
    </row>
    <row r="646" spans="3:11" x14ac:dyDescent="0.15">
      <c r="C646" s="15">
        <v>43574</v>
      </c>
      <c r="D646" s="9">
        <v>3.0555555555555555E-2</v>
      </c>
      <c r="H646" s="212">
        <v>3.0555555555555555E-2</v>
      </c>
      <c r="J646" s="32" t="s">
        <v>285</v>
      </c>
      <c r="K646" s="33" t="s">
        <v>286</v>
      </c>
    </row>
    <row r="647" spans="3:11" x14ac:dyDescent="0.15">
      <c r="C647" s="15">
        <v>43577</v>
      </c>
      <c r="D647" s="9">
        <v>1.1805555555555555E-2</v>
      </c>
      <c r="H647" s="212">
        <v>1.1805555555555555E-2</v>
      </c>
      <c r="J647" s="32" t="s">
        <v>285</v>
      </c>
      <c r="K647" s="33" t="s">
        <v>286</v>
      </c>
    </row>
    <row r="648" spans="3:11" x14ac:dyDescent="0.15">
      <c r="C648" s="15">
        <v>43577</v>
      </c>
      <c r="D648" s="9">
        <v>0.85902777777777783</v>
      </c>
      <c r="H648" s="212">
        <v>0.85902777777777783</v>
      </c>
      <c r="J648" s="32" t="s">
        <v>285</v>
      </c>
      <c r="K648" s="33" t="s">
        <v>286</v>
      </c>
    </row>
    <row r="649" spans="3:11" x14ac:dyDescent="0.15">
      <c r="C649" s="15">
        <v>39932</v>
      </c>
      <c r="D649" s="9">
        <v>0.27777777777777779</v>
      </c>
      <c r="H649" s="212">
        <v>0.27777777777777779</v>
      </c>
      <c r="J649" s="32" t="s">
        <v>285</v>
      </c>
      <c r="K649" s="33" t="s">
        <v>286</v>
      </c>
    </row>
    <row r="650" spans="3:11" x14ac:dyDescent="0.15">
      <c r="C650" s="15">
        <v>43590</v>
      </c>
      <c r="D650" s="9">
        <v>0.24861111111111112</v>
      </c>
      <c r="H650" s="212">
        <v>0.24861111111111112</v>
      </c>
      <c r="J650" s="32" t="s">
        <v>285</v>
      </c>
      <c r="K650" s="33" t="s">
        <v>286</v>
      </c>
    </row>
    <row r="651" spans="3:11" x14ac:dyDescent="0.15">
      <c r="C651" s="15">
        <v>43591</v>
      </c>
      <c r="D651" s="9">
        <v>0.13125000000000001</v>
      </c>
      <c r="H651" s="212">
        <v>0.13125000000000001</v>
      </c>
      <c r="J651" s="32" t="s">
        <v>285</v>
      </c>
      <c r="K651" s="33" t="s">
        <v>286</v>
      </c>
    </row>
    <row r="652" spans="3:11" x14ac:dyDescent="0.15">
      <c r="C652" s="15">
        <v>43595</v>
      </c>
      <c r="D652" s="9">
        <v>0.15763888888888888</v>
      </c>
      <c r="H652" s="212">
        <v>0.15763888888888888</v>
      </c>
      <c r="J652" s="32" t="s">
        <v>285</v>
      </c>
      <c r="K652" s="33" t="s">
        <v>286</v>
      </c>
    </row>
    <row r="653" spans="3:11" x14ac:dyDescent="0.15">
      <c r="C653" s="15">
        <v>43598</v>
      </c>
      <c r="D653" s="9">
        <v>6.9444444444444441E-3</v>
      </c>
      <c r="H653" s="212">
        <v>6.9444444444444441E-3</v>
      </c>
      <c r="J653" s="32" t="s">
        <v>285</v>
      </c>
      <c r="K653" s="33" t="s">
        <v>286</v>
      </c>
    </row>
    <row r="654" spans="3:11" x14ac:dyDescent="0.15">
      <c r="C654" s="15">
        <v>43603</v>
      </c>
      <c r="D654" s="9">
        <v>0.78125</v>
      </c>
      <c r="H654" s="212">
        <v>0.78125</v>
      </c>
      <c r="J654" s="32" t="s">
        <v>285</v>
      </c>
      <c r="K654" s="33" t="s">
        <v>286</v>
      </c>
    </row>
    <row r="655" spans="3:11" x14ac:dyDescent="0.15">
      <c r="C655" s="15">
        <v>43605</v>
      </c>
      <c r="D655" s="9">
        <v>0.17777777777777778</v>
      </c>
      <c r="H655" s="212">
        <v>0.17777777777777778</v>
      </c>
      <c r="J655" s="32" t="s">
        <v>285</v>
      </c>
      <c r="K655" s="33" t="s">
        <v>286</v>
      </c>
    </row>
    <row r="656" spans="3:11" x14ac:dyDescent="0.15">
      <c r="C656" s="15">
        <v>43606</v>
      </c>
      <c r="D656" s="9">
        <v>0.26805555555555555</v>
      </c>
      <c r="H656" s="212">
        <v>0.26805555555555555</v>
      </c>
      <c r="J656" s="32" t="s">
        <v>285</v>
      </c>
      <c r="K656" s="33" t="s">
        <v>286</v>
      </c>
    </row>
    <row r="657" spans="1:11" x14ac:dyDescent="0.15">
      <c r="C657" s="15">
        <v>43608</v>
      </c>
      <c r="D657" s="9">
        <v>0.78055555555555556</v>
      </c>
      <c r="H657" s="212">
        <v>0.78055555555555556</v>
      </c>
      <c r="J657" s="32" t="s">
        <v>285</v>
      </c>
      <c r="K657" s="33" t="s">
        <v>286</v>
      </c>
    </row>
    <row r="658" spans="1:11" x14ac:dyDescent="0.15">
      <c r="C658" s="15">
        <v>43608</v>
      </c>
      <c r="D658" s="9">
        <v>0.78125</v>
      </c>
      <c r="H658" s="212">
        <v>0.78125</v>
      </c>
      <c r="J658" s="32" t="s">
        <v>285</v>
      </c>
      <c r="K658" s="33" t="s">
        <v>286</v>
      </c>
    </row>
    <row r="659" spans="1:11" x14ac:dyDescent="0.15">
      <c r="C659" s="15">
        <v>43623</v>
      </c>
      <c r="D659" s="9">
        <v>0.22222222222222221</v>
      </c>
      <c r="H659" s="212">
        <v>0.22222222222222221</v>
      </c>
      <c r="J659" s="32" t="s">
        <v>285</v>
      </c>
      <c r="K659" s="33" t="s">
        <v>286</v>
      </c>
    </row>
    <row r="660" spans="1:11" x14ac:dyDescent="0.15">
      <c r="C660" s="15">
        <v>43629</v>
      </c>
      <c r="D660" s="9">
        <v>0.16041666666666668</v>
      </c>
      <c r="H660" s="212">
        <v>0.16041666666666668</v>
      </c>
      <c r="J660" s="32" t="s">
        <v>285</v>
      </c>
      <c r="K660" s="33" t="s">
        <v>286</v>
      </c>
    </row>
    <row r="661" spans="1:11" x14ac:dyDescent="0.15">
      <c r="C661" s="15"/>
      <c r="H661" s="212"/>
      <c r="J661" s="32"/>
      <c r="K661" s="33"/>
    </row>
    <row r="662" spans="1:11" x14ac:dyDescent="0.15">
      <c r="A662" s="6">
        <v>24</v>
      </c>
      <c r="C662" s="15">
        <v>43495</v>
      </c>
      <c r="D662" s="9">
        <v>7.013888888888889E-2</v>
      </c>
      <c r="H662" s="212">
        <v>7.013888888888889E-2</v>
      </c>
      <c r="J662" s="32" t="s">
        <v>287</v>
      </c>
      <c r="K662" s="33" t="s">
        <v>288</v>
      </c>
    </row>
    <row r="663" spans="1:11" x14ac:dyDescent="0.15">
      <c r="C663" s="15">
        <v>43547</v>
      </c>
      <c r="D663" s="9">
        <v>0.18402777777777779</v>
      </c>
      <c r="H663" s="212">
        <v>0.18402777777777779</v>
      </c>
      <c r="J663" s="32" t="s">
        <v>287</v>
      </c>
      <c r="K663" s="33" t="s">
        <v>288</v>
      </c>
    </row>
    <row r="664" spans="1:11" x14ac:dyDescent="0.15">
      <c r="C664" s="15">
        <v>43561</v>
      </c>
      <c r="D664" s="9">
        <v>0.92361111111111116</v>
      </c>
      <c r="H664" s="212">
        <v>0.92361111111111116</v>
      </c>
      <c r="J664" s="32" t="s">
        <v>287</v>
      </c>
      <c r="K664" s="33" t="s">
        <v>288</v>
      </c>
    </row>
    <row r="665" spans="1:11" x14ac:dyDescent="0.15">
      <c r="C665" s="15">
        <v>43586</v>
      </c>
      <c r="D665" s="9">
        <v>0.84652777777777777</v>
      </c>
      <c r="H665" s="212">
        <v>0.84652777777777777</v>
      </c>
      <c r="J665" s="32" t="s">
        <v>287</v>
      </c>
      <c r="K665" s="33" t="s">
        <v>288</v>
      </c>
    </row>
    <row r="666" spans="1:11" x14ac:dyDescent="0.15">
      <c r="C666" s="15">
        <v>43622</v>
      </c>
      <c r="D666" s="9">
        <v>0.16041666666666668</v>
      </c>
      <c r="H666" s="212">
        <v>0.16041666666666668</v>
      </c>
      <c r="J666" s="32" t="s">
        <v>287</v>
      </c>
      <c r="K666" s="33" t="s">
        <v>288</v>
      </c>
    </row>
    <row r="667" spans="1:11" x14ac:dyDescent="0.15">
      <c r="C667" s="15"/>
      <c r="H667" s="212"/>
      <c r="J667" s="32"/>
      <c r="K667" s="33"/>
    </row>
    <row r="668" spans="1:11" x14ac:dyDescent="0.15">
      <c r="A668" s="6" t="s">
        <v>234</v>
      </c>
      <c r="C668" s="15">
        <v>43623</v>
      </c>
      <c r="D668" s="9">
        <v>0.4381944444444445</v>
      </c>
      <c r="H668" s="212">
        <v>0.4381944444444445</v>
      </c>
    </row>
    <row r="669" spans="1:11" x14ac:dyDescent="0.15">
      <c r="C669" s="15"/>
      <c r="H669" s="212"/>
    </row>
    <row r="670" spans="1:11" x14ac:dyDescent="0.15">
      <c r="A670" s="6" t="s">
        <v>235</v>
      </c>
      <c r="C670" s="15">
        <v>43574</v>
      </c>
      <c r="D670" s="9">
        <v>9.9999999999999992E-2</v>
      </c>
      <c r="H670" s="212">
        <v>9.9999999999999992E-2</v>
      </c>
    </row>
    <row r="671" spans="1:11" x14ac:dyDescent="0.15">
      <c r="C671" s="15">
        <v>43575</v>
      </c>
      <c r="D671" s="9">
        <v>0.49027777777777781</v>
      </c>
      <c r="H671" s="212">
        <v>0.49027777777777781</v>
      </c>
    </row>
    <row r="672" spans="1:11" x14ac:dyDescent="0.15">
      <c r="C672" s="15">
        <v>43587</v>
      </c>
      <c r="D672" s="9">
        <v>0.77222222222222225</v>
      </c>
      <c r="H672" s="212">
        <v>0.77222222222222225</v>
      </c>
    </row>
    <row r="673" spans="1:16" x14ac:dyDescent="0.15">
      <c r="C673" s="15"/>
      <c r="H673" s="212"/>
    </row>
    <row r="674" spans="1:16" x14ac:dyDescent="0.15">
      <c r="A674" s="6" t="s">
        <v>236</v>
      </c>
      <c r="C674" s="15">
        <v>43631</v>
      </c>
      <c r="D674" s="9">
        <v>0.87083333333333324</v>
      </c>
      <c r="H674" s="212">
        <v>0.87083333333333324</v>
      </c>
    </row>
    <row r="675" spans="1:16" s="24" customFormat="1" x14ac:dyDescent="0.15">
      <c r="C675" s="28"/>
      <c r="D675" s="29"/>
      <c r="E675" s="275"/>
      <c r="F675" s="275"/>
      <c r="G675" s="29"/>
      <c r="H675" s="216"/>
      <c r="I675" s="137"/>
    </row>
    <row r="676" spans="1:16" s="24" customFormat="1" x14ac:dyDescent="0.15">
      <c r="C676" s="28"/>
      <c r="D676" s="29" t="s">
        <v>238</v>
      </c>
      <c r="E676" s="275"/>
      <c r="F676" s="275"/>
      <c r="G676" s="29"/>
      <c r="H676" s="216" t="s">
        <v>238</v>
      </c>
      <c r="I676" s="137"/>
    </row>
    <row r="677" spans="1:16" x14ac:dyDescent="0.15">
      <c r="C677" s="15"/>
      <c r="H677" s="212"/>
    </row>
    <row r="678" spans="1:16" ht="15" x14ac:dyDescent="0.2">
      <c r="A678" s="105" t="s">
        <v>564</v>
      </c>
      <c r="B678" s="105">
        <v>30</v>
      </c>
      <c r="C678" s="110">
        <v>43635</v>
      </c>
      <c r="D678" s="111">
        <v>3.888888888888889E-2</v>
      </c>
      <c r="E678" s="276">
        <v>5</v>
      </c>
      <c r="F678" s="276">
        <v>4</v>
      </c>
      <c r="G678" s="111" t="s">
        <v>60</v>
      </c>
      <c r="H678" s="217">
        <v>3.888888888888889E-2</v>
      </c>
      <c r="I678" s="138">
        <v>15</v>
      </c>
      <c r="J678" s="105">
        <v>-22.377130000000001</v>
      </c>
      <c r="K678" s="104">
        <v>28.969080000000002</v>
      </c>
      <c r="L678" s="102"/>
      <c r="O678" s="105">
        <v>98</v>
      </c>
      <c r="P678" s="105">
        <v>15</v>
      </c>
    </row>
    <row r="679" spans="1:16" ht="15" x14ac:dyDescent="0.2">
      <c r="A679" s="105"/>
      <c r="B679" s="105"/>
      <c r="C679" s="110">
        <v>43642</v>
      </c>
      <c r="D679" s="111">
        <v>0.98402777777777783</v>
      </c>
      <c r="E679" s="276">
        <v>3</v>
      </c>
      <c r="F679" s="276">
        <v>4</v>
      </c>
      <c r="G679" s="111" t="s">
        <v>1097</v>
      </c>
      <c r="H679" s="217">
        <v>0.98402777777777783</v>
      </c>
      <c r="I679" s="138">
        <v>18</v>
      </c>
      <c r="J679" s="105">
        <v>-22.377130000000001</v>
      </c>
      <c r="K679" s="105">
        <v>28.969080000000002</v>
      </c>
      <c r="L679" s="102"/>
      <c r="O679" s="105">
        <v>46</v>
      </c>
      <c r="P679" s="105">
        <v>18</v>
      </c>
    </row>
    <row r="680" spans="1:16" ht="15" x14ac:dyDescent="0.2">
      <c r="A680" s="105"/>
      <c r="B680" s="105"/>
      <c r="C680" s="110">
        <v>43643</v>
      </c>
      <c r="D680" s="111">
        <v>0.19097222222222221</v>
      </c>
      <c r="E680" s="276">
        <v>3</v>
      </c>
      <c r="F680" s="276">
        <v>4</v>
      </c>
      <c r="G680" s="111" t="s">
        <v>60</v>
      </c>
      <c r="H680" s="217">
        <v>0.19097222222222221</v>
      </c>
      <c r="I680" s="138">
        <v>11</v>
      </c>
      <c r="J680" s="105">
        <v>-22.377130000000001</v>
      </c>
      <c r="K680" s="105">
        <v>28.969080000000002</v>
      </c>
      <c r="L680" s="102"/>
      <c r="O680" s="105">
        <v>36</v>
      </c>
      <c r="P680" s="105">
        <v>11</v>
      </c>
    </row>
    <row r="681" spans="1:16" ht="15" x14ac:dyDescent="0.2">
      <c r="A681" s="105"/>
      <c r="B681" s="105"/>
      <c r="C681" s="110">
        <v>43643</v>
      </c>
      <c r="D681" s="111">
        <v>0.90486111111111101</v>
      </c>
      <c r="E681" s="276">
        <v>3</v>
      </c>
      <c r="F681" s="276">
        <v>4</v>
      </c>
      <c r="G681" s="111" t="s">
        <v>1097</v>
      </c>
      <c r="H681" s="217">
        <v>0.90486111111111101</v>
      </c>
      <c r="I681" s="138">
        <v>14</v>
      </c>
      <c r="J681" s="105">
        <v>-22.377130000000001</v>
      </c>
      <c r="K681" s="105">
        <v>28.969080000000002</v>
      </c>
      <c r="L681" s="102"/>
      <c r="O681" s="105">
        <v>36</v>
      </c>
      <c r="P681" s="105">
        <v>14</v>
      </c>
    </row>
    <row r="682" spans="1:16" ht="15" x14ac:dyDescent="0.2">
      <c r="A682" s="105"/>
      <c r="B682" s="105"/>
      <c r="C682" s="110">
        <v>43646</v>
      </c>
      <c r="D682" s="111">
        <v>0.18680555555555556</v>
      </c>
      <c r="E682" s="276">
        <v>2</v>
      </c>
      <c r="F682" s="276">
        <v>4</v>
      </c>
      <c r="G682" s="111" t="s">
        <v>60</v>
      </c>
      <c r="H682" s="217">
        <v>0.18680555555555556</v>
      </c>
      <c r="I682" s="138">
        <v>9</v>
      </c>
      <c r="J682" s="105">
        <v>-22.377130000000001</v>
      </c>
      <c r="K682" s="105">
        <v>28.969080000000002</v>
      </c>
      <c r="L682" s="102"/>
      <c r="O682" s="105">
        <v>11</v>
      </c>
      <c r="P682" s="105">
        <v>9</v>
      </c>
    </row>
    <row r="683" spans="1:16" ht="15" x14ac:dyDescent="0.2">
      <c r="A683" s="105"/>
      <c r="B683" s="105"/>
      <c r="C683" s="110">
        <v>43646</v>
      </c>
      <c r="D683" s="111">
        <v>0.20486111111111113</v>
      </c>
      <c r="E683" s="276">
        <v>2</v>
      </c>
      <c r="F683" s="276">
        <v>4</v>
      </c>
      <c r="G683" s="111" t="s">
        <v>60</v>
      </c>
      <c r="H683" s="217">
        <v>0.20486111111111113</v>
      </c>
      <c r="I683" s="138">
        <v>9</v>
      </c>
      <c r="J683" s="105">
        <v>-22.377130000000001</v>
      </c>
      <c r="K683" s="105">
        <v>28.969080000000002</v>
      </c>
      <c r="L683" s="102"/>
      <c r="O683" s="105">
        <v>11</v>
      </c>
      <c r="P683" s="105">
        <v>9</v>
      </c>
    </row>
    <row r="684" spans="1:16" ht="15" x14ac:dyDescent="0.2">
      <c r="A684" s="105"/>
      <c r="B684" s="105"/>
      <c r="C684" s="110">
        <v>43646</v>
      </c>
      <c r="D684" s="111">
        <v>0.81388888888888899</v>
      </c>
      <c r="E684" s="276">
        <v>2</v>
      </c>
      <c r="F684" s="276">
        <v>4</v>
      </c>
      <c r="G684" s="111" t="s">
        <v>1097</v>
      </c>
      <c r="H684" s="217">
        <v>0.81388888888888899</v>
      </c>
      <c r="I684" s="138">
        <v>17</v>
      </c>
      <c r="J684" s="105">
        <v>-22.377130000000001</v>
      </c>
      <c r="K684" s="105">
        <v>28.969080000000002</v>
      </c>
      <c r="L684" s="102"/>
      <c r="O684" s="105">
        <v>11</v>
      </c>
      <c r="P684" s="105">
        <v>17</v>
      </c>
    </row>
    <row r="685" spans="1:16" ht="15" x14ac:dyDescent="0.2">
      <c r="A685" s="105"/>
      <c r="B685" s="105"/>
      <c r="C685" s="110">
        <v>43647</v>
      </c>
      <c r="D685" s="111">
        <v>0.24305555555555555</v>
      </c>
      <c r="E685" s="276">
        <v>2</v>
      </c>
      <c r="F685" s="276">
        <v>4</v>
      </c>
      <c r="G685" s="111" t="s">
        <v>60</v>
      </c>
      <c r="H685" s="217">
        <v>0.24305555555555555</v>
      </c>
      <c r="I685" s="138">
        <v>8</v>
      </c>
      <c r="J685" s="105">
        <v>-22.377130000000001</v>
      </c>
      <c r="K685" s="105">
        <v>28.969080000000002</v>
      </c>
      <c r="L685" s="102"/>
      <c r="O685" s="105">
        <v>5</v>
      </c>
      <c r="P685" s="105">
        <v>8</v>
      </c>
    </row>
    <row r="686" spans="1:16" ht="15" x14ac:dyDescent="0.2">
      <c r="A686" s="105"/>
      <c r="B686" s="105"/>
      <c r="C686" s="110">
        <v>43647</v>
      </c>
      <c r="D686" s="111">
        <v>0.88124999999999998</v>
      </c>
      <c r="E686" s="276">
        <v>2</v>
      </c>
      <c r="F686" s="276">
        <v>4</v>
      </c>
      <c r="G686" s="111" t="s">
        <v>1097</v>
      </c>
      <c r="H686" s="217">
        <v>0.88124999999999998</v>
      </c>
      <c r="I686" s="138">
        <v>21</v>
      </c>
      <c r="J686" s="105">
        <v>-22.377130000000001</v>
      </c>
      <c r="K686" s="105">
        <v>28.969080000000002</v>
      </c>
      <c r="L686" s="102"/>
      <c r="O686" s="105">
        <v>5</v>
      </c>
      <c r="P686" s="105">
        <v>21</v>
      </c>
    </row>
    <row r="687" spans="1:16" ht="15" x14ac:dyDescent="0.2">
      <c r="A687" s="105"/>
      <c r="B687" s="105"/>
      <c r="C687" s="110">
        <v>43648</v>
      </c>
      <c r="D687" s="111">
        <v>0.16041666666666668</v>
      </c>
      <c r="E687" s="276">
        <v>1</v>
      </c>
      <c r="F687" s="276">
        <v>4</v>
      </c>
      <c r="G687" s="111" t="s">
        <v>1097</v>
      </c>
      <c r="H687" s="217">
        <v>0.16041666666666668</v>
      </c>
      <c r="I687" s="138">
        <v>14</v>
      </c>
      <c r="J687" s="105">
        <v>-22.377130000000001</v>
      </c>
      <c r="K687" s="105">
        <v>28.969080000000002</v>
      </c>
      <c r="L687" s="102"/>
      <c r="O687" s="105">
        <v>1</v>
      </c>
      <c r="P687" s="105">
        <v>14</v>
      </c>
    </row>
    <row r="688" spans="1:16" ht="15" x14ac:dyDescent="0.2">
      <c r="A688" s="105"/>
      <c r="B688" s="105"/>
      <c r="C688" s="110">
        <v>43649</v>
      </c>
      <c r="D688" s="111">
        <v>0.86736111111111114</v>
      </c>
      <c r="E688" s="276">
        <v>1</v>
      </c>
      <c r="F688" s="276">
        <v>1</v>
      </c>
      <c r="G688" s="111" t="s">
        <v>1097</v>
      </c>
      <c r="H688" s="217">
        <v>0.86736111111111114</v>
      </c>
      <c r="I688" s="138">
        <v>13</v>
      </c>
      <c r="J688" s="105">
        <v>-22.377130000000001</v>
      </c>
      <c r="K688" s="105">
        <v>28.969080000000002</v>
      </c>
      <c r="L688" s="102"/>
      <c r="O688" s="105">
        <v>0</v>
      </c>
      <c r="P688" s="105">
        <v>13</v>
      </c>
    </row>
    <row r="689" spans="1:16" ht="15" x14ac:dyDescent="0.2">
      <c r="A689" s="105"/>
      <c r="B689" s="105"/>
      <c r="C689" s="110">
        <v>43650</v>
      </c>
      <c r="D689" s="111">
        <v>0.16944444444444443</v>
      </c>
      <c r="E689" s="276">
        <v>1</v>
      </c>
      <c r="F689" s="276">
        <v>2</v>
      </c>
      <c r="G689" s="111" t="s">
        <v>1097</v>
      </c>
      <c r="H689" s="217">
        <v>0.16944444444444443</v>
      </c>
      <c r="I689" s="138">
        <v>7</v>
      </c>
      <c r="J689" s="105">
        <v>-22.377130000000001</v>
      </c>
      <c r="K689" s="105">
        <v>28.969080000000002</v>
      </c>
      <c r="L689" s="102"/>
      <c r="O689" s="105">
        <v>2</v>
      </c>
      <c r="P689" s="105">
        <v>7</v>
      </c>
    </row>
    <row r="690" spans="1:16" ht="15" x14ac:dyDescent="0.2">
      <c r="A690" s="105"/>
      <c r="B690" s="105"/>
      <c r="C690" s="110">
        <v>43650</v>
      </c>
      <c r="D690" s="111">
        <v>0.97430555555555554</v>
      </c>
      <c r="E690" s="276">
        <v>1</v>
      </c>
      <c r="F690" s="276">
        <v>2</v>
      </c>
      <c r="G690" s="111" t="s">
        <v>1097</v>
      </c>
      <c r="H690" s="217">
        <v>0.97430555555555554</v>
      </c>
      <c r="I690" s="138">
        <v>10</v>
      </c>
      <c r="J690" s="105">
        <v>-22.377130000000001</v>
      </c>
      <c r="K690" s="105">
        <v>28.969080000000002</v>
      </c>
      <c r="L690" s="102"/>
      <c r="O690" s="105">
        <v>2</v>
      </c>
      <c r="P690" s="105">
        <v>10</v>
      </c>
    </row>
    <row r="691" spans="1:16" ht="15" x14ac:dyDescent="0.2">
      <c r="A691" s="105"/>
      <c r="B691" s="105"/>
      <c r="C691" s="110">
        <v>43651</v>
      </c>
      <c r="D691" s="111">
        <v>0.12152777777777778</v>
      </c>
      <c r="E691" s="276">
        <v>2</v>
      </c>
      <c r="F691" s="276">
        <v>2</v>
      </c>
      <c r="G691" s="111" t="s">
        <v>1097</v>
      </c>
      <c r="H691" s="217">
        <v>0.12152777777777778</v>
      </c>
      <c r="I691" s="138">
        <v>8</v>
      </c>
      <c r="J691" s="105">
        <v>-22.377130000000001</v>
      </c>
      <c r="K691" s="105">
        <v>28.969080000000002</v>
      </c>
      <c r="L691" s="102"/>
      <c r="O691" s="105">
        <v>6</v>
      </c>
      <c r="P691" s="105">
        <v>8</v>
      </c>
    </row>
    <row r="692" spans="1:16" ht="15" x14ac:dyDescent="0.2">
      <c r="A692" s="105"/>
      <c r="B692" s="105"/>
      <c r="C692" s="110">
        <v>43652</v>
      </c>
      <c r="D692" s="111">
        <v>0.125</v>
      </c>
      <c r="E692" s="276">
        <v>2</v>
      </c>
      <c r="F692" s="276">
        <v>2</v>
      </c>
      <c r="G692" s="111" t="s">
        <v>1097</v>
      </c>
      <c r="H692" s="217">
        <v>0.125</v>
      </c>
      <c r="I692" s="138">
        <v>12</v>
      </c>
      <c r="J692" s="105">
        <v>-22.377130000000001</v>
      </c>
      <c r="K692" s="105">
        <v>28.969080000000002</v>
      </c>
      <c r="L692" s="102"/>
      <c r="O692" s="105">
        <v>13</v>
      </c>
      <c r="P692" s="105">
        <v>12</v>
      </c>
    </row>
    <row r="693" spans="1:16" ht="15" x14ac:dyDescent="0.2">
      <c r="A693" s="105"/>
      <c r="B693" s="105"/>
      <c r="C693" s="110">
        <v>43652</v>
      </c>
      <c r="D693" s="111">
        <v>0.20277777777777781</v>
      </c>
      <c r="E693" s="276">
        <v>2</v>
      </c>
      <c r="F693" s="276">
        <v>2</v>
      </c>
      <c r="G693" s="111" t="s">
        <v>1097</v>
      </c>
      <c r="H693" s="217">
        <v>0.20277777777777781</v>
      </c>
      <c r="I693" s="138">
        <v>9</v>
      </c>
      <c r="J693" s="105">
        <v>-22.377130000000001</v>
      </c>
      <c r="K693" s="105">
        <v>28.969080000000002</v>
      </c>
      <c r="L693" s="102"/>
      <c r="O693" s="105">
        <v>13</v>
      </c>
      <c r="P693" s="105">
        <v>9</v>
      </c>
    </row>
    <row r="694" spans="1:16" ht="15" x14ac:dyDescent="0.2">
      <c r="A694" s="105"/>
      <c r="B694" s="105"/>
      <c r="C694" s="110">
        <v>43654</v>
      </c>
      <c r="D694" s="111">
        <v>0.98958333333333337</v>
      </c>
      <c r="E694" s="276">
        <v>3</v>
      </c>
      <c r="F694" s="276">
        <v>2</v>
      </c>
      <c r="G694" s="111" t="s">
        <v>60</v>
      </c>
      <c r="H694" s="217">
        <v>0.98958333333333337</v>
      </c>
      <c r="I694" s="138">
        <v>12</v>
      </c>
      <c r="J694" s="105">
        <v>-22.377130000000001</v>
      </c>
      <c r="K694" s="105">
        <v>28.969080000000002</v>
      </c>
      <c r="L694" s="102"/>
      <c r="O694" s="105">
        <v>32</v>
      </c>
      <c r="P694" s="105">
        <v>12</v>
      </c>
    </row>
    <row r="695" spans="1:16" ht="15" x14ac:dyDescent="0.2">
      <c r="A695" s="105"/>
      <c r="B695" s="105"/>
      <c r="C695" s="110">
        <v>43657</v>
      </c>
      <c r="D695" s="111">
        <v>0.1013888888888889</v>
      </c>
      <c r="E695" s="276">
        <v>3</v>
      </c>
      <c r="F695" s="276">
        <v>2</v>
      </c>
      <c r="G695" s="111" t="s">
        <v>1097</v>
      </c>
      <c r="H695" s="217">
        <v>0.1013888888888889</v>
      </c>
      <c r="I695" s="138">
        <v>11</v>
      </c>
      <c r="J695" s="105">
        <v>-22.377130000000001</v>
      </c>
      <c r="K695" s="105">
        <v>28.969080000000002</v>
      </c>
      <c r="L695" s="102"/>
      <c r="O695" s="105">
        <v>66</v>
      </c>
      <c r="P695" s="105">
        <v>11</v>
      </c>
    </row>
    <row r="696" spans="1:16" ht="15" x14ac:dyDescent="0.2">
      <c r="A696" s="105"/>
      <c r="B696" s="105"/>
      <c r="C696" s="110">
        <v>43657</v>
      </c>
      <c r="D696" s="111">
        <v>0.18680555555555556</v>
      </c>
      <c r="E696" s="276">
        <v>3</v>
      </c>
      <c r="F696" s="276">
        <v>2</v>
      </c>
      <c r="G696" s="111" t="s">
        <v>1097</v>
      </c>
      <c r="H696" s="217">
        <v>0.18680555555555556</v>
      </c>
      <c r="I696" s="138">
        <v>9</v>
      </c>
      <c r="J696" s="105">
        <v>-22.377130000000001</v>
      </c>
      <c r="K696" s="105">
        <v>28.969080000000002</v>
      </c>
      <c r="L696" s="102"/>
      <c r="O696" s="105">
        <v>66</v>
      </c>
      <c r="P696" s="105">
        <v>9</v>
      </c>
    </row>
    <row r="697" spans="1:16" ht="15" x14ac:dyDescent="0.2">
      <c r="A697" s="105"/>
      <c r="B697" s="105"/>
      <c r="C697" s="110">
        <v>43657</v>
      </c>
      <c r="D697" s="111">
        <v>0.2388888888888889</v>
      </c>
      <c r="E697" s="276">
        <v>3</v>
      </c>
      <c r="F697" s="276">
        <v>2</v>
      </c>
      <c r="G697" s="111" t="s">
        <v>1097</v>
      </c>
      <c r="H697" s="217">
        <v>0.2388888888888889</v>
      </c>
      <c r="I697" s="138">
        <v>9</v>
      </c>
      <c r="J697" s="105">
        <v>-22.377130000000001</v>
      </c>
      <c r="K697" s="105">
        <v>28.969080000000002</v>
      </c>
      <c r="L697" s="102"/>
      <c r="O697" s="105">
        <v>66</v>
      </c>
      <c r="P697" s="105">
        <v>9</v>
      </c>
    </row>
    <row r="698" spans="1:16" ht="15" x14ac:dyDescent="0.2">
      <c r="A698" s="105"/>
      <c r="B698" s="105"/>
      <c r="C698" s="110">
        <v>43657</v>
      </c>
      <c r="D698" s="111">
        <v>0.2673611111111111</v>
      </c>
      <c r="E698" s="276">
        <v>3</v>
      </c>
      <c r="F698" s="276">
        <v>2</v>
      </c>
      <c r="G698" s="111" t="s">
        <v>1097</v>
      </c>
      <c r="H698" s="217">
        <v>0.2673611111111111</v>
      </c>
      <c r="I698" s="138">
        <v>8</v>
      </c>
      <c r="J698" s="105">
        <v>-22.377130000000001</v>
      </c>
      <c r="K698" s="105">
        <v>28.969080000000002</v>
      </c>
      <c r="L698" s="102"/>
      <c r="O698" s="105">
        <v>66</v>
      </c>
      <c r="P698" s="105">
        <v>8</v>
      </c>
    </row>
    <row r="699" spans="1:16" ht="15" x14ac:dyDescent="0.2">
      <c r="A699" s="105"/>
      <c r="B699" s="105"/>
      <c r="C699" s="110">
        <v>43657</v>
      </c>
      <c r="D699" s="111">
        <v>0.91736111111111107</v>
      </c>
      <c r="E699" s="276">
        <v>3</v>
      </c>
      <c r="F699" s="276">
        <v>2</v>
      </c>
      <c r="G699" s="111" t="s">
        <v>60</v>
      </c>
      <c r="H699" s="217">
        <v>0.91736111111111107</v>
      </c>
      <c r="I699" s="138">
        <v>13</v>
      </c>
      <c r="J699" s="105">
        <v>-22.377130000000001</v>
      </c>
      <c r="K699" s="105">
        <v>28.969080000000002</v>
      </c>
      <c r="L699" s="102"/>
      <c r="O699" s="105">
        <v>66</v>
      </c>
      <c r="P699" s="105">
        <v>13</v>
      </c>
    </row>
    <row r="700" spans="1:16" ht="15" x14ac:dyDescent="0.2">
      <c r="A700" s="105"/>
      <c r="B700" s="105"/>
      <c r="C700" s="110">
        <v>43658</v>
      </c>
      <c r="D700" s="111">
        <v>0.19027777777777777</v>
      </c>
      <c r="E700" s="276">
        <v>4</v>
      </c>
      <c r="F700" s="276">
        <v>2</v>
      </c>
      <c r="G700" s="111" t="s">
        <v>1097</v>
      </c>
      <c r="H700" s="217">
        <v>0.19027777777777777</v>
      </c>
      <c r="I700" s="138">
        <v>8</v>
      </c>
      <c r="J700" s="105">
        <v>-22.377130000000001</v>
      </c>
      <c r="K700" s="105">
        <v>28.969080000000002</v>
      </c>
      <c r="L700" s="102"/>
      <c r="O700" s="105">
        <v>75</v>
      </c>
      <c r="P700" s="105">
        <v>8</v>
      </c>
    </row>
    <row r="701" spans="1:16" ht="15" x14ac:dyDescent="0.2">
      <c r="A701" s="105"/>
      <c r="B701" s="105"/>
      <c r="C701" s="110">
        <v>43658</v>
      </c>
      <c r="D701" s="111">
        <v>0.26944444444444443</v>
      </c>
      <c r="E701" s="276">
        <v>4</v>
      </c>
      <c r="F701" s="276">
        <v>2</v>
      </c>
      <c r="G701" s="111" t="s">
        <v>1097</v>
      </c>
      <c r="H701" s="217">
        <v>0.26944444444444443</v>
      </c>
      <c r="I701" s="138">
        <v>7</v>
      </c>
      <c r="J701" s="105">
        <v>-22.377130000000001</v>
      </c>
      <c r="K701" s="105">
        <v>28.969080000000002</v>
      </c>
      <c r="L701" s="102"/>
      <c r="O701" s="105">
        <v>75</v>
      </c>
      <c r="P701" s="105">
        <v>7</v>
      </c>
    </row>
    <row r="702" spans="1:16" ht="15" x14ac:dyDescent="0.2">
      <c r="A702" s="105"/>
      <c r="B702" s="105"/>
      <c r="C702" s="110">
        <v>43659</v>
      </c>
      <c r="D702" s="111">
        <v>0.7583333333333333</v>
      </c>
      <c r="E702" s="276">
        <v>4</v>
      </c>
      <c r="F702" s="276">
        <v>2</v>
      </c>
      <c r="G702" s="111" t="s">
        <v>60</v>
      </c>
      <c r="H702" s="217">
        <v>0.7583333333333333</v>
      </c>
      <c r="I702" s="138">
        <v>22</v>
      </c>
      <c r="J702" s="105">
        <v>-22.377130000000001</v>
      </c>
      <c r="K702" s="105">
        <v>28.969080000000002</v>
      </c>
      <c r="L702" s="102"/>
      <c r="O702" s="105">
        <v>84</v>
      </c>
      <c r="P702" s="105">
        <v>22</v>
      </c>
    </row>
    <row r="703" spans="1:16" ht="15" x14ac:dyDescent="0.2">
      <c r="A703" s="105"/>
      <c r="B703" s="105"/>
      <c r="C703" s="110">
        <v>43661</v>
      </c>
      <c r="D703" s="111">
        <v>0.94027777777777777</v>
      </c>
      <c r="E703" s="276">
        <v>4</v>
      </c>
      <c r="F703" s="276">
        <v>2</v>
      </c>
      <c r="G703" s="111" t="s">
        <v>60</v>
      </c>
      <c r="H703" s="217">
        <v>0.94027777777777777</v>
      </c>
      <c r="I703" s="138">
        <v>14</v>
      </c>
      <c r="J703" s="105">
        <v>-22.377130000000001</v>
      </c>
      <c r="K703" s="105">
        <v>28.969080000000002</v>
      </c>
      <c r="L703" s="102"/>
      <c r="O703" s="105">
        <v>96</v>
      </c>
      <c r="P703" s="105">
        <v>14</v>
      </c>
    </row>
    <row r="704" spans="1:16" ht="15" x14ac:dyDescent="0.2">
      <c r="A704" s="105"/>
      <c r="B704" s="105"/>
      <c r="C704" s="110"/>
      <c r="D704" s="111"/>
      <c r="E704" s="276"/>
      <c r="F704" s="276"/>
      <c r="G704" s="111"/>
      <c r="H704" s="217"/>
      <c r="I704" s="138"/>
      <c r="J704" s="105"/>
      <c r="K704" s="105"/>
      <c r="L704" s="102"/>
      <c r="O704" s="105"/>
      <c r="P704" s="105"/>
    </row>
    <row r="705" spans="1:16" ht="15" x14ac:dyDescent="0.2">
      <c r="A705" s="105" t="s">
        <v>817</v>
      </c>
      <c r="B705" s="105">
        <v>31</v>
      </c>
      <c r="C705" s="110">
        <v>43633</v>
      </c>
      <c r="D705" s="111">
        <v>0.75763888888888886</v>
      </c>
      <c r="E705" s="276">
        <v>5</v>
      </c>
      <c r="F705" s="276">
        <v>2</v>
      </c>
      <c r="G705" s="111" t="s">
        <v>60</v>
      </c>
      <c r="H705" s="217">
        <v>0.75763888888888886</v>
      </c>
      <c r="I705" s="138">
        <v>20</v>
      </c>
      <c r="J705" s="105">
        <v>22.369440000000001</v>
      </c>
      <c r="K705" s="105">
        <v>28.967300000000002</v>
      </c>
      <c r="L705" s="102"/>
      <c r="O705" s="105">
        <v>100</v>
      </c>
      <c r="P705" s="105">
        <v>20</v>
      </c>
    </row>
    <row r="706" spans="1:16" ht="15" x14ac:dyDescent="0.2">
      <c r="A706" s="105"/>
      <c r="B706" s="105"/>
      <c r="C706" s="110">
        <v>43635</v>
      </c>
      <c r="D706" s="111">
        <v>0.19305555555555554</v>
      </c>
      <c r="E706" s="276">
        <v>5</v>
      </c>
      <c r="F706" s="276">
        <v>4</v>
      </c>
      <c r="G706" s="111" t="s">
        <v>60</v>
      </c>
      <c r="H706" s="217">
        <v>0.19305555555555554</v>
      </c>
      <c r="I706" s="138">
        <v>12</v>
      </c>
      <c r="J706" s="105">
        <v>22.369440000000001</v>
      </c>
      <c r="K706" s="105">
        <v>28.967300000000002</v>
      </c>
      <c r="L706" s="102"/>
      <c r="O706" s="105">
        <v>98</v>
      </c>
      <c r="P706" s="105">
        <v>12</v>
      </c>
    </row>
    <row r="707" spans="1:16" ht="15" x14ac:dyDescent="0.2">
      <c r="A707" s="105"/>
      <c r="B707" s="105"/>
      <c r="C707" s="110">
        <v>43635</v>
      </c>
      <c r="D707" s="111">
        <v>0.19375000000000001</v>
      </c>
      <c r="E707" s="276">
        <v>5</v>
      </c>
      <c r="F707" s="276">
        <v>4</v>
      </c>
      <c r="G707" s="111" t="s">
        <v>60</v>
      </c>
      <c r="H707" s="217">
        <v>0.19375000000000001</v>
      </c>
      <c r="I707" s="138">
        <v>12</v>
      </c>
      <c r="J707" s="105">
        <v>22.369440000000001</v>
      </c>
      <c r="K707" s="105">
        <v>28.967300000000002</v>
      </c>
      <c r="L707" s="102"/>
      <c r="O707" s="105">
        <v>98</v>
      </c>
      <c r="P707" s="105">
        <v>12</v>
      </c>
    </row>
    <row r="708" spans="1:16" ht="15" x14ac:dyDescent="0.2">
      <c r="A708" s="105"/>
      <c r="B708" s="105"/>
      <c r="C708" s="110">
        <v>43640</v>
      </c>
      <c r="D708" s="111">
        <v>0.82986111111111116</v>
      </c>
      <c r="E708" s="276">
        <v>3</v>
      </c>
      <c r="F708" s="276">
        <v>4</v>
      </c>
      <c r="G708" s="111" t="s">
        <v>1097</v>
      </c>
      <c r="H708" s="217">
        <v>0.82986111111111116</v>
      </c>
      <c r="I708" s="138">
        <v>17</v>
      </c>
      <c r="J708" s="105">
        <v>22.369440000000001</v>
      </c>
      <c r="K708" s="105">
        <v>28.967300000000002</v>
      </c>
      <c r="L708" s="102"/>
      <c r="O708" s="105">
        <v>64</v>
      </c>
      <c r="P708" s="105">
        <v>17</v>
      </c>
    </row>
    <row r="709" spans="1:16" ht="15" x14ac:dyDescent="0.2">
      <c r="A709" s="105"/>
      <c r="B709" s="105"/>
      <c r="C709" s="110">
        <v>43641</v>
      </c>
      <c r="D709" s="111">
        <v>0.83263888888888893</v>
      </c>
      <c r="E709" s="276">
        <v>3</v>
      </c>
      <c r="F709" s="276">
        <v>4</v>
      </c>
      <c r="G709" s="111" t="s">
        <v>1097</v>
      </c>
      <c r="H709" s="217">
        <v>0.83263888888888893</v>
      </c>
      <c r="I709" s="138">
        <v>20</v>
      </c>
      <c r="J709" s="105">
        <v>22.369440000000001</v>
      </c>
      <c r="K709" s="105">
        <v>28.967300000000002</v>
      </c>
      <c r="L709" s="102"/>
      <c r="O709" s="105">
        <v>55</v>
      </c>
      <c r="P709" s="105">
        <v>20</v>
      </c>
    </row>
    <row r="710" spans="1:16" ht="15" x14ac:dyDescent="0.2">
      <c r="A710" s="105"/>
      <c r="B710" s="105"/>
      <c r="C710" s="110">
        <v>43642</v>
      </c>
      <c r="D710" s="111">
        <v>0.97013888888888899</v>
      </c>
      <c r="E710" s="276">
        <v>3</v>
      </c>
      <c r="F710" s="276">
        <v>4</v>
      </c>
      <c r="G710" s="111" t="s">
        <v>1097</v>
      </c>
      <c r="H710" s="217">
        <v>0.97013888888888899</v>
      </c>
      <c r="I710" s="138">
        <v>18</v>
      </c>
      <c r="J710" s="105">
        <v>22.369440000000001</v>
      </c>
      <c r="K710" s="105">
        <v>28.967300000000002</v>
      </c>
      <c r="L710" s="102"/>
      <c r="O710" s="105">
        <v>45</v>
      </c>
      <c r="P710" s="105">
        <v>18</v>
      </c>
    </row>
    <row r="711" spans="1:16" ht="15" x14ac:dyDescent="0.2">
      <c r="A711" s="105"/>
      <c r="B711" s="105"/>
      <c r="C711" s="110">
        <v>43646</v>
      </c>
      <c r="D711" s="111">
        <v>0.19513888888888889</v>
      </c>
      <c r="E711" s="276">
        <v>2</v>
      </c>
      <c r="F711" s="276">
        <v>4</v>
      </c>
      <c r="G711" s="111" t="s">
        <v>60</v>
      </c>
      <c r="H711" s="217">
        <v>0.19513888888888889</v>
      </c>
      <c r="I711" s="138">
        <v>10</v>
      </c>
      <c r="J711" s="105">
        <v>22.369440000000001</v>
      </c>
      <c r="K711" s="105">
        <v>28.967300000000002</v>
      </c>
      <c r="L711" s="102"/>
      <c r="O711" s="105">
        <v>11</v>
      </c>
      <c r="P711" s="105">
        <v>10</v>
      </c>
    </row>
    <row r="712" spans="1:16" ht="15" x14ac:dyDescent="0.2">
      <c r="A712" s="105"/>
      <c r="B712" s="105"/>
      <c r="C712" s="110">
        <v>43646</v>
      </c>
      <c r="D712" s="111">
        <v>0.80833333333333324</v>
      </c>
      <c r="E712" s="276">
        <v>2</v>
      </c>
      <c r="F712" s="276">
        <v>4</v>
      </c>
      <c r="G712" s="111" t="s">
        <v>1097</v>
      </c>
      <c r="H712" s="217">
        <v>0.80833333333333324</v>
      </c>
      <c r="I712" s="138">
        <v>18</v>
      </c>
      <c r="J712" s="105">
        <v>22.369440000000001</v>
      </c>
      <c r="K712" s="105">
        <v>28.967300000000002</v>
      </c>
      <c r="L712" s="102"/>
      <c r="O712" s="105">
        <v>11</v>
      </c>
      <c r="P712" s="105">
        <v>18</v>
      </c>
    </row>
    <row r="713" spans="1:16" ht="15" x14ac:dyDescent="0.2">
      <c r="A713" s="105"/>
      <c r="B713" s="105"/>
      <c r="C713" s="110">
        <v>43648</v>
      </c>
      <c r="D713" s="111">
        <v>0.22500000000000001</v>
      </c>
      <c r="E713" s="276">
        <v>1</v>
      </c>
      <c r="F713" s="276">
        <v>4</v>
      </c>
      <c r="G713" s="111" t="s">
        <v>1097</v>
      </c>
      <c r="H713" s="217">
        <v>0.22500000000000001</v>
      </c>
      <c r="I713" s="138">
        <v>13</v>
      </c>
      <c r="J713" s="105">
        <v>22.369440000000001</v>
      </c>
      <c r="K713" s="105">
        <v>28.967300000000002</v>
      </c>
      <c r="L713" s="102"/>
      <c r="O713" s="105">
        <v>1</v>
      </c>
      <c r="P713" s="105">
        <v>13</v>
      </c>
    </row>
    <row r="714" spans="1:16" ht="15" x14ac:dyDescent="0.2">
      <c r="A714" s="105"/>
      <c r="B714" s="105"/>
      <c r="C714" s="110">
        <v>43648</v>
      </c>
      <c r="D714" s="111">
        <v>0.96875</v>
      </c>
      <c r="E714" s="276">
        <v>1</v>
      </c>
      <c r="F714" s="276">
        <v>4</v>
      </c>
      <c r="G714" s="111" t="s">
        <v>1097</v>
      </c>
      <c r="H714" s="217">
        <v>0.96875</v>
      </c>
      <c r="I714" s="138">
        <v>10</v>
      </c>
      <c r="J714" s="105">
        <v>22.369440000000001</v>
      </c>
      <c r="K714" s="105">
        <v>28.967300000000002</v>
      </c>
      <c r="L714" s="102"/>
      <c r="O714" s="105">
        <v>1</v>
      </c>
      <c r="P714" s="105">
        <v>10</v>
      </c>
    </row>
    <row r="715" spans="1:16" ht="15" x14ac:dyDescent="0.2">
      <c r="A715" s="105"/>
      <c r="B715" s="105"/>
      <c r="C715" s="110">
        <v>43650</v>
      </c>
      <c r="D715" s="111">
        <v>2.1527777777777781E-2</v>
      </c>
      <c r="E715" s="276">
        <v>1</v>
      </c>
      <c r="F715" s="276">
        <v>2</v>
      </c>
      <c r="G715" s="111" t="s">
        <v>1097</v>
      </c>
      <c r="H715" s="217">
        <v>2.1527777777777781E-2</v>
      </c>
      <c r="I715" s="138">
        <v>10</v>
      </c>
      <c r="J715" s="105">
        <v>22.369440000000001</v>
      </c>
      <c r="K715" s="105">
        <v>28.967300000000002</v>
      </c>
      <c r="L715" s="102"/>
      <c r="O715" s="105">
        <v>2</v>
      </c>
      <c r="P715" s="105">
        <v>10</v>
      </c>
    </row>
    <row r="716" spans="1:16" ht="15" x14ac:dyDescent="0.2">
      <c r="A716" s="105"/>
      <c r="B716" s="105"/>
      <c r="C716" s="110">
        <v>43651</v>
      </c>
      <c r="D716" s="111">
        <v>0.23819444444444446</v>
      </c>
      <c r="E716" s="276">
        <v>2</v>
      </c>
      <c r="F716" s="276">
        <v>2</v>
      </c>
      <c r="G716" s="111" t="s">
        <v>1097</v>
      </c>
      <c r="H716" s="217">
        <v>0.23819444444444446</v>
      </c>
      <c r="I716" s="138">
        <v>7</v>
      </c>
      <c r="J716" s="105">
        <v>22.369440000000001</v>
      </c>
      <c r="K716" s="105">
        <v>28.967300000000002</v>
      </c>
      <c r="L716" s="102"/>
      <c r="O716" s="105">
        <v>6</v>
      </c>
      <c r="P716" s="105">
        <v>7</v>
      </c>
    </row>
    <row r="717" spans="1:16" ht="15" x14ac:dyDescent="0.2">
      <c r="A717" s="105"/>
      <c r="B717" s="105"/>
      <c r="C717" s="110">
        <v>43651</v>
      </c>
      <c r="D717" s="111">
        <v>0.7416666666666667</v>
      </c>
      <c r="E717" s="276">
        <v>2</v>
      </c>
      <c r="F717" s="276">
        <v>2</v>
      </c>
      <c r="G717" s="111" t="s">
        <v>60</v>
      </c>
      <c r="H717" s="217">
        <v>0.7416666666666667</v>
      </c>
      <c r="I717" s="138">
        <v>24</v>
      </c>
      <c r="J717" s="105">
        <v>22.369440000000001</v>
      </c>
      <c r="K717" s="105">
        <v>28.967300000000002</v>
      </c>
      <c r="L717" s="102"/>
      <c r="O717" s="105">
        <v>6</v>
      </c>
      <c r="P717" s="105">
        <v>24</v>
      </c>
    </row>
    <row r="718" spans="1:16" ht="15" x14ac:dyDescent="0.2">
      <c r="A718" s="105"/>
      <c r="B718" s="105"/>
      <c r="C718" s="110">
        <v>43652</v>
      </c>
      <c r="D718" s="111">
        <v>0.97430555555555554</v>
      </c>
      <c r="E718" s="276">
        <v>2</v>
      </c>
      <c r="F718" s="276">
        <v>2</v>
      </c>
      <c r="G718" s="111" t="s">
        <v>1097</v>
      </c>
      <c r="H718" s="217">
        <v>0.97430555555555554</v>
      </c>
      <c r="I718" s="138">
        <v>10</v>
      </c>
      <c r="J718" s="105">
        <v>22.369440000000001</v>
      </c>
      <c r="K718" s="105">
        <v>28.967300000000002</v>
      </c>
      <c r="L718" s="102"/>
      <c r="O718" s="105">
        <v>13</v>
      </c>
      <c r="P718" s="105">
        <v>10</v>
      </c>
    </row>
    <row r="719" spans="1:16" ht="15" x14ac:dyDescent="0.2">
      <c r="A719" s="105"/>
      <c r="B719" s="105"/>
      <c r="C719" s="110">
        <v>43657</v>
      </c>
      <c r="D719" s="111">
        <v>0.10625</v>
      </c>
      <c r="E719" s="276">
        <v>3</v>
      </c>
      <c r="F719" s="276">
        <v>2</v>
      </c>
      <c r="G719" s="111" t="s">
        <v>1097</v>
      </c>
      <c r="H719" s="217">
        <v>0.10625</v>
      </c>
      <c r="I719" s="138">
        <v>11</v>
      </c>
      <c r="J719" s="105">
        <v>22.369440000000001</v>
      </c>
      <c r="K719" s="105">
        <v>28.967300000000002</v>
      </c>
      <c r="L719" s="102"/>
      <c r="O719" s="105">
        <v>66</v>
      </c>
      <c r="P719" s="105">
        <v>11</v>
      </c>
    </row>
    <row r="720" spans="1:16" ht="15" x14ac:dyDescent="0.2">
      <c r="A720" s="105"/>
      <c r="B720" s="105"/>
      <c r="C720" s="110">
        <v>43657</v>
      </c>
      <c r="D720" s="111">
        <v>0.19166666666666665</v>
      </c>
      <c r="E720" s="276">
        <v>3</v>
      </c>
      <c r="F720" s="276">
        <v>2</v>
      </c>
      <c r="G720" s="111" t="s">
        <v>1097</v>
      </c>
      <c r="H720" s="217">
        <v>0.19166666666666665</v>
      </c>
      <c r="I720" s="138">
        <v>10</v>
      </c>
      <c r="J720" s="105">
        <v>22.369440000000001</v>
      </c>
      <c r="K720" s="105">
        <v>28.967300000000002</v>
      </c>
      <c r="L720" s="102"/>
      <c r="O720" s="105">
        <v>66</v>
      </c>
      <c r="P720" s="105">
        <v>10</v>
      </c>
    </row>
    <row r="721" spans="1:16" ht="15" x14ac:dyDescent="0.2">
      <c r="A721" s="105"/>
      <c r="B721" s="105"/>
      <c r="C721" s="110">
        <v>43657</v>
      </c>
      <c r="D721" s="111">
        <v>0.9145833333333333</v>
      </c>
      <c r="E721" s="276">
        <v>3</v>
      </c>
      <c r="F721" s="276">
        <v>2</v>
      </c>
      <c r="G721" s="111" t="s">
        <v>60</v>
      </c>
      <c r="H721" s="217">
        <v>0.9145833333333333</v>
      </c>
      <c r="I721" s="138">
        <v>14</v>
      </c>
      <c r="J721" s="105">
        <v>22.369440000000001</v>
      </c>
      <c r="K721" s="105">
        <v>28.967300000000002</v>
      </c>
      <c r="L721" s="102"/>
      <c r="O721" s="105">
        <v>66</v>
      </c>
      <c r="P721" s="105">
        <v>14</v>
      </c>
    </row>
    <row r="722" spans="1:16" ht="15" x14ac:dyDescent="0.2">
      <c r="A722" s="105"/>
      <c r="B722" s="105"/>
      <c r="C722" s="110">
        <v>43657</v>
      </c>
      <c r="D722" s="111">
        <v>0.93819444444444444</v>
      </c>
      <c r="E722" s="276">
        <v>3</v>
      </c>
      <c r="F722" s="276">
        <v>2</v>
      </c>
      <c r="G722" s="111" t="s">
        <v>60</v>
      </c>
      <c r="H722" s="217">
        <v>0.93819444444444444</v>
      </c>
      <c r="I722" s="138">
        <v>14</v>
      </c>
      <c r="J722" s="105">
        <v>22.369440000000001</v>
      </c>
      <c r="K722" s="105">
        <v>28.967300000000002</v>
      </c>
      <c r="L722" s="102"/>
      <c r="O722" s="105">
        <v>66</v>
      </c>
      <c r="P722" s="105">
        <v>14</v>
      </c>
    </row>
    <row r="723" spans="1:16" ht="15" x14ac:dyDescent="0.2">
      <c r="A723" s="105"/>
      <c r="B723" s="105"/>
      <c r="C723" s="110">
        <v>43658</v>
      </c>
      <c r="D723" s="111">
        <v>0.28055555555555556</v>
      </c>
      <c r="E723" s="276">
        <v>4</v>
      </c>
      <c r="F723" s="276">
        <v>2</v>
      </c>
      <c r="G723" s="111" t="s">
        <v>1097</v>
      </c>
      <c r="H723" s="217">
        <v>0.28055555555555556</v>
      </c>
      <c r="I723" s="138">
        <v>8</v>
      </c>
      <c r="J723" s="105">
        <v>22.369440000000001</v>
      </c>
      <c r="K723" s="105">
        <v>28.967300000000002</v>
      </c>
      <c r="L723" s="102"/>
      <c r="O723" s="105">
        <v>75</v>
      </c>
      <c r="P723" s="105">
        <v>8</v>
      </c>
    </row>
    <row r="724" spans="1:16" ht="15" x14ac:dyDescent="0.2">
      <c r="A724" s="105"/>
      <c r="B724" s="105"/>
      <c r="C724" s="110">
        <v>43658</v>
      </c>
      <c r="D724" s="111">
        <v>0.76527777777777783</v>
      </c>
      <c r="E724" s="276">
        <v>4</v>
      </c>
      <c r="F724" s="276">
        <v>2</v>
      </c>
      <c r="G724" s="111" t="s">
        <v>60</v>
      </c>
      <c r="H724" s="217">
        <v>0.76527777777777783</v>
      </c>
      <c r="I724" s="138">
        <v>22</v>
      </c>
      <c r="J724" s="105">
        <v>22.369440000000001</v>
      </c>
      <c r="K724" s="105">
        <v>28.967300000000002</v>
      </c>
      <c r="L724" s="102"/>
      <c r="O724" s="105">
        <v>75</v>
      </c>
      <c r="P724" s="105">
        <v>22</v>
      </c>
    </row>
    <row r="725" spans="1:16" ht="15" x14ac:dyDescent="0.2">
      <c r="A725" s="105"/>
      <c r="B725" s="105"/>
      <c r="C725" s="110">
        <v>43659</v>
      </c>
      <c r="D725" s="111">
        <v>0.80625000000000002</v>
      </c>
      <c r="E725" s="276">
        <v>4</v>
      </c>
      <c r="F725" s="276">
        <v>2</v>
      </c>
      <c r="G725" s="111" t="s">
        <v>60</v>
      </c>
      <c r="H725" s="217">
        <v>0.80625000000000002</v>
      </c>
      <c r="I725" s="138">
        <v>21</v>
      </c>
      <c r="J725" s="105">
        <v>22.369440000000001</v>
      </c>
      <c r="K725" s="105">
        <v>28.967300000000002</v>
      </c>
      <c r="L725" s="102"/>
      <c r="O725" s="105">
        <v>84</v>
      </c>
      <c r="P725" s="105">
        <v>21</v>
      </c>
    </row>
    <row r="726" spans="1:16" ht="15" x14ac:dyDescent="0.2">
      <c r="A726" s="105"/>
      <c r="B726" s="105"/>
      <c r="C726" s="110">
        <v>43660</v>
      </c>
      <c r="D726" s="111">
        <v>6.3888888888888884E-2</v>
      </c>
      <c r="E726" s="276">
        <v>4</v>
      </c>
      <c r="F726" s="276">
        <v>2</v>
      </c>
      <c r="G726" s="111" t="s">
        <v>60</v>
      </c>
      <c r="H726" s="217">
        <v>6.3888888888888884E-2</v>
      </c>
      <c r="I726" s="138">
        <v>16</v>
      </c>
      <c r="J726" s="105">
        <v>22.369440000000001</v>
      </c>
      <c r="K726" s="105">
        <v>28.967300000000002</v>
      </c>
      <c r="L726" s="102"/>
      <c r="O726" s="105">
        <v>91</v>
      </c>
      <c r="P726" s="105">
        <v>16</v>
      </c>
    </row>
    <row r="727" spans="1:16" ht="15" x14ac:dyDescent="0.2">
      <c r="A727" s="105"/>
      <c r="B727" s="105"/>
      <c r="C727" s="110">
        <v>43660</v>
      </c>
      <c r="D727" s="111">
        <v>0.74722222222222223</v>
      </c>
      <c r="E727" s="276">
        <v>4</v>
      </c>
      <c r="F727" s="276">
        <v>2</v>
      </c>
      <c r="G727" s="111" t="s">
        <v>60</v>
      </c>
      <c r="H727" s="217">
        <v>0.74722222222222223</v>
      </c>
      <c r="I727" s="138">
        <v>23</v>
      </c>
      <c r="J727" s="105">
        <v>22.369440000000001</v>
      </c>
      <c r="K727" s="105">
        <v>28.967300000000002</v>
      </c>
      <c r="L727" s="102"/>
      <c r="O727" s="105">
        <v>91</v>
      </c>
      <c r="P727" s="105">
        <v>23</v>
      </c>
    </row>
    <row r="728" spans="1:16" ht="15" x14ac:dyDescent="0.2">
      <c r="A728" s="105"/>
      <c r="B728" s="105"/>
      <c r="C728" s="110">
        <v>43661</v>
      </c>
      <c r="D728" s="111">
        <v>0.25763888888888892</v>
      </c>
      <c r="E728" s="276">
        <v>4</v>
      </c>
      <c r="F728" s="276">
        <v>2</v>
      </c>
      <c r="G728" s="111" t="s">
        <v>1097</v>
      </c>
      <c r="H728" s="217">
        <v>0.25763888888888892</v>
      </c>
      <c r="I728" s="138">
        <v>9</v>
      </c>
      <c r="J728" s="105">
        <v>22.369440000000001</v>
      </c>
      <c r="K728" s="105">
        <v>28.967300000000002</v>
      </c>
      <c r="L728" s="102"/>
      <c r="O728" s="105">
        <v>96</v>
      </c>
      <c r="P728" s="105">
        <v>9</v>
      </c>
    </row>
    <row r="729" spans="1:16" ht="15" x14ac:dyDescent="0.2">
      <c r="A729" s="105"/>
      <c r="B729" s="105"/>
      <c r="C729" s="110"/>
      <c r="D729" s="111"/>
      <c r="E729" s="276"/>
      <c r="F729" s="276"/>
      <c r="G729" s="111"/>
      <c r="H729" s="217"/>
      <c r="I729" s="138"/>
      <c r="J729" s="105"/>
      <c r="K729" s="105"/>
      <c r="L729" s="102"/>
      <c r="O729" s="105"/>
      <c r="P729" s="105"/>
    </row>
    <row r="730" spans="1:16" ht="15" x14ac:dyDescent="0.2">
      <c r="A730" s="105" t="s">
        <v>772</v>
      </c>
      <c r="B730" s="105">
        <v>33</v>
      </c>
      <c r="C730" s="110">
        <v>43643</v>
      </c>
      <c r="D730" s="111">
        <v>0.97986111111111107</v>
      </c>
      <c r="E730" s="276">
        <v>3</v>
      </c>
      <c r="F730" s="276">
        <v>4</v>
      </c>
      <c r="G730" s="111" t="s">
        <v>1097</v>
      </c>
      <c r="H730" s="217">
        <v>0.97986111111111107</v>
      </c>
      <c r="I730" s="138">
        <v>14</v>
      </c>
      <c r="J730" s="105">
        <v>-22.36769</v>
      </c>
      <c r="K730" s="105">
        <v>28.94088</v>
      </c>
      <c r="L730" s="102"/>
      <c r="O730" s="105">
        <v>36</v>
      </c>
      <c r="P730" s="105">
        <v>14</v>
      </c>
    </row>
    <row r="731" spans="1:16" ht="15" x14ac:dyDescent="0.2">
      <c r="A731" s="105"/>
      <c r="B731" s="105"/>
      <c r="C731" s="110">
        <v>43649</v>
      </c>
      <c r="D731" s="111">
        <v>0.74305555555555547</v>
      </c>
      <c r="E731" s="276">
        <v>1</v>
      </c>
      <c r="F731" s="276">
        <v>1</v>
      </c>
      <c r="G731" s="111" t="s">
        <v>60</v>
      </c>
      <c r="H731" s="217">
        <v>0.74305555555555547</v>
      </c>
      <c r="I731" s="138">
        <v>24</v>
      </c>
      <c r="J731" s="105">
        <v>-22.36769</v>
      </c>
      <c r="K731" s="105">
        <v>28.94088</v>
      </c>
      <c r="L731" s="102"/>
      <c r="O731" s="105">
        <v>0</v>
      </c>
      <c r="P731" s="105">
        <v>24</v>
      </c>
    </row>
    <row r="732" spans="1:16" ht="15" x14ac:dyDescent="0.2">
      <c r="A732" s="105"/>
      <c r="B732" s="105"/>
      <c r="C732" s="110"/>
      <c r="D732" s="111"/>
      <c r="E732" s="276"/>
      <c r="F732" s="276"/>
      <c r="G732" s="111"/>
      <c r="H732" s="217"/>
      <c r="I732" s="138"/>
      <c r="J732" s="105"/>
      <c r="K732" s="105"/>
      <c r="L732" s="102"/>
      <c r="O732" s="105"/>
      <c r="P732" s="105"/>
    </row>
    <row r="733" spans="1:16" ht="15" x14ac:dyDescent="0.2">
      <c r="A733" s="105" t="s">
        <v>818</v>
      </c>
      <c r="B733" s="105">
        <v>34</v>
      </c>
      <c r="C733" s="110">
        <v>43646</v>
      </c>
      <c r="D733" s="111">
        <v>0.18958333333333333</v>
      </c>
      <c r="E733" s="276">
        <v>2</v>
      </c>
      <c r="F733" s="276">
        <v>4</v>
      </c>
      <c r="G733" s="111" t="s">
        <v>60</v>
      </c>
      <c r="H733" s="217">
        <v>0.18958333333333333</v>
      </c>
      <c r="I733" s="138">
        <v>8</v>
      </c>
      <c r="J733" s="105">
        <v>-22.38186</v>
      </c>
      <c r="K733" s="105">
        <v>28.953520000000001</v>
      </c>
      <c r="L733" s="102"/>
      <c r="O733" s="105">
        <v>11</v>
      </c>
      <c r="P733" s="105">
        <v>8</v>
      </c>
    </row>
    <row r="734" spans="1:16" ht="15" x14ac:dyDescent="0.2">
      <c r="A734" s="105"/>
      <c r="B734" s="105"/>
      <c r="C734" s="110">
        <v>43650</v>
      </c>
      <c r="D734" s="111">
        <v>0.85</v>
      </c>
      <c r="E734" s="276">
        <v>1</v>
      </c>
      <c r="F734" s="276">
        <v>2</v>
      </c>
      <c r="G734" s="111" t="s">
        <v>1097</v>
      </c>
      <c r="H734" s="217">
        <v>0.85</v>
      </c>
      <c r="I734" s="138">
        <v>13</v>
      </c>
      <c r="J734" s="105">
        <v>-22.38186</v>
      </c>
      <c r="K734" s="105">
        <v>28.953520000000001</v>
      </c>
      <c r="L734" s="102"/>
      <c r="O734" s="105">
        <v>2</v>
      </c>
      <c r="P734" s="105">
        <v>13</v>
      </c>
    </row>
    <row r="735" spans="1:16" ht="15" x14ac:dyDescent="0.2">
      <c r="A735" s="105"/>
      <c r="B735" s="105"/>
      <c r="C735" s="110"/>
      <c r="D735" s="111"/>
      <c r="E735" s="276"/>
      <c r="F735" s="276"/>
      <c r="G735" s="111"/>
      <c r="H735" s="217"/>
      <c r="I735" s="138"/>
      <c r="J735" s="105"/>
      <c r="K735" s="105"/>
      <c r="L735" s="102"/>
      <c r="O735" s="105"/>
      <c r="P735" s="105"/>
    </row>
    <row r="736" spans="1:16" ht="15" x14ac:dyDescent="0.2">
      <c r="A736" s="105" t="s">
        <v>774</v>
      </c>
      <c r="B736" s="105">
        <v>35</v>
      </c>
      <c r="C736" s="110">
        <v>43641</v>
      </c>
      <c r="D736" s="111">
        <v>0.12708333333333333</v>
      </c>
      <c r="E736" s="276">
        <v>3</v>
      </c>
      <c r="F736" s="276">
        <v>4</v>
      </c>
      <c r="G736" s="111" t="s">
        <v>60</v>
      </c>
      <c r="H736" s="217">
        <v>0.12708333333333333</v>
      </c>
      <c r="I736" s="138">
        <v>10</v>
      </c>
      <c r="J736" s="105">
        <v>-22.362410000000001</v>
      </c>
      <c r="K736" s="105">
        <v>28.932839999999999</v>
      </c>
      <c r="L736" s="102"/>
      <c r="O736" s="105">
        <v>55</v>
      </c>
      <c r="P736" s="105">
        <v>10</v>
      </c>
    </row>
    <row r="737" spans="1:16" ht="15" x14ac:dyDescent="0.2">
      <c r="A737" s="105"/>
      <c r="B737" s="105"/>
      <c r="C737" s="110"/>
      <c r="D737" s="111"/>
      <c r="E737" s="276"/>
      <c r="F737" s="276"/>
      <c r="G737" s="111"/>
      <c r="H737" s="217"/>
      <c r="I737" s="138"/>
      <c r="J737" s="105"/>
      <c r="K737" s="105"/>
      <c r="L737" s="102"/>
      <c r="O737" s="105"/>
      <c r="P737" s="105"/>
    </row>
    <row r="738" spans="1:16" ht="15" x14ac:dyDescent="0.2">
      <c r="A738" s="105" t="s">
        <v>777</v>
      </c>
      <c r="B738" s="105">
        <v>37</v>
      </c>
      <c r="C738" s="110">
        <v>43647</v>
      </c>
      <c r="D738" s="111">
        <v>8.5416666666666655E-2</v>
      </c>
      <c r="E738" s="276">
        <v>2</v>
      </c>
      <c r="F738" s="276">
        <v>4</v>
      </c>
      <c r="G738" s="111" t="s">
        <v>1097</v>
      </c>
      <c r="H738" s="217">
        <v>8.5416666666666655E-2</v>
      </c>
      <c r="I738" s="138">
        <v>9</v>
      </c>
      <c r="J738" s="105">
        <v>-22.352239999999998</v>
      </c>
      <c r="K738" s="105">
        <v>28.91771</v>
      </c>
      <c r="L738" s="102"/>
      <c r="O738" s="105">
        <v>5</v>
      </c>
      <c r="P738" s="105">
        <v>9</v>
      </c>
    </row>
    <row r="739" spans="1:16" ht="15" x14ac:dyDescent="0.2">
      <c r="A739" s="105"/>
      <c r="B739" s="105"/>
      <c r="C739" s="110">
        <v>43647</v>
      </c>
      <c r="D739" s="111">
        <v>8.8888888888888892E-2</v>
      </c>
      <c r="E739" s="276">
        <v>2</v>
      </c>
      <c r="F739" s="276">
        <v>4</v>
      </c>
      <c r="G739" s="111" t="s">
        <v>1097</v>
      </c>
      <c r="H739" s="217">
        <v>8.8888888888888892E-2</v>
      </c>
      <c r="I739" s="138">
        <v>9</v>
      </c>
      <c r="J739" s="105">
        <v>-22.352239999999998</v>
      </c>
      <c r="K739" s="105">
        <v>28.91771</v>
      </c>
      <c r="L739" s="102"/>
      <c r="O739" s="105">
        <v>5</v>
      </c>
      <c r="P739" s="105">
        <v>9</v>
      </c>
    </row>
    <row r="740" spans="1:16" ht="15" x14ac:dyDescent="0.2">
      <c r="A740" s="105"/>
      <c r="B740" s="105"/>
      <c r="C740" s="110">
        <v>43650</v>
      </c>
      <c r="D740" s="111">
        <v>0.81180555555555556</v>
      </c>
      <c r="E740" s="276">
        <v>1</v>
      </c>
      <c r="F740" s="276">
        <v>2</v>
      </c>
      <c r="G740" s="111" t="s">
        <v>60</v>
      </c>
      <c r="H740" s="217">
        <v>0.81180555555555556</v>
      </c>
      <c r="I740" s="138">
        <v>13</v>
      </c>
      <c r="J740" s="105">
        <v>-22.352239999999998</v>
      </c>
      <c r="K740" s="105">
        <v>28.91771</v>
      </c>
      <c r="L740" s="102"/>
      <c r="O740" s="105">
        <v>2</v>
      </c>
      <c r="P740" s="105">
        <v>13</v>
      </c>
    </row>
    <row r="741" spans="1:16" ht="15" x14ac:dyDescent="0.2">
      <c r="A741" s="105"/>
      <c r="B741" s="105"/>
      <c r="C741" s="110"/>
      <c r="D741" s="111"/>
      <c r="E741" s="276"/>
      <c r="F741" s="276"/>
      <c r="G741" s="111"/>
      <c r="H741" s="217"/>
      <c r="I741" s="138"/>
      <c r="J741" s="105"/>
      <c r="K741" s="105"/>
      <c r="L741" s="102"/>
      <c r="O741" s="105"/>
      <c r="P741" s="105"/>
    </row>
    <row r="742" spans="1:16" ht="15" x14ac:dyDescent="0.2">
      <c r="A742" s="105" t="s">
        <v>779</v>
      </c>
      <c r="B742" s="105">
        <v>38</v>
      </c>
      <c r="C742" s="110">
        <v>43640</v>
      </c>
      <c r="D742" s="111">
        <v>0.83750000000000002</v>
      </c>
      <c r="E742" s="276">
        <v>3</v>
      </c>
      <c r="F742" s="276">
        <v>4</v>
      </c>
      <c r="G742" s="111" t="s">
        <v>1097</v>
      </c>
      <c r="H742" s="217">
        <v>0.83750000000000002</v>
      </c>
      <c r="I742" s="138">
        <v>14</v>
      </c>
      <c r="J742" s="105">
        <v>-22.343229999999998</v>
      </c>
      <c r="K742" s="105">
        <v>28.901910000000001</v>
      </c>
      <c r="L742" s="102"/>
      <c r="O742" s="105">
        <v>64</v>
      </c>
      <c r="P742" s="105">
        <v>14</v>
      </c>
    </row>
    <row r="743" spans="1:16" ht="15" x14ac:dyDescent="0.2">
      <c r="A743" s="105"/>
      <c r="B743" s="105"/>
      <c r="C743" s="110">
        <v>43649</v>
      </c>
      <c r="D743" s="111">
        <v>0.79652777777777783</v>
      </c>
      <c r="E743" s="276">
        <v>1</v>
      </c>
      <c r="F743" s="276">
        <v>1</v>
      </c>
      <c r="G743" s="111" t="s">
        <v>1097</v>
      </c>
      <c r="H743" s="217">
        <v>0.79652777777777783</v>
      </c>
      <c r="I743" s="138">
        <v>15</v>
      </c>
      <c r="J743" s="105">
        <v>-22.343229999999998</v>
      </c>
      <c r="K743" s="105">
        <v>28.901910000000001</v>
      </c>
      <c r="L743" s="102"/>
      <c r="O743" s="105">
        <v>0</v>
      </c>
      <c r="P743" s="105">
        <v>15</v>
      </c>
    </row>
    <row r="744" spans="1:16" ht="15" x14ac:dyDescent="0.2">
      <c r="A744" s="105"/>
      <c r="B744" s="105"/>
      <c r="C744" s="110"/>
      <c r="D744" s="111"/>
      <c r="E744" s="276"/>
      <c r="F744" s="276"/>
      <c r="G744" s="111"/>
      <c r="H744" s="217"/>
      <c r="I744" s="138"/>
      <c r="J744" s="105"/>
      <c r="K744" s="105"/>
      <c r="L744" s="102"/>
      <c r="O744" s="105"/>
      <c r="P744" s="105"/>
    </row>
    <row r="745" spans="1:16" ht="15" x14ac:dyDescent="0.2">
      <c r="A745" s="105" t="s">
        <v>783</v>
      </c>
      <c r="B745" s="105">
        <v>40</v>
      </c>
      <c r="C745" s="110">
        <v>43658</v>
      </c>
      <c r="D745" s="111">
        <v>7.8472222222222221E-2</v>
      </c>
      <c r="E745" s="276">
        <v>4</v>
      </c>
      <c r="F745" s="276">
        <v>2</v>
      </c>
      <c r="G745" s="111" t="s">
        <v>60</v>
      </c>
      <c r="H745" s="217">
        <v>7.8472222222222221E-2</v>
      </c>
      <c r="I745" s="138">
        <v>10</v>
      </c>
      <c r="J745" s="105">
        <v>-22.32902</v>
      </c>
      <c r="K745" s="105">
        <v>28.908480000000001</v>
      </c>
      <c r="L745" s="102"/>
      <c r="O745" s="105">
        <v>75</v>
      </c>
      <c r="P745" s="105">
        <v>10</v>
      </c>
    </row>
    <row r="746" spans="1:16" ht="15" x14ac:dyDescent="0.2">
      <c r="A746" s="105"/>
      <c r="B746" s="105"/>
      <c r="C746" s="110"/>
      <c r="D746" s="111"/>
      <c r="E746" s="276"/>
      <c r="F746" s="276"/>
      <c r="G746" s="111"/>
      <c r="H746" s="217"/>
      <c r="I746" s="138"/>
      <c r="J746" s="105"/>
      <c r="K746" s="105"/>
      <c r="L746" s="102"/>
      <c r="O746" s="105"/>
      <c r="P746" s="105"/>
    </row>
    <row r="747" spans="1:16" ht="15" x14ac:dyDescent="0.2">
      <c r="A747" s="105" t="s">
        <v>785</v>
      </c>
      <c r="B747" s="105">
        <v>42</v>
      </c>
      <c r="C747" s="110">
        <v>43670</v>
      </c>
      <c r="D747" s="111">
        <v>0.98541666666666661</v>
      </c>
      <c r="E747" s="276">
        <v>3</v>
      </c>
      <c r="F747" s="276">
        <v>4</v>
      </c>
      <c r="G747" s="111" t="s">
        <v>1097</v>
      </c>
      <c r="H747" s="217">
        <v>0.98541666666666661</v>
      </c>
      <c r="I747" s="138">
        <v>13</v>
      </c>
      <c r="J747" s="105">
        <v>-22.355740000000001</v>
      </c>
      <c r="K747" s="105">
        <v>28.944320000000001</v>
      </c>
      <c r="L747" s="102"/>
      <c r="O747" s="105">
        <v>64</v>
      </c>
      <c r="P747" s="105">
        <v>13</v>
      </c>
    </row>
    <row r="748" spans="1:16" ht="15" x14ac:dyDescent="0.2">
      <c r="A748" s="105"/>
      <c r="B748" s="105"/>
      <c r="C748" s="110">
        <v>43672</v>
      </c>
      <c r="D748" s="111">
        <v>0.76597222222222217</v>
      </c>
      <c r="E748" s="276">
        <v>3</v>
      </c>
      <c r="F748" s="276">
        <v>4</v>
      </c>
      <c r="G748" s="111" t="s">
        <v>1097</v>
      </c>
      <c r="H748" s="217">
        <v>0.76597222222222217</v>
      </c>
      <c r="I748" s="138">
        <v>22</v>
      </c>
      <c r="J748" s="105">
        <v>-22.355740000000001</v>
      </c>
      <c r="K748" s="105">
        <v>28.944320000000001</v>
      </c>
      <c r="L748" s="102"/>
      <c r="O748" s="105">
        <v>45</v>
      </c>
      <c r="P748" s="105">
        <v>22</v>
      </c>
    </row>
    <row r="749" spans="1:16" ht="15" x14ac:dyDescent="0.2">
      <c r="A749" s="105"/>
      <c r="B749" s="105"/>
      <c r="C749" s="110">
        <v>43673</v>
      </c>
      <c r="D749" s="111">
        <v>0.82777777777777783</v>
      </c>
      <c r="E749" s="276">
        <v>3</v>
      </c>
      <c r="F749" s="276">
        <v>4</v>
      </c>
      <c r="G749" s="111" t="s">
        <v>1097</v>
      </c>
      <c r="H749" s="217">
        <v>0.82777777777777783</v>
      </c>
      <c r="I749" s="138">
        <v>16</v>
      </c>
      <c r="J749" s="105">
        <v>-22.355740000000001</v>
      </c>
      <c r="K749" s="105">
        <v>28.944320000000001</v>
      </c>
      <c r="L749" s="102"/>
      <c r="O749" s="105">
        <v>32</v>
      </c>
      <c r="P749" s="105">
        <v>16</v>
      </c>
    </row>
    <row r="750" spans="1:16" ht="15" x14ac:dyDescent="0.2">
      <c r="A750" s="105"/>
      <c r="B750" s="105"/>
      <c r="C750" s="110">
        <v>43673</v>
      </c>
      <c r="D750" s="111">
        <v>0.82916666666666661</v>
      </c>
      <c r="E750" s="276">
        <v>3</v>
      </c>
      <c r="F750" s="276">
        <v>4</v>
      </c>
      <c r="G750" s="111" t="s">
        <v>1097</v>
      </c>
      <c r="H750" s="217">
        <v>0.82916666666666661</v>
      </c>
      <c r="I750" s="138">
        <v>16</v>
      </c>
      <c r="J750" s="105">
        <v>-22.355740000000001</v>
      </c>
      <c r="K750" s="105">
        <v>28.944320000000001</v>
      </c>
      <c r="L750" s="102"/>
      <c r="O750" s="105">
        <v>32</v>
      </c>
      <c r="P750" s="105">
        <v>16</v>
      </c>
    </row>
    <row r="751" spans="1:16" ht="15" x14ac:dyDescent="0.2">
      <c r="A751" s="105"/>
      <c r="B751" s="105"/>
      <c r="C751" s="110">
        <v>43682</v>
      </c>
      <c r="D751" s="111">
        <v>0.12986111111111112</v>
      </c>
      <c r="E751" s="276">
        <v>2</v>
      </c>
      <c r="F751" s="276">
        <v>2</v>
      </c>
      <c r="G751" s="111" t="s">
        <v>1097</v>
      </c>
      <c r="H751" s="217">
        <v>0.12986111111111112</v>
      </c>
      <c r="I751" s="138">
        <v>16</v>
      </c>
      <c r="J751" s="105">
        <v>-22.355740000000001</v>
      </c>
      <c r="K751" s="105">
        <v>28.944320000000001</v>
      </c>
      <c r="L751" s="102"/>
      <c r="O751" s="105">
        <v>20</v>
      </c>
      <c r="P751" s="105">
        <v>16</v>
      </c>
    </row>
    <row r="752" spans="1:16" ht="15" x14ac:dyDescent="0.2">
      <c r="A752" s="105"/>
      <c r="B752" s="105"/>
      <c r="C752" s="110">
        <v>43682</v>
      </c>
      <c r="D752" s="111">
        <v>0.74791666666666667</v>
      </c>
      <c r="E752" s="276">
        <v>2</v>
      </c>
      <c r="F752" s="276">
        <v>2</v>
      </c>
      <c r="G752" s="111" t="s">
        <v>60</v>
      </c>
      <c r="H752" s="217">
        <v>0.74791666666666667</v>
      </c>
      <c r="I752" s="138">
        <v>28</v>
      </c>
      <c r="J752" s="105">
        <v>-22.355740000000001</v>
      </c>
      <c r="K752" s="105">
        <v>28.944320000000001</v>
      </c>
      <c r="L752" s="102"/>
      <c r="O752" s="105">
        <v>20</v>
      </c>
      <c r="P752" s="105">
        <v>28</v>
      </c>
    </row>
    <row r="753" spans="1:16" ht="15" x14ac:dyDescent="0.2">
      <c r="A753" s="105"/>
      <c r="B753" s="105"/>
      <c r="C753" s="110">
        <v>43687</v>
      </c>
      <c r="D753" s="111">
        <v>2.9166666666666664E-2</v>
      </c>
      <c r="E753" s="276">
        <v>4</v>
      </c>
      <c r="F753" s="276">
        <v>2</v>
      </c>
      <c r="G753" s="111" t="s">
        <v>60</v>
      </c>
      <c r="H753" s="217">
        <v>2.9166666666666664E-2</v>
      </c>
      <c r="I753" s="138">
        <v>18</v>
      </c>
      <c r="J753" s="105">
        <v>-22.355740000000001</v>
      </c>
      <c r="K753" s="105">
        <v>28.944320000000001</v>
      </c>
      <c r="L753" s="102"/>
      <c r="O753" s="105">
        <v>72</v>
      </c>
      <c r="P753" s="105">
        <v>18</v>
      </c>
    </row>
    <row r="754" spans="1:16" ht="15" x14ac:dyDescent="0.2">
      <c r="A754" s="105"/>
      <c r="B754" s="105"/>
      <c r="C754" s="110">
        <v>43688</v>
      </c>
      <c r="D754" s="111">
        <v>0.77222222222222225</v>
      </c>
      <c r="E754" s="276">
        <v>4</v>
      </c>
      <c r="F754" s="276">
        <v>2</v>
      </c>
      <c r="G754" s="111" t="s">
        <v>60</v>
      </c>
      <c r="H754" s="217">
        <v>0.77222222222222225</v>
      </c>
      <c r="I754" s="138">
        <v>22</v>
      </c>
      <c r="J754" s="105">
        <v>-22.355740000000001</v>
      </c>
      <c r="K754" s="105">
        <v>28.944320000000001</v>
      </c>
      <c r="L754" s="102"/>
      <c r="O754" s="105">
        <v>81</v>
      </c>
      <c r="P754" s="105">
        <v>22</v>
      </c>
    </row>
    <row r="755" spans="1:16" ht="15" x14ac:dyDescent="0.2">
      <c r="A755" s="105"/>
      <c r="B755" s="105"/>
      <c r="C755" s="110">
        <v>43688</v>
      </c>
      <c r="D755" s="111">
        <v>0.86319444444444438</v>
      </c>
      <c r="E755" s="276">
        <v>4</v>
      </c>
      <c r="F755" s="276">
        <v>2</v>
      </c>
      <c r="G755" s="111" t="s">
        <v>60</v>
      </c>
      <c r="H755" s="217">
        <v>0.86319444444444438</v>
      </c>
      <c r="I755" s="138">
        <v>17</v>
      </c>
      <c r="J755" s="105">
        <v>-22.355740000000001</v>
      </c>
      <c r="K755" s="105">
        <v>28.944320000000001</v>
      </c>
      <c r="L755" s="102"/>
      <c r="O755" s="105">
        <v>81</v>
      </c>
      <c r="P755" s="105">
        <v>17</v>
      </c>
    </row>
    <row r="756" spans="1:16" ht="15" x14ac:dyDescent="0.2">
      <c r="A756" s="105"/>
      <c r="B756" s="105"/>
      <c r="C756" s="110">
        <v>43688</v>
      </c>
      <c r="D756" s="111">
        <v>0.87361111111111101</v>
      </c>
      <c r="E756" s="276">
        <v>4</v>
      </c>
      <c r="F756" s="276">
        <v>2</v>
      </c>
      <c r="G756" s="111" t="s">
        <v>60</v>
      </c>
      <c r="H756" s="217">
        <v>0.87361111111111101</v>
      </c>
      <c r="I756" s="138">
        <v>17</v>
      </c>
      <c r="J756" s="105">
        <v>-22.355740000000001</v>
      </c>
      <c r="K756" s="105">
        <v>28.944320000000001</v>
      </c>
      <c r="L756" s="102"/>
      <c r="O756" s="105">
        <v>81</v>
      </c>
      <c r="P756" s="105">
        <v>17</v>
      </c>
    </row>
    <row r="757" spans="1:16" ht="15" x14ac:dyDescent="0.2">
      <c r="A757" s="105"/>
      <c r="B757" s="105"/>
      <c r="C757" s="110">
        <v>43688</v>
      </c>
      <c r="D757" s="111">
        <v>0.92013888888888884</v>
      </c>
      <c r="E757" s="276">
        <v>4</v>
      </c>
      <c r="F757" s="276">
        <v>2</v>
      </c>
      <c r="G757" s="111" t="s">
        <v>60</v>
      </c>
      <c r="H757" s="217">
        <v>0.92013888888888884</v>
      </c>
      <c r="I757" s="138">
        <v>15</v>
      </c>
      <c r="J757" s="105">
        <v>-22.355740000000001</v>
      </c>
      <c r="K757" s="105">
        <v>28.944320000000001</v>
      </c>
      <c r="L757" s="102"/>
      <c r="O757" s="105">
        <v>81</v>
      </c>
      <c r="P757" s="105">
        <v>15</v>
      </c>
    </row>
    <row r="758" spans="1:16" ht="15" x14ac:dyDescent="0.2">
      <c r="A758" s="105"/>
      <c r="B758" s="105"/>
      <c r="C758" s="110">
        <v>43688</v>
      </c>
      <c r="D758" s="111">
        <v>0.99583333333333324</v>
      </c>
      <c r="E758" s="276">
        <v>4</v>
      </c>
      <c r="F758" s="276">
        <v>2</v>
      </c>
      <c r="G758" s="111" t="s">
        <v>60</v>
      </c>
      <c r="H758" s="217">
        <v>0.99583333333333324</v>
      </c>
      <c r="I758" s="138">
        <v>14</v>
      </c>
      <c r="J758" s="105">
        <v>-22.355740000000001</v>
      </c>
      <c r="K758" s="105">
        <v>28.944320000000001</v>
      </c>
      <c r="L758" s="102"/>
      <c r="O758" s="105">
        <v>81</v>
      </c>
      <c r="P758" s="105">
        <v>14</v>
      </c>
    </row>
    <row r="759" spans="1:16" ht="15" x14ac:dyDescent="0.2">
      <c r="A759" s="105"/>
      <c r="B759" s="105"/>
      <c r="C759" s="110">
        <v>43689</v>
      </c>
      <c r="D759" s="111">
        <v>3.472222222222222E-3</v>
      </c>
      <c r="E759" s="276">
        <v>4</v>
      </c>
      <c r="F759" s="276">
        <v>2</v>
      </c>
      <c r="G759" s="111" t="s">
        <v>60</v>
      </c>
      <c r="H759" s="217">
        <v>3.472222222222222E-3</v>
      </c>
      <c r="I759" s="138">
        <v>14</v>
      </c>
      <c r="J759" s="105">
        <v>-22.355740000000001</v>
      </c>
      <c r="K759" s="105">
        <v>28.944320000000001</v>
      </c>
      <c r="L759" s="102"/>
      <c r="O759" s="105">
        <v>88</v>
      </c>
      <c r="P759" s="105">
        <v>14</v>
      </c>
    </row>
    <row r="760" spans="1:16" ht="15" x14ac:dyDescent="0.2">
      <c r="A760" s="105"/>
      <c r="B760" s="105"/>
      <c r="C760" s="110">
        <v>43689</v>
      </c>
      <c r="D760" s="111">
        <v>0.21805555555555556</v>
      </c>
      <c r="E760" s="276">
        <v>4</v>
      </c>
      <c r="F760" s="276">
        <v>2</v>
      </c>
      <c r="G760" s="111" t="s">
        <v>1097</v>
      </c>
      <c r="H760" s="217">
        <v>0.21805555555555556</v>
      </c>
      <c r="I760" s="138">
        <v>10</v>
      </c>
      <c r="J760" s="105">
        <v>-22.355740000000001</v>
      </c>
      <c r="K760" s="105">
        <v>28.944320000000001</v>
      </c>
      <c r="L760" s="102"/>
      <c r="O760" s="105">
        <v>88</v>
      </c>
      <c r="P760" s="105">
        <v>10</v>
      </c>
    </row>
    <row r="761" spans="1:16" ht="15" x14ac:dyDescent="0.2">
      <c r="A761" s="105"/>
      <c r="B761" s="105"/>
      <c r="C761" s="110">
        <v>43689</v>
      </c>
      <c r="D761" s="111">
        <v>0.26111111111111113</v>
      </c>
      <c r="E761" s="276">
        <v>4</v>
      </c>
      <c r="F761" s="276">
        <v>2</v>
      </c>
      <c r="G761" s="111" t="s">
        <v>1097</v>
      </c>
      <c r="H761" s="217">
        <v>0.26111111111111113</v>
      </c>
      <c r="I761" s="138">
        <v>10</v>
      </c>
      <c r="J761" s="105">
        <v>-22.355740000000001</v>
      </c>
      <c r="K761" s="105">
        <v>28.944320000000001</v>
      </c>
      <c r="L761" s="102"/>
      <c r="O761" s="105">
        <v>88</v>
      </c>
      <c r="P761" s="105">
        <v>10</v>
      </c>
    </row>
    <row r="762" spans="1:16" ht="15" x14ac:dyDescent="0.2">
      <c r="A762" s="105"/>
      <c r="B762" s="105"/>
      <c r="C762" s="110">
        <v>43690</v>
      </c>
      <c r="D762" s="111">
        <v>0.78472222222222221</v>
      </c>
      <c r="E762" s="276">
        <v>4</v>
      </c>
      <c r="F762" s="276">
        <v>2</v>
      </c>
      <c r="G762" s="111" t="s">
        <v>60</v>
      </c>
      <c r="H762" s="217">
        <v>0.78472222222222221</v>
      </c>
      <c r="I762" s="138">
        <v>23</v>
      </c>
      <c r="J762" s="105">
        <v>-22.355740000000001</v>
      </c>
      <c r="K762" s="105">
        <v>28.944320000000001</v>
      </c>
      <c r="L762" s="102"/>
      <c r="O762" s="105">
        <v>88</v>
      </c>
      <c r="P762" s="105">
        <v>23</v>
      </c>
    </row>
    <row r="763" spans="1:16" ht="15" x14ac:dyDescent="0.2">
      <c r="A763" s="105"/>
      <c r="B763" s="105"/>
      <c r="C763" s="110">
        <v>43693</v>
      </c>
      <c r="D763" s="111">
        <v>5.5555555555555558E-3</v>
      </c>
      <c r="E763" s="276">
        <v>5</v>
      </c>
      <c r="F763" s="276">
        <v>4</v>
      </c>
      <c r="G763" s="111" t="s">
        <v>60</v>
      </c>
      <c r="H763" s="217">
        <v>5.5555555555555558E-3</v>
      </c>
      <c r="I763" s="138">
        <v>15</v>
      </c>
      <c r="J763" s="105">
        <v>-22.355740000000001</v>
      </c>
      <c r="K763" s="105">
        <v>28.944320000000001</v>
      </c>
      <c r="L763" s="102"/>
      <c r="O763" s="105">
        <v>100</v>
      </c>
      <c r="P763" s="105">
        <v>15</v>
      </c>
    </row>
    <row r="764" spans="1:16" ht="15" x14ac:dyDescent="0.2">
      <c r="A764" s="105"/>
      <c r="B764" s="105"/>
      <c r="C764" s="110"/>
      <c r="D764" s="111"/>
      <c r="E764" s="276"/>
      <c r="F764" s="276"/>
      <c r="G764" s="111"/>
      <c r="H764" s="217"/>
      <c r="I764" s="138"/>
      <c r="J764" s="105"/>
      <c r="K764" s="105"/>
      <c r="L764" s="102"/>
      <c r="O764" s="105"/>
      <c r="P764" s="105"/>
    </row>
    <row r="765" spans="1:16" ht="15" x14ac:dyDescent="0.2">
      <c r="A765" s="105" t="s">
        <v>786</v>
      </c>
      <c r="B765" s="105">
        <v>41</v>
      </c>
      <c r="C765" s="110">
        <v>43661</v>
      </c>
      <c r="D765" s="111">
        <v>0.27708333333333335</v>
      </c>
      <c r="E765" s="276">
        <v>4</v>
      </c>
      <c r="F765" s="276">
        <v>2</v>
      </c>
      <c r="G765" s="111" t="s">
        <v>1097</v>
      </c>
      <c r="H765" s="217">
        <v>0.27708333333333335</v>
      </c>
      <c r="I765" s="138">
        <v>23</v>
      </c>
      <c r="J765" s="105">
        <v>-22.355740000000001</v>
      </c>
      <c r="K765" s="105">
        <v>28.944320000000001</v>
      </c>
      <c r="L765" s="102"/>
      <c r="O765" s="105">
        <v>96</v>
      </c>
      <c r="P765" s="105">
        <v>23</v>
      </c>
    </row>
    <row r="766" spans="1:16" ht="15" x14ac:dyDescent="0.2">
      <c r="A766" s="105"/>
      <c r="B766" s="105"/>
      <c r="C766" s="110"/>
      <c r="D766" s="111"/>
      <c r="E766" s="276"/>
      <c r="F766" s="276"/>
      <c r="G766" s="111"/>
      <c r="H766" s="217"/>
      <c r="I766" s="138"/>
      <c r="J766" s="105"/>
      <c r="K766" s="105"/>
      <c r="L766" s="102"/>
      <c r="O766" s="105"/>
      <c r="P766" s="105"/>
    </row>
    <row r="767" spans="1:16" ht="15" x14ac:dyDescent="0.2">
      <c r="A767" s="105" t="s">
        <v>787</v>
      </c>
      <c r="B767" s="105">
        <v>43</v>
      </c>
      <c r="C767" s="110">
        <v>43674</v>
      </c>
      <c r="D767" s="111">
        <v>5.8333333333333327E-2</v>
      </c>
      <c r="E767" s="276">
        <v>2</v>
      </c>
      <c r="F767" s="276">
        <v>4</v>
      </c>
      <c r="G767" s="111" t="s">
        <v>1097</v>
      </c>
      <c r="H767" s="217">
        <v>5.8333333333333327E-2</v>
      </c>
      <c r="I767" s="138">
        <v>9</v>
      </c>
      <c r="J767" s="112">
        <v>-22.400590000000001</v>
      </c>
      <c r="K767" s="112">
        <v>28.94839</v>
      </c>
      <c r="L767" s="102"/>
      <c r="O767" s="105">
        <v>21</v>
      </c>
      <c r="P767" s="105">
        <v>9</v>
      </c>
    </row>
    <row r="768" spans="1:16" ht="15" x14ac:dyDescent="0.2">
      <c r="A768" s="105" t="s">
        <v>787</v>
      </c>
      <c r="B768" s="105"/>
      <c r="C768" s="110">
        <v>43675</v>
      </c>
      <c r="D768" s="111">
        <v>0.80208333333333337</v>
      </c>
      <c r="E768" s="276">
        <v>2</v>
      </c>
      <c r="F768" s="276">
        <v>4</v>
      </c>
      <c r="G768" s="111" t="s">
        <v>1097</v>
      </c>
      <c r="H768" s="217">
        <v>0.80208333333333337</v>
      </c>
      <c r="I768" s="138">
        <v>18</v>
      </c>
      <c r="J768" s="112">
        <v>-22.400590000000001</v>
      </c>
      <c r="K768" s="112">
        <v>28.94839</v>
      </c>
      <c r="L768" s="102"/>
      <c r="O768" s="105">
        <v>13</v>
      </c>
      <c r="P768" s="105">
        <v>18</v>
      </c>
    </row>
    <row r="769" spans="1:16" ht="15" x14ac:dyDescent="0.2">
      <c r="A769" s="105" t="s">
        <v>787</v>
      </c>
      <c r="B769" s="105"/>
      <c r="C769" s="110">
        <v>43676</v>
      </c>
      <c r="D769" s="111">
        <v>0.93055555555555547</v>
      </c>
      <c r="E769" s="276">
        <v>2</v>
      </c>
      <c r="F769" s="276">
        <v>4</v>
      </c>
      <c r="G769" s="111" t="s">
        <v>1097</v>
      </c>
      <c r="H769" s="217">
        <v>0.93055555555555547</v>
      </c>
      <c r="I769" s="138">
        <v>11</v>
      </c>
      <c r="J769" s="112">
        <v>-22.400590000000001</v>
      </c>
      <c r="K769" s="112">
        <v>28.94839</v>
      </c>
      <c r="L769" s="102"/>
      <c r="O769" s="105">
        <v>6</v>
      </c>
      <c r="P769" s="105">
        <v>11</v>
      </c>
    </row>
    <row r="770" spans="1:16" ht="15" x14ac:dyDescent="0.2">
      <c r="A770" s="105" t="s">
        <v>787</v>
      </c>
      <c r="B770" s="105"/>
      <c r="C770" s="110">
        <v>43677</v>
      </c>
      <c r="D770" s="111">
        <v>0.93611111111111101</v>
      </c>
      <c r="E770" s="276">
        <v>1</v>
      </c>
      <c r="F770" s="276">
        <v>4</v>
      </c>
      <c r="G770" s="111" t="s">
        <v>1097</v>
      </c>
      <c r="H770" s="217">
        <v>0.93611111111111101</v>
      </c>
      <c r="I770" s="138">
        <v>12</v>
      </c>
      <c r="J770" s="112">
        <v>-22.400590000000001</v>
      </c>
      <c r="K770" s="112">
        <v>28.94839</v>
      </c>
      <c r="L770" s="102"/>
      <c r="O770" s="105">
        <v>2</v>
      </c>
      <c r="P770" s="105">
        <v>12</v>
      </c>
    </row>
    <row r="771" spans="1:16" ht="15" x14ac:dyDescent="0.2">
      <c r="A771" s="105" t="s">
        <v>787</v>
      </c>
      <c r="B771" s="105"/>
      <c r="C771" s="110">
        <v>43679</v>
      </c>
      <c r="D771" s="111">
        <v>0.75624999999999998</v>
      </c>
      <c r="E771" s="276">
        <v>1</v>
      </c>
      <c r="F771" s="276">
        <v>2</v>
      </c>
      <c r="G771" s="111" t="s">
        <v>60</v>
      </c>
      <c r="H771" s="217">
        <v>0.75624999999999998</v>
      </c>
      <c r="I771" s="138">
        <v>22</v>
      </c>
      <c r="J771" s="112">
        <v>-22.400590000000001</v>
      </c>
      <c r="K771" s="112">
        <v>28.94839</v>
      </c>
      <c r="L771" s="102"/>
      <c r="O771" s="105">
        <v>2</v>
      </c>
      <c r="P771" s="105">
        <v>22</v>
      </c>
    </row>
    <row r="772" spans="1:16" ht="15" x14ac:dyDescent="0.2">
      <c r="A772" s="105" t="s">
        <v>787</v>
      </c>
      <c r="B772" s="105"/>
      <c r="C772" s="110">
        <v>43681</v>
      </c>
      <c r="D772" s="111">
        <v>3.472222222222222E-3</v>
      </c>
      <c r="E772" s="276">
        <v>2</v>
      </c>
      <c r="F772" s="276">
        <v>2</v>
      </c>
      <c r="G772" s="111" t="s">
        <v>1097</v>
      </c>
      <c r="H772" s="217">
        <v>3.472222222222222E-3</v>
      </c>
      <c r="I772" s="138">
        <v>15</v>
      </c>
      <c r="J772" s="112">
        <v>-22.400590000000001</v>
      </c>
      <c r="K772" s="112">
        <v>28.94839</v>
      </c>
      <c r="L772" s="102"/>
      <c r="O772" s="105">
        <v>12</v>
      </c>
      <c r="P772" s="105">
        <v>15</v>
      </c>
    </row>
    <row r="773" spans="1:16" ht="15" x14ac:dyDescent="0.2">
      <c r="A773" s="105"/>
      <c r="B773" s="105"/>
      <c r="C773" s="110"/>
      <c r="D773" s="111"/>
      <c r="E773" s="276"/>
      <c r="F773" s="276"/>
      <c r="G773" s="111"/>
      <c r="H773" s="217"/>
      <c r="I773" s="138"/>
      <c r="J773" s="112"/>
      <c r="K773" s="112"/>
      <c r="L773" s="102"/>
      <c r="O773" s="105"/>
      <c r="P773" s="105"/>
    </row>
    <row r="774" spans="1:16" ht="15" x14ac:dyDescent="0.2">
      <c r="A774" s="105" t="s">
        <v>790</v>
      </c>
      <c r="B774" s="105">
        <v>45</v>
      </c>
      <c r="C774" s="110">
        <v>43673</v>
      </c>
      <c r="D774" s="111">
        <v>0.75208333333333333</v>
      </c>
      <c r="E774" s="276">
        <v>3</v>
      </c>
      <c r="F774" s="276">
        <v>4</v>
      </c>
      <c r="G774" s="111" t="s">
        <v>1097</v>
      </c>
      <c r="H774" s="217">
        <v>0.75208333333333333</v>
      </c>
      <c r="I774" s="138">
        <v>21</v>
      </c>
      <c r="J774" s="105">
        <v>-22.388390000000001</v>
      </c>
      <c r="K774" s="105">
        <v>28.931270000000001</v>
      </c>
      <c r="L774" s="102"/>
      <c r="O774" s="105">
        <v>31</v>
      </c>
      <c r="P774" s="105">
        <v>21</v>
      </c>
    </row>
    <row r="775" spans="1:16" ht="15" x14ac:dyDescent="0.2">
      <c r="A775" s="105"/>
      <c r="B775" s="105"/>
      <c r="C775" s="110"/>
      <c r="D775" s="111"/>
      <c r="E775" s="276"/>
      <c r="F775" s="276"/>
      <c r="G775" s="111"/>
      <c r="H775" s="217"/>
      <c r="I775" s="138"/>
      <c r="J775" s="105"/>
      <c r="K775" s="105"/>
      <c r="L775" s="102"/>
      <c r="O775" s="105"/>
      <c r="P775" s="105"/>
    </row>
    <row r="776" spans="1:16" ht="15" x14ac:dyDescent="0.2">
      <c r="A776" s="105" t="s">
        <v>792</v>
      </c>
      <c r="B776" s="105">
        <v>46</v>
      </c>
      <c r="C776" s="110">
        <v>43665</v>
      </c>
      <c r="D776" s="111">
        <v>0.94652777777777775</v>
      </c>
      <c r="E776" s="276">
        <v>5</v>
      </c>
      <c r="F776" s="276">
        <v>4</v>
      </c>
      <c r="G776" s="111" t="s">
        <v>60</v>
      </c>
      <c r="H776" s="217">
        <v>0.94652777777777775</v>
      </c>
      <c r="I776" s="138">
        <v>12</v>
      </c>
      <c r="J776" s="105">
        <v>-22.4237</v>
      </c>
      <c r="K776" s="105">
        <v>28.943049999999999</v>
      </c>
      <c r="L776" s="102"/>
      <c r="O776" s="105">
        <v>96</v>
      </c>
      <c r="P776" s="105">
        <v>12</v>
      </c>
    </row>
    <row r="777" spans="1:16" ht="15" x14ac:dyDescent="0.2">
      <c r="A777" s="105" t="s">
        <v>792</v>
      </c>
      <c r="B777" s="105"/>
      <c r="C777" s="110">
        <v>43678</v>
      </c>
      <c r="D777" s="111">
        <v>0.74513888888888891</v>
      </c>
      <c r="E777" s="276">
        <v>1</v>
      </c>
      <c r="F777" s="276">
        <v>4</v>
      </c>
      <c r="G777" s="278" t="s">
        <v>60</v>
      </c>
      <c r="H777" s="217">
        <v>0.74513888888888891</v>
      </c>
      <c r="I777" s="138">
        <v>27</v>
      </c>
      <c r="J777" s="105">
        <v>-22.4237</v>
      </c>
      <c r="K777" s="105">
        <v>28.943049999999999</v>
      </c>
      <c r="L777" s="102"/>
      <c r="O777" s="105">
        <v>0</v>
      </c>
      <c r="P777" s="105">
        <v>27</v>
      </c>
    </row>
    <row r="778" spans="1:16" ht="15" x14ac:dyDescent="0.2">
      <c r="A778" s="105"/>
      <c r="B778" s="105"/>
      <c r="C778" s="110"/>
      <c r="D778" s="111"/>
      <c r="E778" s="276"/>
      <c r="F778" s="276"/>
      <c r="G778" s="111"/>
      <c r="H778" s="217"/>
      <c r="I778" s="138"/>
      <c r="J778" s="105"/>
      <c r="K778" s="105"/>
      <c r="L778" s="102"/>
      <c r="O778" s="105"/>
      <c r="P778" s="105"/>
    </row>
    <row r="779" spans="1:16" ht="15" x14ac:dyDescent="0.2">
      <c r="A779" s="105" t="s">
        <v>793</v>
      </c>
      <c r="B779" s="105">
        <v>47</v>
      </c>
      <c r="C779" s="110">
        <v>43666</v>
      </c>
      <c r="D779" s="111">
        <v>0.83194444444444438</v>
      </c>
      <c r="E779" s="276">
        <v>4</v>
      </c>
      <c r="F779" s="276">
        <v>4</v>
      </c>
      <c r="G779" s="111" t="s">
        <v>1097</v>
      </c>
      <c r="H779" s="217">
        <v>0.83194444444444438</v>
      </c>
      <c r="I779" s="138">
        <v>16</v>
      </c>
      <c r="J779" s="105">
        <v>-22.41724</v>
      </c>
      <c r="K779" s="105">
        <v>28.928429999999999</v>
      </c>
      <c r="L779" s="102"/>
      <c r="O779" s="105">
        <v>91</v>
      </c>
      <c r="P779" s="105">
        <v>16</v>
      </c>
    </row>
    <row r="780" spans="1:16" ht="15" x14ac:dyDescent="0.2">
      <c r="A780" s="105" t="s">
        <v>793</v>
      </c>
      <c r="B780" s="105"/>
      <c r="C780" s="110">
        <v>43671</v>
      </c>
      <c r="D780" s="111">
        <v>0.72499999999999998</v>
      </c>
      <c r="E780" s="276">
        <v>3</v>
      </c>
      <c r="F780" s="276">
        <v>4</v>
      </c>
      <c r="G780" s="111" t="s">
        <v>1097</v>
      </c>
      <c r="H780" s="217">
        <v>0.72499999999999998</v>
      </c>
      <c r="I780" s="138">
        <v>23</v>
      </c>
      <c r="J780" s="105">
        <v>-22.41724</v>
      </c>
      <c r="K780" s="105">
        <v>28.928429999999999</v>
      </c>
      <c r="L780" s="102"/>
      <c r="O780" s="105">
        <v>51</v>
      </c>
      <c r="P780" s="105">
        <v>23</v>
      </c>
    </row>
    <row r="781" spans="1:16" ht="15" x14ac:dyDescent="0.2">
      <c r="A781" s="105" t="s">
        <v>793</v>
      </c>
      <c r="B781" s="105"/>
      <c r="C781" s="110">
        <v>43679</v>
      </c>
      <c r="D781" s="111">
        <v>0.16874999999999998</v>
      </c>
      <c r="E781" s="276">
        <v>1</v>
      </c>
      <c r="F781" s="276">
        <v>2</v>
      </c>
      <c r="G781" s="111" t="s">
        <v>1097</v>
      </c>
      <c r="H781" s="217">
        <v>0.16874999999999998</v>
      </c>
      <c r="I781" s="138">
        <v>14</v>
      </c>
      <c r="J781" s="105">
        <v>-22.41724</v>
      </c>
      <c r="K781" s="105">
        <v>28.928429999999999</v>
      </c>
      <c r="L781" s="102"/>
      <c r="O781" s="105">
        <v>1</v>
      </c>
      <c r="P781" s="105">
        <v>14</v>
      </c>
    </row>
    <row r="782" spans="1:16" ht="15" x14ac:dyDescent="0.2">
      <c r="A782" s="105"/>
      <c r="B782" s="105"/>
      <c r="C782" s="110"/>
      <c r="D782" s="111"/>
      <c r="E782" s="276"/>
      <c r="F782" s="276"/>
      <c r="G782" s="111"/>
      <c r="H782" s="217"/>
      <c r="I782" s="138"/>
      <c r="J782" s="105"/>
      <c r="K782" s="105"/>
      <c r="L782" s="102"/>
      <c r="O782" s="105"/>
      <c r="P782" s="105"/>
    </row>
    <row r="783" spans="1:16" ht="15" x14ac:dyDescent="0.2">
      <c r="A783" s="105" t="s">
        <v>796</v>
      </c>
      <c r="B783" s="105">
        <v>50</v>
      </c>
      <c r="C783" s="110">
        <v>43666</v>
      </c>
      <c r="D783" s="111">
        <v>0.14861111111111111</v>
      </c>
      <c r="E783" s="276">
        <v>4</v>
      </c>
      <c r="F783" s="276">
        <v>4</v>
      </c>
      <c r="G783" s="111" t="s">
        <v>1097</v>
      </c>
      <c r="H783" s="217">
        <v>0.14861111111111111</v>
      </c>
      <c r="I783" s="138">
        <v>8</v>
      </c>
      <c r="J783" s="105">
        <v>-22.383780000000002</v>
      </c>
      <c r="K783" s="105">
        <v>28.91489</v>
      </c>
      <c r="L783" s="102"/>
      <c r="O783" s="105">
        <v>91</v>
      </c>
      <c r="P783" s="105">
        <v>8</v>
      </c>
    </row>
    <row r="784" spans="1:16" ht="15" x14ac:dyDescent="0.2">
      <c r="A784" s="105" t="s">
        <v>796</v>
      </c>
      <c r="B784" s="105"/>
      <c r="C784" s="110">
        <v>43674</v>
      </c>
      <c r="D784" s="111">
        <v>0.75763888888888886</v>
      </c>
      <c r="E784" s="276">
        <v>2</v>
      </c>
      <c r="F784" s="276">
        <v>4</v>
      </c>
      <c r="G784" s="111" t="s">
        <v>1097</v>
      </c>
      <c r="H784" s="217">
        <v>0.75763888888888886</v>
      </c>
      <c r="I784" s="138">
        <v>18</v>
      </c>
      <c r="J784" s="105">
        <v>-22.383780000000002</v>
      </c>
      <c r="K784" s="105">
        <v>28.91489</v>
      </c>
      <c r="L784" s="102"/>
      <c r="O784" s="105">
        <v>21</v>
      </c>
      <c r="P784" s="105">
        <v>18</v>
      </c>
    </row>
    <row r="785" spans="1:16" ht="15" x14ac:dyDescent="0.2">
      <c r="A785" s="105" t="s">
        <v>796</v>
      </c>
      <c r="B785" s="105"/>
      <c r="C785" s="110">
        <v>43679</v>
      </c>
      <c r="D785" s="111">
        <v>5.7638888888888885E-2</v>
      </c>
      <c r="E785" s="276">
        <v>1</v>
      </c>
      <c r="F785" s="276">
        <v>2</v>
      </c>
      <c r="G785" s="111" t="s">
        <v>1097</v>
      </c>
      <c r="H785" s="217">
        <v>5.7638888888888885E-2</v>
      </c>
      <c r="I785" s="138">
        <v>14</v>
      </c>
      <c r="J785" s="105">
        <v>-22.383780000000002</v>
      </c>
      <c r="K785" s="105">
        <v>28.91489</v>
      </c>
      <c r="L785" s="102"/>
      <c r="O785" s="105">
        <v>1</v>
      </c>
      <c r="P785" s="105">
        <v>14</v>
      </c>
    </row>
    <row r="786" spans="1:16" ht="15" x14ac:dyDescent="0.2">
      <c r="A786" s="105" t="s">
        <v>796</v>
      </c>
      <c r="B786" s="105"/>
      <c r="C786" s="110">
        <v>43683</v>
      </c>
      <c r="D786" s="111">
        <v>0.19375000000000001</v>
      </c>
      <c r="E786" s="276">
        <v>2</v>
      </c>
      <c r="F786" s="276">
        <v>2</v>
      </c>
      <c r="G786" s="111" t="s">
        <v>1097</v>
      </c>
      <c r="H786" s="217">
        <v>0.19375000000000001</v>
      </c>
      <c r="I786" s="138">
        <v>12</v>
      </c>
      <c r="J786" s="105">
        <v>-22.383780000000002</v>
      </c>
      <c r="K786" s="105">
        <v>28.91489</v>
      </c>
      <c r="L786" s="102"/>
      <c r="O786" s="105">
        <v>31</v>
      </c>
      <c r="P786" s="105">
        <v>12</v>
      </c>
    </row>
    <row r="787" spans="1:16" ht="15" x14ac:dyDescent="0.2">
      <c r="A787" s="105" t="s">
        <v>796</v>
      </c>
      <c r="B787" s="105"/>
      <c r="C787" s="110">
        <v>43683</v>
      </c>
      <c r="D787" s="111">
        <v>0.20069444444444443</v>
      </c>
      <c r="E787" s="276">
        <v>2</v>
      </c>
      <c r="F787" s="276">
        <v>2</v>
      </c>
      <c r="G787" s="111" t="s">
        <v>1097</v>
      </c>
      <c r="H787" s="217">
        <v>0.20069444444444443</v>
      </c>
      <c r="I787" s="138">
        <v>12</v>
      </c>
      <c r="J787" s="105">
        <v>-22.383780000000002</v>
      </c>
      <c r="K787" s="105">
        <v>28.91489</v>
      </c>
      <c r="L787" s="102"/>
      <c r="O787" s="105">
        <v>31</v>
      </c>
      <c r="P787" s="105">
        <v>12</v>
      </c>
    </row>
    <row r="788" spans="1:16" ht="15" x14ac:dyDescent="0.2">
      <c r="A788" s="105" t="s">
        <v>796</v>
      </c>
      <c r="B788" s="105"/>
      <c r="C788" s="110">
        <v>43684</v>
      </c>
      <c r="D788" s="111">
        <v>0.89236111111111116</v>
      </c>
      <c r="E788" s="276">
        <v>3</v>
      </c>
      <c r="F788" s="276">
        <v>2</v>
      </c>
      <c r="G788" s="111" t="s">
        <v>60</v>
      </c>
      <c r="H788" s="217">
        <v>0.89236111111111116</v>
      </c>
      <c r="I788" s="138">
        <v>16</v>
      </c>
      <c r="J788" s="105">
        <v>-22.383780000000002</v>
      </c>
      <c r="K788" s="105">
        <v>28.91489</v>
      </c>
      <c r="L788" s="102"/>
      <c r="O788" s="105">
        <v>42</v>
      </c>
      <c r="P788" s="105">
        <v>16</v>
      </c>
    </row>
    <row r="789" spans="1:16" ht="15" x14ac:dyDescent="0.2">
      <c r="A789" s="105" t="s">
        <v>796</v>
      </c>
      <c r="B789" s="105"/>
      <c r="C789" s="110">
        <v>43688</v>
      </c>
      <c r="D789" s="111">
        <v>0.85416666666666663</v>
      </c>
      <c r="E789" s="276">
        <v>4</v>
      </c>
      <c r="F789" s="276">
        <v>2</v>
      </c>
      <c r="G789" s="111" t="s">
        <v>60</v>
      </c>
      <c r="H789" s="217">
        <v>0.85416666666666663</v>
      </c>
      <c r="I789" s="138">
        <v>14</v>
      </c>
      <c r="J789" s="105">
        <v>-22.383780000000002</v>
      </c>
      <c r="K789" s="105">
        <v>28.91489</v>
      </c>
      <c r="L789" s="102"/>
      <c r="O789" s="105">
        <v>82</v>
      </c>
      <c r="P789" s="105">
        <v>14</v>
      </c>
    </row>
    <row r="790" spans="1:16" ht="15" x14ac:dyDescent="0.2">
      <c r="A790" s="105"/>
      <c r="B790" s="105"/>
      <c r="C790" s="110"/>
      <c r="D790" s="111"/>
      <c r="E790" s="276"/>
      <c r="F790" s="276"/>
      <c r="G790" s="111"/>
      <c r="H790" s="217"/>
      <c r="I790" s="138"/>
      <c r="J790" s="105"/>
      <c r="K790" s="105"/>
      <c r="L790" s="102"/>
      <c r="O790" s="105"/>
      <c r="P790" s="105"/>
    </row>
    <row r="791" spans="1:16" ht="15" x14ac:dyDescent="0.2">
      <c r="A791" s="105" t="s">
        <v>819</v>
      </c>
      <c r="B791" s="105">
        <v>51</v>
      </c>
      <c r="C791" s="110">
        <v>43665</v>
      </c>
      <c r="D791" s="111">
        <v>0.84861111111111109</v>
      </c>
      <c r="E791" s="276">
        <v>5</v>
      </c>
      <c r="F791" s="276">
        <v>4</v>
      </c>
      <c r="G791" s="111" t="s">
        <v>60</v>
      </c>
      <c r="H791" s="217">
        <v>0.84861111111111109</v>
      </c>
      <c r="I791" s="138">
        <v>14</v>
      </c>
      <c r="J791" s="112">
        <v>-22.3567</v>
      </c>
      <c r="K791" s="112">
        <v>28.896139999999999</v>
      </c>
      <c r="L791" s="102"/>
      <c r="O791" s="105">
        <v>96</v>
      </c>
      <c r="P791" s="105">
        <v>14</v>
      </c>
    </row>
    <row r="792" spans="1:16" ht="15" x14ac:dyDescent="0.2">
      <c r="A792" s="105" t="s">
        <v>819</v>
      </c>
      <c r="B792" s="105"/>
      <c r="C792" s="110">
        <v>43672</v>
      </c>
      <c r="D792" s="111">
        <v>0.82777777777777783</v>
      </c>
      <c r="E792" s="276">
        <v>3</v>
      </c>
      <c r="F792" s="276">
        <v>4</v>
      </c>
      <c r="G792" s="111" t="s">
        <v>1097</v>
      </c>
      <c r="H792" s="217">
        <v>0.82777777777777783</v>
      </c>
      <c r="I792" s="138">
        <v>20</v>
      </c>
      <c r="J792" s="112">
        <v>-22.3567</v>
      </c>
      <c r="K792" s="112">
        <v>28.896139999999999</v>
      </c>
      <c r="L792" s="102"/>
      <c r="O792" s="105">
        <v>41</v>
      </c>
      <c r="P792" s="105">
        <v>20</v>
      </c>
    </row>
    <row r="793" spans="1:16" ht="15" x14ac:dyDescent="0.2">
      <c r="A793" s="105" t="s">
        <v>819</v>
      </c>
      <c r="B793" s="105"/>
      <c r="C793" s="110">
        <v>43672</v>
      </c>
      <c r="D793" s="111">
        <v>0.91805555555555562</v>
      </c>
      <c r="E793" s="276">
        <v>3</v>
      </c>
      <c r="F793" s="276">
        <v>4</v>
      </c>
      <c r="G793" s="111" t="s">
        <v>1097</v>
      </c>
      <c r="H793" s="217">
        <v>0.91805555555555562</v>
      </c>
      <c r="I793" s="138">
        <v>19</v>
      </c>
      <c r="J793" s="112">
        <v>-22.3567</v>
      </c>
      <c r="K793" s="112">
        <v>28.896139999999999</v>
      </c>
      <c r="L793" s="102"/>
      <c r="O793" s="105">
        <v>41</v>
      </c>
      <c r="P793" s="105">
        <v>19</v>
      </c>
    </row>
    <row r="794" spans="1:16" ht="15" x14ac:dyDescent="0.2">
      <c r="A794" s="105" t="s">
        <v>819</v>
      </c>
      <c r="B794" s="105"/>
      <c r="C794" s="110">
        <v>43674</v>
      </c>
      <c r="D794" s="111">
        <v>0.81597222222222221</v>
      </c>
      <c r="E794" s="276">
        <v>2</v>
      </c>
      <c r="F794" s="276">
        <v>4</v>
      </c>
      <c r="G794" s="111" t="s">
        <v>1097</v>
      </c>
      <c r="H794" s="217">
        <v>0.81597222222222221</v>
      </c>
      <c r="I794" s="138">
        <v>15</v>
      </c>
      <c r="J794" s="112">
        <v>-22.3567</v>
      </c>
      <c r="K794" s="112">
        <v>28.896139999999999</v>
      </c>
      <c r="L794" s="102"/>
      <c r="O794" s="105">
        <v>21</v>
      </c>
      <c r="P794" s="105">
        <v>15</v>
      </c>
    </row>
    <row r="795" spans="1:16" ht="15" x14ac:dyDescent="0.2">
      <c r="A795" s="105" t="s">
        <v>819</v>
      </c>
      <c r="B795" s="105"/>
      <c r="C795" s="110">
        <v>43675</v>
      </c>
      <c r="D795" s="111">
        <v>0.74583333333333324</v>
      </c>
      <c r="E795" s="276">
        <v>2</v>
      </c>
      <c r="F795" s="276">
        <v>4</v>
      </c>
      <c r="G795" s="111" t="s">
        <v>1097</v>
      </c>
      <c r="H795" s="217">
        <v>0.74583333333333324</v>
      </c>
      <c r="I795" s="138">
        <v>24</v>
      </c>
      <c r="J795" s="112">
        <v>-22.3567</v>
      </c>
      <c r="K795" s="112">
        <v>28.896139999999999</v>
      </c>
      <c r="L795" s="102"/>
      <c r="O795" s="105">
        <v>13</v>
      </c>
      <c r="P795" s="105">
        <v>24</v>
      </c>
    </row>
    <row r="796" spans="1:16" ht="15" x14ac:dyDescent="0.2">
      <c r="A796" s="105" t="s">
        <v>819</v>
      </c>
      <c r="B796" s="105"/>
      <c r="C796" s="110">
        <v>43677</v>
      </c>
      <c r="D796" s="111">
        <v>0.97916666666666663</v>
      </c>
      <c r="E796" s="276">
        <v>1</v>
      </c>
      <c r="F796" s="276">
        <v>4</v>
      </c>
      <c r="G796" s="111" t="s">
        <v>1097</v>
      </c>
      <c r="H796" s="217">
        <v>0.97916666666666663</v>
      </c>
      <c r="I796" s="138">
        <v>10</v>
      </c>
      <c r="J796" s="112">
        <v>-22.3567</v>
      </c>
      <c r="K796" s="112">
        <v>28.896139999999999</v>
      </c>
      <c r="L796" s="102"/>
      <c r="O796" s="105">
        <v>2</v>
      </c>
      <c r="P796" s="105">
        <v>10</v>
      </c>
    </row>
    <row r="797" spans="1:16" ht="15" x14ac:dyDescent="0.2">
      <c r="A797" s="105" t="s">
        <v>819</v>
      </c>
      <c r="B797" s="105"/>
      <c r="C797" s="110">
        <v>43678</v>
      </c>
      <c r="D797" s="111">
        <v>2.7777777777777779E-3</v>
      </c>
      <c r="E797" s="276">
        <v>1</v>
      </c>
      <c r="F797" s="276">
        <v>4</v>
      </c>
      <c r="G797" s="111" t="s">
        <v>1097</v>
      </c>
      <c r="H797" s="217">
        <v>2.7777777777777779E-3</v>
      </c>
      <c r="I797" s="138">
        <v>9</v>
      </c>
      <c r="J797" s="112">
        <v>-22.3567</v>
      </c>
      <c r="K797" s="112">
        <v>28.896139999999999</v>
      </c>
      <c r="L797" s="102"/>
      <c r="O797" s="105">
        <v>0</v>
      </c>
      <c r="P797" s="105">
        <v>9</v>
      </c>
    </row>
    <row r="798" spans="1:16" ht="15" x14ac:dyDescent="0.2">
      <c r="A798" s="105" t="s">
        <v>819</v>
      </c>
      <c r="B798" s="105"/>
      <c r="C798" s="110">
        <v>43687</v>
      </c>
      <c r="D798" s="111">
        <v>0.72569444444444453</v>
      </c>
      <c r="E798" s="276">
        <v>4</v>
      </c>
      <c r="F798" s="276">
        <v>2</v>
      </c>
      <c r="G798" s="111" t="s">
        <v>60</v>
      </c>
      <c r="H798" s="217">
        <v>0.72569444444444453</v>
      </c>
      <c r="I798" s="138">
        <v>21</v>
      </c>
      <c r="J798" s="112">
        <v>-22.3567</v>
      </c>
      <c r="K798" s="112">
        <v>28.896139999999999</v>
      </c>
      <c r="L798" s="102"/>
      <c r="O798" s="105">
        <v>73</v>
      </c>
      <c r="P798" s="105">
        <v>21</v>
      </c>
    </row>
    <row r="799" spans="1:16" ht="15" x14ac:dyDescent="0.2">
      <c r="A799" s="105" t="s">
        <v>819</v>
      </c>
      <c r="B799" s="105"/>
      <c r="C799" s="110">
        <v>43688</v>
      </c>
      <c r="D799" s="111">
        <v>0.73055555555555562</v>
      </c>
      <c r="E799" s="276">
        <v>4</v>
      </c>
      <c r="F799" s="276">
        <v>2</v>
      </c>
      <c r="G799" s="111" t="s">
        <v>60</v>
      </c>
      <c r="H799" s="217">
        <v>0.73055555555555562</v>
      </c>
      <c r="I799" s="138">
        <v>28</v>
      </c>
      <c r="J799" s="112">
        <v>-22.3567</v>
      </c>
      <c r="K799" s="112">
        <v>28.896139999999999</v>
      </c>
      <c r="L799" s="102"/>
      <c r="O799" s="105">
        <v>82</v>
      </c>
      <c r="P799" s="105">
        <v>28</v>
      </c>
    </row>
    <row r="800" spans="1:16" ht="15" x14ac:dyDescent="0.2">
      <c r="A800" s="105" t="s">
        <v>819</v>
      </c>
      <c r="B800" s="105"/>
      <c r="C800" s="110">
        <v>43690</v>
      </c>
      <c r="D800" s="111">
        <v>0.82430555555555562</v>
      </c>
      <c r="E800" s="276">
        <v>4</v>
      </c>
      <c r="F800" s="276">
        <v>2</v>
      </c>
      <c r="G800" s="111" t="s">
        <v>60</v>
      </c>
      <c r="H800" s="217">
        <v>0.82430555555555562</v>
      </c>
      <c r="I800" s="138">
        <v>22</v>
      </c>
      <c r="J800" s="112">
        <v>-22.3567</v>
      </c>
      <c r="K800" s="112">
        <v>28.896139999999999</v>
      </c>
      <c r="L800" s="102"/>
      <c r="O800" s="105">
        <v>94</v>
      </c>
      <c r="P800" s="105">
        <v>22</v>
      </c>
    </row>
    <row r="801" spans="1:16" ht="15" x14ac:dyDescent="0.2">
      <c r="A801" s="105"/>
      <c r="B801" s="105"/>
      <c r="C801" s="110"/>
      <c r="D801" s="111"/>
      <c r="E801" s="276"/>
      <c r="F801" s="276"/>
      <c r="G801" s="111"/>
      <c r="H801" s="217"/>
      <c r="I801" s="138"/>
      <c r="J801" s="112"/>
      <c r="K801" s="112"/>
      <c r="L801" s="102"/>
      <c r="O801" s="105"/>
      <c r="P801" s="105"/>
    </row>
    <row r="802" spans="1:16" ht="15" x14ac:dyDescent="0.2">
      <c r="A802" s="105" t="s">
        <v>799</v>
      </c>
      <c r="B802" s="105">
        <v>52</v>
      </c>
      <c r="C802" s="110">
        <v>43677</v>
      </c>
      <c r="D802" s="111">
        <v>0.78125</v>
      </c>
      <c r="E802" s="276">
        <v>1</v>
      </c>
      <c r="F802" s="276">
        <v>4</v>
      </c>
      <c r="G802" s="111" t="s">
        <v>1097</v>
      </c>
      <c r="H802" s="217">
        <v>0.78125</v>
      </c>
      <c r="I802" s="138">
        <v>23</v>
      </c>
      <c r="J802" s="112">
        <v>-22.343730000000001</v>
      </c>
      <c r="K802" s="112">
        <v>28.88541</v>
      </c>
      <c r="L802" s="102"/>
      <c r="O802" s="105">
        <v>2</v>
      </c>
      <c r="P802" s="105">
        <v>23</v>
      </c>
    </row>
    <row r="803" spans="1:16" ht="15" x14ac:dyDescent="0.2">
      <c r="A803" s="105" t="s">
        <v>799</v>
      </c>
      <c r="B803" s="105"/>
      <c r="C803" s="110">
        <v>43685</v>
      </c>
      <c r="D803" s="111">
        <v>7.2222222222222229E-2</v>
      </c>
      <c r="E803" s="276">
        <v>3</v>
      </c>
      <c r="F803" s="276">
        <v>2</v>
      </c>
      <c r="G803" s="111" t="s">
        <v>1097</v>
      </c>
      <c r="H803" s="217">
        <v>7.2222222222222229E-2</v>
      </c>
      <c r="I803" s="138">
        <v>18</v>
      </c>
      <c r="J803" s="112">
        <v>-22.343730000000001</v>
      </c>
      <c r="K803" s="112">
        <v>28.88541</v>
      </c>
      <c r="L803" s="102"/>
      <c r="O803" s="105">
        <v>53</v>
      </c>
      <c r="P803" s="105">
        <v>18</v>
      </c>
    </row>
    <row r="804" spans="1:16" ht="15" x14ac:dyDescent="0.2">
      <c r="A804" s="105" t="s">
        <v>799</v>
      </c>
      <c r="B804" s="105"/>
      <c r="C804" s="110">
        <v>43690</v>
      </c>
      <c r="D804" s="111">
        <v>0.24166666666666667</v>
      </c>
      <c r="E804" s="276">
        <v>4</v>
      </c>
      <c r="F804" s="276">
        <v>2</v>
      </c>
      <c r="G804" s="111" t="s">
        <v>1097</v>
      </c>
      <c r="H804" s="217">
        <v>0.24166666666666667</v>
      </c>
      <c r="I804" s="138">
        <v>12</v>
      </c>
      <c r="J804" s="112">
        <v>-22.343730000000001</v>
      </c>
      <c r="K804" s="112">
        <v>28.88541</v>
      </c>
      <c r="L804" s="102"/>
      <c r="O804" s="105">
        <v>94</v>
      </c>
      <c r="P804" s="105">
        <v>12</v>
      </c>
    </row>
    <row r="805" spans="1:16" ht="15" x14ac:dyDescent="0.2">
      <c r="A805" s="105" t="s">
        <v>799</v>
      </c>
      <c r="B805" s="105"/>
      <c r="C805" s="110">
        <v>43691</v>
      </c>
      <c r="D805" s="111">
        <v>1.6666666666666666E-2</v>
      </c>
      <c r="E805" s="276">
        <v>5</v>
      </c>
      <c r="F805" s="276">
        <v>2</v>
      </c>
      <c r="G805" s="111" t="s">
        <v>60</v>
      </c>
      <c r="H805" s="217">
        <v>1.6666666666666666E-2</v>
      </c>
      <c r="I805" s="138">
        <v>20</v>
      </c>
      <c r="J805" s="112">
        <v>-22.343730000000001</v>
      </c>
      <c r="K805" s="112">
        <v>28.88541</v>
      </c>
      <c r="L805" s="102"/>
      <c r="O805" s="105">
        <v>98</v>
      </c>
      <c r="P805" s="105">
        <v>20</v>
      </c>
    </row>
    <row r="806" spans="1:16" ht="15" x14ac:dyDescent="0.2">
      <c r="A806" s="105"/>
      <c r="B806" s="105"/>
      <c r="C806" s="110"/>
      <c r="D806" s="111"/>
      <c r="E806" s="276"/>
      <c r="F806" s="276"/>
      <c r="G806" s="111"/>
      <c r="H806" s="217"/>
      <c r="I806" s="138"/>
      <c r="J806" s="112"/>
      <c r="K806" s="112"/>
      <c r="L806" s="102"/>
      <c r="O806" s="105"/>
      <c r="P806" s="105"/>
    </row>
    <row r="807" spans="1:16" ht="15" x14ac:dyDescent="0.2">
      <c r="A807" s="105" t="s">
        <v>800</v>
      </c>
      <c r="B807" s="105">
        <v>53</v>
      </c>
      <c r="C807" s="110">
        <v>43699</v>
      </c>
      <c r="D807" s="111">
        <v>0.26527777777777778</v>
      </c>
      <c r="E807" s="276">
        <v>3</v>
      </c>
      <c r="F807" s="276">
        <v>4</v>
      </c>
      <c r="G807" s="111" t="s">
        <v>60</v>
      </c>
      <c r="H807" s="217">
        <v>0.26527777777777778</v>
      </c>
      <c r="I807" s="138">
        <v>7</v>
      </c>
      <c r="J807" s="112">
        <v>-22.325949999999999</v>
      </c>
      <c r="K807" s="112">
        <v>28.847200000000001</v>
      </c>
      <c r="L807" s="102"/>
      <c r="O807" s="105">
        <v>67</v>
      </c>
      <c r="P807" s="105">
        <v>7</v>
      </c>
    </row>
    <row r="808" spans="1:16" ht="15" x14ac:dyDescent="0.2">
      <c r="A808" s="105" t="s">
        <v>800</v>
      </c>
      <c r="B808" s="105"/>
      <c r="C808" s="110">
        <v>43701</v>
      </c>
      <c r="D808" s="111">
        <v>0.17361111111111113</v>
      </c>
      <c r="E808" s="276">
        <v>3</v>
      </c>
      <c r="F808" s="276">
        <v>4</v>
      </c>
      <c r="G808" s="111" t="s">
        <v>60</v>
      </c>
      <c r="H808" s="217">
        <v>0.17361111111111113</v>
      </c>
      <c r="I808" s="138">
        <v>9</v>
      </c>
      <c r="J808" s="112">
        <v>-22.325949999999999</v>
      </c>
      <c r="K808" s="112">
        <v>28.847200000000001</v>
      </c>
      <c r="L808" s="102"/>
      <c r="O808" s="105">
        <v>47</v>
      </c>
      <c r="P808" s="105">
        <v>9</v>
      </c>
    </row>
    <row r="809" spans="1:16" ht="15" x14ac:dyDescent="0.2">
      <c r="A809" s="105" t="s">
        <v>800</v>
      </c>
      <c r="B809" s="105"/>
      <c r="C809" s="110">
        <v>43729</v>
      </c>
      <c r="D809" s="111">
        <v>0.82500000000000007</v>
      </c>
      <c r="E809" s="276">
        <v>3</v>
      </c>
      <c r="F809" s="276">
        <v>4</v>
      </c>
      <c r="G809" s="111" t="s">
        <v>1097</v>
      </c>
      <c r="H809" s="217">
        <v>0.82500000000000007</v>
      </c>
      <c r="I809" s="138">
        <v>25</v>
      </c>
      <c r="J809" s="112">
        <v>-22.325949999999999</v>
      </c>
      <c r="K809" s="112">
        <v>28.847200000000001</v>
      </c>
      <c r="L809" s="102"/>
      <c r="O809" s="105">
        <v>63</v>
      </c>
      <c r="P809" s="105">
        <v>25</v>
      </c>
    </row>
    <row r="810" spans="1:16" ht="15" x14ac:dyDescent="0.2">
      <c r="A810" s="105"/>
      <c r="B810" s="105"/>
      <c r="C810" s="110"/>
      <c r="D810" s="111"/>
      <c r="E810" s="276"/>
      <c r="F810" s="276"/>
      <c r="G810" s="111"/>
      <c r="H810" s="217"/>
      <c r="I810" s="138"/>
      <c r="J810" s="112"/>
      <c r="K810" s="112"/>
      <c r="L810" s="102"/>
      <c r="O810" s="105"/>
      <c r="P810" s="105"/>
    </row>
    <row r="811" spans="1:16" ht="15" x14ac:dyDescent="0.2">
      <c r="A811" s="105" t="s">
        <v>802</v>
      </c>
      <c r="B811" s="105">
        <v>54</v>
      </c>
      <c r="C811" s="110">
        <v>43698</v>
      </c>
      <c r="D811" s="111">
        <v>0.89374999999999993</v>
      </c>
      <c r="E811" s="276">
        <v>4</v>
      </c>
      <c r="F811" s="276">
        <v>4</v>
      </c>
      <c r="G811" s="111" t="s">
        <v>1097</v>
      </c>
      <c r="H811" s="217">
        <v>0.89374999999999993</v>
      </c>
      <c r="I811" s="138">
        <v>14</v>
      </c>
      <c r="J811" s="112">
        <v>-22.318709999999999</v>
      </c>
      <c r="K811" s="112">
        <v>28.851379999999999</v>
      </c>
      <c r="L811" s="102"/>
      <c r="O811" s="105">
        <v>76</v>
      </c>
      <c r="P811" s="105">
        <v>14</v>
      </c>
    </row>
    <row r="812" spans="1:16" ht="15" x14ac:dyDescent="0.2">
      <c r="A812" s="105" t="s">
        <v>802</v>
      </c>
      <c r="B812" s="105"/>
      <c r="C812" s="110">
        <v>43700</v>
      </c>
      <c r="D812" s="111">
        <v>0.96805555555555556</v>
      </c>
      <c r="E812" s="276">
        <v>3</v>
      </c>
      <c r="F812" s="276">
        <v>4</v>
      </c>
      <c r="G812" s="111" t="s">
        <v>1097</v>
      </c>
      <c r="H812" s="217">
        <v>0.96805555555555556</v>
      </c>
      <c r="I812" s="138">
        <v>9</v>
      </c>
      <c r="J812" s="112">
        <v>-22.318709999999999</v>
      </c>
      <c r="K812" s="112">
        <v>28.851379999999999</v>
      </c>
      <c r="L812" s="102"/>
      <c r="O812" s="105">
        <v>58</v>
      </c>
      <c r="P812" s="105">
        <v>9</v>
      </c>
    </row>
    <row r="813" spans="1:16" ht="15" x14ac:dyDescent="0.2">
      <c r="A813" s="105" t="s">
        <v>802</v>
      </c>
      <c r="B813" s="105"/>
      <c r="C813" s="110">
        <v>43701</v>
      </c>
      <c r="D813" s="111">
        <v>0.125</v>
      </c>
      <c r="E813" s="276">
        <v>3</v>
      </c>
      <c r="F813" s="276">
        <v>4</v>
      </c>
      <c r="G813" s="111" t="s">
        <v>60</v>
      </c>
      <c r="H813" s="217">
        <v>0.125</v>
      </c>
      <c r="I813" s="138">
        <v>6</v>
      </c>
      <c r="J813" s="112">
        <v>-22.318709999999999</v>
      </c>
      <c r="K813" s="112">
        <v>28.851379999999999</v>
      </c>
      <c r="L813" s="102"/>
      <c r="O813" s="105">
        <v>47</v>
      </c>
      <c r="P813" s="105">
        <v>6</v>
      </c>
    </row>
    <row r="814" spans="1:16" ht="15" x14ac:dyDescent="0.2">
      <c r="A814" s="105" t="s">
        <v>802</v>
      </c>
      <c r="B814" s="105"/>
      <c r="C814" s="110">
        <v>43701</v>
      </c>
      <c r="D814" s="111">
        <v>0.98402777777777783</v>
      </c>
      <c r="E814" s="276">
        <v>3</v>
      </c>
      <c r="F814" s="276">
        <v>4</v>
      </c>
      <c r="G814" s="111" t="s">
        <v>1097</v>
      </c>
      <c r="H814" s="217">
        <v>0.98402777777777783</v>
      </c>
      <c r="I814" s="138">
        <v>18</v>
      </c>
      <c r="J814" s="112">
        <v>-22.318709999999999</v>
      </c>
      <c r="K814" s="112">
        <v>28.851379999999999</v>
      </c>
      <c r="L814" s="102"/>
      <c r="O814" s="105">
        <v>47</v>
      </c>
      <c r="P814" s="105">
        <v>18</v>
      </c>
    </row>
    <row r="815" spans="1:16" ht="15" x14ac:dyDescent="0.2">
      <c r="A815" s="105" t="s">
        <v>802</v>
      </c>
      <c r="B815" s="105"/>
      <c r="C815" s="110">
        <v>43702</v>
      </c>
      <c r="D815" s="111">
        <v>0.80625000000000002</v>
      </c>
      <c r="E815" s="276">
        <v>3</v>
      </c>
      <c r="F815" s="276">
        <v>4</v>
      </c>
      <c r="G815" s="111" t="s">
        <v>1097</v>
      </c>
      <c r="H815" s="217">
        <v>0.80625000000000002</v>
      </c>
      <c r="I815" s="138">
        <v>19</v>
      </c>
      <c r="J815" s="112">
        <v>-22.318709999999999</v>
      </c>
      <c r="K815" s="112">
        <v>28.851379999999999</v>
      </c>
      <c r="L815" s="102"/>
      <c r="O815" s="105">
        <v>37</v>
      </c>
      <c r="P815" s="105">
        <v>19</v>
      </c>
    </row>
    <row r="816" spans="1:16" ht="15" x14ac:dyDescent="0.2">
      <c r="A816" s="105" t="s">
        <v>802</v>
      </c>
      <c r="B816" s="105"/>
      <c r="C816" s="110">
        <v>43704</v>
      </c>
      <c r="D816" s="111">
        <v>0.87152777777777779</v>
      </c>
      <c r="E816" s="276">
        <v>2</v>
      </c>
      <c r="F816" s="276">
        <v>4</v>
      </c>
      <c r="G816" s="111" t="s">
        <v>1097</v>
      </c>
      <c r="H816" s="217">
        <v>0.87152777777777779</v>
      </c>
      <c r="I816" s="138">
        <v>17</v>
      </c>
      <c r="J816" s="112">
        <v>-22.318709999999999</v>
      </c>
      <c r="K816" s="112">
        <v>28.851379999999999</v>
      </c>
      <c r="L816" s="102"/>
      <c r="O816" s="105">
        <v>18</v>
      </c>
      <c r="P816" s="105">
        <v>17</v>
      </c>
    </row>
    <row r="817" spans="1:16" ht="15" x14ac:dyDescent="0.2">
      <c r="A817" s="105" t="s">
        <v>802</v>
      </c>
      <c r="B817" s="105"/>
      <c r="C817" s="110">
        <v>43711</v>
      </c>
      <c r="D817" s="111">
        <v>0.7729166666666667</v>
      </c>
      <c r="E817" s="276">
        <v>2</v>
      </c>
      <c r="F817" s="276">
        <v>2</v>
      </c>
      <c r="G817" s="111" t="s">
        <v>60</v>
      </c>
      <c r="H817" s="217">
        <v>0.7729166666666667</v>
      </c>
      <c r="I817" s="138">
        <v>26</v>
      </c>
      <c r="J817" s="112">
        <v>-22.318709999999999</v>
      </c>
      <c r="K817" s="112">
        <v>28.851379999999999</v>
      </c>
      <c r="L817" s="102"/>
      <c r="O817" s="105">
        <v>17</v>
      </c>
      <c r="P817" s="105">
        <v>26</v>
      </c>
    </row>
    <row r="818" spans="1:16" ht="15" x14ac:dyDescent="0.2">
      <c r="A818" s="105" t="s">
        <v>802</v>
      </c>
      <c r="B818" s="105"/>
      <c r="C818" s="110">
        <v>43716</v>
      </c>
      <c r="D818" s="111">
        <v>0.18124999999999999</v>
      </c>
      <c r="E818" s="276">
        <v>3</v>
      </c>
      <c r="F818" s="276">
        <v>2</v>
      </c>
      <c r="G818" s="111" t="s">
        <v>1097</v>
      </c>
      <c r="H818" s="217">
        <v>0.18124999999999999</v>
      </c>
      <c r="I818" s="138">
        <v>11</v>
      </c>
      <c r="J818" s="112">
        <v>-22.318709999999999</v>
      </c>
      <c r="K818" s="112">
        <v>28.851379999999999</v>
      </c>
      <c r="L818" s="102"/>
      <c r="O818" s="105">
        <v>67</v>
      </c>
      <c r="P818" s="105">
        <v>11</v>
      </c>
    </row>
    <row r="819" spans="1:16" ht="15" x14ac:dyDescent="0.2">
      <c r="A819" s="105" t="s">
        <v>802</v>
      </c>
      <c r="B819" s="105"/>
      <c r="C819" s="110">
        <v>43718</v>
      </c>
      <c r="D819" s="111">
        <v>0.82152777777777775</v>
      </c>
      <c r="E819" s="276">
        <v>4</v>
      </c>
      <c r="F819" s="276">
        <v>2</v>
      </c>
      <c r="G819" s="111" t="s">
        <v>60</v>
      </c>
      <c r="H819" s="217">
        <v>0.82152777777777775</v>
      </c>
      <c r="I819" s="138">
        <v>19</v>
      </c>
      <c r="J819" s="112">
        <v>-22.318709999999999</v>
      </c>
      <c r="K819" s="112">
        <v>28.851379999999999</v>
      </c>
      <c r="L819" s="102"/>
      <c r="O819" s="105">
        <v>84</v>
      </c>
      <c r="P819" s="105">
        <v>19</v>
      </c>
    </row>
    <row r="820" spans="1:16" ht="15" x14ac:dyDescent="0.2">
      <c r="A820" s="105" t="s">
        <v>802</v>
      </c>
      <c r="B820" s="105"/>
      <c r="C820" s="110">
        <v>43721</v>
      </c>
      <c r="D820" s="111">
        <v>0.19236111111111112</v>
      </c>
      <c r="E820" s="276">
        <v>5</v>
      </c>
      <c r="F820" s="276">
        <v>2</v>
      </c>
      <c r="G820" s="111" t="s">
        <v>60</v>
      </c>
      <c r="H820" s="217">
        <v>0.19236111111111112</v>
      </c>
      <c r="I820" s="138">
        <v>12</v>
      </c>
      <c r="J820" s="112">
        <v>-22.318709999999999</v>
      </c>
      <c r="K820" s="112">
        <v>28.851379999999999</v>
      </c>
      <c r="L820" s="102"/>
      <c r="O820" s="105">
        <v>98</v>
      </c>
      <c r="P820" s="105">
        <v>12</v>
      </c>
    </row>
    <row r="821" spans="1:16" ht="15" x14ac:dyDescent="0.2">
      <c r="A821" s="105" t="s">
        <v>802</v>
      </c>
      <c r="B821" s="105"/>
      <c r="C821" s="110">
        <v>43721</v>
      </c>
      <c r="D821" s="111">
        <v>0.33749999999999997</v>
      </c>
      <c r="E821" s="276">
        <v>5</v>
      </c>
      <c r="F821" s="276">
        <v>2</v>
      </c>
      <c r="G821" s="111" t="s">
        <v>1097</v>
      </c>
      <c r="H821" s="217">
        <v>0.33749999999999997</v>
      </c>
      <c r="I821" s="138">
        <v>23</v>
      </c>
      <c r="J821" s="112">
        <v>-22.318709999999999</v>
      </c>
      <c r="K821" s="112">
        <v>28.851379999999999</v>
      </c>
      <c r="L821" s="102"/>
      <c r="O821" s="105">
        <v>98</v>
      </c>
      <c r="P821" s="105">
        <v>23</v>
      </c>
    </row>
    <row r="822" spans="1:16" ht="15" x14ac:dyDescent="0.2">
      <c r="A822" s="105" t="s">
        <v>802</v>
      </c>
      <c r="B822" s="105"/>
      <c r="C822" s="110">
        <v>43725</v>
      </c>
      <c r="D822" s="111">
        <v>0.79861111111111116</v>
      </c>
      <c r="E822" s="276">
        <v>4</v>
      </c>
      <c r="F822" s="276">
        <v>4</v>
      </c>
      <c r="G822" s="111" t="s">
        <v>1097</v>
      </c>
      <c r="H822" s="217">
        <v>0.79861111111111116</v>
      </c>
      <c r="I822" s="138">
        <v>26</v>
      </c>
      <c r="J822" s="112">
        <v>-22.318709999999999</v>
      </c>
      <c r="K822" s="112">
        <v>28.851379999999999</v>
      </c>
      <c r="L822" s="102"/>
      <c r="O822" s="105">
        <v>94</v>
      </c>
      <c r="P822" s="105">
        <v>26</v>
      </c>
    </row>
    <row r="823" spans="1:16" ht="15" x14ac:dyDescent="0.2">
      <c r="A823" s="105"/>
      <c r="B823" s="105"/>
      <c r="C823" s="110"/>
      <c r="D823" s="111"/>
      <c r="E823" s="276"/>
      <c r="F823" s="276"/>
      <c r="G823" s="111"/>
      <c r="H823" s="217"/>
      <c r="I823" s="138"/>
      <c r="J823" s="112"/>
      <c r="K823" s="112"/>
      <c r="L823" s="102"/>
      <c r="O823" s="105"/>
      <c r="P823" s="105"/>
    </row>
    <row r="824" spans="1:16" ht="15" x14ac:dyDescent="0.2">
      <c r="A824" s="105" t="s">
        <v>820</v>
      </c>
      <c r="B824" s="105">
        <v>55</v>
      </c>
      <c r="C824" s="110">
        <v>43700</v>
      </c>
      <c r="D824" s="111">
        <v>0.98888888888888893</v>
      </c>
      <c r="E824" s="276">
        <v>3</v>
      </c>
      <c r="F824" s="276">
        <v>4</v>
      </c>
      <c r="G824" s="111" t="s">
        <v>1097</v>
      </c>
      <c r="H824" s="217">
        <v>0.98888888888888893</v>
      </c>
      <c r="I824" s="138">
        <v>13</v>
      </c>
      <c r="J824" s="105">
        <v>-22.30396</v>
      </c>
      <c r="K824" s="105">
        <v>28.85051</v>
      </c>
      <c r="L824" s="102"/>
      <c r="O824" s="105">
        <v>58</v>
      </c>
      <c r="P824" s="105">
        <v>13</v>
      </c>
    </row>
    <row r="825" spans="1:16" ht="15" x14ac:dyDescent="0.2">
      <c r="A825" s="105" t="s">
        <v>820</v>
      </c>
      <c r="B825" s="105"/>
      <c r="C825" s="110">
        <v>43701</v>
      </c>
      <c r="D825" s="111">
        <v>6.0416666666666667E-2</v>
      </c>
      <c r="E825" s="276">
        <v>3</v>
      </c>
      <c r="F825" s="276">
        <v>4</v>
      </c>
      <c r="G825" s="111" t="s">
        <v>1097</v>
      </c>
      <c r="H825" s="217">
        <v>6.0416666666666667E-2</v>
      </c>
      <c r="I825" s="138">
        <v>12</v>
      </c>
      <c r="J825" s="105">
        <v>-22.30396</v>
      </c>
      <c r="K825" s="105">
        <v>28.85051</v>
      </c>
      <c r="L825" s="102"/>
      <c r="O825" s="105">
        <v>47</v>
      </c>
      <c r="P825" s="105">
        <v>12</v>
      </c>
    </row>
    <row r="826" spans="1:16" ht="15" x14ac:dyDescent="0.2">
      <c r="A826" s="105" t="s">
        <v>820</v>
      </c>
      <c r="B826" s="105"/>
      <c r="C826" s="110">
        <v>43701</v>
      </c>
      <c r="D826" s="111">
        <v>0.12986111111111112</v>
      </c>
      <c r="E826" s="276">
        <v>3</v>
      </c>
      <c r="F826" s="276">
        <v>4</v>
      </c>
      <c r="G826" s="111" t="s">
        <v>60</v>
      </c>
      <c r="H826" s="217">
        <v>0.12986111111111112</v>
      </c>
      <c r="I826" s="138">
        <v>11</v>
      </c>
      <c r="J826" s="105">
        <v>-22.30396</v>
      </c>
      <c r="K826" s="105">
        <v>28.85051</v>
      </c>
      <c r="L826" s="102"/>
      <c r="O826" s="105">
        <v>47</v>
      </c>
      <c r="P826" s="105">
        <v>11</v>
      </c>
    </row>
    <row r="827" spans="1:16" ht="15" x14ac:dyDescent="0.2">
      <c r="A827" s="105" t="s">
        <v>820</v>
      </c>
      <c r="B827" s="105"/>
      <c r="C827" s="110">
        <v>43708</v>
      </c>
      <c r="D827" s="111">
        <v>0.25347222222222221</v>
      </c>
      <c r="E827" s="276">
        <v>1</v>
      </c>
      <c r="F827" s="276">
        <v>2</v>
      </c>
      <c r="G827" s="111" t="s">
        <v>1097</v>
      </c>
      <c r="H827" s="217">
        <v>0.25347222222222221</v>
      </c>
      <c r="I827" s="138">
        <v>21</v>
      </c>
      <c r="J827" s="105">
        <v>-22.30396</v>
      </c>
      <c r="K827" s="105">
        <v>28.85051</v>
      </c>
      <c r="L827" s="102"/>
      <c r="O827" s="105">
        <v>0</v>
      </c>
      <c r="P827" s="105">
        <v>21</v>
      </c>
    </row>
    <row r="828" spans="1:16" ht="15" x14ac:dyDescent="0.2">
      <c r="A828" s="105" t="s">
        <v>820</v>
      </c>
      <c r="B828" s="105"/>
      <c r="C828" s="110">
        <v>43715</v>
      </c>
      <c r="D828" s="111">
        <v>1.8749999999999999E-2</v>
      </c>
      <c r="E828" s="276">
        <v>3</v>
      </c>
      <c r="F828" s="276">
        <v>2</v>
      </c>
      <c r="G828" s="111" t="s">
        <v>60</v>
      </c>
      <c r="H828" s="217">
        <v>1.8749999999999999E-2</v>
      </c>
      <c r="I828" s="138">
        <v>16</v>
      </c>
      <c r="J828" s="105">
        <v>-22.30396</v>
      </c>
      <c r="K828" s="105">
        <v>28.85051</v>
      </c>
      <c r="L828" s="102"/>
      <c r="O828" s="105">
        <v>58</v>
      </c>
      <c r="P828" s="105">
        <v>16</v>
      </c>
    </row>
    <row r="829" spans="1:16" ht="15" x14ac:dyDescent="0.2">
      <c r="A829" s="105" t="s">
        <v>820</v>
      </c>
      <c r="B829" s="105"/>
      <c r="C829" s="110">
        <v>43717</v>
      </c>
      <c r="D829" s="111">
        <v>0.81180555555555556</v>
      </c>
      <c r="E829" s="276">
        <v>4</v>
      </c>
      <c r="F829" s="276">
        <v>2</v>
      </c>
      <c r="G829" s="111" t="s">
        <v>60</v>
      </c>
      <c r="H829" s="217">
        <v>0.81180555555555556</v>
      </c>
      <c r="I829" s="138">
        <v>21</v>
      </c>
      <c r="J829" s="105">
        <v>-22.30396</v>
      </c>
      <c r="K829" s="105">
        <v>28.85051</v>
      </c>
      <c r="L829" s="102"/>
      <c r="O829" s="105">
        <v>76</v>
      </c>
      <c r="P829" s="105">
        <v>21</v>
      </c>
    </row>
    <row r="830" spans="1:16" ht="15" x14ac:dyDescent="0.2">
      <c r="A830" s="105" t="s">
        <v>820</v>
      </c>
      <c r="B830" s="105"/>
      <c r="C830" s="110">
        <v>43718</v>
      </c>
      <c r="D830" s="111">
        <v>8.1250000000000003E-2</v>
      </c>
      <c r="E830" s="276">
        <v>4</v>
      </c>
      <c r="F830" s="276">
        <v>2</v>
      </c>
      <c r="G830" s="111" t="s">
        <v>60</v>
      </c>
      <c r="H830" s="217">
        <v>8.1250000000000003E-2</v>
      </c>
      <c r="I830" s="138">
        <v>14</v>
      </c>
      <c r="J830" s="105">
        <v>-22.30396</v>
      </c>
      <c r="K830" s="105">
        <v>28.85051</v>
      </c>
      <c r="L830" s="102"/>
      <c r="O830" s="105">
        <v>84</v>
      </c>
      <c r="P830" s="105">
        <v>14</v>
      </c>
    </row>
    <row r="831" spans="1:16" ht="15" x14ac:dyDescent="0.2">
      <c r="A831" s="105" t="s">
        <v>820</v>
      </c>
      <c r="B831" s="105"/>
      <c r="C831" s="110">
        <v>43721</v>
      </c>
      <c r="D831" s="111">
        <v>4.9999999999999996E-2</v>
      </c>
      <c r="E831" s="276">
        <v>5</v>
      </c>
      <c r="F831" s="276">
        <v>2</v>
      </c>
      <c r="G831" s="111" t="s">
        <v>60</v>
      </c>
      <c r="H831" s="217">
        <v>4.9999999999999996E-2</v>
      </c>
      <c r="I831" s="138">
        <v>19</v>
      </c>
      <c r="J831" s="105">
        <v>-22.30396</v>
      </c>
      <c r="K831" s="105">
        <v>28.85051</v>
      </c>
      <c r="L831" s="102"/>
      <c r="O831" s="105">
        <v>98</v>
      </c>
      <c r="P831" s="105">
        <v>19</v>
      </c>
    </row>
    <row r="832" spans="1:16" ht="15" x14ac:dyDescent="0.2">
      <c r="A832" s="105" t="s">
        <v>820</v>
      </c>
      <c r="B832" s="105"/>
      <c r="C832" s="110">
        <v>43723</v>
      </c>
      <c r="D832" s="111">
        <v>0.11944444444444445</v>
      </c>
      <c r="E832" s="276">
        <v>5</v>
      </c>
      <c r="F832" s="276">
        <v>4</v>
      </c>
      <c r="G832" s="111" t="s">
        <v>60</v>
      </c>
      <c r="H832" s="217">
        <v>0.11944444444444445</v>
      </c>
      <c r="I832" s="138">
        <v>19</v>
      </c>
      <c r="J832" s="105">
        <v>-22.30396</v>
      </c>
      <c r="K832" s="105">
        <v>28.85051</v>
      </c>
      <c r="L832" s="102"/>
      <c r="O832" s="105">
        <v>100</v>
      </c>
      <c r="P832" s="105">
        <v>19</v>
      </c>
    </row>
    <row r="833" spans="1:16" ht="15" x14ac:dyDescent="0.2">
      <c r="A833" s="105" t="s">
        <v>820</v>
      </c>
      <c r="B833" s="105"/>
      <c r="C833" s="110">
        <v>43727</v>
      </c>
      <c r="D833" s="111">
        <v>3.2638888888888891E-2</v>
      </c>
      <c r="E833" s="276">
        <v>4</v>
      </c>
      <c r="F833" s="276">
        <v>4</v>
      </c>
      <c r="G833" s="111" t="s">
        <v>60</v>
      </c>
      <c r="H833" s="217">
        <v>3.2638888888888891E-2</v>
      </c>
      <c r="I833" s="138">
        <v>20</v>
      </c>
      <c r="J833" s="105">
        <v>-22.30396</v>
      </c>
      <c r="K833" s="105">
        <v>28.85051</v>
      </c>
      <c r="L833" s="102"/>
      <c r="O833" s="105">
        <v>81</v>
      </c>
      <c r="P833" s="105">
        <v>20</v>
      </c>
    </row>
    <row r="834" spans="1:16" ht="15" x14ac:dyDescent="0.2">
      <c r="A834" s="105" t="s">
        <v>820</v>
      </c>
      <c r="B834" s="105"/>
      <c r="C834" s="110">
        <v>43727</v>
      </c>
      <c r="D834" s="111">
        <v>0.18124999999999999</v>
      </c>
      <c r="E834" s="276">
        <v>4</v>
      </c>
      <c r="F834" s="276">
        <v>4</v>
      </c>
      <c r="G834" s="111" t="s">
        <v>60</v>
      </c>
      <c r="H834" s="217">
        <v>0.18124999999999999</v>
      </c>
      <c r="I834" s="138">
        <v>17</v>
      </c>
      <c r="J834" s="105">
        <v>-22.30396</v>
      </c>
      <c r="K834" s="105">
        <v>28.85051</v>
      </c>
      <c r="L834" s="102"/>
      <c r="O834" s="105">
        <v>81</v>
      </c>
      <c r="P834" s="105">
        <v>17</v>
      </c>
    </row>
    <row r="835" spans="1:16" ht="15" x14ac:dyDescent="0.2">
      <c r="A835" s="105" t="s">
        <v>820</v>
      </c>
      <c r="B835" s="105"/>
      <c r="C835" s="110">
        <v>43727</v>
      </c>
      <c r="D835" s="111">
        <v>0.80902777777777779</v>
      </c>
      <c r="E835" s="276">
        <v>4</v>
      </c>
      <c r="F835" s="276">
        <v>4</v>
      </c>
      <c r="G835" s="111" t="s">
        <v>1097</v>
      </c>
      <c r="H835" s="217">
        <v>0.80902777777777779</v>
      </c>
      <c r="I835" s="138">
        <v>27</v>
      </c>
      <c r="J835" s="105">
        <v>-22.30396</v>
      </c>
      <c r="K835" s="105">
        <v>28.85051</v>
      </c>
      <c r="L835" s="102"/>
      <c r="O835" s="105">
        <v>81</v>
      </c>
      <c r="P835" s="105">
        <v>27</v>
      </c>
    </row>
    <row r="836" spans="1:16" ht="15" x14ac:dyDescent="0.2">
      <c r="A836" s="105"/>
      <c r="B836" s="105"/>
      <c r="C836" s="110"/>
      <c r="D836" s="111"/>
      <c r="E836" s="276"/>
      <c r="F836" s="276"/>
      <c r="G836" s="111"/>
      <c r="H836" s="217"/>
      <c r="I836" s="138"/>
      <c r="J836" s="105"/>
      <c r="K836" s="105"/>
      <c r="L836" s="102"/>
      <c r="O836" s="105"/>
      <c r="P836" s="105"/>
    </row>
    <row r="837" spans="1:16" ht="15" x14ac:dyDescent="0.2">
      <c r="A837" s="105" t="s">
        <v>821</v>
      </c>
      <c r="B837" s="105">
        <v>56</v>
      </c>
      <c r="C837" s="110">
        <v>43707</v>
      </c>
      <c r="D837" s="111">
        <v>0.18263888888888891</v>
      </c>
      <c r="E837" s="276">
        <v>1</v>
      </c>
      <c r="F837" s="276">
        <v>4</v>
      </c>
      <c r="G837" s="278" t="s">
        <v>1097</v>
      </c>
      <c r="H837" s="217">
        <v>0.18263888888888891</v>
      </c>
      <c r="I837" s="138">
        <v>17</v>
      </c>
      <c r="J837" s="105">
        <v>-22.267479999999999</v>
      </c>
      <c r="K837" s="105">
        <v>28.826979999999999</v>
      </c>
      <c r="L837" s="102"/>
      <c r="O837" s="105">
        <v>0</v>
      </c>
      <c r="P837" s="105">
        <v>17</v>
      </c>
    </row>
    <row r="838" spans="1:16" ht="15" x14ac:dyDescent="0.2">
      <c r="A838" s="105" t="s">
        <v>821</v>
      </c>
      <c r="B838" s="105"/>
      <c r="C838" s="110">
        <v>43708</v>
      </c>
      <c r="D838" s="111">
        <v>0.95972222222222225</v>
      </c>
      <c r="E838" s="276">
        <v>1</v>
      </c>
      <c r="F838" s="276">
        <v>2</v>
      </c>
      <c r="G838" s="111" t="s">
        <v>1097</v>
      </c>
      <c r="H838" s="217">
        <v>0.95972222222222225</v>
      </c>
      <c r="I838" s="138">
        <v>23</v>
      </c>
      <c r="J838" s="105">
        <v>-22.267479999999999</v>
      </c>
      <c r="K838" s="105">
        <v>28.826979999999999</v>
      </c>
      <c r="L838" s="102"/>
      <c r="O838" s="105">
        <v>0</v>
      </c>
      <c r="P838" s="105">
        <v>23</v>
      </c>
    </row>
    <row r="839" spans="1:16" ht="15" x14ac:dyDescent="0.2">
      <c r="A839" s="105" t="s">
        <v>821</v>
      </c>
      <c r="B839" s="105"/>
      <c r="C839" s="110">
        <v>43719</v>
      </c>
      <c r="D839" s="111">
        <v>0.87222222222222223</v>
      </c>
      <c r="E839" s="276">
        <v>4</v>
      </c>
      <c r="F839" s="276">
        <v>2</v>
      </c>
      <c r="G839" s="111" t="s">
        <v>60</v>
      </c>
      <c r="H839" s="217">
        <v>0.87222222222222223</v>
      </c>
      <c r="I839" s="138">
        <v>22</v>
      </c>
      <c r="J839" s="105">
        <v>-22.267479999999999</v>
      </c>
      <c r="K839" s="105">
        <v>28.826979999999999</v>
      </c>
      <c r="L839" s="102"/>
      <c r="O839" s="105">
        <v>90</v>
      </c>
      <c r="P839" s="105">
        <v>22</v>
      </c>
    </row>
    <row r="840" spans="1:16" ht="15" x14ac:dyDescent="0.2">
      <c r="A840" s="105"/>
      <c r="B840" s="105"/>
      <c r="C840" s="110"/>
      <c r="D840" s="111"/>
      <c r="E840" s="276"/>
      <c r="F840" s="276"/>
      <c r="G840" s="111"/>
      <c r="H840" s="217"/>
      <c r="I840" s="138"/>
      <c r="J840" s="105"/>
      <c r="K840" s="105"/>
      <c r="L840" s="102"/>
      <c r="O840" s="105"/>
      <c r="P840" s="105"/>
    </row>
    <row r="841" spans="1:16" ht="15" x14ac:dyDescent="0.2">
      <c r="A841" s="105" t="s">
        <v>822</v>
      </c>
      <c r="B841" s="105">
        <v>57</v>
      </c>
      <c r="C841" s="110">
        <v>43703</v>
      </c>
      <c r="D841" s="111">
        <v>0.95138888888888884</v>
      </c>
      <c r="E841" s="276">
        <v>2</v>
      </c>
      <c r="F841" s="276">
        <v>4</v>
      </c>
      <c r="G841" s="111" t="s">
        <v>1097</v>
      </c>
      <c r="H841" s="217">
        <v>0.95138888888888884</v>
      </c>
      <c r="I841" s="138">
        <v>15</v>
      </c>
      <c r="J841" s="105">
        <v>-22.28369</v>
      </c>
      <c r="K841" s="105">
        <v>28.835519999999999</v>
      </c>
      <c r="L841" s="102"/>
      <c r="O841" s="105">
        <v>27</v>
      </c>
      <c r="P841" s="105">
        <v>15</v>
      </c>
    </row>
    <row r="842" spans="1:16" ht="15" x14ac:dyDescent="0.2">
      <c r="A842" s="105" t="s">
        <v>822</v>
      </c>
      <c r="B842" s="105"/>
      <c r="C842" s="110">
        <v>43704</v>
      </c>
      <c r="D842" s="111">
        <v>6.1805555555555558E-2</v>
      </c>
      <c r="E842" s="276">
        <v>2</v>
      </c>
      <c r="F842" s="276">
        <v>4</v>
      </c>
      <c r="G842" s="111" t="s">
        <v>1097</v>
      </c>
      <c r="H842" s="217">
        <v>6.1805555555555558E-2</v>
      </c>
      <c r="I842" s="138">
        <v>14</v>
      </c>
      <c r="J842" s="105">
        <v>-22.28369</v>
      </c>
      <c r="K842" s="105">
        <v>28.835519999999999</v>
      </c>
      <c r="L842" s="102"/>
      <c r="O842" s="105">
        <v>18</v>
      </c>
      <c r="P842" s="105">
        <v>14</v>
      </c>
    </row>
    <row r="843" spans="1:16" ht="15" x14ac:dyDescent="0.2">
      <c r="A843" s="105" t="s">
        <v>822</v>
      </c>
      <c r="B843" s="105"/>
      <c r="C843" s="110">
        <v>43707</v>
      </c>
      <c r="D843" s="111">
        <v>0.92222222222222217</v>
      </c>
      <c r="E843" s="276">
        <v>1</v>
      </c>
      <c r="F843" s="276">
        <v>4</v>
      </c>
      <c r="G843" s="111" t="s">
        <v>1097</v>
      </c>
      <c r="H843" s="217">
        <v>0.92222222222222217</v>
      </c>
      <c r="I843" s="138">
        <v>22</v>
      </c>
      <c r="J843" s="105">
        <v>-22.28369</v>
      </c>
      <c r="K843" s="105">
        <v>28.835519999999999</v>
      </c>
      <c r="L843" s="102"/>
      <c r="O843" s="105">
        <v>0</v>
      </c>
      <c r="P843" s="105">
        <v>22</v>
      </c>
    </row>
    <row r="844" spans="1:16" ht="15" x14ac:dyDescent="0.2">
      <c r="A844" s="105"/>
      <c r="B844" s="105"/>
      <c r="C844" s="110"/>
      <c r="D844" s="111"/>
      <c r="E844" s="276"/>
      <c r="F844" s="276"/>
      <c r="G844" s="111"/>
      <c r="H844" s="217"/>
      <c r="I844" s="138"/>
      <c r="J844" s="105"/>
      <c r="K844" s="105"/>
      <c r="L844" s="102"/>
      <c r="O844" s="105"/>
      <c r="P844" s="105"/>
    </row>
    <row r="845" spans="1:16" ht="15" x14ac:dyDescent="0.2">
      <c r="A845" s="105" t="s">
        <v>803</v>
      </c>
      <c r="B845" s="105">
        <v>58</v>
      </c>
      <c r="C845" s="110">
        <v>43702</v>
      </c>
      <c r="D845" s="111">
        <v>1.5972222222222224E-2</v>
      </c>
      <c r="E845" s="276">
        <v>3</v>
      </c>
      <c r="F845" s="276">
        <v>4</v>
      </c>
      <c r="G845" s="111" t="s">
        <v>1097</v>
      </c>
      <c r="H845" s="217">
        <v>1.5972222222222224E-2</v>
      </c>
      <c r="I845" s="138">
        <v>17</v>
      </c>
      <c r="J845" s="105">
        <v>-22.303349999999998</v>
      </c>
      <c r="K845" s="105">
        <v>28.863209999999999</v>
      </c>
      <c r="L845" s="102"/>
      <c r="O845" s="105">
        <v>37</v>
      </c>
      <c r="P845" s="105">
        <v>17</v>
      </c>
    </row>
    <row r="846" spans="1:16" ht="15" x14ac:dyDescent="0.2">
      <c r="A846" s="105" t="s">
        <v>803</v>
      </c>
      <c r="B846" s="105"/>
      <c r="C846" s="110">
        <v>43702</v>
      </c>
      <c r="D846" s="111">
        <v>0.22916666666666666</v>
      </c>
      <c r="E846" s="276">
        <v>3</v>
      </c>
      <c r="F846" s="276">
        <v>4</v>
      </c>
      <c r="G846" s="111" t="s">
        <v>60</v>
      </c>
      <c r="H846" s="217">
        <v>0.22916666666666666</v>
      </c>
      <c r="I846" s="138">
        <v>11</v>
      </c>
      <c r="J846" s="105">
        <v>-22.303349999999998</v>
      </c>
      <c r="K846" s="105">
        <v>28.863209999999999</v>
      </c>
      <c r="L846" s="102"/>
      <c r="O846" s="105">
        <v>37</v>
      </c>
      <c r="P846" s="105">
        <v>11</v>
      </c>
    </row>
    <row r="847" spans="1:16" ht="15" x14ac:dyDescent="0.2">
      <c r="A847" s="105" t="s">
        <v>803</v>
      </c>
      <c r="B847" s="105"/>
      <c r="C847" s="110">
        <v>43706</v>
      </c>
      <c r="D847" s="111">
        <v>0.93263888888888891</v>
      </c>
      <c r="E847" s="276">
        <v>1</v>
      </c>
      <c r="F847" s="276">
        <v>4</v>
      </c>
      <c r="G847" s="111" t="s">
        <v>1097</v>
      </c>
      <c r="H847" s="217">
        <v>0.93263888888888891</v>
      </c>
      <c r="I847" s="138">
        <v>22</v>
      </c>
      <c r="J847" s="105">
        <v>-22.303349999999998</v>
      </c>
      <c r="K847" s="105">
        <v>28.863209999999999</v>
      </c>
      <c r="L847" s="102"/>
      <c r="O847" s="105">
        <v>4</v>
      </c>
      <c r="P847" s="105">
        <v>22</v>
      </c>
    </row>
    <row r="848" spans="1:16" ht="15" x14ac:dyDescent="0.2">
      <c r="A848" s="105" t="s">
        <v>803</v>
      </c>
      <c r="B848" s="105"/>
      <c r="C848" s="110">
        <v>43711</v>
      </c>
      <c r="D848" s="111">
        <v>0.89722222222222225</v>
      </c>
      <c r="E848" s="276">
        <v>2</v>
      </c>
      <c r="F848" s="276">
        <v>2</v>
      </c>
      <c r="G848" s="111" t="s">
        <v>60</v>
      </c>
      <c r="H848" s="217">
        <v>0.89722222222222225</v>
      </c>
      <c r="I848" s="138">
        <v>21</v>
      </c>
      <c r="J848" s="105">
        <v>-22.303349999999998</v>
      </c>
      <c r="K848" s="105">
        <v>28.863209999999999</v>
      </c>
      <c r="L848" s="102"/>
      <c r="O848" s="105">
        <v>17</v>
      </c>
      <c r="P848" s="105">
        <v>21</v>
      </c>
    </row>
    <row r="849" spans="1:16" ht="15" x14ac:dyDescent="0.2">
      <c r="A849" s="105" t="s">
        <v>803</v>
      </c>
      <c r="B849" s="105"/>
      <c r="C849" s="110">
        <v>43712</v>
      </c>
      <c r="D849" s="111">
        <v>7.1527777777777787E-2</v>
      </c>
      <c r="E849" s="276">
        <v>2</v>
      </c>
      <c r="F849" s="276">
        <v>2</v>
      </c>
      <c r="G849" s="111" t="s">
        <v>1097</v>
      </c>
      <c r="H849" s="217">
        <v>7.1527777777777787E-2</v>
      </c>
      <c r="I849" s="138">
        <v>14</v>
      </c>
      <c r="J849" s="105">
        <v>-22.303349999999998</v>
      </c>
      <c r="K849" s="105">
        <v>28.863209999999999</v>
      </c>
      <c r="L849" s="102"/>
      <c r="O849" s="105">
        <v>26</v>
      </c>
      <c r="P849" s="105">
        <v>14</v>
      </c>
    </row>
    <row r="850" spans="1:16" ht="15" x14ac:dyDescent="0.2">
      <c r="A850" s="105" t="s">
        <v>803</v>
      </c>
      <c r="B850" s="105"/>
      <c r="C850" s="110">
        <v>43714</v>
      </c>
      <c r="D850" s="111">
        <v>0.99444444444444446</v>
      </c>
      <c r="E850" s="276">
        <v>3</v>
      </c>
      <c r="F850" s="276">
        <v>2</v>
      </c>
      <c r="G850" s="111" t="s">
        <v>60</v>
      </c>
      <c r="H850" s="217">
        <v>0.99444444444444446</v>
      </c>
      <c r="I850" s="138">
        <v>16</v>
      </c>
      <c r="J850" s="105">
        <v>-22.303349999999998</v>
      </c>
      <c r="K850" s="105">
        <v>28.863209999999999</v>
      </c>
      <c r="L850" s="102"/>
      <c r="O850" s="105">
        <v>47</v>
      </c>
      <c r="P850" s="105">
        <v>16</v>
      </c>
    </row>
    <row r="851" spans="1:16" ht="15" x14ac:dyDescent="0.2">
      <c r="A851" s="105" t="s">
        <v>803</v>
      </c>
      <c r="B851" s="105"/>
      <c r="C851" s="110">
        <v>43717</v>
      </c>
      <c r="D851" s="111">
        <v>0.7715277777777777</v>
      </c>
      <c r="E851" s="276">
        <v>4</v>
      </c>
      <c r="F851" s="276">
        <v>2</v>
      </c>
      <c r="G851" s="111" t="s">
        <v>60</v>
      </c>
      <c r="H851" s="217">
        <v>0.7715277777777777</v>
      </c>
      <c r="I851" s="138">
        <v>23</v>
      </c>
      <c r="J851" s="105">
        <v>-22.303349999999998</v>
      </c>
      <c r="K851" s="105">
        <v>28.863209999999999</v>
      </c>
      <c r="L851" s="102"/>
      <c r="O851" s="105">
        <v>76</v>
      </c>
      <c r="P851" s="105">
        <v>23</v>
      </c>
    </row>
    <row r="852" spans="1:16" ht="15" x14ac:dyDescent="0.2">
      <c r="A852" s="105" t="s">
        <v>803</v>
      </c>
      <c r="B852" s="105"/>
      <c r="C852" s="110">
        <v>43720</v>
      </c>
      <c r="D852" s="111">
        <v>0.11944444444444445</v>
      </c>
      <c r="E852" s="276">
        <v>4</v>
      </c>
      <c r="F852" s="276">
        <v>2</v>
      </c>
      <c r="G852" s="111" t="s">
        <v>60</v>
      </c>
      <c r="H852" s="217">
        <v>0.11944444444444445</v>
      </c>
      <c r="I852" s="138">
        <v>11</v>
      </c>
      <c r="J852" s="105">
        <v>-22.303349999999998</v>
      </c>
      <c r="K852" s="105">
        <v>28.863209999999999</v>
      </c>
      <c r="L852" s="102"/>
      <c r="O852" s="105">
        <v>95</v>
      </c>
      <c r="P852" s="105">
        <v>11</v>
      </c>
    </row>
    <row r="853" spans="1:16" ht="15" x14ac:dyDescent="0.2">
      <c r="A853" s="105"/>
      <c r="B853" s="105"/>
      <c r="C853" s="110"/>
      <c r="D853" s="111"/>
      <c r="E853" s="276"/>
      <c r="F853" s="276"/>
      <c r="G853" s="111"/>
      <c r="H853" s="217"/>
      <c r="I853" s="138"/>
      <c r="J853" s="105"/>
      <c r="K853" s="105"/>
      <c r="L853" s="102"/>
      <c r="O853" s="105"/>
      <c r="P853" s="105"/>
    </row>
    <row r="854" spans="1:16" ht="15" x14ac:dyDescent="0.2">
      <c r="A854" s="105" t="s">
        <v>805</v>
      </c>
      <c r="B854" s="105">
        <v>59</v>
      </c>
      <c r="C854" s="110">
        <v>43719</v>
      </c>
      <c r="D854" s="111">
        <v>0.95833333333333337</v>
      </c>
      <c r="E854" s="276">
        <v>4</v>
      </c>
      <c r="F854" s="276">
        <v>2</v>
      </c>
      <c r="G854" s="111" t="s">
        <v>60</v>
      </c>
      <c r="H854" s="217">
        <v>0.95833333333333337</v>
      </c>
      <c r="I854" s="138">
        <v>16</v>
      </c>
      <c r="J854" s="105">
        <v>-22.299420000000001</v>
      </c>
      <c r="K854" s="105">
        <v>28.874189999999999</v>
      </c>
      <c r="L854" s="102"/>
      <c r="O854" s="105">
        <v>90</v>
      </c>
      <c r="P854" s="105">
        <v>16</v>
      </c>
    </row>
    <row r="855" spans="1:16" ht="15" x14ac:dyDescent="0.2">
      <c r="A855" s="105" t="s">
        <v>805</v>
      </c>
      <c r="B855" s="105"/>
      <c r="C855" s="110">
        <v>43729</v>
      </c>
      <c r="D855" s="111">
        <v>0.91041666666666676</v>
      </c>
      <c r="E855" s="276">
        <v>3</v>
      </c>
      <c r="F855" s="276">
        <v>4</v>
      </c>
      <c r="G855" s="111" t="s">
        <v>1097</v>
      </c>
      <c r="H855" s="217">
        <v>0.91041666666666676</v>
      </c>
      <c r="I855" s="138">
        <v>26</v>
      </c>
      <c r="J855" s="105">
        <v>-22.299420000000001</v>
      </c>
      <c r="K855" s="105">
        <v>28.874189999999999</v>
      </c>
      <c r="L855" s="102"/>
      <c r="O855" s="105">
        <v>63</v>
      </c>
      <c r="P855" s="105">
        <v>26</v>
      </c>
    </row>
    <row r="856" spans="1:16" ht="15" x14ac:dyDescent="0.2">
      <c r="A856" s="105"/>
      <c r="B856" s="105"/>
      <c r="C856" s="110"/>
      <c r="D856" s="111"/>
      <c r="E856" s="276"/>
      <c r="F856" s="276"/>
      <c r="G856" s="111"/>
      <c r="H856" s="217"/>
      <c r="I856" s="138"/>
      <c r="J856" s="105"/>
      <c r="K856" s="105"/>
      <c r="L856" s="102"/>
      <c r="O856" s="105"/>
      <c r="P856" s="105"/>
    </row>
    <row r="857" spans="1:16" ht="15" x14ac:dyDescent="0.2">
      <c r="A857" s="105" t="s">
        <v>823</v>
      </c>
      <c r="B857" s="105">
        <v>60</v>
      </c>
      <c r="C857" s="110">
        <v>43697</v>
      </c>
      <c r="D857" s="111">
        <v>0.9916666666666667</v>
      </c>
      <c r="E857" s="276">
        <v>4</v>
      </c>
      <c r="F857" s="276">
        <v>4</v>
      </c>
      <c r="G857" s="111" t="s">
        <v>60</v>
      </c>
      <c r="H857" s="217">
        <v>0.9916666666666667</v>
      </c>
      <c r="I857" s="138">
        <v>16</v>
      </c>
      <c r="J857" s="105">
        <v>-22.310960000000001</v>
      </c>
      <c r="K857" s="105">
        <v>28.872029999999999</v>
      </c>
      <c r="L857" s="102"/>
      <c r="O857" s="105">
        <v>84</v>
      </c>
      <c r="P857" s="105">
        <v>16</v>
      </c>
    </row>
    <row r="858" spans="1:16" ht="15" x14ac:dyDescent="0.2">
      <c r="A858" s="105"/>
      <c r="B858" s="105"/>
      <c r="C858" s="110"/>
      <c r="D858" s="111"/>
      <c r="E858" s="276"/>
      <c r="F858" s="276"/>
      <c r="G858" s="111"/>
      <c r="H858" s="217"/>
      <c r="I858" s="138"/>
      <c r="J858" s="105"/>
      <c r="K858" s="105"/>
      <c r="L858" s="102"/>
      <c r="O858" s="105"/>
      <c r="P858" s="105"/>
    </row>
    <row r="859" spans="1:16" ht="15" x14ac:dyDescent="0.2">
      <c r="A859" s="105" t="s">
        <v>807</v>
      </c>
      <c r="B859" s="105">
        <v>62</v>
      </c>
      <c r="C859" s="110">
        <v>43700</v>
      </c>
      <c r="D859" s="111">
        <v>0.87986111111111109</v>
      </c>
      <c r="E859" s="276">
        <v>3</v>
      </c>
      <c r="F859" s="276">
        <v>4</v>
      </c>
      <c r="G859" s="111" t="s">
        <v>1097</v>
      </c>
      <c r="H859" s="217">
        <v>0.87986111111111109</v>
      </c>
      <c r="I859" s="138">
        <v>18</v>
      </c>
      <c r="J859" s="105">
        <v>-22.287369999999999</v>
      </c>
      <c r="K859" s="105">
        <v>28.848289999999999</v>
      </c>
      <c r="L859" s="102"/>
      <c r="O859" s="105">
        <v>58</v>
      </c>
      <c r="P859" s="105">
        <v>18</v>
      </c>
    </row>
    <row r="860" spans="1:16" ht="15" x14ac:dyDescent="0.2">
      <c r="A860" s="105" t="s">
        <v>807</v>
      </c>
      <c r="B860" s="105"/>
      <c r="C860" s="110">
        <v>43703</v>
      </c>
      <c r="D860" s="111">
        <v>0.30277777777777776</v>
      </c>
      <c r="E860" s="276">
        <v>2</v>
      </c>
      <c r="F860" s="276">
        <v>4</v>
      </c>
      <c r="G860" s="111" t="s">
        <v>60</v>
      </c>
      <c r="H860" s="217">
        <v>0.30277777777777776</v>
      </c>
      <c r="I860" s="138">
        <v>15</v>
      </c>
      <c r="J860" s="105">
        <v>-22.287369999999999</v>
      </c>
      <c r="K860" s="105">
        <v>28.848289999999999</v>
      </c>
      <c r="L860" s="102"/>
      <c r="O860" s="105">
        <v>27</v>
      </c>
      <c r="P860" s="105">
        <v>15</v>
      </c>
    </row>
    <row r="861" spans="1:16" ht="15" x14ac:dyDescent="0.2">
      <c r="A861" s="105" t="s">
        <v>807</v>
      </c>
      <c r="B861" s="105"/>
      <c r="C861" s="110">
        <v>43707</v>
      </c>
      <c r="D861" s="111">
        <v>0.26041666666666669</v>
      </c>
      <c r="E861" s="276">
        <v>1</v>
      </c>
      <c r="F861" s="276">
        <v>4</v>
      </c>
      <c r="G861" s="111" t="s">
        <v>1097</v>
      </c>
      <c r="H861" s="217">
        <v>0.26041666666666669</v>
      </c>
      <c r="I861" s="138">
        <v>18</v>
      </c>
      <c r="J861" s="105">
        <v>-22.287369999999999</v>
      </c>
      <c r="K861" s="105">
        <v>28.848289999999999</v>
      </c>
      <c r="L861" s="102"/>
      <c r="O861" s="105">
        <v>0</v>
      </c>
      <c r="P861" s="105">
        <v>18</v>
      </c>
    </row>
    <row r="862" spans="1:16" ht="15" x14ac:dyDescent="0.2">
      <c r="A862" s="105" t="s">
        <v>807</v>
      </c>
      <c r="B862" s="105"/>
      <c r="C862" s="110">
        <v>43712</v>
      </c>
      <c r="D862" s="111">
        <v>3.1944444444444449E-2</v>
      </c>
      <c r="E862" s="276">
        <v>2</v>
      </c>
      <c r="F862" s="276">
        <v>2</v>
      </c>
      <c r="G862" s="111" t="s">
        <v>1097</v>
      </c>
      <c r="H862" s="217">
        <v>3.1944444444444449E-2</v>
      </c>
      <c r="I862" s="138">
        <v>19</v>
      </c>
      <c r="J862" s="105">
        <v>-22.287369999999999</v>
      </c>
      <c r="K862" s="105">
        <v>28.848289999999999</v>
      </c>
      <c r="L862" s="102"/>
      <c r="O862" s="105">
        <v>26</v>
      </c>
      <c r="P862" s="105">
        <v>19</v>
      </c>
    </row>
    <row r="863" spans="1:16" ht="15" x14ac:dyDescent="0.2">
      <c r="A863" s="105" t="s">
        <v>807</v>
      </c>
      <c r="B863" s="105"/>
      <c r="C863" s="110">
        <v>43712</v>
      </c>
      <c r="D863" s="111">
        <v>0.93958333333333333</v>
      </c>
      <c r="E863" s="276">
        <v>2</v>
      </c>
      <c r="F863" s="276">
        <v>2</v>
      </c>
      <c r="G863" s="111" t="s">
        <v>60</v>
      </c>
      <c r="H863" s="217">
        <v>0.93958333333333333</v>
      </c>
      <c r="I863" s="138">
        <v>18</v>
      </c>
      <c r="J863" s="105">
        <v>-22.287369999999999</v>
      </c>
      <c r="K863" s="105">
        <v>28.848289999999999</v>
      </c>
      <c r="L863" s="102"/>
      <c r="O863" s="105">
        <v>26</v>
      </c>
      <c r="P863" s="105">
        <v>18</v>
      </c>
    </row>
    <row r="864" spans="1:16" ht="15" x14ac:dyDescent="0.2">
      <c r="A864" s="105" t="s">
        <v>807</v>
      </c>
      <c r="B864" s="105"/>
      <c r="C864" s="110">
        <v>43716</v>
      </c>
      <c r="D864" s="111">
        <v>0.9604166666666667</v>
      </c>
      <c r="E864" s="276">
        <v>3</v>
      </c>
      <c r="F864" s="276">
        <v>2</v>
      </c>
      <c r="G864" s="111" t="s">
        <v>60</v>
      </c>
      <c r="H864" s="217">
        <v>0.9604166666666667</v>
      </c>
      <c r="I864" s="138">
        <v>12</v>
      </c>
      <c r="J864" s="105">
        <v>-22.287369999999999</v>
      </c>
      <c r="K864" s="105">
        <v>28.848289999999999</v>
      </c>
      <c r="L864" s="102"/>
      <c r="O864" s="105">
        <v>67</v>
      </c>
      <c r="P864" s="105">
        <v>12</v>
      </c>
    </row>
    <row r="865" spans="1:16" ht="15" x14ac:dyDescent="0.2">
      <c r="A865" s="105" t="s">
        <v>807</v>
      </c>
      <c r="B865" s="105"/>
      <c r="C865" s="110">
        <v>43723</v>
      </c>
      <c r="D865" s="111">
        <v>5.9027777777777783E-2</v>
      </c>
      <c r="E865" s="276">
        <v>5</v>
      </c>
      <c r="F865" s="276">
        <v>4</v>
      </c>
      <c r="G865" s="111" t="s">
        <v>60</v>
      </c>
      <c r="H865" s="217">
        <v>5.9027777777777783E-2</v>
      </c>
      <c r="I865" s="138">
        <v>23</v>
      </c>
      <c r="J865" s="105">
        <v>-22.287369999999999</v>
      </c>
      <c r="K865" s="105">
        <v>28.848289999999999</v>
      </c>
      <c r="L865" s="102"/>
      <c r="O865" s="105">
        <v>100</v>
      </c>
      <c r="P865" s="105">
        <v>23</v>
      </c>
    </row>
    <row r="866" spans="1:16" ht="15" x14ac:dyDescent="0.2">
      <c r="A866" s="105" t="s">
        <v>807</v>
      </c>
      <c r="B866" s="105"/>
      <c r="C866" s="110">
        <v>43724</v>
      </c>
      <c r="D866" s="111">
        <v>0.91388888888888886</v>
      </c>
      <c r="E866" s="276">
        <v>5</v>
      </c>
      <c r="F866" s="276">
        <v>4</v>
      </c>
      <c r="G866" s="111" t="s">
        <v>60</v>
      </c>
      <c r="H866" s="217">
        <v>0.91388888888888886</v>
      </c>
      <c r="I866" s="138">
        <v>27</v>
      </c>
      <c r="J866" s="105">
        <v>-22.287369999999999</v>
      </c>
      <c r="K866" s="105">
        <v>28.848289999999999</v>
      </c>
      <c r="L866" s="102"/>
      <c r="O866" s="105">
        <v>97</v>
      </c>
      <c r="P866" s="105">
        <v>27</v>
      </c>
    </row>
    <row r="867" spans="1:16" ht="15" x14ac:dyDescent="0.2">
      <c r="A867" s="105" t="s">
        <v>807</v>
      </c>
      <c r="B867" s="105"/>
      <c r="C867" s="110">
        <v>43725</v>
      </c>
      <c r="D867" s="111">
        <v>0.75624999999999998</v>
      </c>
      <c r="E867" s="276">
        <v>4</v>
      </c>
      <c r="F867" s="276">
        <v>4</v>
      </c>
      <c r="G867" s="111" t="s">
        <v>1097</v>
      </c>
      <c r="H867" s="217">
        <v>0.75624999999999998</v>
      </c>
      <c r="I867" s="138">
        <v>34</v>
      </c>
      <c r="J867" s="105">
        <v>-22.287369999999999</v>
      </c>
      <c r="K867" s="105">
        <v>28.848289999999999</v>
      </c>
      <c r="L867" s="102"/>
      <c r="O867" s="105">
        <v>94</v>
      </c>
      <c r="P867" s="105">
        <v>34</v>
      </c>
    </row>
    <row r="868" spans="1:16" ht="15" x14ac:dyDescent="0.2">
      <c r="A868" s="105"/>
      <c r="B868" s="105"/>
      <c r="C868" s="110"/>
      <c r="D868" s="111"/>
      <c r="E868" s="276"/>
      <c r="F868" s="276"/>
      <c r="G868" s="111"/>
      <c r="H868" s="217"/>
      <c r="I868" s="138"/>
      <c r="J868" s="105"/>
      <c r="K868" s="105"/>
      <c r="L868" s="102"/>
      <c r="O868" s="105"/>
      <c r="P868" s="105"/>
    </row>
    <row r="869" spans="1:16" ht="15" x14ac:dyDescent="0.2">
      <c r="A869" s="105" t="s">
        <v>811</v>
      </c>
      <c r="B869" s="105">
        <v>66</v>
      </c>
      <c r="C869" s="110">
        <v>43709</v>
      </c>
      <c r="D869" s="111">
        <v>0.24861111111111112</v>
      </c>
      <c r="E869" s="276">
        <v>1</v>
      </c>
      <c r="F869" s="276">
        <v>2</v>
      </c>
      <c r="G869" s="111" t="s">
        <v>1097</v>
      </c>
      <c r="H869" s="217">
        <v>0.24861111111111112</v>
      </c>
      <c r="I869" s="138">
        <v>11</v>
      </c>
      <c r="J869" s="105">
        <v>-22.341519999999999</v>
      </c>
      <c r="K869" s="105">
        <v>28.882349999999999</v>
      </c>
      <c r="L869" s="102"/>
      <c r="O869" s="105">
        <v>3</v>
      </c>
      <c r="P869" s="105">
        <v>11</v>
      </c>
    </row>
    <row r="870" spans="1:16" ht="15" x14ac:dyDescent="0.2">
      <c r="A870" s="105"/>
      <c r="B870" s="105"/>
      <c r="C870" s="110"/>
      <c r="D870" s="111"/>
      <c r="E870" s="276"/>
      <c r="F870" s="276"/>
      <c r="G870" s="111"/>
      <c r="H870" s="217"/>
      <c r="I870" s="138"/>
      <c r="J870" s="105"/>
      <c r="K870" s="105"/>
      <c r="L870" s="102"/>
      <c r="O870" s="105"/>
      <c r="P870" s="105"/>
    </row>
    <row r="871" spans="1:16" ht="15" x14ac:dyDescent="0.2">
      <c r="A871" s="105" t="s">
        <v>824</v>
      </c>
      <c r="B871" s="105">
        <v>67</v>
      </c>
      <c r="C871" s="110">
        <v>43720</v>
      </c>
      <c r="D871" s="111">
        <v>8.3333333333333332E-3</v>
      </c>
      <c r="E871" s="276">
        <v>4</v>
      </c>
      <c r="F871" s="276">
        <v>2</v>
      </c>
      <c r="G871" s="111" t="s">
        <v>60</v>
      </c>
      <c r="H871" s="217">
        <v>8.3333333333333332E-3</v>
      </c>
      <c r="I871" s="138">
        <v>18</v>
      </c>
      <c r="J871" s="105">
        <v>-22.33417</v>
      </c>
      <c r="K871" s="105">
        <v>28.863569999999999</v>
      </c>
      <c r="L871" s="102"/>
      <c r="O871" s="105">
        <v>95</v>
      </c>
      <c r="P871" s="105">
        <v>18</v>
      </c>
    </row>
    <row r="872" spans="1:16" ht="15" x14ac:dyDescent="0.2">
      <c r="A872" s="105"/>
      <c r="B872" s="105"/>
      <c r="C872" s="110"/>
      <c r="D872" s="111"/>
      <c r="E872" s="276"/>
      <c r="F872" s="276"/>
      <c r="G872" s="111"/>
      <c r="H872" s="217"/>
      <c r="I872" s="138"/>
      <c r="J872" s="105"/>
      <c r="K872" s="105"/>
      <c r="L872" s="102"/>
      <c r="O872" s="105"/>
      <c r="P872" s="105"/>
    </row>
    <row r="873" spans="1:16" ht="15" x14ac:dyDescent="0.2">
      <c r="A873" s="105" t="s">
        <v>558</v>
      </c>
      <c r="B873" s="105">
        <v>68</v>
      </c>
      <c r="C873" s="110">
        <v>43732</v>
      </c>
      <c r="D873" s="111">
        <v>0.83680555555555547</v>
      </c>
      <c r="E873" s="276">
        <v>2</v>
      </c>
      <c r="F873" s="276">
        <v>4</v>
      </c>
      <c r="G873" s="111" t="s">
        <v>1097</v>
      </c>
      <c r="H873" s="217">
        <v>0.83680555555555547</v>
      </c>
      <c r="I873" s="138">
        <v>21</v>
      </c>
      <c r="J873" s="108">
        <v>-22.360440000000001</v>
      </c>
      <c r="K873" s="108">
        <v>28.966180000000001</v>
      </c>
      <c r="L873" s="102"/>
      <c r="O873" s="105">
        <v>31</v>
      </c>
      <c r="P873" s="105">
        <v>21</v>
      </c>
    </row>
    <row r="874" spans="1:16" ht="15" x14ac:dyDescent="0.2">
      <c r="A874" s="105" t="s">
        <v>558</v>
      </c>
      <c r="B874" s="105"/>
      <c r="C874" s="110">
        <v>43733</v>
      </c>
      <c r="D874" s="111">
        <v>5.6250000000000001E-2</v>
      </c>
      <c r="E874" s="276">
        <v>2</v>
      </c>
      <c r="F874" s="276">
        <v>4</v>
      </c>
      <c r="G874" s="111" t="s">
        <v>1097</v>
      </c>
      <c r="H874" s="217">
        <v>5.6250000000000001E-2</v>
      </c>
      <c r="I874" s="138">
        <v>19</v>
      </c>
      <c r="J874" s="108">
        <v>-22.360440000000001</v>
      </c>
      <c r="K874" s="108">
        <v>28.966180000000001</v>
      </c>
      <c r="L874" s="102"/>
      <c r="O874" s="105">
        <v>21</v>
      </c>
      <c r="P874" s="105">
        <v>19</v>
      </c>
    </row>
    <row r="875" spans="1:16" ht="15" x14ac:dyDescent="0.2">
      <c r="A875" s="105" t="s">
        <v>558</v>
      </c>
      <c r="B875" s="105"/>
      <c r="C875" s="110">
        <v>43733</v>
      </c>
      <c r="D875" s="111">
        <v>6.9444444444444434E-2</v>
      </c>
      <c r="E875" s="276">
        <v>2</v>
      </c>
      <c r="F875" s="276">
        <v>4</v>
      </c>
      <c r="G875" s="111" t="s">
        <v>1097</v>
      </c>
      <c r="H875" s="217">
        <v>6.9444444444444434E-2</v>
      </c>
      <c r="I875" s="138">
        <v>19</v>
      </c>
      <c r="J875" s="108">
        <v>-22.360440000000001</v>
      </c>
      <c r="K875" s="108">
        <v>28.966180000000001</v>
      </c>
      <c r="L875" s="102"/>
      <c r="O875" s="105">
        <v>21</v>
      </c>
      <c r="P875" s="105">
        <v>19</v>
      </c>
    </row>
    <row r="876" spans="1:16" ht="15" x14ac:dyDescent="0.2">
      <c r="A876" s="105" t="s">
        <v>558</v>
      </c>
      <c r="B876" s="105"/>
      <c r="C876" s="110">
        <v>43733</v>
      </c>
      <c r="D876" s="111">
        <v>0.11944444444444445</v>
      </c>
      <c r="E876" s="276">
        <v>2</v>
      </c>
      <c r="F876" s="276">
        <v>4</v>
      </c>
      <c r="G876" s="111" t="s">
        <v>1097</v>
      </c>
      <c r="H876" s="217">
        <v>0.11944444444444445</v>
      </c>
      <c r="I876" s="138">
        <v>18</v>
      </c>
      <c r="J876" s="108">
        <v>-22.360440000000001</v>
      </c>
      <c r="K876" s="108">
        <v>28.966180000000001</v>
      </c>
      <c r="L876" s="102"/>
      <c r="O876" s="105">
        <v>21</v>
      </c>
      <c r="P876" s="105">
        <v>18</v>
      </c>
    </row>
    <row r="877" spans="1:16" ht="15" x14ac:dyDescent="0.2">
      <c r="A877" s="105" t="s">
        <v>558</v>
      </c>
      <c r="B877" s="105"/>
      <c r="C877" s="110">
        <v>43733</v>
      </c>
      <c r="D877" s="111">
        <v>0.2076388888888889</v>
      </c>
      <c r="E877" s="276">
        <v>2</v>
      </c>
      <c r="F877" s="276">
        <v>4</v>
      </c>
      <c r="G877" s="111" t="s">
        <v>60</v>
      </c>
      <c r="H877" s="217">
        <v>0.2076388888888889</v>
      </c>
      <c r="I877" s="138">
        <v>18</v>
      </c>
      <c r="J877" s="108">
        <v>-22.360440000000001</v>
      </c>
      <c r="K877" s="108">
        <v>28.966180000000001</v>
      </c>
      <c r="L877" s="102"/>
      <c r="O877" s="105">
        <v>21</v>
      </c>
      <c r="P877" s="105">
        <v>18</v>
      </c>
    </row>
    <row r="878" spans="1:16" ht="15" x14ac:dyDescent="0.2">
      <c r="A878" s="105" t="s">
        <v>558</v>
      </c>
      <c r="B878" s="105"/>
      <c r="C878" s="110">
        <v>43733</v>
      </c>
      <c r="D878" s="111">
        <v>0.8652777777777777</v>
      </c>
      <c r="E878" s="276">
        <v>2</v>
      </c>
      <c r="F878" s="276">
        <v>4</v>
      </c>
      <c r="G878" s="111" t="s">
        <v>1097</v>
      </c>
      <c r="H878" s="217">
        <v>0.8652777777777777</v>
      </c>
      <c r="I878" s="138">
        <v>19</v>
      </c>
      <c r="J878" s="108">
        <v>-22.360440000000001</v>
      </c>
      <c r="K878" s="108">
        <v>28.966180000000001</v>
      </c>
      <c r="L878" s="102"/>
      <c r="O878" s="105">
        <v>21</v>
      </c>
      <c r="P878" s="105">
        <v>19</v>
      </c>
    </row>
    <row r="879" spans="1:16" ht="15" x14ac:dyDescent="0.2">
      <c r="A879" s="105" t="s">
        <v>558</v>
      </c>
      <c r="B879" s="105"/>
      <c r="C879" s="110">
        <v>43733</v>
      </c>
      <c r="D879" s="111">
        <v>0.9819444444444444</v>
      </c>
      <c r="E879" s="276">
        <v>2</v>
      </c>
      <c r="F879" s="276">
        <v>4</v>
      </c>
      <c r="G879" s="111" t="s">
        <v>1097</v>
      </c>
      <c r="H879" s="217">
        <v>0.9819444444444444</v>
      </c>
      <c r="I879" s="138">
        <v>16</v>
      </c>
      <c r="J879" s="108">
        <v>-22.360440000000001</v>
      </c>
      <c r="K879" s="108">
        <v>28.966180000000001</v>
      </c>
      <c r="L879" s="102"/>
      <c r="O879" s="105">
        <v>21</v>
      </c>
      <c r="P879" s="105">
        <v>16</v>
      </c>
    </row>
    <row r="880" spans="1:16" ht="15" x14ac:dyDescent="0.2">
      <c r="A880" s="105" t="s">
        <v>558</v>
      </c>
      <c r="B880" s="105"/>
      <c r="C880" s="110">
        <v>43733</v>
      </c>
      <c r="D880" s="111">
        <v>0.99097222222222225</v>
      </c>
      <c r="E880" s="276">
        <v>2</v>
      </c>
      <c r="F880" s="276">
        <v>4</v>
      </c>
      <c r="G880" s="111" t="s">
        <v>1097</v>
      </c>
      <c r="H880" s="217">
        <v>0.99097222222222225</v>
      </c>
      <c r="I880" s="138">
        <v>16</v>
      </c>
      <c r="J880" s="108">
        <v>-22.360440000000001</v>
      </c>
      <c r="K880" s="108">
        <v>28.966180000000001</v>
      </c>
      <c r="L880" s="102"/>
      <c r="O880" s="105">
        <v>21</v>
      </c>
      <c r="P880" s="105">
        <v>16</v>
      </c>
    </row>
    <row r="881" spans="1:16" ht="15" x14ac:dyDescent="0.2">
      <c r="A881" s="105" t="s">
        <v>558</v>
      </c>
      <c r="B881" s="105"/>
      <c r="C881" s="110">
        <v>43734</v>
      </c>
      <c r="D881" s="111">
        <v>0.22916666666666666</v>
      </c>
      <c r="E881" s="276">
        <v>2</v>
      </c>
      <c r="F881" s="276">
        <v>4</v>
      </c>
      <c r="G881" s="111" t="s">
        <v>60</v>
      </c>
      <c r="H881" s="217">
        <v>0.22916666666666666</v>
      </c>
      <c r="I881" s="138">
        <v>9</v>
      </c>
      <c r="J881" s="108">
        <v>-22.360440000000001</v>
      </c>
      <c r="K881" s="108">
        <v>28.966180000000001</v>
      </c>
      <c r="L881" s="102"/>
      <c r="O881" s="105">
        <v>12</v>
      </c>
      <c r="P881" s="105">
        <v>9</v>
      </c>
    </row>
    <row r="882" spans="1:16" ht="15" x14ac:dyDescent="0.2">
      <c r="A882" s="105" t="s">
        <v>558</v>
      </c>
      <c r="B882" s="105"/>
      <c r="C882" s="110">
        <v>43736</v>
      </c>
      <c r="D882" s="111">
        <v>0.22291666666666665</v>
      </c>
      <c r="E882" s="276">
        <v>1</v>
      </c>
      <c r="F882" s="276">
        <v>4</v>
      </c>
      <c r="G882" s="111" t="s">
        <v>1097</v>
      </c>
      <c r="H882" s="217">
        <v>0.22291666666666665</v>
      </c>
      <c r="I882" s="138">
        <v>9</v>
      </c>
      <c r="J882" s="108">
        <v>-22.360440000000001</v>
      </c>
      <c r="K882" s="108">
        <v>28.966180000000001</v>
      </c>
      <c r="L882" s="102"/>
      <c r="O882" s="105">
        <v>1</v>
      </c>
      <c r="P882" s="105">
        <v>9</v>
      </c>
    </row>
    <row r="883" spans="1:16" ht="15" x14ac:dyDescent="0.2">
      <c r="A883" s="105" t="s">
        <v>558</v>
      </c>
      <c r="B883" s="105"/>
      <c r="C883" s="110">
        <v>43736</v>
      </c>
      <c r="D883" s="111">
        <v>0.89861111111111114</v>
      </c>
      <c r="E883" s="276">
        <v>1</v>
      </c>
      <c r="F883" s="276">
        <v>4</v>
      </c>
      <c r="G883" s="111" t="s">
        <v>1097</v>
      </c>
      <c r="H883" s="217">
        <v>0.89861111111111114</v>
      </c>
      <c r="I883" s="138">
        <v>19</v>
      </c>
      <c r="J883" s="108">
        <v>-22.360440000000001</v>
      </c>
      <c r="K883" s="108">
        <v>28.966180000000001</v>
      </c>
      <c r="L883" s="102"/>
      <c r="O883" s="105">
        <v>1</v>
      </c>
      <c r="P883" s="105">
        <v>19</v>
      </c>
    </row>
    <row r="884" spans="1:16" ht="15" x14ac:dyDescent="0.2">
      <c r="A884" s="105" t="s">
        <v>558</v>
      </c>
      <c r="B884" s="105"/>
      <c r="C884" s="110">
        <v>43736</v>
      </c>
      <c r="D884" s="111">
        <v>0.96805555555555556</v>
      </c>
      <c r="E884" s="276">
        <v>1</v>
      </c>
      <c r="F884" s="276">
        <v>4</v>
      </c>
      <c r="G884" s="111" t="s">
        <v>1097</v>
      </c>
      <c r="H884" s="217">
        <v>0.96805555555555556</v>
      </c>
      <c r="I884" s="138">
        <v>16</v>
      </c>
      <c r="J884" s="108">
        <v>-22.360440000000001</v>
      </c>
      <c r="K884" s="108">
        <v>28.966180000000001</v>
      </c>
      <c r="L884" s="102"/>
      <c r="O884" s="105">
        <v>1</v>
      </c>
      <c r="P884" s="105">
        <v>16</v>
      </c>
    </row>
    <row r="885" spans="1:16" ht="15" x14ac:dyDescent="0.2">
      <c r="A885" s="105" t="s">
        <v>558</v>
      </c>
      <c r="B885" s="105"/>
      <c r="C885" s="110">
        <v>43737</v>
      </c>
      <c r="D885" s="111">
        <v>0.74930555555555556</v>
      </c>
      <c r="E885" s="276">
        <v>1</v>
      </c>
      <c r="F885" s="276">
        <v>2</v>
      </c>
      <c r="G885" s="111" t="s">
        <v>60</v>
      </c>
      <c r="H885" s="217">
        <v>0.74930555555555556</v>
      </c>
      <c r="I885" s="138">
        <v>31</v>
      </c>
      <c r="J885" s="108">
        <v>-22.360440000000001</v>
      </c>
      <c r="K885" s="108">
        <v>28.966180000000001</v>
      </c>
      <c r="L885" s="102"/>
      <c r="O885" s="105">
        <v>0</v>
      </c>
      <c r="P885" s="105">
        <v>31</v>
      </c>
    </row>
    <row r="886" spans="1:16" ht="15" x14ac:dyDescent="0.2">
      <c r="A886" s="105" t="s">
        <v>558</v>
      </c>
      <c r="B886" s="105"/>
      <c r="C886" s="110">
        <v>43737</v>
      </c>
      <c r="D886" s="111">
        <v>0.87986111111111109</v>
      </c>
      <c r="E886" s="276">
        <v>1</v>
      </c>
      <c r="F886" s="276">
        <v>2</v>
      </c>
      <c r="G886" s="111" t="s">
        <v>1097</v>
      </c>
      <c r="H886" s="217">
        <v>0.87986111111111109</v>
      </c>
      <c r="I886" s="138">
        <v>26</v>
      </c>
      <c r="J886" s="108">
        <v>-22.360440000000001</v>
      </c>
      <c r="K886" s="108">
        <v>28.966180000000001</v>
      </c>
      <c r="L886" s="102"/>
      <c r="O886" s="105">
        <v>0</v>
      </c>
      <c r="P886" s="105">
        <v>26</v>
      </c>
    </row>
    <row r="887" spans="1:16" ht="15" x14ac:dyDescent="0.2">
      <c r="A887" s="105" t="s">
        <v>558</v>
      </c>
      <c r="B887" s="105"/>
      <c r="C887" s="110">
        <v>43737</v>
      </c>
      <c r="D887" s="111">
        <v>0.95208333333333339</v>
      </c>
      <c r="E887" s="276">
        <v>1</v>
      </c>
      <c r="F887" s="276">
        <v>2</v>
      </c>
      <c r="G887" s="111" t="s">
        <v>1097</v>
      </c>
      <c r="H887" s="217">
        <v>0.95208333333333339</v>
      </c>
      <c r="I887" s="138">
        <v>23</v>
      </c>
      <c r="J887" s="108">
        <v>-22.360440000000001</v>
      </c>
      <c r="K887" s="108">
        <v>28.966180000000001</v>
      </c>
      <c r="L887" s="102"/>
      <c r="O887" s="105">
        <v>0</v>
      </c>
      <c r="P887" s="105">
        <v>23</v>
      </c>
    </row>
    <row r="888" spans="1:16" ht="15" x14ac:dyDescent="0.2">
      <c r="A888" s="105" t="s">
        <v>558</v>
      </c>
      <c r="B888" s="105"/>
      <c r="C888" s="110">
        <v>43738</v>
      </c>
      <c r="D888" s="111">
        <v>0.10277777777777779</v>
      </c>
      <c r="E888" s="276">
        <v>1</v>
      </c>
      <c r="F888" s="276">
        <v>2</v>
      </c>
      <c r="G888" s="111" t="s">
        <v>1097</v>
      </c>
      <c r="H888" s="217">
        <v>0.10277777777777779</v>
      </c>
      <c r="I888" s="138">
        <v>15</v>
      </c>
      <c r="J888" s="108">
        <v>-22.360440000000001</v>
      </c>
      <c r="K888" s="108">
        <v>28.966180000000001</v>
      </c>
      <c r="L888" s="102"/>
      <c r="O888" s="105">
        <v>2</v>
      </c>
      <c r="P888" s="105">
        <v>15</v>
      </c>
    </row>
    <row r="889" spans="1:16" ht="15" x14ac:dyDescent="0.2">
      <c r="A889" s="105" t="s">
        <v>558</v>
      </c>
      <c r="B889" s="105"/>
      <c r="C889" s="110">
        <v>43738</v>
      </c>
      <c r="D889" s="111">
        <v>0.20694444444444446</v>
      </c>
      <c r="E889" s="276">
        <v>1</v>
      </c>
      <c r="F889" s="276">
        <v>2</v>
      </c>
      <c r="G889" s="111" t="s">
        <v>1097</v>
      </c>
      <c r="H889" s="217">
        <v>0.20694444444444446</v>
      </c>
      <c r="I889" s="138">
        <v>15</v>
      </c>
      <c r="J889" s="108">
        <v>-22.360440000000001</v>
      </c>
      <c r="K889" s="108">
        <v>28.966180000000001</v>
      </c>
      <c r="L889" s="102"/>
      <c r="O889" s="105">
        <v>2</v>
      </c>
      <c r="P889" s="105">
        <v>15</v>
      </c>
    </row>
    <row r="890" spans="1:16" ht="15" x14ac:dyDescent="0.2">
      <c r="A890" s="105" t="s">
        <v>558</v>
      </c>
      <c r="B890" s="105"/>
      <c r="C890" s="110">
        <v>43738</v>
      </c>
      <c r="D890" s="111">
        <v>0.80763888888888891</v>
      </c>
      <c r="E890" s="276">
        <v>1</v>
      </c>
      <c r="F890" s="276">
        <v>2</v>
      </c>
      <c r="G890" s="111" t="s">
        <v>60</v>
      </c>
      <c r="H890" s="217">
        <v>0.80763888888888891</v>
      </c>
      <c r="I890" s="138">
        <v>27</v>
      </c>
      <c r="J890" s="108">
        <v>-22.360440000000001</v>
      </c>
      <c r="K890" s="108">
        <v>28.966180000000001</v>
      </c>
      <c r="L890" s="102"/>
      <c r="O890" s="105">
        <v>2</v>
      </c>
      <c r="P890" s="105">
        <v>27</v>
      </c>
    </row>
    <row r="891" spans="1:16" ht="15" x14ac:dyDescent="0.2">
      <c r="A891" s="105" t="s">
        <v>558</v>
      </c>
      <c r="B891" s="105"/>
      <c r="C891" s="110">
        <v>43739</v>
      </c>
      <c r="D891" s="111">
        <v>9.375E-2</v>
      </c>
      <c r="E891" s="276">
        <v>2</v>
      </c>
      <c r="F891" s="276">
        <v>2</v>
      </c>
      <c r="G891" s="111" t="s">
        <v>1097</v>
      </c>
      <c r="H891" s="217">
        <v>9.375E-2</v>
      </c>
      <c r="I891" s="138">
        <v>22</v>
      </c>
      <c r="J891" s="108">
        <v>-22.360440000000001</v>
      </c>
      <c r="K891" s="108">
        <v>28.966180000000001</v>
      </c>
      <c r="L891" s="102"/>
      <c r="O891" s="105">
        <v>6</v>
      </c>
      <c r="P891" s="105">
        <v>22</v>
      </c>
    </row>
    <row r="892" spans="1:16" ht="15" x14ac:dyDescent="0.2">
      <c r="A892" s="105" t="s">
        <v>558</v>
      </c>
      <c r="B892" s="105"/>
      <c r="C892" s="110">
        <v>43739</v>
      </c>
      <c r="D892" s="111">
        <v>0.12847222222222224</v>
      </c>
      <c r="E892" s="276">
        <v>2</v>
      </c>
      <c r="F892" s="276">
        <v>2</v>
      </c>
      <c r="G892" s="111" t="s">
        <v>1097</v>
      </c>
      <c r="H892" s="217">
        <v>0.12847222222222224</v>
      </c>
      <c r="I892" s="138">
        <v>21</v>
      </c>
      <c r="J892" s="108">
        <v>-22.360440000000001</v>
      </c>
      <c r="K892" s="108">
        <v>28.966180000000001</v>
      </c>
      <c r="L892" s="102"/>
      <c r="O892" s="105">
        <v>6</v>
      </c>
      <c r="P892" s="105">
        <v>21</v>
      </c>
    </row>
    <row r="893" spans="1:16" ht="15" x14ac:dyDescent="0.2">
      <c r="A893" s="105" t="s">
        <v>558</v>
      </c>
      <c r="B893" s="105"/>
      <c r="C893" s="110">
        <v>43739</v>
      </c>
      <c r="D893" s="111">
        <v>0.9604166666666667</v>
      </c>
      <c r="E893" s="276">
        <v>2</v>
      </c>
      <c r="F893" s="276">
        <v>2</v>
      </c>
      <c r="G893" s="111" t="s">
        <v>1097</v>
      </c>
      <c r="H893" s="217">
        <v>0.9604166666666667</v>
      </c>
      <c r="I893" s="138">
        <v>16</v>
      </c>
      <c r="J893" s="108">
        <v>-22.360440000000001</v>
      </c>
      <c r="K893" s="108">
        <v>28.966180000000001</v>
      </c>
      <c r="L893" s="102"/>
      <c r="O893" s="105">
        <v>6</v>
      </c>
      <c r="P893" s="105">
        <v>16</v>
      </c>
    </row>
    <row r="894" spans="1:16" ht="15" x14ac:dyDescent="0.2">
      <c r="A894" s="105" t="s">
        <v>558</v>
      </c>
      <c r="B894" s="105"/>
      <c r="C894" s="110">
        <v>43740</v>
      </c>
      <c r="D894" s="111">
        <v>7.7777777777777779E-2</v>
      </c>
      <c r="E894" s="276">
        <v>2</v>
      </c>
      <c r="F894" s="276">
        <v>2</v>
      </c>
      <c r="G894" s="111" t="s">
        <v>1097</v>
      </c>
      <c r="H894" s="217">
        <v>7.7777777777777779E-2</v>
      </c>
      <c r="I894" s="138">
        <v>16</v>
      </c>
      <c r="J894" s="108">
        <v>-22.360440000000001</v>
      </c>
      <c r="K894" s="108">
        <v>28.966180000000001</v>
      </c>
      <c r="L894" s="102"/>
      <c r="O894" s="105">
        <v>13</v>
      </c>
      <c r="P894" s="105">
        <v>16</v>
      </c>
    </row>
    <row r="895" spans="1:16" ht="15" x14ac:dyDescent="0.2">
      <c r="A895" s="105" t="s">
        <v>558</v>
      </c>
      <c r="B895" s="105"/>
      <c r="C895" s="110">
        <v>43741</v>
      </c>
      <c r="D895" s="111">
        <v>2.7083333333333334E-2</v>
      </c>
      <c r="E895" s="276">
        <v>2</v>
      </c>
      <c r="F895" s="276">
        <v>2</v>
      </c>
      <c r="G895" s="111" t="s">
        <v>1097</v>
      </c>
      <c r="H895" s="217">
        <v>2.7083333333333334E-2</v>
      </c>
      <c r="I895" s="138">
        <v>20</v>
      </c>
      <c r="J895" s="108">
        <v>-22.360440000000001</v>
      </c>
      <c r="K895" s="108">
        <v>28.966180000000001</v>
      </c>
      <c r="L895" s="102"/>
      <c r="O895" s="105">
        <v>22</v>
      </c>
      <c r="P895" s="105">
        <v>20</v>
      </c>
    </row>
    <row r="896" spans="1:16" ht="15" x14ac:dyDescent="0.2">
      <c r="A896" s="105" t="s">
        <v>558</v>
      </c>
      <c r="B896" s="105"/>
      <c r="C896" s="110">
        <v>43741</v>
      </c>
      <c r="D896" s="111">
        <v>0.8222222222222223</v>
      </c>
      <c r="E896" s="276">
        <v>2</v>
      </c>
      <c r="F896" s="276">
        <v>2</v>
      </c>
      <c r="G896" s="111" t="s">
        <v>60</v>
      </c>
      <c r="H896" s="217">
        <v>0.8222222222222223</v>
      </c>
      <c r="I896" s="138">
        <v>24</v>
      </c>
      <c r="J896" s="108">
        <v>-22.360440000000001</v>
      </c>
      <c r="K896" s="108">
        <v>28.966180000000001</v>
      </c>
      <c r="L896" s="102"/>
      <c r="O896" s="105">
        <v>22</v>
      </c>
      <c r="P896" s="105">
        <v>24</v>
      </c>
    </row>
    <row r="897" spans="1:16" ht="15" x14ac:dyDescent="0.2">
      <c r="A897" s="105" t="s">
        <v>558</v>
      </c>
      <c r="B897" s="105"/>
      <c r="C897" s="110">
        <v>43741</v>
      </c>
      <c r="D897" s="111">
        <v>0.90555555555555556</v>
      </c>
      <c r="E897" s="276">
        <v>2</v>
      </c>
      <c r="F897" s="276">
        <v>2</v>
      </c>
      <c r="G897" s="111" t="s">
        <v>60</v>
      </c>
      <c r="H897" s="217">
        <v>0.90555555555555556</v>
      </c>
      <c r="I897" s="138">
        <v>23</v>
      </c>
      <c r="J897" s="108">
        <v>-22.360440000000001</v>
      </c>
      <c r="K897" s="108">
        <v>28.966180000000001</v>
      </c>
      <c r="L897" s="102"/>
      <c r="O897" s="105">
        <v>22</v>
      </c>
      <c r="P897" s="105">
        <v>23</v>
      </c>
    </row>
    <row r="898" spans="1:16" ht="15" x14ac:dyDescent="0.2">
      <c r="A898" s="105" t="s">
        <v>558</v>
      </c>
      <c r="B898" s="105"/>
      <c r="C898" s="110">
        <v>43741</v>
      </c>
      <c r="D898" s="111">
        <v>0.97499999999999998</v>
      </c>
      <c r="E898" s="276">
        <v>2</v>
      </c>
      <c r="F898" s="276">
        <v>2</v>
      </c>
      <c r="G898" s="111" t="s">
        <v>1097</v>
      </c>
      <c r="H898" s="217">
        <v>0.97499999999999998</v>
      </c>
      <c r="I898" s="138">
        <v>22</v>
      </c>
      <c r="J898" s="108">
        <v>-22.360440000000001</v>
      </c>
      <c r="K898" s="108">
        <v>28.966180000000001</v>
      </c>
      <c r="L898" s="102"/>
      <c r="O898" s="105">
        <v>22</v>
      </c>
      <c r="P898" s="105">
        <v>22</v>
      </c>
    </row>
    <row r="899" spans="1:16" ht="15" x14ac:dyDescent="0.2">
      <c r="A899" s="105" t="s">
        <v>558</v>
      </c>
      <c r="B899" s="105"/>
      <c r="C899" s="110">
        <v>43742</v>
      </c>
      <c r="D899" s="111">
        <v>0.14930555555555555</v>
      </c>
      <c r="E899" s="276">
        <v>3</v>
      </c>
      <c r="F899" s="276">
        <v>2</v>
      </c>
      <c r="G899" s="111" t="s">
        <v>1097</v>
      </c>
      <c r="H899" s="217">
        <v>0.14930555555555555</v>
      </c>
      <c r="I899" s="138">
        <v>18</v>
      </c>
      <c r="J899" s="108">
        <v>-22.360440000000001</v>
      </c>
      <c r="K899" s="108">
        <v>28.966180000000001</v>
      </c>
      <c r="L899" s="102"/>
      <c r="O899" s="105">
        <v>32</v>
      </c>
      <c r="P899" s="105">
        <v>18</v>
      </c>
    </row>
    <row r="900" spans="1:16" ht="15" x14ac:dyDescent="0.2">
      <c r="A900" s="105" t="s">
        <v>558</v>
      </c>
      <c r="B900" s="105"/>
      <c r="C900" s="110">
        <v>43743</v>
      </c>
      <c r="D900" s="111">
        <v>0.14444444444444446</v>
      </c>
      <c r="E900" s="276">
        <v>3</v>
      </c>
      <c r="F900" s="276">
        <v>2</v>
      </c>
      <c r="G900" s="111" t="s">
        <v>1097</v>
      </c>
      <c r="H900" s="217">
        <v>0.14444444444444446</v>
      </c>
      <c r="I900" s="138">
        <v>21</v>
      </c>
      <c r="J900" s="108">
        <v>-22.360440000000001</v>
      </c>
      <c r="K900" s="108">
        <v>28.966180000000001</v>
      </c>
      <c r="L900" s="102"/>
      <c r="O900" s="105">
        <v>42</v>
      </c>
      <c r="P900" s="105">
        <v>21</v>
      </c>
    </row>
    <row r="901" spans="1:16" ht="15" x14ac:dyDescent="0.2">
      <c r="A901" s="105" t="s">
        <v>558</v>
      </c>
      <c r="B901" s="105"/>
      <c r="C901" s="110">
        <v>43744</v>
      </c>
      <c r="D901" s="111">
        <v>0.11319444444444444</v>
      </c>
      <c r="E901" s="276">
        <v>3</v>
      </c>
      <c r="F901" s="276">
        <v>2</v>
      </c>
      <c r="G901" s="111" t="s">
        <v>1097</v>
      </c>
      <c r="H901" s="217">
        <v>0.11319444444444444</v>
      </c>
      <c r="I901" s="138">
        <v>24</v>
      </c>
      <c r="J901" s="108">
        <v>-22.360440000000001</v>
      </c>
      <c r="K901" s="108">
        <v>28.966180000000001</v>
      </c>
      <c r="L901" s="102"/>
      <c r="O901" s="105">
        <v>52</v>
      </c>
      <c r="P901" s="105">
        <v>24</v>
      </c>
    </row>
    <row r="902" spans="1:16" ht="15" x14ac:dyDescent="0.2">
      <c r="A902" s="105" t="s">
        <v>558</v>
      </c>
      <c r="B902" s="105"/>
      <c r="C902" s="110">
        <v>43744</v>
      </c>
      <c r="D902" s="111">
        <v>0.18958333333333333</v>
      </c>
      <c r="E902" s="276">
        <v>3</v>
      </c>
      <c r="F902" s="276">
        <v>2</v>
      </c>
      <c r="G902" s="111" t="s">
        <v>1097</v>
      </c>
      <c r="H902" s="217">
        <v>0.18958333333333333</v>
      </c>
      <c r="I902" s="138">
        <v>23</v>
      </c>
      <c r="J902" s="108">
        <v>-22.360440000000001</v>
      </c>
      <c r="K902" s="108">
        <v>28.966180000000001</v>
      </c>
      <c r="L902" s="102"/>
      <c r="O902" s="105">
        <v>52</v>
      </c>
      <c r="P902" s="105">
        <v>23</v>
      </c>
    </row>
    <row r="903" spans="1:16" ht="15" x14ac:dyDescent="0.2">
      <c r="A903" s="105" t="s">
        <v>558</v>
      </c>
      <c r="B903" s="105"/>
      <c r="C903" s="110">
        <v>43745</v>
      </c>
      <c r="D903" s="111">
        <v>0.96597222222222223</v>
      </c>
      <c r="E903" s="276">
        <v>3</v>
      </c>
      <c r="F903" s="276">
        <v>2</v>
      </c>
      <c r="G903" s="111" t="s">
        <v>60</v>
      </c>
      <c r="H903" s="217">
        <v>0.96597222222222223</v>
      </c>
      <c r="I903" s="138">
        <v>24</v>
      </c>
      <c r="J903" s="108">
        <v>-22.360440000000001</v>
      </c>
      <c r="K903" s="108">
        <v>28.966180000000001</v>
      </c>
      <c r="L903" s="102"/>
      <c r="O903" s="105">
        <v>61</v>
      </c>
      <c r="P903" s="105">
        <v>24</v>
      </c>
    </row>
    <row r="904" spans="1:16" ht="15" x14ac:dyDescent="0.2">
      <c r="A904" s="105" t="s">
        <v>558</v>
      </c>
      <c r="B904" s="105"/>
      <c r="C904" s="110">
        <v>43746</v>
      </c>
      <c r="D904" s="111">
        <v>0.16319444444444445</v>
      </c>
      <c r="E904" s="276">
        <v>4</v>
      </c>
      <c r="F904" s="276">
        <v>2</v>
      </c>
      <c r="G904" s="111" t="s">
        <v>1097</v>
      </c>
      <c r="H904" s="217">
        <v>0.16319444444444445</v>
      </c>
      <c r="I904" s="138">
        <v>22</v>
      </c>
      <c r="J904" s="108">
        <v>-22.360440000000001</v>
      </c>
      <c r="K904" s="108">
        <v>28.966180000000001</v>
      </c>
      <c r="L904" s="102"/>
      <c r="O904" s="105">
        <v>71</v>
      </c>
      <c r="P904" s="105">
        <v>22</v>
      </c>
    </row>
    <row r="905" spans="1:16" ht="15" x14ac:dyDescent="0.2">
      <c r="A905" s="105" t="s">
        <v>558</v>
      </c>
      <c r="B905" s="105"/>
      <c r="C905" s="110">
        <v>43746</v>
      </c>
      <c r="D905" s="111">
        <v>0.78611111111111109</v>
      </c>
      <c r="E905" s="276">
        <v>4</v>
      </c>
      <c r="F905" s="276">
        <v>2</v>
      </c>
      <c r="G905" s="111" t="s">
        <v>60</v>
      </c>
      <c r="H905" s="217">
        <v>0.78611111111111109</v>
      </c>
      <c r="I905" s="138">
        <v>34</v>
      </c>
      <c r="J905" s="108">
        <v>-22.360440000000001</v>
      </c>
      <c r="K905" s="108">
        <v>28.966180000000001</v>
      </c>
      <c r="L905" s="102"/>
      <c r="O905" s="105">
        <v>71</v>
      </c>
      <c r="P905" s="105">
        <v>34</v>
      </c>
    </row>
    <row r="906" spans="1:16" ht="15" x14ac:dyDescent="0.2">
      <c r="A906" s="105" t="s">
        <v>558</v>
      </c>
      <c r="B906" s="105"/>
      <c r="C906" s="110">
        <v>43747</v>
      </c>
      <c r="D906" s="111">
        <v>0.16944444444444443</v>
      </c>
      <c r="E906" s="276">
        <v>4</v>
      </c>
      <c r="F906" s="276">
        <v>2</v>
      </c>
      <c r="G906" s="111" t="s">
        <v>1097</v>
      </c>
      <c r="H906" s="217">
        <v>0.16944444444444443</v>
      </c>
      <c r="I906" s="138">
        <v>26</v>
      </c>
      <c r="J906" s="108">
        <v>-22.360440000000001</v>
      </c>
      <c r="K906" s="108">
        <v>28.966180000000001</v>
      </c>
      <c r="L906" s="102"/>
      <c r="O906" s="105">
        <v>79</v>
      </c>
      <c r="P906" s="105">
        <v>26</v>
      </c>
    </row>
    <row r="907" spans="1:16" ht="15" x14ac:dyDescent="0.2">
      <c r="A907" s="105" t="s">
        <v>558</v>
      </c>
      <c r="B907" s="105"/>
      <c r="C907" s="110">
        <v>43748</v>
      </c>
      <c r="D907" s="111">
        <v>0.88888888888888884</v>
      </c>
      <c r="E907" s="276">
        <v>4</v>
      </c>
      <c r="F907" s="276">
        <v>2</v>
      </c>
      <c r="G907" s="111" t="s">
        <v>60</v>
      </c>
      <c r="H907" s="217">
        <v>0.88888888888888884</v>
      </c>
      <c r="I907" s="138">
        <v>19</v>
      </c>
      <c r="J907" s="108">
        <v>-22.360440000000001</v>
      </c>
      <c r="K907" s="108">
        <v>28.966180000000001</v>
      </c>
      <c r="L907" s="102"/>
      <c r="O907" s="105">
        <v>86</v>
      </c>
      <c r="P907" s="105">
        <v>19</v>
      </c>
    </row>
    <row r="908" spans="1:16" ht="15" x14ac:dyDescent="0.2">
      <c r="A908" s="105" t="s">
        <v>558</v>
      </c>
      <c r="B908" s="105"/>
      <c r="C908" s="110">
        <v>43749</v>
      </c>
      <c r="D908" s="111">
        <v>9.0277777777777787E-3</v>
      </c>
      <c r="E908" s="276">
        <v>4</v>
      </c>
      <c r="F908" s="276">
        <v>2</v>
      </c>
      <c r="G908" s="111" t="s">
        <v>60</v>
      </c>
      <c r="H908" s="217">
        <v>9.0277777777777787E-3</v>
      </c>
      <c r="I908" s="138">
        <v>18</v>
      </c>
      <c r="J908" s="108">
        <v>-22.360440000000001</v>
      </c>
      <c r="K908" s="108">
        <v>28.966180000000001</v>
      </c>
      <c r="L908" s="102"/>
      <c r="O908" s="105">
        <v>92</v>
      </c>
      <c r="P908" s="105">
        <v>18</v>
      </c>
    </row>
    <row r="909" spans="1:16" ht="15" x14ac:dyDescent="0.2">
      <c r="A909" s="105" t="s">
        <v>558</v>
      </c>
      <c r="B909" s="105"/>
      <c r="C909" s="110">
        <v>43749</v>
      </c>
      <c r="D909" s="111">
        <v>0.16319444444444445</v>
      </c>
      <c r="E909" s="276">
        <v>4</v>
      </c>
      <c r="F909" s="276">
        <v>2</v>
      </c>
      <c r="G909" s="111" t="s">
        <v>60</v>
      </c>
      <c r="H909" s="217">
        <v>0.16319444444444445</v>
      </c>
      <c r="I909" s="138">
        <v>18</v>
      </c>
      <c r="J909" s="108">
        <v>-22.360440000000001</v>
      </c>
      <c r="K909" s="108">
        <v>28.966180000000001</v>
      </c>
      <c r="L909" s="102"/>
      <c r="O909" s="105">
        <v>92</v>
      </c>
      <c r="P909" s="105">
        <v>18</v>
      </c>
    </row>
    <row r="910" spans="1:16" ht="15" x14ac:dyDescent="0.2">
      <c r="A910" s="105" t="s">
        <v>558</v>
      </c>
      <c r="B910" s="105"/>
      <c r="C910" s="110">
        <v>43749</v>
      </c>
      <c r="D910" s="111">
        <v>0.76736111111111116</v>
      </c>
      <c r="E910" s="276">
        <v>4</v>
      </c>
      <c r="F910" s="276">
        <v>2</v>
      </c>
      <c r="G910" s="111" t="s">
        <v>60</v>
      </c>
      <c r="H910" s="217">
        <v>0.76736111111111116</v>
      </c>
      <c r="I910" s="138">
        <v>23</v>
      </c>
      <c r="J910" s="108">
        <v>-22.360440000000001</v>
      </c>
      <c r="K910" s="108">
        <v>28.966180000000001</v>
      </c>
      <c r="L910" s="102"/>
      <c r="O910" s="105">
        <v>92</v>
      </c>
      <c r="P910" s="105">
        <v>23</v>
      </c>
    </row>
    <row r="911" spans="1:16" ht="15" x14ac:dyDescent="0.2">
      <c r="A911" s="105" t="s">
        <v>558</v>
      </c>
      <c r="B911" s="105"/>
      <c r="C911" s="110">
        <v>43749</v>
      </c>
      <c r="D911" s="111">
        <v>0.77847222222222223</v>
      </c>
      <c r="E911" s="276">
        <v>4</v>
      </c>
      <c r="F911" s="276">
        <v>2</v>
      </c>
      <c r="G911" s="111" t="s">
        <v>60</v>
      </c>
      <c r="H911" s="217">
        <v>0.77847222222222223</v>
      </c>
      <c r="I911" s="138">
        <v>23</v>
      </c>
      <c r="J911" s="108">
        <v>-22.360440000000001</v>
      </c>
      <c r="K911" s="108">
        <v>28.966180000000001</v>
      </c>
      <c r="L911" s="102"/>
      <c r="O911" s="105">
        <v>92</v>
      </c>
      <c r="P911" s="105">
        <v>23</v>
      </c>
    </row>
    <row r="912" spans="1:16" ht="15" x14ac:dyDescent="0.2">
      <c r="A912" s="105" t="s">
        <v>558</v>
      </c>
      <c r="B912" s="105"/>
      <c r="C912" s="110">
        <v>43749</v>
      </c>
      <c r="D912" s="111">
        <v>0.78402777777777777</v>
      </c>
      <c r="E912" s="276">
        <v>4</v>
      </c>
      <c r="F912" s="276">
        <v>2</v>
      </c>
      <c r="G912" s="111" t="s">
        <v>60</v>
      </c>
      <c r="H912" s="217">
        <v>0.78402777777777777</v>
      </c>
      <c r="I912" s="138">
        <v>23</v>
      </c>
      <c r="J912" s="108">
        <v>-22.360440000000001</v>
      </c>
      <c r="K912" s="108">
        <v>28.966180000000001</v>
      </c>
      <c r="L912" s="102"/>
      <c r="O912" s="105">
        <v>92</v>
      </c>
      <c r="P912" s="105">
        <v>23</v>
      </c>
    </row>
    <row r="913" spans="1:16" ht="15" x14ac:dyDescent="0.2">
      <c r="A913" s="105" t="s">
        <v>558</v>
      </c>
      <c r="B913" s="105"/>
      <c r="C913" s="110">
        <v>43750</v>
      </c>
      <c r="D913" s="111">
        <v>0.78125</v>
      </c>
      <c r="E913" s="276">
        <v>5</v>
      </c>
      <c r="F913" s="276">
        <v>2</v>
      </c>
      <c r="G913" s="111" t="s">
        <v>60</v>
      </c>
      <c r="H913" s="217">
        <v>0.78125</v>
      </c>
      <c r="I913" s="138">
        <v>29</v>
      </c>
      <c r="J913" s="108">
        <v>-22.360440000000001</v>
      </c>
      <c r="K913" s="108">
        <v>28.966180000000001</v>
      </c>
      <c r="L913" s="102"/>
      <c r="O913" s="105">
        <v>96</v>
      </c>
      <c r="P913" s="105">
        <v>29</v>
      </c>
    </row>
    <row r="914" spans="1:16" ht="15" x14ac:dyDescent="0.2">
      <c r="A914" s="105" t="s">
        <v>558</v>
      </c>
      <c r="B914" s="105"/>
      <c r="C914" s="110">
        <v>43751</v>
      </c>
      <c r="D914" s="111">
        <v>7.9166666666666663E-2</v>
      </c>
      <c r="E914" s="276">
        <v>5</v>
      </c>
      <c r="F914" s="276">
        <v>2</v>
      </c>
      <c r="G914" s="111" t="s">
        <v>60</v>
      </c>
      <c r="H914" s="217">
        <v>7.9166666666666663E-2</v>
      </c>
      <c r="I914" s="138">
        <v>20</v>
      </c>
      <c r="J914" s="108">
        <v>-22.360440000000001</v>
      </c>
      <c r="K914" s="108">
        <v>28.966180000000001</v>
      </c>
      <c r="L914" s="102"/>
      <c r="O914" s="105">
        <v>99</v>
      </c>
      <c r="P914" s="105">
        <v>20</v>
      </c>
    </row>
    <row r="915" spans="1:16" ht="15" x14ac:dyDescent="0.2">
      <c r="A915" s="105" t="s">
        <v>558</v>
      </c>
      <c r="B915" s="105"/>
      <c r="C915" s="110">
        <v>43751</v>
      </c>
      <c r="D915" s="111">
        <v>0.10277777777777779</v>
      </c>
      <c r="E915" s="276">
        <v>5</v>
      </c>
      <c r="F915" s="276">
        <v>2</v>
      </c>
      <c r="G915" s="111" t="s">
        <v>60</v>
      </c>
      <c r="H915" s="217">
        <v>0.10277777777777779</v>
      </c>
      <c r="I915" s="138">
        <v>19</v>
      </c>
      <c r="J915" s="108">
        <v>-22.360440000000001</v>
      </c>
      <c r="K915" s="108">
        <v>28.966180000000001</v>
      </c>
      <c r="L915" s="102"/>
      <c r="O915" s="105">
        <v>99</v>
      </c>
      <c r="P915" s="105">
        <v>19</v>
      </c>
    </row>
    <row r="916" spans="1:16" ht="15" x14ac:dyDescent="0.2">
      <c r="A916" s="105" t="s">
        <v>558</v>
      </c>
      <c r="B916" s="105"/>
      <c r="C916" s="110">
        <v>43751</v>
      </c>
      <c r="D916" s="111">
        <v>0.76944444444444438</v>
      </c>
      <c r="E916" s="276">
        <v>5</v>
      </c>
      <c r="F916" s="276">
        <v>2</v>
      </c>
      <c r="G916" s="111" t="s">
        <v>60</v>
      </c>
      <c r="H916" s="217">
        <v>0.76944444444444438</v>
      </c>
      <c r="I916" s="138">
        <v>33</v>
      </c>
      <c r="J916" s="108">
        <v>-22.360440000000001</v>
      </c>
      <c r="K916" s="108">
        <v>28.966180000000001</v>
      </c>
      <c r="L916" s="102"/>
      <c r="O916" s="105">
        <v>99</v>
      </c>
      <c r="P916" s="105">
        <v>33</v>
      </c>
    </row>
    <row r="917" spans="1:16" ht="15" x14ac:dyDescent="0.2">
      <c r="A917" s="105" t="s">
        <v>558</v>
      </c>
      <c r="B917" s="105"/>
      <c r="C917" s="110">
        <v>43752</v>
      </c>
      <c r="D917" s="111">
        <v>0.83819444444444446</v>
      </c>
      <c r="E917" s="276">
        <v>5</v>
      </c>
      <c r="F917" s="276">
        <v>3</v>
      </c>
      <c r="G917" s="111" t="s">
        <v>60</v>
      </c>
      <c r="H917" s="217">
        <v>0.83819444444444446</v>
      </c>
      <c r="I917" s="138">
        <v>26</v>
      </c>
      <c r="J917" s="108">
        <v>-22.360440000000001</v>
      </c>
      <c r="K917" s="108">
        <v>28.966180000000001</v>
      </c>
      <c r="L917" s="102"/>
      <c r="O917" s="105">
        <v>100</v>
      </c>
      <c r="P917" s="105">
        <v>26</v>
      </c>
    </row>
    <row r="918" spans="1:16" ht="15" x14ac:dyDescent="0.2">
      <c r="A918" s="105" t="s">
        <v>558</v>
      </c>
      <c r="B918" s="105"/>
      <c r="C918" s="110">
        <v>43752</v>
      </c>
      <c r="D918" s="111">
        <v>0.85486111111111107</v>
      </c>
      <c r="E918" s="276">
        <v>5</v>
      </c>
      <c r="F918" s="276">
        <v>3</v>
      </c>
      <c r="G918" s="111" t="s">
        <v>60</v>
      </c>
      <c r="H918" s="217">
        <v>0.85486111111111107</v>
      </c>
      <c r="I918" s="138">
        <v>25</v>
      </c>
      <c r="J918" s="108">
        <v>-22.360440000000001</v>
      </c>
      <c r="K918" s="108">
        <v>28.966180000000001</v>
      </c>
      <c r="L918" s="102"/>
      <c r="O918" s="105">
        <v>100</v>
      </c>
      <c r="P918" s="105">
        <v>25</v>
      </c>
    </row>
    <row r="919" spans="1:16" ht="15" x14ac:dyDescent="0.2">
      <c r="A919" s="105" t="s">
        <v>558</v>
      </c>
      <c r="B919" s="105"/>
      <c r="C919" s="110">
        <v>43752</v>
      </c>
      <c r="D919" s="111">
        <v>0.87430555555555556</v>
      </c>
      <c r="E919" s="276">
        <v>5</v>
      </c>
      <c r="F919" s="276">
        <v>3</v>
      </c>
      <c r="G919" s="111" t="s">
        <v>60</v>
      </c>
      <c r="H919" s="217">
        <v>0.87430555555555556</v>
      </c>
      <c r="I919" s="138">
        <v>25</v>
      </c>
      <c r="J919" s="108">
        <v>-22.360440000000001</v>
      </c>
      <c r="K919" s="108">
        <v>28.966180000000001</v>
      </c>
      <c r="L919" s="102"/>
      <c r="O919" s="105">
        <v>100</v>
      </c>
      <c r="P919" s="105">
        <v>25</v>
      </c>
    </row>
    <row r="920" spans="1:16" ht="15" x14ac:dyDescent="0.2">
      <c r="A920" s="105" t="s">
        <v>558</v>
      </c>
      <c r="B920" s="105"/>
      <c r="C920" s="110">
        <v>43753</v>
      </c>
      <c r="D920" s="111">
        <v>0.90347222222222223</v>
      </c>
      <c r="E920" s="276">
        <v>5</v>
      </c>
      <c r="F920" s="276">
        <v>4</v>
      </c>
      <c r="G920" s="111" t="s">
        <v>60</v>
      </c>
      <c r="H920" s="217">
        <v>0.90347222222222223</v>
      </c>
      <c r="I920" s="138">
        <v>29</v>
      </c>
      <c r="J920" s="108">
        <v>-22.360440000000001</v>
      </c>
      <c r="K920" s="108">
        <v>28.966180000000001</v>
      </c>
      <c r="L920" s="102"/>
      <c r="O920" s="105">
        <v>99</v>
      </c>
      <c r="P920" s="105">
        <v>29</v>
      </c>
    </row>
    <row r="921" spans="1:16" ht="15" x14ac:dyDescent="0.2">
      <c r="A921" s="105" t="s">
        <v>558</v>
      </c>
      <c r="B921" s="105"/>
      <c r="C921" s="110">
        <v>43754</v>
      </c>
      <c r="D921" s="111">
        <v>3.888888888888889E-2</v>
      </c>
      <c r="E921" s="276">
        <v>4</v>
      </c>
      <c r="F921" s="276">
        <v>4</v>
      </c>
      <c r="G921" s="111" t="s">
        <v>60</v>
      </c>
      <c r="H921" s="217">
        <v>3.888888888888889E-2</v>
      </c>
      <c r="I921" s="138">
        <v>24</v>
      </c>
      <c r="J921" s="108">
        <v>-22.360440000000001</v>
      </c>
      <c r="K921" s="108">
        <v>28.966180000000001</v>
      </c>
      <c r="L921" s="102"/>
      <c r="O921" s="105">
        <v>96</v>
      </c>
      <c r="P921" s="105">
        <v>24</v>
      </c>
    </row>
    <row r="922" spans="1:16" ht="15" x14ac:dyDescent="0.2">
      <c r="A922" s="105" t="s">
        <v>558</v>
      </c>
      <c r="B922" s="105"/>
      <c r="C922" s="110">
        <v>43754</v>
      </c>
      <c r="D922" s="111">
        <v>0.13472222222222222</v>
      </c>
      <c r="E922" s="276">
        <v>4</v>
      </c>
      <c r="F922" s="276">
        <v>4</v>
      </c>
      <c r="G922" s="111" t="s">
        <v>60</v>
      </c>
      <c r="H922" s="217">
        <v>0.13472222222222222</v>
      </c>
      <c r="I922" s="138">
        <v>23</v>
      </c>
      <c r="J922" s="108">
        <v>-22.360440000000001</v>
      </c>
      <c r="K922" s="108">
        <v>28.966180000000001</v>
      </c>
      <c r="L922" s="102"/>
      <c r="O922" s="105">
        <v>96</v>
      </c>
      <c r="P922" s="105">
        <v>23</v>
      </c>
    </row>
    <row r="923" spans="1:16" ht="15" x14ac:dyDescent="0.2">
      <c r="A923" s="105" t="s">
        <v>558</v>
      </c>
      <c r="B923" s="105"/>
      <c r="C923" s="110">
        <v>43756</v>
      </c>
      <c r="D923" s="111">
        <v>0.18472222222222223</v>
      </c>
      <c r="E923" s="276">
        <v>4</v>
      </c>
      <c r="F923" s="276">
        <v>4</v>
      </c>
      <c r="G923" s="111" t="s">
        <v>60</v>
      </c>
      <c r="H923" s="217">
        <v>0.18472222222222223</v>
      </c>
      <c r="I923" s="138">
        <v>16</v>
      </c>
      <c r="J923" s="108">
        <v>-22.360440000000001</v>
      </c>
      <c r="K923" s="108">
        <v>28.966180000000001</v>
      </c>
      <c r="L923" s="102"/>
      <c r="O923" s="105">
        <v>85</v>
      </c>
      <c r="P923" s="105">
        <v>16</v>
      </c>
    </row>
    <row r="924" spans="1:16" ht="15" x14ac:dyDescent="0.2">
      <c r="A924" s="105" t="s">
        <v>558</v>
      </c>
      <c r="B924" s="105"/>
      <c r="C924" s="110">
        <v>43756</v>
      </c>
      <c r="D924" s="111">
        <v>0.78263888888888899</v>
      </c>
      <c r="E924" s="276">
        <v>4</v>
      </c>
      <c r="F924" s="276">
        <v>4</v>
      </c>
      <c r="G924" s="111" t="s">
        <v>1097</v>
      </c>
      <c r="H924" s="217">
        <v>0.78263888888888899</v>
      </c>
      <c r="I924" s="138">
        <v>31</v>
      </c>
      <c r="J924" s="108">
        <v>-22.360440000000001</v>
      </c>
      <c r="K924" s="108">
        <v>28.966180000000001</v>
      </c>
      <c r="L924" s="102"/>
      <c r="O924" s="105">
        <v>85</v>
      </c>
      <c r="P924" s="105">
        <v>31</v>
      </c>
    </row>
    <row r="925" spans="1:16" ht="15" x14ac:dyDescent="0.2">
      <c r="A925" s="105" t="s">
        <v>558</v>
      </c>
      <c r="B925" s="105"/>
      <c r="C925" s="110">
        <v>43756</v>
      </c>
      <c r="D925" s="111">
        <v>0.79652777777777783</v>
      </c>
      <c r="E925" s="276">
        <v>4</v>
      </c>
      <c r="F925" s="276">
        <v>4</v>
      </c>
      <c r="G925" s="111" t="s">
        <v>1097</v>
      </c>
      <c r="H925" s="217">
        <v>0.79652777777777783</v>
      </c>
      <c r="I925" s="138">
        <v>29</v>
      </c>
      <c r="J925" s="108">
        <v>-22.360440000000001</v>
      </c>
      <c r="K925" s="108">
        <v>28.966180000000001</v>
      </c>
      <c r="L925" s="102"/>
      <c r="O925" s="105">
        <v>85</v>
      </c>
      <c r="P925" s="105">
        <v>29</v>
      </c>
    </row>
    <row r="926" spans="1:16" ht="15" x14ac:dyDescent="0.2">
      <c r="A926" s="105" t="s">
        <v>558</v>
      </c>
      <c r="B926" s="105"/>
      <c r="C926" s="110">
        <v>43756</v>
      </c>
      <c r="D926" s="111">
        <v>0.84236111111111101</v>
      </c>
      <c r="E926" s="276">
        <v>4</v>
      </c>
      <c r="F926" s="276">
        <v>4</v>
      </c>
      <c r="G926" s="111" t="s">
        <v>1097</v>
      </c>
      <c r="H926" s="217">
        <v>0.84236111111111101</v>
      </c>
      <c r="I926" s="138">
        <v>27</v>
      </c>
      <c r="J926" s="108">
        <v>-22.360440000000001</v>
      </c>
      <c r="K926" s="108">
        <v>28.966180000000001</v>
      </c>
      <c r="L926" s="102"/>
      <c r="O926" s="105">
        <v>85</v>
      </c>
      <c r="P926" s="105">
        <v>27</v>
      </c>
    </row>
    <row r="927" spans="1:16" ht="15" x14ac:dyDescent="0.2">
      <c r="A927" s="105" t="s">
        <v>558</v>
      </c>
      <c r="B927" s="105"/>
      <c r="C927" s="110">
        <v>43757</v>
      </c>
      <c r="D927" s="111">
        <v>0.1673611111111111</v>
      </c>
      <c r="E927" s="276">
        <v>4</v>
      </c>
      <c r="F927" s="276">
        <v>4</v>
      </c>
      <c r="G927" s="111" t="s">
        <v>60</v>
      </c>
      <c r="H927" s="217">
        <v>0.1673611111111111</v>
      </c>
      <c r="I927" s="138">
        <v>20</v>
      </c>
      <c r="J927" s="108">
        <v>-22.360440000000001</v>
      </c>
      <c r="K927" s="108">
        <v>28.966180000000001</v>
      </c>
      <c r="L927" s="102"/>
      <c r="O927" s="105">
        <v>77</v>
      </c>
      <c r="P927" s="105">
        <v>20</v>
      </c>
    </row>
    <row r="928" spans="1:16" ht="15" x14ac:dyDescent="0.2">
      <c r="A928" s="105" t="s">
        <v>558</v>
      </c>
      <c r="B928" s="105"/>
      <c r="C928" s="110">
        <v>43758</v>
      </c>
      <c r="D928" s="111">
        <v>0.2298611111111111</v>
      </c>
      <c r="E928" s="276">
        <v>3</v>
      </c>
      <c r="F928" s="276">
        <v>4</v>
      </c>
      <c r="G928" s="111" t="s">
        <v>60</v>
      </c>
      <c r="H928" s="217">
        <v>0.2298611111111111</v>
      </c>
      <c r="I928" s="138">
        <v>23</v>
      </c>
      <c r="J928" s="108">
        <v>-22.360440000000001</v>
      </c>
      <c r="K928" s="108">
        <v>28.966180000000001</v>
      </c>
      <c r="L928" s="102"/>
      <c r="O928" s="105">
        <v>68</v>
      </c>
      <c r="P928" s="105">
        <v>23</v>
      </c>
    </row>
    <row r="929" spans="1:16" ht="15" x14ac:dyDescent="0.2">
      <c r="A929" s="105" t="s">
        <v>558</v>
      </c>
      <c r="B929" s="105"/>
      <c r="C929" s="110">
        <v>43758</v>
      </c>
      <c r="D929" s="111">
        <v>0.23819444444444446</v>
      </c>
      <c r="E929" s="276">
        <v>3</v>
      </c>
      <c r="F929" s="276">
        <v>4</v>
      </c>
      <c r="G929" s="111" t="s">
        <v>60</v>
      </c>
      <c r="H929" s="217">
        <v>0.23819444444444446</v>
      </c>
      <c r="I929" s="138">
        <v>23</v>
      </c>
      <c r="J929" s="108">
        <v>-22.360440000000001</v>
      </c>
      <c r="K929" s="108">
        <v>28.966180000000001</v>
      </c>
      <c r="L929" s="102"/>
      <c r="O929" s="105">
        <v>68</v>
      </c>
      <c r="P929" s="105">
        <v>23</v>
      </c>
    </row>
    <row r="930" spans="1:16" ht="15" x14ac:dyDescent="0.2">
      <c r="A930" s="105" t="s">
        <v>558</v>
      </c>
      <c r="B930" s="105"/>
      <c r="C930" s="110">
        <v>43758</v>
      </c>
      <c r="D930" s="111">
        <v>0.80625000000000002</v>
      </c>
      <c r="E930" s="276">
        <v>3</v>
      </c>
      <c r="F930" s="276">
        <v>4</v>
      </c>
      <c r="G930" s="111" t="s">
        <v>1097</v>
      </c>
      <c r="H930" s="217">
        <v>0.80625000000000002</v>
      </c>
      <c r="I930" s="138">
        <v>32</v>
      </c>
      <c r="J930" s="108">
        <v>-22.360440000000001</v>
      </c>
      <c r="K930" s="108">
        <v>28.966180000000001</v>
      </c>
      <c r="L930" s="102"/>
      <c r="O930" s="105">
        <v>68</v>
      </c>
      <c r="P930" s="105">
        <v>32</v>
      </c>
    </row>
    <row r="931" spans="1:16" ht="15" x14ac:dyDescent="0.2">
      <c r="A931" s="105" t="s">
        <v>558</v>
      </c>
      <c r="B931" s="105"/>
      <c r="C931" s="110">
        <v>43758</v>
      </c>
      <c r="D931" s="111">
        <v>0.90416666666666667</v>
      </c>
      <c r="E931" s="276">
        <v>3</v>
      </c>
      <c r="F931" s="276">
        <v>4</v>
      </c>
      <c r="G931" s="111" t="s">
        <v>1097</v>
      </c>
      <c r="H931" s="217">
        <v>0.90416666666666667</v>
      </c>
      <c r="I931" s="138">
        <v>29</v>
      </c>
      <c r="J931" s="108">
        <v>-22.360440000000001</v>
      </c>
      <c r="K931" s="108">
        <v>28.966180000000001</v>
      </c>
      <c r="L931" s="102"/>
      <c r="O931" s="105">
        <v>68</v>
      </c>
      <c r="P931" s="105">
        <v>29</v>
      </c>
    </row>
    <row r="932" spans="1:16" ht="15" x14ac:dyDescent="0.2">
      <c r="A932" s="105" t="s">
        <v>558</v>
      </c>
      <c r="B932" s="105"/>
      <c r="C932" s="110">
        <v>43759</v>
      </c>
      <c r="D932" s="111">
        <v>0.21041666666666667</v>
      </c>
      <c r="E932" s="276">
        <v>3</v>
      </c>
      <c r="F932" s="276">
        <v>4</v>
      </c>
      <c r="G932" s="111" t="s">
        <v>60</v>
      </c>
      <c r="H932" s="217">
        <v>0.21041666666666667</v>
      </c>
      <c r="I932" s="138">
        <v>22</v>
      </c>
      <c r="J932" s="108">
        <v>-22.360440000000001</v>
      </c>
      <c r="K932" s="108">
        <v>28.966180000000001</v>
      </c>
      <c r="L932" s="102"/>
      <c r="O932" s="105">
        <v>57</v>
      </c>
      <c r="P932" s="105">
        <v>22</v>
      </c>
    </row>
    <row r="933" spans="1:16" ht="15" x14ac:dyDescent="0.2">
      <c r="A933" s="105" t="s">
        <v>558</v>
      </c>
      <c r="B933" s="105"/>
      <c r="C933" s="110">
        <v>43760</v>
      </c>
      <c r="D933" s="111">
        <v>0.15486111111111112</v>
      </c>
      <c r="E933" s="276">
        <v>3</v>
      </c>
      <c r="F933" s="276">
        <v>4</v>
      </c>
      <c r="G933" s="111" t="s">
        <v>60</v>
      </c>
      <c r="H933" s="217">
        <v>0.15486111111111112</v>
      </c>
      <c r="I933" s="138">
        <v>29</v>
      </c>
      <c r="J933" s="108">
        <v>-22.360440000000001</v>
      </c>
      <c r="K933" s="108">
        <v>28.966180000000001</v>
      </c>
      <c r="L933" s="102"/>
      <c r="O933" s="105">
        <v>46</v>
      </c>
      <c r="P933" s="105">
        <v>29</v>
      </c>
    </row>
    <row r="934" spans="1:16" ht="15" x14ac:dyDescent="0.2">
      <c r="A934" s="105" t="s">
        <v>558</v>
      </c>
      <c r="B934" s="105"/>
      <c r="C934" s="110">
        <v>43760</v>
      </c>
      <c r="D934" s="111">
        <v>0.18055555555555555</v>
      </c>
      <c r="E934" s="276">
        <v>3</v>
      </c>
      <c r="F934" s="276">
        <v>4</v>
      </c>
      <c r="G934" s="111" t="s">
        <v>60</v>
      </c>
      <c r="H934" s="217">
        <v>0.18055555555555555</v>
      </c>
      <c r="I934" s="138">
        <v>28</v>
      </c>
      <c r="J934" s="108">
        <v>-22.360440000000001</v>
      </c>
      <c r="K934" s="108">
        <v>28.966180000000001</v>
      </c>
      <c r="L934" s="102"/>
      <c r="O934" s="105">
        <v>46</v>
      </c>
      <c r="P934" s="105">
        <v>28</v>
      </c>
    </row>
    <row r="935" spans="1:16" ht="15" x14ac:dyDescent="0.2">
      <c r="A935" s="105" t="s">
        <v>558</v>
      </c>
      <c r="B935" s="105"/>
      <c r="C935" s="110">
        <v>43760</v>
      </c>
      <c r="D935" s="111">
        <v>0.18680555555555556</v>
      </c>
      <c r="E935" s="276">
        <v>3</v>
      </c>
      <c r="F935" s="276">
        <v>4</v>
      </c>
      <c r="G935" s="111" t="s">
        <v>60</v>
      </c>
      <c r="H935" s="217">
        <v>0.18680555555555556</v>
      </c>
      <c r="I935" s="138">
        <v>28</v>
      </c>
      <c r="J935" s="108">
        <v>-22.360440000000001</v>
      </c>
      <c r="K935" s="108">
        <v>28.966180000000001</v>
      </c>
      <c r="L935" s="102"/>
      <c r="O935" s="105">
        <v>46</v>
      </c>
      <c r="P935" s="105">
        <v>28</v>
      </c>
    </row>
    <row r="936" spans="1:16" ht="15" x14ac:dyDescent="0.2">
      <c r="A936" s="105" t="s">
        <v>558</v>
      </c>
      <c r="B936" s="105"/>
      <c r="C936" s="110">
        <v>43760</v>
      </c>
      <c r="D936" s="111">
        <v>0.19375000000000001</v>
      </c>
      <c r="E936" s="276">
        <v>3</v>
      </c>
      <c r="F936" s="276">
        <v>4</v>
      </c>
      <c r="G936" s="111" t="s">
        <v>60</v>
      </c>
      <c r="H936" s="217">
        <v>0.19375000000000001</v>
      </c>
      <c r="I936" s="138">
        <v>28</v>
      </c>
      <c r="J936" s="108">
        <v>-22.360440000000001</v>
      </c>
      <c r="K936" s="108">
        <v>28.966180000000001</v>
      </c>
      <c r="L936" s="102"/>
      <c r="O936" s="105">
        <v>46</v>
      </c>
      <c r="P936" s="105">
        <v>28</v>
      </c>
    </row>
    <row r="937" spans="1:16" ht="15" x14ac:dyDescent="0.2">
      <c r="A937" s="105" t="s">
        <v>558</v>
      </c>
      <c r="B937" s="105"/>
      <c r="C937" s="110">
        <v>43761</v>
      </c>
      <c r="D937" s="111">
        <v>5.1388888888888894E-2</v>
      </c>
      <c r="E937" s="276">
        <v>3</v>
      </c>
      <c r="F937" s="276">
        <v>4</v>
      </c>
      <c r="G937" s="111" t="s">
        <v>1097</v>
      </c>
      <c r="H937" s="217">
        <v>5.1388888888888894E-2</v>
      </c>
      <c r="I937" s="138">
        <v>21</v>
      </c>
      <c r="J937" s="108">
        <v>-22.360440000000001</v>
      </c>
      <c r="K937" s="108">
        <v>28.966180000000001</v>
      </c>
      <c r="L937" s="102"/>
      <c r="O937" s="105">
        <v>35</v>
      </c>
      <c r="P937" s="105">
        <v>21</v>
      </c>
    </row>
    <row r="938" spans="1:16" ht="15" x14ac:dyDescent="0.2">
      <c r="A938" s="105" t="s">
        <v>558</v>
      </c>
      <c r="B938" s="105"/>
      <c r="C938" s="110">
        <v>43761</v>
      </c>
      <c r="D938" s="111">
        <v>0.17430555555555557</v>
      </c>
      <c r="E938" s="276">
        <v>3</v>
      </c>
      <c r="F938" s="276">
        <v>4</v>
      </c>
      <c r="G938" s="111" t="s">
        <v>60</v>
      </c>
      <c r="H938" s="217">
        <v>0.17430555555555557</v>
      </c>
      <c r="I938" s="138">
        <v>20</v>
      </c>
      <c r="J938" s="108">
        <v>-22.360440000000001</v>
      </c>
      <c r="K938" s="108">
        <v>28.966180000000001</v>
      </c>
      <c r="L938" s="102"/>
      <c r="O938" s="105">
        <v>35</v>
      </c>
      <c r="P938" s="105">
        <v>20</v>
      </c>
    </row>
    <row r="939" spans="1:16" ht="15" x14ac:dyDescent="0.2">
      <c r="A939" s="105"/>
      <c r="B939" s="105"/>
      <c r="C939" s="110"/>
      <c r="D939" s="111"/>
      <c r="E939" s="276"/>
      <c r="F939" s="276"/>
      <c r="G939" s="111"/>
      <c r="H939" s="217"/>
      <c r="I939" s="138"/>
      <c r="J939" s="108"/>
      <c r="K939" s="108"/>
      <c r="L939" s="102"/>
      <c r="O939" s="105"/>
      <c r="P939" s="105"/>
    </row>
    <row r="940" spans="1:16" ht="15" x14ac:dyDescent="0.2">
      <c r="A940" s="105" t="s">
        <v>565</v>
      </c>
      <c r="B940" s="105">
        <v>69</v>
      </c>
      <c r="C940" s="110">
        <v>43732</v>
      </c>
      <c r="D940" s="111">
        <v>0.8256944444444444</v>
      </c>
      <c r="E940" s="276">
        <v>2</v>
      </c>
      <c r="F940" s="276">
        <v>4</v>
      </c>
      <c r="G940" s="111" t="s">
        <v>1097</v>
      </c>
      <c r="H940" s="217">
        <v>0.8256944444444444</v>
      </c>
      <c r="I940" s="138">
        <v>21</v>
      </c>
      <c r="J940" s="107">
        <v>-22.355540000000001</v>
      </c>
      <c r="K940" s="107">
        <v>28.956980000000001</v>
      </c>
      <c r="L940" s="102"/>
      <c r="O940" s="105">
        <v>31</v>
      </c>
      <c r="P940" s="105">
        <v>21</v>
      </c>
    </row>
    <row r="941" spans="1:16" ht="15" x14ac:dyDescent="0.2">
      <c r="A941" s="105" t="s">
        <v>565</v>
      </c>
      <c r="B941" s="105"/>
      <c r="C941" s="110">
        <v>43733</v>
      </c>
      <c r="D941" s="111">
        <v>0.85625000000000007</v>
      </c>
      <c r="E941" s="276">
        <v>2</v>
      </c>
      <c r="F941" s="276">
        <v>4</v>
      </c>
      <c r="G941" s="111" t="s">
        <v>1097</v>
      </c>
      <c r="H941" s="217">
        <v>0.85625000000000007</v>
      </c>
      <c r="I941" s="138">
        <v>19</v>
      </c>
      <c r="J941" s="107">
        <v>-22.355540000000001</v>
      </c>
      <c r="K941" s="107">
        <v>28.956980000000001</v>
      </c>
      <c r="L941" s="102"/>
      <c r="O941" s="105">
        <v>21</v>
      </c>
      <c r="P941" s="105">
        <v>19</v>
      </c>
    </row>
    <row r="942" spans="1:16" ht="15" x14ac:dyDescent="0.2">
      <c r="A942" s="105" t="s">
        <v>565</v>
      </c>
      <c r="B942" s="105"/>
      <c r="C942" s="110">
        <v>43733</v>
      </c>
      <c r="D942" s="111">
        <v>0.13263888888888889</v>
      </c>
      <c r="E942" s="276">
        <v>2</v>
      </c>
      <c r="F942" s="276">
        <v>4</v>
      </c>
      <c r="G942" s="111" t="s">
        <v>1097</v>
      </c>
      <c r="H942" s="217">
        <v>0.13263888888888889</v>
      </c>
      <c r="I942" s="138">
        <v>19</v>
      </c>
      <c r="J942" s="107">
        <v>-22.355540000000001</v>
      </c>
      <c r="K942" s="107">
        <v>28.956980000000001</v>
      </c>
      <c r="L942" s="102"/>
      <c r="O942" s="105">
        <v>21</v>
      </c>
      <c r="P942" s="105">
        <v>19</v>
      </c>
    </row>
    <row r="943" spans="1:16" ht="15" x14ac:dyDescent="0.2">
      <c r="A943" s="105" t="s">
        <v>565</v>
      </c>
      <c r="B943" s="105"/>
      <c r="C943" s="110">
        <v>43736</v>
      </c>
      <c r="D943" s="111">
        <v>0.21875</v>
      </c>
      <c r="E943" s="276">
        <v>1</v>
      </c>
      <c r="F943" s="276">
        <v>4</v>
      </c>
      <c r="G943" s="111" t="s">
        <v>1097</v>
      </c>
      <c r="H943" s="217">
        <v>0.21875</v>
      </c>
      <c r="I943" s="138">
        <v>10</v>
      </c>
      <c r="J943" s="107">
        <v>-22.355540000000001</v>
      </c>
      <c r="K943" s="107">
        <v>28.956980000000001</v>
      </c>
      <c r="L943" s="102"/>
      <c r="O943" s="105">
        <v>1</v>
      </c>
      <c r="P943" s="105">
        <v>10</v>
      </c>
    </row>
    <row r="944" spans="1:16" ht="15" x14ac:dyDescent="0.2">
      <c r="A944" s="105" t="s">
        <v>565</v>
      </c>
      <c r="B944" s="105"/>
      <c r="C944" s="110">
        <v>43736</v>
      </c>
      <c r="D944" s="111">
        <v>0.22013888888888888</v>
      </c>
      <c r="E944" s="276">
        <v>1</v>
      </c>
      <c r="F944" s="276">
        <v>4</v>
      </c>
      <c r="G944" s="111" t="s">
        <v>1097</v>
      </c>
      <c r="H944" s="217">
        <v>0.22013888888888888</v>
      </c>
      <c r="I944" s="138">
        <v>10</v>
      </c>
      <c r="J944" s="107">
        <v>-22.355540000000001</v>
      </c>
      <c r="K944" s="107">
        <v>28.956980000000001</v>
      </c>
      <c r="L944" s="102"/>
      <c r="O944" s="105">
        <v>1</v>
      </c>
      <c r="P944" s="105">
        <v>10</v>
      </c>
    </row>
    <row r="945" spans="1:16" ht="15" x14ac:dyDescent="0.2">
      <c r="A945" s="105" t="s">
        <v>565</v>
      </c>
      <c r="B945" s="105"/>
      <c r="C945" s="110">
        <v>43736</v>
      </c>
      <c r="D945" s="111">
        <v>0.89513888888888893</v>
      </c>
      <c r="E945" s="276">
        <v>1</v>
      </c>
      <c r="F945" s="276">
        <v>4</v>
      </c>
      <c r="G945" s="111" t="s">
        <v>1097</v>
      </c>
      <c r="H945" s="217">
        <v>0.89513888888888893</v>
      </c>
      <c r="I945" s="138">
        <v>21</v>
      </c>
      <c r="J945" s="107">
        <v>-22.355540000000001</v>
      </c>
      <c r="K945" s="107">
        <v>28.956980000000001</v>
      </c>
      <c r="L945" s="102"/>
      <c r="O945" s="105">
        <v>1</v>
      </c>
      <c r="P945" s="105">
        <v>21</v>
      </c>
    </row>
    <row r="946" spans="1:16" ht="15" x14ac:dyDescent="0.2">
      <c r="A946" s="105" t="s">
        <v>565</v>
      </c>
      <c r="B946" s="105"/>
      <c r="C946" s="110">
        <v>43737</v>
      </c>
      <c r="D946" s="111">
        <v>0.9604166666666667</v>
      </c>
      <c r="E946" s="276">
        <v>1</v>
      </c>
      <c r="F946" s="276">
        <v>2</v>
      </c>
      <c r="G946" s="111" t="s">
        <v>1097</v>
      </c>
      <c r="H946" s="217">
        <v>0.9604166666666667</v>
      </c>
      <c r="I946" s="138">
        <v>25</v>
      </c>
      <c r="J946" s="107">
        <v>-22.355540000000001</v>
      </c>
      <c r="K946" s="107">
        <v>28.956980000000001</v>
      </c>
      <c r="L946" s="102"/>
      <c r="O946" s="105">
        <v>0</v>
      </c>
      <c r="P946" s="105">
        <v>25</v>
      </c>
    </row>
    <row r="947" spans="1:16" ht="15" x14ac:dyDescent="0.2">
      <c r="A947" s="105" t="s">
        <v>565</v>
      </c>
      <c r="B947" s="105"/>
      <c r="C947" s="110">
        <v>43738</v>
      </c>
      <c r="D947" s="111">
        <v>0.20069444444444443</v>
      </c>
      <c r="E947" s="276">
        <v>1</v>
      </c>
      <c r="F947" s="276">
        <v>2</v>
      </c>
      <c r="G947" s="111" t="s">
        <v>1097</v>
      </c>
      <c r="H947" s="217">
        <v>0.20069444444444443</v>
      </c>
      <c r="I947" s="138">
        <v>16</v>
      </c>
      <c r="J947" s="107">
        <v>-22.355540000000001</v>
      </c>
      <c r="K947" s="107">
        <v>28.956980000000001</v>
      </c>
      <c r="L947" s="102"/>
      <c r="O947" s="105">
        <v>2</v>
      </c>
      <c r="P947" s="105">
        <v>16</v>
      </c>
    </row>
    <row r="948" spans="1:16" ht="15" x14ac:dyDescent="0.2">
      <c r="A948" s="105" t="s">
        <v>565</v>
      </c>
      <c r="B948" s="105"/>
      <c r="C948" s="110">
        <v>43738</v>
      </c>
      <c r="D948" s="111">
        <v>0.81458333333333333</v>
      </c>
      <c r="E948" s="276">
        <v>1</v>
      </c>
      <c r="F948" s="276">
        <v>2</v>
      </c>
      <c r="G948" s="111" t="s">
        <v>60</v>
      </c>
      <c r="H948" s="217">
        <v>0.81458333333333333</v>
      </c>
      <c r="I948" s="138">
        <v>31</v>
      </c>
      <c r="J948" s="107">
        <v>-22.355540000000001</v>
      </c>
      <c r="K948" s="107">
        <v>28.956980000000001</v>
      </c>
      <c r="L948" s="102"/>
      <c r="O948" s="105">
        <v>2</v>
      </c>
      <c r="P948" s="105">
        <v>31</v>
      </c>
    </row>
    <row r="949" spans="1:16" ht="15" x14ac:dyDescent="0.2">
      <c r="A949" s="105" t="s">
        <v>565</v>
      </c>
      <c r="B949" s="105"/>
      <c r="C949" s="110">
        <v>43738</v>
      </c>
      <c r="D949" s="111">
        <v>0.84166666666666667</v>
      </c>
      <c r="E949" s="276">
        <v>1</v>
      </c>
      <c r="F949" s="276">
        <v>2</v>
      </c>
      <c r="G949" s="111" t="s">
        <v>60</v>
      </c>
      <c r="H949" s="217">
        <v>0.84166666666666667</v>
      </c>
      <c r="I949" s="138">
        <v>30</v>
      </c>
      <c r="J949" s="107">
        <v>-22.355540000000001</v>
      </c>
      <c r="K949" s="107">
        <v>28.956980000000001</v>
      </c>
      <c r="L949" s="102"/>
      <c r="O949" s="105">
        <v>2</v>
      </c>
      <c r="P949" s="105">
        <v>30</v>
      </c>
    </row>
    <row r="950" spans="1:16" ht="15" x14ac:dyDescent="0.2">
      <c r="A950" s="105" t="s">
        <v>565</v>
      </c>
      <c r="B950" s="105"/>
      <c r="C950" s="110">
        <v>43739</v>
      </c>
      <c r="D950" s="111">
        <v>0.1388888888888889</v>
      </c>
      <c r="E950" s="276">
        <v>2</v>
      </c>
      <c r="F950" s="276">
        <v>2</v>
      </c>
      <c r="G950" s="111" t="s">
        <v>1097</v>
      </c>
      <c r="H950" s="217">
        <v>0.1388888888888889</v>
      </c>
      <c r="I950" s="138">
        <v>21</v>
      </c>
      <c r="J950" s="107">
        <v>-22.355540000000001</v>
      </c>
      <c r="K950" s="107">
        <v>28.956980000000001</v>
      </c>
      <c r="L950" s="102"/>
      <c r="O950" s="105">
        <v>6</v>
      </c>
      <c r="P950" s="105">
        <v>21</v>
      </c>
    </row>
    <row r="951" spans="1:16" ht="15" x14ac:dyDescent="0.2">
      <c r="A951" s="105" t="s">
        <v>565</v>
      </c>
      <c r="B951" s="105"/>
      <c r="C951" s="110">
        <v>43739</v>
      </c>
      <c r="D951" s="111">
        <v>0.95833333333333337</v>
      </c>
      <c r="E951" s="276">
        <v>2</v>
      </c>
      <c r="F951" s="276">
        <v>2</v>
      </c>
      <c r="G951" s="111" t="s">
        <v>1097</v>
      </c>
      <c r="H951" s="217">
        <v>0.95833333333333337</v>
      </c>
      <c r="I951" s="138">
        <v>16</v>
      </c>
      <c r="J951" s="107">
        <v>-22.355540000000001</v>
      </c>
      <c r="K951" s="107">
        <v>28.956980000000001</v>
      </c>
      <c r="L951" s="102"/>
      <c r="O951" s="105">
        <v>6</v>
      </c>
      <c r="P951" s="105">
        <v>16</v>
      </c>
    </row>
    <row r="952" spans="1:16" ht="15" x14ac:dyDescent="0.2">
      <c r="A952" s="105" t="s">
        <v>565</v>
      </c>
      <c r="B952" s="105"/>
      <c r="C952" s="110">
        <v>43740</v>
      </c>
      <c r="D952" s="111">
        <v>7.4999999999999997E-2</v>
      </c>
      <c r="E952" s="276">
        <v>2</v>
      </c>
      <c r="F952" s="276">
        <v>2</v>
      </c>
      <c r="G952" s="111" t="s">
        <v>1097</v>
      </c>
      <c r="H952" s="217">
        <v>7.4999999999999997E-2</v>
      </c>
      <c r="I952" s="138">
        <v>17</v>
      </c>
      <c r="J952" s="107">
        <v>-22.355540000000001</v>
      </c>
      <c r="K952" s="107">
        <v>28.956980000000001</v>
      </c>
      <c r="L952" s="102"/>
      <c r="O952" s="105">
        <v>13</v>
      </c>
      <c r="P952" s="105">
        <v>17</v>
      </c>
    </row>
    <row r="953" spans="1:16" ht="15" x14ac:dyDescent="0.2">
      <c r="A953" s="105" t="s">
        <v>565</v>
      </c>
      <c r="B953" s="105"/>
      <c r="C953" s="110">
        <v>43740</v>
      </c>
      <c r="D953" s="111">
        <v>0.19375000000000001</v>
      </c>
      <c r="E953" s="276">
        <v>2</v>
      </c>
      <c r="F953" s="276">
        <v>2</v>
      </c>
      <c r="G953" s="111" t="s">
        <v>1097</v>
      </c>
      <c r="H953" s="217">
        <v>0.19375000000000001</v>
      </c>
      <c r="I953" s="138">
        <v>14</v>
      </c>
      <c r="J953" s="107">
        <v>-22.355540000000001</v>
      </c>
      <c r="K953" s="107">
        <v>28.956980000000001</v>
      </c>
      <c r="L953" s="102"/>
      <c r="O953" s="105">
        <v>13</v>
      </c>
      <c r="P953" s="105">
        <v>14</v>
      </c>
    </row>
    <row r="954" spans="1:16" ht="15" x14ac:dyDescent="0.2">
      <c r="A954" s="105" t="s">
        <v>565</v>
      </c>
      <c r="B954" s="105"/>
      <c r="C954" s="110">
        <v>43742</v>
      </c>
      <c r="D954" s="111">
        <v>0.15902777777777777</v>
      </c>
      <c r="E954" s="276">
        <v>3</v>
      </c>
      <c r="F954" s="276">
        <v>2</v>
      </c>
      <c r="G954" s="111" t="s">
        <v>1097</v>
      </c>
      <c r="H954" s="217">
        <v>0.15902777777777777</v>
      </c>
      <c r="I954" s="138">
        <v>18</v>
      </c>
      <c r="J954" s="107">
        <v>-22.355540000000001</v>
      </c>
      <c r="K954" s="107">
        <v>28.956980000000001</v>
      </c>
      <c r="L954" s="102"/>
      <c r="O954" s="105">
        <v>32</v>
      </c>
      <c r="P954" s="105">
        <v>18</v>
      </c>
    </row>
    <row r="955" spans="1:16" ht="15" x14ac:dyDescent="0.2">
      <c r="A955" s="105" t="s">
        <v>565</v>
      </c>
      <c r="B955" s="105"/>
      <c r="C955" s="110">
        <v>43743</v>
      </c>
      <c r="D955" s="111">
        <v>4.027777777777778E-2</v>
      </c>
      <c r="E955" s="276">
        <v>3</v>
      </c>
      <c r="F955" s="276">
        <v>2</v>
      </c>
      <c r="G955" s="111" t="s">
        <v>60</v>
      </c>
      <c r="H955" s="217">
        <v>4.027777777777778E-2</v>
      </c>
      <c r="I955" s="138">
        <v>25</v>
      </c>
      <c r="J955" s="107">
        <v>-22.355540000000001</v>
      </c>
      <c r="K955" s="107">
        <v>28.956980000000001</v>
      </c>
      <c r="L955" s="102" t="s">
        <v>559</v>
      </c>
      <c r="O955" s="105">
        <v>42</v>
      </c>
      <c r="P955" s="105">
        <v>25</v>
      </c>
    </row>
    <row r="956" spans="1:16" ht="15" x14ac:dyDescent="0.2">
      <c r="A956" s="105" t="s">
        <v>565</v>
      </c>
      <c r="B956" s="105"/>
      <c r="C956" s="110">
        <v>43746</v>
      </c>
      <c r="D956" s="111">
        <v>0.91319444444444453</v>
      </c>
      <c r="E956" s="276">
        <v>4</v>
      </c>
      <c r="F956" s="276">
        <v>2</v>
      </c>
      <c r="G956" s="111" t="s">
        <v>60</v>
      </c>
      <c r="H956" s="217">
        <v>0.91319444444444453</v>
      </c>
      <c r="I956" s="138">
        <v>31</v>
      </c>
      <c r="J956" s="107">
        <v>-22.355540000000001</v>
      </c>
      <c r="K956" s="107">
        <v>28.956980000000001</v>
      </c>
      <c r="L956" s="102"/>
      <c r="O956" s="105">
        <v>71</v>
      </c>
      <c r="P956" s="105">
        <v>31</v>
      </c>
    </row>
    <row r="957" spans="1:16" ht="15" x14ac:dyDescent="0.2">
      <c r="A957" s="105" t="s">
        <v>565</v>
      </c>
      <c r="B957" s="105"/>
      <c r="C957" s="110">
        <v>43747</v>
      </c>
      <c r="D957" s="111">
        <v>5.5555555555555558E-3</v>
      </c>
      <c r="E957" s="276">
        <v>4</v>
      </c>
      <c r="F957" s="276">
        <v>2</v>
      </c>
      <c r="G957" s="111" t="s">
        <v>60</v>
      </c>
      <c r="H957" s="217">
        <v>5.5555555555555558E-3</v>
      </c>
      <c r="I957" s="138">
        <v>29</v>
      </c>
      <c r="J957" s="107">
        <v>-22.355540000000001</v>
      </c>
      <c r="K957" s="107">
        <v>28.956980000000001</v>
      </c>
      <c r="L957" s="102"/>
      <c r="O957" s="105">
        <v>79</v>
      </c>
      <c r="P957" s="105">
        <v>29</v>
      </c>
    </row>
    <row r="958" spans="1:16" ht="15" x14ac:dyDescent="0.2">
      <c r="A958" s="105" t="s">
        <v>565</v>
      </c>
      <c r="B958" s="105"/>
      <c r="C958" s="110">
        <v>43747</v>
      </c>
      <c r="D958" s="111">
        <v>0.16041666666666668</v>
      </c>
      <c r="E958" s="276">
        <v>4</v>
      </c>
      <c r="F958" s="276">
        <v>2</v>
      </c>
      <c r="G958" s="111" t="s">
        <v>1097</v>
      </c>
      <c r="H958" s="217">
        <v>0.16041666666666668</v>
      </c>
      <c r="I958" s="138">
        <v>27</v>
      </c>
      <c r="J958" s="107">
        <v>-22.355540000000001</v>
      </c>
      <c r="K958" s="107">
        <v>28.956980000000001</v>
      </c>
      <c r="L958" s="102"/>
      <c r="O958" s="105">
        <v>79</v>
      </c>
      <c r="P958" s="105">
        <v>27</v>
      </c>
    </row>
    <row r="959" spans="1:16" ht="15" x14ac:dyDescent="0.2">
      <c r="A959" s="105" t="s">
        <v>565</v>
      </c>
      <c r="B959" s="105"/>
      <c r="C959" s="110">
        <v>43747</v>
      </c>
      <c r="D959" s="111">
        <v>0.17083333333333331</v>
      </c>
      <c r="E959" s="276">
        <v>4</v>
      </c>
      <c r="F959" s="276">
        <v>2</v>
      </c>
      <c r="G959" s="111" t="s">
        <v>1097</v>
      </c>
      <c r="H959" s="217">
        <v>0.17083333333333331</v>
      </c>
      <c r="I959" s="138">
        <v>26</v>
      </c>
      <c r="J959" s="107">
        <v>-22.355540000000001</v>
      </c>
      <c r="K959" s="107">
        <v>28.956980000000001</v>
      </c>
      <c r="L959" s="102"/>
      <c r="O959" s="105">
        <v>79</v>
      </c>
      <c r="P959" s="105">
        <v>26</v>
      </c>
    </row>
    <row r="960" spans="1:16" ht="15" x14ac:dyDescent="0.2">
      <c r="A960" s="105" t="s">
        <v>565</v>
      </c>
      <c r="B960" s="105"/>
      <c r="C960" s="110">
        <v>43748</v>
      </c>
      <c r="D960" s="111">
        <v>0.87847222222222221</v>
      </c>
      <c r="E960" s="276">
        <v>4</v>
      </c>
      <c r="F960" s="276">
        <v>2</v>
      </c>
      <c r="G960" s="111" t="s">
        <v>60</v>
      </c>
      <c r="H960" s="217">
        <v>0.87847222222222221</v>
      </c>
      <c r="I960" s="138">
        <v>20</v>
      </c>
      <c r="J960" s="107">
        <v>-22.355540000000001</v>
      </c>
      <c r="K960" s="107">
        <v>28.956980000000001</v>
      </c>
      <c r="L960" s="102"/>
      <c r="O960" s="105">
        <v>86</v>
      </c>
      <c r="P960" s="105">
        <v>20</v>
      </c>
    </row>
    <row r="961" spans="1:16" ht="15" x14ac:dyDescent="0.2">
      <c r="A961" s="105" t="s">
        <v>565</v>
      </c>
      <c r="B961" s="105"/>
      <c r="C961" s="110">
        <v>43751</v>
      </c>
      <c r="D961" s="111">
        <v>7.013888888888889E-2</v>
      </c>
      <c r="E961" s="276">
        <v>5</v>
      </c>
      <c r="F961" s="276">
        <v>2</v>
      </c>
      <c r="G961" s="111" t="s">
        <v>60</v>
      </c>
      <c r="H961" s="217">
        <v>7.013888888888889E-2</v>
      </c>
      <c r="I961" s="138">
        <v>21</v>
      </c>
      <c r="J961" s="107">
        <v>-22.355540000000001</v>
      </c>
      <c r="K961" s="107">
        <v>28.956980000000001</v>
      </c>
      <c r="L961" s="102"/>
      <c r="O961" s="105">
        <v>99</v>
      </c>
      <c r="P961" s="105">
        <v>21</v>
      </c>
    </row>
    <row r="962" spans="1:16" ht="15" x14ac:dyDescent="0.2">
      <c r="A962" s="105" t="s">
        <v>565</v>
      </c>
      <c r="B962" s="105"/>
      <c r="C962" s="110">
        <v>43751</v>
      </c>
      <c r="D962" s="111">
        <v>8.4027777777777771E-2</v>
      </c>
      <c r="E962" s="276">
        <v>5</v>
      </c>
      <c r="F962" s="276">
        <v>2</v>
      </c>
      <c r="G962" s="111" t="s">
        <v>60</v>
      </c>
      <c r="H962" s="217">
        <v>8.4027777777777771E-2</v>
      </c>
      <c r="I962" s="138">
        <v>20</v>
      </c>
      <c r="J962" s="107">
        <v>-22.355540000000001</v>
      </c>
      <c r="K962" s="107">
        <v>28.956980000000001</v>
      </c>
      <c r="L962" s="102"/>
      <c r="O962" s="105">
        <v>99</v>
      </c>
      <c r="P962" s="105">
        <v>20</v>
      </c>
    </row>
    <row r="963" spans="1:16" ht="15" x14ac:dyDescent="0.2">
      <c r="A963" s="105" t="s">
        <v>565</v>
      </c>
      <c r="B963" s="105"/>
      <c r="C963" s="110">
        <v>43752</v>
      </c>
      <c r="D963" s="111">
        <v>0.12291666666666667</v>
      </c>
      <c r="E963" s="276">
        <v>5</v>
      </c>
      <c r="F963" s="276">
        <v>3</v>
      </c>
      <c r="G963" s="111" t="s">
        <v>60</v>
      </c>
      <c r="H963" s="217">
        <v>0.12291666666666667</v>
      </c>
      <c r="I963" s="138">
        <v>24</v>
      </c>
      <c r="J963" s="107">
        <v>-22.355540000000001</v>
      </c>
      <c r="K963" s="107">
        <v>28.956980000000001</v>
      </c>
      <c r="L963" s="102"/>
      <c r="O963" s="105">
        <v>100</v>
      </c>
      <c r="P963" s="105">
        <v>24</v>
      </c>
    </row>
    <row r="964" spans="1:16" ht="15" x14ac:dyDescent="0.2">
      <c r="A964" s="105" t="s">
        <v>565</v>
      </c>
      <c r="B964" s="105"/>
      <c r="C964" s="110">
        <v>43754</v>
      </c>
      <c r="D964" s="111">
        <v>2.8472222222222222E-2</v>
      </c>
      <c r="E964" s="276">
        <v>4</v>
      </c>
      <c r="F964" s="276">
        <v>4</v>
      </c>
      <c r="G964" s="111" t="s">
        <v>60</v>
      </c>
      <c r="H964" s="217">
        <v>2.8472222222222222E-2</v>
      </c>
      <c r="I964" s="138">
        <v>25</v>
      </c>
      <c r="J964" s="107">
        <v>-22.355540000000001</v>
      </c>
      <c r="K964" s="107">
        <v>28.956980000000001</v>
      </c>
      <c r="L964" s="102"/>
      <c r="O964" s="105">
        <v>96</v>
      </c>
      <c r="P964" s="105">
        <v>25</v>
      </c>
    </row>
    <row r="965" spans="1:16" ht="15" x14ac:dyDescent="0.2">
      <c r="A965" s="105" t="s">
        <v>565</v>
      </c>
      <c r="B965" s="105"/>
      <c r="C965" s="110">
        <v>43754</v>
      </c>
      <c r="D965" s="111">
        <v>0.13472222222222222</v>
      </c>
      <c r="E965" s="276">
        <v>4</v>
      </c>
      <c r="F965" s="276">
        <v>4</v>
      </c>
      <c r="G965" s="111" t="s">
        <v>60</v>
      </c>
      <c r="H965" s="217">
        <v>0.13472222222222222</v>
      </c>
      <c r="I965" s="138">
        <v>23</v>
      </c>
      <c r="J965" s="107">
        <v>-22.355540000000001</v>
      </c>
      <c r="K965" s="107">
        <v>28.956980000000001</v>
      </c>
      <c r="L965" s="102"/>
      <c r="O965" s="105">
        <v>96</v>
      </c>
      <c r="P965" s="105">
        <v>23</v>
      </c>
    </row>
    <row r="966" spans="1:16" ht="15" x14ac:dyDescent="0.2">
      <c r="A966" s="105" t="s">
        <v>565</v>
      </c>
      <c r="B966" s="105"/>
      <c r="C966" s="110">
        <v>43758</v>
      </c>
      <c r="D966" s="111">
        <v>0.14027777777777778</v>
      </c>
      <c r="E966" s="276">
        <v>3</v>
      </c>
      <c r="F966" s="276">
        <v>4</v>
      </c>
      <c r="G966" s="111" t="s">
        <v>60</v>
      </c>
      <c r="H966" s="217">
        <v>0.14027777777777778</v>
      </c>
      <c r="I966" s="138">
        <v>25</v>
      </c>
      <c r="J966" s="107">
        <v>-22.355540000000001</v>
      </c>
      <c r="K966" s="107">
        <v>28.956980000000001</v>
      </c>
      <c r="L966" s="102"/>
      <c r="O966" s="105">
        <v>68</v>
      </c>
      <c r="P966" s="105">
        <v>25</v>
      </c>
    </row>
    <row r="967" spans="1:16" ht="15" x14ac:dyDescent="0.2">
      <c r="A967" s="105" t="s">
        <v>565</v>
      </c>
      <c r="B967" s="105"/>
      <c r="C967" s="110">
        <v>43761</v>
      </c>
      <c r="D967" s="111">
        <v>5.5555555555555552E-2</v>
      </c>
      <c r="E967" s="276">
        <v>3</v>
      </c>
      <c r="F967" s="276">
        <v>4</v>
      </c>
      <c r="G967" s="111" t="s">
        <v>1097</v>
      </c>
      <c r="H967" s="217">
        <v>5.5555555555555552E-2</v>
      </c>
      <c r="I967" s="138">
        <v>21</v>
      </c>
      <c r="J967" s="107">
        <v>-22.355540000000001</v>
      </c>
      <c r="K967" s="107">
        <v>28.956980000000001</v>
      </c>
      <c r="L967" s="102"/>
      <c r="O967" s="105">
        <v>35</v>
      </c>
      <c r="P967" s="105">
        <v>21</v>
      </c>
    </row>
    <row r="968" spans="1:16" ht="15" x14ac:dyDescent="0.2">
      <c r="A968" s="105"/>
      <c r="B968" s="105"/>
      <c r="C968" s="110"/>
      <c r="D968" s="111"/>
      <c r="E968" s="276"/>
      <c r="F968" s="276"/>
      <c r="G968" s="111"/>
      <c r="H968" s="217"/>
      <c r="I968" s="138"/>
      <c r="J968" s="107"/>
      <c r="K968" s="107"/>
      <c r="L968" s="102"/>
      <c r="O968" s="105"/>
      <c r="P968" s="105"/>
    </row>
    <row r="969" spans="1:16" ht="15" x14ac:dyDescent="0.2">
      <c r="A969" s="105" t="s">
        <v>560</v>
      </c>
      <c r="B969" s="105">
        <v>70</v>
      </c>
      <c r="C969" s="110">
        <v>43732</v>
      </c>
      <c r="D969" s="111">
        <v>0.71458333333333324</v>
      </c>
      <c r="E969" s="276">
        <v>2</v>
      </c>
      <c r="F969" s="276">
        <v>4</v>
      </c>
      <c r="G969" s="111" t="s">
        <v>1097</v>
      </c>
      <c r="H969" s="217">
        <v>0.71458333333333324</v>
      </c>
      <c r="I969" s="138">
        <v>24</v>
      </c>
      <c r="J969" s="107">
        <v>-22.354489999999998</v>
      </c>
      <c r="K969" s="107">
        <v>28.965990000000001</v>
      </c>
      <c r="L969" s="102"/>
      <c r="O969" s="105">
        <v>31</v>
      </c>
      <c r="P969" s="105">
        <v>24</v>
      </c>
    </row>
    <row r="970" spans="1:16" ht="15" x14ac:dyDescent="0.2">
      <c r="A970" s="105" t="s">
        <v>560</v>
      </c>
      <c r="B970" s="105"/>
      <c r="C970" s="110">
        <v>43732</v>
      </c>
      <c r="D970" s="111">
        <v>0.82986111111111116</v>
      </c>
      <c r="E970" s="276">
        <v>2</v>
      </c>
      <c r="F970" s="276">
        <v>4</v>
      </c>
      <c r="G970" s="111" t="s">
        <v>1097</v>
      </c>
      <c r="H970" s="217">
        <v>0.82986111111111116</v>
      </c>
      <c r="I970" s="138">
        <v>21</v>
      </c>
      <c r="J970" s="107">
        <v>-22.354489999999998</v>
      </c>
      <c r="K970" s="107">
        <v>28.965990000000001</v>
      </c>
      <c r="L970" s="102"/>
      <c r="O970" s="105">
        <v>31</v>
      </c>
      <c r="P970" s="105">
        <v>21</v>
      </c>
    </row>
    <row r="971" spans="1:16" ht="15" x14ac:dyDescent="0.2">
      <c r="A971" s="105" t="s">
        <v>560</v>
      </c>
      <c r="B971" s="105"/>
      <c r="C971" s="110">
        <v>43734</v>
      </c>
      <c r="D971" s="111">
        <v>4.1666666666666664E-2</v>
      </c>
      <c r="E971" s="276">
        <v>2</v>
      </c>
      <c r="F971" s="276">
        <v>4</v>
      </c>
      <c r="G971" s="111" t="s">
        <v>1097</v>
      </c>
      <c r="H971" s="217">
        <v>4.1666666666666664E-2</v>
      </c>
      <c r="I971" s="138">
        <v>15</v>
      </c>
      <c r="J971" s="107">
        <v>-22.354489999999998</v>
      </c>
      <c r="K971" s="107">
        <v>28.965990000000001</v>
      </c>
      <c r="L971" s="102"/>
      <c r="O971" s="105">
        <v>12</v>
      </c>
      <c r="P971" s="105">
        <v>15</v>
      </c>
    </row>
    <row r="972" spans="1:16" ht="15" x14ac:dyDescent="0.2">
      <c r="A972" s="105" t="s">
        <v>560</v>
      </c>
      <c r="B972" s="105"/>
      <c r="C972" s="110">
        <v>43734</v>
      </c>
      <c r="D972" s="111">
        <v>0.14652777777777778</v>
      </c>
      <c r="E972" s="276">
        <v>2</v>
      </c>
      <c r="F972" s="276">
        <v>4</v>
      </c>
      <c r="G972" s="111" t="s">
        <v>1097</v>
      </c>
      <c r="H972" s="217">
        <v>0.14652777777777778</v>
      </c>
      <c r="I972" s="138">
        <v>13</v>
      </c>
      <c r="J972" s="107">
        <v>-22.354489999999998</v>
      </c>
      <c r="K972" s="107">
        <v>28.965990000000001</v>
      </c>
      <c r="L972" s="102"/>
      <c r="O972" s="105">
        <v>12</v>
      </c>
      <c r="P972" s="105">
        <v>13</v>
      </c>
    </row>
    <row r="973" spans="1:16" ht="15" x14ac:dyDescent="0.2">
      <c r="A973" s="105" t="s">
        <v>560</v>
      </c>
      <c r="B973" s="105"/>
      <c r="C973" s="110">
        <v>43734</v>
      </c>
      <c r="D973" s="111">
        <v>0.7583333333333333</v>
      </c>
      <c r="E973" s="276">
        <v>2</v>
      </c>
      <c r="F973" s="276">
        <v>4</v>
      </c>
      <c r="G973" s="111" t="s">
        <v>1097</v>
      </c>
      <c r="H973" s="217">
        <v>0.7583333333333333</v>
      </c>
      <c r="I973" s="138">
        <v>22</v>
      </c>
      <c r="J973" s="107">
        <v>-22.354489999999998</v>
      </c>
      <c r="K973" s="107">
        <v>28.965990000000001</v>
      </c>
      <c r="L973" s="102"/>
      <c r="O973" s="105">
        <v>12</v>
      </c>
      <c r="P973" s="105">
        <v>22</v>
      </c>
    </row>
    <row r="974" spans="1:16" ht="15" x14ac:dyDescent="0.2">
      <c r="A974" s="105" t="s">
        <v>560</v>
      </c>
      <c r="B974" s="105"/>
      <c r="C974" s="110">
        <v>43738</v>
      </c>
      <c r="D974" s="111">
        <v>0.76388888888888884</v>
      </c>
      <c r="E974" s="276">
        <v>1</v>
      </c>
      <c r="F974" s="276">
        <v>2</v>
      </c>
      <c r="G974" s="111" t="s">
        <v>60</v>
      </c>
      <c r="H974" s="217">
        <v>0.76388888888888884</v>
      </c>
      <c r="I974" s="138">
        <v>33</v>
      </c>
      <c r="J974" s="107">
        <v>-22.354489999999998</v>
      </c>
      <c r="K974" s="107">
        <v>28.965990000000001</v>
      </c>
      <c r="L974" s="102"/>
      <c r="O974" s="105">
        <v>2</v>
      </c>
      <c r="P974" s="105">
        <v>33</v>
      </c>
    </row>
    <row r="975" spans="1:16" ht="15" x14ac:dyDescent="0.2">
      <c r="A975" s="105" t="s">
        <v>560</v>
      </c>
      <c r="B975" s="105"/>
      <c r="C975" s="110">
        <v>43739</v>
      </c>
      <c r="D975" s="111">
        <v>0.16458333333333333</v>
      </c>
      <c r="E975" s="276">
        <v>2</v>
      </c>
      <c r="F975" s="276">
        <v>2</v>
      </c>
      <c r="G975" s="111" t="s">
        <v>1097</v>
      </c>
      <c r="H975" s="217">
        <v>0.16458333333333333</v>
      </c>
      <c r="I975" s="138">
        <v>20</v>
      </c>
      <c r="J975" s="107">
        <v>-22.354489999999998</v>
      </c>
      <c r="K975" s="107">
        <v>28.965990000000001</v>
      </c>
      <c r="L975" s="102"/>
      <c r="O975" s="105">
        <v>6</v>
      </c>
      <c r="P975" s="105">
        <v>20</v>
      </c>
    </row>
    <row r="976" spans="1:16" ht="15" x14ac:dyDescent="0.2">
      <c r="A976" s="105" t="s">
        <v>560</v>
      </c>
      <c r="B976" s="105"/>
      <c r="C976" s="110">
        <v>43739</v>
      </c>
      <c r="D976" s="111">
        <v>0.71805555555555556</v>
      </c>
      <c r="E976" s="276">
        <v>2</v>
      </c>
      <c r="F976" s="276">
        <v>2</v>
      </c>
      <c r="G976" s="111" t="s">
        <v>60</v>
      </c>
      <c r="H976" s="217">
        <v>0.71805555555555556</v>
      </c>
      <c r="I976" s="138">
        <v>22</v>
      </c>
      <c r="J976" s="107">
        <v>-22.354489999999998</v>
      </c>
      <c r="K976" s="107">
        <v>28.965990000000001</v>
      </c>
      <c r="L976" s="102">
        <v>2</v>
      </c>
      <c r="O976" s="105">
        <v>6</v>
      </c>
      <c r="P976" s="105">
        <v>22</v>
      </c>
    </row>
    <row r="977" spans="1:16" ht="15" x14ac:dyDescent="0.2">
      <c r="A977" s="105" t="s">
        <v>560</v>
      </c>
      <c r="B977" s="105"/>
      <c r="C977" s="110">
        <v>43744</v>
      </c>
      <c r="D977" s="111">
        <v>0.77847222222222223</v>
      </c>
      <c r="E977" s="276">
        <v>3</v>
      </c>
      <c r="F977" s="276">
        <v>2</v>
      </c>
      <c r="G977" s="111" t="s">
        <v>60</v>
      </c>
      <c r="H977" s="217">
        <v>0.77847222222222223</v>
      </c>
      <c r="I977" s="138">
        <v>31</v>
      </c>
      <c r="J977" s="107">
        <v>-22.354489999999998</v>
      </c>
      <c r="K977" s="107">
        <v>28.965990000000001</v>
      </c>
      <c r="L977" s="102"/>
      <c r="O977" s="105">
        <v>52</v>
      </c>
      <c r="P977" s="105">
        <v>31</v>
      </c>
    </row>
    <row r="978" spans="1:16" ht="15" x14ac:dyDescent="0.2">
      <c r="A978" s="105" t="s">
        <v>560</v>
      </c>
      <c r="B978" s="105"/>
      <c r="C978" s="110">
        <v>43745</v>
      </c>
      <c r="D978" s="111">
        <v>0.18958333333333333</v>
      </c>
      <c r="E978" s="276">
        <v>3</v>
      </c>
      <c r="F978" s="276">
        <v>2</v>
      </c>
      <c r="G978" s="111" t="s">
        <v>1097</v>
      </c>
      <c r="H978" s="217">
        <v>0.18958333333333333</v>
      </c>
      <c r="I978" s="138">
        <v>15</v>
      </c>
      <c r="J978" s="107">
        <v>-22.354489999999998</v>
      </c>
      <c r="K978" s="107">
        <v>28.965990000000001</v>
      </c>
      <c r="L978" s="102"/>
      <c r="O978" s="105">
        <v>61</v>
      </c>
      <c r="P978" s="105">
        <v>15</v>
      </c>
    </row>
    <row r="979" spans="1:16" ht="15" x14ac:dyDescent="0.2">
      <c r="A979" s="105" t="s">
        <v>560</v>
      </c>
      <c r="B979" s="105"/>
      <c r="C979" s="110">
        <v>43746</v>
      </c>
      <c r="D979" s="111">
        <v>0.79652777777777783</v>
      </c>
      <c r="E979" s="276">
        <v>4</v>
      </c>
      <c r="F979" s="276">
        <v>2</v>
      </c>
      <c r="G979" s="111" t="s">
        <v>60</v>
      </c>
      <c r="H979" s="217">
        <v>0.79652777777777783</v>
      </c>
      <c r="I979" s="138">
        <v>33</v>
      </c>
      <c r="J979" s="107">
        <v>-22.354489999999998</v>
      </c>
      <c r="K979" s="107">
        <v>28.965990000000001</v>
      </c>
      <c r="L979" s="102"/>
      <c r="O979" s="105">
        <v>71</v>
      </c>
      <c r="P979" s="105">
        <v>33</v>
      </c>
    </row>
    <row r="980" spans="1:16" ht="15" x14ac:dyDescent="0.2">
      <c r="A980" s="105" t="s">
        <v>560</v>
      </c>
      <c r="B980" s="105"/>
      <c r="C980" s="110">
        <v>43747</v>
      </c>
      <c r="D980" s="111">
        <v>0.9770833333333333</v>
      </c>
      <c r="E980" s="276">
        <v>4</v>
      </c>
      <c r="F980" s="276">
        <v>2</v>
      </c>
      <c r="G980" s="111" t="s">
        <v>60</v>
      </c>
      <c r="H980" s="217">
        <v>0.9770833333333333</v>
      </c>
      <c r="I980" s="138">
        <v>28</v>
      </c>
      <c r="J980" s="107">
        <v>-22.354489999999998</v>
      </c>
      <c r="K980" s="107">
        <v>28.965990000000001</v>
      </c>
      <c r="L980" s="102"/>
      <c r="O980" s="105">
        <v>79</v>
      </c>
      <c r="P980" s="105">
        <v>28</v>
      </c>
    </row>
    <row r="981" spans="1:16" ht="15" x14ac:dyDescent="0.2">
      <c r="A981" s="105"/>
      <c r="B981" s="105"/>
      <c r="C981" s="110"/>
      <c r="D981" s="111"/>
      <c r="E981" s="276"/>
      <c r="F981" s="276"/>
      <c r="G981" s="111"/>
      <c r="H981" s="217"/>
      <c r="I981" s="138"/>
      <c r="J981" s="107"/>
      <c r="K981" s="107"/>
      <c r="L981" s="102"/>
      <c r="O981" s="105"/>
      <c r="P981" s="105"/>
    </row>
    <row r="982" spans="1:16" ht="15" x14ac:dyDescent="0.2">
      <c r="A982" s="105" t="s">
        <v>566</v>
      </c>
      <c r="B982" s="105">
        <v>71</v>
      </c>
      <c r="C982" s="110">
        <v>43732</v>
      </c>
      <c r="D982" s="111">
        <v>0.86111111111111116</v>
      </c>
      <c r="E982" s="276">
        <v>2</v>
      </c>
      <c r="F982" s="276">
        <v>4</v>
      </c>
      <c r="G982" s="111" t="s">
        <v>1097</v>
      </c>
      <c r="H982" s="217">
        <v>0.86111111111111116</v>
      </c>
      <c r="I982" s="138">
        <v>21</v>
      </c>
      <c r="J982" s="112">
        <v>-22.348600000000001</v>
      </c>
      <c r="K982" s="112">
        <v>28.958120000000001</v>
      </c>
      <c r="L982" s="102" t="s">
        <v>559</v>
      </c>
      <c r="O982" s="105">
        <v>31</v>
      </c>
      <c r="P982" s="105">
        <v>21</v>
      </c>
    </row>
    <row r="983" spans="1:16" ht="15" x14ac:dyDescent="0.2">
      <c r="A983" s="105" t="s">
        <v>566</v>
      </c>
      <c r="B983" s="105"/>
      <c r="C983" s="110">
        <v>43734</v>
      </c>
      <c r="D983" s="111">
        <v>2.9861111111111113E-2</v>
      </c>
      <c r="E983" s="276">
        <v>2</v>
      </c>
      <c r="F983" s="276">
        <v>4</v>
      </c>
      <c r="G983" s="111" t="s">
        <v>1097</v>
      </c>
      <c r="H983" s="217">
        <v>2.9861111111111113E-2</v>
      </c>
      <c r="I983" s="138">
        <v>16</v>
      </c>
      <c r="J983" s="112">
        <v>-22.348600000000001</v>
      </c>
      <c r="K983" s="112">
        <v>28.958120000000001</v>
      </c>
      <c r="L983" s="102"/>
      <c r="O983" s="105">
        <v>12</v>
      </c>
      <c r="P983" s="105">
        <v>16</v>
      </c>
    </row>
    <row r="984" spans="1:16" ht="15" x14ac:dyDescent="0.2">
      <c r="A984" s="105" t="s">
        <v>566</v>
      </c>
      <c r="B984" s="105"/>
      <c r="C984" s="110">
        <v>43734</v>
      </c>
      <c r="D984" s="111">
        <v>0.25069444444444444</v>
      </c>
      <c r="E984" s="276">
        <v>2</v>
      </c>
      <c r="F984" s="276">
        <v>4</v>
      </c>
      <c r="G984" s="111" t="s">
        <v>60</v>
      </c>
      <c r="H984" s="217">
        <v>0.25069444444444444</v>
      </c>
      <c r="I984" s="138">
        <v>11</v>
      </c>
      <c r="J984" s="112">
        <v>-22.348600000000001</v>
      </c>
      <c r="K984" s="112">
        <v>28.958120000000001</v>
      </c>
      <c r="L984" s="102"/>
      <c r="O984" s="105">
        <v>12</v>
      </c>
      <c r="P984" s="105">
        <v>11</v>
      </c>
    </row>
    <row r="985" spans="1:16" ht="15" x14ac:dyDescent="0.2">
      <c r="A985" s="105" t="s">
        <v>566</v>
      </c>
      <c r="B985" s="105"/>
      <c r="C985" s="110">
        <v>43735</v>
      </c>
      <c r="D985" s="111">
        <v>0.82777777777777783</v>
      </c>
      <c r="E985" s="276">
        <v>2</v>
      </c>
      <c r="F985" s="276">
        <v>4</v>
      </c>
      <c r="G985" s="111" t="s">
        <v>1097</v>
      </c>
      <c r="H985" s="217">
        <v>0.82777777777777783</v>
      </c>
      <c r="I985" s="138">
        <v>22</v>
      </c>
      <c r="J985" s="112">
        <v>-22.348600000000001</v>
      </c>
      <c r="K985" s="112">
        <v>28.958120000000001</v>
      </c>
      <c r="L985" s="102"/>
      <c r="O985" s="105">
        <v>5</v>
      </c>
      <c r="P985" s="105">
        <v>22</v>
      </c>
    </row>
    <row r="986" spans="1:16" ht="15" x14ac:dyDescent="0.2">
      <c r="A986" s="105" t="s">
        <v>566</v>
      </c>
      <c r="B986" s="105"/>
      <c r="C986" s="110">
        <v>43736</v>
      </c>
      <c r="D986" s="111">
        <v>0.20138888888888887</v>
      </c>
      <c r="E986" s="276">
        <v>1</v>
      </c>
      <c r="F986" s="276">
        <v>4</v>
      </c>
      <c r="G986" s="111" t="s">
        <v>1097</v>
      </c>
      <c r="H986" s="217">
        <v>0.20138888888888887</v>
      </c>
      <c r="I986" s="138">
        <v>12</v>
      </c>
      <c r="J986" s="112">
        <v>-22.348600000000001</v>
      </c>
      <c r="K986" s="112">
        <v>28.958120000000001</v>
      </c>
      <c r="L986" s="102"/>
      <c r="O986" s="105">
        <v>1</v>
      </c>
      <c r="P986" s="105">
        <v>12</v>
      </c>
    </row>
    <row r="987" spans="1:16" ht="15" x14ac:dyDescent="0.2">
      <c r="A987" s="105" t="s">
        <v>566</v>
      </c>
      <c r="B987" s="105"/>
      <c r="C987" s="110">
        <v>43736</v>
      </c>
      <c r="D987" s="111">
        <v>0.8222222222222223</v>
      </c>
      <c r="E987" s="276">
        <v>1</v>
      </c>
      <c r="F987" s="276">
        <v>4</v>
      </c>
      <c r="G987" s="111" t="s">
        <v>1097</v>
      </c>
      <c r="H987" s="217">
        <v>0.8222222222222223</v>
      </c>
      <c r="I987" s="138">
        <v>27</v>
      </c>
      <c r="J987" s="112">
        <v>-22.348600000000001</v>
      </c>
      <c r="K987" s="112">
        <v>28.958120000000001</v>
      </c>
      <c r="L987" s="102"/>
      <c r="O987" s="105">
        <v>1</v>
      </c>
      <c r="P987" s="105">
        <v>27</v>
      </c>
    </row>
    <row r="988" spans="1:16" ht="15" x14ac:dyDescent="0.2">
      <c r="A988" s="105" t="s">
        <v>566</v>
      </c>
      <c r="B988" s="105"/>
      <c r="C988" s="110">
        <v>43738</v>
      </c>
      <c r="D988" s="111">
        <v>0.75624999999999998</v>
      </c>
      <c r="E988" s="276">
        <v>1</v>
      </c>
      <c r="F988" s="276">
        <v>2</v>
      </c>
      <c r="G988" s="111" t="s">
        <v>60</v>
      </c>
      <c r="H988" s="217">
        <v>0.75624999999999998</v>
      </c>
      <c r="I988" s="138">
        <v>35</v>
      </c>
      <c r="J988" s="112">
        <v>-22.348600000000001</v>
      </c>
      <c r="K988" s="112">
        <v>28.958120000000001</v>
      </c>
      <c r="L988" s="102"/>
      <c r="O988" s="105">
        <v>2</v>
      </c>
      <c r="P988" s="105">
        <v>35</v>
      </c>
    </row>
    <row r="989" spans="1:16" ht="15" x14ac:dyDescent="0.2">
      <c r="A989" s="105" t="s">
        <v>566</v>
      </c>
      <c r="B989" s="105"/>
      <c r="C989" s="110">
        <v>43738</v>
      </c>
      <c r="D989" s="111">
        <v>0.80069444444444438</v>
      </c>
      <c r="E989" s="276">
        <v>1</v>
      </c>
      <c r="F989" s="276">
        <v>2</v>
      </c>
      <c r="G989" s="111" t="s">
        <v>60</v>
      </c>
      <c r="H989" s="217">
        <v>0.80069444444444438</v>
      </c>
      <c r="I989" s="138">
        <v>32</v>
      </c>
      <c r="J989" s="112">
        <v>-22.348600000000001</v>
      </c>
      <c r="K989" s="112">
        <v>28.958120000000001</v>
      </c>
      <c r="L989" s="102"/>
      <c r="O989" s="105">
        <v>2</v>
      </c>
      <c r="P989" s="105">
        <v>32</v>
      </c>
    </row>
    <row r="990" spans="1:16" ht="15" x14ac:dyDescent="0.2">
      <c r="A990" s="105" t="s">
        <v>566</v>
      </c>
      <c r="B990" s="105"/>
      <c r="C990" s="110">
        <v>43740</v>
      </c>
      <c r="D990" s="111">
        <v>0.1673611111111111</v>
      </c>
      <c r="E990" s="276">
        <v>2</v>
      </c>
      <c r="F990" s="276">
        <v>2</v>
      </c>
      <c r="G990" s="111" t="s">
        <v>1097</v>
      </c>
      <c r="H990" s="217">
        <v>0.1673611111111111</v>
      </c>
      <c r="I990" s="138">
        <v>16</v>
      </c>
      <c r="J990" s="112">
        <v>-22.348600000000001</v>
      </c>
      <c r="K990" s="112">
        <v>28.958120000000001</v>
      </c>
      <c r="L990" s="102"/>
      <c r="O990" s="105">
        <v>13</v>
      </c>
      <c r="P990" s="105">
        <v>16</v>
      </c>
    </row>
    <row r="991" spans="1:16" ht="15" x14ac:dyDescent="0.2">
      <c r="A991" s="105" t="s">
        <v>566</v>
      </c>
      <c r="B991" s="105"/>
      <c r="C991" s="110">
        <v>43742</v>
      </c>
      <c r="D991" s="111">
        <v>0.23055555555555554</v>
      </c>
      <c r="E991" s="276">
        <v>3</v>
      </c>
      <c r="F991" s="276">
        <v>2</v>
      </c>
      <c r="G991" s="111" t="s">
        <v>1097</v>
      </c>
      <c r="H991" s="217">
        <v>0.23055555555555554</v>
      </c>
      <c r="I991" s="138">
        <v>19</v>
      </c>
      <c r="J991" s="112">
        <v>-22.348600000000001</v>
      </c>
      <c r="K991" s="112">
        <v>28.958120000000001</v>
      </c>
      <c r="L991" s="102"/>
      <c r="O991" s="105">
        <v>32</v>
      </c>
      <c r="P991" s="105">
        <v>19</v>
      </c>
    </row>
    <row r="992" spans="1:16" ht="15" x14ac:dyDescent="0.2">
      <c r="A992" s="105" t="s">
        <v>566</v>
      </c>
      <c r="B992" s="105"/>
      <c r="C992" s="110">
        <v>43742</v>
      </c>
      <c r="D992" s="111">
        <v>0.94513888888888886</v>
      </c>
      <c r="E992" s="276">
        <v>3</v>
      </c>
      <c r="F992" s="276">
        <v>2</v>
      </c>
      <c r="G992" s="111" t="s">
        <v>60</v>
      </c>
      <c r="H992" s="217">
        <v>0.94513888888888886</v>
      </c>
      <c r="I992" s="138">
        <v>24</v>
      </c>
      <c r="J992" s="112">
        <v>-22.348600000000001</v>
      </c>
      <c r="K992" s="112">
        <v>28.958120000000001</v>
      </c>
      <c r="L992" s="102">
        <v>2</v>
      </c>
      <c r="O992" s="105">
        <v>32</v>
      </c>
      <c r="P992" s="105">
        <v>24</v>
      </c>
    </row>
    <row r="993" spans="1:16" ht="15" x14ac:dyDescent="0.2">
      <c r="A993" s="105" t="s">
        <v>566</v>
      </c>
      <c r="B993" s="105"/>
      <c r="C993" s="110">
        <v>40096</v>
      </c>
      <c r="D993" s="111">
        <v>0.74722222222222223</v>
      </c>
      <c r="E993" s="276">
        <v>4</v>
      </c>
      <c r="F993" s="276">
        <v>2</v>
      </c>
      <c r="G993" s="111" t="s">
        <v>60</v>
      </c>
      <c r="H993" s="217">
        <v>0.74722222222222223</v>
      </c>
      <c r="I993" s="138">
        <v>27</v>
      </c>
      <c r="J993" s="112">
        <v>-22.348600000000001</v>
      </c>
      <c r="K993" s="112">
        <v>28.958120000000001</v>
      </c>
      <c r="L993" s="102"/>
      <c r="O993" s="105">
        <v>86</v>
      </c>
      <c r="P993" s="105">
        <v>27</v>
      </c>
    </row>
    <row r="994" spans="1:16" ht="15" x14ac:dyDescent="0.2">
      <c r="A994" s="105" t="s">
        <v>566</v>
      </c>
      <c r="B994" s="105"/>
      <c r="C994" s="110">
        <v>40096</v>
      </c>
      <c r="D994" s="111">
        <v>0.82708333333333339</v>
      </c>
      <c r="E994" s="276">
        <v>4</v>
      </c>
      <c r="F994" s="276">
        <v>2</v>
      </c>
      <c r="G994" s="111" t="s">
        <v>60</v>
      </c>
      <c r="H994" s="217">
        <v>0.82708333333333339</v>
      </c>
      <c r="I994" s="138">
        <v>23</v>
      </c>
      <c r="J994" s="112">
        <v>-22.348600000000001</v>
      </c>
      <c r="K994" s="112">
        <v>28.958120000000001</v>
      </c>
      <c r="L994" s="102"/>
      <c r="O994" s="105">
        <v>86</v>
      </c>
      <c r="P994" s="105">
        <v>23</v>
      </c>
    </row>
    <row r="995" spans="1:16" ht="15" x14ac:dyDescent="0.2">
      <c r="A995" s="105"/>
      <c r="B995" s="105"/>
      <c r="C995" s="110"/>
      <c r="D995" s="111"/>
      <c r="E995" s="276"/>
      <c r="F995" s="276"/>
      <c r="G995" s="111"/>
      <c r="H995" s="217"/>
      <c r="I995" s="138"/>
      <c r="J995" s="112"/>
      <c r="K995" s="112"/>
      <c r="L995" s="102"/>
      <c r="O995" s="105"/>
      <c r="P995" s="105"/>
    </row>
    <row r="996" spans="1:16" ht="15" x14ac:dyDescent="0.2">
      <c r="A996" s="105" t="s">
        <v>561</v>
      </c>
      <c r="B996" s="105">
        <v>72</v>
      </c>
      <c r="C996" s="110">
        <v>43734</v>
      </c>
      <c r="D996" s="111">
        <v>0.27361111111111108</v>
      </c>
      <c r="E996" s="276">
        <v>2</v>
      </c>
      <c r="F996" s="276">
        <v>4</v>
      </c>
      <c r="G996" s="111" t="s">
        <v>60</v>
      </c>
      <c r="H996" s="217">
        <v>0.27361111111111108</v>
      </c>
      <c r="I996" s="138">
        <v>12</v>
      </c>
      <c r="J996" s="107">
        <v>-22.344460000000002</v>
      </c>
      <c r="K996" s="107">
        <v>28.945029999999999</v>
      </c>
      <c r="L996" s="102"/>
      <c r="O996" s="105">
        <v>12</v>
      </c>
      <c r="P996" s="105">
        <v>12</v>
      </c>
    </row>
    <row r="997" spans="1:16" ht="15" x14ac:dyDescent="0.2">
      <c r="A997" s="105" t="s">
        <v>561</v>
      </c>
      <c r="B997" s="105"/>
      <c r="C997" s="110">
        <v>43734</v>
      </c>
      <c r="D997" s="111">
        <v>0.77777777777777779</v>
      </c>
      <c r="E997" s="276">
        <v>2</v>
      </c>
      <c r="F997" s="276">
        <v>4</v>
      </c>
      <c r="G997" s="111" t="s">
        <v>1097</v>
      </c>
      <c r="H997" s="217">
        <v>0.77777777777777779</v>
      </c>
      <c r="I997" s="138">
        <v>19</v>
      </c>
      <c r="J997" s="107">
        <v>-22.344460000000002</v>
      </c>
      <c r="K997" s="107">
        <v>28.945029999999999</v>
      </c>
      <c r="L997" s="102"/>
      <c r="O997" s="105">
        <v>12</v>
      </c>
      <c r="P997" s="105">
        <v>19</v>
      </c>
    </row>
    <row r="998" spans="1:16" ht="15" x14ac:dyDescent="0.2">
      <c r="A998" s="105" t="s">
        <v>561</v>
      </c>
      <c r="B998" s="105"/>
      <c r="C998" s="110">
        <v>43735</v>
      </c>
      <c r="D998" s="111">
        <v>0.10486111111111111</v>
      </c>
      <c r="E998" s="276">
        <v>2</v>
      </c>
      <c r="F998" s="276">
        <v>4</v>
      </c>
      <c r="G998" s="111" t="s">
        <v>1097</v>
      </c>
      <c r="H998" s="217">
        <v>0.10486111111111111</v>
      </c>
      <c r="I998" s="138">
        <v>11</v>
      </c>
      <c r="J998" s="107">
        <v>-22.344460000000002</v>
      </c>
      <c r="K998" s="107">
        <v>28.945029999999999</v>
      </c>
      <c r="L998" s="102"/>
      <c r="O998" s="105">
        <v>5</v>
      </c>
      <c r="P998" s="105">
        <v>11</v>
      </c>
    </row>
    <row r="999" spans="1:16" ht="15" x14ac:dyDescent="0.2">
      <c r="A999" s="105" t="s">
        <v>561</v>
      </c>
      <c r="B999" s="105"/>
      <c r="C999" s="110">
        <v>43738</v>
      </c>
      <c r="D999" s="111">
        <v>4.7916666666666663E-2</v>
      </c>
      <c r="E999" s="276">
        <v>1</v>
      </c>
      <c r="F999" s="276">
        <v>2</v>
      </c>
      <c r="G999" s="111" t="s">
        <v>1097</v>
      </c>
      <c r="H999" s="217">
        <v>4.7916666666666663E-2</v>
      </c>
      <c r="I999" s="138">
        <v>16</v>
      </c>
      <c r="J999" s="107">
        <v>-22.344460000000002</v>
      </c>
      <c r="K999" s="107">
        <v>28.945029999999999</v>
      </c>
      <c r="L999" s="102"/>
      <c r="O999" s="105">
        <v>2</v>
      </c>
      <c r="P999" s="105">
        <v>16</v>
      </c>
    </row>
    <row r="1000" spans="1:16" ht="15" x14ac:dyDescent="0.2">
      <c r="A1000" s="105" t="s">
        <v>561</v>
      </c>
      <c r="B1000" s="105"/>
      <c r="C1000" s="110">
        <v>43742</v>
      </c>
      <c r="D1000" s="111">
        <v>0.74305555555555547</v>
      </c>
      <c r="E1000" s="276">
        <v>3</v>
      </c>
      <c r="F1000" s="276">
        <v>2</v>
      </c>
      <c r="G1000" s="111" t="s">
        <v>60</v>
      </c>
      <c r="H1000" s="217">
        <v>0.74305555555555547</v>
      </c>
      <c r="I1000" s="138">
        <v>31</v>
      </c>
      <c r="J1000" s="107">
        <v>-22.344460000000002</v>
      </c>
      <c r="K1000" s="107">
        <v>28.945029999999999</v>
      </c>
      <c r="L1000" s="102"/>
      <c r="O1000" s="105">
        <v>32</v>
      </c>
      <c r="P1000" s="105">
        <v>31</v>
      </c>
    </row>
    <row r="1001" spans="1:16" ht="15" x14ac:dyDescent="0.2">
      <c r="A1001" s="105" t="s">
        <v>561</v>
      </c>
      <c r="B1001" s="105"/>
      <c r="C1001" s="110">
        <v>43742</v>
      </c>
      <c r="D1001" s="111">
        <v>0.96736111111111101</v>
      </c>
      <c r="E1001" s="276">
        <v>3</v>
      </c>
      <c r="F1001" s="276">
        <v>2</v>
      </c>
      <c r="G1001" s="111" t="s">
        <v>60</v>
      </c>
      <c r="H1001" s="217">
        <v>0.96736111111111101</v>
      </c>
      <c r="I1001" s="138">
        <v>22</v>
      </c>
      <c r="J1001" s="107">
        <v>-22.344460000000002</v>
      </c>
      <c r="K1001" s="107">
        <v>28.945029999999999</v>
      </c>
      <c r="L1001" s="102"/>
      <c r="O1001" s="105">
        <v>32</v>
      </c>
      <c r="P1001" s="105">
        <v>22</v>
      </c>
    </row>
    <row r="1002" spans="1:16" ht="15" x14ac:dyDescent="0.2">
      <c r="A1002" s="105" t="s">
        <v>561</v>
      </c>
      <c r="B1002" s="105"/>
      <c r="C1002" s="110">
        <v>43745</v>
      </c>
      <c r="D1002" s="111">
        <v>0.23194444444444443</v>
      </c>
      <c r="E1002" s="276">
        <v>3</v>
      </c>
      <c r="F1002" s="276">
        <v>2</v>
      </c>
      <c r="G1002" s="111" t="s">
        <v>1097</v>
      </c>
      <c r="H1002" s="217">
        <v>0.23194444444444443</v>
      </c>
      <c r="I1002" s="138">
        <v>17</v>
      </c>
      <c r="J1002" s="107">
        <v>-22.344460000000002</v>
      </c>
      <c r="K1002" s="107">
        <v>28.945029999999999</v>
      </c>
      <c r="L1002" s="102"/>
      <c r="O1002" s="105">
        <v>61</v>
      </c>
      <c r="P1002" s="105">
        <v>17</v>
      </c>
    </row>
    <row r="1003" spans="1:16" ht="15" x14ac:dyDescent="0.2">
      <c r="A1003" s="105" t="s">
        <v>561</v>
      </c>
      <c r="B1003" s="105"/>
      <c r="C1003" s="110">
        <v>43745</v>
      </c>
      <c r="D1003" s="111">
        <v>0.7715277777777777</v>
      </c>
      <c r="E1003" s="276">
        <v>3</v>
      </c>
      <c r="F1003" s="276">
        <v>2</v>
      </c>
      <c r="G1003" s="111" t="s">
        <v>60</v>
      </c>
      <c r="H1003" s="217">
        <v>0.7715277777777777</v>
      </c>
      <c r="I1003" s="138">
        <v>29</v>
      </c>
      <c r="J1003" s="107">
        <v>-22.344460000000002</v>
      </c>
      <c r="K1003" s="107">
        <v>28.945029999999999</v>
      </c>
      <c r="L1003" s="102"/>
      <c r="O1003" s="105">
        <v>61</v>
      </c>
      <c r="P1003" s="105">
        <v>29</v>
      </c>
    </row>
    <row r="1004" spans="1:16" ht="15" x14ac:dyDescent="0.2">
      <c r="A1004" s="105" t="s">
        <v>561</v>
      </c>
      <c r="B1004" s="105"/>
      <c r="C1004" s="110">
        <v>43748</v>
      </c>
      <c r="D1004" s="111">
        <v>0.19027777777777777</v>
      </c>
      <c r="E1004" s="276">
        <v>4</v>
      </c>
      <c r="F1004" s="276">
        <v>2</v>
      </c>
      <c r="G1004" s="111" t="s">
        <v>1097</v>
      </c>
      <c r="H1004" s="217">
        <v>0.19027777777777777</v>
      </c>
      <c r="I1004" s="138">
        <v>21</v>
      </c>
      <c r="J1004" s="107">
        <v>-22.344460000000002</v>
      </c>
      <c r="K1004" s="107">
        <v>28.945029999999999</v>
      </c>
      <c r="L1004" s="102"/>
      <c r="O1004" s="105">
        <v>86</v>
      </c>
      <c r="P1004" s="105">
        <v>21</v>
      </c>
    </row>
    <row r="1005" spans="1:16" ht="15" x14ac:dyDescent="0.2">
      <c r="A1005" s="105" t="s">
        <v>561</v>
      </c>
      <c r="B1005" s="105"/>
      <c r="C1005" s="110">
        <v>43753</v>
      </c>
      <c r="D1005" s="111">
        <v>4.0972222222222222E-2</v>
      </c>
      <c r="E1005" s="276">
        <v>5</v>
      </c>
      <c r="F1005" s="276">
        <v>4</v>
      </c>
      <c r="G1005" s="111" t="s">
        <v>60</v>
      </c>
      <c r="H1005" s="217">
        <v>4.0972222222222222E-2</v>
      </c>
      <c r="I1005" s="138">
        <v>20</v>
      </c>
      <c r="J1005" s="107">
        <v>-22.344460000000002</v>
      </c>
      <c r="K1005" s="107">
        <v>28.945029999999999</v>
      </c>
      <c r="L1005" s="102"/>
      <c r="O1005" s="105">
        <v>99</v>
      </c>
      <c r="P1005" s="105">
        <v>20</v>
      </c>
    </row>
    <row r="1006" spans="1:16" ht="15" x14ac:dyDescent="0.2">
      <c r="A1006" s="105" t="s">
        <v>561</v>
      </c>
      <c r="B1006" s="105"/>
      <c r="C1006" s="110">
        <v>43757</v>
      </c>
      <c r="D1006" s="111">
        <v>0.75555555555555554</v>
      </c>
      <c r="E1006" s="276">
        <v>4</v>
      </c>
      <c r="F1006" s="276">
        <v>4</v>
      </c>
      <c r="G1006" s="111" t="s">
        <v>1097</v>
      </c>
      <c r="H1006" s="217">
        <v>0.75555555555555554</v>
      </c>
      <c r="I1006" s="138">
        <v>32</v>
      </c>
      <c r="J1006" s="107">
        <v>-22.344460000000002</v>
      </c>
      <c r="K1006" s="107">
        <v>28.945029999999999</v>
      </c>
      <c r="L1006" s="102"/>
      <c r="O1006" s="105">
        <v>77</v>
      </c>
      <c r="P1006" s="105">
        <v>32</v>
      </c>
    </row>
    <row r="1007" spans="1:16" ht="15" x14ac:dyDescent="0.2">
      <c r="A1007" s="105" t="s">
        <v>561</v>
      </c>
      <c r="B1007" s="105"/>
      <c r="C1007" s="110">
        <v>43758</v>
      </c>
      <c r="D1007" s="111">
        <v>0.78611111111111109</v>
      </c>
      <c r="E1007" s="276">
        <v>3</v>
      </c>
      <c r="F1007" s="276">
        <v>4</v>
      </c>
      <c r="G1007" s="111" t="s">
        <v>1097</v>
      </c>
      <c r="H1007" s="217">
        <v>0.78611111111111109</v>
      </c>
      <c r="I1007" s="138">
        <v>30</v>
      </c>
      <c r="J1007" s="107">
        <v>-22.344460000000002</v>
      </c>
      <c r="K1007" s="107">
        <v>28.945029999999999</v>
      </c>
      <c r="L1007" s="102">
        <v>2</v>
      </c>
      <c r="O1007" s="105">
        <v>68</v>
      </c>
      <c r="P1007" s="105">
        <v>30</v>
      </c>
    </row>
    <row r="1008" spans="1:16" ht="15" x14ac:dyDescent="0.2">
      <c r="A1008" s="105" t="s">
        <v>561</v>
      </c>
      <c r="B1008" s="105"/>
      <c r="C1008" s="110">
        <v>43759</v>
      </c>
      <c r="D1008" s="111">
        <v>0.8534722222222223</v>
      </c>
      <c r="E1008" s="276">
        <v>3</v>
      </c>
      <c r="F1008" s="276">
        <v>4</v>
      </c>
      <c r="G1008" s="111" t="s">
        <v>1097</v>
      </c>
      <c r="H1008" s="217">
        <v>0.8534722222222223</v>
      </c>
      <c r="I1008" s="138">
        <v>29</v>
      </c>
      <c r="J1008" s="107">
        <v>-22.344460000000002</v>
      </c>
      <c r="K1008" s="107">
        <v>28.945029999999999</v>
      </c>
      <c r="L1008" s="102"/>
      <c r="O1008" s="105">
        <v>57</v>
      </c>
      <c r="P1008" s="105">
        <v>29</v>
      </c>
    </row>
    <row r="1009" spans="1:16" ht="15" x14ac:dyDescent="0.2">
      <c r="A1009" s="105" t="s">
        <v>561</v>
      </c>
      <c r="B1009" s="105"/>
      <c r="C1009" s="110">
        <v>43760</v>
      </c>
      <c r="D1009" s="111">
        <v>4.027777777777778E-2</v>
      </c>
      <c r="E1009" s="276">
        <v>3</v>
      </c>
      <c r="F1009" s="276">
        <v>4</v>
      </c>
      <c r="G1009" s="111" t="s">
        <v>1097</v>
      </c>
      <c r="H1009" s="217">
        <v>4.027777777777778E-2</v>
      </c>
      <c r="I1009" s="138">
        <v>26</v>
      </c>
      <c r="J1009" s="107">
        <v>-22.344460000000002</v>
      </c>
      <c r="K1009" s="107">
        <v>28.945029999999999</v>
      </c>
      <c r="L1009" s="102"/>
      <c r="O1009" s="105">
        <v>46</v>
      </c>
      <c r="P1009" s="105">
        <v>26</v>
      </c>
    </row>
    <row r="1010" spans="1:16" ht="15" x14ac:dyDescent="0.2">
      <c r="A1010" s="105"/>
      <c r="B1010" s="105"/>
      <c r="C1010" s="110"/>
      <c r="D1010" s="111"/>
      <c r="E1010" s="276"/>
      <c r="F1010" s="276"/>
      <c r="G1010" s="111"/>
      <c r="H1010" s="217"/>
      <c r="I1010" s="138"/>
      <c r="J1010" s="107"/>
      <c r="K1010" s="107"/>
      <c r="L1010" s="102"/>
      <c r="O1010" s="105"/>
      <c r="P1010" s="105"/>
    </row>
    <row r="1011" spans="1:16" ht="15" x14ac:dyDescent="0.2">
      <c r="A1011" s="105" t="s">
        <v>562</v>
      </c>
      <c r="B1011" s="105">
        <v>73</v>
      </c>
      <c r="C1011" s="110">
        <v>43738</v>
      </c>
      <c r="D1011" s="111">
        <v>4.4444444444444446E-2</v>
      </c>
      <c r="E1011" s="276">
        <v>1</v>
      </c>
      <c r="F1011" s="276">
        <v>2</v>
      </c>
      <c r="G1011" s="111" t="s">
        <v>1097</v>
      </c>
      <c r="H1011" s="217">
        <v>4.4444444444444446E-2</v>
      </c>
      <c r="I1011" s="138">
        <v>16</v>
      </c>
      <c r="J1011" s="107">
        <v>-22.338010000000001</v>
      </c>
      <c r="K1011" s="107">
        <v>28.929310000000001</v>
      </c>
      <c r="L1011" s="102">
        <v>2</v>
      </c>
      <c r="O1011" s="105">
        <v>2</v>
      </c>
      <c r="P1011" s="105">
        <v>16</v>
      </c>
    </row>
    <row r="1012" spans="1:16" ht="15" x14ac:dyDescent="0.2">
      <c r="A1012" s="105" t="s">
        <v>562</v>
      </c>
      <c r="B1012" s="105"/>
      <c r="C1012" s="110" t="s">
        <v>567</v>
      </c>
      <c r="D1012" s="111">
        <v>0.81458333333333333</v>
      </c>
      <c r="E1012" s="276">
        <v>2</v>
      </c>
      <c r="F1012" s="276">
        <v>2</v>
      </c>
      <c r="G1012" s="111" t="s">
        <v>60</v>
      </c>
      <c r="H1012" s="217">
        <v>0.81458333333333333</v>
      </c>
      <c r="I1012" s="138">
        <v>18</v>
      </c>
      <c r="J1012" s="107">
        <v>-22.338010000000001</v>
      </c>
      <c r="K1012" s="107">
        <v>28.929310000000001</v>
      </c>
      <c r="L1012" s="102"/>
      <c r="O1012" s="105">
        <v>6</v>
      </c>
      <c r="P1012" s="105">
        <v>18</v>
      </c>
    </row>
    <row r="1013" spans="1:16" ht="15" x14ac:dyDescent="0.2">
      <c r="A1013" s="105" t="s">
        <v>562</v>
      </c>
      <c r="B1013" s="105"/>
      <c r="C1013" s="110">
        <v>43741</v>
      </c>
      <c r="D1013" s="111">
        <v>0.17013888888888887</v>
      </c>
      <c r="E1013" s="276">
        <v>2</v>
      </c>
      <c r="F1013" s="276">
        <v>2</v>
      </c>
      <c r="G1013" s="111" t="s">
        <v>1097</v>
      </c>
      <c r="H1013" s="217">
        <v>0.17013888888888887</v>
      </c>
      <c r="I1013" s="138">
        <v>17</v>
      </c>
      <c r="J1013" s="107">
        <v>-22.338010000000001</v>
      </c>
      <c r="K1013" s="107">
        <v>28.929310000000001</v>
      </c>
      <c r="L1013" s="102"/>
      <c r="O1013" s="105">
        <v>22</v>
      </c>
      <c r="P1013" s="105">
        <v>17</v>
      </c>
    </row>
    <row r="1014" spans="1:16" ht="15" x14ac:dyDescent="0.2">
      <c r="A1014" s="105" t="s">
        <v>562</v>
      </c>
      <c r="B1014" s="105"/>
      <c r="C1014" s="110">
        <v>43742</v>
      </c>
      <c r="D1014" s="111">
        <v>0.95694444444444438</v>
      </c>
      <c r="E1014" s="276">
        <v>3</v>
      </c>
      <c r="F1014" s="276">
        <v>2</v>
      </c>
      <c r="G1014" s="111" t="s">
        <v>60</v>
      </c>
      <c r="H1014" s="217">
        <v>0.95694444444444438</v>
      </c>
      <c r="I1014" s="138">
        <v>20</v>
      </c>
      <c r="J1014" s="107">
        <v>-22.338010000000001</v>
      </c>
      <c r="K1014" s="107">
        <v>28.929310000000001</v>
      </c>
      <c r="L1014" s="102"/>
      <c r="O1014" s="105">
        <v>32</v>
      </c>
      <c r="P1014" s="105">
        <v>20</v>
      </c>
    </row>
    <row r="1015" spans="1:16" ht="15" x14ac:dyDescent="0.2">
      <c r="A1015" s="105" t="s">
        <v>562</v>
      </c>
      <c r="B1015" s="105"/>
      <c r="C1015" s="110">
        <v>43744</v>
      </c>
      <c r="D1015" s="111">
        <v>0.10486111111111111</v>
      </c>
      <c r="E1015" s="276">
        <v>3</v>
      </c>
      <c r="F1015" s="276">
        <v>2</v>
      </c>
      <c r="G1015" s="111" t="s">
        <v>1097</v>
      </c>
      <c r="H1015" s="217">
        <v>0.10486111111111111</v>
      </c>
      <c r="I1015" s="138">
        <v>24</v>
      </c>
      <c r="J1015" s="107">
        <v>-22.338010000000001</v>
      </c>
      <c r="K1015" s="107">
        <v>28.929310000000001</v>
      </c>
      <c r="L1015" s="102">
        <v>2</v>
      </c>
      <c r="O1015" s="105">
        <v>52</v>
      </c>
      <c r="P1015" s="105">
        <v>24</v>
      </c>
    </row>
    <row r="1016" spans="1:16" ht="15" x14ac:dyDescent="0.2">
      <c r="A1016" s="105" t="s">
        <v>562</v>
      </c>
      <c r="B1016" s="105"/>
      <c r="C1016" s="110">
        <v>43745</v>
      </c>
      <c r="D1016" s="111">
        <v>0.24236111111111111</v>
      </c>
      <c r="E1016" s="276">
        <v>3</v>
      </c>
      <c r="F1016" s="276">
        <v>2</v>
      </c>
      <c r="G1016" s="111" t="s">
        <v>1097</v>
      </c>
      <c r="H1016" s="217">
        <v>0.24236111111111111</v>
      </c>
      <c r="I1016" s="138">
        <v>15</v>
      </c>
      <c r="J1016" s="107">
        <v>-22.338010000000001</v>
      </c>
      <c r="K1016" s="107">
        <v>28.929310000000001</v>
      </c>
      <c r="L1016" s="102"/>
      <c r="O1016" s="105">
        <v>61</v>
      </c>
      <c r="P1016" s="105">
        <v>15</v>
      </c>
    </row>
    <row r="1017" spans="1:16" ht="15" x14ac:dyDescent="0.2">
      <c r="A1017" s="105" t="s">
        <v>562</v>
      </c>
      <c r="B1017" s="105"/>
      <c r="C1017" s="110">
        <v>43747</v>
      </c>
      <c r="D1017" s="111">
        <v>0.79236111111111107</v>
      </c>
      <c r="E1017" s="276">
        <v>4</v>
      </c>
      <c r="F1017" s="276">
        <v>2</v>
      </c>
      <c r="G1017" s="111" t="s">
        <v>60</v>
      </c>
      <c r="H1017" s="217">
        <v>0.79236111111111107</v>
      </c>
      <c r="I1017" s="138">
        <v>32</v>
      </c>
      <c r="J1017" s="107">
        <v>-22.338010000000001</v>
      </c>
      <c r="K1017" s="107">
        <v>28.929310000000001</v>
      </c>
      <c r="L1017" s="102"/>
      <c r="O1017" s="105">
        <v>79</v>
      </c>
      <c r="P1017" s="105">
        <v>32</v>
      </c>
    </row>
    <row r="1018" spans="1:16" ht="15" x14ac:dyDescent="0.2">
      <c r="A1018" s="105" t="s">
        <v>562</v>
      </c>
      <c r="B1018" s="105"/>
      <c r="C1018" s="110">
        <v>43748</v>
      </c>
      <c r="D1018" s="111">
        <v>0.13680555555555554</v>
      </c>
      <c r="E1018" s="276">
        <v>4</v>
      </c>
      <c r="F1018" s="276">
        <v>2</v>
      </c>
      <c r="G1018" s="111" t="s">
        <v>1097</v>
      </c>
      <c r="H1018" s="217">
        <v>0.13680555555555554</v>
      </c>
      <c r="I1018" s="138">
        <v>21</v>
      </c>
      <c r="J1018" s="107">
        <v>-22.338010000000001</v>
      </c>
      <c r="K1018" s="107">
        <v>28.929310000000001</v>
      </c>
      <c r="L1018" s="102"/>
      <c r="O1018" s="105">
        <v>86</v>
      </c>
      <c r="P1018" s="105">
        <v>21</v>
      </c>
    </row>
    <row r="1019" spans="1:16" ht="15" x14ac:dyDescent="0.2">
      <c r="A1019" s="105" t="s">
        <v>562</v>
      </c>
      <c r="B1019" s="105"/>
      <c r="C1019" s="110">
        <v>43749</v>
      </c>
      <c r="D1019" s="111">
        <v>0.73888888888888893</v>
      </c>
      <c r="E1019" s="276">
        <v>4</v>
      </c>
      <c r="F1019" s="276">
        <v>2</v>
      </c>
      <c r="G1019" s="111" t="s">
        <v>60</v>
      </c>
      <c r="H1019" s="217">
        <v>0.73888888888888893</v>
      </c>
      <c r="I1019" s="138">
        <v>24</v>
      </c>
      <c r="J1019" s="107">
        <v>-22.338010000000001</v>
      </c>
      <c r="K1019" s="107">
        <v>28.929310000000001</v>
      </c>
      <c r="L1019" s="102"/>
      <c r="O1019" s="105">
        <v>92</v>
      </c>
      <c r="P1019" s="105">
        <v>24</v>
      </c>
    </row>
    <row r="1020" spans="1:16" ht="15" x14ac:dyDescent="0.2">
      <c r="A1020" s="105" t="s">
        <v>562</v>
      </c>
      <c r="B1020" s="105"/>
      <c r="C1020" s="110">
        <v>43756</v>
      </c>
      <c r="D1020" s="111">
        <v>0.25069444444444444</v>
      </c>
      <c r="E1020" s="276">
        <v>4</v>
      </c>
      <c r="F1020" s="276">
        <v>4</v>
      </c>
      <c r="G1020" s="111" t="s">
        <v>60</v>
      </c>
      <c r="H1020" s="217">
        <v>0.25069444444444444</v>
      </c>
      <c r="I1020" s="138">
        <v>14</v>
      </c>
      <c r="J1020" s="107">
        <v>-22.338010000000001</v>
      </c>
      <c r="K1020" s="107">
        <v>28.929310000000001</v>
      </c>
      <c r="L1020" s="102"/>
      <c r="O1020" s="105">
        <v>85</v>
      </c>
      <c r="P1020" s="105">
        <v>14</v>
      </c>
    </row>
    <row r="1021" spans="1:16" ht="15" x14ac:dyDescent="0.2">
      <c r="A1021" s="105" t="s">
        <v>562</v>
      </c>
      <c r="B1021" s="105"/>
      <c r="C1021" s="110">
        <v>43756</v>
      </c>
      <c r="D1021" s="111">
        <v>0.75694444444444453</v>
      </c>
      <c r="E1021" s="276">
        <v>4</v>
      </c>
      <c r="F1021" s="276">
        <v>4</v>
      </c>
      <c r="G1021" s="111" t="s">
        <v>1097</v>
      </c>
      <c r="H1021" s="217">
        <v>0.75694444444444453</v>
      </c>
      <c r="I1021" s="138">
        <v>31</v>
      </c>
      <c r="J1021" s="107">
        <v>-22.338010000000001</v>
      </c>
      <c r="K1021" s="107">
        <v>28.929310000000001</v>
      </c>
      <c r="L1021" s="102"/>
      <c r="O1021" s="105">
        <v>85</v>
      </c>
      <c r="P1021" s="105">
        <v>31</v>
      </c>
    </row>
    <row r="1022" spans="1:16" ht="15" x14ac:dyDescent="0.2">
      <c r="A1022" s="105" t="s">
        <v>562</v>
      </c>
      <c r="B1022" s="105"/>
      <c r="C1022" s="110">
        <v>43756</v>
      </c>
      <c r="D1022" s="111">
        <v>0.93402777777777779</v>
      </c>
      <c r="E1022" s="276">
        <v>4</v>
      </c>
      <c r="F1022" s="276">
        <v>4</v>
      </c>
      <c r="G1022" s="111" t="s">
        <v>1097</v>
      </c>
      <c r="H1022" s="217">
        <v>0.93402777777777779</v>
      </c>
      <c r="I1022" s="138">
        <v>20</v>
      </c>
      <c r="J1022" s="107">
        <v>-22.338010000000001</v>
      </c>
      <c r="K1022" s="107">
        <v>28.929310000000001</v>
      </c>
      <c r="L1022" s="102"/>
      <c r="O1022" s="105">
        <v>85</v>
      </c>
      <c r="P1022" s="105">
        <v>20</v>
      </c>
    </row>
    <row r="1023" spans="1:16" ht="15" x14ac:dyDescent="0.2">
      <c r="A1023" s="105" t="s">
        <v>562</v>
      </c>
      <c r="B1023" s="105"/>
      <c r="C1023" s="110">
        <v>43757</v>
      </c>
      <c r="D1023" s="111">
        <v>0.26527777777777778</v>
      </c>
      <c r="E1023" s="276">
        <v>4</v>
      </c>
      <c r="F1023" s="276">
        <v>4</v>
      </c>
      <c r="G1023" s="111" t="s">
        <v>60</v>
      </c>
      <c r="H1023" s="217">
        <v>0.26527777777777778</v>
      </c>
      <c r="I1023" s="138">
        <v>24</v>
      </c>
      <c r="J1023" s="107">
        <v>-22.338010000000001</v>
      </c>
      <c r="K1023" s="107">
        <v>28.929310000000001</v>
      </c>
      <c r="L1023" s="102"/>
      <c r="O1023" s="105">
        <v>77</v>
      </c>
      <c r="P1023" s="105">
        <v>24</v>
      </c>
    </row>
    <row r="1024" spans="1:16" ht="15" x14ac:dyDescent="0.2">
      <c r="A1024" s="105" t="s">
        <v>562</v>
      </c>
      <c r="B1024" s="105"/>
      <c r="C1024" s="110">
        <v>43758</v>
      </c>
      <c r="D1024" s="111">
        <v>0.88680555555555562</v>
      </c>
      <c r="E1024" s="276">
        <v>3</v>
      </c>
      <c r="F1024" s="276">
        <v>4</v>
      </c>
      <c r="G1024" s="111" t="s">
        <v>1097</v>
      </c>
      <c r="H1024" s="217">
        <v>0.88680555555555562</v>
      </c>
      <c r="I1024" s="138">
        <v>26</v>
      </c>
      <c r="J1024" s="107">
        <v>-22.338010000000001</v>
      </c>
      <c r="K1024" s="107">
        <v>28.929310000000001</v>
      </c>
      <c r="L1024" s="102"/>
      <c r="O1024" s="105">
        <v>68</v>
      </c>
      <c r="P1024" s="105">
        <v>26</v>
      </c>
    </row>
    <row r="1025" spans="1:16" ht="15" x14ac:dyDescent="0.2">
      <c r="A1025" s="105" t="s">
        <v>562</v>
      </c>
      <c r="B1025" s="105"/>
      <c r="C1025" s="110">
        <v>43760</v>
      </c>
      <c r="D1025" s="111">
        <v>2.5694444444444447E-2</v>
      </c>
      <c r="E1025" s="276">
        <v>3</v>
      </c>
      <c r="F1025" s="276">
        <v>4</v>
      </c>
      <c r="G1025" s="111" t="s">
        <v>1097</v>
      </c>
      <c r="H1025" s="217">
        <v>2.5694444444444447E-2</v>
      </c>
      <c r="I1025" s="138">
        <v>24</v>
      </c>
      <c r="J1025" s="107">
        <v>-22.338010000000001</v>
      </c>
      <c r="K1025" s="107">
        <v>28.929310000000001</v>
      </c>
      <c r="L1025" s="102"/>
      <c r="O1025" s="105">
        <v>46</v>
      </c>
      <c r="P1025" s="105">
        <v>24</v>
      </c>
    </row>
    <row r="1026" spans="1:16" ht="15" x14ac:dyDescent="0.2">
      <c r="A1026" s="105" t="s">
        <v>562</v>
      </c>
      <c r="B1026" s="105"/>
      <c r="C1026" s="110">
        <v>43760</v>
      </c>
      <c r="D1026" s="111">
        <v>0.22569444444444445</v>
      </c>
      <c r="E1026" s="276">
        <v>3</v>
      </c>
      <c r="F1026" s="276">
        <v>4</v>
      </c>
      <c r="G1026" s="111" t="s">
        <v>60</v>
      </c>
      <c r="H1026" s="217">
        <v>0.22569444444444445</v>
      </c>
      <c r="I1026" s="138">
        <v>26</v>
      </c>
      <c r="J1026" s="107">
        <v>-22.338010000000001</v>
      </c>
      <c r="K1026" s="107">
        <v>28.929310000000001</v>
      </c>
      <c r="L1026" s="102"/>
      <c r="O1026" s="105">
        <v>46</v>
      </c>
      <c r="P1026" s="105">
        <v>26</v>
      </c>
    </row>
    <row r="1027" spans="1:16" ht="15" x14ac:dyDescent="0.2">
      <c r="A1027" s="105" t="s">
        <v>562</v>
      </c>
      <c r="B1027" s="105"/>
      <c r="C1027" s="110">
        <v>43761</v>
      </c>
      <c r="D1027" s="111">
        <v>0.11597222222222221</v>
      </c>
      <c r="E1027" s="276">
        <v>3</v>
      </c>
      <c r="F1027" s="276">
        <v>4</v>
      </c>
      <c r="G1027" s="111" t="s">
        <v>60</v>
      </c>
      <c r="H1027" s="217">
        <v>0.11597222222222221</v>
      </c>
      <c r="I1027" s="138">
        <v>20</v>
      </c>
      <c r="J1027" s="107">
        <v>-22.338010000000001</v>
      </c>
      <c r="K1027" s="107">
        <v>28.929310000000001</v>
      </c>
      <c r="L1027" s="102"/>
      <c r="O1027" s="105">
        <v>35</v>
      </c>
      <c r="P1027" s="105">
        <v>20</v>
      </c>
    </row>
    <row r="1028" spans="1:16" ht="15" x14ac:dyDescent="0.2">
      <c r="A1028" s="105"/>
      <c r="B1028" s="105"/>
      <c r="C1028" s="110"/>
      <c r="D1028" s="111"/>
      <c r="E1028" s="276"/>
      <c r="F1028" s="276"/>
      <c r="G1028" s="111"/>
      <c r="H1028" s="217"/>
      <c r="I1028" s="138"/>
      <c r="J1028" s="107"/>
      <c r="K1028" s="107"/>
      <c r="L1028" s="102"/>
      <c r="O1028" s="105"/>
      <c r="P1028" s="105"/>
    </row>
    <row r="1029" spans="1:16" ht="15" x14ac:dyDescent="0.2">
      <c r="A1029" s="105" t="s">
        <v>563</v>
      </c>
      <c r="B1029" s="105">
        <v>74</v>
      </c>
      <c r="C1029" s="110">
        <v>43738</v>
      </c>
      <c r="D1029" s="111">
        <v>0.21458333333333335</v>
      </c>
      <c r="E1029" s="276">
        <v>1</v>
      </c>
      <c r="F1029" s="276">
        <v>2</v>
      </c>
      <c r="G1029" s="111" t="s">
        <v>1097</v>
      </c>
      <c r="H1029" s="217">
        <v>0.21458333333333335</v>
      </c>
      <c r="I1029" s="138">
        <v>9</v>
      </c>
      <c r="J1029" s="107">
        <v>-22.330249999999999</v>
      </c>
      <c r="K1029" s="107">
        <v>28.929310000000001</v>
      </c>
      <c r="L1029" s="102"/>
      <c r="O1029" s="105">
        <v>2</v>
      </c>
      <c r="P1029" s="105">
        <v>9</v>
      </c>
    </row>
    <row r="1030" spans="1:16" ht="15" x14ac:dyDescent="0.2">
      <c r="A1030" s="105" t="s">
        <v>563</v>
      </c>
      <c r="B1030" s="105"/>
      <c r="C1030" s="110">
        <v>43741</v>
      </c>
      <c r="D1030" s="111">
        <v>0.89374999999999993</v>
      </c>
      <c r="E1030" s="276">
        <v>2</v>
      </c>
      <c r="F1030" s="276">
        <v>2</v>
      </c>
      <c r="G1030" s="111" t="s">
        <v>60</v>
      </c>
      <c r="H1030" s="217">
        <v>0.89374999999999993</v>
      </c>
      <c r="I1030" s="138">
        <v>23</v>
      </c>
      <c r="J1030" s="107">
        <v>-22.330249999999999</v>
      </c>
      <c r="K1030" s="107">
        <v>28.929310000000001</v>
      </c>
      <c r="L1030" s="102"/>
      <c r="O1030" s="105">
        <v>22</v>
      </c>
      <c r="P1030" s="105">
        <v>23</v>
      </c>
    </row>
    <row r="1031" spans="1:16" ht="15" x14ac:dyDescent="0.2">
      <c r="A1031" s="105" t="s">
        <v>563</v>
      </c>
      <c r="B1031" s="105"/>
      <c r="C1031" s="110">
        <v>43743</v>
      </c>
      <c r="D1031" s="111">
        <v>0.26111111111111113</v>
      </c>
      <c r="E1031" s="276">
        <v>3</v>
      </c>
      <c r="F1031" s="276">
        <v>2</v>
      </c>
      <c r="G1031" s="111" t="s">
        <v>1097</v>
      </c>
      <c r="H1031" s="217">
        <v>0.26111111111111113</v>
      </c>
      <c r="I1031" s="138">
        <v>16</v>
      </c>
      <c r="J1031" s="107">
        <v>-22.330249999999999</v>
      </c>
      <c r="K1031" s="107">
        <v>28.929310000000001</v>
      </c>
      <c r="L1031" s="102"/>
      <c r="O1031" s="105">
        <v>42</v>
      </c>
      <c r="P1031" s="105">
        <v>16</v>
      </c>
    </row>
    <row r="1032" spans="1:16" ht="15" x14ac:dyDescent="0.2">
      <c r="A1032" s="105" t="s">
        <v>563</v>
      </c>
      <c r="B1032" s="105"/>
      <c r="C1032" s="110">
        <v>43744</v>
      </c>
      <c r="D1032" s="111">
        <v>1.2499999999999999E-2</v>
      </c>
      <c r="E1032" s="276">
        <v>3</v>
      </c>
      <c r="F1032" s="276">
        <v>2</v>
      </c>
      <c r="G1032" s="111" t="s">
        <v>60</v>
      </c>
      <c r="H1032" s="217">
        <v>1.2499999999999999E-2</v>
      </c>
      <c r="I1032" s="138">
        <v>24</v>
      </c>
      <c r="J1032" s="107">
        <v>-22.330249999999999</v>
      </c>
      <c r="K1032" s="107">
        <v>28.929310000000001</v>
      </c>
      <c r="L1032" s="102"/>
      <c r="O1032" s="105">
        <v>52</v>
      </c>
      <c r="P1032" s="105">
        <v>24</v>
      </c>
    </row>
    <row r="1033" spans="1:16" ht="15" x14ac:dyDescent="0.2">
      <c r="A1033" s="105" t="s">
        <v>563</v>
      </c>
      <c r="B1033" s="105"/>
      <c r="C1033" s="110">
        <v>43745</v>
      </c>
      <c r="D1033" s="111">
        <v>0.15625</v>
      </c>
      <c r="E1033" s="276">
        <v>3</v>
      </c>
      <c r="F1033" s="276">
        <v>2</v>
      </c>
      <c r="G1033" s="111" t="s">
        <v>1097</v>
      </c>
      <c r="H1033" s="217">
        <v>0.15625</v>
      </c>
      <c r="I1033" s="138">
        <v>20</v>
      </c>
      <c r="J1033" s="107">
        <v>-22.330249999999999</v>
      </c>
      <c r="K1033" s="107">
        <v>28.929310000000001</v>
      </c>
      <c r="L1033" s="102"/>
      <c r="O1033" s="105">
        <v>61</v>
      </c>
      <c r="P1033" s="105">
        <v>20</v>
      </c>
    </row>
    <row r="1034" spans="1:16" ht="15" x14ac:dyDescent="0.2">
      <c r="A1034" s="105" t="s">
        <v>563</v>
      </c>
      <c r="B1034" s="105"/>
      <c r="C1034" s="110">
        <v>43745</v>
      </c>
      <c r="D1034" s="111">
        <v>0.7895833333333333</v>
      </c>
      <c r="E1034" s="276">
        <v>3</v>
      </c>
      <c r="F1034" s="276">
        <v>2</v>
      </c>
      <c r="G1034" s="111" t="s">
        <v>60</v>
      </c>
      <c r="H1034" s="217">
        <v>0.7895833333333333</v>
      </c>
      <c r="I1034" s="138">
        <v>32</v>
      </c>
      <c r="J1034" s="107">
        <v>-22.330249999999999</v>
      </c>
      <c r="K1034" s="107">
        <v>28.929310000000001</v>
      </c>
      <c r="L1034" s="102"/>
      <c r="O1034" s="105">
        <v>61</v>
      </c>
      <c r="P1034" s="105">
        <v>32</v>
      </c>
    </row>
    <row r="1035" spans="1:16" ht="15" x14ac:dyDescent="0.2">
      <c r="A1035" s="105" t="s">
        <v>563</v>
      </c>
      <c r="B1035" s="105"/>
      <c r="C1035" s="110">
        <v>43746</v>
      </c>
      <c r="D1035" s="111">
        <v>0.83819444444444446</v>
      </c>
      <c r="E1035" s="276">
        <v>4</v>
      </c>
      <c r="F1035" s="276">
        <v>2</v>
      </c>
      <c r="G1035" s="111" t="s">
        <v>60</v>
      </c>
      <c r="H1035" s="217">
        <v>0.83819444444444446</v>
      </c>
      <c r="I1035" s="138">
        <v>28</v>
      </c>
      <c r="J1035" s="107">
        <v>-22.330249999999999</v>
      </c>
      <c r="K1035" s="107">
        <v>28.929310000000001</v>
      </c>
      <c r="L1035" s="102"/>
      <c r="O1035" s="105">
        <v>71</v>
      </c>
      <c r="P1035" s="105">
        <v>28</v>
      </c>
    </row>
    <row r="1036" spans="1:16" ht="15" x14ac:dyDescent="0.2">
      <c r="A1036" s="105" t="s">
        <v>563</v>
      </c>
      <c r="B1036" s="105"/>
      <c r="C1036" s="110">
        <v>43747</v>
      </c>
      <c r="D1036" s="111">
        <v>0.13958333333333334</v>
      </c>
      <c r="E1036" s="276">
        <v>4</v>
      </c>
      <c r="F1036" s="276">
        <v>2</v>
      </c>
      <c r="G1036" s="111" t="s">
        <v>60</v>
      </c>
      <c r="H1036" s="217">
        <v>0.13958333333333334</v>
      </c>
      <c r="I1036" s="138">
        <v>22</v>
      </c>
      <c r="J1036" s="107">
        <v>-22.330249999999999</v>
      </c>
      <c r="K1036" s="107">
        <v>28.929310000000001</v>
      </c>
      <c r="L1036" s="102"/>
      <c r="O1036" s="105">
        <v>79</v>
      </c>
      <c r="P1036" s="105">
        <v>22</v>
      </c>
    </row>
    <row r="1037" spans="1:16" ht="15" x14ac:dyDescent="0.2">
      <c r="A1037" s="105" t="s">
        <v>563</v>
      </c>
      <c r="B1037" s="105"/>
      <c r="C1037" s="110">
        <v>43747</v>
      </c>
      <c r="D1037" s="111">
        <v>0.81874999999999998</v>
      </c>
      <c r="E1037" s="276">
        <v>4</v>
      </c>
      <c r="F1037" s="276">
        <v>2</v>
      </c>
      <c r="G1037" s="111" t="s">
        <v>60</v>
      </c>
      <c r="H1037" s="217">
        <v>0.81874999999999998</v>
      </c>
      <c r="I1037" s="138">
        <v>34</v>
      </c>
      <c r="J1037" s="107">
        <v>-22.330249999999999</v>
      </c>
      <c r="K1037" s="107">
        <v>28.929310000000001</v>
      </c>
      <c r="L1037" s="102"/>
      <c r="O1037" s="105">
        <v>79</v>
      </c>
      <c r="P1037" s="105">
        <v>34</v>
      </c>
    </row>
    <row r="1038" spans="1:16" ht="15" x14ac:dyDescent="0.2">
      <c r="A1038" s="105" t="s">
        <v>563</v>
      </c>
      <c r="B1038" s="105"/>
      <c r="C1038" s="110">
        <v>43748</v>
      </c>
      <c r="D1038" s="111">
        <v>0.20972222222222223</v>
      </c>
      <c r="E1038" s="276">
        <v>4</v>
      </c>
      <c r="F1038" s="276">
        <v>2</v>
      </c>
      <c r="G1038" s="111" t="s">
        <v>1097</v>
      </c>
      <c r="H1038" s="217">
        <v>0.20972222222222223</v>
      </c>
      <c r="I1038" s="138">
        <v>21</v>
      </c>
      <c r="J1038" s="107">
        <v>-22.330249999999999</v>
      </c>
      <c r="K1038" s="107">
        <v>28.929310000000001</v>
      </c>
      <c r="L1038" s="102"/>
      <c r="O1038" s="105">
        <v>86</v>
      </c>
      <c r="P1038" s="105">
        <v>21</v>
      </c>
    </row>
    <row r="1039" spans="1:16" ht="15" x14ac:dyDescent="0.2">
      <c r="A1039" s="105" t="s">
        <v>563</v>
      </c>
      <c r="B1039" s="105"/>
      <c r="C1039" s="110">
        <v>43749</v>
      </c>
      <c r="D1039" s="111">
        <v>1.5277777777777777E-2</v>
      </c>
      <c r="E1039" s="276">
        <v>4</v>
      </c>
      <c r="F1039" s="276">
        <v>2</v>
      </c>
      <c r="G1039" s="111" t="s">
        <v>60</v>
      </c>
      <c r="H1039" s="217">
        <v>1.5277777777777777E-2</v>
      </c>
      <c r="I1039" s="138">
        <v>16</v>
      </c>
      <c r="J1039" s="107">
        <v>-22.330249999999999</v>
      </c>
      <c r="K1039" s="107">
        <v>28.929310000000001</v>
      </c>
      <c r="L1039" s="102"/>
      <c r="O1039" s="105">
        <v>92</v>
      </c>
      <c r="P1039" s="105">
        <v>16</v>
      </c>
    </row>
    <row r="1040" spans="1:16" ht="15" x14ac:dyDescent="0.2">
      <c r="A1040" s="105" t="s">
        <v>563</v>
      </c>
      <c r="B1040" s="105"/>
      <c r="C1040" s="110">
        <v>43749</v>
      </c>
      <c r="D1040" s="111">
        <v>0.80208333333333337</v>
      </c>
      <c r="E1040" s="276">
        <v>4</v>
      </c>
      <c r="F1040" s="276">
        <v>2</v>
      </c>
      <c r="G1040" s="111" t="s">
        <v>60</v>
      </c>
      <c r="H1040" s="217">
        <v>0.80208333333333337</v>
      </c>
      <c r="I1040" s="138">
        <v>33</v>
      </c>
      <c r="J1040" s="107">
        <v>-22.330249999999999</v>
      </c>
      <c r="K1040" s="107">
        <v>28.929310000000001</v>
      </c>
      <c r="L1040" s="102"/>
      <c r="O1040" s="105">
        <v>92</v>
      </c>
      <c r="P1040" s="105">
        <v>33</v>
      </c>
    </row>
    <row r="1041" spans="1:16" ht="15" x14ac:dyDescent="0.2">
      <c r="A1041" s="105" t="s">
        <v>563</v>
      </c>
      <c r="B1041" s="105"/>
      <c r="C1041" s="110">
        <v>43750</v>
      </c>
      <c r="D1041" s="111">
        <v>0.19305555555555554</v>
      </c>
      <c r="E1041" s="276">
        <v>5</v>
      </c>
      <c r="F1041" s="276">
        <v>2</v>
      </c>
      <c r="G1041" s="111" t="s">
        <v>60</v>
      </c>
      <c r="H1041" s="217">
        <v>0.19305555555555554</v>
      </c>
      <c r="I1041" s="138">
        <v>22</v>
      </c>
      <c r="J1041" s="107">
        <v>-22.330249999999999</v>
      </c>
      <c r="K1041" s="107">
        <v>28.929310000000001</v>
      </c>
      <c r="L1041" s="102"/>
      <c r="O1041" s="105">
        <v>96</v>
      </c>
      <c r="P1041" s="105">
        <v>22</v>
      </c>
    </row>
    <row r="1042" spans="1:16" ht="15" x14ac:dyDescent="0.2">
      <c r="A1042" s="105" t="s">
        <v>563</v>
      </c>
      <c r="B1042" s="105"/>
      <c r="C1042" s="110">
        <v>43750</v>
      </c>
      <c r="D1042" s="111">
        <v>0.78472222222222221</v>
      </c>
      <c r="E1042" s="276">
        <v>5</v>
      </c>
      <c r="F1042" s="276">
        <v>2</v>
      </c>
      <c r="G1042" s="111" t="s">
        <v>60</v>
      </c>
      <c r="H1042" s="217">
        <v>0.78472222222222221</v>
      </c>
      <c r="I1042" s="138">
        <v>30</v>
      </c>
      <c r="J1042" s="107">
        <v>-22.330249999999999</v>
      </c>
      <c r="K1042" s="107">
        <v>28.929310000000001</v>
      </c>
      <c r="L1042" s="102"/>
      <c r="O1042" s="105">
        <v>96</v>
      </c>
      <c r="P1042" s="105">
        <v>30</v>
      </c>
    </row>
    <row r="1043" spans="1:16" ht="15" x14ac:dyDescent="0.2">
      <c r="A1043" s="105" t="s">
        <v>563</v>
      </c>
      <c r="B1043" s="105"/>
      <c r="C1043" s="110">
        <v>43750</v>
      </c>
      <c r="D1043" s="111">
        <v>0.99861111111111101</v>
      </c>
      <c r="E1043" s="276">
        <v>5</v>
      </c>
      <c r="F1043" s="276">
        <v>2</v>
      </c>
      <c r="G1043" s="111" t="s">
        <v>60</v>
      </c>
      <c r="H1043" s="217">
        <v>0.99861111111111101</v>
      </c>
      <c r="I1043" s="138">
        <v>17</v>
      </c>
      <c r="J1043" s="107">
        <v>-22.330249999999999</v>
      </c>
      <c r="K1043" s="107">
        <v>28.929310000000001</v>
      </c>
      <c r="L1043" s="102"/>
      <c r="O1043" s="105">
        <v>96</v>
      </c>
      <c r="P1043" s="105">
        <v>17</v>
      </c>
    </row>
    <row r="1044" spans="1:16" ht="15" x14ac:dyDescent="0.2">
      <c r="A1044" s="105" t="s">
        <v>563</v>
      </c>
      <c r="B1044" s="105"/>
      <c r="C1044" s="110">
        <v>43751</v>
      </c>
      <c r="D1044" s="111">
        <v>8.5416666666666655E-2</v>
      </c>
      <c r="E1044" s="276">
        <v>5</v>
      </c>
      <c r="F1044" s="276">
        <v>2</v>
      </c>
      <c r="G1044" s="111" t="s">
        <v>60</v>
      </c>
      <c r="H1044" s="217">
        <v>8.5416666666666655E-2</v>
      </c>
      <c r="I1044" s="138">
        <v>18</v>
      </c>
      <c r="J1044" s="107">
        <v>-22.330249999999999</v>
      </c>
      <c r="K1044" s="107">
        <v>28.929310000000001</v>
      </c>
      <c r="L1044" s="102"/>
      <c r="O1044" s="105">
        <v>99</v>
      </c>
      <c r="P1044" s="105">
        <v>18</v>
      </c>
    </row>
    <row r="1045" spans="1:16" ht="15" x14ac:dyDescent="0.2">
      <c r="A1045" s="105" t="s">
        <v>563</v>
      </c>
      <c r="B1045" s="105"/>
      <c r="C1045" s="110">
        <v>43753</v>
      </c>
      <c r="D1045" s="111">
        <v>2.2916666666666669E-2</v>
      </c>
      <c r="E1045" s="276">
        <v>5</v>
      </c>
      <c r="F1045" s="276">
        <v>4</v>
      </c>
      <c r="G1045" s="111" t="s">
        <v>60</v>
      </c>
      <c r="H1045" s="217">
        <v>2.2916666666666669E-2</v>
      </c>
      <c r="I1045" s="138">
        <v>22</v>
      </c>
      <c r="J1045" s="107">
        <v>-22.330249999999999</v>
      </c>
      <c r="K1045" s="107">
        <v>28.929310000000001</v>
      </c>
      <c r="L1045" s="102"/>
      <c r="O1045" s="105">
        <v>99</v>
      </c>
      <c r="P1045" s="105">
        <v>22</v>
      </c>
    </row>
    <row r="1046" spans="1:16" ht="15" x14ac:dyDescent="0.2">
      <c r="A1046" s="105" t="s">
        <v>563</v>
      </c>
      <c r="B1046" s="105"/>
      <c r="C1046" s="110">
        <v>43754</v>
      </c>
      <c r="D1046" s="111">
        <v>4.7222222222222221E-2</v>
      </c>
      <c r="E1046" s="276">
        <v>4</v>
      </c>
      <c r="F1046" s="276">
        <v>4</v>
      </c>
      <c r="G1046" s="111" t="s">
        <v>60</v>
      </c>
      <c r="H1046" s="217">
        <v>4.7222222222222221E-2</v>
      </c>
      <c r="I1046" s="138">
        <v>25</v>
      </c>
      <c r="J1046" s="107">
        <v>-22.330249999999999</v>
      </c>
      <c r="K1046" s="107">
        <v>28.929310000000001</v>
      </c>
      <c r="L1046" s="102"/>
      <c r="O1046" s="105">
        <v>96</v>
      </c>
      <c r="P1046" s="105">
        <v>25</v>
      </c>
    </row>
    <row r="1047" spans="1:16" ht="15" x14ac:dyDescent="0.2">
      <c r="A1047" s="105" t="s">
        <v>563</v>
      </c>
      <c r="B1047" s="105"/>
      <c r="C1047" s="110">
        <v>43756</v>
      </c>
      <c r="D1047" s="111">
        <v>0.78541666666666676</v>
      </c>
      <c r="E1047" s="276">
        <v>4</v>
      </c>
      <c r="F1047" s="276">
        <v>4</v>
      </c>
      <c r="G1047" s="111" t="s">
        <v>1097</v>
      </c>
      <c r="H1047" s="217">
        <v>0.78541666666666676</v>
      </c>
      <c r="I1047" s="138">
        <v>33</v>
      </c>
      <c r="J1047" s="107">
        <v>-22.330249999999999</v>
      </c>
      <c r="K1047" s="107">
        <v>28.929310000000001</v>
      </c>
      <c r="L1047" s="102"/>
      <c r="O1047" s="105">
        <v>85</v>
      </c>
      <c r="P1047" s="105">
        <v>33</v>
      </c>
    </row>
    <row r="1048" spans="1:16" ht="15" x14ac:dyDescent="0.2">
      <c r="A1048" s="105" t="s">
        <v>563</v>
      </c>
      <c r="B1048" s="105"/>
      <c r="C1048" s="110">
        <v>43756</v>
      </c>
      <c r="D1048" s="111">
        <v>0.96527777777777779</v>
      </c>
      <c r="E1048" s="276">
        <v>4</v>
      </c>
      <c r="F1048" s="276">
        <v>4</v>
      </c>
      <c r="G1048" s="111" t="s">
        <v>60</v>
      </c>
      <c r="H1048" s="217">
        <v>0.96527777777777779</v>
      </c>
      <c r="I1048" s="138">
        <v>19</v>
      </c>
      <c r="J1048" s="107">
        <v>-22.330249999999999</v>
      </c>
      <c r="K1048" s="107">
        <v>28.929310000000001</v>
      </c>
      <c r="L1048" s="102"/>
      <c r="O1048" s="105">
        <v>85</v>
      </c>
      <c r="P1048" s="105">
        <v>19</v>
      </c>
    </row>
    <row r="1049" spans="1:16" ht="15" x14ac:dyDescent="0.2">
      <c r="A1049" s="105" t="s">
        <v>563</v>
      </c>
      <c r="B1049" s="105"/>
      <c r="C1049" s="110">
        <v>43757</v>
      </c>
      <c r="D1049" s="111">
        <v>0.93263888888888891</v>
      </c>
      <c r="E1049" s="276">
        <v>4</v>
      </c>
      <c r="F1049" s="276">
        <v>4</v>
      </c>
      <c r="G1049" s="111" t="s">
        <v>60</v>
      </c>
      <c r="H1049" s="217">
        <v>0.93263888888888891</v>
      </c>
      <c r="I1049" s="138">
        <v>23</v>
      </c>
      <c r="J1049" s="107">
        <v>-22.330249999999999</v>
      </c>
      <c r="K1049" s="107">
        <v>28.929310000000001</v>
      </c>
      <c r="L1049" s="102"/>
      <c r="O1049" s="105">
        <v>77</v>
      </c>
      <c r="P1049" s="105">
        <v>23</v>
      </c>
    </row>
    <row r="1050" spans="1:16" ht="15" x14ac:dyDescent="0.2">
      <c r="A1050" s="105" t="s">
        <v>563</v>
      </c>
      <c r="B1050" s="105"/>
      <c r="C1050" s="110">
        <v>43758</v>
      </c>
      <c r="D1050" s="111">
        <v>0.8618055555555556</v>
      </c>
      <c r="E1050" s="276">
        <v>3</v>
      </c>
      <c r="F1050" s="276">
        <v>4</v>
      </c>
      <c r="G1050" s="111" t="s">
        <v>1097</v>
      </c>
      <c r="H1050" s="217">
        <v>0.8618055555555556</v>
      </c>
      <c r="I1050" s="138">
        <v>29</v>
      </c>
      <c r="J1050" s="107">
        <v>-22.330249999999999</v>
      </c>
      <c r="K1050" s="107">
        <v>28.929310000000001</v>
      </c>
      <c r="L1050" s="102"/>
      <c r="O1050" s="105">
        <v>68</v>
      </c>
      <c r="P1050" s="105">
        <v>29</v>
      </c>
    </row>
    <row r="1051" spans="1:16" ht="15" x14ac:dyDescent="0.2">
      <c r="A1051" s="105" t="s">
        <v>563</v>
      </c>
      <c r="B1051" s="105"/>
      <c r="C1051" s="110">
        <v>43759</v>
      </c>
      <c r="D1051" s="111">
        <v>0.15416666666666667</v>
      </c>
      <c r="E1051" s="276">
        <v>3</v>
      </c>
      <c r="F1051" s="276">
        <v>4</v>
      </c>
      <c r="G1051" s="111" t="s">
        <v>60</v>
      </c>
      <c r="H1051" s="217">
        <v>0.15416666666666667</v>
      </c>
      <c r="I1051" s="138">
        <v>20</v>
      </c>
      <c r="J1051" s="107">
        <v>-22.330249999999999</v>
      </c>
      <c r="K1051" s="107">
        <v>28.929310000000001</v>
      </c>
      <c r="L1051" s="102"/>
      <c r="O1051" s="105">
        <v>57</v>
      </c>
      <c r="P1051" s="105">
        <v>20</v>
      </c>
    </row>
    <row r="1052" spans="1:16" ht="15" x14ac:dyDescent="0.2">
      <c r="A1052" s="105" t="s">
        <v>563</v>
      </c>
      <c r="B1052" s="105"/>
      <c r="C1052" s="110">
        <v>43760</v>
      </c>
      <c r="D1052" s="111">
        <v>0.23055555555555554</v>
      </c>
      <c r="E1052" s="276">
        <v>3</v>
      </c>
      <c r="F1052" s="276">
        <v>4</v>
      </c>
      <c r="G1052" s="111" t="s">
        <v>60</v>
      </c>
      <c r="H1052" s="217">
        <v>0.23055555555555554</v>
      </c>
      <c r="I1052" s="138">
        <v>27</v>
      </c>
      <c r="J1052" s="107">
        <v>-22.330249999999999</v>
      </c>
      <c r="K1052" s="107">
        <v>28.929310000000001</v>
      </c>
      <c r="L1052" s="102"/>
      <c r="O1052" s="105">
        <v>46</v>
      </c>
      <c r="P1052" s="105">
        <v>27</v>
      </c>
    </row>
    <row r="1053" spans="1:16" ht="15" x14ac:dyDescent="0.2">
      <c r="A1053" s="105"/>
      <c r="B1053" s="105"/>
      <c r="C1053" s="110"/>
      <c r="D1053" s="111"/>
      <c r="E1053" s="276"/>
      <c r="F1053" s="276"/>
      <c r="G1053" s="111"/>
      <c r="H1053" s="217"/>
      <c r="I1053" s="138"/>
      <c r="J1053" s="107"/>
      <c r="K1053" s="107"/>
      <c r="L1053" s="102"/>
      <c r="O1053" s="105"/>
      <c r="P1053" s="105"/>
    </row>
    <row r="1054" spans="1:16" ht="15" x14ac:dyDescent="0.2">
      <c r="A1054" s="105" t="s">
        <v>815</v>
      </c>
      <c r="B1054" s="105">
        <v>75</v>
      </c>
      <c r="C1054" s="110">
        <v>43734</v>
      </c>
      <c r="D1054" s="111">
        <v>0.12430555555555556</v>
      </c>
      <c r="E1054" s="276">
        <v>2</v>
      </c>
      <c r="F1054" s="276">
        <v>4</v>
      </c>
      <c r="G1054" s="111" t="s">
        <v>1097</v>
      </c>
      <c r="H1054" s="217">
        <v>0.12430555555555556</v>
      </c>
      <c r="I1054" s="138">
        <v>13</v>
      </c>
      <c r="J1054" s="107">
        <v>-22.329529999999998</v>
      </c>
      <c r="K1054" s="107">
        <v>28.920760000000001</v>
      </c>
      <c r="L1054" s="102"/>
      <c r="O1054" s="105">
        <v>12</v>
      </c>
      <c r="P1054" s="105">
        <v>13</v>
      </c>
    </row>
    <row r="1055" spans="1:16" ht="15" x14ac:dyDescent="0.2">
      <c r="A1055" s="105" t="s">
        <v>815</v>
      </c>
      <c r="B1055" s="105"/>
      <c r="C1055" s="110">
        <v>43745</v>
      </c>
      <c r="D1055" s="111">
        <v>0.81388888888888899</v>
      </c>
      <c r="E1055" s="276">
        <v>3</v>
      </c>
      <c r="F1055" s="276">
        <v>2</v>
      </c>
      <c r="G1055" s="111" t="s">
        <v>60</v>
      </c>
      <c r="H1055" s="217">
        <v>0.81388888888888899</v>
      </c>
      <c r="I1055" s="138">
        <v>26</v>
      </c>
      <c r="J1055" s="107">
        <v>-22.329529999999998</v>
      </c>
      <c r="K1055" s="107">
        <v>28.920760000000001</v>
      </c>
      <c r="L1055" s="102">
        <v>2</v>
      </c>
      <c r="O1055" s="105">
        <v>61</v>
      </c>
      <c r="P1055" s="105">
        <v>26</v>
      </c>
    </row>
    <row r="1056" spans="1:16" ht="15" x14ac:dyDescent="0.2">
      <c r="A1056" s="105" t="s">
        <v>815</v>
      </c>
      <c r="B1056" s="105"/>
      <c r="C1056" s="110">
        <v>43749</v>
      </c>
      <c r="D1056" s="111">
        <v>0.8930555555555556</v>
      </c>
      <c r="E1056" s="276">
        <v>4</v>
      </c>
      <c r="F1056" s="276">
        <v>2</v>
      </c>
      <c r="G1056" s="111" t="s">
        <v>60</v>
      </c>
      <c r="H1056" s="217">
        <v>0.8930555555555556</v>
      </c>
      <c r="I1056" s="138">
        <v>19</v>
      </c>
      <c r="J1056" s="107">
        <v>-22.329529999999998</v>
      </c>
      <c r="K1056" s="107">
        <v>28.920760000000001</v>
      </c>
      <c r="L1056" s="102"/>
      <c r="O1056" s="105">
        <v>92</v>
      </c>
      <c r="P1056" s="105">
        <v>19</v>
      </c>
    </row>
    <row r="1057" spans="1:23" ht="15" x14ac:dyDescent="0.2">
      <c r="A1057" s="105" t="s">
        <v>815</v>
      </c>
      <c r="B1057" s="105"/>
      <c r="C1057" s="110">
        <v>43752</v>
      </c>
      <c r="D1057" s="111">
        <v>0.19583333333333333</v>
      </c>
      <c r="E1057" s="276">
        <v>5</v>
      </c>
      <c r="F1057" s="276">
        <v>3</v>
      </c>
      <c r="G1057" s="111" t="s">
        <v>1097</v>
      </c>
      <c r="H1057" s="217">
        <v>0.19583333333333333</v>
      </c>
      <c r="I1057" s="138">
        <v>22</v>
      </c>
      <c r="J1057" s="107">
        <v>-22.329529999999998</v>
      </c>
      <c r="K1057" s="107">
        <v>28.920760000000001</v>
      </c>
      <c r="L1057" s="102"/>
      <c r="O1057" s="105">
        <v>100</v>
      </c>
      <c r="P1057" s="105">
        <v>22</v>
      </c>
    </row>
    <row r="1058" spans="1:23" x14ac:dyDescent="0.15">
      <c r="C1058" s="15"/>
      <c r="H1058" s="212"/>
    </row>
    <row r="1059" spans="1:23" s="24" customFormat="1" x14ac:dyDescent="0.15">
      <c r="C1059" s="37"/>
      <c r="D1059" s="29"/>
      <c r="E1059" s="275"/>
      <c r="F1059" s="275"/>
      <c r="G1059" s="29"/>
      <c r="H1059" s="216"/>
      <c r="I1059" s="137"/>
      <c r="J1059" s="35"/>
      <c r="K1059" s="35"/>
    </row>
    <row r="1060" spans="1:23" s="24" customFormat="1" x14ac:dyDescent="0.15">
      <c r="A1060" s="24" t="s">
        <v>842</v>
      </c>
      <c r="C1060" s="37"/>
      <c r="D1060" s="29"/>
      <c r="E1060" s="275"/>
      <c r="F1060" s="275"/>
      <c r="G1060" s="29"/>
      <c r="H1060" s="216"/>
      <c r="I1060" s="137"/>
      <c r="J1060" s="35" t="s">
        <v>557</v>
      </c>
      <c r="K1060" s="35"/>
    </row>
    <row r="1061" spans="1:23" x14ac:dyDescent="0.15">
      <c r="A1061" s="6" t="s">
        <v>9</v>
      </c>
      <c r="B1061" s="6">
        <v>76</v>
      </c>
      <c r="C1061" s="15">
        <v>43781</v>
      </c>
      <c r="D1061" s="9">
        <v>0.85277777777777775</v>
      </c>
      <c r="E1061" s="20">
        <v>5</v>
      </c>
      <c r="F1061" s="20">
        <v>2</v>
      </c>
      <c r="G1061" s="9" t="s">
        <v>60</v>
      </c>
      <c r="H1061" s="212">
        <v>0.85277777777777775</v>
      </c>
      <c r="I1061" s="133">
        <v>25</v>
      </c>
      <c r="N1061" s="6">
        <v>4</v>
      </c>
      <c r="P1061" s="6">
        <v>25</v>
      </c>
      <c r="S1061" s="27">
        <v>1</v>
      </c>
    </row>
    <row r="1062" spans="1:23" s="5" customFormat="1" x14ac:dyDescent="0.15">
      <c r="C1062" s="19">
        <v>43782</v>
      </c>
      <c r="D1062" s="3">
        <v>7.5694444444444439E-2</v>
      </c>
      <c r="E1062" s="4">
        <v>5</v>
      </c>
      <c r="F1062" s="4">
        <v>4</v>
      </c>
      <c r="G1062" s="3" t="s">
        <v>60</v>
      </c>
      <c r="H1062" s="211">
        <v>7.5694444444444439E-2</v>
      </c>
      <c r="I1062" s="139">
        <v>23</v>
      </c>
      <c r="N1062" s="5">
        <v>11</v>
      </c>
      <c r="P1062" s="5">
        <v>23</v>
      </c>
      <c r="S1062" s="34">
        <v>2</v>
      </c>
    </row>
    <row r="1063" spans="1:23" s="5" customFormat="1" x14ac:dyDescent="0.15">
      <c r="C1063" s="19">
        <v>43782</v>
      </c>
      <c r="D1063" s="3">
        <v>0.13055555555555556</v>
      </c>
      <c r="E1063" s="4">
        <v>5</v>
      </c>
      <c r="F1063" s="4">
        <v>4</v>
      </c>
      <c r="G1063" s="3" t="s">
        <v>60</v>
      </c>
      <c r="H1063" s="211">
        <v>0.13055555555555556</v>
      </c>
      <c r="I1063" s="139">
        <v>22</v>
      </c>
      <c r="N1063" s="5">
        <v>12</v>
      </c>
      <c r="P1063" s="5">
        <v>22</v>
      </c>
      <c r="S1063" s="34">
        <v>4</v>
      </c>
    </row>
    <row r="1064" spans="1:23" s="5" customFormat="1" x14ac:dyDescent="0.15">
      <c r="C1064" s="19">
        <v>43783</v>
      </c>
      <c r="D1064" s="3">
        <v>0.83958333333333324</v>
      </c>
      <c r="E1064" s="4">
        <v>5</v>
      </c>
      <c r="F1064" s="4">
        <v>4</v>
      </c>
      <c r="G1064" s="3" t="s">
        <v>1097</v>
      </c>
      <c r="H1064" s="211">
        <v>0.83958333333333324</v>
      </c>
      <c r="I1064" s="139">
        <v>31</v>
      </c>
      <c r="N1064" s="5">
        <v>4</v>
      </c>
      <c r="P1064" s="5">
        <v>31</v>
      </c>
      <c r="S1064" s="34">
        <v>6</v>
      </c>
      <c r="U1064" s="5">
        <v>212</v>
      </c>
      <c r="V1064" s="5">
        <f>COUNTBLANK(N1061:N1285)</f>
        <v>14</v>
      </c>
      <c r="W1064" s="5">
        <f>U1064-V1064</f>
        <v>198</v>
      </c>
    </row>
    <row r="1065" spans="1:23" s="5" customFormat="1" x14ac:dyDescent="0.15">
      <c r="C1065" s="19">
        <v>43783</v>
      </c>
      <c r="D1065" s="3">
        <v>0.92013888888888884</v>
      </c>
      <c r="E1065" s="4">
        <v>5</v>
      </c>
      <c r="F1065" s="4">
        <v>4</v>
      </c>
      <c r="G1065" s="3" t="s">
        <v>60</v>
      </c>
      <c r="H1065" s="211">
        <v>0.92013888888888884</v>
      </c>
      <c r="I1065" s="139">
        <v>28</v>
      </c>
      <c r="N1065" s="5">
        <v>27</v>
      </c>
      <c r="P1065" s="5">
        <v>28</v>
      </c>
      <c r="S1065" s="34">
        <v>11</v>
      </c>
      <c r="V1065" s="5" t="s">
        <v>680</v>
      </c>
      <c r="W1065" s="5">
        <f>W1064/U1064</f>
        <v>0.93396226415094341</v>
      </c>
    </row>
    <row r="1066" spans="1:23" s="5" customFormat="1" x14ac:dyDescent="0.15">
      <c r="C1066" s="19">
        <v>43785</v>
      </c>
      <c r="D1066" s="3">
        <v>0.99652777777777779</v>
      </c>
      <c r="E1066" s="4">
        <v>4</v>
      </c>
      <c r="F1066" s="4">
        <v>4</v>
      </c>
      <c r="G1066" s="3" t="s">
        <v>60</v>
      </c>
      <c r="H1066" s="211">
        <v>0.99652777777777779</v>
      </c>
      <c r="I1066" s="139">
        <v>28</v>
      </c>
      <c r="N1066" s="5">
        <v>2</v>
      </c>
      <c r="P1066" s="5">
        <v>28</v>
      </c>
      <c r="S1066" s="34">
        <v>12</v>
      </c>
    </row>
    <row r="1067" spans="1:23" s="5" customFormat="1" x14ac:dyDescent="0.15">
      <c r="C1067" s="19">
        <v>43789</v>
      </c>
      <c r="D1067" s="3">
        <v>0.16666666666666666</v>
      </c>
      <c r="E1067" s="4">
        <v>3</v>
      </c>
      <c r="F1067" s="4">
        <v>4</v>
      </c>
      <c r="G1067" s="3" t="s">
        <v>60</v>
      </c>
      <c r="H1067" s="211">
        <v>0.16666666666666666</v>
      </c>
      <c r="I1067" s="139">
        <v>24</v>
      </c>
      <c r="N1067" s="5" t="s">
        <v>591</v>
      </c>
      <c r="P1067" s="5">
        <v>24</v>
      </c>
      <c r="S1067" s="34">
        <v>19</v>
      </c>
    </row>
    <row r="1068" spans="1:23" s="5" customFormat="1" x14ac:dyDescent="0.15">
      <c r="C1068" s="19" t="s">
        <v>578</v>
      </c>
      <c r="D1068" s="3">
        <v>0.86041666666666661</v>
      </c>
      <c r="E1068" s="4">
        <v>3</v>
      </c>
      <c r="F1068" s="4">
        <v>4</v>
      </c>
      <c r="G1068" s="279" t="s">
        <v>1097</v>
      </c>
      <c r="H1068" s="211">
        <v>0.86041666666666661</v>
      </c>
      <c r="I1068" s="139">
        <v>26</v>
      </c>
      <c r="N1068" s="5">
        <v>27</v>
      </c>
      <c r="P1068" s="5">
        <v>26</v>
      </c>
      <c r="S1068" s="34">
        <v>21</v>
      </c>
    </row>
    <row r="1069" spans="1:23" s="5" customFormat="1" x14ac:dyDescent="0.15">
      <c r="C1069" s="19" t="s">
        <v>586</v>
      </c>
      <c r="D1069" s="3">
        <v>0.90833333333333333</v>
      </c>
      <c r="E1069" s="4">
        <v>2</v>
      </c>
      <c r="F1069" s="4">
        <v>4</v>
      </c>
      <c r="G1069" s="3" t="s">
        <v>1097</v>
      </c>
      <c r="H1069" s="211">
        <v>0.90833333333333333</v>
      </c>
      <c r="I1069" s="139">
        <v>26</v>
      </c>
      <c r="N1069" s="5">
        <v>1</v>
      </c>
      <c r="P1069" s="5">
        <v>26</v>
      </c>
      <c r="S1069" s="34">
        <v>27</v>
      </c>
    </row>
    <row r="1070" spans="1:23" s="5" customFormat="1" x14ac:dyDescent="0.15">
      <c r="C1070" s="19" t="s">
        <v>579</v>
      </c>
      <c r="D1070" s="3">
        <v>0.14652777777777778</v>
      </c>
      <c r="E1070" s="4">
        <v>2</v>
      </c>
      <c r="F1070" s="4">
        <v>4</v>
      </c>
      <c r="G1070" s="3" t="s">
        <v>60</v>
      </c>
      <c r="H1070" s="211">
        <v>0.14652777777777778</v>
      </c>
      <c r="I1070" s="139">
        <v>24</v>
      </c>
      <c r="N1070" s="5">
        <v>11</v>
      </c>
      <c r="P1070" s="5">
        <v>24</v>
      </c>
      <c r="S1070" s="34">
        <v>28</v>
      </c>
    </row>
    <row r="1071" spans="1:23" s="5" customFormat="1" x14ac:dyDescent="0.15">
      <c r="C1071" s="19" t="s">
        <v>579</v>
      </c>
      <c r="D1071" s="3">
        <v>0.81944444444444453</v>
      </c>
      <c r="E1071" s="4">
        <v>2</v>
      </c>
      <c r="F1071" s="4">
        <v>4</v>
      </c>
      <c r="G1071" s="3" t="s">
        <v>1097</v>
      </c>
      <c r="H1071" s="211">
        <v>0.81944444444444453</v>
      </c>
      <c r="I1071" s="139">
        <v>26</v>
      </c>
      <c r="N1071" s="5">
        <v>4</v>
      </c>
      <c r="P1071" s="5">
        <v>26</v>
      </c>
      <c r="S1071" s="34">
        <v>29</v>
      </c>
    </row>
    <row r="1072" spans="1:23" s="5" customFormat="1" x14ac:dyDescent="0.15">
      <c r="C1072" s="19" t="s">
        <v>580</v>
      </c>
      <c r="D1072" s="3">
        <v>0.87777777777777777</v>
      </c>
      <c r="E1072" s="4">
        <v>2</v>
      </c>
      <c r="F1072" s="4">
        <v>4</v>
      </c>
      <c r="G1072" s="3" t="s">
        <v>1097</v>
      </c>
      <c r="H1072" s="211">
        <v>0.87777777777777777</v>
      </c>
      <c r="I1072" s="139">
        <v>28</v>
      </c>
      <c r="N1072" s="5">
        <v>6</v>
      </c>
      <c r="P1072" s="5">
        <v>28</v>
      </c>
      <c r="S1072" s="34"/>
    </row>
    <row r="1073" spans="1:19" s="5" customFormat="1" x14ac:dyDescent="0.15">
      <c r="C1073" s="19" t="s">
        <v>580</v>
      </c>
      <c r="D1073" s="3">
        <v>0.8847222222222223</v>
      </c>
      <c r="E1073" s="4">
        <v>2</v>
      </c>
      <c r="F1073" s="4">
        <v>4</v>
      </c>
      <c r="G1073" s="3" t="s">
        <v>1097</v>
      </c>
      <c r="H1073" s="211">
        <v>0.8847222222222223</v>
      </c>
      <c r="I1073" s="139">
        <v>28</v>
      </c>
      <c r="N1073" s="5">
        <v>27</v>
      </c>
      <c r="P1073" s="5">
        <v>28</v>
      </c>
      <c r="S1073" s="34"/>
    </row>
    <row r="1074" spans="1:19" s="5" customFormat="1" x14ac:dyDescent="0.15">
      <c r="C1074" s="19" t="s">
        <v>580</v>
      </c>
      <c r="D1074" s="3">
        <v>0.91111111111111109</v>
      </c>
      <c r="E1074" s="4">
        <v>2</v>
      </c>
      <c r="F1074" s="4">
        <v>4</v>
      </c>
      <c r="G1074" s="3" t="s">
        <v>1097</v>
      </c>
      <c r="H1074" s="211">
        <v>0.91111111111111109</v>
      </c>
      <c r="I1074" s="139">
        <v>28</v>
      </c>
      <c r="N1074" s="5">
        <v>28</v>
      </c>
      <c r="P1074" s="5">
        <v>28</v>
      </c>
      <c r="S1074" s="34"/>
    </row>
    <row r="1075" spans="1:19" s="5" customFormat="1" x14ac:dyDescent="0.15">
      <c r="C1075" s="19" t="s">
        <v>588</v>
      </c>
      <c r="D1075" s="3">
        <v>0.84861111111111109</v>
      </c>
      <c r="E1075" s="4">
        <v>1</v>
      </c>
      <c r="F1075" s="4">
        <v>4</v>
      </c>
      <c r="G1075" s="3" t="s">
        <v>1097</v>
      </c>
      <c r="H1075" s="211">
        <v>0.84861111111111109</v>
      </c>
      <c r="I1075" s="139">
        <v>29</v>
      </c>
      <c r="N1075" s="5">
        <v>4</v>
      </c>
      <c r="P1075" s="5">
        <v>29</v>
      </c>
      <c r="S1075" s="34"/>
    </row>
    <row r="1076" spans="1:19" s="5" customFormat="1" x14ac:dyDescent="0.15">
      <c r="C1076" s="19" t="s">
        <v>589</v>
      </c>
      <c r="D1076" s="3">
        <v>3.9583333333333331E-2</v>
      </c>
      <c r="E1076" s="4">
        <v>1</v>
      </c>
      <c r="F1076" s="4">
        <v>2</v>
      </c>
      <c r="G1076" s="3" t="s">
        <v>1097</v>
      </c>
      <c r="H1076" s="211">
        <v>3.9583333333333331E-2</v>
      </c>
      <c r="I1076" s="139">
        <v>26</v>
      </c>
      <c r="N1076" s="5">
        <v>29</v>
      </c>
      <c r="P1076" s="5">
        <v>26</v>
      </c>
      <c r="S1076" s="34"/>
    </row>
    <row r="1077" spans="1:19" s="5" customFormat="1" x14ac:dyDescent="0.15">
      <c r="C1077" s="19" t="s">
        <v>589</v>
      </c>
      <c r="D1077" s="3">
        <v>0.90416666666666667</v>
      </c>
      <c r="E1077" s="4">
        <v>1</v>
      </c>
      <c r="F1077" s="4">
        <v>2</v>
      </c>
      <c r="G1077" s="3" t="s">
        <v>1097</v>
      </c>
      <c r="H1077" s="211">
        <v>0.90416666666666667</v>
      </c>
      <c r="I1077" s="139">
        <v>25</v>
      </c>
      <c r="N1077" s="5">
        <v>29</v>
      </c>
      <c r="P1077" s="5">
        <v>25</v>
      </c>
      <c r="S1077" s="34"/>
    </row>
    <row r="1078" spans="1:19" s="5" customFormat="1" x14ac:dyDescent="0.15">
      <c r="C1078" s="19" t="s">
        <v>589</v>
      </c>
      <c r="D1078" s="3">
        <v>0.9784722222222223</v>
      </c>
      <c r="E1078" s="4">
        <v>1</v>
      </c>
      <c r="F1078" s="4">
        <v>2</v>
      </c>
      <c r="G1078" s="3" t="s">
        <v>1097</v>
      </c>
      <c r="H1078" s="211">
        <v>0.9784722222222223</v>
      </c>
      <c r="I1078" s="139">
        <v>24</v>
      </c>
      <c r="N1078" s="5">
        <v>2</v>
      </c>
      <c r="P1078" s="5">
        <v>24</v>
      </c>
      <c r="S1078" s="34"/>
    </row>
    <row r="1079" spans="1:19" s="5" customFormat="1" x14ac:dyDescent="0.15">
      <c r="C1079" s="19" t="s">
        <v>587</v>
      </c>
      <c r="D1079" s="3">
        <v>0.8125</v>
      </c>
      <c r="E1079" s="4">
        <v>2</v>
      </c>
      <c r="F1079" s="4">
        <v>2</v>
      </c>
      <c r="G1079" s="3" t="s">
        <v>60</v>
      </c>
      <c r="H1079" s="211">
        <v>0.8125</v>
      </c>
      <c r="I1079" s="139">
        <v>31</v>
      </c>
      <c r="N1079" s="5">
        <v>12</v>
      </c>
      <c r="P1079" s="5">
        <v>31</v>
      </c>
      <c r="S1079" s="34"/>
    </row>
    <row r="1080" spans="1:19" s="5" customFormat="1" x14ac:dyDescent="0.15">
      <c r="C1080" s="19" t="s">
        <v>592</v>
      </c>
      <c r="D1080" s="3">
        <v>0.86458333333333337</v>
      </c>
      <c r="E1080" s="4">
        <v>2</v>
      </c>
      <c r="F1080" s="4">
        <v>2</v>
      </c>
      <c r="G1080" s="3" t="s">
        <v>60</v>
      </c>
      <c r="H1080" s="211">
        <v>0.86458333333333337</v>
      </c>
      <c r="I1080" s="139">
        <v>25</v>
      </c>
      <c r="N1080" s="5" t="s">
        <v>591</v>
      </c>
      <c r="P1080" s="5">
        <v>25</v>
      </c>
      <c r="S1080" s="34"/>
    </row>
    <row r="1081" spans="1:19" s="5" customFormat="1" x14ac:dyDescent="0.15">
      <c r="C1081" s="81">
        <v>43477</v>
      </c>
      <c r="D1081" s="3">
        <v>0.84097222222222223</v>
      </c>
      <c r="E1081" s="4">
        <v>2</v>
      </c>
      <c r="F1081" s="4">
        <v>2</v>
      </c>
      <c r="G1081" s="3" t="s">
        <v>60</v>
      </c>
      <c r="H1081" s="211">
        <v>0.84097222222222223</v>
      </c>
      <c r="I1081" s="139">
        <v>31</v>
      </c>
      <c r="N1081" s="5">
        <v>21</v>
      </c>
      <c r="P1081" s="5">
        <v>31</v>
      </c>
      <c r="S1081" s="34"/>
    </row>
    <row r="1082" spans="1:19" s="5" customFormat="1" x14ac:dyDescent="0.15">
      <c r="C1082" s="81">
        <v>43567</v>
      </c>
      <c r="D1082" s="3">
        <v>0.13749999999999998</v>
      </c>
      <c r="E1082" s="4">
        <v>3</v>
      </c>
      <c r="F1082" s="4">
        <v>2</v>
      </c>
      <c r="G1082" s="3" t="s">
        <v>1097</v>
      </c>
      <c r="H1082" s="211">
        <v>0.13749999999999998</v>
      </c>
      <c r="I1082" s="139">
        <v>28</v>
      </c>
      <c r="N1082" s="5">
        <v>19</v>
      </c>
      <c r="P1082" s="5">
        <v>28</v>
      </c>
      <c r="S1082" s="34"/>
    </row>
    <row r="1083" spans="1:19" s="5" customFormat="1" x14ac:dyDescent="0.15">
      <c r="C1083" s="81"/>
      <c r="D1083" s="3"/>
      <c r="E1083" s="4"/>
      <c r="F1083" s="4"/>
      <c r="G1083" s="3"/>
      <c r="H1083" s="211"/>
      <c r="I1083" s="139"/>
      <c r="S1083" s="34"/>
    </row>
    <row r="1084" spans="1:19" s="5" customFormat="1" x14ac:dyDescent="0.15">
      <c r="A1084" s="5" t="s">
        <v>17</v>
      </c>
      <c r="B1084" s="5">
        <v>77</v>
      </c>
      <c r="C1084" s="19" t="s">
        <v>572</v>
      </c>
      <c r="D1084" s="3">
        <v>0.1673611111111111</v>
      </c>
      <c r="E1084" s="4">
        <v>4</v>
      </c>
      <c r="F1084" s="4">
        <v>4</v>
      </c>
      <c r="G1084" s="3" t="s">
        <v>60</v>
      </c>
      <c r="H1084" s="211">
        <v>0.1673611111111111</v>
      </c>
      <c r="I1084" s="139">
        <v>24</v>
      </c>
      <c r="L1084" s="5" t="s">
        <v>202</v>
      </c>
      <c r="N1084" s="5">
        <v>4</v>
      </c>
      <c r="P1084" s="5">
        <v>24</v>
      </c>
      <c r="S1084" s="34"/>
    </row>
    <row r="1085" spans="1:19" s="5" customFormat="1" x14ac:dyDescent="0.15">
      <c r="C1085" s="19" t="s">
        <v>572</v>
      </c>
      <c r="D1085" s="3">
        <v>0.88402777777777775</v>
      </c>
      <c r="E1085" s="4">
        <v>4</v>
      </c>
      <c r="F1085" s="4">
        <v>4</v>
      </c>
      <c r="G1085" s="3" t="s">
        <v>1097</v>
      </c>
      <c r="H1085" s="211">
        <v>0.88402777777777775</v>
      </c>
      <c r="I1085" s="139">
        <v>26</v>
      </c>
      <c r="N1085" s="5">
        <v>12</v>
      </c>
      <c r="P1085" s="5">
        <v>26</v>
      </c>
      <c r="S1085" s="34"/>
    </row>
    <row r="1086" spans="1:19" s="5" customFormat="1" x14ac:dyDescent="0.15">
      <c r="C1086" s="19" t="s">
        <v>572</v>
      </c>
      <c r="D1086" s="3">
        <v>0.90486111111111101</v>
      </c>
      <c r="E1086" s="4">
        <v>4</v>
      </c>
      <c r="F1086" s="4">
        <v>4</v>
      </c>
      <c r="G1086" s="3" t="s">
        <v>1097</v>
      </c>
      <c r="H1086" s="211">
        <v>0.90486111111111101</v>
      </c>
      <c r="I1086" s="139">
        <v>26</v>
      </c>
      <c r="N1086" s="5" t="s">
        <v>591</v>
      </c>
      <c r="P1086" s="5">
        <v>26</v>
      </c>
      <c r="S1086" s="34"/>
    </row>
    <row r="1087" spans="1:19" s="5" customFormat="1" x14ac:dyDescent="0.15">
      <c r="C1087" s="19" t="s">
        <v>580</v>
      </c>
      <c r="D1087" s="3">
        <v>2.4305555555555556E-2</v>
      </c>
      <c r="E1087" s="4">
        <v>2</v>
      </c>
      <c r="F1087" s="4">
        <v>4</v>
      </c>
      <c r="G1087" s="3" t="s">
        <v>1097</v>
      </c>
      <c r="H1087" s="211">
        <v>2.4305555555555556E-2</v>
      </c>
      <c r="I1087" s="139">
        <v>25</v>
      </c>
      <c r="N1087" s="5">
        <v>9</v>
      </c>
      <c r="P1087" s="5">
        <v>25</v>
      </c>
      <c r="S1087" s="34"/>
    </row>
    <row r="1088" spans="1:19" s="5" customFormat="1" x14ac:dyDescent="0.15">
      <c r="C1088" s="19" t="s">
        <v>588</v>
      </c>
      <c r="D1088" s="3">
        <v>0.99930555555555556</v>
      </c>
      <c r="E1088" s="4">
        <v>1</v>
      </c>
      <c r="F1088" s="4">
        <v>4</v>
      </c>
      <c r="G1088" s="3" t="s">
        <v>1097</v>
      </c>
      <c r="H1088" s="211">
        <v>0.99930555555555556</v>
      </c>
      <c r="I1088" s="139">
        <v>26</v>
      </c>
      <c r="N1088" s="5">
        <v>29</v>
      </c>
      <c r="P1088" s="5">
        <v>26</v>
      </c>
      <c r="S1088" s="34"/>
    </row>
    <row r="1089" spans="1:19" s="5" customFormat="1" x14ac:dyDescent="0.15">
      <c r="C1089" s="19" t="s">
        <v>589</v>
      </c>
      <c r="D1089" s="3">
        <v>0.91805555555555562</v>
      </c>
      <c r="E1089" s="4">
        <v>1</v>
      </c>
      <c r="F1089" s="4">
        <v>2</v>
      </c>
      <c r="G1089" s="3" t="s">
        <v>1097</v>
      </c>
      <c r="H1089" s="211">
        <v>0.91805555555555562</v>
      </c>
      <c r="I1089" s="139">
        <v>24</v>
      </c>
      <c r="N1089" s="5" t="s">
        <v>591</v>
      </c>
      <c r="P1089" s="5">
        <v>24</v>
      </c>
      <c r="S1089" s="34"/>
    </row>
    <row r="1090" spans="1:19" s="5" customFormat="1" x14ac:dyDescent="0.15">
      <c r="C1090" s="19" t="s">
        <v>592</v>
      </c>
      <c r="D1090" s="3">
        <v>0.87916666666666676</v>
      </c>
      <c r="E1090" s="4">
        <v>2</v>
      </c>
      <c r="F1090" s="4">
        <v>2</v>
      </c>
      <c r="G1090" s="3" t="s">
        <v>60</v>
      </c>
      <c r="H1090" s="211">
        <v>0.87916666666666676</v>
      </c>
      <c r="I1090" s="139">
        <v>24</v>
      </c>
      <c r="N1090" s="5" t="s">
        <v>591</v>
      </c>
      <c r="P1090" s="5">
        <v>24</v>
      </c>
      <c r="S1090" s="34"/>
    </row>
    <row r="1091" spans="1:19" s="5" customFormat="1" x14ac:dyDescent="0.15">
      <c r="C1091" s="81">
        <v>43508</v>
      </c>
      <c r="D1091" s="3">
        <v>0.99583333333333324</v>
      </c>
      <c r="E1091" s="4">
        <v>2</v>
      </c>
      <c r="F1091" s="4">
        <v>2</v>
      </c>
      <c r="G1091" s="3" t="s">
        <v>60</v>
      </c>
      <c r="H1091" s="211">
        <v>0.99583333333333324</v>
      </c>
      <c r="I1091" s="139">
        <v>29</v>
      </c>
      <c r="N1091" s="5" t="s">
        <v>591</v>
      </c>
      <c r="P1091" s="5">
        <v>29</v>
      </c>
      <c r="S1091" s="34"/>
    </row>
    <row r="1092" spans="1:19" s="5" customFormat="1" x14ac:dyDescent="0.15">
      <c r="C1092" s="81">
        <v>43536</v>
      </c>
      <c r="D1092" s="3">
        <v>7.1527777777777787E-2</v>
      </c>
      <c r="E1092" s="4">
        <v>2</v>
      </c>
      <c r="F1092" s="4">
        <v>2</v>
      </c>
      <c r="G1092" s="3" t="s">
        <v>1097</v>
      </c>
      <c r="H1092" s="211">
        <v>7.1527777777777787E-2</v>
      </c>
      <c r="I1092" s="139">
        <v>28</v>
      </c>
      <c r="N1092" s="5" t="s">
        <v>591</v>
      </c>
      <c r="P1092" s="5">
        <v>28</v>
      </c>
      <c r="S1092" s="34"/>
    </row>
    <row r="1093" spans="1:19" s="5" customFormat="1" x14ac:dyDescent="0.15">
      <c r="C1093" s="81">
        <v>43536</v>
      </c>
      <c r="D1093" s="3">
        <v>0.12638888888888888</v>
      </c>
      <c r="E1093" s="4">
        <v>2</v>
      </c>
      <c r="F1093" s="4">
        <v>2</v>
      </c>
      <c r="G1093" s="3" t="s">
        <v>1097</v>
      </c>
      <c r="H1093" s="211">
        <v>0.12638888888888888</v>
      </c>
      <c r="I1093" s="139">
        <v>27</v>
      </c>
      <c r="N1093" s="5" t="s">
        <v>591</v>
      </c>
      <c r="P1093" s="5">
        <v>27</v>
      </c>
      <c r="S1093" s="34"/>
    </row>
    <row r="1094" spans="1:19" s="5" customFormat="1" x14ac:dyDescent="0.15">
      <c r="C1094" s="81"/>
      <c r="D1094" s="3"/>
      <c r="E1094" s="4"/>
      <c r="F1094" s="4"/>
      <c r="G1094" s="3"/>
      <c r="H1094" s="211"/>
      <c r="I1094" s="139"/>
      <c r="S1094" s="34"/>
    </row>
    <row r="1095" spans="1:19" s="5" customFormat="1" x14ac:dyDescent="0.15">
      <c r="A1095" s="5" t="s">
        <v>25</v>
      </c>
      <c r="B1095" s="5">
        <v>78</v>
      </c>
      <c r="C1095" s="19">
        <v>43780</v>
      </c>
      <c r="D1095" s="3">
        <v>0.12430555555555556</v>
      </c>
      <c r="E1095" s="4">
        <v>5</v>
      </c>
      <c r="F1095" s="4">
        <v>2</v>
      </c>
      <c r="G1095" s="3" t="s">
        <v>60</v>
      </c>
      <c r="H1095" s="211">
        <v>0.12430555555555556</v>
      </c>
      <c r="I1095" s="139">
        <v>23</v>
      </c>
      <c r="N1095" s="5">
        <v>5</v>
      </c>
      <c r="P1095" s="5">
        <v>23</v>
      </c>
      <c r="S1095" s="34"/>
    </row>
    <row r="1096" spans="1:19" s="5" customFormat="1" x14ac:dyDescent="0.15">
      <c r="C1096" s="19">
        <v>43785</v>
      </c>
      <c r="D1096" s="3">
        <v>0.16458333333333333</v>
      </c>
      <c r="E1096" s="4">
        <v>4</v>
      </c>
      <c r="F1096" s="4">
        <v>4</v>
      </c>
      <c r="G1096" s="280" t="s">
        <v>60</v>
      </c>
      <c r="H1096" s="211">
        <v>0.16458333333333333</v>
      </c>
      <c r="I1096" s="139">
        <v>24</v>
      </c>
      <c r="N1096" s="5">
        <v>17</v>
      </c>
      <c r="P1096" s="5">
        <v>24</v>
      </c>
      <c r="S1096" s="34"/>
    </row>
    <row r="1097" spans="1:19" s="5" customFormat="1" x14ac:dyDescent="0.15">
      <c r="C1097" s="19">
        <v>43785</v>
      </c>
      <c r="D1097" s="3">
        <v>0.84027777777777779</v>
      </c>
      <c r="E1097" s="4">
        <v>4</v>
      </c>
      <c r="F1097" s="4">
        <v>4</v>
      </c>
      <c r="G1097" s="3" t="s">
        <v>1097</v>
      </c>
      <c r="H1097" s="211">
        <v>0.84027777777777779</v>
      </c>
      <c r="I1097" s="139">
        <v>28</v>
      </c>
      <c r="N1097" s="5" t="s">
        <v>591</v>
      </c>
      <c r="P1097" s="5">
        <v>28</v>
      </c>
      <c r="S1097" s="34"/>
    </row>
    <row r="1098" spans="1:19" s="5" customFormat="1" x14ac:dyDescent="0.15">
      <c r="C1098" s="88">
        <v>43785</v>
      </c>
      <c r="D1098" s="3">
        <v>0.85902777777777783</v>
      </c>
      <c r="E1098" s="4">
        <v>4</v>
      </c>
      <c r="F1098" s="4">
        <v>4</v>
      </c>
      <c r="G1098" s="3" t="s">
        <v>1097</v>
      </c>
      <c r="H1098" s="211">
        <v>0.85902777777777783</v>
      </c>
      <c r="I1098" s="139">
        <v>27</v>
      </c>
      <c r="N1098" s="5">
        <v>29</v>
      </c>
      <c r="P1098" s="5">
        <v>27</v>
      </c>
      <c r="S1098" s="34"/>
    </row>
    <row r="1099" spans="1:19" s="5" customFormat="1" x14ac:dyDescent="0.15">
      <c r="C1099" s="88">
        <v>43786</v>
      </c>
      <c r="D1099" s="3">
        <v>8.2638888888888887E-2</v>
      </c>
      <c r="E1099" s="4">
        <v>4</v>
      </c>
      <c r="F1099" s="4">
        <v>4</v>
      </c>
      <c r="G1099" s="3" t="s">
        <v>60</v>
      </c>
      <c r="H1099" s="211">
        <v>8.2638888888888887E-2</v>
      </c>
      <c r="I1099" s="139">
        <v>26</v>
      </c>
      <c r="N1099" s="5">
        <v>21</v>
      </c>
      <c r="P1099" s="5">
        <v>26</v>
      </c>
      <c r="S1099" s="34"/>
    </row>
    <row r="1100" spans="1:19" s="5" customFormat="1" x14ac:dyDescent="0.15">
      <c r="C1100" s="88">
        <v>43786</v>
      </c>
      <c r="D1100" s="3">
        <v>0.8569444444444444</v>
      </c>
      <c r="E1100" s="4">
        <v>4</v>
      </c>
      <c r="F1100" s="4">
        <v>4</v>
      </c>
      <c r="G1100" s="3" t="s">
        <v>1097</v>
      </c>
      <c r="H1100" s="211">
        <v>0.8569444444444444</v>
      </c>
      <c r="I1100" s="139">
        <v>29</v>
      </c>
      <c r="N1100" s="5">
        <v>10</v>
      </c>
      <c r="P1100" s="5">
        <v>29</v>
      </c>
      <c r="S1100" s="34"/>
    </row>
    <row r="1101" spans="1:19" s="5" customFormat="1" x14ac:dyDescent="0.15">
      <c r="C1101" s="88">
        <v>43789</v>
      </c>
      <c r="D1101" s="3">
        <v>6.7361111111111108E-2</v>
      </c>
      <c r="E1101" s="4">
        <v>3</v>
      </c>
      <c r="F1101" s="4">
        <v>4</v>
      </c>
      <c r="G1101" s="3" t="s">
        <v>1097</v>
      </c>
      <c r="H1101" s="211">
        <v>6.7361111111111108E-2</v>
      </c>
      <c r="I1101" s="139">
        <v>26</v>
      </c>
      <c r="N1101" s="5" t="s">
        <v>591</v>
      </c>
      <c r="P1101" s="5">
        <v>26</v>
      </c>
      <c r="S1101" s="34"/>
    </row>
    <row r="1102" spans="1:19" s="5" customFormat="1" x14ac:dyDescent="0.15">
      <c r="C1102" s="88" t="s">
        <v>580</v>
      </c>
      <c r="D1102" s="3">
        <v>9.7916666666666666E-2</v>
      </c>
      <c r="E1102" s="4">
        <v>2</v>
      </c>
      <c r="F1102" s="4">
        <v>4</v>
      </c>
      <c r="G1102" s="3" t="s">
        <v>1097</v>
      </c>
      <c r="H1102" s="211">
        <v>9.7916666666666666E-2</v>
      </c>
      <c r="I1102" s="139">
        <v>25</v>
      </c>
      <c r="N1102" s="5" t="s">
        <v>591</v>
      </c>
      <c r="P1102" s="5">
        <v>25</v>
      </c>
      <c r="S1102" s="34"/>
    </row>
    <row r="1103" spans="1:19" s="5" customFormat="1" x14ac:dyDescent="0.15">
      <c r="C1103" s="88" t="s">
        <v>588</v>
      </c>
      <c r="D1103" s="3">
        <v>2.4305555555555556E-2</v>
      </c>
      <c r="E1103" s="4">
        <v>1</v>
      </c>
      <c r="F1103" s="4">
        <v>4</v>
      </c>
      <c r="G1103" s="3" t="s">
        <v>1097</v>
      </c>
      <c r="H1103" s="211">
        <v>2.4305555555555556E-2</v>
      </c>
      <c r="I1103" s="139">
        <v>26</v>
      </c>
      <c r="N1103" s="5">
        <v>27</v>
      </c>
      <c r="P1103" s="5">
        <v>26</v>
      </c>
      <c r="S1103" s="34"/>
    </row>
    <row r="1104" spans="1:19" s="5" customFormat="1" x14ac:dyDescent="0.15">
      <c r="C1104" s="88" t="s">
        <v>587</v>
      </c>
      <c r="D1104" s="3">
        <v>0.9916666666666667</v>
      </c>
      <c r="E1104" s="4">
        <v>2</v>
      </c>
      <c r="F1104" s="4">
        <v>2</v>
      </c>
      <c r="G1104" s="3" t="s">
        <v>1097</v>
      </c>
      <c r="H1104" s="211">
        <v>0.9916666666666667</v>
      </c>
      <c r="I1104" s="139">
        <v>21</v>
      </c>
      <c r="N1104" s="5">
        <v>11</v>
      </c>
      <c r="P1104" s="5">
        <v>21</v>
      </c>
      <c r="S1104" s="34"/>
    </row>
    <row r="1105" spans="1:19" s="5" customFormat="1" x14ac:dyDescent="0.15">
      <c r="C1105" s="88" t="s">
        <v>592</v>
      </c>
      <c r="D1105" s="3">
        <v>0.11388888888888889</v>
      </c>
      <c r="E1105" s="4">
        <v>2</v>
      </c>
      <c r="F1105" s="4">
        <v>2</v>
      </c>
      <c r="G1105" s="3" t="s">
        <v>1097</v>
      </c>
      <c r="H1105" s="211">
        <v>0.11388888888888889</v>
      </c>
      <c r="I1105" s="139">
        <v>20</v>
      </c>
      <c r="N1105" s="5">
        <v>2</v>
      </c>
      <c r="P1105" s="5">
        <v>20</v>
      </c>
      <c r="S1105" s="34"/>
    </row>
    <row r="1106" spans="1:19" s="5" customFormat="1" x14ac:dyDescent="0.15">
      <c r="C1106" s="130">
        <v>43508</v>
      </c>
      <c r="D1106" s="3">
        <v>0.1388888888888889</v>
      </c>
      <c r="E1106" s="4">
        <v>2</v>
      </c>
      <c r="F1106" s="4">
        <v>2</v>
      </c>
      <c r="G1106" s="3" t="s">
        <v>1097</v>
      </c>
      <c r="H1106" s="211">
        <v>0.1388888888888889</v>
      </c>
      <c r="I1106" s="139">
        <v>26</v>
      </c>
      <c r="N1106" s="5">
        <v>21</v>
      </c>
      <c r="P1106" s="5">
        <v>26</v>
      </c>
      <c r="S1106" s="34"/>
    </row>
    <row r="1107" spans="1:19" s="5" customFormat="1" x14ac:dyDescent="0.15">
      <c r="C1107" s="130">
        <v>43508</v>
      </c>
      <c r="D1107" s="3">
        <v>0.82361111111111107</v>
      </c>
      <c r="E1107" s="4">
        <v>2</v>
      </c>
      <c r="F1107" s="4">
        <v>2</v>
      </c>
      <c r="G1107" s="3" t="s">
        <v>60</v>
      </c>
      <c r="H1107" s="211">
        <v>0.82361111111111107</v>
      </c>
      <c r="I1107" s="139">
        <v>33</v>
      </c>
      <c r="N1107" s="5">
        <v>19</v>
      </c>
      <c r="P1107" s="5">
        <v>33</v>
      </c>
      <c r="S1107" s="34"/>
    </row>
    <row r="1108" spans="1:19" s="5" customFormat="1" x14ac:dyDescent="0.15">
      <c r="C1108" s="130">
        <v>43508</v>
      </c>
      <c r="D1108" s="3">
        <v>0.95138888888888884</v>
      </c>
      <c r="E1108" s="4">
        <v>2</v>
      </c>
      <c r="F1108" s="4">
        <v>2</v>
      </c>
      <c r="G1108" s="3" t="s">
        <v>60</v>
      </c>
      <c r="H1108" s="211">
        <v>0.95138888888888884</v>
      </c>
      <c r="I1108" s="139">
        <v>30</v>
      </c>
      <c r="N1108" s="5">
        <v>29</v>
      </c>
      <c r="P1108" s="5">
        <v>30</v>
      </c>
      <c r="S1108" s="34"/>
    </row>
    <row r="1109" spans="1:19" s="5" customFormat="1" x14ac:dyDescent="0.15">
      <c r="C1109" s="130">
        <v>43536</v>
      </c>
      <c r="D1109" s="3">
        <v>0.10833333333333334</v>
      </c>
      <c r="E1109" s="4">
        <v>3</v>
      </c>
      <c r="F1109" s="4">
        <v>2</v>
      </c>
      <c r="G1109" s="3" t="s">
        <v>1097</v>
      </c>
      <c r="H1109" s="211">
        <v>0.10833333333333334</v>
      </c>
      <c r="I1109" s="139">
        <v>25</v>
      </c>
      <c r="N1109" s="5">
        <v>28</v>
      </c>
      <c r="P1109" s="5">
        <v>25</v>
      </c>
      <c r="S1109" s="34"/>
    </row>
    <row r="1110" spans="1:19" s="5" customFormat="1" x14ac:dyDescent="0.15">
      <c r="C1110" s="130">
        <v>43567</v>
      </c>
      <c r="D1110" s="3">
        <v>9.0277777777777787E-3</v>
      </c>
      <c r="E1110" s="4">
        <v>3</v>
      </c>
      <c r="F1110" s="4">
        <v>2</v>
      </c>
      <c r="G1110" s="3" t="s">
        <v>60</v>
      </c>
      <c r="H1110" s="211">
        <v>9.0277777777777787E-3</v>
      </c>
      <c r="I1110" s="139">
        <v>31</v>
      </c>
      <c r="N1110" s="5" t="s">
        <v>591</v>
      </c>
      <c r="P1110" s="5">
        <v>31</v>
      </c>
      <c r="S1110" s="34"/>
    </row>
    <row r="1111" spans="1:19" s="5" customFormat="1" x14ac:dyDescent="0.15">
      <c r="C1111" s="130"/>
      <c r="D1111" s="3"/>
      <c r="E1111" s="4"/>
      <c r="F1111" s="4"/>
      <c r="G1111" s="3"/>
      <c r="H1111" s="211"/>
      <c r="I1111" s="139"/>
      <c r="S1111" s="34"/>
    </row>
    <row r="1112" spans="1:19" s="5" customFormat="1" x14ac:dyDescent="0.15">
      <c r="A1112" s="5" t="s">
        <v>61</v>
      </c>
      <c r="B1112" s="5">
        <v>79</v>
      </c>
      <c r="C1112" s="19">
        <v>43780</v>
      </c>
      <c r="D1112" s="3">
        <v>0.98611111111111116</v>
      </c>
      <c r="E1112" s="4">
        <v>5</v>
      </c>
      <c r="F1112" s="4">
        <v>2</v>
      </c>
      <c r="G1112" s="3" t="s">
        <v>60</v>
      </c>
      <c r="H1112" s="211">
        <v>0.98611111111111116</v>
      </c>
      <c r="I1112" s="139">
        <v>27</v>
      </c>
      <c r="N1112" s="5">
        <v>5</v>
      </c>
      <c r="P1112" s="5">
        <v>27</v>
      </c>
      <c r="S1112" s="34"/>
    </row>
    <row r="1113" spans="1:19" s="5" customFormat="1" x14ac:dyDescent="0.15">
      <c r="C1113" s="19" t="s">
        <v>568</v>
      </c>
      <c r="D1113" s="3">
        <v>0.8354166666666667</v>
      </c>
      <c r="E1113" s="4">
        <v>5</v>
      </c>
      <c r="F1113" s="4">
        <v>4</v>
      </c>
      <c r="G1113" s="3" t="s">
        <v>60</v>
      </c>
      <c r="H1113" s="211">
        <v>0.8354166666666667</v>
      </c>
      <c r="I1113" s="139">
        <v>26</v>
      </c>
      <c r="N1113" s="5">
        <v>12</v>
      </c>
      <c r="P1113" s="5">
        <v>26</v>
      </c>
      <c r="S1113" s="34"/>
    </row>
    <row r="1114" spans="1:19" s="5" customFormat="1" x14ac:dyDescent="0.15">
      <c r="C1114" s="19">
        <v>43785</v>
      </c>
      <c r="D1114" s="3">
        <v>0.22569444444444445</v>
      </c>
      <c r="E1114" s="4">
        <v>4</v>
      </c>
      <c r="F1114" s="4">
        <v>4</v>
      </c>
      <c r="G1114" s="3" t="s">
        <v>60</v>
      </c>
      <c r="H1114" s="211">
        <v>0.22569444444444445</v>
      </c>
      <c r="I1114" s="139">
        <v>24</v>
      </c>
      <c r="N1114" s="5" t="s">
        <v>591</v>
      </c>
      <c r="P1114" s="5">
        <v>24</v>
      </c>
      <c r="S1114" s="34"/>
    </row>
    <row r="1115" spans="1:19" s="5" customFormat="1" x14ac:dyDescent="0.15">
      <c r="C1115" s="19">
        <v>43788</v>
      </c>
      <c r="D1115" s="3">
        <v>0.80694444444444446</v>
      </c>
      <c r="E1115" s="4">
        <v>3</v>
      </c>
      <c r="F1115" s="4">
        <v>4</v>
      </c>
      <c r="G1115" s="3" t="s">
        <v>1097</v>
      </c>
      <c r="H1115" s="211">
        <v>0.80694444444444446</v>
      </c>
      <c r="I1115" s="139">
        <v>31</v>
      </c>
      <c r="N1115" s="5" t="s">
        <v>591</v>
      </c>
      <c r="P1115" s="5">
        <v>31</v>
      </c>
      <c r="S1115" s="34"/>
    </row>
    <row r="1116" spans="1:19" s="5" customFormat="1" x14ac:dyDescent="0.15">
      <c r="C1116" s="19">
        <v>43788</v>
      </c>
      <c r="D1116" s="3">
        <v>0.91249999999999998</v>
      </c>
      <c r="E1116" s="4">
        <v>3</v>
      </c>
      <c r="F1116" s="4">
        <v>4</v>
      </c>
      <c r="G1116" s="3" t="s">
        <v>1097</v>
      </c>
      <c r="H1116" s="211">
        <v>0.91249999999999998</v>
      </c>
      <c r="I1116" s="139">
        <v>30</v>
      </c>
      <c r="N1116" s="5">
        <v>29</v>
      </c>
      <c r="P1116" s="5">
        <v>30</v>
      </c>
      <c r="S1116" s="34"/>
    </row>
    <row r="1117" spans="1:19" s="5" customFormat="1" x14ac:dyDescent="0.15">
      <c r="C1117" s="19">
        <v>43789</v>
      </c>
      <c r="D1117" s="3">
        <v>0.10069444444444443</v>
      </c>
      <c r="E1117" s="4">
        <v>3</v>
      </c>
      <c r="F1117" s="4">
        <v>4</v>
      </c>
      <c r="G1117" s="3" t="s">
        <v>60</v>
      </c>
      <c r="H1117" s="211">
        <v>0.10069444444444443</v>
      </c>
      <c r="I1117" s="139">
        <v>26</v>
      </c>
      <c r="N1117" s="5">
        <v>2</v>
      </c>
      <c r="P1117" s="5">
        <v>26</v>
      </c>
      <c r="S1117" s="34"/>
    </row>
    <row r="1118" spans="1:19" s="5" customFormat="1" x14ac:dyDescent="0.15">
      <c r="C1118" s="19">
        <v>43789</v>
      </c>
      <c r="D1118" s="3">
        <v>0.94236111111111109</v>
      </c>
      <c r="E1118" s="4">
        <v>3</v>
      </c>
      <c r="F1118" s="4">
        <v>4</v>
      </c>
      <c r="G1118" s="3" t="s">
        <v>1097</v>
      </c>
      <c r="H1118" s="211">
        <v>0.94236111111111109</v>
      </c>
      <c r="I1118" s="139">
        <v>23</v>
      </c>
      <c r="N1118" s="5">
        <v>5</v>
      </c>
      <c r="P1118" s="5">
        <v>23</v>
      </c>
      <c r="S1118" s="34"/>
    </row>
    <row r="1119" spans="1:19" s="5" customFormat="1" x14ac:dyDescent="0.15">
      <c r="C1119" s="19" t="s">
        <v>579</v>
      </c>
      <c r="D1119" s="3">
        <v>0.8041666666666667</v>
      </c>
      <c r="E1119" s="4">
        <v>2</v>
      </c>
      <c r="F1119" s="4">
        <v>4</v>
      </c>
      <c r="G1119" s="3" t="s">
        <v>1097</v>
      </c>
      <c r="H1119" s="211">
        <v>0.8041666666666667</v>
      </c>
      <c r="I1119" s="139">
        <v>27</v>
      </c>
      <c r="N1119" s="5">
        <v>11</v>
      </c>
      <c r="P1119" s="5">
        <v>27</v>
      </c>
      <c r="S1119" s="34"/>
    </row>
    <row r="1120" spans="1:19" s="5" customFormat="1" x14ac:dyDescent="0.15">
      <c r="C1120" s="19" t="s">
        <v>583</v>
      </c>
      <c r="D1120" s="3">
        <v>0.85972222222222217</v>
      </c>
      <c r="E1120" s="4">
        <v>2</v>
      </c>
      <c r="F1120" s="4">
        <v>4</v>
      </c>
      <c r="G1120" s="279" t="s">
        <v>1097</v>
      </c>
      <c r="H1120" s="211">
        <v>0.85972222222222217</v>
      </c>
      <c r="I1120" s="139">
        <v>28</v>
      </c>
      <c r="N1120" s="5">
        <v>29</v>
      </c>
      <c r="P1120" s="5">
        <v>28</v>
      </c>
      <c r="S1120" s="34"/>
    </row>
    <row r="1121" spans="1:19" s="5" customFormat="1" x14ac:dyDescent="0.15">
      <c r="C1121" s="19" t="s">
        <v>580</v>
      </c>
      <c r="D1121" s="3">
        <v>0.9819444444444444</v>
      </c>
      <c r="E1121" s="4">
        <v>2</v>
      </c>
      <c r="F1121" s="4">
        <v>4</v>
      </c>
      <c r="G1121" s="3" t="s">
        <v>1097</v>
      </c>
      <c r="H1121" s="211">
        <v>0.9819444444444444</v>
      </c>
      <c r="I1121" s="139">
        <v>29</v>
      </c>
      <c r="N1121" s="5">
        <v>2</v>
      </c>
      <c r="P1121" s="5">
        <v>29</v>
      </c>
      <c r="S1121" s="34"/>
    </row>
    <row r="1122" spans="1:19" s="5" customFormat="1" x14ac:dyDescent="0.15">
      <c r="C1122" s="19" t="s">
        <v>590</v>
      </c>
      <c r="D1122" s="3">
        <v>0.9868055555555556</v>
      </c>
      <c r="E1122" s="4">
        <v>1</v>
      </c>
      <c r="F1122" s="4">
        <v>2</v>
      </c>
      <c r="G1122" s="3" t="s">
        <v>1097</v>
      </c>
      <c r="H1122" s="211">
        <v>0.9868055555555556</v>
      </c>
      <c r="I1122" s="139">
        <v>27</v>
      </c>
      <c r="N1122" s="5">
        <v>17</v>
      </c>
      <c r="P1122" s="5">
        <v>27</v>
      </c>
      <c r="S1122" s="34"/>
    </row>
    <row r="1123" spans="1:19" s="5" customFormat="1" x14ac:dyDescent="0.15">
      <c r="C1123" s="19" t="s">
        <v>592</v>
      </c>
      <c r="D1123" s="3">
        <v>0.95833333333333337</v>
      </c>
      <c r="E1123" s="4">
        <v>2</v>
      </c>
      <c r="F1123" s="4">
        <v>2</v>
      </c>
      <c r="G1123" s="3" t="s">
        <v>1097</v>
      </c>
      <c r="H1123" s="211">
        <v>0.95833333333333337</v>
      </c>
      <c r="I1123" s="139">
        <v>26</v>
      </c>
      <c r="N1123" s="5" t="s">
        <v>591</v>
      </c>
      <c r="P1123" s="5">
        <v>26</v>
      </c>
      <c r="S1123" s="34"/>
    </row>
    <row r="1124" spans="1:19" s="5" customFormat="1" x14ac:dyDescent="0.15">
      <c r="C1124" s="81">
        <v>43508</v>
      </c>
      <c r="D1124" s="3">
        <v>0.8340277777777777</v>
      </c>
      <c r="E1124" s="4">
        <v>2</v>
      </c>
      <c r="F1124" s="4">
        <v>2</v>
      </c>
      <c r="G1124" s="3" t="s">
        <v>60</v>
      </c>
      <c r="H1124" s="211">
        <v>0.8340277777777777</v>
      </c>
      <c r="I1124" s="139">
        <v>33</v>
      </c>
      <c r="N1124" s="5">
        <v>2</v>
      </c>
      <c r="P1124" s="5">
        <v>33</v>
      </c>
      <c r="S1124" s="34"/>
    </row>
    <row r="1125" spans="1:19" s="5" customFormat="1" x14ac:dyDescent="0.15">
      <c r="C1125" s="81">
        <v>43508</v>
      </c>
      <c r="D1125" s="3">
        <v>0.92222222222222217</v>
      </c>
      <c r="E1125" s="4">
        <v>2</v>
      </c>
      <c r="F1125" s="4">
        <v>2</v>
      </c>
      <c r="G1125" s="3" t="s">
        <v>60</v>
      </c>
      <c r="H1125" s="211">
        <v>0.92222222222222217</v>
      </c>
      <c r="I1125" s="139">
        <v>30</v>
      </c>
      <c r="N1125" s="5">
        <v>12</v>
      </c>
      <c r="P1125" s="5">
        <v>30</v>
      </c>
      <c r="S1125" s="34"/>
    </row>
    <row r="1126" spans="1:19" s="5" customFormat="1" x14ac:dyDescent="0.15">
      <c r="C1126" s="81">
        <v>43508</v>
      </c>
      <c r="D1126" s="3">
        <v>0.93055555555555547</v>
      </c>
      <c r="E1126" s="4">
        <v>2</v>
      </c>
      <c r="F1126" s="4">
        <v>2</v>
      </c>
      <c r="G1126" s="3" t="s">
        <v>60</v>
      </c>
      <c r="H1126" s="211">
        <v>0.93055555555555547</v>
      </c>
      <c r="I1126" s="139">
        <v>31</v>
      </c>
      <c r="N1126" s="5" t="s">
        <v>591</v>
      </c>
      <c r="P1126" s="5">
        <v>31</v>
      </c>
      <c r="S1126" s="34"/>
    </row>
    <row r="1127" spans="1:19" s="5" customFormat="1" x14ac:dyDescent="0.15">
      <c r="C1127" s="81"/>
      <c r="D1127" s="3"/>
      <c r="E1127" s="4"/>
      <c r="F1127" s="4"/>
      <c r="G1127" s="3"/>
      <c r="H1127" s="211"/>
      <c r="I1127" s="139"/>
      <c r="S1127" s="34"/>
    </row>
    <row r="1128" spans="1:19" s="5" customFormat="1" x14ac:dyDescent="0.15">
      <c r="A1128" s="5" t="s">
        <v>34</v>
      </c>
      <c r="B1128" s="5">
        <v>80</v>
      </c>
      <c r="C1128" s="19">
        <v>43780</v>
      </c>
      <c r="D1128" s="3">
        <v>0.90208333333333324</v>
      </c>
      <c r="E1128" s="4">
        <v>5</v>
      </c>
      <c r="F1128" s="4">
        <v>2</v>
      </c>
      <c r="G1128" s="3" t="s">
        <v>60</v>
      </c>
      <c r="H1128" s="211">
        <v>0.90208333333333324</v>
      </c>
      <c r="I1128" s="139">
        <v>26</v>
      </c>
      <c r="N1128" s="5" t="s">
        <v>591</v>
      </c>
      <c r="P1128" s="5">
        <v>26</v>
      </c>
      <c r="S1128" s="34"/>
    </row>
    <row r="1129" spans="1:19" s="5" customFormat="1" x14ac:dyDescent="0.15">
      <c r="C1129" s="19" t="s">
        <v>569</v>
      </c>
      <c r="D1129" s="3">
        <v>4.1666666666666664E-2</v>
      </c>
      <c r="E1129" s="4">
        <v>5</v>
      </c>
      <c r="F1129" s="4">
        <v>4</v>
      </c>
      <c r="G1129" s="3" t="s">
        <v>60</v>
      </c>
      <c r="H1129" s="211">
        <v>4.1666666666666664E-2</v>
      </c>
      <c r="I1129" s="139">
        <v>22</v>
      </c>
      <c r="N1129" s="5">
        <v>12</v>
      </c>
      <c r="P1129" s="5">
        <v>22</v>
      </c>
      <c r="S1129" s="34"/>
    </row>
    <row r="1130" spans="1:19" s="5" customFormat="1" x14ac:dyDescent="0.15">
      <c r="C1130" s="19" t="s">
        <v>569</v>
      </c>
      <c r="D1130" s="3">
        <v>7.7777777777777779E-2</v>
      </c>
      <c r="E1130" s="4">
        <v>5</v>
      </c>
      <c r="F1130" s="4">
        <v>4</v>
      </c>
      <c r="G1130" s="3" t="s">
        <v>60</v>
      </c>
      <c r="H1130" s="211">
        <v>7.7777777777777779E-2</v>
      </c>
      <c r="I1130" s="139">
        <v>22</v>
      </c>
      <c r="N1130" s="5" t="s">
        <v>591</v>
      </c>
      <c r="P1130" s="5">
        <v>22</v>
      </c>
      <c r="S1130" s="34"/>
    </row>
    <row r="1131" spans="1:19" s="5" customFormat="1" x14ac:dyDescent="0.15">
      <c r="C1131" s="19" t="s">
        <v>577</v>
      </c>
      <c r="D1131" s="3">
        <v>0.15347222222222223</v>
      </c>
      <c r="E1131" s="4">
        <v>4</v>
      </c>
      <c r="F1131" s="4">
        <v>4</v>
      </c>
      <c r="G1131" s="3" t="s">
        <v>60</v>
      </c>
      <c r="H1131" s="211">
        <v>0.15347222222222223</v>
      </c>
      <c r="I1131" s="139">
        <v>23</v>
      </c>
      <c r="N1131" s="5" t="s">
        <v>591</v>
      </c>
      <c r="P1131" s="5">
        <v>23</v>
      </c>
      <c r="S1131" s="34"/>
    </row>
    <row r="1132" spans="1:19" s="5" customFormat="1" x14ac:dyDescent="0.15">
      <c r="C1132" s="19"/>
      <c r="D1132" s="3"/>
      <c r="E1132" s="4"/>
      <c r="F1132" s="4"/>
      <c r="G1132" s="3"/>
      <c r="H1132" s="211"/>
      <c r="I1132" s="139"/>
      <c r="S1132" s="34"/>
    </row>
    <row r="1133" spans="1:19" s="5" customFormat="1" x14ac:dyDescent="0.15">
      <c r="A1133" s="5" t="s">
        <v>36</v>
      </c>
      <c r="B1133" s="5">
        <v>81</v>
      </c>
      <c r="C1133" s="19" t="s">
        <v>587</v>
      </c>
      <c r="D1133" s="3">
        <v>0.91388888888888886</v>
      </c>
      <c r="E1133" s="4">
        <v>2</v>
      </c>
      <c r="F1133" s="4">
        <v>2</v>
      </c>
      <c r="G1133" s="3" t="s">
        <v>1097</v>
      </c>
      <c r="H1133" s="211">
        <v>0.91388888888888886</v>
      </c>
      <c r="I1133" s="139">
        <v>26</v>
      </c>
      <c r="N1133" s="5">
        <v>18</v>
      </c>
      <c r="P1133" s="5">
        <v>26</v>
      </c>
      <c r="S1133" s="34"/>
    </row>
    <row r="1134" spans="1:19" s="5" customFormat="1" x14ac:dyDescent="0.15">
      <c r="C1134" s="19" t="s">
        <v>592</v>
      </c>
      <c r="D1134" s="3">
        <v>0.79791666666666661</v>
      </c>
      <c r="E1134" s="4">
        <v>2</v>
      </c>
      <c r="F1134" s="4">
        <v>2</v>
      </c>
      <c r="G1134" s="3" t="s">
        <v>60</v>
      </c>
      <c r="H1134" s="211">
        <v>0.79791666666666661</v>
      </c>
      <c r="I1134" s="139">
        <v>30</v>
      </c>
      <c r="N1134" s="5" t="s">
        <v>591</v>
      </c>
      <c r="P1134" s="5">
        <v>30</v>
      </c>
      <c r="S1134" s="34"/>
    </row>
    <row r="1135" spans="1:19" s="5" customFormat="1" x14ac:dyDescent="0.15">
      <c r="C1135" s="130">
        <v>43508</v>
      </c>
      <c r="D1135" s="3">
        <v>0.95486111111111116</v>
      </c>
      <c r="E1135" s="4">
        <v>2</v>
      </c>
      <c r="F1135" s="4">
        <v>2</v>
      </c>
      <c r="G1135" s="3" t="s">
        <v>60</v>
      </c>
      <c r="H1135" s="211">
        <v>0.95486111111111116</v>
      </c>
      <c r="I1135" s="139">
        <v>30</v>
      </c>
      <c r="N1135" s="5" t="s">
        <v>591</v>
      </c>
      <c r="P1135" s="5">
        <v>30</v>
      </c>
      <c r="S1135" s="34"/>
    </row>
    <row r="1136" spans="1:19" s="5" customFormat="1" x14ac:dyDescent="0.15">
      <c r="C1136" s="130">
        <v>43536</v>
      </c>
      <c r="D1136" s="3">
        <v>0.19097222222222221</v>
      </c>
      <c r="E1136" s="4">
        <v>3</v>
      </c>
      <c r="F1136" s="4">
        <v>2</v>
      </c>
      <c r="G1136" s="3" t="s">
        <v>1097</v>
      </c>
      <c r="H1136" s="211">
        <v>0.19097222222222221</v>
      </c>
      <c r="I1136" s="139">
        <v>27</v>
      </c>
      <c r="N1136" s="5">
        <v>12</v>
      </c>
      <c r="P1136" s="5">
        <v>27</v>
      </c>
      <c r="S1136" s="34"/>
    </row>
    <row r="1137" spans="1:19" s="5" customFormat="1" x14ac:dyDescent="0.15">
      <c r="C1137" s="130"/>
      <c r="D1137" s="3"/>
      <c r="E1137" s="4"/>
      <c r="F1137" s="4"/>
      <c r="G1137" s="3"/>
      <c r="H1137" s="211"/>
      <c r="I1137" s="139"/>
      <c r="S1137" s="34"/>
    </row>
    <row r="1138" spans="1:19" s="5" customFormat="1" x14ac:dyDescent="0.15">
      <c r="A1138" s="5" t="s">
        <v>76</v>
      </c>
      <c r="B1138" s="5">
        <v>82</v>
      </c>
      <c r="C1138" s="19" t="s">
        <v>571</v>
      </c>
      <c r="D1138" s="3">
        <v>9.5138888888888884E-2</v>
      </c>
      <c r="E1138" s="4">
        <v>4</v>
      </c>
      <c r="F1138" s="4">
        <v>4</v>
      </c>
      <c r="G1138" s="3" t="s">
        <v>60</v>
      </c>
      <c r="H1138" s="211">
        <v>9.5138888888888884E-2</v>
      </c>
      <c r="I1138" s="139">
        <v>27</v>
      </c>
      <c r="N1138" s="5" t="s">
        <v>591</v>
      </c>
      <c r="P1138" s="5">
        <v>27</v>
      </c>
      <c r="S1138" s="34"/>
    </row>
    <row r="1139" spans="1:19" s="5" customFormat="1" x14ac:dyDescent="0.15">
      <c r="C1139" s="19" t="s">
        <v>571</v>
      </c>
      <c r="D1139" s="3">
        <v>0.7631944444444444</v>
      </c>
      <c r="E1139" s="4">
        <v>4</v>
      </c>
      <c r="F1139" s="4">
        <v>4</v>
      </c>
      <c r="G1139" s="3" t="s">
        <v>1097</v>
      </c>
      <c r="H1139" s="211">
        <v>0.7631944444444444</v>
      </c>
      <c r="I1139" s="139">
        <v>34</v>
      </c>
      <c r="N1139" s="5">
        <v>12</v>
      </c>
      <c r="P1139" s="5">
        <v>34</v>
      </c>
      <c r="S1139" s="34"/>
    </row>
    <row r="1140" spans="1:19" s="5" customFormat="1" x14ac:dyDescent="0.15">
      <c r="C1140" s="19" t="s">
        <v>573</v>
      </c>
      <c r="D1140" s="3">
        <v>0.85555555555555562</v>
      </c>
      <c r="E1140" s="4">
        <v>4</v>
      </c>
      <c r="F1140" s="4">
        <v>4</v>
      </c>
      <c r="G1140" s="3" t="s">
        <v>1097</v>
      </c>
      <c r="H1140" s="211">
        <v>0.85555555555555562</v>
      </c>
      <c r="I1140" s="139">
        <v>31</v>
      </c>
      <c r="N1140" s="5">
        <v>19</v>
      </c>
      <c r="P1140" s="5">
        <v>31</v>
      </c>
      <c r="S1140" s="34"/>
    </row>
    <row r="1141" spans="1:19" s="5" customFormat="1" x14ac:dyDescent="0.15">
      <c r="C1141" s="5" t="s">
        <v>577</v>
      </c>
      <c r="D1141" s="3">
        <v>0.82430555555555562</v>
      </c>
      <c r="E1141" s="4">
        <v>4</v>
      </c>
      <c r="F1141" s="4">
        <v>4</v>
      </c>
      <c r="G1141" s="3" t="s">
        <v>1097</v>
      </c>
      <c r="H1141" s="211">
        <v>0.82430555555555562</v>
      </c>
      <c r="I1141" s="139">
        <v>24</v>
      </c>
      <c r="N1141" s="5">
        <v>29</v>
      </c>
      <c r="P1141" s="5">
        <v>24</v>
      </c>
    </row>
    <row r="1142" spans="1:19" s="5" customFormat="1" x14ac:dyDescent="0.15">
      <c r="C1142" s="19" t="s">
        <v>570</v>
      </c>
      <c r="D1142" s="3">
        <v>0.84444444444444444</v>
      </c>
      <c r="E1142" s="4">
        <v>3</v>
      </c>
      <c r="F1142" s="4">
        <v>4</v>
      </c>
      <c r="G1142" s="3" t="s">
        <v>1097</v>
      </c>
      <c r="H1142" s="211">
        <v>0.84444444444444444</v>
      </c>
      <c r="I1142" s="139">
        <v>31</v>
      </c>
      <c r="N1142" s="5" t="s">
        <v>591</v>
      </c>
      <c r="P1142" s="5">
        <v>31</v>
      </c>
      <c r="S1142" s="34"/>
    </row>
    <row r="1143" spans="1:19" s="5" customFormat="1" x14ac:dyDescent="0.15">
      <c r="C1143" s="19" t="s">
        <v>570</v>
      </c>
      <c r="D1143" s="3">
        <v>0.99930555555555556</v>
      </c>
      <c r="E1143" s="4">
        <v>3</v>
      </c>
      <c r="F1143" s="4">
        <v>4</v>
      </c>
      <c r="G1143" s="3" t="s">
        <v>1097</v>
      </c>
      <c r="H1143" s="211">
        <v>0.99930555555555556</v>
      </c>
      <c r="I1143" s="139">
        <v>28</v>
      </c>
      <c r="N1143" s="5">
        <v>27</v>
      </c>
      <c r="P1143" s="5">
        <v>28</v>
      </c>
      <c r="S1143" s="34"/>
    </row>
    <row r="1144" spans="1:19" s="5" customFormat="1" x14ac:dyDescent="0.15">
      <c r="C1144" s="19" t="s">
        <v>582</v>
      </c>
      <c r="D1144" s="3">
        <v>0.11180555555555556</v>
      </c>
      <c r="E1144" s="4">
        <v>3</v>
      </c>
      <c r="F1144" s="4">
        <v>2</v>
      </c>
      <c r="G1144" s="3" t="s">
        <v>60</v>
      </c>
      <c r="H1144" s="211">
        <v>0.11180555555555556</v>
      </c>
      <c r="I1144" s="139">
        <v>19</v>
      </c>
      <c r="N1144" s="5">
        <v>12</v>
      </c>
      <c r="P1144" s="5">
        <v>19</v>
      </c>
      <c r="S1144" s="34"/>
    </row>
    <row r="1145" spans="1:19" s="5" customFormat="1" x14ac:dyDescent="0.15">
      <c r="C1145" s="5" t="s">
        <v>586</v>
      </c>
      <c r="D1145" s="3">
        <v>0.77708333333333324</v>
      </c>
      <c r="E1145" s="4">
        <v>2</v>
      </c>
      <c r="F1145" s="4">
        <v>4</v>
      </c>
      <c r="G1145" s="3" t="s">
        <v>1097</v>
      </c>
      <c r="H1145" s="211">
        <v>0.77708333333333324</v>
      </c>
      <c r="I1145" s="139">
        <v>31</v>
      </c>
      <c r="N1145" s="5">
        <v>16</v>
      </c>
      <c r="P1145" s="5">
        <v>31</v>
      </c>
      <c r="S1145" s="34"/>
    </row>
    <row r="1146" spans="1:19" s="5" customFormat="1" x14ac:dyDescent="0.15">
      <c r="C1146" s="5" t="s">
        <v>586</v>
      </c>
      <c r="D1146" s="3">
        <v>0.86249999999999993</v>
      </c>
      <c r="E1146" s="4">
        <v>2</v>
      </c>
      <c r="F1146" s="4">
        <v>4</v>
      </c>
      <c r="G1146" s="3" t="s">
        <v>1097</v>
      </c>
      <c r="H1146" s="211">
        <v>0.86249999999999993</v>
      </c>
      <c r="I1146" s="139">
        <v>26</v>
      </c>
      <c r="N1146" s="5">
        <v>24</v>
      </c>
      <c r="P1146" s="5">
        <v>26</v>
      </c>
      <c r="S1146" s="34"/>
    </row>
    <row r="1147" spans="1:19" s="5" customFormat="1" x14ac:dyDescent="0.15">
      <c r="C1147" s="5" t="s">
        <v>579</v>
      </c>
      <c r="D1147" s="3">
        <v>0.14027777777777778</v>
      </c>
      <c r="E1147" s="4">
        <v>2</v>
      </c>
      <c r="F1147" s="4">
        <v>4</v>
      </c>
      <c r="G1147" s="3" t="s">
        <v>60</v>
      </c>
      <c r="H1147" s="211">
        <v>0.14027777777777778</v>
      </c>
      <c r="I1147" s="139">
        <v>23</v>
      </c>
      <c r="N1147" s="5">
        <v>12</v>
      </c>
      <c r="P1147" s="5">
        <v>23</v>
      </c>
      <c r="S1147" s="34"/>
    </row>
    <row r="1148" spans="1:19" s="5" customFormat="1" x14ac:dyDescent="0.15">
      <c r="C1148" s="5" t="s">
        <v>583</v>
      </c>
      <c r="D1148" s="3">
        <v>6.0416666666666667E-2</v>
      </c>
      <c r="E1148" s="4">
        <v>2</v>
      </c>
      <c r="F1148" s="4">
        <v>4</v>
      </c>
      <c r="G1148" s="3" t="s">
        <v>1097</v>
      </c>
      <c r="H1148" s="211">
        <v>6.0416666666666667E-2</v>
      </c>
      <c r="I1148" s="139">
        <v>25</v>
      </c>
      <c r="N1148" s="5">
        <v>11</v>
      </c>
      <c r="P1148" s="5">
        <v>25</v>
      </c>
      <c r="S1148" s="34"/>
    </row>
    <row r="1149" spans="1:19" s="5" customFormat="1" x14ac:dyDescent="0.15">
      <c r="C1149" s="5" t="s">
        <v>583</v>
      </c>
      <c r="D1149" s="3">
        <v>9.8611111111111108E-2</v>
      </c>
      <c r="E1149" s="4">
        <v>2</v>
      </c>
      <c r="F1149" s="4">
        <v>4</v>
      </c>
      <c r="G1149" s="3" t="s">
        <v>1097</v>
      </c>
      <c r="H1149" s="211">
        <v>9.8611111111111108E-2</v>
      </c>
      <c r="I1149" s="139">
        <v>25</v>
      </c>
      <c r="N1149" s="5">
        <v>29</v>
      </c>
      <c r="P1149" s="5">
        <v>25</v>
      </c>
      <c r="S1149" s="34"/>
    </row>
    <row r="1150" spans="1:19" s="5" customFormat="1" x14ac:dyDescent="0.15">
      <c r="C1150" s="5" t="s">
        <v>580</v>
      </c>
      <c r="D1150" s="3">
        <v>6.805555555555555E-2</v>
      </c>
      <c r="E1150" s="4">
        <v>2</v>
      </c>
      <c r="F1150" s="4">
        <v>4</v>
      </c>
      <c r="G1150" s="3" t="s">
        <v>1097</v>
      </c>
      <c r="H1150" s="211">
        <v>6.805555555555555E-2</v>
      </c>
      <c r="I1150" s="139">
        <v>26</v>
      </c>
      <c r="N1150" s="5">
        <v>11</v>
      </c>
      <c r="P1150" s="5">
        <v>26</v>
      </c>
      <c r="S1150" s="34"/>
    </row>
    <row r="1151" spans="1:19" s="5" customFormat="1" x14ac:dyDescent="0.15">
      <c r="C1151" s="5" t="s">
        <v>580</v>
      </c>
      <c r="D1151" s="3">
        <v>7.5694444444444439E-2</v>
      </c>
      <c r="E1151" s="4">
        <v>2</v>
      </c>
      <c r="F1151" s="4">
        <v>4</v>
      </c>
      <c r="G1151" s="3" t="s">
        <v>1097</v>
      </c>
      <c r="H1151" s="211">
        <v>7.5694444444444439E-2</v>
      </c>
      <c r="I1151" s="139">
        <v>26</v>
      </c>
      <c r="N1151" s="5">
        <v>2</v>
      </c>
      <c r="P1151" s="5">
        <v>26</v>
      </c>
      <c r="S1151" s="34"/>
    </row>
    <row r="1152" spans="1:19" s="5" customFormat="1" x14ac:dyDescent="0.15">
      <c r="C1152" s="5" t="s">
        <v>580</v>
      </c>
      <c r="D1152" s="3">
        <v>9.930555555555555E-2</v>
      </c>
      <c r="E1152" s="4">
        <v>2</v>
      </c>
      <c r="F1152" s="4">
        <v>4</v>
      </c>
      <c r="G1152" s="3" t="s">
        <v>1097</v>
      </c>
      <c r="H1152" s="211">
        <v>9.930555555555555E-2</v>
      </c>
      <c r="I1152" s="139">
        <v>26</v>
      </c>
      <c r="N1152" s="5">
        <v>12</v>
      </c>
      <c r="P1152" s="5">
        <v>26</v>
      </c>
      <c r="S1152" s="34"/>
    </row>
    <row r="1153" spans="1:19" s="5" customFormat="1" x14ac:dyDescent="0.15">
      <c r="C1153" s="5" t="s">
        <v>580</v>
      </c>
      <c r="D1153" s="3">
        <v>0.88541666666666663</v>
      </c>
      <c r="E1153" s="4">
        <v>2</v>
      </c>
      <c r="F1153" s="281">
        <v>4</v>
      </c>
      <c r="G1153" s="3" t="s">
        <v>1097</v>
      </c>
      <c r="H1153" s="211">
        <v>0.88541666666666663</v>
      </c>
      <c r="I1153" s="139">
        <v>29</v>
      </c>
      <c r="N1153" s="5">
        <v>12</v>
      </c>
      <c r="P1153" s="5">
        <v>29</v>
      </c>
      <c r="S1153" s="34"/>
    </row>
    <row r="1154" spans="1:19" s="5" customFormat="1" x14ac:dyDescent="0.15">
      <c r="C1154" s="5" t="s">
        <v>580</v>
      </c>
      <c r="D1154" s="3">
        <v>0.98611111111111116</v>
      </c>
      <c r="E1154" s="4">
        <v>2</v>
      </c>
      <c r="F1154" s="4">
        <v>4</v>
      </c>
      <c r="G1154" s="3" t="s">
        <v>1097</v>
      </c>
      <c r="H1154" s="211">
        <v>0.98611111111111116</v>
      </c>
      <c r="I1154" s="139">
        <v>27</v>
      </c>
      <c r="N1154" s="5" t="s">
        <v>591</v>
      </c>
      <c r="P1154" s="5">
        <v>27</v>
      </c>
      <c r="S1154" s="34"/>
    </row>
    <row r="1155" spans="1:19" s="5" customFormat="1" x14ac:dyDescent="0.15">
      <c r="C1155" s="5" t="s">
        <v>588</v>
      </c>
      <c r="D1155" s="3">
        <v>8.4722222222222213E-2</v>
      </c>
      <c r="E1155" s="4">
        <v>1</v>
      </c>
      <c r="F1155" s="4">
        <v>4</v>
      </c>
      <c r="G1155" s="3" t="s">
        <v>1097</v>
      </c>
      <c r="H1155" s="211">
        <v>8.4722222222222213E-2</v>
      </c>
      <c r="I1155" s="139">
        <v>27</v>
      </c>
      <c r="N1155" s="5">
        <v>2</v>
      </c>
      <c r="P1155" s="5">
        <v>27</v>
      </c>
    </row>
    <row r="1156" spans="1:19" s="5" customFormat="1" x14ac:dyDescent="0.15">
      <c r="C1156" s="5" t="s">
        <v>589</v>
      </c>
      <c r="D1156" s="3">
        <v>0.83124999999999993</v>
      </c>
      <c r="E1156" s="4">
        <v>1</v>
      </c>
      <c r="F1156" s="4">
        <v>2</v>
      </c>
      <c r="G1156" s="3" t="s">
        <v>1097</v>
      </c>
      <c r="H1156" s="211">
        <v>0.83124999999999993</v>
      </c>
      <c r="I1156" s="139">
        <v>26</v>
      </c>
      <c r="N1156" s="5">
        <v>17</v>
      </c>
      <c r="P1156" s="5">
        <v>26</v>
      </c>
    </row>
    <row r="1157" spans="1:19" s="5" customFormat="1" x14ac:dyDescent="0.15">
      <c r="C1157" s="5" t="s">
        <v>590</v>
      </c>
      <c r="D1157" s="3">
        <v>0.87430555555555556</v>
      </c>
      <c r="E1157" s="4">
        <v>1</v>
      </c>
      <c r="F1157" s="4">
        <v>2</v>
      </c>
      <c r="G1157" s="3" t="s">
        <v>1097</v>
      </c>
      <c r="H1157" s="211">
        <v>0.87430555555555556</v>
      </c>
      <c r="I1157" s="139">
        <v>27</v>
      </c>
      <c r="N1157" s="5" t="s">
        <v>591</v>
      </c>
      <c r="P1157" s="5">
        <v>27</v>
      </c>
    </row>
    <row r="1158" spans="1:19" s="5" customFormat="1" x14ac:dyDescent="0.15">
      <c r="C1158" s="5" t="s">
        <v>590</v>
      </c>
      <c r="D1158" s="3">
        <v>0.9916666666666667</v>
      </c>
      <c r="E1158" s="4">
        <v>1</v>
      </c>
      <c r="F1158" s="4">
        <v>2</v>
      </c>
      <c r="G1158" s="3" t="s">
        <v>1097</v>
      </c>
      <c r="H1158" s="211">
        <v>0.9916666666666667</v>
      </c>
      <c r="I1158" s="139">
        <v>25</v>
      </c>
      <c r="N1158" s="5" t="s">
        <v>591</v>
      </c>
      <c r="P1158" s="5">
        <v>25</v>
      </c>
    </row>
    <row r="1159" spans="1:19" s="5" customFormat="1" x14ac:dyDescent="0.15">
      <c r="D1159" s="3"/>
      <c r="E1159" s="4"/>
      <c r="F1159" s="4"/>
      <c r="G1159" s="3"/>
      <c r="H1159" s="211"/>
      <c r="I1159" s="139"/>
    </row>
    <row r="1160" spans="1:19" s="5" customFormat="1" x14ac:dyDescent="0.15">
      <c r="A1160" s="5" t="s">
        <v>47</v>
      </c>
      <c r="B1160" s="5">
        <v>83</v>
      </c>
      <c r="C1160" s="19">
        <v>43780</v>
      </c>
      <c r="D1160" s="3">
        <v>0.96527777777777779</v>
      </c>
      <c r="E1160" s="4">
        <v>5</v>
      </c>
      <c r="F1160" s="4">
        <v>2</v>
      </c>
      <c r="G1160" s="3" t="s">
        <v>60</v>
      </c>
      <c r="H1160" s="211">
        <v>0.96527777777777779</v>
      </c>
      <c r="I1160" s="139">
        <v>26</v>
      </c>
      <c r="N1160" s="5">
        <v>13</v>
      </c>
      <c r="P1160" s="5">
        <v>26</v>
      </c>
      <c r="S1160" s="34"/>
    </row>
    <row r="1161" spans="1:19" s="5" customFormat="1" x14ac:dyDescent="0.15">
      <c r="C1161" s="19" t="s">
        <v>568</v>
      </c>
      <c r="D1161" s="3">
        <v>1.2499999999999999E-2</v>
      </c>
      <c r="E1161" s="4">
        <v>5</v>
      </c>
      <c r="F1161" s="4">
        <v>4</v>
      </c>
      <c r="G1161" s="3" t="s">
        <v>60</v>
      </c>
      <c r="H1161" s="211">
        <v>1.2499999999999999E-2</v>
      </c>
      <c r="I1161" s="139">
        <v>24</v>
      </c>
      <c r="N1161" s="5">
        <v>29</v>
      </c>
      <c r="P1161" s="5">
        <v>24</v>
      </c>
      <c r="S1161" s="34"/>
    </row>
    <row r="1162" spans="1:19" s="5" customFormat="1" x14ac:dyDescent="0.15">
      <c r="C1162" s="19" t="s">
        <v>571</v>
      </c>
      <c r="D1162" s="3">
        <v>0.20833333333333334</v>
      </c>
      <c r="E1162" s="4">
        <v>4</v>
      </c>
      <c r="F1162" s="4">
        <v>4</v>
      </c>
      <c r="G1162" s="3" t="s">
        <v>60</v>
      </c>
      <c r="H1162" s="211">
        <v>0.20833333333333334</v>
      </c>
      <c r="I1162" s="139">
        <v>22</v>
      </c>
      <c r="N1162" s="5">
        <v>5</v>
      </c>
      <c r="P1162" s="5">
        <v>22</v>
      </c>
      <c r="S1162" s="34"/>
    </row>
    <row r="1163" spans="1:19" s="5" customFormat="1" x14ac:dyDescent="0.15">
      <c r="C1163" s="19" t="s">
        <v>573</v>
      </c>
      <c r="D1163" s="3">
        <v>0.12222222222222223</v>
      </c>
      <c r="E1163" s="4">
        <v>4</v>
      </c>
      <c r="F1163" s="4">
        <v>4</v>
      </c>
      <c r="G1163" s="3" t="s">
        <v>60</v>
      </c>
      <c r="H1163" s="211">
        <v>0.12222222222222223</v>
      </c>
      <c r="I1163" s="139">
        <v>26</v>
      </c>
      <c r="N1163" s="5">
        <v>21</v>
      </c>
      <c r="P1163" s="5">
        <v>26</v>
      </c>
      <c r="S1163" s="34"/>
    </row>
    <row r="1164" spans="1:19" s="5" customFormat="1" x14ac:dyDescent="0.15">
      <c r="C1164" s="19" t="s">
        <v>570</v>
      </c>
      <c r="D1164" s="3">
        <v>0.82430555555555562</v>
      </c>
      <c r="E1164" s="4">
        <v>3</v>
      </c>
      <c r="F1164" s="4">
        <v>4</v>
      </c>
      <c r="G1164" s="3" t="s">
        <v>1097</v>
      </c>
      <c r="H1164" s="211">
        <v>0.82430555555555562</v>
      </c>
      <c r="I1164" s="139">
        <v>30</v>
      </c>
      <c r="N1164" s="5" t="s">
        <v>591</v>
      </c>
      <c r="P1164" s="5">
        <v>30</v>
      </c>
      <c r="S1164" s="34"/>
    </row>
    <row r="1165" spans="1:19" s="5" customFormat="1" x14ac:dyDescent="0.15">
      <c r="C1165" s="19" t="s">
        <v>570</v>
      </c>
      <c r="D1165" s="3">
        <v>0.89166666666666661</v>
      </c>
      <c r="E1165" s="4">
        <v>3</v>
      </c>
      <c r="F1165" s="4">
        <v>4</v>
      </c>
      <c r="G1165" s="3" t="s">
        <v>1097</v>
      </c>
      <c r="H1165" s="211">
        <v>0.89166666666666661</v>
      </c>
      <c r="I1165" s="139">
        <v>29</v>
      </c>
      <c r="N1165" s="5">
        <v>29</v>
      </c>
      <c r="P1165" s="5">
        <v>29</v>
      </c>
      <c r="S1165" s="34"/>
    </row>
    <row r="1166" spans="1:19" s="5" customFormat="1" x14ac:dyDescent="0.15">
      <c r="C1166" s="19" t="s">
        <v>586</v>
      </c>
      <c r="D1166" s="3">
        <v>0.88263888888888886</v>
      </c>
      <c r="E1166" s="4">
        <v>2</v>
      </c>
      <c r="F1166" s="4">
        <v>4</v>
      </c>
      <c r="G1166" s="3" t="s">
        <v>1097</v>
      </c>
      <c r="H1166" s="211">
        <v>0.88263888888888886</v>
      </c>
      <c r="I1166" s="139">
        <v>27</v>
      </c>
      <c r="N1166" s="5">
        <v>21</v>
      </c>
      <c r="P1166" s="5">
        <v>27</v>
      </c>
      <c r="S1166" s="34"/>
    </row>
    <row r="1167" spans="1:19" s="5" customFormat="1" x14ac:dyDescent="0.15">
      <c r="C1167" s="19" t="s">
        <v>583</v>
      </c>
      <c r="D1167" s="3">
        <v>7.013888888888889E-2</v>
      </c>
      <c r="E1167" s="4">
        <v>2</v>
      </c>
      <c r="F1167" s="4">
        <v>4</v>
      </c>
      <c r="G1167" s="3" t="s">
        <v>1097</v>
      </c>
      <c r="H1167" s="211">
        <v>7.013888888888889E-2</v>
      </c>
      <c r="I1167" s="139">
        <v>23</v>
      </c>
      <c r="N1167" s="5">
        <v>2</v>
      </c>
      <c r="P1167" s="5">
        <v>23</v>
      </c>
      <c r="S1167" s="34"/>
    </row>
    <row r="1168" spans="1:19" s="5" customFormat="1" x14ac:dyDescent="0.15">
      <c r="C1168" s="19" t="s">
        <v>580</v>
      </c>
      <c r="D1168" s="3">
        <v>6.1111111111111116E-2</v>
      </c>
      <c r="E1168" s="4">
        <v>2</v>
      </c>
      <c r="F1168" s="4">
        <v>4</v>
      </c>
      <c r="G1168" s="3" t="s">
        <v>1097</v>
      </c>
      <c r="H1168" s="211">
        <v>6.1111111111111116E-2</v>
      </c>
      <c r="I1168" s="139">
        <v>26</v>
      </c>
      <c r="N1168" s="5" t="s">
        <v>591</v>
      </c>
      <c r="P1168" s="5">
        <v>26</v>
      </c>
      <c r="S1168" s="34"/>
    </row>
    <row r="1169" spans="3:19" s="5" customFormat="1" x14ac:dyDescent="0.15">
      <c r="C1169" s="19" t="s">
        <v>580</v>
      </c>
      <c r="D1169" s="3">
        <v>0.79375000000000007</v>
      </c>
      <c r="E1169" s="4">
        <v>2</v>
      </c>
      <c r="F1169" s="4">
        <v>4</v>
      </c>
      <c r="G1169" s="3" t="s">
        <v>1097</v>
      </c>
      <c r="H1169" s="211">
        <v>0.79375000000000007</v>
      </c>
      <c r="I1169" s="139">
        <v>31</v>
      </c>
      <c r="N1169" s="5" t="s">
        <v>679</v>
      </c>
      <c r="P1169" s="5">
        <v>31</v>
      </c>
      <c r="S1169" s="34"/>
    </row>
    <row r="1170" spans="3:19" s="5" customFormat="1" x14ac:dyDescent="0.15">
      <c r="C1170" s="19" t="s">
        <v>580</v>
      </c>
      <c r="D1170" s="3">
        <v>0.90069444444444446</v>
      </c>
      <c r="E1170" s="4">
        <v>2</v>
      </c>
      <c r="F1170" s="4">
        <v>4</v>
      </c>
      <c r="G1170" s="3" t="s">
        <v>1097</v>
      </c>
      <c r="H1170" s="211">
        <v>0.90069444444444446</v>
      </c>
      <c r="I1170" s="139">
        <v>28</v>
      </c>
      <c r="N1170" s="5">
        <v>19</v>
      </c>
      <c r="P1170" s="5">
        <v>28</v>
      </c>
      <c r="S1170" s="34"/>
    </row>
    <row r="1171" spans="3:19" s="5" customFormat="1" x14ac:dyDescent="0.15">
      <c r="C1171" s="19" t="s">
        <v>588</v>
      </c>
      <c r="D1171" s="3">
        <v>6.1111111111111116E-2</v>
      </c>
      <c r="E1171" s="4">
        <v>1</v>
      </c>
      <c r="F1171" s="4">
        <v>4</v>
      </c>
      <c r="G1171" s="3" t="s">
        <v>1097</v>
      </c>
      <c r="H1171" s="211">
        <v>6.1111111111111116E-2</v>
      </c>
      <c r="I1171" s="139">
        <v>26</v>
      </c>
      <c r="N1171" s="5">
        <v>2</v>
      </c>
      <c r="P1171" s="5">
        <v>26</v>
      </c>
      <c r="S1171" s="34"/>
    </row>
    <row r="1172" spans="3:19" s="5" customFormat="1" x14ac:dyDescent="0.15">
      <c r="C1172" s="19" t="s">
        <v>588</v>
      </c>
      <c r="D1172" s="3">
        <v>0.19652777777777777</v>
      </c>
      <c r="E1172" s="4">
        <v>1</v>
      </c>
      <c r="F1172" s="4">
        <v>4</v>
      </c>
      <c r="G1172" s="280" t="s">
        <v>1097</v>
      </c>
      <c r="H1172" s="211">
        <v>0.19652777777777777</v>
      </c>
      <c r="I1172" s="139">
        <v>24</v>
      </c>
      <c r="N1172" s="5">
        <v>21</v>
      </c>
      <c r="P1172" s="5">
        <v>24</v>
      </c>
      <c r="S1172" s="34"/>
    </row>
    <row r="1173" spans="3:19" s="5" customFormat="1" x14ac:dyDescent="0.15">
      <c r="C1173" s="88" t="s">
        <v>588</v>
      </c>
      <c r="D1173" s="3">
        <v>0.88124999999999998</v>
      </c>
      <c r="E1173" s="4">
        <v>1</v>
      </c>
      <c r="F1173" s="4">
        <v>4</v>
      </c>
      <c r="G1173" s="3" t="s">
        <v>1097</v>
      </c>
      <c r="H1173" s="211">
        <v>0.88124999999999998</v>
      </c>
      <c r="I1173" s="139">
        <v>28</v>
      </c>
      <c r="N1173" s="5">
        <v>21</v>
      </c>
      <c r="P1173" s="5">
        <v>28</v>
      </c>
      <c r="S1173" s="34"/>
    </row>
    <row r="1174" spans="3:19" s="5" customFormat="1" x14ac:dyDescent="0.15">
      <c r="C1174" s="88" t="s">
        <v>588</v>
      </c>
      <c r="D1174" s="3">
        <v>0.88124999999999998</v>
      </c>
      <c r="E1174" s="4">
        <v>1</v>
      </c>
      <c r="F1174" s="4">
        <v>4</v>
      </c>
      <c r="G1174" s="3" t="s">
        <v>1097</v>
      </c>
      <c r="H1174" s="211">
        <v>0.88124999999999998</v>
      </c>
      <c r="I1174" s="139">
        <v>28</v>
      </c>
      <c r="N1174" s="5">
        <v>29</v>
      </c>
      <c r="P1174" s="5">
        <v>28</v>
      </c>
      <c r="S1174" s="34"/>
    </row>
    <row r="1175" spans="3:19" s="5" customFormat="1" x14ac:dyDescent="0.15">
      <c r="C1175" s="88" t="s">
        <v>589</v>
      </c>
      <c r="D1175" s="3">
        <v>0.7715277777777777</v>
      </c>
      <c r="E1175" s="4">
        <v>1</v>
      </c>
      <c r="F1175" s="4">
        <v>2</v>
      </c>
      <c r="G1175" s="3" t="s">
        <v>60</v>
      </c>
      <c r="H1175" s="211">
        <v>0.7715277777777777</v>
      </c>
      <c r="I1175" s="139">
        <v>34</v>
      </c>
      <c r="N1175" s="5">
        <v>18</v>
      </c>
      <c r="P1175" s="5">
        <v>34</v>
      </c>
      <c r="S1175" s="34"/>
    </row>
    <row r="1176" spans="3:19" s="5" customFormat="1" x14ac:dyDescent="0.15">
      <c r="C1176" s="88" t="s">
        <v>590</v>
      </c>
      <c r="D1176" s="3">
        <v>0.8569444444444444</v>
      </c>
      <c r="E1176" s="4">
        <v>1</v>
      </c>
      <c r="F1176" s="4">
        <v>2</v>
      </c>
      <c r="G1176" s="3" t="s">
        <v>60</v>
      </c>
      <c r="H1176" s="211">
        <v>0.8569444444444444</v>
      </c>
      <c r="I1176" s="139">
        <v>29</v>
      </c>
      <c r="L1176" s="5" t="s">
        <v>60</v>
      </c>
      <c r="M1176" s="5" t="s">
        <v>591</v>
      </c>
      <c r="N1176" s="5">
        <v>12</v>
      </c>
      <c r="P1176" s="5">
        <v>29</v>
      </c>
      <c r="S1176" s="34"/>
    </row>
    <row r="1177" spans="3:19" s="5" customFormat="1" x14ac:dyDescent="0.15">
      <c r="C1177" s="88" t="s">
        <v>587</v>
      </c>
      <c r="D1177" s="3">
        <v>0.90138888888888891</v>
      </c>
      <c r="E1177" s="4">
        <v>2</v>
      </c>
      <c r="F1177" s="4">
        <v>2</v>
      </c>
      <c r="G1177" s="3" t="s">
        <v>60</v>
      </c>
      <c r="H1177" s="211">
        <v>0.90138888888888891</v>
      </c>
      <c r="I1177" s="139">
        <v>25</v>
      </c>
      <c r="N1177" s="5" t="s">
        <v>591</v>
      </c>
      <c r="P1177" s="5">
        <v>25</v>
      </c>
      <c r="S1177" s="34"/>
    </row>
    <row r="1178" spans="3:19" s="5" customFormat="1" x14ac:dyDescent="0.15">
      <c r="C1178" s="88" t="s">
        <v>587</v>
      </c>
      <c r="D1178" s="3">
        <v>0.91041666666666676</v>
      </c>
      <c r="E1178" s="4">
        <v>2</v>
      </c>
      <c r="F1178" s="4">
        <v>2</v>
      </c>
      <c r="G1178" s="3" t="s">
        <v>1097</v>
      </c>
      <c r="H1178" s="211">
        <v>0.91041666666666676</v>
      </c>
      <c r="I1178" s="139">
        <v>25</v>
      </c>
      <c r="N1178" s="5">
        <v>29</v>
      </c>
      <c r="P1178" s="5">
        <v>25</v>
      </c>
      <c r="S1178" s="34"/>
    </row>
    <row r="1179" spans="3:19" s="5" customFormat="1" x14ac:dyDescent="0.15">
      <c r="C1179" s="81">
        <v>43508</v>
      </c>
      <c r="D1179" s="3">
        <v>0.16458333333333333</v>
      </c>
      <c r="E1179" s="4">
        <v>2</v>
      </c>
      <c r="F1179" s="4">
        <v>2</v>
      </c>
      <c r="G1179" s="3" t="s">
        <v>1097</v>
      </c>
      <c r="H1179" s="211">
        <v>0.16458333333333333</v>
      </c>
      <c r="I1179" s="139">
        <v>25</v>
      </c>
      <c r="N1179" s="5">
        <v>2</v>
      </c>
      <c r="P1179" s="5">
        <v>25</v>
      </c>
      <c r="S1179" s="34"/>
    </row>
    <row r="1180" spans="3:19" s="5" customFormat="1" x14ac:dyDescent="0.15">
      <c r="C1180" s="130">
        <v>43508</v>
      </c>
      <c r="D1180" s="3">
        <v>0.85555555555555562</v>
      </c>
      <c r="E1180" s="4">
        <v>2</v>
      </c>
      <c r="F1180" s="4">
        <v>2</v>
      </c>
      <c r="G1180" s="3" t="s">
        <v>60</v>
      </c>
      <c r="H1180" s="211">
        <v>0.85555555555555562</v>
      </c>
      <c r="I1180" s="139">
        <v>31</v>
      </c>
      <c r="N1180" s="5">
        <v>2</v>
      </c>
      <c r="P1180" s="5">
        <v>31</v>
      </c>
      <c r="S1180" s="34"/>
    </row>
    <row r="1181" spans="3:19" s="5" customFormat="1" x14ac:dyDescent="0.15">
      <c r="C1181" s="130">
        <v>43536</v>
      </c>
      <c r="D1181" s="3">
        <v>0.22430555555555556</v>
      </c>
      <c r="E1181" s="4">
        <v>3</v>
      </c>
      <c r="F1181" s="4">
        <v>2</v>
      </c>
      <c r="G1181" s="3" t="s">
        <v>1097</v>
      </c>
      <c r="H1181" s="211">
        <v>0.22430555555555556</v>
      </c>
      <c r="I1181" s="139">
        <v>26</v>
      </c>
      <c r="N1181" s="5">
        <v>21</v>
      </c>
      <c r="P1181" s="5">
        <v>26</v>
      </c>
      <c r="S1181" s="34"/>
    </row>
    <row r="1182" spans="3:19" s="5" customFormat="1" x14ac:dyDescent="0.15">
      <c r="C1182" s="130">
        <v>43536</v>
      </c>
      <c r="D1182" s="3">
        <v>0.82361111111111107</v>
      </c>
      <c r="E1182" s="4">
        <v>3</v>
      </c>
      <c r="F1182" s="4">
        <v>2</v>
      </c>
      <c r="G1182" s="3" t="s">
        <v>60</v>
      </c>
      <c r="H1182" s="211">
        <v>0.82361111111111107</v>
      </c>
      <c r="I1182" s="139">
        <v>35</v>
      </c>
      <c r="N1182" s="5">
        <v>28</v>
      </c>
      <c r="P1182" s="5">
        <v>35</v>
      </c>
      <c r="S1182" s="34"/>
    </row>
    <row r="1183" spans="3:19" s="5" customFormat="1" x14ac:dyDescent="0.15">
      <c r="C1183" s="130">
        <v>43536</v>
      </c>
      <c r="D1183" s="3">
        <v>0.86111111111111116</v>
      </c>
      <c r="E1183" s="4">
        <v>3</v>
      </c>
      <c r="F1183" s="4">
        <v>2</v>
      </c>
      <c r="G1183" s="3" t="s">
        <v>60</v>
      </c>
      <c r="H1183" s="211">
        <v>0.86111111111111116</v>
      </c>
      <c r="I1183" s="139">
        <v>33</v>
      </c>
      <c r="N1183" s="5">
        <v>2</v>
      </c>
      <c r="P1183" s="5">
        <v>33</v>
      </c>
      <c r="S1183" s="34"/>
    </row>
    <row r="1184" spans="3:19" s="5" customFormat="1" x14ac:dyDescent="0.15">
      <c r="C1184" s="130"/>
      <c r="D1184" s="3"/>
      <c r="E1184" s="4"/>
      <c r="F1184" s="4"/>
      <c r="G1184" s="3"/>
      <c r="H1184" s="211"/>
      <c r="I1184" s="139"/>
      <c r="S1184" s="34"/>
    </row>
    <row r="1185" spans="1:19" s="5" customFormat="1" x14ac:dyDescent="0.15">
      <c r="A1185" s="5" t="s">
        <v>144</v>
      </c>
      <c r="B1185" s="5">
        <v>84</v>
      </c>
      <c r="C1185" s="81">
        <v>43781</v>
      </c>
      <c r="D1185" s="3">
        <v>0.13541666666666666</v>
      </c>
      <c r="E1185" s="4">
        <v>5</v>
      </c>
      <c r="F1185" s="4">
        <v>2</v>
      </c>
      <c r="G1185" s="3" t="s">
        <v>60</v>
      </c>
      <c r="H1185" s="211">
        <v>0.13541666666666666</v>
      </c>
      <c r="I1185" s="139">
        <v>21</v>
      </c>
      <c r="N1185" s="5">
        <v>11</v>
      </c>
      <c r="P1185" s="5">
        <v>21</v>
      </c>
      <c r="S1185" s="34"/>
    </row>
    <row r="1186" spans="1:19" s="5" customFormat="1" x14ac:dyDescent="0.15">
      <c r="C1186" s="19" t="s">
        <v>569</v>
      </c>
      <c r="D1186" s="3">
        <v>0.8256944444444444</v>
      </c>
      <c r="E1186" s="4">
        <v>5</v>
      </c>
      <c r="F1186" s="4">
        <v>4</v>
      </c>
      <c r="G1186" s="3" t="s">
        <v>1097</v>
      </c>
      <c r="H1186" s="211">
        <v>0.8256944444444444</v>
      </c>
      <c r="I1186" s="139">
        <v>31</v>
      </c>
      <c r="N1186" s="5">
        <v>27</v>
      </c>
      <c r="P1186" s="5">
        <v>31</v>
      </c>
      <c r="S1186" s="34"/>
    </row>
    <row r="1187" spans="1:19" s="5" customFormat="1" x14ac:dyDescent="0.15">
      <c r="C1187" s="19" t="s">
        <v>570</v>
      </c>
      <c r="D1187" s="3">
        <v>0.94861111111111107</v>
      </c>
      <c r="E1187" s="4">
        <v>3</v>
      </c>
      <c r="F1187" s="4">
        <v>4</v>
      </c>
      <c r="G1187" s="3" t="s">
        <v>1097</v>
      </c>
      <c r="H1187" s="211">
        <v>0.94861111111111107</v>
      </c>
      <c r="I1187" s="139">
        <v>28</v>
      </c>
      <c r="N1187" s="5">
        <v>29</v>
      </c>
      <c r="P1187" s="5">
        <v>28</v>
      </c>
      <c r="S1187" s="34"/>
    </row>
    <row r="1188" spans="1:19" s="5" customFormat="1" x14ac:dyDescent="0.15">
      <c r="C1188" s="5" t="s">
        <v>578</v>
      </c>
      <c r="D1188" s="3">
        <v>0.89166666666666661</v>
      </c>
      <c r="E1188" s="4">
        <v>3</v>
      </c>
      <c r="F1188" s="4">
        <v>4</v>
      </c>
      <c r="G1188" s="3" t="s">
        <v>1097</v>
      </c>
      <c r="H1188" s="211">
        <v>0.89166666666666661</v>
      </c>
      <c r="I1188" s="139">
        <v>25</v>
      </c>
      <c r="N1188" s="5">
        <v>6</v>
      </c>
      <c r="P1188" s="5">
        <v>25</v>
      </c>
      <c r="S1188" s="34"/>
    </row>
    <row r="1189" spans="1:19" s="5" customFormat="1" x14ac:dyDescent="0.15">
      <c r="C1189" s="5" t="s">
        <v>579</v>
      </c>
      <c r="D1189" s="3">
        <v>0.80625000000000002</v>
      </c>
      <c r="E1189" s="4">
        <v>2</v>
      </c>
      <c r="F1189" s="4">
        <v>4</v>
      </c>
      <c r="G1189" s="3" t="s">
        <v>1097</v>
      </c>
      <c r="H1189" s="211">
        <v>0.80625000000000002</v>
      </c>
      <c r="I1189" s="139">
        <v>26</v>
      </c>
      <c r="N1189" s="5">
        <v>1</v>
      </c>
      <c r="P1189" s="5">
        <v>26</v>
      </c>
      <c r="S1189" s="34"/>
    </row>
    <row r="1190" spans="1:19" s="5" customFormat="1" x14ac:dyDescent="0.15">
      <c r="A1190" s="49"/>
      <c r="B1190" s="49"/>
      <c r="C1190" s="5" t="s">
        <v>583</v>
      </c>
      <c r="D1190" s="3">
        <v>0.82291666666666663</v>
      </c>
      <c r="E1190" s="4">
        <v>2</v>
      </c>
      <c r="F1190" s="4">
        <v>4</v>
      </c>
      <c r="G1190" s="3" t="s">
        <v>1097</v>
      </c>
      <c r="H1190" s="211">
        <v>0.82291666666666663</v>
      </c>
      <c r="I1190" s="139">
        <v>28</v>
      </c>
      <c r="N1190" s="5">
        <v>11</v>
      </c>
      <c r="P1190" s="5">
        <v>28</v>
      </c>
      <c r="S1190" s="34"/>
    </row>
    <row r="1191" spans="1:19" s="5" customFormat="1" x14ac:dyDescent="0.15">
      <c r="A1191" s="49"/>
      <c r="B1191" s="49"/>
      <c r="C1191" s="5" t="s">
        <v>580</v>
      </c>
      <c r="D1191" s="3">
        <v>0.10625</v>
      </c>
      <c r="E1191" s="4">
        <v>2</v>
      </c>
      <c r="F1191" s="4">
        <v>4</v>
      </c>
      <c r="G1191" s="3" t="s">
        <v>1097</v>
      </c>
      <c r="H1191" s="211">
        <v>0.10625</v>
      </c>
      <c r="I1191" s="139">
        <v>23</v>
      </c>
      <c r="N1191" s="5">
        <v>19</v>
      </c>
      <c r="P1191" s="5">
        <v>23</v>
      </c>
      <c r="S1191" s="34"/>
    </row>
    <row r="1192" spans="1:19" s="5" customFormat="1" x14ac:dyDescent="0.15">
      <c r="A1192" s="49"/>
      <c r="B1192" s="49"/>
      <c r="C1192" s="5" t="s">
        <v>588</v>
      </c>
      <c r="D1192" s="3">
        <v>5.8333333333333327E-2</v>
      </c>
      <c r="E1192" s="4">
        <v>1</v>
      </c>
      <c r="F1192" s="4">
        <v>4</v>
      </c>
      <c r="G1192" s="3" t="s">
        <v>1097</v>
      </c>
      <c r="H1192" s="211">
        <v>5.8333333333333327E-2</v>
      </c>
      <c r="I1192" s="139">
        <v>25</v>
      </c>
      <c r="N1192" s="5" t="s">
        <v>591</v>
      </c>
      <c r="P1192" s="5">
        <v>25</v>
      </c>
      <c r="S1192" s="34"/>
    </row>
    <row r="1193" spans="1:19" s="5" customFormat="1" x14ac:dyDescent="0.15">
      <c r="A1193" s="49"/>
      <c r="B1193" s="49"/>
      <c r="C1193" s="5" t="s">
        <v>590</v>
      </c>
      <c r="D1193" s="3">
        <v>0.16527777777777777</v>
      </c>
      <c r="E1193" s="4">
        <v>1</v>
      </c>
      <c r="F1193" s="4">
        <v>2</v>
      </c>
      <c r="G1193" s="3" t="s">
        <v>1097</v>
      </c>
      <c r="H1193" s="211">
        <v>0.16527777777777777</v>
      </c>
      <c r="I1193" s="139">
        <v>19</v>
      </c>
      <c r="N1193" s="5" t="s">
        <v>591</v>
      </c>
      <c r="P1193" s="5">
        <v>19</v>
      </c>
      <c r="S1193" s="34"/>
    </row>
    <row r="1194" spans="1:19" s="5" customFormat="1" x14ac:dyDescent="0.15">
      <c r="A1194" s="49"/>
      <c r="B1194" s="49"/>
      <c r="C1194" s="5" t="s">
        <v>592</v>
      </c>
      <c r="D1194" s="3">
        <v>0.15486111111111112</v>
      </c>
      <c r="E1194" s="4">
        <v>2</v>
      </c>
      <c r="F1194" s="4">
        <v>2</v>
      </c>
      <c r="G1194" s="3" t="s">
        <v>1097</v>
      </c>
      <c r="H1194" s="211">
        <v>0.15486111111111112</v>
      </c>
      <c r="I1194" s="139">
        <v>19</v>
      </c>
      <c r="N1194" s="5">
        <v>2</v>
      </c>
      <c r="P1194" s="5">
        <v>19</v>
      </c>
      <c r="S1194" s="34"/>
    </row>
    <row r="1195" spans="1:19" s="5" customFormat="1" x14ac:dyDescent="0.15">
      <c r="A1195" s="49"/>
      <c r="B1195" s="49"/>
      <c r="C1195" s="81">
        <v>43477</v>
      </c>
      <c r="D1195" s="3">
        <v>3.888888888888889E-2</v>
      </c>
      <c r="E1195" s="4">
        <v>2</v>
      </c>
      <c r="F1195" s="4">
        <v>2</v>
      </c>
      <c r="G1195" s="3" t="s">
        <v>1097</v>
      </c>
      <c r="H1195" s="211">
        <v>3.888888888888889E-2</v>
      </c>
      <c r="I1195" s="139">
        <v>18</v>
      </c>
      <c r="N1195" s="5" t="s">
        <v>591</v>
      </c>
      <c r="P1195" s="5">
        <v>18</v>
      </c>
      <c r="S1195" s="34"/>
    </row>
    <row r="1196" spans="1:19" s="5" customFormat="1" x14ac:dyDescent="0.15">
      <c r="A1196" s="49"/>
      <c r="B1196" s="49"/>
      <c r="C1196" s="81"/>
      <c r="D1196" s="3"/>
      <c r="E1196" s="4"/>
      <c r="F1196" s="4"/>
      <c r="G1196" s="3"/>
      <c r="H1196" s="211"/>
      <c r="I1196" s="139"/>
      <c r="S1196" s="34"/>
    </row>
    <row r="1197" spans="1:19" s="5" customFormat="1" x14ac:dyDescent="0.15">
      <c r="A1197" s="5" t="s">
        <v>129</v>
      </c>
      <c r="B1197" s="5">
        <v>85</v>
      </c>
      <c r="C1197" s="19">
        <v>43780</v>
      </c>
      <c r="D1197" s="3">
        <v>8.4027777777777771E-2</v>
      </c>
      <c r="E1197" s="4">
        <v>5</v>
      </c>
      <c r="F1197" s="4">
        <v>2</v>
      </c>
      <c r="G1197" s="3" t="s">
        <v>60</v>
      </c>
      <c r="H1197" s="211">
        <v>8.4027777777777771E-2</v>
      </c>
      <c r="I1197" s="139">
        <v>27</v>
      </c>
      <c r="N1197" s="5">
        <v>21</v>
      </c>
      <c r="P1197" s="5">
        <v>27</v>
      </c>
      <c r="S1197" s="34"/>
    </row>
    <row r="1198" spans="1:19" s="5" customFormat="1" x14ac:dyDescent="0.15">
      <c r="C1198" s="19" t="s">
        <v>569</v>
      </c>
      <c r="D1198" s="3">
        <v>0.8534722222222223</v>
      </c>
      <c r="E1198" s="4">
        <v>5</v>
      </c>
      <c r="F1198" s="4">
        <v>4</v>
      </c>
      <c r="G1198" s="3" t="s">
        <v>1097</v>
      </c>
      <c r="H1198" s="211">
        <v>0.8534722222222223</v>
      </c>
      <c r="I1198" s="139">
        <v>32</v>
      </c>
      <c r="N1198" s="131">
        <v>27</v>
      </c>
      <c r="P1198" s="5">
        <v>32</v>
      </c>
      <c r="S1198" s="34"/>
    </row>
    <row r="1199" spans="1:19" s="5" customFormat="1" x14ac:dyDescent="0.15">
      <c r="C1199" s="19" t="s">
        <v>573</v>
      </c>
      <c r="D1199" s="3">
        <v>2.013888888888889E-2</v>
      </c>
      <c r="E1199" s="4">
        <v>4</v>
      </c>
      <c r="F1199" s="4">
        <v>4</v>
      </c>
      <c r="G1199" s="3" t="s">
        <v>60</v>
      </c>
      <c r="H1199" s="211">
        <v>2.013888888888889E-2</v>
      </c>
      <c r="I1199" s="139">
        <v>30</v>
      </c>
      <c r="N1199" s="5">
        <v>21</v>
      </c>
      <c r="P1199" s="5">
        <v>30</v>
      </c>
      <c r="S1199" s="34"/>
    </row>
    <row r="1200" spans="1:19" s="5" customFormat="1" x14ac:dyDescent="0.15">
      <c r="C1200" s="19" t="s">
        <v>573</v>
      </c>
      <c r="D1200" s="3">
        <v>2.013888888888889E-2</v>
      </c>
      <c r="E1200" s="4">
        <v>4</v>
      </c>
      <c r="F1200" s="4">
        <v>4</v>
      </c>
      <c r="G1200" s="3" t="s">
        <v>60</v>
      </c>
      <c r="H1200" s="211">
        <v>2.013888888888889E-2</v>
      </c>
      <c r="I1200" s="139">
        <v>30</v>
      </c>
      <c r="N1200" s="5">
        <v>4</v>
      </c>
      <c r="P1200" s="5">
        <v>30</v>
      </c>
      <c r="S1200" s="34"/>
    </row>
    <row r="1201" spans="1:19" s="5" customFormat="1" x14ac:dyDescent="0.15">
      <c r="C1201" s="19" t="s">
        <v>580</v>
      </c>
      <c r="D1201" s="3">
        <v>0.85763888888888884</v>
      </c>
      <c r="E1201" s="4">
        <v>2</v>
      </c>
      <c r="F1201" s="4">
        <v>4</v>
      </c>
      <c r="G1201" s="3" t="s">
        <v>1097</v>
      </c>
      <c r="H1201" s="211">
        <v>0.85763888888888884</v>
      </c>
      <c r="I1201" s="139">
        <v>31</v>
      </c>
      <c r="N1201" s="5" t="s">
        <v>591</v>
      </c>
      <c r="P1201" s="5">
        <v>31</v>
      </c>
      <c r="S1201" s="34"/>
    </row>
    <row r="1202" spans="1:19" s="5" customFormat="1" x14ac:dyDescent="0.15">
      <c r="C1202" s="19" t="s">
        <v>580</v>
      </c>
      <c r="D1202" s="3">
        <v>0.8930555555555556</v>
      </c>
      <c r="E1202" s="4">
        <v>2</v>
      </c>
      <c r="F1202" s="4">
        <v>4</v>
      </c>
      <c r="G1202" s="3" t="s">
        <v>1097</v>
      </c>
      <c r="H1202" s="211">
        <v>0.8930555555555556</v>
      </c>
      <c r="I1202" s="139">
        <v>30</v>
      </c>
      <c r="N1202" s="5">
        <v>19</v>
      </c>
      <c r="P1202" s="5">
        <v>30</v>
      </c>
      <c r="S1202" s="34"/>
    </row>
    <row r="1203" spans="1:19" s="5" customFormat="1" x14ac:dyDescent="0.15">
      <c r="C1203" s="19" t="s">
        <v>588</v>
      </c>
      <c r="D1203" s="3">
        <v>0.9819444444444444</v>
      </c>
      <c r="E1203" s="4">
        <v>1</v>
      </c>
      <c r="F1203" s="4">
        <v>4</v>
      </c>
      <c r="G1203" s="3" t="s">
        <v>1097</v>
      </c>
      <c r="H1203" s="211">
        <v>0.9819444444444444</v>
      </c>
      <c r="I1203" s="139">
        <v>29</v>
      </c>
      <c r="N1203" s="5">
        <v>21</v>
      </c>
      <c r="P1203" s="5">
        <v>29</v>
      </c>
      <c r="S1203" s="34"/>
    </row>
    <row r="1204" spans="1:19" s="5" customFormat="1" x14ac:dyDescent="0.15">
      <c r="C1204" s="130">
        <v>43508</v>
      </c>
      <c r="D1204" s="3">
        <v>0.1673611111111111</v>
      </c>
      <c r="E1204" s="4">
        <v>2</v>
      </c>
      <c r="F1204" s="4">
        <v>2</v>
      </c>
      <c r="G1204" s="3" t="s">
        <v>1097</v>
      </c>
      <c r="H1204" s="211">
        <v>0.1673611111111111</v>
      </c>
      <c r="I1204" s="139">
        <v>28</v>
      </c>
      <c r="N1204" s="5" t="s">
        <v>591</v>
      </c>
      <c r="P1204" s="5">
        <v>28</v>
      </c>
      <c r="S1204" s="34"/>
    </row>
    <row r="1205" spans="1:19" s="5" customFormat="1" x14ac:dyDescent="0.15">
      <c r="C1205" s="130"/>
      <c r="D1205" s="3"/>
      <c r="E1205" s="4"/>
      <c r="F1205" s="4"/>
      <c r="G1205" s="3"/>
      <c r="H1205" s="211"/>
      <c r="I1205" s="139"/>
      <c r="S1205" s="34"/>
    </row>
    <row r="1206" spans="1:19" s="5" customFormat="1" x14ac:dyDescent="0.15">
      <c r="A1206" s="5" t="s">
        <v>395</v>
      </c>
      <c r="B1206" s="5">
        <v>86</v>
      </c>
      <c r="C1206" s="81">
        <v>43810</v>
      </c>
      <c r="D1206" s="3">
        <v>0.13472222222222222</v>
      </c>
      <c r="E1206" s="282">
        <v>5</v>
      </c>
      <c r="F1206" s="4">
        <v>2</v>
      </c>
      <c r="G1206" s="3" t="s">
        <v>60</v>
      </c>
      <c r="H1206" s="211">
        <v>0.13472222222222222</v>
      </c>
      <c r="I1206" s="139">
        <v>20</v>
      </c>
      <c r="N1206" s="5" t="s">
        <v>591</v>
      </c>
      <c r="P1206" s="5">
        <v>20</v>
      </c>
      <c r="S1206" s="34"/>
    </row>
    <row r="1207" spans="1:19" s="5" customFormat="1" x14ac:dyDescent="0.15">
      <c r="C1207" s="81" t="s">
        <v>571</v>
      </c>
      <c r="D1207" s="3">
        <v>0.79236111111111107</v>
      </c>
      <c r="E1207" s="4">
        <v>4</v>
      </c>
      <c r="F1207" s="4">
        <v>4</v>
      </c>
      <c r="G1207" s="3" t="s">
        <v>1097</v>
      </c>
      <c r="H1207" s="211">
        <v>0.79236111111111107</v>
      </c>
      <c r="I1207" s="139">
        <v>31</v>
      </c>
      <c r="N1207" s="5">
        <v>12</v>
      </c>
      <c r="P1207" s="5">
        <v>31</v>
      </c>
      <c r="S1207" s="34"/>
    </row>
    <row r="1208" spans="1:19" s="5" customFormat="1" x14ac:dyDescent="0.15">
      <c r="C1208" s="81"/>
      <c r="D1208" s="3"/>
      <c r="E1208" s="4"/>
      <c r="F1208" s="4"/>
      <c r="G1208" s="3"/>
      <c r="H1208" s="211"/>
      <c r="I1208" s="139"/>
      <c r="S1208" s="34"/>
    </row>
    <row r="1209" spans="1:19" s="5" customFormat="1" x14ac:dyDescent="0.15">
      <c r="A1209" s="5" t="s">
        <v>170</v>
      </c>
      <c r="B1209" s="5">
        <v>87</v>
      </c>
      <c r="C1209" s="81">
        <v>43749</v>
      </c>
      <c r="D1209" s="3">
        <v>0.74652777777777779</v>
      </c>
      <c r="E1209" s="4">
        <v>4</v>
      </c>
      <c r="F1209" s="4">
        <v>2</v>
      </c>
      <c r="G1209" s="3" t="s">
        <v>60</v>
      </c>
      <c r="H1209" s="211">
        <v>0.74652777777777779</v>
      </c>
      <c r="I1209" s="139">
        <v>33</v>
      </c>
      <c r="N1209" s="5">
        <v>3</v>
      </c>
      <c r="P1209" s="5">
        <v>33</v>
      </c>
      <c r="S1209" s="34"/>
    </row>
    <row r="1210" spans="1:19" s="5" customFormat="1" x14ac:dyDescent="0.15">
      <c r="C1210" s="81">
        <v>43749</v>
      </c>
      <c r="D1210" s="3">
        <v>0.93888888888888899</v>
      </c>
      <c r="E1210" s="4">
        <v>4</v>
      </c>
      <c r="F1210" s="4">
        <v>2</v>
      </c>
      <c r="G1210" s="3" t="s">
        <v>60</v>
      </c>
      <c r="H1210" s="211">
        <v>0.93888888888888899</v>
      </c>
      <c r="I1210" s="139">
        <v>29</v>
      </c>
      <c r="N1210" s="5">
        <v>1</v>
      </c>
      <c r="P1210" s="5">
        <v>29</v>
      </c>
      <c r="S1210" s="34"/>
    </row>
    <row r="1211" spans="1:19" s="5" customFormat="1" x14ac:dyDescent="0.15">
      <c r="C1211" s="81">
        <v>43780</v>
      </c>
      <c r="D1211" s="3">
        <v>5.0694444444444452E-2</v>
      </c>
      <c r="E1211" s="4">
        <v>5</v>
      </c>
      <c r="F1211" s="4">
        <v>2</v>
      </c>
      <c r="G1211" s="3" t="s">
        <v>60</v>
      </c>
      <c r="H1211" s="211">
        <v>5.0694444444444452E-2</v>
      </c>
      <c r="I1211" s="139">
        <v>28</v>
      </c>
      <c r="N1211" s="5" t="s">
        <v>591</v>
      </c>
      <c r="P1211" s="5">
        <v>28</v>
      </c>
      <c r="S1211" s="34"/>
    </row>
    <row r="1212" spans="1:19" s="5" customFormat="1" x14ac:dyDescent="0.15">
      <c r="C1212" s="81">
        <v>43810</v>
      </c>
      <c r="D1212" s="3">
        <v>0.82638888888888884</v>
      </c>
      <c r="E1212" s="4">
        <v>5</v>
      </c>
      <c r="F1212" s="4">
        <v>2</v>
      </c>
      <c r="G1212" s="3" t="s">
        <v>60</v>
      </c>
      <c r="H1212" s="211">
        <v>0.82638888888888884</v>
      </c>
      <c r="I1212" s="139">
        <v>27</v>
      </c>
      <c r="N1212" s="5">
        <v>2</v>
      </c>
      <c r="P1212" s="5">
        <v>27</v>
      </c>
      <c r="S1212" s="34"/>
    </row>
    <row r="1213" spans="1:19" s="5" customFormat="1" x14ac:dyDescent="0.15">
      <c r="C1213" s="34" t="s">
        <v>568</v>
      </c>
      <c r="D1213" s="3">
        <v>0.87638888888888899</v>
      </c>
      <c r="E1213" s="4">
        <v>5</v>
      </c>
      <c r="F1213" s="4">
        <v>4</v>
      </c>
      <c r="G1213" s="3" t="s">
        <v>60</v>
      </c>
      <c r="H1213" s="211">
        <v>0.87638888888888899</v>
      </c>
      <c r="I1213" s="139">
        <v>27</v>
      </c>
      <c r="N1213" s="5">
        <v>29</v>
      </c>
      <c r="P1213" s="5">
        <v>27</v>
      </c>
      <c r="S1213" s="34"/>
    </row>
    <row r="1214" spans="1:19" s="5" customFormat="1" x14ac:dyDescent="0.15">
      <c r="C1214" s="34" t="s">
        <v>568</v>
      </c>
      <c r="D1214" s="3">
        <v>0.91736111111111107</v>
      </c>
      <c r="E1214" s="4">
        <v>5</v>
      </c>
      <c r="F1214" s="4">
        <v>4</v>
      </c>
      <c r="G1214" s="3" t="s">
        <v>60</v>
      </c>
      <c r="H1214" s="211">
        <v>0.91736111111111107</v>
      </c>
      <c r="I1214" s="139">
        <v>26</v>
      </c>
      <c r="N1214" s="5" t="s">
        <v>591</v>
      </c>
      <c r="P1214" s="5">
        <v>26</v>
      </c>
      <c r="S1214" s="34"/>
    </row>
    <row r="1215" spans="1:19" s="5" customFormat="1" x14ac:dyDescent="0.15">
      <c r="C1215" s="34" t="s">
        <v>571</v>
      </c>
      <c r="D1215" s="3">
        <v>9.5138888888888884E-2</v>
      </c>
      <c r="E1215" s="4">
        <v>4</v>
      </c>
      <c r="F1215" s="4">
        <v>4</v>
      </c>
      <c r="G1215" s="3" t="s">
        <v>60</v>
      </c>
      <c r="H1215" s="211">
        <v>9.5138888888888884E-2</v>
      </c>
      <c r="I1215" s="139">
        <v>28</v>
      </c>
      <c r="N1215" s="5">
        <v>27</v>
      </c>
      <c r="P1215" s="5">
        <v>28</v>
      </c>
      <c r="S1215" s="34"/>
    </row>
    <row r="1216" spans="1:19" s="5" customFormat="1" x14ac:dyDescent="0.15">
      <c r="C1216" s="34" t="s">
        <v>571</v>
      </c>
      <c r="D1216" s="3">
        <v>0.16805555555555554</v>
      </c>
      <c r="E1216" s="4">
        <v>4</v>
      </c>
      <c r="F1216" s="4">
        <v>4</v>
      </c>
      <c r="G1216" s="3" t="s">
        <v>60</v>
      </c>
      <c r="H1216" s="211">
        <v>0.16805555555555554</v>
      </c>
      <c r="I1216" s="139">
        <v>26</v>
      </c>
      <c r="N1216" s="5">
        <v>29</v>
      </c>
      <c r="P1216" s="5">
        <v>26</v>
      </c>
      <c r="S1216" s="34"/>
    </row>
    <row r="1217" spans="3:19" s="5" customFormat="1" x14ac:dyDescent="0.15">
      <c r="C1217" s="34" t="s">
        <v>572</v>
      </c>
      <c r="D1217" s="3">
        <v>4.0972222222222222E-2</v>
      </c>
      <c r="E1217" s="4">
        <v>4</v>
      </c>
      <c r="F1217" s="4">
        <v>4</v>
      </c>
      <c r="G1217" s="3" t="s">
        <v>60</v>
      </c>
      <c r="H1217" s="211">
        <v>4.0972222222222222E-2</v>
      </c>
      <c r="I1217" s="139">
        <v>28</v>
      </c>
      <c r="N1217" s="5">
        <v>6</v>
      </c>
      <c r="P1217" s="5">
        <v>28</v>
      </c>
      <c r="S1217" s="34"/>
    </row>
    <row r="1218" spans="3:19" s="5" customFormat="1" x14ac:dyDescent="0.15">
      <c r="C1218" s="34" t="s">
        <v>573</v>
      </c>
      <c r="D1218" s="3">
        <v>6.1111111111111116E-2</v>
      </c>
      <c r="E1218" s="4">
        <v>4</v>
      </c>
      <c r="F1218" s="4">
        <v>4</v>
      </c>
      <c r="G1218" s="3" t="s">
        <v>60</v>
      </c>
      <c r="H1218" s="211">
        <v>6.1111111111111116E-2</v>
      </c>
      <c r="I1218" s="139">
        <v>29</v>
      </c>
      <c r="N1218" s="5">
        <v>29</v>
      </c>
      <c r="P1218" s="5">
        <v>29</v>
      </c>
      <c r="S1218" s="34"/>
    </row>
    <row r="1219" spans="3:19" s="5" customFormat="1" x14ac:dyDescent="0.15">
      <c r="C1219" s="34" t="s">
        <v>573</v>
      </c>
      <c r="D1219" s="3">
        <v>0.96180555555555547</v>
      </c>
      <c r="E1219" s="4">
        <v>4</v>
      </c>
      <c r="F1219" s="4">
        <v>4</v>
      </c>
      <c r="G1219" s="3" t="s">
        <v>1097</v>
      </c>
      <c r="H1219" s="211">
        <v>0.96180555555555547</v>
      </c>
      <c r="I1219" s="139">
        <v>31</v>
      </c>
      <c r="N1219" s="5">
        <v>28</v>
      </c>
      <c r="P1219" s="5">
        <v>31</v>
      </c>
      <c r="S1219" s="34"/>
    </row>
    <row r="1220" spans="3:19" s="5" customFormat="1" x14ac:dyDescent="0.15">
      <c r="C1220" s="34" t="s">
        <v>577</v>
      </c>
      <c r="D1220" s="3">
        <v>0.80486111111111114</v>
      </c>
      <c r="E1220" s="4">
        <v>4</v>
      </c>
      <c r="F1220" s="4">
        <v>4</v>
      </c>
      <c r="G1220" s="3" t="s">
        <v>1097</v>
      </c>
      <c r="H1220" s="211">
        <v>0.80486111111111114</v>
      </c>
      <c r="I1220" s="139">
        <v>29</v>
      </c>
      <c r="N1220" s="5" t="s">
        <v>591</v>
      </c>
      <c r="P1220" s="5">
        <v>29</v>
      </c>
      <c r="S1220" s="34"/>
    </row>
    <row r="1221" spans="3:19" s="5" customFormat="1" x14ac:dyDescent="0.15">
      <c r="C1221" s="34" t="s">
        <v>578</v>
      </c>
      <c r="D1221" s="3">
        <v>0.8041666666666667</v>
      </c>
      <c r="E1221" s="4">
        <v>3</v>
      </c>
      <c r="F1221" s="4">
        <v>4</v>
      </c>
      <c r="G1221" s="3" t="s">
        <v>1097</v>
      </c>
      <c r="H1221" s="211">
        <v>0.8041666666666667</v>
      </c>
      <c r="I1221" s="139">
        <v>28</v>
      </c>
      <c r="N1221" s="5">
        <v>19</v>
      </c>
      <c r="P1221" s="5">
        <v>28</v>
      </c>
      <c r="S1221" s="34"/>
    </row>
    <row r="1222" spans="3:19" s="5" customFormat="1" x14ac:dyDescent="0.15">
      <c r="C1222" s="34" t="s">
        <v>578</v>
      </c>
      <c r="D1222" s="3">
        <v>0.87777777777777777</v>
      </c>
      <c r="E1222" s="4">
        <v>3</v>
      </c>
      <c r="F1222" s="4">
        <v>4</v>
      </c>
      <c r="G1222" s="3" t="s">
        <v>1097</v>
      </c>
      <c r="H1222" s="211">
        <v>0.87777777777777777</v>
      </c>
      <c r="I1222" s="139">
        <v>27</v>
      </c>
      <c r="N1222" s="5" t="s">
        <v>591</v>
      </c>
      <c r="P1222" s="5">
        <v>27</v>
      </c>
      <c r="S1222" s="34"/>
    </row>
    <row r="1223" spans="3:19" s="5" customFormat="1" x14ac:dyDescent="0.15">
      <c r="C1223" s="34" t="s">
        <v>586</v>
      </c>
      <c r="D1223" s="3">
        <v>0.15138888888888888</v>
      </c>
      <c r="E1223" s="4">
        <v>2</v>
      </c>
      <c r="F1223" s="4">
        <v>4</v>
      </c>
      <c r="G1223" s="3" t="s">
        <v>60</v>
      </c>
      <c r="H1223" s="211">
        <v>0.15138888888888888</v>
      </c>
      <c r="I1223" s="139">
        <v>25</v>
      </c>
      <c r="N1223" s="5">
        <v>27</v>
      </c>
      <c r="P1223" s="5">
        <v>25</v>
      </c>
      <c r="S1223" s="34"/>
    </row>
    <row r="1224" spans="3:19" s="5" customFormat="1" x14ac:dyDescent="0.15">
      <c r="C1224" s="34" t="s">
        <v>586</v>
      </c>
      <c r="D1224" s="3">
        <v>0.16180555555555556</v>
      </c>
      <c r="E1224" s="4">
        <v>2</v>
      </c>
      <c r="F1224" s="4">
        <v>4</v>
      </c>
      <c r="G1224" s="3" t="s">
        <v>60</v>
      </c>
      <c r="H1224" s="211">
        <v>0.16180555555555556</v>
      </c>
      <c r="I1224" s="139">
        <v>25</v>
      </c>
      <c r="N1224" s="5">
        <v>3</v>
      </c>
      <c r="P1224" s="5">
        <v>25</v>
      </c>
      <c r="S1224" s="34"/>
    </row>
    <row r="1225" spans="3:19" s="5" customFormat="1" x14ac:dyDescent="0.15">
      <c r="C1225" s="34" t="s">
        <v>579</v>
      </c>
      <c r="D1225" s="3">
        <v>0.16805555555555554</v>
      </c>
      <c r="E1225" s="4">
        <v>2</v>
      </c>
      <c r="F1225" s="4">
        <v>4</v>
      </c>
      <c r="G1225" s="3" t="s">
        <v>60</v>
      </c>
      <c r="H1225" s="211">
        <v>0.16805555555555554</v>
      </c>
      <c r="I1225" s="139">
        <v>24</v>
      </c>
      <c r="N1225" s="5">
        <v>11</v>
      </c>
      <c r="P1225" s="5">
        <v>24</v>
      </c>
      <c r="S1225" s="34"/>
    </row>
    <row r="1226" spans="3:19" s="5" customFormat="1" x14ac:dyDescent="0.15">
      <c r="C1226" s="34" t="s">
        <v>579</v>
      </c>
      <c r="D1226" s="3">
        <v>0.88958333333333339</v>
      </c>
      <c r="E1226" s="4">
        <v>2</v>
      </c>
      <c r="F1226" s="4">
        <v>4</v>
      </c>
      <c r="G1226" s="3" t="s">
        <v>1097</v>
      </c>
      <c r="H1226" s="211">
        <v>0.88958333333333339</v>
      </c>
      <c r="I1226" s="139">
        <v>26</v>
      </c>
      <c r="N1226" s="5">
        <v>21</v>
      </c>
      <c r="P1226" s="5">
        <v>26</v>
      </c>
      <c r="S1226" s="34"/>
    </row>
    <row r="1227" spans="3:19" s="5" customFormat="1" x14ac:dyDescent="0.15">
      <c r="C1227" s="34" t="s">
        <v>580</v>
      </c>
      <c r="D1227" s="3">
        <v>0.84583333333333333</v>
      </c>
      <c r="E1227" s="4">
        <v>2</v>
      </c>
      <c r="F1227" s="4">
        <v>4</v>
      </c>
      <c r="G1227" s="3" t="s">
        <v>1097</v>
      </c>
      <c r="H1227" s="211">
        <v>0.84583333333333333</v>
      </c>
      <c r="I1227" s="139">
        <v>31</v>
      </c>
      <c r="N1227" s="5">
        <v>27</v>
      </c>
      <c r="P1227" s="5">
        <v>31</v>
      </c>
      <c r="S1227" s="34"/>
    </row>
    <row r="1228" spans="3:19" s="5" customFormat="1" x14ac:dyDescent="0.15">
      <c r="C1228" s="34" t="s">
        <v>589</v>
      </c>
      <c r="D1228" s="3">
        <v>4.9305555555555554E-2</v>
      </c>
      <c r="E1228" s="4">
        <v>1</v>
      </c>
      <c r="F1228" s="4">
        <v>2</v>
      </c>
      <c r="G1228" s="3" t="s">
        <v>1097</v>
      </c>
      <c r="H1228" s="211">
        <v>4.9305555555555554E-2</v>
      </c>
      <c r="I1228" s="139">
        <v>27</v>
      </c>
      <c r="N1228" s="5" t="s">
        <v>591</v>
      </c>
      <c r="P1228" s="5">
        <v>27</v>
      </c>
      <c r="S1228" s="34"/>
    </row>
    <row r="1229" spans="3:19" s="5" customFormat="1" x14ac:dyDescent="0.15">
      <c r="C1229" s="34" t="s">
        <v>589</v>
      </c>
      <c r="D1229" s="3">
        <v>7.6388888888888895E-2</v>
      </c>
      <c r="E1229" s="4">
        <v>1</v>
      </c>
      <c r="F1229" s="4">
        <v>2</v>
      </c>
      <c r="G1229" s="3" t="s">
        <v>1097</v>
      </c>
      <c r="H1229" s="211">
        <v>7.6388888888888895E-2</v>
      </c>
      <c r="I1229" s="139">
        <v>27</v>
      </c>
      <c r="N1229" s="5">
        <v>29</v>
      </c>
      <c r="P1229" s="5">
        <v>27</v>
      </c>
      <c r="S1229" s="34"/>
    </row>
    <row r="1230" spans="3:19" s="5" customFormat="1" x14ac:dyDescent="0.15">
      <c r="C1230" s="129" t="s">
        <v>589</v>
      </c>
      <c r="D1230" s="3">
        <v>0.13958333333333334</v>
      </c>
      <c r="E1230" s="4">
        <v>1</v>
      </c>
      <c r="F1230" s="4">
        <v>2</v>
      </c>
      <c r="G1230" s="3" t="s">
        <v>1097</v>
      </c>
      <c r="H1230" s="211">
        <v>0.13958333333333334</v>
      </c>
      <c r="I1230" s="139">
        <v>26</v>
      </c>
      <c r="N1230" s="5" t="s">
        <v>591</v>
      </c>
      <c r="P1230" s="5">
        <v>26</v>
      </c>
      <c r="S1230" s="34"/>
    </row>
    <row r="1231" spans="3:19" s="5" customFormat="1" x14ac:dyDescent="0.15">
      <c r="C1231" s="129" t="s">
        <v>589</v>
      </c>
      <c r="D1231" s="3">
        <v>0.80972222222222223</v>
      </c>
      <c r="E1231" s="4">
        <v>1</v>
      </c>
      <c r="F1231" s="4">
        <v>2</v>
      </c>
      <c r="G1231" s="3" t="s">
        <v>60</v>
      </c>
      <c r="H1231" s="211">
        <v>0.80972222222222223</v>
      </c>
      <c r="I1231" s="139">
        <v>32</v>
      </c>
      <c r="N1231" s="5">
        <v>19</v>
      </c>
      <c r="P1231" s="5">
        <v>32</v>
      </c>
      <c r="S1231" s="34"/>
    </row>
    <row r="1232" spans="3:19" s="5" customFormat="1" x14ac:dyDescent="0.15">
      <c r="C1232" s="129" t="s">
        <v>589</v>
      </c>
      <c r="D1232" s="3">
        <v>0.84513888888888899</v>
      </c>
      <c r="E1232" s="4">
        <v>1</v>
      </c>
      <c r="F1232" s="4">
        <v>2</v>
      </c>
      <c r="G1232" s="3" t="s">
        <v>1097</v>
      </c>
      <c r="H1232" s="211">
        <v>0.84513888888888899</v>
      </c>
      <c r="I1232" s="139">
        <v>31</v>
      </c>
      <c r="N1232" s="5" t="s">
        <v>591</v>
      </c>
      <c r="P1232" s="5">
        <v>31</v>
      </c>
      <c r="S1232" s="34"/>
    </row>
    <row r="1233" spans="1:19" s="5" customFormat="1" x14ac:dyDescent="0.15">
      <c r="C1233" s="129" t="s">
        <v>589</v>
      </c>
      <c r="D1233" s="3">
        <v>0.8534722222222223</v>
      </c>
      <c r="E1233" s="4">
        <v>1</v>
      </c>
      <c r="F1233" s="4">
        <v>2</v>
      </c>
      <c r="G1233" s="3" t="s">
        <v>1097</v>
      </c>
      <c r="H1233" s="211">
        <v>0.8534722222222223</v>
      </c>
      <c r="I1233" s="139">
        <v>31</v>
      </c>
      <c r="N1233" s="5">
        <v>2</v>
      </c>
      <c r="P1233" s="5">
        <v>31</v>
      </c>
      <c r="S1233" s="34"/>
    </row>
    <row r="1234" spans="1:19" s="5" customFormat="1" x14ac:dyDescent="0.15">
      <c r="C1234" s="129" t="s">
        <v>589</v>
      </c>
      <c r="D1234" s="3">
        <v>0.94305555555555554</v>
      </c>
      <c r="E1234" s="4">
        <v>1</v>
      </c>
      <c r="F1234" s="4">
        <v>2</v>
      </c>
      <c r="G1234" s="3" t="s">
        <v>1097</v>
      </c>
      <c r="H1234" s="211">
        <v>0.94305555555555554</v>
      </c>
      <c r="I1234" s="139">
        <v>29</v>
      </c>
      <c r="N1234" s="5">
        <v>6</v>
      </c>
      <c r="P1234" s="5">
        <v>29</v>
      </c>
      <c r="S1234" s="34"/>
    </row>
    <row r="1235" spans="1:19" s="5" customFormat="1" x14ac:dyDescent="0.15">
      <c r="C1235" s="129" t="s">
        <v>590</v>
      </c>
      <c r="D1235" s="3">
        <v>0.12361111111111112</v>
      </c>
      <c r="E1235" s="4">
        <v>1</v>
      </c>
      <c r="F1235" s="4">
        <v>2</v>
      </c>
      <c r="G1235" s="3" t="s">
        <v>1097</v>
      </c>
      <c r="H1235" s="211">
        <v>0.12361111111111112</v>
      </c>
      <c r="I1235" s="139">
        <v>24</v>
      </c>
      <c r="N1235" s="5">
        <v>21</v>
      </c>
      <c r="P1235" s="5">
        <v>24</v>
      </c>
      <c r="S1235" s="34"/>
    </row>
    <row r="1236" spans="1:19" s="5" customFormat="1" x14ac:dyDescent="0.15">
      <c r="C1236" s="129" t="s">
        <v>590</v>
      </c>
      <c r="D1236" s="3">
        <v>0.8520833333333333</v>
      </c>
      <c r="E1236" s="4">
        <v>1</v>
      </c>
      <c r="F1236" s="4">
        <v>2</v>
      </c>
      <c r="G1236" s="3" t="s">
        <v>60</v>
      </c>
      <c r="H1236" s="211">
        <v>0.8520833333333333</v>
      </c>
      <c r="I1236" s="139">
        <v>32</v>
      </c>
      <c r="N1236" s="5">
        <v>11</v>
      </c>
      <c r="P1236" s="5">
        <v>32</v>
      </c>
      <c r="S1236" s="34"/>
    </row>
    <row r="1237" spans="1:19" s="5" customFormat="1" x14ac:dyDescent="0.15">
      <c r="C1237" s="129" t="s">
        <v>587</v>
      </c>
      <c r="D1237" s="3">
        <v>0.84861111111111109</v>
      </c>
      <c r="E1237" s="4">
        <v>2</v>
      </c>
      <c r="F1237" s="4">
        <v>2</v>
      </c>
      <c r="G1237" s="3" t="s">
        <v>60</v>
      </c>
      <c r="H1237" s="211">
        <v>0.84861111111111109</v>
      </c>
      <c r="I1237" s="139">
        <v>32</v>
      </c>
      <c r="N1237" s="5">
        <v>2</v>
      </c>
      <c r="P1237" s="5">
        <v>32</v>
      </c>
      <c r="S1237" s="34"/>
    </row>
    <row r="1238" spans="1:19" s="5" customFormat="1" x14ac:dyDescent="0.15">
      <c r="C1238" s="129" t="s">
        <v>587</v>
      </c>
      <c r="D1238" s="3">
        <v>0.85972222222222217</v>
      </c>
      <c r="E1238" s="4">
        <v>2</v>
      </c>
      <c r="F1238" s="4">
        <v>2</v>
      </c>
      <c r="G1238" s="3" t="s">
        <v>60</v>
      </c>
      <c r="H1238" s="211">
        <v>0.85972222222222217</v>
      </c>
      <c r="I1238" s="139">
        <v>31</v>
      </c>
      <c r="N1238" s="5">
        <v>8</v>
      </c>
      <c r="P1238" s="5">
        <v>31</v>
      </c>
      <c r="S1238" s="34"/>
    </row>
    <row r="1239" spans="1:19" s="5" customFormat="1" x14ac:dyDescent="0.15">
      <c r="C1239" s="129" t="s">
        <v>592</v>
      </c>
      <c r="D1239" s="3">
        <v>0.94444444444444453</v>
      </c>
      <c r="E1239" s="4">
        <v>2</v>
      </c>
      <c r="F1239" s="4">
        <v>2</v>
      </c>
      <c r="G1239" s="3" t="s">
        <v>1097</v>
      </c>
      <c r="H1239" s="211">
        <v>0.94444444444444453</v>
      </c>
      <c r="I1239" s="139">
        <v>27</v>
      </c>
      <c r="N1239" s="5">
        <v>29</v>
      </c>
      <c r="P1239" s="5">
        <v>27</v>
      </c>
      <c r="S1239" s="34"/>
    </row>
    <row r="1240" spans="1:19" s="5" customFormat="1" x14ac:dyDescent="0.15">
      <c r="C1240" s="81">
        <v>43477</v>
      </c>
      <c r="D1240" s="3">
        <v>8.3333333333333332E-3</v>
      </c>
      <c r="E1240" s="4">
        <v>2</v>
      </c>
      <c r="F1240" s="4">
        <v>2</v>
      </c>
      <c r="G1240" s="3" t="s">
        <v>1097</v>
      </c>
      <c r="H1240" s="211">
        <v>8.3333333333333332E-3</v>
      </c>
      <c r="I1240" s="139">
        <v>29</v>
      </c>
      <c r="N1240" s="5">
        <v>6</v>
      </c>
      <c r="P1240" s="5">
        <v>29</v>
      </c>
      <c r="S1240" s="34"/>
    </row>
    <row r="1241" spans="1:19" s="5" customFormat="1" x14ac:dyDescent="0.15">
      <c r="C1241" s="81">
        <v>43477</v>
      </c>
      <c r="D1241" s="3">
        <v>8.1944444444444445E-2</v>
      </c>
      <c r="E1241" s="4">
        <v>2</v>
      </c>
      <c r="F1241" s="4">
        <v>2</v>
      </c>
      <c r="G1241" s="3" t="s">
        <v>1097</v>
      </c>
      <c r="H1241" s="211">
        <v>8.1944444444444445E-2</v>
      </c>
      <c r="I1241" s="139">
        <v>28</v>
      </c>
      <c r="N1241" s="5" t="s">
        <v>591</v>
      </c>
      <c r="P1241" s="5">
        <v>28</v>
      </c>
      <c r="S1241" s="34"/>
    </row>
    <row r="1242" spans="1:19" s="5" customFormat="1" x14ac:dyDescent="0.15">
      <c r="C1242" s="130">
        <v>43536</v>
      </c>
      <c r="D1242" s="3">
        <v>0.1076388888888889</v>
      </c>
      <c r="E1242" s="4">
        <v>3</v>
      </c>
      <c r="F1242" s="4">
        <v>2</v>
      </c>
      <c r="G1242" s="3" t="s">
        <v>1097</v>
      </c>
      <c r="H1242" s="211">
        <v>0.1076388888888889</v>
      </c>
      <c r="I1242" s="139">
        <v>30</v>
      </c>
      <c r="N1242" s="5">
        <v>29</v>
      </c>
      <c r="P1242" s="5">
        <v>30</v>
      </c>
      <c r="S1242" s="34"/>
    </row>
    <row r="1243" spans="1:19" s="5" customFormat="1" x14ac:dyDescent="0.15">
      <c r="C1243" s="81">
        <v>43567</v>
      </c>
      <c r="D1243" s="3">
        <v>7.8472222222222221E-2</v>
      </c>
      <c r="E1243" s="4">
        <v>3</v>
      </c>
      <c r="F1243" s="4">
        <v>2</v>
      </c>
      <c r="G1243" s="3" t="s">
        <v>1097</v>
      </c>
      <c r="H1243" s="211">
        <v>7.8472222222222221E-2</v>
      </c>
      <c r="I1243" s="139">
        <v>31</v>
      </c>
      <c r="N1243" s="5">
        <v>27</v>
      </c>
      <c r="P1243" s="5">
        <v>31</v>
      </c>
      <c r="S1243" s="34"/>
    </row>
    <row r="1244" spans="1:19" s="5" customFormat="1" x14ac:dyDescent="0.15">
      <c r="C1244" s="81">
        <v>43567</v>
      </c>
      <c r="D1244" s="3">
        <v>0.16527777777777777</v>
      </c>
      <c r="E1244" s="4">
        <v>3</v>
      </c>
      <c r="F1244" s="4">
        <v>2</v>
      </c>
      <c r="G1244" s="3" t="s">
        <v>1097</v>
      </c>
      <c r="H1244" s="211">
        <v>0.16527777777777777</v>
      </c>
      <c r="I1244" s="139">
        <v>28</v>
      </c>
      <c r="N1244" s="5">
        <v>21</v>
      </c>
      <c r="P1244" s="5">
        <v>28</v>
      </c>
    </row>
    <row r="1245" spans="1:19" s="5" customFormat="1" x14ac:dyDescent="0.15">
      <c r="C1245" s="81"/>
      <c r="D1245" s="3"/>
      <c r="E1245" s="4"/>
      <c r="F1245" s="4"/>
      <c r="G1245" s="3"/>
      <c r="H1245" s="211"/>
      <c r="I1245" s="139"/>
    </row>
    <row r="1246" spans="1:19" s="5" customFormat="1" x14ac:dyDescent="0.15">
      <c r="A1246" s="5" t="s">
        <v>574</v>
      </c>
      <c r="B1246" s="5">
        <v>88</v>
      </c>
      <c r="C1246" s="19">
        <v>43780</v>
      </c>
      <c r="D1246" s="3">
        <v>6.6666666666666666E-2</v>
      </c>
      <c r="E1246" s="4">
        <v>5</v>
      </c>
      <c r="F1246" s="4">
        <v>2</v>
      </c>
      <c r="G1246" s="3" t="s">
        <v>60</v>
      </c>
      <c r="H1246" s="211">
        <v>6.6666666666666666E-2</v>
      </c>
      <c r="I1246" s="139">
        <v>27</v>
      </c>
      <c r="L1246" s="5" t="s">
        <v>60</v>
      </c>
      <c r="M1246" s="5" t="s">
        <v>146</v>
      </c>
      <c r="N1246" s="5">
        <v>6</v>
      </c>
      <c r="P1246" s="5">
        <v>27</v>
      </c>
      <c r="S1246" s="34"/>
    </row>
    <row r="1247" spans="1:19" s="5" customFormat="1" x14ac:dyDescent="0.15">
      <c r="C1247" s="19">
        <v>43780</v>
      </c>
      <c r="D1247" s="3">
        <v>0.16180555555555556</v>
      </c>
      <c r="E1247" s="4">
        <v>5</v>
      </c>
      <c r="F1247" s="4">
        <v>2</v>
      </c>
      <c r="G1247" s="3" t="s">
        <v>60</v>
      </c>
      <c r="H1247" s="211">
        <v>0.16180555555555556</v>
      </c>
      <c r="I1247" s="139">
        <v>26</v>
      </c>
      <c r="N1247" s="5">
        <v>1</v>
      </c>
      <c r="P1247" s="5">
        <v>26</v>
      </c>
      <c r="S1247" s="34"/>
    </row>
    <row r="1248" spans="1:19" s="5" customFormat="1" x14ac:dyDescent="0.15">
      <c r="C1248" s="81">
        <v>43810</v>
      </c>
      <c r="D1248" s="3">
        <v>3.0555555555555555E-2</v>
      </c>
      <c r="E1248" s="4">
        <v>5</v>
      </c>
      <c r="F1248" s="4">
        <v>2</v>
      </c>
      <c r="G1248" s="3" t="s">
        <v>60</v>
      </c>
      <c r="H1248" s="211">
        <v>3.0555555555555555E-2</v>
      </c>
      <c r="I1248" s="139">
        <v>25</v>
      </c>
      <c r="L1248" s="5" t="s">
        <v>147</v>
      </c>
      <c r="M1248" s="5" t="s">
        <v>30</v>
      </c>
      <c r="N1248" s="5">
        <v>9</v>
      </c>
      <c r="P1248" s="5">
        <v>25</v>
      </c>
      <c r="S1248" s="34"/>
    </row>
    <row r="1249" spans="3:19" s="5" customFormat="1" hidden="1" x14ac:dyDescent="0.15">
      <c r="C1249" s="19"/>
      <c r="E1249" s="4"/>
      <c r="F1249" s="4"/>
      <c r="H1249" s="211"/>
      <c r="I1249" s="139"/>
      <c r="S1249" s="34"/>
    </row>
    <row r="1250" spans="3:19" s="5" customFormat="1" x14ac:dyDescent="0.15">
      <c r="C1250" s="81">
        <v>43810</v>
      </c>
      <c r="D1250" s="3">
        <v>8.1944444444444445E-2</v>
      </c>
      <c r="E1250" s="4">
        <v>5</v>
      </c>
      <c r="F1250" s="4">
        <v>2</v>
      </c>
      <c r="G1250" s="3" t="s">
        <v>60</v>
      </c>
      <c r="H1250" s="211">
        <v>8.1944444444444445E-2</v>
      </c>
      <c r="I1250" s="139">
        <v>22</v>
      </c>
      <c r="L1250" s="5" t="s">
        <v>60</v>
      </c>
      <c r="M1250" s="5" t="s">
        <v>30</v>
      </c>
      <c r="N1250" s="5">
        <v>29</v>
      </c>
      <c r="P1250" s="5">
        <v>22</v>
      </c>
      <c r="S1250" s="34"/>
    </row>
    <row r="1251" spans="3:19" s="5" customFormat="1" x14ac:dyDescent="0.15">
      <c r="C1251" s="81">
        <v>43810</v>
      </c>
      <c r="D1251" s="3">
        <v>0.20833333333333334</v>
      </c>
      <c r="E1251" s="4">
        <v>5</v>
      </c>
      <c r="F1251" s="4">
        <v>2</v>
      </c>
      <c r="G1251" s="3" t="s">
        <v>60</v>
      </c>
      <c r="H1251" s="211">
        <v>0.20833333333333334</v>
      </c>
      <c r="I1251" s="140">
        <v>22</v>
      </c>
      <c r="N1251" s="5" t="s">
        <v>591</v>
      </c>
      <c r="P1251" s="30">
        <v>22</v>
      </c>
      <c r="S1251" s="34"/>
    </row>
    <row r="1252" spans="3:19" s="5" customFormat="1" x14ac:dyDescent="0.15">
      <c r="C1252" s="81">
        <v>43810</v>
      </c>
      <c r="D1252" s="3">
        <v>0.875</v>
      </c>
      <c r="E1252" s="4">
        <v>5</v>
      </c>
      <c r="F1252" s="281">
        <v>2</v>
      </c>
      <c r="G1252" s="3" t="s">
        <v>60</v>
      </c>
      <c r="H1252" s="211">
        <v>0.875</v>
      </c>
      <c r="I1252" s="139">
        <v>26</v>
      </c>
      <c r="N1252" s="5">
        <v>11</v>
      </c>
      <c r="P1252" s="5">
        <v>26</v>
      </c>
      <c r="S1252" s="34"/>
    </row>
    <row r="1253" spans="3:19" s="5" customFormat="1" x14ac:dyDescent="0.15">
      <c r="C1253" s="19" t="s">
        <v>568</v>
      </c>
      <c r="D1253" s="3">
        <v>9.1666666666666674E-2</v>
      </c>
      <c r="E1253" s="4">
        <v>5</v>
      </c>
      <c r="F1253" s="4">
        <v>4</v>
      </c>
      <c r="G1253" s="3" t="s">
        <v>60</v>
      </c>
      <c r="H1253" s="211">
        <v>9.1666666666666674E-2</v>
      </c>
      <c r="I1253" s="139">
        <v>23</v>
      </c>
      <c r="N1253" s="5">
        <v>2</v>
      </c>
      <c r="P1253" s="5">
        <v>23</v>
      </c>
      <c r="S1253" s="34"/>
    </row>
    <row r="1254" spans="3:19" s="5" customFormat="1" x14ac:dyDescent="0.15">
      <c r="C1254" s="19" t="s">
        <v>575</v>
      </c>
      <c r="D1254" s="3">
        <v>0.90277777777777779</v>
      </c>
      <c r="E1254" s="4">
        <v>5</v>
      </c>
      <c r="F1254" s="4">
        <v>4</v>
      </c>
      <c r="G1254" s="3" t="s">
        <v>60</v>
      </c>
      <c r="H1254" s="211">
        <v>0.90277777777777779</v>
      </c>
      <c r="I1254" s="139">
        <v>24</v>
      </c>
      <c r="N1254" s="5">
        <v>6</v>
      </c>
      <c r="P1254" s="5">
        <v>24</v>
      </c>
      <c r="S1254" s="34"/>
    </row>
    <row r="1255" spans="3:19" s="5" customFormat="1" x14ac:dyDescent="0.15">
      <c r="C1255" s="34" t="s">
        <v>569</v>
      </c>
      <c r="D1255" s="3">
        <v>0.19097222222222221</v>
      </c>
      <c r="E1255" s="4">
        <v>5</v>
      </c>
      <c r="F1255" s="4">
        <v>4</v>
      </c>
      <c r="G1255" s="3" t="s">
        <v>60</v>
      </c>
      <c r="H1255" s="211">
        <v>0.19097222222222221</v>
      </c>
      <c r="I1255" s="139">
        <v>23</v>
      </c>
      <c r="N1255" s="5">
        <v>9</v>
      </c>
      <c r="P1255" s="5">
        <v>23</v>
      </c>
      <c r="S1255" s="34"/>
    </row>
    <row r="1256" spans="3:19" s="5" customFormat="1" x14ac:dyDescent="0.15">
      <c r="C1256" s="34" t="s">
        <v>569</v>
      </c>
      <c r="D1256" s="3">
        <v>0.76111111111111107</v>
      </c>
      <c r="E1256" s="4">
        <v>5</v>
      </c>
      <c r="F1256" s="4">
        <v>4</v>
      </c>
      <c r="G1256" s="3" t="s">
        <v>1097</v>
      </c>
      <c r="H1256" s="211">
        <v>0.76111111111111107</v>
      </c>
      <c r="I1256" s="139">
        <v>35</v>
      </c>
      <c r="N1256" s="5">
        <v>28</v>
      </c>
      <c r="P1256" s="5">
        <v>35</v>
      </c>
      <c r="S1256" s="34"/>
    </row>
    <row r="1257" spans="3:19" s="5" customFormat="1" x14ac:dyDescent="0.15">
      <c r="C1257" s="34" t="s">
        <v>569</v>
      </c>
      <c r="D1257" s="3">
        <v>0.81597222222222221</v>
      </c>
      <c r="E1257" s="4">
        <v>5</v>
      </c>
      <c r="F1257" s="4">
        <v>4</v>
      </c>
      <c r="G1257" s="3" t="s">
        <v>1097</v>
      </c>
      <c r="H1257" s="211">
        <v>0.81597222222222221</v>
      </c>
      <c r="I1257" s="139">
        <v>33</v>
      </c>
      <c r="N1257" s="5">
        <v>11</v>
      </c>
      <c r="P1257" s="5">
        <v>33</v>
      </c>
      <c r="S1257" s="34"/>
    </row>
    <row r="1258" spans="3:19" s="5" customFormat="1" x14ac:dyDescent="0.15">
      <c r="C1258" s="34" t="s">
        <v>571</v>
      </c>
      <c r="D1258" s="3">
        <v>0.18680555555555556</v>
      </c>
      <c r="E1258" s="4">
        <v>4</v>
      </c>
      <c r="F1258" s="4">
        <v>4</v>
      </c>
      <c r="G1258" s="3" t="s">
        <v>60</v>
      </c>
      <c r="H1258" s="211">
        <v>0.18680555555555556</v>
      </c>
      <c r="I1258" s="139">
        <v>23</v>
      </c>
      <c r="N1258" s="5">
        <v>29</v>
      </c>
      <c r="P1258" s="5">
        <v>23</v>
      </c>
      <c r="S1258" s="34"/>
    </row>
    <row r="1259" spans="3:19" s="5" customFormat="1" x14ac:dyDescent="0.15">
      <c r="C1259" s="34" t="s">
        <v>572</v>
      </c>
      <c r="D1259" s="3">
        <v>5.6944444444444443E-2</v>
      </c>
      <c r="E1259" s="283">
        <v>4</v>
      </c>
      <c r="F1259" s="4">
        <v>4</v>
      </c>
      <c r="G1259" s="3" t="s">
        <v>60</v>
      </c>
      <c r="H1259" s="211">
        <v>5.6944444444444443E-2</v>
      </c>
      <c r="I1259" s="139">
        <v>26</v>
      </c>
      <c r="N1259" s="5">
        <v>6</v>
      </c>
      <c r="P1259" s="5">
        <v>26</v>
      </c>
      <c r="S1259" s="34"/>
    </row>
    <row r="1260" spans="3:19" s="5" customFormat="1" x14ac:dyDescent="0.15">
      <c r="C1260" s="34" t="s">
        <v>572</v>
      </c>
      <c r="D1260" s="3">
        <v>0.13125000000000001</v>
      </c>
      <c r="E1260" s="4">
        <v>4</v>
      </c>
      <c r="F1260" s="4">
        <v>4</v>
      </c>
      <c r="G1260" s="3" t="s">
        <v>60</v>
      </c>
      <c r="H1260" s="211">
        <v>0.13125000000000001</v>
      </c>
      <c r="I1260" s="139">
        <v>25</v>
      </c>
      <c r="N1260" s="5" t="s">
        <v>591</v>
      </c>
      <c r="P1260" s="5">
        <v>25</v>
      </c>
      <c r="S1260" s="34"/>
    </row>
    <row r="1261" spans="3:19" s="5" customFormat="1" x14ac:dyDescent="0.15">
      <c r="C1261" s="129" t="s">
        <v>572</v>
      </c>
      <c r="D1261" s="3">
        <v>0.15694444444444444</v>
      </c>
      <c r="E1261" s="4">
        <v>4</v>
      </c>
      <c r="F1261" s="4">
        <v>4</v>
      </c>
      <c r="G1261" s="3" t="s">
        <v>60</v>
      </c>
      <c r="H1261" s="211">
        <v>0.15694444444444444</v>
      </c>
      <c r="I1261" s="139">
        <v>24</v>
      </c>
      <c r="N1261" s="5">
        <v>28</v>
      </c>
      <c r="P1261" s="5">
        <v>24</v>
      </c>
      <c r="S1261" s="34"/>
    </row>
    <row r="1262" spans="3:19" s="5" customFormat="1" x14ac:dyDescent="0.15">
      <c r="C1262" s="34" t="s">
        <v>572</v>
      </c>
      <c r="D1262" s="3">
        <v>0.78333333333333333</v>
      </c>
      <c r="E1262" s="4">
        <v>4</v>
      </c>
      <c r="F1262" s="4">
        <v>4</v>
      </c>
      <c r="G1262" s="3" t="s">
        <v>1097</v>
      </c>
      <c r="H1262" s="211">
        <v>0.78333333333333333</v>
      </c>
      <c r="I1262" s="139">
        <v>31</v>
      </c>
      <c r="N1262" s="5">
        <v>2</v>
      </c>
      <c r="P1262" s="5">
        <v>31</v>
      </c>
      <c r="S1262" s="34"/>
    </row>
    <row r="1263" spans="3:19" s="5" customFormat="1" x14ac:dyDescent="0.15">
      <c r="C1263" s="34" t="s">
        <v>577</v>
      </c>
      <c r="D1263" s="3">
        <v>5.6250000000000001E-2</v>
      </c>
      <c r="E1263" s="4">
        <v>4</v>
      </c>
      <c r="F1263" s="4">
        <v>4</v>
      </c>
      <c r="G1263" s="3" t="s">
        <v>60</v>
      </c>
      <c r="H1263" s="211">
        <v>5.6250000000000001E-2</v>
      </c>
      <c r="I1263" s="139">
        <v>29</v>
      </c>
      <c r="N1263" s="5">
        <v>28</v>
      </c>
      <c r="P1263" s="5">
        <v>29</v>
      </c>
      <c r="S1263" s="34"/>
    </row>
    <row r="1264" spans="3:19" s="5" customFormat="1" x14ac:dyDescent="0.15">
      <c r="C1264" s="34" t="s">
        <v>578</v>
      </c>
      <c r="D1264" s="3">
        <v>0.85763888888888884</v>
      </c>
      <c r="E1264" s="4">
        <v>3</v>
      </c>
      <c r="F1264" s="4">
        <v>4</v>
      </c>
      <c r="G1264" s="3" t="s">
        <v>1097</v>
      </c>
      <c r="H1264" s="211">
        <v>0.85763888888888884</v>
      </c>
      <c r="I1264" s="139">
        <v>27</v>
      </c>
      <c r="N1264" s="5" t="s">
        <v>591</v>
      </c>
      <c r="P1264" s="5">
        <v>27</v>
      </c>
      <c r="S1264" s="34"/>
    </row>
    <row r="1265" spans="1:19" s="5" customFormat="1" x14ac:dyDescent="0.15">
      <c r="C1265" s="34" t="s">
        <v>586</v>
      </c>
      <c r="D1265" s="3">
        <v>0.18402777777777779</v>
      </c>
      <c r="E1265" s="4">
        <v>2</v>
      </c>
      <c r="F1265" s="4">
        <v>4</v>
      </c>
      <c r="G1265" s="3" t="s">
        <v>60</v>
      </c>
      <c r="H1265" s="211">
        <v>0.18402777777777779</v>
      </c>
      <c r="I1265" s="139">
        <v>24</v>
      </c>
      <c r="N1265" s="5">
        <v>26</v>
      </c>
      <c r="P1265" s="5">
        <v>24</v>
      </c>
      <c r="S1265" s="34"/>
    </row>
    <row r="1266" spans="1:19" s="5" customFormat="1" x14ac:dyDescent="0.15">
      <c r="C1266" s="34" t="s">
        <v>586</v>
      </c>
      <c r="D1266" s="3">
        <v>0.78680555555555554</v>
      </c>
      <c r="E1266" s="4">
        <v>2</v>
      </c>
      <c r="F1266" s="4">
        <v>4</v>
      </c>
      <c r="G1266" s="3" t="s">
        <v>1097</v>
      </c>
      <c r="H1266" s="211">
        <v>0.78680555555555554</v>
      </c>
      <c r="I1266" s="139">
        <v>30</v>
      </c>
      <c r="N1266" s="5">
        <v>28</v>
      </c>
      <c r="P1266" s="5">
        <v>30</v>
      </c>
      <c r="S1266" s="34"/>
    </row>
    <row r="1267" spans="1:19" s="5" customFormat="1" x14ac:dyDescent="0.15">
      <c r="C1267" s="34" t="s">
        <v>579</v>
      </c>
      <c r="D1267" s="3">
        <v>0.81388888888888899</v>
      </c>
      <c r="E1267" s="4">
        <v>2</v>
      </c>
      <c r="F1267" s="4">
        <v>4</v>
      </c>
      <c r="G1267" s="3" t="s">
        <v>1097</v>
      </c>
      <c r="H1267" s="211">
        <v>0.81388888888888899</v>
      </c>
      <c r="I1267" s="139">
        <v>26</v>
      </c>
      <c r="N1267" s="5">
        <v>11</v>
      </c>
      <c r="P1267" s="5">
        <v>26</v>
      </c>
      <c r="S1267" s="34"/>
    </row>
    <row r="1268" spans="1:19" s="5" customFormat="1" x14ac:dyDescent="0.15">
      <c r="C1268" s="34" t="s">
        <v>580</v>
      </c>
      <c r="D1268" s="3">
        <v>0.18472222222222223</v>
      </c>
      <c r="E1268" s="4">
        <v>2</v>
      </c>
      <c r="F1268" s="4">
        <v>4</v>
      </c>
      <c r="G1268" s="3" t="s">
        <v>1097</v>
      </c>
      <c r="H1268" s="211">
        <v>0.18472222222222223</v>
      </c>
      <c r="I1268" s="139">
        <v>27</v>
      </c>
      <c r="N1268" s="5" t="s">
        <v>591</v>
      </c>
      <c r="P1268" s="5">
        <v>27</v>
      </c>
      <c r="S1268" s="34"/>
    </row>
    <row r="1269" spans="1:19" s="5" customFormat="1" x14ac:dyDescent="0.15">
      <c r="C1269" s="34" t="s">
        <v>588</v>
      </c>
      <c r="D1269" s="3">
        <v>0.78194444444444444</v>
      </c>
      <c r="E1269" s="4">
        <v>1</v>
      </c>
      <c r="F1269" s="4">
        <v>4</v>
      </c>
      <c r="G1269" s="3" t="s">
        <v>1097</v>
      </c>
      <c r="H1269" s="211">
        <v>0.78194444444444444</v>
      </c>
      <c r="I1269" s="139">
        <v>31</v>
      </c>
      <c r="N1269" s="5" t="s">
        <v>591</v>
      </c>
      <c r="P1269" s="5">
        <v>31</v>
      </c>
    </row>
    <row r="1270" spans="1:19" s="5" customFormat="1" x14ac:dyDescent="0.15">
      <c r="C1270" s="34" t="s">
        <v>589</v>
      </c>
      <c r="D1270" s="3">
        <v>3.4027777777777775E-2</v>
      </c>
      <c r="E1270" s="4">
        <v>1</v>
      </c>
      <c r="F1270" s="4">
        <v>2</v>
      </c>
      <c r="G1270" s="3" t="s">
        <v>1097</v>
      </c>
      <c r="H1270" s="211">
        <v>3.4027777777777775E-2</v>
      </c>
      <c r="I1270" s="139">
        <v>26</v>
      </c>
      <c r="N1270" s="5" t="s">
        <v>591</v>
      </c>
      <c r="P1270" s="5">
        <v>26</v>
      </c>
    </row>
    <row r="1271" spans="1:19" s="5" customFormat="1" x14ac:dyDescent="0.15">
      <c r="C1271" s="34" t="s">
        <v>589</v>
      </c>
      <c r="D1271" s="3">
        <v>0.12013888888888889</v>
      </c>
      <c r="E1271" s="4">
        <v>1</v>
      </c>
      <c r="F1271" s="4">
        <v>2</v>
      </c>
      <c r="G1271" s="3" t="s">
        <v>1097</v>
      </c>
      <c r="H1271" s="211">
        <v>0.12013888888888889</v>
      </c>
      <c r="I1271" s="139">
        <v>24</v>
      </c>
      <c r="N1271" s="5">
        <v>29</v>
      </c>
      <c r="P1271" s="5">
        <v>24</v>
      </c>
      <c r="S1271" s="34"/>
    </row>
    <row r="1272" spans="1:19" s="5" customFormat="1" x14ac:dyDescent="0.15">
      <c r="C1272" s="34"/>
      <c r="D1272" s="3"/>
      <c r="E1272" s="4"/>
      <c r="F1272" s="4"/>
      <c r="G1272" s="3"/>
      <c r="H1272" s="211"/>
      <c r="I1272" s="139"/>
      <c r="S1272" s="34"/>
    </row>
    <row r="1273" spans="1:19" s="5" customFormat="1" x14ac:dyDescent="0.15">
      <c r="A1273" s="5" t="s">
        <v>576</v>
      </c>
      <c r="B1273" s="5">
        <v>89</v>
      </c>
      <c r="C1273" s="81">
        <v>43749</v>
      </c>
      <c r="D1273" s="3">
        <v>0.84097222222222223</v>
      </c>
      <c r="E1273" s="4">
        <v>4</v>
      </c>
      <c r="F1273" s="4">
        <v>2</v>
      </c>
      <c r="G1273" s="3" t="s">
        <v>60</v>
      </c>
      <c r="H1273" s="211">
        <v>0.84097222222222223</v>
      </c>
      <c r="I1273" s="139">
        <v>28</v>
      </c>
      <c r="N1273" s="5" t="s">
        <v>591</v>
      </c>
      <c r="P1273" s="5">
        <v>28</v>
      </c>
    </row>
    <row r="1274" spans="1:19" s="5" customFormat="1" x14ac:dyDescent="0.15">
      <c r="C1274" s="34" t="s">
        <v>568</v>
      </c>
      <c r="D1274" s="3">
        <v>0.21319444444444444</v>
      </c>
      <c r="E1274" s="4">
        <v>5</v>
      </c>
      <c r="F1274" s="4">
        <v>3</v>
      </c>
      <c r="G1274" s="3" t="s">
        <v>60</v>
      </c>
      <c r="H1274" s="211">
        <v>0.21319444444444444</v>
      </c>
      <c r="I1274" s="139">
        <v>21</v>
      </c>
      <c r="N1274" s="5" t="s">
        <v>591</v>
      </c>
      <c r="P1274" s="5">
        <v>21</v>
      </c>
    </row>
    <row r="1275" spans="1:19" s="5" customFormat="1" x14ac:dyDescent="0.15">
      <c r="C1275" s="34" t="s">
        <v>569</v>
      </c>
      <c r="D1275" s="3">
        <v>0.16250000000000001</v>
      </c>
      <c r="E1275" s="4">
        <v>5</v>
      </c>
      <c r="F1275" s="4">
        <v>4</v>
      </c>
      <c r="G1275" s="3" t="s">
        <v>60</v>
      </c>
      <c r="H1275" s="211">
        <v>0.16250000000000001</v>
      </c>
      <c r="I1275" s="139">
        <v>21</v>
      </c>
      <c r="N1275" s="5" t="s">
        <v>591</v>
      </c>
      <c r="P1275" s="5">
        <v>21</v>
      </c>
    </row>
    <row r="1276" spans="1:19" s="5" customFormat="1" x14ac:dyDescent="0.15">
      <c r="C1276" s="34" t="s">
        <v>577</v>
      </c>
      <c r="D1276" s="3">
        <v>0.7909722222222223</v>
      </c>
      <c r="E1276" s="4">
        <v>4</v>
      </c>
      <c r="F1276" s="4">
        <v>4</v>
      </c>
      <c r="G1276" s="3" t="s">
        <v>1097</v>
      </c>
      <c r="H1276" s="211">
        <v>0.7909722222222223</v>
      </c>
      <c r="I1276" s="139">
        <v>25</v>
      </c>
      <c r="N1276" s="5" t="s">
        <v>591</v>
      </c>
      <c r="P1276" s="5">
        <v>25</v>
      </c>
    </row>
    <row r="1277" spans="1:19" s="5" customFormat="1" x14ac:dyDescent="0.15">
      <c r="C1277" s="34" t="s">
        <v>570</v>
      </c>
      <c r="D1277" s="3">
        <v>0.77222222222222225</v>
      </c>
      <c r="E1277" s="4">
        <v>3</v>
      </c>
      <c r="F1277" s="4">
        <v>4</v>
      </c>
      <c r="G1277" s="3" t="s">
        <v>1097</v>
      </c>
      <c r="H1277" s="211">
        <v>0.77222222222222225</v>
      </c>
      <c r="I1277" s="139">
        <v>32</v>
      </c>
      <c r="N1277" s="5" t="s">
        <v>591</v>
      </c>
      <c r="P1277" s="5">
        <v>32</v>
      </c>
    </row>
    <row r="1278" spans="1:19" s="5" customFormat="1" x14ac:dyDescent="0.15">
      <c r="C1278" s="34" t="s">
        <v>570</v>
      </c>
      <c r="D1278" s="3">
        <v>0.84652777777777777</v>
      </c>
      <c r="E1278" s="4">
        <v>3</v>
      </c>
      <c r="F1278" s="4">
        <v>4</v>
      </c>
      <c r="G1278" s="3" t="s">
        <v>1097</v>
      </c>
      <c r="H1278" s="211">
        <v>0.84652777777777777</v>
      </c>
      <c r="I1278" s="139">
        <v>29</v>
      </c>
      <c r="N1278" s="5" t="s">
        <v>591</v>
      </c>
      <c r="P1278" s="5">
        <v>29</v>
      </c>
    </row>
    <row r="1279" spans="1:19" s="5" customFormat="1" x14ac:dyDescent="0.15">
      <c r="C1279" s="34" t="s">
        <v>578</v>
      </c>
      <c r="D1279" s="3">
        <v>9.6527777777777768E-2</v>
      </c>
      <c r="E1279" s="4">
        <v>3</v>
      </c>
      <c r="F1279" s="4">
        <v>4</v>
      </c>
      <c r="G1279" s="3" t="s">
        <v>60</v>
      </c>
      <c r="H1279" s="211">
        <v>9.6527777777777768E-2</v>
      </c>
      <c r="I1279" s="139">
        <v>20</v>
      </c>
      <c r="N1279" s="5" t="s">
        <v>591</v>
      </c>
      <c r="P1279" s="5">
        <v>20</v>
      </c>
    </row>
    <row r="1280" spans="1:19" s="5" customFormat="1" x14ac:dyDescent="0.15">
      <c r="C1280" s="34" t="s">
        <v>578</v>
      </c>
      <c r="D1280" s="3">
        <v>0.83194444444444438</v>
      </c>
      <c r="E1280" s="4">
        <v>3</v>
      </c>
      <c r="F1280" s="4">
        <v>4</v>
      </c>
      <c r="G1280" s="3" t="s">
        <v>1097</v>
      </c>
      <c r="H1280" s="211">
        <v>0.83194444444444438</v>
      </c>
      <c r="I1280" s="139">
        <v>26</v>
      </c>
      <c r="N1280" s="5" t="s">
        <v>591</v>
      </c>
      <c r="P1280" s="5">
        <v>26</v>
      </c>
    </row>
    <row r="1281" spans="1:19" s="5" customFormat="1" x14ac:dyDescent="0.15">
      <c r="C1281" s="34" t="s">
        <v>579</v>
      </c>
      <c r="D1281" s="3">
        <v>0.24722222222222223</v>
      </c>
      <c r="E1281" s="4">
        <v>2</v>
      </c>
      <c r="F1281" s="4">
        <v>4</v>
      </c>
      <c r="G1281" s="284" t="s">
        <v>60</v>
      </c>
      <c r="H1281" s="211">
        <v>0.24722222222222223</v>
      </c>
      <c r="I1281" s="139">
        <v>23</v>
      </c>
      <c r="N1281" s="5">
        <v>21</v>
      </c>
      <c r="P1281" s="5">
        <v>23</v>
      </c>
    </row>
    <row r="1282" spans="1:19" s="5" customFormat="1" x14ac:dyDescent="0.15">
      <c r="C1282" s="34" t="s">
        <v>592</v>
      </c>
      <c r="D1282" s="3">
        <v>0.13055555555555556</v>
      </c>
      <c r="E1282" s="4">
        <v>2</v>
      </c>
      <c r="F1282" s="4">
        <v>2</v>
      </c>
      <c r="G1282" s="3" t="s">
        <v>1097</v>
      </c>
      <c r="H1282" s="211">
        <v>0.13055555555555556</v>
      </c>
      <c r="I1282" s="139">
        <v>22</v>
      </c>
      <c r="N1282" s="5" t="s">
        <v>591</v>
      </c>
      <c r="P1282" s="5">
        <v>22</v>
      </c>
    </row>
    <row r="1283" spans="1:19" s="5" customFormat="1" x14ac:dyDescent="0.15">
      <c r="C1283" s="81">
        <v>43477</v>
      </c>
      <c r="D1283" s="3">
        <v>0.15902777777777777</v>
      </c>
      <c r="E1283" s="4">
        <v>2</v>
      </c>
      <c r="F1283" s="4">
        <v>2</v>
      </c>
      <c r="G1283" s="3" t="s">
        <v>1097</v>
      </c>
      <c r="H1283" s="211">
        <v>0.15902777777777777</v>
      </c>
      <c r="I1283" s="139">
        <v>23</v>
      </c>
      <c r="N1283" s="5" t="s">
        <v>591</v>
      </c>
      <c r="P1283" s="5">
        <v>23</v>
      </c>
    </row>
    <row r="1284" spans="1:19" s="5" customFormat="1" x14ac:dyDescent="0.15">
      <c r="C1284" s="81">
        <v>43477</v>
      </c>
      <c r="D1284" s="3">
        <v>0.22152777777777777</v>
      </c>
      <c r="E1284" s="4">
        <v>2</v>
      </c>
      <c r="F1284" s="4">
        <v>2</v>
      </c>
      <c r="G1284" s="3" t="s">
        <v>1097</v>
      </c>
      <c r="H1284" s="211">
        <v>0.22152777777777777</v>
      </c>
      <c r="I1284" s="139">
        <v>19</v>
      </c>
      <c r="N1284" s="5" t="s">
        <v>591</v>
      </c>
      <c r="P1284" s="5">
        <v>19</v>
      </c>
    </row>
    <row r="1285" spans="1:19" s="5" customFormat="1" x14ac:dyDescent="0.15">
      <c r="C1285" s="81">
        <v>43567</v>
      </c>
      <c r="D1285" s="3">
        <v>0.15486111111111112</v>
      </c>
      <c r="E1285" s="4">
        <v>3</v>
      </c>
      <c r="F1285" s="4">
        <v>2</v>
      </c>
      <c r="G1285" s="3" t="s">
        <v>1097</v>
      </c>
      <c r="H1285" s="211">
        <v>0.15486111111111112</v>
      </c>
      <c r="I1285" s="139">
        <v>27</v>
      </c>
      <c r="N1285" s="5" t="s">
        <v>591</v>
      </c>
      <c r="P1285" s="5">
        <v>27</v>
      </c>
      <c r="S1285" s="34"/>
    </row>
    <row r="1286" spans="1:19" s="91" customFormat="1" x14ac:dyDescent="0.15">
      <c r="A1286" s="92" t="s">
        <v>875</v>
      </c>
      <c r="B1286" s="92"/>
      <c r="C1286" s="89"/>
      <c r="D1286" s="90"/>
      <c r="E1286" s="277"/>
      <c r="F1286" s="277"/>
      <c r="G1286" s="90"/>
      <c r="H1286" s="218"/>
      <c r="I1286" s="141"/>
      <c r="S1286" s="89"/>
    </row>
    <row r="1287" spans="1:19" s="5" customFormat="1" x14ac:dyDescent="0.15">
      <c r="A1287" s="5" t="s">
        <v>9</v>
      </c>
      <c r="B1287" s="5">
        <v>90</v>
      </c>
      <c r="C1287" s="81">
        <v>43597</v>
      </c>
      <c r="D1287" s="3">
        <v>0.23055555555555554</v>
      </c>
      <c r="E1287" s="4">
        <v>3</v>
      </c>
      <c r="F1287" s="4">
        <v>2</v>
      </c>
      <c r="G1287" s="3" t="s">
        <v>1097</v>
      </c>
      <c r="H1287" s="211">
        <v>0.23055555555555554</v>
      </c>
      <c r="I1287" s="139">
        <v>18</v>
      </c>
      <c r="N1287" s="5">
        <v>7</v>
      </c>
      <c r="P1287" s="5">
        <v>18</v>
      </c>
      <c r="S1287" s="34"/>
    </row>
    <row r="1288" spans="1:19" s="5" customFormat="1" x14ac:dyDescent="0.15">
      <c r="C1288" s="81">
        <v>43597</v>
      </c>
      <c r="D1288" s="3">
        <v>0.23055555555555554</v>
      </c>
      <c r="E1288" s="4">
        <v>3</v>
      </c>
      <c r="F1288" s="4">
        <v>2</v>
      </c>
      <c r="G1288" s="3" t="s">
        <v>1097</v>
      </c>
      <c r="H1288" s="211">
        <v>0.23055555555555554</v>
      </c>
      <c r="I1288" s="139">
        <v>18</v>
      </c>
      <c r="N1288" s="5">
        <v>29</v>
      </c>
      <c r="P1288" s="5">
        <v>18</v>
      </c>
      <c r="S1288" s="34"/>
    </row>
    <row r="1289" spans="1:19" s="5" customFormat="1" x14ac:dyDescent="0.15">
      <c r="C1289" s="81">
        <v>43628</v>
      </c>
      <c r="D1289" s="3">
        <v>0.19652777777777777</v>
      </c>
      <c r="E1289" s="4">
        <v>3</v>
      </c>
      <c r="F1289" s="4">
        <v>2</v>
      </c>
      <c r="G1289" s="3" t="s">
        <v>1097</v>
      </c>
      <c r="H1289" s="211">
        <v>0.19652777777777777</v>
      </c>
      <c r="I1289" s="139">
        <v>19</v>
      </c>
      <c r="N1289" s="5" t="s">
        <v>591</v>
      </c>
      <c r="P1289" s="5">
        <v>19</v>
      </c>
      <c r="S1289" s="34"/>
    </row>
    <row r="1290" spans="1:19" s="5" customFormat="1" x14ac:dyDescent="0.15">
      <c r="C1290" s="81">
        <v>43658</v>
      </c>
      <c r="D1290" s="3">
        <v>6.6666666666666666E-2</v>
      </c>
      <c r="E1290" s="4">
        <v>4</v>
      </c>
      <c r="F1290" s="4">
        <v>2</v>
      </c>
      <c r="G1290" s="3" t="s">
        <v>60</v>
      </c>
      <c r="H1290" s="211">
        <v>6.6666666666666666E-2</v>
      </c>
      <c r="I1290" s="139">
        <v>25</v>
      </c>
      <c r="N1290" s="5">
        <v>9</v>
      </c>
      <c r="P1290" s="5">
        <v>25</v>
      </c>
      <c r="S1290" s="34"/>
    </row>
    <row r="1291" spans="1:19" s="5" customFormat="1" x14ac:dyDescent="0.15">
      <c r="C1291" s="81">
        <v>43689</v>
      </c>
      <c r="D1291" s="3">
        <v>0.7729166666666667</v>
      </c>
      <c r="E1291" s="4">
        <v>4</v>
      </c>
      <c r="F1291" s="4">
        <v>2</v>
      </c>
      <c r="G1291" s="3" t="s">
        <v>60</v>
      </c>
      <c r="H1291" s="211">
        <v>0.7729166666666667</v>
      </c>
      <c r="I1291" s="139">
        <v>24</v>
      </c>
      <c r="N1291" s="5">
        <v>7</v>
      </c>
      <c r="P1291" s="5">
        <v>24</v>
      </c>
      <c r="S1291" s="34"/>
    </row>
    <row r="1292" spans="1:19" s="5" customFormat="1" x14ac:dyDescent="0.15">
      <c r="C1292" s="81" t="s">
        <v>649</v>
      </c>
      <c r="D1292" s="3">
        <v>0.83958333333333324</v>
      </c>
      <c r="E1292" s="4">
        <v>5</v>
      </c>
      <c r="F1292" s="4">
        <v>4</v>
      </c>
      <c r="G1292" s="3" t="s">
        <v>1097</v>
      </c>
      <c r="H1292" s="211">
        <v>0.83958333333333324</v>
      </c>
      <c r="I1292" s="139">
        <v>23</v>
      </c>
      <c r="N1292" s="5">
        <v>3</v>
      </c>
      <c r="P1292" s="5">
        <v>23</v>
      </c>
      <c r="S1292" s="34"/>
    </row>
    <row r="1293" spans="1:19" s="5" customFormat="1" x14ac:dyDescent="0.15">
      <c r="C1293" s="81" t="s">
        <v>650</v>
      </c>
      <c r="D1293" s="3">
        <v>0.79999999999999993</v>
      </c>
      <c r="E1293" s="4">
        <v>5</v>
      </c>
      <c r="F1293" s="4">
        <v>4</v>
      </c>
      <c r="G1293" s="3" t="s">
        <v>1097</v>
      </c>
      <c r="H1293" s="211">
        <v>0.79999999999999993</v>
      </c>
      <c r="I1293" s="139">
        <v>28</v>
      </c>
      <c r="N1293" s="5" t="s">
        <v>591</v>
      </c>
      <c r="P1293" s="5">
        <v>28</v>
      </c>
      <c r="S1293" s="34"/>
    </row>
    <row r="1294" spans="1:19" s="5" customFormat="1" x14ac:dyDescent="0.15">
      <c r="C1294" s="81" t="s">
        <v>650</v>
      </c>
      <c r="D1294" s="3">
        <v>0.86736111111111114</v>
      </c>
      <c r="E1294" s="4">
        <v>5</v>
      </c>
      <c r="F1294" s="4">
        <v>4</v>
      </c>
      <c r="G1294" s="3" t="s">
        <v>1097</v>
      </c>
      <c r="H1294" s="211">
        <v>0.86736111111111114</v>
      </c>
      <c r="I1294" s="139">
        <v>25</v>
      </c>
      <c r="N1294" s="5">
        <v>27</v>
      </c>
      <c r="P1294" s="5">
        <v>25</v>
      </c>
      <c r="S1294" s="34"/>
    </row>
    <row r="1295" spans="1:19" s="5" customFormat="1" x14ac:dyDescent="0.15">
      <c r="C1295" s="81" t="s">
        <v>651</v>
      </c>
      <c r="D1295" s="3">
        <v>0.80694444444444446</v>
      </c>
      <c r="E1295" s="4">
        <v>4</v>
      </c>
      <c r="F1295" s="4">
        <v>4</v>
      </c>
      <c r="G1295" s="3" t="s">
        <v>1097</v>
      </c>
      <c r="H1295" s="211">
        <v>0.80694444444444446</v>
      </c>
      <c r="I1295" s="139">
        <v>27</v>
      </c>
      <c r="N1295" s="5">
        <v>29</v>
      </c>
      <c r="P1295" s="5">
        <v>27</v>
      </c>
      <c r="S1295" s="34"/>
    </row>
    <row r="1296" spans="1:19" s="5" customFormat="1" x14ac:dyDescent="0.15">
      <c r="C1296" s="81" t="s">
        <v>652</v>
      </c>
      <c r="D1296" s="3">
        <v>6.0416666666666667E-2</v>
      </c>
      <c r="E1296" s="4">
        <v>3</v>
      </c>
      <c r="F1296" s="4">
        <v>4</v>
      </c>
      <c r="G1296" s="3" t="s">
        <v>60</v>
      </c>
      <c r="H1296" s="211">
        <v>6.0416666666666667E-2</v>
      </c>
      <c r="I1296" s="139">
        <v>23</v>
      </c>
      <c r="N1296" s="5">
        <v>1</v>
      </c>
      <c r="P1296" s="5">
        <v>23</v>
      </c>
      <c r="S1296" s="34"/>
    </row>
    <row r="1297" spans="1:19" s="5" customFormat="1" x14ac:dyDescent="0.15">
      <c r="C1297" s="81" t="s">
        <v>653</v>
      </c>
      <c r="D1297" s="3">
        <v>0.1277777777777778</v>
      </c>
      <c r="E1297" s="4">
        <v>3</v>
      </c>
      <c r="F1297" s="4">
        <v>4</v>
      </c>
      <c r="G1297" s="3" t="s">
        <v>60</v>
      </c>
      <c r="H1297" s="211">
        <v>0.1277777777777778</v>
      </c>
      <c r="I1297" s="139">
        <v>26</v>
      </c>
      <c r="N1297" s="5" t="s">
        <v>591</v>
      </c>
      <c r="P1297" s="5">
        <v>26</v>
      </c>
      <c r="S1297" s="34"/>
    </row>
    <row r="1298" spans="1:19" s="5" customFormat="1" x14ac:dyDescent="0.15">
      <c r="C1298" s="81" t="s">
        <v>654</v>
      </c>
      <c r="D1298" s="3">
        <v>0.26250000000000001</v>
      </c>
      <c r="E1298" s="4">
        <v>2</v>
      </c>
      <c r="F1298" s="4">
        <v>4</v>
      </c>
      <c r="G1298" s="3" t="s">
        <v>60</v>
      </c>
      <c r="H1298" s="211">
        <v>0.26250000000000001</v>
      </c>
      <c r="I1298" s="139">
        <v>24</v>
      </c>
      <c r="N1298" s="5">
        <v>29</v>
      </c>
      <c r="P1298" s="5">
        <v>24</v>
      </c>
      <c r="S1298" s="34"/>
    </row>
    <row r="1299" spans="1:19" s="5" customFormat="1" x14ac:dyDescent="0.15">
      <c r="C1299" s="81" t="s">
        <v>655</v>
      </c>
      <c r="D1299" s="3">
        <v>0.13541666666666666</v>
      </c>
      <c r="E1299" s="4">
        <v>1</v>
      </c>
      <c r="F1299" s="4">
        <v>4</v>
      </c>
      <c r="G1299" s="3" t="s">
        <v>1097</v>
      </c>
      <c r="H1299" s="211">
        <v>0.13541666666666666</v>
      </c>
      <c r="I1299" s="139">
        <v>27</v>
      </c>
      <c r="N1299" s="5" t="s">
        <v>591</v>
      </c>
      <c r="P1299" s="5">
        <v>27</v>
      </c>
      <c r="S1299" s="34"/>
    </row>
    <row r="1300" spans="1:19" s="5" customFormat="1" x14ac:dyDescent="0.15">
      <c r="C1300" s="81" t="s">
        <v>655</v>
      </c>
      <c r="D1300" s="3">
        <v>0.14791666666666667</v>
      </c>
      <c r="E1300" s="4">
        <v>1</v>
      </c>
      <c r="F1300" s="281">
        <v>4</v>
      </c>
      <c r="G1300" s="3" t="s">
        <v>1097</v>
      </c>
      <c r="H1300" s="211">
        <v>0.14791666666666667</v>
      </c>
      <c r="I1300" s="139">
        <v>27</v>
      </c>
      <c r="N1300" s="5">
        <v>29</v>
      </c>
      <c r="P1300" s="5">
        <v>27</v>
      </c>
      <c r="S1300" s="34"/>
    </row>
    <row r="1301" spans="1:19" s="5" customFormat="1" x14ac:dyDescent="0.15">
      <c r="C1301" s="81"/>
      <c r="D1301" s="3"/>
      <c r="E1301" s="4"/>
      <c r="F1301" s="4"/>
      <c r="G1301" s="3"/>
      <c r="H1301" s="211"/>
      <c r="I1301" s="139"/>
      <c r="S1301" s="34"/>
    </row>
    <row r="1302" spans="1:19" s="5" customFormat="1" x14ac:dyDescent="0.15">
      <c r="A1302" s="5" t="s">
        <v>17</v>
      </c>
      <c r="B1302" s="5">
        <v>91</v>
      </c>
      <c r="C1302" s="81">
        <v>43597</v>
      </c>
      <c r="D1302" s="3">
        <v>1.0416666666666666E-2</v>
      </c>
      <c r="E1302" s="4">
        <v>3</v>
      </c>
      <c r="F1302" s="4">
        <v>2</v>
      </c>
      <c r="G1302" s="3" t="s">
        <v>60</v>
      </c>
      <c r="H1302" s="211">
        <v>1.0416666666666666E-2</v>
      </c>
      <c r="I1302" s="139">
        <v>19</v>
      </c>
      <c r="N1302" s="5">
        <v>9</v>
      </c>
      <c r="P1302" s="5">
        <v>19</v>
      </c>
      <c r="S1302" s="34"/>
    </row>
    <row r="1303" spans="1:19" s="5" customFormat="1" x14ac:dyDescent="0.15">
      <c r="C1303" s="81">
        <v>43628</v>
      </c>
      <c r="D1303" s="3">
        <v>0.8027777777777777</v>
      </c>
      <c r="E1303" s="4">
        <v>3</v>
      </c>
      <c r="F1303" s="4">
        <v>2</v>
      </c>
      <c r="G1303" s="3" t="s">
        <v>60</v>
      </c>
      <c r="H1303" s="211">
        <v>0.8027777777777777</v>
      </c>
      <c r="I1303" s="139">
        <v>28</v>
      </c>
      <c r="N1303" s="5" t="s">
        <v>591</v>
      </c>
      <c r="P1303" s="5">
        <v>28</v>
      </c>
      <c r="S1303" s="34"/>
    </row>
    <row r="1304" spans="1:19" s="5" customFormat="1" x14ac:dyDescent="0.15">
      <c r="C1304" s="81">
        <v>43720</v>
      </c>
      <c r="D1304" s="3">
        <v>0.7416666666666667</v>
      </c>
      <c r="E1304" s="4">
        <v>4</v>
      </c>
      <c r="F1304" s="4">
        <v>2</v>
      </c>
      <c r="G1304" s="3" t="s">
        <v>60</v>
      </c>
      <c r="H1304" s="211">
        <v>0.7416666666666667</v>
      </c>
      <c r="I1304" s="139">
        <v>25</v>
      </c>
      <c r="N1304" s="5" t="s">
        <v>591</v>
      </c>
      <c r="P1304" s="5">
        <v>25</v>
      </c>
      <c r="S1304" s="34"/>
    </row>
    <row r="1305" spans="1:19" s="5" customFormat="1" x14ac:dyDescent="0.15">
      <c r="C1305" s="81" t="s">
        <v>650</v>
      </c>
      <c r="D1305" s="3">
        <v>0.98819444444444438</v>
      </c>
      <c r="E1305" s="4">
        <v>5</v>
      </c>
      <c r="F1305" s="4">
        <v>4</v>
      </c>
      <c r="G1305" s="3" t="s">
        <v>60</v>
      </c>
      <c r="H1305" s="211">
        <v>0.98819444444444438</v>
      </c>
      <c r="I1305" s="139">
        <v>23</v>
      </c>
      <c r="N1305" s="5" t="s">
        <v>591</v>
      </c>
      <c r="P1305" s="5">
        <v>23</v>
      </c>
      <c r="S1305" s="34"/>
    </row>
    <row r="1306" spans="1:19" s="5" customFormat="1" x14ac:dyDescent="0.15">
      <c r="C1306" s="81" t="s">
        <v>651</v>
      </c>
      <c r="D1306" s="3">
        <v>0.85625000000000007</v>
      </c>
      <c r="E1306" s="4">
        <v>4</v>
      </c>
      <c r="F1306" s="4">
        <v>4</v>
      </c>
      <c r="G1306" s="3" t="s">
        <v>1097</v>
      </c>
      <c r="H1306" s="211">
        <v>0.85625000000000007</v>
      </c>
      <c r="I1306" s="139">
        <v>25</v>
      </c>
      <c r="N1306" s="5" t="s">
        <v>591</v>
      </c>
      <c r="P1306" s="5">
        <v>25</v>
      </c>
      <c r="S1306" s="34"/>
    </row>
    <row r="1307" spans="1:19" s="5" customFormat="1" x14ac:dyDescent="0.15">
      <c r="C1307" s="81" t="s">
        <v>652</v>
      </c>
      <c r="D1307" s="3">
        <v>0.23402777777777781</v>
      </c>
      <c r="E1307" s="4">
        <v>3</v>
      </c>
      <c r="F1307" s="4">
        <v>4</v>
      </c>
      <c r="G1307" s="3" t="s">
        <v>60</v>
      </c>
      <c r="H1307" s="211">
        <v>0.23402777777777781</v>
      </c>
      <c r="I1307" s="139">
        <v>21</v>
      </c>
      <c r="N1307" s="5">
        <v>21</v>
      </c>
      <c r="P1307" s="5">
        <v>21</v>
      </c>
      <c r="S1307" s="34"/>
    </row>
    <row r="1308" spans="1:19" s="5" customFormat="1" x14ac:dyDescent="0.15">
      <c r="C1308" s="81" t="s">
        <v>654</v>
      </c>
      <c r="D1308" s="3">
        <v>0.19236111111111112</v>
      </c>
      <c r="E1308" s="4">
        <v>2</v>
      </c>
      <c r="F1308" s="4">
        <v>4</v>
      </c>
      <c r="G1308" s="3" t="s">
        <v>60</v>
      </c>
      <c r="H1308" s="211">
        <v>0.19236111111111112</v>
      </c>
      <c r="I1308" s="139">
        <v>24</v>
      </c>
      <c r="N1308" s="5">
        <v>11</v>
      </c>
      <c r="P1308" s="5">
        <v>24</v>
      </c>
      <c r="S1308" s="34"/>
    </row>
    <row r="1309" spans="1:19" s="5" customFormat="1" x14ac:dyDescent="0.15">
      <c r="C1309" s="81" t="s">
        <v>656</v>
      </c>
      <c r="D1309" s="3">
        <v>0.78888888888888886</v>
      </c>
      <c r="E1309" s="4">
        <v>2</v>
      </c>
      <c r="F1309" s="4">
        <v>4</v>
      </c>
      <c r="G1309" s="284" t="s">
        <v>1097</v>
      </c>
      <c r="H1309" s="211">
        <v>0.78888888888888886</v>
      </c>
      <c r="I1309" s="139">
        <v>33</v>
      </c>
      <c r="N1309" s="5" t="s">
        <v>591</v>
      </c>
      <c r="P1309" s="5">
        <v>33</v>
      </c>
      <c r="S1309" s="34"/>
    </row>
    <row r="1310" spans="1:19" s="5" customFormat="1" x14ac:dyDescent="0.15">
      <c r="C1310" s="81"/>
      <c r="D1310" s="3"/>
      <c r="E1310" s="4"/>
      <c r="F1310" s="4"/>
      <c r="G1310" s="3"/>
      <c r="H1310" s="211"/>
      <c r="I1310" s="139"/>
      <c r="S1310" s="34"/>
    </row>
    <row r="1311" spans="1:19" s="5" customFormat="1" x14ac:dyDescent="0.15">
      <c r="A1311" s="5" t="s">
        <v>25</v>
      </c>
      <c r="B1311" s="5">
        <v>92</v>
      </c>
      <c r="C1311" s="81">
        <v>43567</v>
      </c>
      <c r="D1311" s="3">
        <v>0.99444444444444446</v>
      </c>
      <c r="E1311" s="4">
        <v>3</v>
      </c>
      <c r="F1311" s="4">
        <v>2</v>
      </c>
      <c r="G1311" s="3" t="s">
        <v>60</v>
      </c>
      <c r="H1311" s="211">
        <v>0.99444444444444446</v>
      </c>
      <c r="I1311" s="139">
        <v>20</v>
      </c>
      <c r="N1311" s="5">
        <v>6</v>
      </c>
      <c r="P1311" s="5">
        <v>20</v>
      </c>
      <c r="S1311" s="34"/>
    </row>
    <row r="1312" spans="1:19" s="5" customFormat="1" x14ac:dyDescent="0.15">
      <c r="C1312" s="81">
        <v>43597</v>
      </c>
      <c r="D1312" s="3">
        <v>5.0694444444444452E-2</v>
      </c>
      <c r="E1312" s="4">
        <v>3</v>
      </c>
      <c r="F1312" s="4">
        <v>2</v>
      </c>
      <c r="G1312" s="3" t="s">
        <v>60</v>
      </c>
      <c r="H1312" s="211">
        <v>5.0694444444444452E-2</v>
      </c>
      <c r="I1312" s="139">
        <v>20</v>
      </c>
      <c r="N1312" s="5">
        <v>8</v>
      </c>
      <c r="P1312" s="5">
        <v>20</v>
      </c>
      <c r="S1312" s="34"/>
    </row>
    <row r="1313" spans="3:19" s="5" customFormat="1" x14ac:dyDescent="0.15">
      <c r="C1313" s="81">
        <v>43597</v>
      </c>
      <c r="D1313" s="3">
        <v>0.13402777777777777</v>
      </c>
      <c r="E1313" s="4">
        <v>3</v>
      </c>
      <c r="F1313" s="4">
        <v>2</v>
      </c>
      <c r="G1313" s="3" t="s">
        <v>1097</v>
      </c>
      <c r="H1313" s="211">
        <v>0.13402777777777777</v>
      </c>
      <c r="I1313" s="139">
        <v>19</v>
      </c>
      <c r="N1313" s="5">
        <v>11</v>
      </c>
      <c r="P1313" s="5">
        <v>19</v>
      </c>
      <c r="S1313" s="34"/>
    </row>
    <row r="1314" spans="3:19" s="5" customFormat="1" x14ac:dyDescent="0.15">
      <c r="C1314" s="81">
        <v>43597</v>
      </c>
      <c r="D1314" s="3">
        <v>0.88402777777777775</v>
      </c>
      <c r="E1314" s="4">
        <v>3</v>
      </c>
      <c r="F1314" s="4">
        <v>2</v>
      </c>
      <c r="G1314" s="3" t="s">
        <v>60</v>
      </c>
      <c r="H1314" s="211">
        <v>0.88402777777777775</v>
      </c>
      <c r="I1314" s="139">
        <v>20</v>
      </c>
      <c r="N1314" s="5">
        <v>29</v>
      </c>
      <c r="P1314" s="5">
        <v>20</v>
      </c>
      <c r="S1314" s="34"/>
    </row>
    <row r="1315" spans="3:19" s="5" customFormat="1" x14ac:dyDescent="0.15">
      <c r="C1315" s="81">
        <v>43597</v>
      </c>
      <c r="D1315" s="3">
        <v>0.9</v>
      </c>
      <c r="E1315" s="4">
        <v>3</v>
      </c>
      <c r="F1315" s="4">
        <v>2</v>
      </c>
      <c r="G1315" s="3" t="s">
        <v>60</v>
      </c>
      <c r="H1315" s="211">
        <v>0.9</v>
      </c>
      <c r="I1315" s="139">
        <v>20</v>
      </c>
      <c r="N1315" s="5" t="s">
        <v>591</v>
      </c>
      <c r="P1315" s="5">
        <v>20</v>
      </c>
      <c r="S1315" s="34"/>
    </row>
    <row r="1316" spans="3:19" s="5" customFormat="1" x14ac:dyDescent="0.15">
      <c r="C1316" s="81">
        <v>43689</v>
      </c>
      <c r="D1316" s="3">
        <v>0.80694444444444446</v>
      </c>
      <c r="E1316" s="4">
        <v>4</v>
      </c>
      <c r="F1316" s="4">
        <v>2</v>
      </c>
      <c r="G1316" s="3" t="s">
        <v>60</v>
      </c>
      <c r="H1316" s="211">
        <v>0.80694444444444446</v>
      </c>
      <c r="I1316" s="139">
        <v>24</v>
      </c>
      <c r="N1316" s="5">
        <v>1</v>
      </c>
      <c r="P1316" s="5">
        <v>24</v>
      </c>
      <c r="S1316" s="34"/>
    </row>
    <row r="1317" spans="3:19" s="5" customFormat="1" x14ac:dyDescent="0.15">
      <c r="C1317" s="81">
        <v>43720</v>
      </c>
      <c r="D1317" s="3">
        <v>0.75624999999999998</v>
      </c>
      <c r="E1317" s="4">
        <v>4</v>
      </c>
      <c r="F1317" s="4">
        <v>2</v>
      </c>
      <c r="G1317" s="3" t="s">
        <v>60</v>
      </c>
      <c r="H1317" s="211">
        <v>0.75624999999999998</v>
      </c>
      <c r="I1317" s="139">
        <v>25</v>
      </c>
      <c r="N1317" s="5">
        <v>29</v>
      </c>
      <c r="P1317" s="5">
        <v>25</v>
      </c>
      <c r="S1317" s="34"/>
    </row>
    <row r="1318" spans="3:19" s="5" customFormat="1" x14ac:dyDescent="0.15">
      <c r="C1318" s="81">
        <v>43750</v>
      </c>
      <c r="D1318" s="3">
        <v>0.84305555555555556</v>
      </c>
      <c r="E1318" s="4">
        <v>4</v>
      </c>
      <c r="F1318" s="4">
        <v>2</v>
      </c>
      <c r="G1318" s="3" t="s">
        <v>60</v>
      </c>
      <c r="H1318" s="211">
        <v>0.84305555555555556</v>
      </c>
      <c r="I1318" s="139">
        <v>21</v>
      </c>
      <c r="N1318" s="5">
        <v>27</v>
      </c>
      <c r="P1318" s="5">
        <v>21</v>
      </c>
      <c r="S1318" s="34"/>
    </row>
    <row r="1319" spans="3:19" s="5" customFormat="1" x14ac:dyDescent="0.15">
      <c r="C1319" s="81">
        <v>43811</v>
      </c>
      <c r="D1319" s="3">
        <v>0.94861111111111107</v>
      </c>
      <c r="E1319" s="4">
        <v>5</v>
      </c>
      <c r="F1319" s="4">
        <v>2</v>
      </c>
      <c r="G1319" s="3" t="s">
        <v>60</v>
      </c>
      <c r="H1319" s="211">
        <v>0.94861111111111107</v>
      </c>
      <c r="I1319" s="139">
        <v>25</v>
      </c>
      <c r="N1319" s="5" t="s">
        <v>591</v>
      </c>
      <c r="P1319" s="5">
        <v>25</v>
      </c>
      <c r="S1319" s="34"/>
    </row>
    <row r="1320" spans="3:19" s="5" customFormat="1" x14ac:dyDescent="0.15">
      <c r="C1320" s="34" t="s">
        <v>649</v>
      </c>
      <c r="D1320" s="3">
        <v>0.15486111111111112</v>
      </c>
      <c r="E1320" s="4">
        <v>5</v>
      </c>
      <c r="F1320" s="4">
        <v>4</v>
      </c>
      <c r="G1320" s="3" t="s">
        <v>60</v>
      </c>
      <c r="H1320" s="211">
        <v>0.15486111111111112</v>
      </c>
      <c r="I1320" s="139">
        <v>23</v>
      </c>
      <c r="N1320" s="5">
        <v>27</v>
      </c>
      <c r="P1320" s="5">
        <v>23</v>
      </c>
      <c r="S1320" s="34"/>
    </row>
    <row r="1321" spans="3:19" s="5" customFormat="1" x14ac:dyDescent="0.15">
      <c r="C1321" s="34" t="s">
        <v>649</v>
      </c>
      <c r="D1321" s="3">
        <v>0.80694444444444446</v>
      </c>
      <c r="E1321" s="4">
        <v>5</v>
      </c>
      <c r="F1321" s="4">
        <v>4</v>
      </c>
      <c r="G1321" s="3" t="s">
        <v>1097</v>
      </c>
      <c r="H1321" s="211">
        <v>0.80694444444444446</v>
      </c>
      <c r="I1321" s="139">
        <v>25</v>
      </c>
      <c r="N1321" s="5">
        <v>21</v>
      </c>
      <c r="P1321" s="5">
        <v>25</v>
      </c>
      <c r="S1321" s="34"/>
    </row>
    <row r="1322" spans="3:19" s="5" customFormat="1" x14ac:dyDescent="0.15">
      <c r="C1322" s="129" t="s">
        <v>649</v>
      </c>
      <c r="D1322" s="3">
        <v>0.84583333333333333</v>
      </c>
      <c r="E1322" s="4">
        <v>5</v>
      </c>
      <c r="F1322" s="4">
        <v>4</v>
      </c>
      <c r="G1322" s="3" t="s">
        <v>1097</v>
      </c>
      <c r="H1322" s="211">
        <v>0.84583333333333333</v>
      </c>
      <c r="I1322" s="139">
        <v>24</v>
      </c>
      <c r="N1322" s="5">
        <v>2</v>
      </c>
      <c r="P1322" s="5">
        <v>24</v>
      </c>
      <c r="S1322" s="34"/>
    </row>
    <row r="1323" spans="3:19" s="5" customFormat="1" x14ac:dyDescent="0.15">
      <c r="C1323" s="129" t="s">
        <v>650</v>
      </c>
      <c r="D1323" s="3">
        <v>2.7083333333333334E-2</v>
      </c>
      <c r="E1323" s="4">
        <v>5</v>
      </c>
      <c r="F1323" s="4">
        <v>4</v>
      </c>
      <c r="G1323" s="3" t="s">
        <v>60</v>
      </c>
      <c r="H1323" s="211">
        <v>2.7083333333333334E-2</v>
      </c>
      <c r="I1323" s="139">
        <v>21</v>
      </c>
      <c r="N1323" s="5">
        <v>28</v>
      </c>
      <c r="P1323" s="5">
        <v>21</v>
      </c>
      <c r="S1323" s="34"/>
    </row>
    <row r="1324" spans="3:19" s="5" customFormat="1" x14ac:dyDescent="0.15">
      <c r="C1324" s="129" t="s">
        <v>650</v>
      </c>
      <c r="D1324" s="3">
        <v>0.97013888888888899</v>
      </c>
      <c r="E1324" s="4">
        <v>5</v>
      </c>
      <c r="F1324" s="4">
        <v>4</v>
      </c>
      <c r="G1324" s="3" t="s">
        <v>60</v>
      </c>
      <c r="H1324" s="211">
        <v>0.97013888888888899</v>
      </c>
      <c r="I1324" s="139">
        <v>23</v>
      </c>
      <c r="N1324" s="5">
        <v>4</v>
      </c>
      <c r="P1324" s="5">
        <v>23</v>
      </c>
      <c r="S1324" s="34"/>
    </row>
    <row r="1325" spans="3:19" s="5" customFormat="1" x14ac:dyDescent="0.15">
      <c r="C1325" s="129" t="s">
        <v>657</v>
      </c>
      <c r="D1325" s="3">
        <v>0.13402777777777777</v>
      </c>
      <c r="E1325" s="4">
        <v>4</v>
      </c>
      <c r="F1325" s="4">
        <v>4</v>
      </c>
      <c r="G1325" s="3" t="s">
        <v>60</v>
      </c>
      <c r="H1325" s="211">
        <v>0.13402777777777777</v>
      </c>
      <c r="I1325" s="139">
        <v>24</v>
      </c>
      <c r="N1325" s="5" t="s">
        <v>591</v>
      </c>
      <c r="P1325" s="5">
        <v>24</v>
      </c>
      <c r="S1325" s="34"/>
    </row>
    <row r="1326" spans="3:19" s="5" customFormat="1" x14ac:dyDescent="0.15">
      <c r="C1326" s="129" t="s">
        <v>657</v>
      </c>
      <c r="D1326" s="3">
        <v>0.18541666666666667</v>
      </c>
      <c r="E1326" s="4">
        <v>4</v>
      </c>
      <c r="F1326" s="4">
        <v>4</v>
      </c>
      <c r="G1326" s="3" t="s">
        <v>60</v>
      </c>
      <c r="H1326" s="211">
        <v>0.18541666666666667</v>
      </c>
      <c r="I1326" s="139">
        <v>24</v>
      </c>
      <c r="N1326" s="5">
        <v>2</v>
      </c>
      <c r="P1326" s="5">
        <v>24</v>
      </c>
      <c r="S1326" s="34"/>
    </row>
    <row r="1327" spans="3:19" s="5" customFormat="1" x14ac:dyDescent="0.15">
      <c r="C1327" s="129" t="s">
        <v>657</v>
      </c>
      <c r="D1327" s="3">
        <v>0.83263888888888893</v>
      </c>
      <c r="E1327" s="4">
        <v>4</v>
      </c>
      <c r="F1327" s="4">
        <v>4</v>
      </c>
      <c r="G1327" s="3" t="s">
        <v>1097</v>
      </c>
      <c r="H1327" s="211">
        <v>0.83263888888888893</v>
      </c>
      <c r="I1327" s="139">
        <v>24</v>
      </c>
      <c r="L1327" s="5" t="s">
        <v>60</v>
      </c>
      <c r="M1327" s="5" t="s">
        <v>30</v>
      </c>
      <c r="N1327" s="5">
        <v>18</v>
      </c>
      <c r="P1327" s="5">
        <v>24</v>
      </c>
      <c r="S1327" s="34"/>
    </row>
    <row r="1328" spans="3:19" s="5" customFormat="1" x14ac:dyDescent="0.15">
      <c r="C1328" s="129" t="s">
        <v>657</v>
      </c>
      <c r="D1328" s="3">
        <v>0.87847222222222221</v>
      </c>
      <c r="E1328" s="4">
        <v>4</v>
      </c>
      <c r="F1328" s="4">
        <v>4</v>
      </c>
      <c r="G1328" s="3" t="s">
        <v>1097</v>
      </c>
      <c r="H1328" s="211">
        <v>0.87847222222222221</v>
      </c>
      <c r="I1328" s="139">
        <v>24</v>
      </c>
      <c r="N1328" s="5">
        <v>7</v>
      </c>
      <c r="P1328" s="5">
        <v>24</v>
      </c>
      <c r="S1328" s="34"/>
    </row>
    <row r="1329" spans="3:19" s="5" customFormat="1" x14ac:dyDescent="0.15">
      <c r="C1329" s="129" t="s">
        <v>651</v>
      </c>
      <c r="D1329" s="3">
        <v>0.10486111111111111</v>
      </c>
      <c r="E1329" s="4">
        <v>4</v>
      </c>
      <c r="F1329" s="4">
        <v>4</v>
      </c>
      <c r="G1329" s="3" t="s">
        <v>60</v>
      </c>
      <c r="H1329" s="211">
        <v>0.10486111111111111</v>
      </c>
      <c r="I1329" s="139">
        <v>22</v>
      </c>
      <c r="N1329" s="5" t="s">
        <v>745</v>
      </c>
      <c r="P1329" s="5">
        <v>22</v>
      </c>
      <c r="S1329" s="34"/>
    </row>
    <row r="1330" spans="3:19" s="5" customFormat="1" x14ac:dyDescent="0.15">
      <c r="C1330" s="129" t="s">
        <v>651</v>
      </c>
      <c r="D1330" s="3">
        <v>0.14305555555555557</v>
      </c>
      <c r="E1330" s="4">
        <v>4</v>
      </c>
      <c r="F1330" s="4">
        <v>4</v>
      </c>
      <c r="G1330" s="3" t="s">
        <v>60</v>
      </c>
      <c r="H1330" s="211">
        <v>0.14305555555555557</v>
      </c>
      <c r="I1330" s="139">
        <v>22</v>
      </c>
      <c r="N1330" s="5">
        <v>8</v>
      </c>
      <c r="P1330" s="5">
        <v>22</v>
      </c>
      <c r="S1330" s="34"/>
    </row>
    <row r="1331" spans="3:19" s="5" customFormat="1" x14ac:dyDescent="0.15">
      <c r="C1331" s="129" t="s">
        <v>651</v>
      </c>
      <c r="D1331" s="3">
        <v>0.90277777777777779</v>
      </c>
      <c r="E1331" s="4">
        <v>4</v>
      </c>
      <c r="F1331" s="4">
        <v>4</v>
      </c>
      <c r="G1331" s="3" t="s">
        <v>1097</v>
      </c>
      <c r="H1331" s="211">
        <v>0.90277777777777779</v>
      </c>
      <c r="I1331" s="139">
        <v>24</v>
      </c>
      <c r="N1331" s="5" t="s">
        <v>591</v>
      </c>
      <c r="P1331" s="5">
        <v>24</v>
      </c>
      <c r="S1331" s="34"/>
    </row>
    <row r="1332" spans="3:19" s="5" customFormat="1" x14ac:dyDescent="0.15">
      <c r="C1332" s="129" t="s">
        <v>658</v>
      </c>
      <c r="D1332" s="3">
        <v>5.1388888888888894E-2</v>
      </c>
      <c r="E1332" s="4">
        <v>3</v>
      </c>
      <c r="F1332" s="4">
        <v>4</v>
      </c>
      <c r="G1332" s="3" t="s">
        <v>60</v>
      </c>
      <c r="H1332" s="211">
        <v>5.1388888888888894E-2</v>
      </c>
      <c r="I1332" s="139">
        <v>21</v>
      </c>
      <c r="N1332" s="5">
        <v>29</v>
      </c>
      <c r="P1332" s="5">
        <v>21</v>
      </c>
      <c r="S1332" s="34"/>
    </row>
    <row r="1333" spans="3:19" s="5" customFormat="1" x14ac:dyDescent="0.15">
      <c r="C1333" s="129" t="s">
        <v>658</v>
      </c>
      <c r="D1333" s="3">
        <v>6.6666666666666666E-2</v>
      </c>
      <c r="E1333" s="4">
        <v>3</v>
      </c>
      <c r="F1333" s="4">
        <v>4</v>
      </c>
      <c r="G1333" s="3" t="s">
        <v>60</v>
      </c>
      <c r="H1333" s="211">
        <v>6.6666666666666666E-2</v>
      </c>
      <c r="I1333" s="139">
        <v>21</v>
      </c>
      <c r="N1333" s="5">
        <v>11</v>
      </c>
      <c r="P1333" s="5">
        <v>21</v>
      </c>
      <c r="S1333" s="34"/>
    </row>
    <row r="1334" spans="3:19" s="5" customFormat="1" x14ac:dyDescent="0.15">
      <c r="C1334" s="129" t="s">
        <v>658</v>
      </c>
      <c r="D1334" s="3">
        <v>7.9861111111111105E-2</v>
      </c>
      <c r="E1334" s="4">
        <v>3</v>
      </c>
      <c r="F1334" s="4">
        <v>4</v>
      </c>
      <c r="G1334" s="3" t="s">
        <v>60</v>
      </c>
      <c r="H1334" s="211">
        <v>7.9861111111111105E-2</v>
      </c>
      <c r="I1334" s="139">
        <v>21</v>
      </c>
      <c r="N1334" s="5" t="s">
        <v>591</v>
      </c>
      <c r="P1334" s="5">
        <v>21</v>
      </c>
      <c r="S1334" s="34"/>
    </row>
    <row r="1335" spans="3:19" s="5" customFormat="1" x14ac:dyDescent="0.15">
      <c r="C1335" s="129" t="s">
        <v>658</v>
      </c>
      <c r="D1335" s="3">
        <v>9.0277777777777776E-2</v>
      </c>
      <c r="E1335" s="4">
        <v>3</v>
      </c>
      <c r="F1335" s="4">
        <v>4</v>
      </c>
      <c r="G1335" s="3" t="s">
        <v>60</v>
      </c>
      <c r="H1335" s="211">
        <v>9.0277777777777776E-2</v>
      </c>
      <c r="I1335" s="139">
        <v>21</v>
      </c>
      <c r="N1335" s="5">
        <v>11</v>
      </c>
      <c r="P1335" s="5">
        <v>21</v>
      </c>
      <c r="S1335" s="34"/>
    </row>
    <row r="1336" spans="3:19" s="5" customFormat="1" x14ac:dyDescent="0.15">
      <c r="C1336" s="129" t="s">
        <v>658</v>
      </c>
      <c r="D1336" s="3">
        <v>0.16458333333333333</v>
      </c>
      <c r="E1336" s="4">
        <v>3</v>
      </c>
      <c r="F1336" s="4">
        <v>4</v>
      </c>
      <c r="G1336" s="3" t="s">
        <v>60</v>
      </c>
      <c r="H1336" s="211">
        <v>0.16458333333333333</v>
      </c>
      <c r="I1336" s="139">
        <v>20</v>
      </c>
      <c r="N1336" s="5">
        <v>21</v>
      </c>
      <c r="P1336" s="5">
        <v>20</v>
      </c>
      <c r="S1336" s="34"/>
    </row>
    <row r="1337" spans="3:19" s="5" customFormat="1" x14ac:dyDescent="0.15">
      <c r="C1337" s="129" t="s">
        <v>658</v>
      </c>
      <c r="D1337" s="3">
        <v>0.78055555555555556</v>
      </c>
      <c r="E1337" s="4">
        <v>3</v>
      </c>
      <c r="F1337" s="4">
        <v>4</v>
      </c>
      <c r="G1337" s="3" t="s">
        <v>1097</v>
      </c>
      <c r="H1337" s="211">
        <v>0.78055555555555556</v>
      </c>
      <c r="I1337" s="139">
        <v>32</v>
      </c>
      <c r="N1337" s="5">
        <v>18</v>
      </c>
      <c r="P1337" s="5">
        <v>32</v>
      </c>
      <c r="S1337" s="34"/>
    </row>
    <row r="1338" spans="3:19" s="5" customFormat="1" x14ac:dyDescent="0.15">
      <c r="C1338" s="129" t="s">
        <v>658</v>
      </c>
      <c r="D1338" s="3">
        <v>0.81180555555555556</v>
      </c>
      <c r="E1338" s="4">
        <v>3</v>
      </c>
      <c r="F1338" s="4">
        <v>4</v>
      </c>
      <c r="G1338" s="3" t="s">
        <v>1097</v>
      </c>
      <c r="H1338" s="211">
        <v>0.81180555555555556</v>
      </c>
      <c r="I1338" s="139">
        <v>30</v>
      </c>
      <c r="N1338" s="5">
        <v>18</v>
      </c>
      <c r="P1338" s="5">
        <v>30</v>
      </c>
      <c r="S1338" s="34"/>
    </row>
    <row r="1339" spans="3:19" s="5" customFormat="1" x14ac:dyDescent="0.15">
      <c r="C1339" s="129" t="s">
        <v>658</v>
      </c>
      <c r="D1339" s="3">
        <v>0.83472222222222225</v>
      </c>
      <c r="E1339" s="4">
        <v>3</v>
      </c>
      <c r="F1339" s="4">
        <v>4</v>
      </c>
      <c r="G1339" s="3" t="s">
        <v>1097</v>
      </c>
      <c r="H1339" s="211">
        <v>0.83472222222222225</v>
      </c>
      <c r="I1339" s="139">
        <v>29</v>
      </c>
      <c r="N1339" s="5" t="s">
        <v>591</v>
      </c>
      <c r="P1339" s="5">
        <v>29</v>
      </c>
      <c r="S1339" s="34"/>
    </row>
    <row r="1340" spans="3:19" s="5" customFormat="1" x14ac:dyDescent="0.15">
      <c r="C1340" s="129" t="s">
        <v>658</v>
      </c>
      <c r="D1340" s="3">
        <v>0.84930555555555554</v>
      </c>
      <c r="E1340" s="4">
        <v>3</v>
      </c>
      <c r="F1340" s="4">
        <v>4</v>
      </c>
      <c r="G1340" s="3" t="s">
        <v>1097</v>
      </c>
      <c r="H1340" s="211">
        <v>0.84930555555555554</v>
      </c>
      <c r="I1340" s="139">
        <v>29</v>
      </c>
      <c r="N1340" s="5">
        <v>11</v>
      </c>
      <c r="P1340" s="5">
        <v>29</v>
      </c>
      <c r="S1340" s="34"/>
    </row>
    <row r="1341" spans="3:19" s="5" customFormat="1" x14ac:dyDescent="0.15">
      <c r="C1341" s="129" t="s">
        <v>658</v>
      </c>
      <c r="D1341" s="3">
        <v>0.88402777777777775</v>
      </c>
      <c r="E1341" s="4">
        <v>3</v>
      </c>
      <c r="F1341" s="4">
        <v>4</v>
      </c>
      <c r="G1341" s="3" t="s">
        <v>1097</v>
      </c>
      <c r="H1341" s="211">
        <v>0.88402777777777775</v>
      </c>
      <c r="I1341" s="139">
        <v>23</v>
      </c>
      <c r="N1341" s="5">
        <v>11</v>
      </c>
      <c r="P1341" s="5">
        <v>23</v>
      </c>
      <c r="S1341" s="34"/>
    </row>
    <row r="1342" spans="3:19" s="5" customFormat="1" x14ac:dyDescent="0.15">
      <c r="C1342" s="129" t="s">
        <v>652</v>
      </c>
      <c r="D1342" s="3">
        <v>1.8749999999999999E-2</v>
      </c>
      <c r="E1342" s="4">
        <v>3</v>
      </c>
      <c r="F1342" s="4">
        <v>4</v>
      </c>
      <c r="G1342" s="3" t="s">
        <v>1097</v>
      </c>
      <c r="H1342" s="211">
        <v>1.8749999999999999E-2</v>
      </c>
      <c r="I1342" s="139">
        <v>21</v>
      </c>
      <c r="N1342" s="5">
        <v>11</v>
      </c>
      <c r="P1342" s="5">
        <v>21</v>
      </c>
      <c r="S1342" s="34"/>
    </row>
    <row r="1343" spans="3:19" s="5" customFormat="1" x14ac:dyDescent="0.15">
      <c r="C1343" s="129" t="s">
        <v>652</v>
      </c>
      <c r="D1343" s="3">
        <v>6.458333333333334E-2</v>
      </c>
      <c r="E1343" s="4">
        <v>3</v>
      </c>
      <c r="F1343" s="4">
        <v>4</v>
      </c>
      <c r="G1343" s="3" t="s">
        <v>60</v>
      </c>
      <c r="H1343" s="211">
        <v>6.458333333333334E-2</v>
      </c>
      <c r="I1343" s="139">
        <v>23</v>
      </c>
      <c r="N1343" s="5">
        <v>11</v>
      </c>
      <c r="P1343" s="5">
        <v>23</v>
      </c>
      <c r="S1343" s="34"/>
    </row>
    <row r="1344" spans="3:19" s="5" customFormat="1" x14ac:dyDescent="0.15">
      <c r="C1344" s="129" t="s">
        <v>652</v>
      </c>
      <c r="D1344" s="3">
        <v>0.15763888888888888</v>
      </c>
      <c r="E1344" s="4">
        <v>3</v>
      </c>
      <c r="F1344" s="4">
        <v>4</v>
      </c>
      <c r="G1344" s="3" t="s">
        <v>60</v>
      </c>
      <c r="H1344" s="211">
        <v>0.15763888888888888</v>
      </c>
      <c r="I1344" s="139">
        <v>21</v>
      </c>
      <c r="N1344" s="5">
        <v>11</v>
      </c>
      <c r="P1344" s="5">
        <v>21</v>
      </c>
      <c r="S1344" s="34"/>
    </row>
    <row r="1345" spans="3:19" s="5" customFormat="1" x14ac:dyDescent="0.15">
      <c r="C1345" s="129" t="s">
        <v>652</v>
      </c>
      <c r="D1345" s="3">
        <v>0.81736111111111109</v>
      </c>
      <c r="E1345" s="4">
        <v>3</v>
      </c>
      <c r="F1345" s="4">
        <v>4</v>
      </c>
      <c r="G1345" s="3" t="s">
        <v>1097</v>
      </c>
      <c r="H1345" s="211">
        <v>0.81736111111111109</v>
      </c>
      <c r="I1345" s="139">
        <v>33</v>
      </c>
      <c r="N1345" s="5">
        <v>19</v>
      </c>
      <c r="P1345" s="5">
        <v>33</v>
      </c>
      <c r="S1345" s="34"/>
    </row>
    <row r="1346" spans="3:19" s="5" customFormat="1" x14ac:dyDescent="0.15">
      <c r="C1346" s="129" t="s">
        <v>652</v>
      </c>
      <c r="D1346" s="3">
        <v>0.84791666666666676</v>
      </c>
      <c r="E1346" s="4">
        <v>3</v>
      </c>
      <c r="F1346" s="4">
        <v>4</v>
      </c>
      <c r="G1346" s="3" t="s">
        <v>1097</v>
      </c>
      <c r="H1346" s="211">
        <v>0.84791666666666676</v>
      </c>
      <c r="I1346" s="139">
        <v>31</v>
      </c>
      <c r="N1346" s="5">
        <v>27</v>
      </c>
      <c r="P1346" s="5">
        <v>31</v>
      </c>
      <c r="S1346" s="34"/>
    </row>
    <row r="1347" spans="3:19" s="5" customFormat="1" x14ac:dyDescent="0.15">
      <c r="C1347" s="129" t="s">
        <v>652</v>
      </c>
      <c r="D1347" s="3">
        <v>0.9590277777777777</v>
      </c>
      <c r="E1347" s="4">
        <v>3</v>
      </c>
      <c r="F1347" s="4">
        <v>4</v>
      </c>
      <c r="G1347" s="3" t="s">
        <v>1097</v>
      </c>
      <c r="H1347" s="211">
        <v>0.9590277777777777</v>
      </c>
      <c r="I1347" s="139">
        <v>27</v>
      </c>
      <c r="N1347" s="5">
        <v>9</v>
      </c>
      <c r="P1347" s="5">
        <v>27</v>
      </c>
      <c r="S1347" s="34"/>
    </row>
    <row r="1348" spans="3:19" s="5" customFormat="1" x14ac:dyDescent="0.15">
      <c r="C1348" s="129" t="s">
        <v>665</v>
      </c>
      <c r="D1348" s="3">
        <v>5.6944444444444443E-2</v>
      </c>
      <c r="E1348" s="4">
        <v>3</v>
      </c>
      <c r="F1348" s="4">
        <v>4</v>
      </c>
      <c r="G1348" s="3" t="s">
        <v>1097</v>
      </c>
      <c r="H1348" s="211">
        <v>5.6944444444444443E-2</v>
      </c>
      <c r="I1348" s="139">
        <v>27</v>
      </c>
      <c r="N1348" s="5" t="s">
        <v>591</v>
      </c>
      <c r="P1348" s="5">
        <v>27</v>
      </c>
      <c r="S1348" s="34"/>
    </row>
    <row r="1349" spans="3:19" s="5" customFormat="1" x14ac:dyDescent="0.15">
      <c r="C1349" s="129" t="s">
        <v>665</v>
      </c>
      <c r="D1349" s="3">
        <v>6.8749999999999992E-2</v>
      </c>
      <c r="E1349" s="4">
        <v>3</v>
      </c>
      <c r="F1349" s="4">
        <v>4</v>
      </c>
      <c r="G1349" s="3" t="s">
        <v>1097</v>
      </c>
      <c r="H1349" s="211">
        <v>6.8749999999999992E-2</v>
      </c>
      <c r="I1349" s="139">
        <v>27</v>
      </c>
      <c r="N1349" s="5" t="s">
        <v>591</v>
      </c>
      <c r="P1349" s="5">
        <v>27</v>
      </c>
      <c r="S1349" s="34"/>
    </row>
    <row r="1350" spans="3:19" s="5" customFormat="1" x14ac:dyDescent="0.15">
      <c r="C1350" s="129" t="s">
        <v>653</v>
      </c>
      <c r="D1350" s="3">
        <v>0.11527777777777777</v>
      </c>
      <c r="E1350" s="4">
        <v>3</v>
      </c>
      <c r="F1350" s="4">
        <v>4</v>
      </c>
      <c r="G1350" s="3" t="s">
        <v>60</v>
      </c>
      <c r="H1350" s="211">
        <v>0.11527777777777777</v>
      </c>
      <c r="I1350" s="139">
        <v>27</v>
      </c>
      <c r="N1350" s="5">
        <v>29</v>
      </c>
      <c r="P1350" s="5">
        <v>27</v>
      </c>
      <c r="S1350" s="34"/>
    </row>
    <row r="1351" spans="3:19" s="5" customFormat="1" x14ac:dyDescent="0.15">
      <c r="C1351" s="129" t="s">
        <v>653</v>
      </c>
      <c r="D1351" s="3">
        <v>0.90833333333333333</v>
      </c>
      <c r="E1351" s="4">
        <v>3</v>
      </c>
      <c r="F1351" s="4">
        <v>4</v>
      </c>
      <c r="G1351" s="3" t="s">
        <v>1097</v>
      </c>
      <c r="H1351" s="211">
        <v>0.90833333333333333</v>
      </c>
      <c r="I1351" s="139">
        <v>31</v>
      </c>
      <c r="N1351" s="5">
        <v>18</v>
      </c>
      <c r="P1351" s="5">
        <v>31</v>
      </c>
      <c r="S1351" s="34"/>
    </row>
    <row r="1352" spans="3:19" s="5" customFormat="1" x14ac:dyDescent="0.15">
      <c r="C1352" s="129" t="s">
        <v>659</v>
      </c>
      <c r="D1352" s="3">
        <v>8.5416666666666655E-2</v>
      </c>
      <c r="E1352" s="4">
        <v>2</v>
      </c>
      <c r="F1352" s="4">
        <v>4</v>
      </c>
      <c r="G1352" s="3" t="s">
        <v>1097</v>
      </c>
      <c r="H1352" s="211">
        <v>8.5416666666666655E-2</v>
      </c>
      <c r="I1352" s="139">
        <v>28</v>
      </c>
      <c r="N1352" s="5" t="s">
        <v>591</v>
      </c>
      <c r="P1352" s="5">
        <v>28</v>
      </c>
      <c r="S1352" s="34"/>
    </row>
    <row r="1353" spans="3:19" s="5" customFormat="1" x14ac:dyDescent="0.15">
      <c r="C1353" s="129" t="s">
        <v>659</v>
      </c>
      <c r="D1353" s="3">
        <v>0.15486111111111112</v>
      </c>
      <c r="E1353" s="4">
        <v>2</v>
      </c>
      <c r="F1353" s="4">
        <v>4</v>
      </c>
      <c r="G1353" s="3" t="s">
        <v>60</v>
      </c>
      <c r="H1353" s="211">
        <v>0.15486111111111112</v>
      </c>
      <c r="I1353" s="139">
        <v>27</v>
      </c>
      <c r="N1353" s="5" t="s">
        <v>591</v>
      </c>
      <c r="P1353" s="5">
        <v>27</v>
      </c>
      <c r="S1353" s="34"/>
    </row>
    <row r="1354" spans="3:19" s="5" customFormat="1" x14ac:dyDescent="0.15">
      <c r="C1354" s="129" t="s">
        <v>659</v>
      </c>
      <c r="D1354" s="3">
        <v>0.81458333333333333</v>
      </c>
      <c r="E1354" s="4">
        <v>2</v>
      </c>
      <c r="F1354" s="4">
        <v>4</v>
      </c>
      <c r="G1354" s="3" t="s">
        <v>1097</v>
      </c>
      <c r="H1354" s="211">
        <v>0.81458333333333333</v>
      </c>
      <c r="I1354" s="139">
        <v>32</v>
      </c>
      <c r="N1354" s="5" t="s">
        <v>591</v>
      </c>
      <c r="P1354" s="5">
        <v>32</v>
      </c>
      <c r="S1354" s="34"/>
    </row>
    <row r="1355" spans="3:19" s="5" customFormat="1" x14ac:dyDescent="0.15">
      <c r="C1355" s="129" t="s">
        <v>659</v>
      </c>
      <c r="D1355" s="3">
        <v>0.88402777777777775</v>
      </c>
      <c r="E1355" s="4">
        <v>2</v>
      </c>
      <c r="F1355" s="4">
        <v>4</v>
      </c>
      <c r="G1355" s="3" t="s">
        <v>1097</v>
      </c>
      <c r="H1355" s="211">
        <v>0.88402777777777775</v>
      </c>
      <c r="I1355" s="139">
        <v>30</v>
      </c>
      <c r="N1355" s="5" t="s">
        <v>591</v>
      </c>
      <c r="P1355" s="5">
        <v>30</v>
      </c>
      <c r="S1355" s="34"/>
    </row>
    <row r="1356" spans="3:19" s="5" customFormat="1" x14ac:dyDescent="0.15">
      <c r="C1356" s="129" t="s">
        <v>654</v>
      </c>
      <c r="D1356" s="3">
        <v>0.14166666666666666</v>
      </c>
      <c r="E1356" s="4">
        <v>2</v>
      </c>
      <c r="F1356" s="4">
        <v>4</v>
      </c>
      <c r="G1356" s="3" t="s">
        <v>60</v>
      </c>
      <c r="H1356" s="211">
        <v>0.14166666666666666</v>
      </c>
      <c r="I1356" s="139">
        <v>24</v>
      </c>
      <c r="N1356" s="5" t="s">
        <v>591</v>
      </c>
      <c r="P1356" s="5">
        <v>24</v>
      </c>
      <c r="S1356" s="34"/>
    </row>
    <row r="1357" spans="3:19" s="5" customFormat="1" x14ac:dyDescent="0.15">
      <c r="C1357" s="129" t="s">
        <v>654</v>
      </c>
      <c r="D1357" s="3">
        <v>0.79027777777777775</v>
      </c>
      <c r="E1357" s="4">
        <v>2</v>
      </c>
      <c r="F1357" s="4">
        <v>4</v>
      </c>
      <c r="G1357" s="3" t="s">
        <v>1097</v>
      </c>
      <c r="H1357" s="211">
        <v>0.79027777777777775</v>
      </c>
      <c r="I1357" s="139">
        <v>30</v>
      </c>
      <c r="N1357" s="5" t="s">
        <v>591</v>
      </c>
      <c r="P1357" s="5">
        <v>30</v>
      </c>
      <c r="S1357" s="34"/>
    </row>
    <row r="1358" spans="3:19" s="5" customFormat="1" x14ac:dyDescent="0.15">
      <c r="C1358" s="129" t="s">
        <v>654</v>
      </c>
      <c r="D1358" s="3">
        <v>0.8125</v>
      </c>
      <c r="E1358" s="4">
        <v>2</v>
      </c>
      <c r="F1358" s="4">
        <v>4</v>
      </c>
      <c r="G1358" s="3" t="s">
        <v>1097</v>
      </c>
      <c r="H1358" s="211">
        <v>0.8125</v>
      </c>
      <c r="I1358" s="139">
        <v>29</v>
      </c>
      <c r="N1358" s="5" t="s">
        <v>591</v>
      </c>
      <c r="P1358" s="5">
        <v>29</v>
      </c>
      <c r="S1358" s="34"/>
    </row>
    <row r="1359" spans="3:19" s="5" customFormat="1" x14ac:dyDescent="0.15">
      <c r="C1359" s="129" t="s">
        <v>654</v>
      </c>
      <c r="D1359" s="3">
        <v>0.82430555555555562</v>
      </c>
      <c r="E1359" s="4">
        <v>2</v>
      </c>
      <c r="F1359" s="4">
        <v>4</v>
      </c>
      <c r="G1359" s="3" t="s">
        <v>1097</v>
      </c>
      <c r="H1359" s="211">
        <v>0.82430555555555562</v>
      </c>
      <c r="I1359" s="139">
        <v>29</v>
      </c>
      <c r="N1359" s="5" t="s">
        <v>591</v>
      </c>
      <c r="P1359" s="5">
        <v>29</v>
      </c>
      <c r="S1359" s="34"/>
    </row>
    <row r="1360" spans="3:19" s="5" customFormat="1" x14ac:dyDescent="0.15">
      <c r="C1360" s="129" t="s">
        <v>654</v>
      </c>
      <c r="D1360" s="3">
        <v>0.83611111111111114</v>
      </c>
      <c r="E1360" s="4">
        <v>2</v>
      </c>
      <c r="F1360" s="4">
        <v>4</v>
      </c>
      <c r="G1360" s="3" t="s">
        <v>1097</v>
      </c>
      <c r="H1360" s="211">
        <v>0.83611111111111114</v>
      </c>
      <c r="I1360" s="139">
        <v>28</v>
      </c>
      <c r="N1360" s="5" t="s">
        <v>591</v>
      </c>
      <c r="P1360" s="5">
        <v>28</v>
      </c>
      <c r="S1360" s="34"/>
    </row>
    <row r="1361" spans="1:19" s="5" customFormat="1" x14ac:dyDescent="0.15">
      <c r="C1361" s="129" t="s">
        <v>656</v>
      </c>
      <c r="D1361" s="3">
        <v>1.5972222222222224E-2</v>
      </c>
      <c r="E1361" s="4">
        <v>2</v>
      </c>
      <c r="F1361" s="4">
        <v>4</v>
      </c>
      <c r="G1361" s="3" t="s">
        <v>1097</v>
      </c>
      <c r="H1361" s="211">
        <v>1.5972222222222224E-2</v>
      </c>
      <c r="I1361" s="139">
        <v>25</v>
      </c>
      <c r="N1361" s="5">
        <v>29</v>
      </c>
      <c r="P1361" s="5">
        <v>25</v>
      </c>
      <c r="S1361" s="34"/>
    </row>
    <row r="1362" spans="1:19" s="5" customFormat="1" x14ac:dyDescent="0.15">
      <c r="C1362" s="129" t="s">
        <v>660</v>
      </c>
      <c r="D1362" s="3">
        <v>0.16250000000000001</v>
      </c>
      <c r="E1362" s="4">
        <v>2</v>
      </c>
      <c r="F1362" s="4">
        <v>4</v>
      </c>
      <c r="G1362" s="3" t="s">
        <v>1097</v>
      </c>
      <c r="H1362" s="211">
        <v>0.16250000000000001</v>
      </c>
      <c r="I1362" s="139">
        <v>22</v>
      </c>
      <c r="N1362" s="5" t="s">
        <v>591</v>
      </c>
      <c r="P1362" s="5">
        <v>22</v>
      </c>
      <c r="S1362" s="34"/>
    </row>
    <row r="1363" spans="1:19" s="5" customFormat="1" x14ac:dyDescent="0.15">
      <c r="C1363" s="129" t="s">
        <v>660</v>
      </c>
      <c r="D1363" s="3">
        <v>0.86249999999999993</v>
      </c>
      <c r="E1363" s="4">
        <v>2</v>
      </c>
      <c r="F1363" s="4">
        <v>4</v>
      </c>
      <c r="G1363" s="3" t="s">
        <v>1097</v>
      </c>
      <c r="H1363" s="211">
        <v>0.86249999999999993</v>
      </c>
      <c r="I1363" s="139">
        <v>32</v>
      </c>
      <c r="N1363" s="5" t="s">
        <v>591</v>
      </c>
      <c r="P1363" s="5">
        <v>32</v>
      </c>
      <c r="S1363" s="34"/>
    </row>
    <row r="1364" spans="1:19" s="5" customFormat="1" x14ac:dyDescent="0.15">
      <c r="C1364" s="129" t="s">
        <v>655</v>
      </c>
      <c r="D1364" s="3">
        <v>6.3194444444444442E-2</v>
      </c>
      <c r="E1364" s="4">
        <v>1</v>
      </c>
      <c r="F1364" s="4">
        <v>4</v>
      </c>
      <c r="G1364" s="3" t="s">
        <v>1097</v>
      </c>
      <c r="H1364" s="211">
        <v>6.3194444444444442E-2</v>
      </c>
      <c r="I1364" s="139">
        <v>28</v>
      </c>
      <c r="N1364" s="5">
        <v>9</v>
      </c>
      <c r="P1364" s="5">
        <v>28</v>
      </c>
      <c r="S1364" s="34"/>
    </row>
    <row r="1365" spans="1:19" s="5" customFormat="1" x14ac:dyDescent="0.15">
      <c r="C1365" s="129" t="s">
        <v>655</v>
      </c>
      <c r="D1365" s="3">
        <v>0.83263888888888893</v>
      </c>
      <c r="E1365" s="4">
        <v>1</v>
      </c>
      <c r="F1365" s="4">
        <v>4</v>
      </c>
      <c r="G1365" s="3" t="s">
        <v>1097</v>
      </c>
      <c r="H1365" s="211">
        <v>0.83263888888888893</v>
      </c>
      <c r="I1365" s="139">
        <v>34</v>
      </c>
      <c r="N1365" s="5" t="s">
        <v>591</v>
      </c>
      <c r="P1365" s="5">
        <v>34</v>
      </c>
      <c r="S1365" s="34"/>
    </row>
    <row r="1366" spans="1:19" s="5" customFormat="1" x14ac:dyDescent="0.15">
      <c r="C1366" s="129" t="s">
        <v>655</v>
      </c>
      <c r="D1366" s="3">
        <v>0.90555555555555556</v>
      </c>
      <c r="E1366" s="283">
        <v>1</v>
      </c>
      <c r="F1366" s="4">
        <v>4</v>
      </c>
      <c r="G1366" s="3" t="s">
        <v>1097</v>
      </c>
      <c r="H1366" s="211">
        <v>0.90555555555555556</v>
      </c>
      <c r="I1366" s="139">
        <v>33</v>
      </c>
      <c r="N1366" s="5" t="s">
        <v>591</v>
      </c>
      <c r="P1366" s="5">
        <v>33</v>
      </c>
      <c r="S1366" s="34"/>
    </row>
    <row r="1367" spans="1:19" s="5" customFormat="1" x14ac:dyDescent="0.15">
      <c r="C1367" s="129" t="s">
        <v>661</v>
      </c>
      <c r="D1367" s="3">
        <v>7.9166666666666663E-2</v>
      </c>
      <c r="E1367" s="4">
        <v>1</v>
      </c>
      <c r="F1367" s="4">
        <v>2</v>
      </c>
      <c r="G1367" s="3" t="s">
        <v>1097</v>
      </c>
      <c r="H1367" s="211">
        <v>7.9166666666666663E-2</v>
      </c>
      <c r="I1367" s="139">
        <v>30</v>
      </c>
      <c r="N1367" s="5" t="s">
        <v>591</v>
      </c>
      <c r="P1367" s="5">
        <v>30</v>
      </c>
      <c r="S1367" s="34"/>
    </row>
    <row r="1368" spans="1:19" s="5" customFormat="1" x14ac:dyDescent="0.15">
      <c r="C1368" s="129" t="s">
        <v>661</v>
      </c>
      <c r="D1368" s="3">
        <v>0.83194444444444438</v>
      </c>
      <c r="E1368" s="4">
        <v>1</v>
      </c>
      <c r="F1368" s="4">
        <v>2</v>
      </c>
      <c r="G1368" s="3" t="s">
        <v>60</v>
      </c>
      <c r="H1368" s="211">
        <v>0.83194444444444438</v>
      </c>
      <c r="I1368" s="139">
        <v>34</v>
      </c>
      <c r="N1368" s="5">
        <v>29</v>
      </c>
      <c r="P1368" s="5">
        <v>34</v>
      </c>
      <c r="S1368" s="34"/>
    </row>
    <row r="1369" spans="1:19" s="5" customFormat="1" x14ac:dyDescent="0.15">
      <c r="C1369" s="129" t="s">
        <v>662</v>
      </c>
      <c r="D1369" s="3">
        <v>0.20138888888888887</v>
      </c>
      <c r="E1369" s="4">
        <v>1</v>
      </c>
      <c r="F1369" s="4">
        <v>2</v>
      </c>
      <c r="G1369" s="3" t="s">
        <v>1097</v>
      </c>
      <c r="H1369" s="211">
        <v>0.20138888888888887</v>
      </c>
      <c r="I1369" s="139">
        <v>25</v>
      </c>
      <c r="N1369" s="5">
        <v>7</v>
      </c>
      <c r="P1369" s="5">
        <v>25</v>
      </c>
      <c r="S1369" s="34"/>
    </row>
    <row r="1370" spans="1:19" s="5" customFormat="1" x14ac:dyDescent="0.15">
      <c r="C1370" s="129" t="s">
        <v>663</v>
      </c>
      <c r="D1370" s="3">
        <v>0.16388888888888889</v>
      </c>
      <c r="E1370" s="4">
        <v>2</v>
      </c>
      <c r="F1370" s="4">
        <v>2</v>
      </c>
      <c r="G1370" s="3" t="s">
        <v>1097</v>
      </c>
      <c r="H1370" s="211">
        <v>0.16388888888888889</v>
      </c>
      <c r="I1370" s="139">
        <v>22</v>
      </c>
      <c r="N1370" s="5">
        <v>21</v>
      </c>
      <c r="P1370" s="5">
        <v>22</v>
      </c>
      <c r="S1370" s="34"/>
    </row>
    <row r="1371" spans="1:19" s="5" customFormat="1" x14ac:dyDescent="0.15">
      <c r="C1371" s="129"/>
      <c r="D1371" s="3"/>
      <c r="E1371" s="4"/>
      <c r="F1371" s="4"/>
      <c r="G1371" s="3"/>
      <c r="H1371" s="211"/>
      <c r="I1371" s="139"/>
      <c r="S1371" s="34"/>
    </row>
    <row r="1372" spans="1:19" s="5" customFormat="1" x14ac:dyDescent="0.15">
      <c r="A1372" s="5" t="s">
        <v>61</v>
      </c>
      <c r="B1372" s="5">
        <v>93</v>
      </c>
      <c r="C1372" s="81">
        <v>43597</v>
      </c>
      <c r="D1372" s="3">
        <v>1.5972222222222224E-2</v>
      </c>
      <c r="E1372" s="4">
        <v>3</v>
      </c>
      <c r="F1372" s="4">
        <v>2</v>
      </c>
      <c r="G1372" s="3" t="s">
        <v>60</v>
      </c>
      <c r="H1372" s="211">
        <v>1.5972222222222224E-2</v>
      </c>
      <c r="I1372" s="139">
        <v>20</v>
      </c>
      <c r="N1372" s="5">
        <v>11</v>
      </c>
      <c r="P1372" s="5">
        <v>20</v>
      </c>
      <c r="S1372" s="34"/>
    </row>
    <row r="1373" spans="1:19" s="5" customFormat="1" x14ac:dyDescent="0.15">
      <c r="C1373" s="81">
        <v>43658</v>
      </c>
      <c r="D1373" s="3">
        <v>0.86875000000000002</v>
      </c>
      <c r="E1373" s="4">
        <v>4</v>
      </c>
      <c r="F1373" s="4">
        <v>2</v>
      </c>
      <c r="G1373" s="3" t="s">
        <v>60</v>
      </c>
      <c r="H1373" s="211">
        <v>0.86875000000000002</v>
      </c>
      <c r="I1373" s="139">
        <v>24</v>
      </c>
      <c r="N1373" s="5">
        <v>28</v>
      </c>
      <c r="P1373" s="5">
        <v>24</v>
      </c>
      <c r="S1373" s="34"/>
    </row>
    <row r="1374" spans="1:19" s="5" customFormat="1" x14ac:dyDescent="0.15">
      <c r="C1374" s="81">
        <v>43689</v>
      </c>
      <c r="D1374" s="3">
        <v>0.98541666666666661</v>
      </c>
      <c r="E1374" s="4">
        <v>4</v>
      </c>
      <c r="F1374" s="4">
        <v>2</v>
      </c>
      <c r="G1374" s="3" t="s">
        <v>60</v>
      </c>
      <c r="H1374" s="211">
        <v>0.98541666666666661</v>
      </c>
      <c r="I1374" s="139">
        <v>24</v>
      </c>
      <c r="N1374" s="5">
        <v>2</v>
      </c>
      <c r="P1374" s="5">
        <v>24</v>
      </c>
      <c r="S1374" s="34"/>
    </row>
    <row r="1375" spans="1:19" s="5" customFormat="1" x14ac:dyDescent="0.15">
      <c r="C1375" s="81" t="s">
        <v>650</v>
      </c>
      <c r="D1375" s="3">
        <v>0.8222222222222223</v>
      </c>
      <c r="E1375" s="4">
        <v>5</v>
      </c>
      <c r="F1375" s="4">
        <v>4</v>
      </c>
      <c r="G1375" s="3" t="s">
        <v>1097</v>
      </c>
      <c r="H1375" s="211">
        <v>0.8222222222222223</v>
      </c>
      <c r="I1375" s="139">
        <v>27</v>
      </c>
      <c r="N1375" s="5">
        <v>9</v>
      </c>
      <c r="P1375" s="5">
        <v>27</v>
      </c>
      <c r="S1375" s="34"/>
    </row>
    <row r="1376" spans="1:19" s="5" customFormat="1" x14ac:dyDescent="0.15">
      <c r="C1376" s="81" t="s">
        <v>664</v>
      </c>
      <c r="D1376" s="3">
        <v>0.80138888888888893</v>
      </c>
      <c r="E1376" s="4">
        <v>4</v>
      </c>
      <c r="F1376" s="4">
        <v>4</v>
      </c>
      <c r="G1376" s="3" t="s">
        <v>1097</v>
      </c>
      <c r="H1376" s="211">
        <v>0.80138888888888893</v>
      </c>
      <c r="I1376" s="139">
        <v>33</v>
      </c>
      <c r="N1376" s="5">
        <v>18</v>
      </c>
      <c r="P1376" s="5">
        <v>33</v>
      </c>
      <c r="S1376" s="34"/>
    </row>
    <row r="1377" spans="1:19" s="5" customFormat="1" x14ac:dyDescent="0.15">
      <c r="C1377" s="81" t="s">
        <v>665</v>
      </c>
      <c r="D1377" s="3">
        <v>2.4999999999999998E-2</v>
      </c>
      <c r="E1377" s="4">
        <v>3</v>
      </c>
      <c r="F1377" s="4">
        <v>4</v>
      </c>
      <c r="G1377" s="3" t="s">
        <v>1097</v>
      </c>
      <c r="H1377" s="211">
        <v>2.4999999999999998E-2</v>
      </c>
      <c r="I1377" s="139">
        <v>29</v>
      </c>
      <c r="N1377" s="5">
        <v>2</v>
      </c>
      <c r="P1377" s="5">
        <v>29</v>
      </c>
      <c r="S1377" s="34"/>
    </row>
    <row r="1378" spans="1:19" s="5" customFormat="1" x14ac:dyDescent="0.15">
      <c r="C1378" s="81" t="s">
        <v>655</v>
      </c>
      <c r="D1378" s="3">
        <v>0.84583333333333333</v>
      </c>
      <c r="E1378" s="4">
        <v>1</v>
      </c>
      <c r="F1378" s="4">
        <v>4</v>
      </c>
      <c r="G1378" s="3" t="s">
        <v>1097</v>
      </c>
      <c r="H1378" s="211">
        <v>0.84583333333333333</v>
      </c>
      <c r="I1378" s="139">
        <v>35</v>
      </c>
      <c r="N1378" s="5">
        <v>18</v>
      </c>
      <c r="P1378" s="5">
        <v>35</v>
      </c>
      <c r="S1378" s="34"/>
    </row>
    <row r="1379" spans="1:19" s="5" customFormat="1" x14ac:dyDescent="0.15">
      <c r="C1379" s="81" t="s">
        <v>655</v>
      </c>
      <c r="D1379" s="3">
        <v>0.93958333333333333</v>
      </c>
      <c r="E1379" s="4">
        <v>1</v>
      </c>
      <c r="F1379" s="4">
        <v>4</v>
      </c>
      <c r="G1379" s="3" t="s">
        <v>1097</v>
      </c>
      <c r="H1379" s="211">
        <v>0.93958333333333333</v>
      </c>
      <c r="I1379" s="139">
        <v>32</v>
      </c>
      <c r="N1379" s="5">
        <v>2</v>
      </c>
      <c r="P1379" s="5">
        <v>32</v>
      </c>
      <c r="S1379" s="34"/>
    </row>
    <row r="1380" spans="1:19" s="5" customFormat="1" x14ac:dyDescent="0.15">
      <c r="C1380" s="81" t="s">
        <v>655</v>
      </c>
      <c r="D1380" s="3">
        <v>0.98749999999999993</v>
      </c>
      <c r="E1380" s="4">
        <v>1</v>
      </c>
      <c r="F1380" s="4">
        <v>4</v>
      </c>
      <c r="G1380" s="3" t="s">
        <v>1097</v>
      </c>
      <c r="H1380" s="211">
        <v>0.98749999999999993</v>
      </c>
      <c r="I1380" s="139">
        <v>31</v>
      </c>
      <c r="N1380" s="5">
        <v>21</v>
      </c>
      <c r="P1380" s="5">
        <v>31</v>
      </c>
      <c r="S1380" s="34"/>
    </row>
    <row r="1381" spans="1:19" s="5" customFormat="1" x14ac:dyDescent="0.15">
      <c r="C1381" s="81"/>
      <c r="D1381" s="3"/>
      <c r="E1381" s="4"/>
      <c r="F1381" s="4"/>
      <c r="G1381" s="3"/>
      <c r="H1381" s="211"/>
      <c r="I1381" s="139"/>
      <c r="S1381" s="34"/>
    </row>
    <row r="1382" spans="1:19" s="5" customFormat="1" x14ac:dyDescent="0.15">
      <c r="A1382" s="5" t="s">
        <v>34</v>
      </c>
      <c r="B1382" s="5">
        <v>94</v>
      </c>
      <c r="C1382" s="81">
        <v>43567</v>
      </c>
      <c r="D1382" s="3">
        <v>0.87916666666666676</v>
      </c>
      <c r="E1382" s="4">
        <v>3</v>
      </c>
      <c r="F1382" s="4">
        <v>2</v>
      </c>
      <c r="G1382" s="3" t="s">
        <v>60</v>
      </c>
      <c r="H1382" s="211">
        <v>0.87916666666666676</v>
      </c>
      <c r="I1382" s="139">
        <v>19</v>
      </c>
      <c r="N1382" s="5">
        <v>13</v>
      </c>
      <c r="P1382" s="5">
        <v>19</v>
      </c>
      <c r="S1382" s="34"/>
    </row>
    <row r="1383" spans="1:19" s="5" customFormat="1" x14ac:dyDescent="0.15">
      <c r="C1383" s="81">
        <v>43628</v>
      </c>
      <c r="D1383" s="3">
        <v>0.8534722222222223</v>
      </c>
      <c r="E1383" s="4">
        <v>3</v>
      </c>
      <c r="F1383" s="4">
        <v>2</v>
      </c>
      <c r="G1383" s="3" t="s">
        <v>60</v>
      </c>
      <c r="H1383" s="211">
        <v>0.8534722222222223</v>
      </c>
      <c r="I1383" s="139">
        <v>25</v>
      </c>
      <c r="N1383" s="5" t="s">
        <v>591</v>
      </c>
      <c r="P1383" s="5">
        <v>25</v>
      </c>
      <c r="S1383" s="34"/>
    </row>
    <row r="1384" spans="1:19" s="5" customFormat="1" x14ac:dyDescent="0.15">
      <c r="C1384" s="81" t="s">
        <v>649</v>
      </c>
      <c r="D1384" s="3">
        <v>0.89097222222222217</v>
      </c>
      <c r="E1384" s="4">
        <v>5</v>
      </c>
      <c r="F1384" s="4">
        <v>4</v>
      </c>
      <c r="G1384" s="3" t="s">
        <v>60</v>
      </c>
      <c r="H1384" s="211">
        <v>0.89097222222222217</v>
      </c>
      <c r="I1384" s="139">
        <v>21</v>
      </c>
      <c r="N1384" s="5" t="s">
        <v>591</v>
      </c>
      <c r="P1384" s="5">
        <v>21</v>
      </c>
      <c r="S1384" s="34"/>
    </row>
    <row r="1385" spans="1:19" s="5" customFormat="1" x14ac:dyDescent="0.15">
      <c r="C1385" s="81" t="s">
        <v>651</v>
      </c>
      <c r="D1385" s="3">
        <v>6.1805555555555558E-2</v>
      </c>
      <c r="E1385" s="4">
        <v>4</v>
      </c>
      <c r="F1385" s="4">
        <v>4</v>
      </c>
      <c r="G1385" s="3" t="s">
        <v>60</v>
      </c>
      <c r="H1385" s="211">
        <v>6.1805555555555558E-2</v>
      </c>
      <c r="I1385" s="139">
        <v>20</v>
      </c>
      <c r="N1385" s="5" t="s">
        <v>591</v>
      </c>
      <c r="P1385" s="5">
        <v>20</v>
      </c>
      <c r="S1385" s="34"/>
    </row>
    <row r="1386" spans="1:19" s="5" customFormat="1" x14ac:dyDescent="0.15">
      <c r="C1386" s="81" t="s">
        <v>651</v>
      </c>
      <c r="D1386" s="3">
        <v>0.81527777777777777</v>
      </c>
      <c r="E1386" s="4">
        <v>4</v>
      </c>
      <c r="F1386" s="4">
        <v>4</v>
      </c>
      <c r="G1386" s="3" t="s">
        <v>1097</v>
      </c>
      <c r="H1386" s="211">
        <v>0.81527777777777777</v>
      </c>
      <c r="I1386" s="139">
        <v>25</v>
      </c>
      <c r="N1386" s="5" t="s">
        <v>591</v>
      </c>
      <c r="P1386" s="5">
        <v>25</v>
      </c>
      <c r="S1386" s="34"/>
    </row>
    <row r="1387" spans="1:19" s="5" customFormat="1" x14ac:dyDescent="0.15">
      <c r="C1387" s="81" t="s">
        <v>651</v>
      </c>
      <c r="D1387" s="3">
        <v>0.82777777777777783</v>
      </c>
      <c r="E1387" s="4">
        <v>4</v>
      </c>
      <c r="F1387" s="4">
        <v>4</v>
      </c>
      <c r="G1387" s="3" t="s">
        <v>1097</v>
      </c>
      <c r="H1387" s="211">
        <v>0.82777777777777783</v>
      </c>
      <c r="I1387" s="139">
        <v>25</v>
      </c>
      <c r="N1387" s="5" t="s">
        <v>591</v>
      </c>
      <c r="P1387" s="5">
        <v>25</v>
      </c>
      <c r="S1387" s="34"/>
    </row>
    <row r="1388" spans="1:19" s="5" customFormat="1" x14ac:dyDescent="0.15">
      <c r="C1388" s="81" t="s">
        <v>651</v>
      </c>
      <c r="D1388" s="3">
        <v>0.9604166666666667</v>
      </c>
      <c r="E1388" s="4">
        <v>4</v>
      </c>
      <c r="F1388" s="4">
        <v>4</v>
      </c>
      <c r="G1388" s="3" t="s">
        <v>1097</v>
      </c>
      <c r="H1388" s="211">
        <v>0.9604166666666667</v>
      </c>
      <c r="I1388" s="139">
        <v>22</v>
      </c>
      <c r="N1388" s="5">
        <v>13</v>
      </c>
      <c r="P1388" s="5">
        <v>22</v>
      </c>
      <c r="S1388" s="34"/>
    </row>
    <row r="1389" spans="1:19" s="5" customFormat="1" x14ac:dyDescent="0.15">
      <c r="C1389" s="81" t="s">
        <v>658</v>
      </c>
      <c r="D1389" s="3">
        <v>0.82708333333333339</v>
      </c>
      <c r="E1389" s="4">
        <v>3</v>
      </c>
      <c r="F1389" s="4">
        <v>4</v>
      </c>
      <c r="G1389" s="3" t="s">
        <v>1097</v>
      </c>
      <c r="H1389" s="211">
        <v>0.82708333333333339</v>
      </c>
      <c r="I1389" s="139">
        <v>27</v>
      </c>
      <c r="N1389" s="5">
        <v>17</v>
      </c>
      <c r="P1389" s="5">
        <v>27</v>
      </c>
      <c r="S1389" s="34"/>
    </row>
    <row r="1390" spans="1:19" s="5" customFormat="1" x14ac:dyDescent="0.15">
      <c r="C1390" s="81" t="s">
        <v>665</v>
      </c>
      <c r="D1390" s="3">
        <v>0.79791666666666661</v>
      </c>
      <c r="E1390" s="4">
        <v>3</v>
      </c>
      <c r="F1390" s="4">
        <v>4</v>
      </c>
      <c r="G1390" s="3" t="s">
        <v>1097</v>
      </c>
      <c r="H1390" s="211">
        <v>0.79791666666666661</v>
      </c>
      <c r="I1390" s="139">
        <v>33</v>
      </c>
      <c r="N1390" s="5" t="s">
        <v>591</v>
      </c>
      <c r="P1390" s="5">
        <v>33</v>
      </c>
      <c r="S1390" s="34"/>
    </row>
    <row r="1391" spans="1:19" s="5" customFormat="1" x14ac:dyDescent="0.15">
      <c r="C1391" s="81" t="s">
        <v>659</v>
      </c>
      <c r="D1391" s="3">
        <v>0.11944444444444445</v>
      </c>
      <c r="E1391" s="4">
        <v>2</v>
      </c>
      <c r="F1391" s="4">
        <v>4</v>
      </c>
      <c r="G1391" s="3" t="s">
        <v>60</v>
      </c>
      <c r="H1391" s="211">
        <v>0.11944444444444445</v>
      </c>
      <c r="I1391" s="139">
        <v>25</v>
      </c>
      <c r="N1391" s="5" t="s">
        <v>591</v>
      </c>
      <c r="P1391" s="5">
        <v>25</v>
      </c>
      <c r="S1391" s="34"/>
    </row>
    <row r="1392" spans="1:19" s="5" customFormat="1" x14ac:dyDescent="0.15">
      <c r="C1392" s="81" t="s">
        <v>659</v>
      </c>
      <c r="D1392" s="3">
        <v>0.87986111111111109</v>
      </c>
      <c r="E1392" s="4">
        <v>2</v>
      </c>
      <c r="F1392" s="4">
        <v>4</v>
      </c>
      <c r="G1392" s="3" t="s">
        <v>1097</v>
      </c>
      <c r="H1392" s="211">
        <v>0.87986111111111109</v>
      </c>
      <c r="I1392" s="139">
        <v>28</v>
      </c>
      <c r="N1392" s="5">
        <v>13</v>
      </c>
      <c r="P1392" s="5">
        <v>28</v>
      </c>
      <c r="S1392" s="34"/>
    </row>
    <row r="1393" spans="1:19" s="5" customFormat="1" x14ac:dyDescent="0.15">
      <c r="C1393" s="81" t="s">
        <v>656</v>
      </c>
      <c r="D1393" s="3">
        <v>0.83958333333333324</v>
      </c>
      <c r="E1393" s="4">
        <v>2</v>
      </c>
      <c r="F1393" s="4">
        <v>4</v>
      </c>
      <c r="G1393" s="3" t="s">
        <v>1097</v>
      </c>
      <c r="H1393" s="211">
        <v>0.83958333333333324</v>
      </c>
      <c r="I1393" s="139">
        <v>30</v>
      </c>
      <c r="N1393" s="5">
        <v>20</v>
      </c>
      <c r="P1393" s="5">
        <v>30</v>
      </c>
      <c r="S1393" s="34"/>
    </row>
    <row r="1394" spans="1:19" s="5" customFormat="1" x14ac:dyDescent="0.15">
      <c r="C1394" s="81" t="s">
        <v>656</v>
      </c>
      <c r="D1394" s="3">
        <v>0.9590277777777777</v>
      </c>
      <c r="E1394" s="4">
        <v>2</v>
      </c>
      <c r="F1394" s="4">
        <v>4</v>
      </c>
      <c r="G1394" s="3" t="s">
        <v>1097</v>
      </c>
      <c r="H1394" s="211">
        <v>0.9590277777777777</v>
      </c>
      <c r="I1394" s="139">
        <v>23</v>
      </c>
      <c r="N1394" s="5">
        <v>12</v>
      </c>
      <c r="P1394" s="5">
        <v>23</v>
      </c>
      <c r="S1394" s="34"/>
    </row>
    <row r="1395" spans="1:19" s="5" customFormat="1" x14ac:dyDescent="0.15">
      <c r="C1395" s="81" t="s">
        <v>661</v>
      </c>
      <c r="D1395" s="3">
        <v>0.93819444444444444</v>
      </c>
      <c r="E1395" s="4">
        <v>1</v>
      </c>
      <c r="F1395" s="4">
        <v>2</v>
      </c>
      <c r="G1395" s="3" t="s">
        <v>1097</v>
      </c>
      <c r="H1395" s="211">
        <v>0.93819444444444444</v>
      </c>
      <c r="I1395" s="139">
        <v>29</v>
      </c>
      <c r="N1395" s="5" t="s">
        <v>591</v>
      </c>
      <c r="P1395" s="5">
        <v>29</v>
      </c>
      <c r="S1395" s="34"/>
    </row>
    <row r="1396" spans="1:19" s="5" customFormat="1" x14ac:dyDescent="0.15">
      <c r="C1396" s="81" t="s">
        <v>662</v>
      </c>
      <c r="D1396" s="3">
        <v>0.75763888888888886</v>
      </c>
      <c r="E1396" s="4">
        <v>1</v>
      </c>
      <c r="F1396" s="4">
        <v>2</v>
      </c>
      <c r="G1396" s="3" t="s">
        <v>60</v>
      </c>
      <c r="H1396" s="211">
        <v>0.75763888888888886</v>
      </c>
      <c r="I1396" s="139">
        <v>28</v>
      </c>
      <c r="N1396" s="5">
        <v>20</v>
      </c>
      <c r="P1396" s="5">
        <v>28</v>
      </c>
      <c r="S1396" s="34"/>
    </row>
    <row r="1397" spans="1:19" s="5" customFormat="1" x14ac:dyDescent="0.15">
      <c r="C1397" s="81" t="s">
        <v>662</v>
      </c>
      <c r="D1397" s="3">
        <v>0.79583333333333339</v>
      </c>
      <c r="E1397" s="4">
        <v>1</v>
      </c>
      <c r="F1397" s="4">
        <v>2</v>
      </c>
      <c r="G1397" s="3" t="s">
        <v>60</v>
      </c>
      <c r="H1397" s="211">
        <v>0.79583333333333339</v>
      </c>
      <c r="I1397" s="139">
        <v>26</v>
      </c>
      <c r="N1397" s="5">
        <v>12</v>
      </c>
      <c r="P1397" s="5">
        <v>26</v>
      </c>
      <c r="S1397" s="34"/>
    </row>
    <row r="1398" spans="1:19" s="5" customFormat="1" x14ac:dyDescent="0.15">
      <c r="C1398" s="81" t="s">
        <v>663</v>
      </c>
      <c r="D1398" s="3">
        <v>0.24444444444444446</v>
      </c>
      <c r="E1398" s="4">
        <v>2</v>
      </c>
      <c r="F1398" s="4">
        <v>2</v>
      </c>
      <c r="G1398" s="3" t="s">
        <v>1097</v>
      </c>
      <c r="H1398" s="211">
        <v>0.24444444444444446</v>
      </c>
      <c r="I1398" s="139">
        <v>19</v>
      </c>
      <c r="N1398" s="5">
        <v>17</v>
      </c>
      <c r="P1398" s="5">
        <v>19</v>
      </c>
      <c r="S1398" s="34"/>
    </row>
    <row r="1399" spans="1:19" s="5" customFormat="1" x14ac:dyDescent="0.15">
      <c r="C1399" s="81"/>
      <c r="D1399" s="3"/>
      <c r="E1399" s="4"/>
      <c r="F1399" s="4"/>
      <c r="G1399" s="3"/>
      <c r="H1399" s="211"/>
      <c r="I1399" s="139"/>
      <c r="S1399" s="34"/>
    </row>
    <row r="1400" spans="1:19" s="5" customFormat="1" ht="13" customHeight="1" x14ac:dyDescent="0.15">
      <c r="A1400" s="5" t="s">
        <v>36</v>
      </c>
      <c r="B1400" s="5">
        <v>95</v>
      </c>
      <c r="C1400" s="5" t="s">
        <v>664</v>
      </c>
      <c r="D1400" s="3">
        <v>0.81597222222222221</v>
      </c>
      <c r="E1400" s="4">
        <v>4</v>
      </c>
      <c r="F1400" s="4">
        <v>4</v>
      </c>
      <c r="G1400" s="3" t="s">
        <v>1097</v>
      </c>
      <c r="H1400" s="211">
        <v>0.81597222222222221</v>
      </c>
      <c r="I1400" s="139">
        <v>29</v>
      </c>
      <c r="N1400" s="5" t="s">
        <v>591</v>
      </c>
      <c r="P1400" s="5">
        <v>29</v>
      </c>
    </row>
    <row r="1401" spans="1:19" s="5" customFormat="1" x14ac:dyDescent="0.15">
      <c r="C1401" s="34" t="s">
        <v>652</v>
      </c>
      <c r="D1401" s="3">
        <v>0.86875000000000002</v>
      </c>
      <c r="E1401" s="4">
        <v>3</v>
      </c>
      <c r="F1401" s="4">
        <v>4</v>
      </c>
      <c r="G1401" s="3" t="s">
        <v>1097</v>
      </c>
      <c r="H1401" s="211">
        <v>0.86875000000000002</v>
      </c>
      <c r="I1401" s="139">
        <v>29</v>
      </c>
      <c r="N1401" s="5" t="s">
        <v>591</v>
      </c>
      <c r="P1401" s="5">
        <v>29</v>
      </c>
      <c r="S1401" s="34"/>
    </row>
    <row r="1402" spans="1:19" s="5" customFormat="1" x14ac:dyDescent="0.15">
      <c r="C1402" s="34" t="s">
        <v>665</v>
      </c>
      <c r="D1402" s="3">
        <v>0.99513888888888891</v>
      </c>
      <c r="E1402" s="4">
        <v>3</v>
      </c>
      <c r="F1402" s="4">
        <v>4</v>
      </c>
      <c r="G1402" s="3" t="s">
        <v>1097</v>
      </c>
      <c r="H1402" s="211">
        <v>0.99513888888888891</v>
      </c>
      <c r="I1402" s="139">
        <v>29</v>
      </c>
      <c r="N1402" s="5" t="s">
        <v>591</v>
      </c>
      <c r="P1402" s="5">
        <v>29</v>
      </c>
      <c r="S1402" s="34"/>
    </row>
    <row r="1403" spans="1:19" s="5" customFormat="1" x14ac:dyDescent="0.15">
      <c r="C1403" s="34" t="s">
        <v>654</v>
      </c>
      <c r="D1403" s="3">
        <v>0.17013888888888887</v>
      </c>
      <c r="E1403" s="4">
        <v>2</v>
      </c>
      <c r="F1403" s="4">
        <v>4</v>
      </c>
      <c r="G1403" s="3" t="s">
        <v>60</v>
      </c>
      <c r="H1403" s="211">
        <v>0.17013888888888887</v>
      </c>
      <c r="I1403" s="139">
        <v>23</v>
      </c>
      <c r="N1403" s="5">
        <v>20</v>
      </c>
      <c r="P1403" s="5">
        <v>23</v>
      </c>
      <c r="S1403" s="34"/>
    </row>
    <row r="1404" spans="1:19" s="5" customFormat="1" x14ac:dyDescent="0.15">
      <c r="C1404" s="34" t="s">
        <v>656</v>
      </c>
      <c r="D1404" s="3">
        <v>0.81388888888888899</v>
      </c>
      <c r="E1404" s="4">
        <v>2</v>
      </c>
      <c r="F1404" s="4">
        <v>4</v>
      </c>
      <c r="G1404" s="3" t="s">
        <v>1097</v>
      </c>
      <c r="H1404" s="211">
        <v>0.81388888888888899</v>
      </c>
      <c r="I1404" s="139">
        <v>33</v>
      </c>
      <c r="N1404" s="5" t="s">
        <v>591</v>
      </c>
      <c r="P1404" s="5">
        <v>33</v>
      </c>
      <c r="S1404" s="34"/>
    </row>
    <row r="1405" spans="1:19" s="5" customFormat="1" x14ac:dyDescent="0.15">
      <c r="C1405" s="34" t="s">
        <v>656</v>
      </c>
      <c r="D1405" s="3">
        <v>0.99930555555555556</v>
      </c>
      <c r="E1405" s="4">
        <v>2</v>
      </c>
      <c r="F1405" s="4">
        <v>4</v>
      </c>
      <c r="G1405" s="3" t="s">
        <v>1097</v>
      </c>
      <c r="H1405" s="211">
        <v>0.99930555555555556</v>
      </c>
      <c r="I1405" s="139">
        <v>24</v>
      </c>
      <c r="N1405" s="5">
        <v>12</v>
      </c>
      <c r="P1405" s="5">
        <v>24</v>
      </c>
      <c r="S1405" s="34"/>
    </row>
    <row r="1406" spans="1:19" s="5" customFormat="1" x14ac:dyDescent="0.15">
      <c r="C1406" s="34" t="s">
        <v>666</v>
      </c>
      <c r="D1406" s="3">
        <v>6.9444444444444447E-4</v>
      </c>
      <c r="E1406" s="4">
        <v>1</v>
      </c>
      <c r="F1406" s="4">
        <v>4</v>
      </c>
      <c r="G1406" s="280" t="s">
        <v>1097</v>
      </c>
      <c r="H1406" s="211">
        <v>6.9444444444444447E-4</v>
      </c>
      <c r="I1406" s="139">
        <v>24</v>
      </c>
      <c r="N1406" s="5" t="s">
        <v>591</v>
      </c>
      <c r="P1406" s="5">
        <v>24</v>
      </c>
      <c r="S1406" s="34"/>
    </row>
    <row r="1407" spans="1:19" s="5" customFormat="1" x14ac:dyDescent="0.15">
      <c r="C1407" s="34" t="s">
        <v>655</v>
      </c>
      <c r="D1407" s="3">
        <v>5.6250000000000001E-2</v>
      </c>
      <c r="E1407" s="283">
        <v>1</v>
      </c>
      <c r="F1407" s="4">
        <v>4</v>
      </c>
      <c r="G1407" s="3" t="s">
        <v>1097</v>
      </c>
      <c r="H1407" s="211">
        <v>5.6250000000000001E-2</v>
      </c>
      <c r="I1407" s="139">
        <v>29</v>
      </c>
      <c r="N1407" s="5" t="s">
        <v>591</v>
      </c>
      <c r="P1407" s="5">
        <v>29</v>
      </c>
      <c r="S1407" s="34"/>
    </row>
    <row r="1408" spans="1:19" s="5" customFormat="1" x14ac:dyDescent="0.15">
      <c r="C1408" s="34" t="s">
        <v>655</v>
      </c>
      <c r="D1408" s="3">
        <v>0.7944444444444444</v>
      </c>
      <c r="E1408" s="4">
        <v>1</v>
      </c>
      <c r="F1408" s="283">
        <v>4</v>
      </c>
      <c r="G1408" s="279" t="s">
        <v>60</v>
      </c>
      <c r="H1408" s="211">
        <v>0.7944444444444444</v>
      </c>
      <c r="I1408" s="139">
        <v>37</v>
      </c>
      <c r="N1408" s="5" t="s">
        <v>591</v>
      </c>
      <c r="P1408" s="5">
        <v>37</v>
      </c>
      <c r="S1408" s="34"/>
    </row>
    <row r="1409" spans="1:19" s="5" customFormat="1" x14ac:dyDescent="0.15">
      <c r="C1409" s="34"/>
      <c r="D1409" s="3"/>
      <c r="E1409" s="4"/>
      <c r="F1409" s="4"/>
      <c r="G1409" s="3"/>
      <c r="H1409" s="211"/>
      <c r="I1409" s="139"/>
      <c r="S1409" s="34"/>
    </row>
    <row r="1410" spans="1:19" s="5" customFormat="1" x14ac:dyDescent="0.15">
      <c r="A1410" s="5" t="s">
        <v>76</v>
      </c>
      <c r="B1410" s="5">
        <v>96</v>
      </c>
      <c r="C1410" s="81">
        <v>43628</v>
      </c>
      <c r="D1410" s="3">
        <v>0.21111111111111111</v>
      </c>
      <c r="E1410" s="4">
        <v>3</v>
      </c>
      <c r="F1410" s="4">
        <v>2</v>
      </c>
      <c r="G1410" s="3" t="s">
        <v>1097</v>
      </c>
      <c r="H1410" s="211">
        <v>0.21111111111111111</v>
      </c>
      <c r="I1410" s="139">
        <v>19</v>
      </c>
      <c r="N1410" s="5" t="s">
        <v>591</v>
      </c>
      <c r="P1410" s="5">
        <v>19</v>
      </c>
      <c r="S1410" s="34"/>
    </row>
    <row r="1411" spans="1:19" s="5" customFormat="1" x14ac:dyDescent="0.15">
      <c r="C1411" s="34" t="s">
        <v>649</v>
      </c>
      <c r="D1411" s="3">
        <v>0.17500000000000002</v>
      </c>
      <c r="E1411" s="4">
        <v>5</v>
      </c>
      <c r="F1411" s="4">
        <v>4</v>
      </c>
      <c r="G1411" s="3" t="s">
        <v>60</v>
      </c>
      <c r="H1411" s="211">
        <v>0.17500000000000002</v>
      </c>
      <c r="I1411" s="139">
        <v>22</v>
      </c>
      <c r="K1411" s="5" t="s">
        <v>671</v>
      </c>
      <c r="N1411" s="5">
        <v>14</v>
      </c>
      <c r="P1411" s="5">
        <v>22</v>
      </c>
      <c r="S1411" s="34"/>
    </row>
    <row r="1412" spans="1:19" s="5" customFormat="1" x14ac:dyDescent="0.15">
      <c r="C1412" s="34" t="s">
        <v>649</v>
      </c>
      <c r="D1412" s="3">
        <v>0.83680555555555547</v>
      </c>
      <c r="E1412" s="4">
        <v>5</v>
      </c>
      <c r="F1412" s="4">
        <v>4</v>
      </c>
      <c r="G1412" s="3" t="s">
        <v>1097</v>
      </c>
      <c r="H1412" s="211">
        <v>0.83680555555555547</v>
      </c>
      <c r="I1412" s="139">
        <v>24</v>
      </c>
      <c r="N1412" s="5" t="s">
        <v>591</v>
      </c>
      <c r="P1412" s="5">
        <v>24</v>
      </c>
      <c r="S1412" s="34"/>
    </row>
    <row r="1413" spans="1:19" s="5" customFormat="1" x14ac:dyDescent="0.15">
      <c r="C1413" s="34" t="s">
        <v>650</v>
      </c>
      <c r="D1413" s="3">
        <v>0.22083333333333333</v>
      </c>
      <c r="E1413" s="4">
        <v>5</v>
      </c>
      <c r="F1413" s="4">
        <v>4</v>
      </c>
      <c r="G1413" s="3" t="s">
        <v>60</v>
      </c>
      <c r="H1413" s="211">
        <v>0.22083333333333333</v>
      </c>
      <c r="I1413" s="139">
        <v>18</v>
      </c>
      <c r="N1413" s="5">
        <v>5</v>
      </c>
      <c r="P1413" s="5">
        <v>18</v>
      </c>
      <c r="S1413" s="34"/>
    </row>
    <row r="1414" spans="1:19" s="5" customFormat="1" x14ac:dyDescent="0.15">
      <c r="C1414" s="34" t="s">
        <v>650</v>
      </c>
      <c r="D1414" s="3">
        <v>0.87083333333333324</v>
      </c>
      <c r="E1414" s="4">
        <v>5</v>
      </c>
      <c r="F1414" s="4">
        <v>4</v>
      </c>
      <c r="G1414" s="3" t="s">
        <v>1097</v>
      </c>
      <c r="H1414" s="211">
        <v>0.87083333333333324</v>
      </c>
      <c r="I1414" s="139">
        <v>24</v>
      </c>
      <c r="N1414" s="5">
        <v>31</v>
      </c>
      <c r="P1414" s="5">
        <v>24</v>
      </c>
      <c r="S1414" s="34"/>
    </row>
    <row r="1415" spans="1:19" s="5" customFormat="1" x14ac:dyDescent="0.15">
      <c r="C1415" s="34" t="s">
        <v>652</v>
      </c>
      <c r="D1415" s="3">
        <v>0.83750000000000002</v>
      </c>
      <c r="E1415" s="4">
        <v>3</v>
      </c>
      <c r="F1415" s="4">
        <v>4</v>
      </c>
      <c r="G1415" s="3" t="s">
        <v>1097</v>
      </c>
      <c r="H1415" s="211">
        <v>0.83750000000000002</v>
      </c>
      <c r="I1415" s="139">
        <v>32</v>
      </c>
      <c r="N1415" s="5">
        <v>19</v>
      </c>
      <c r="P1415" s="5">
        <v>32</v>
      </c>
      <c r="S1415" s="34"/>
    </row>
    <row r="1416" spans="1:19" s="5" customFormat="1" x14ac:dyDescent="0.15">
      <c r="C1416" s="34" t="s">
        <v>665</v>
      </c>
      <c r="D1416" s="3">
        <v>0.18055555555555555</v>
      </c>
      <c r="E1416" s="4">
        <v>3</v>
      </c>
      <c r="F1416" s="4">
        <v>4</v>
      </c>
      <c r="G1416" s="3" t="s">
        <v>60</v>
      </c>
      <c r="H1416" s="211">
        <v>0.18055555555555555</v>
      </c>
      <c r="I1416" s="139">
        <v>24</v>
      </c>
      <c r="N1416" s="5">
        <v>18</v>
      </c>
      <c r="P1416" s="5">
        <v>24</v>
      </c>
      <c r="S1416" s="34"/>
    </row>
    <row r="1417" spans="1:19" s="5" customFormat="1" x14ac:dyDescent="0.15">
      <c r="C1417" s="34" t="s">
        <v>660</v>
      </c>
      <c r="D1417" s="3">
        <v>4.1666666666666666E-3</v>
      </c>
      <c r="E1417" s="4">
        <v>1</v>
      </c>
      <c r="F1417" s="4">
        <v>4</v>
      </c>
      <c r="G1417" s="3" t="s">
        <v>1097</v>
      </c>
      <c r="H1417" s="211">
        <v>4.1666666666666666E-3</v>
      </c>
      <c r="I1417" s="139">
        <v>24</v>
      </c>
      <c r="N1417" s="5" t="s">
        <v>591</v>
      </c>
      <c r="P1417" s="5">
        <v>24</v>
      </c>
      <c r="S1417" s="34"/>
    </row>
    <row r="1418" spans="1:19" s="5" customFormat="1" x14ac:dyDescent="0.15">
      <c r="C1418" s="34" t="s">
        <v>655</v>
      </c>
      <c r="D1418" s="3">
        <v>0.90069444444444446</v>
      </c>
      <c r="E1418" s="4">
        <v>1</v>
      </c>
      <c r="F1418" s="4">
        <v>4</v>
      </c>
      <c r="G1418" s="3" t="s">
        <v>1097</v>
      </c>
      <c r="H1418" s="211">
        <v>0.90069444444444446</v>
      </c>
      <c r="I1418" s="139">
        <v>31</v>
      </c>
      <c r="N1418" s="5" t="s">
        <v>591</v>
      </c>
      <c r="P1418" s="5">
        <v>31</v>
      </c>
      <c r="S1418" s="34"/>
    </row>
    <row r="1419" spans="1:19" s="5" customFormat="1" x14ac:dyDescent="0.15">
      <c r="C1419" s="34" t="s">
        <v>661</v>
      </c>
      <c r="D1419" s="3">
        <v>0.11041666666666666</v>
      </c>
      <c r="E1419" s="4">
        <v>1</v>
      </c>
      <c r="F1419" s="4">
        <v>2</v>
      </c>
      <c r="G1419" s="3" t="s">
        <v>1097</v>
      </c>
      <c r="H1419" s="211">
        <v>0.11041666666666666</v>
      </c>
      <c r="I1419" s="139">
        <v>28</v>
      </c>
      <c r="N1419" s="5">
        <v>33</v>
      </c>
      <c r="P1419" s="5">
        <v>28</v>
      </c>
      <c r="S1419" s="34"/>
    </row>
    <row r="1420" spans="1:19" s="5" customFormat="1" x14ac:dyDescent="0.15">
      <c r="C1420" s="34" t="s">
        <v>661</v>
      </c>
      <c r="D1420" s="3">
        <v>0.22708333333333333</v>
      </c>
      <c r="E1420" s="4">
        <v>1</v>
      </c>
      <c r="F1420" s="4">
        <v>2</v>
      </c>
      <c r="G1420" s="3" t="s">
        <v>1097</v>
      </c>
      <c r="H1420" s="211">
        <v>0.22708333333333333</v>
      </c>
      <c r="I1420" s="139">
        <v>27</v>
      </c>
      <c r="N1420" s="5">
        <v>5</v>
      </c>
      <c r="P1420" s="5">
        <v>27</v>
      </c>
      <c r="S1420" s="34"/>
    </row>
    <row r="1421" spans="1:19" s="5" customFormat="1" x14ac:dyDescent="0.15">
      <c r="C1421" s="34" t="s">
        <v>661</v>
      </c>
      <c r="D1421" s="3">
        <v>0.82847222222222217</v>
      </c>
      <c r="E1421" s="4">
        <v>1</v>
      </c>
      <c r="F1421" s="4">
        <v>2</v>
      </c>
      <c r="G1421" s="3" t="s">
        <v>60</v>
      </c>
      <c r="H1421" s="211">
        <v>0.82847222222222217</v>
      </c>
      <c r="I1421" s="139">
        <v>37</v>
      </c>
      <c r="N1421" s="5" t="s">
        <v>591</v>
      </c>
      <c r="P1421" s="5">
        <v>37</v>
      </c>
      <c r="S1421" s="34"/>
    </row>
    <row r="1422" spans="1:19" s="5" customFormat="1" x14ac:dyDescent="0.15">
      <c r="C1422" s="34" t="s">
        <v>661</v>
      </c>
      <c r="D1422" s="3">
        <v>0.98958333333333337</v>
      </c>
      <c r="E1422" s="4">
        <v>1</v>
      </c>
      <c r="F1422" s="4">
        <v>2</v>
      </c>
      <c r="G1422" s="3" t="s">
        <v>1097</v>
      </c>
      <c r="H1422" s="211">
        <v>0.98958333333333337</v>
      </c>
      <c r="I1422" s="139">
        <v>29</v>
      </c>
      <c r="N1422" s="5">
        <v>14</v>
      </c>
      <c r="P1422" s="5">
        <v>29</v>
      </c>
      <c r="S1422" s="34"/>
    </row>
    <row r="1423" spans="1:19" s="5" customFormat="1" x14ac:dyDescent="0.15">
      <c r="C1423" s="34"/>
      <c r="D1423" s="3"/>
      <c r="E1423" s="4"/>
      <c r="F1423" s="4"/>
      <c r="G1423" s="3"/>
      <c r="H1423" s="211"/>
      <c r="I1423" s="139"/>
      <c r="S1423" s="34"/>
    </row>
    <row r="1424" spans="1:19" s="5" customFormat="1" x14ac:dyDescent="0.15">
      <c r="A1424" s="5" t="s">
        <v>47</v>
      </c>
      <c r="B1424" s="5">
        <v>97</v>
      </c>
      <c r="C1424" s="81">
        <v>43567</v>
      </c>
      <c r="D1424" s="3">
        <v>0.98263888888888884</v>
      </c>
      <c r="E1424" s="4">
        <v>3</v>
      </c>
      <c r="F1424" s="4">
        <v>2</v>
      </c>
      <c r="G1424" s="3" t="s">
        <v>60</v>
      </c>
      <c r="H1424" s="211">
        <v>0.98263888888888884</v>
      </c>
      <c r="I1424" s="139">
        <v>19</v>
      </c>
      <c r="N1424" s="5">
        <v>5</v>
      </c>
      <c r="P1424" s="5">
        <v>19</v>
      </c>
      <c r="S1424" s="34"/>
    </row>
    <row r="1425" spans="1:19" s="5" customFormat="1" x14ac:dyDescent="0.15">
      <c r="C1425" s="81">
        <v>43597</v>
      </c>
      <c r="D1425" s="3">
        <v>0.25625000000000003</v>
      </c>
      <c r="E1425" s="4">
        <v>3</v>
      </c>
      <c r="F1425" s="4">
        <v>2</v>
      </c>
      <c r="G1425" s="3" t="s">
        <v>1097</v>
      </c>
      <c r="H1425" s="211">
        <v>0.25625000000000003</v>
      </c>
      <c r="I1425" s="139">
        <v>19</v>
      </c>
      <c r="N1425" s="5">
        <v>5</v>
      </c>
      <c r="P1425" s="5">
        <v>19</v>
      </c>
      <c r="S1425" s="34"/>
    </row>
    <row r="1426" spans="1:19" s="5" customFormat="1" x14ac:dyDescent="0.15">
      <c r="C1426" s="81">
        <v>43628</v>
      </c>
      <c r="D1426" s="3">
        <v>0.11875000000000001</v>
      </c>
      <c r="E1426" s="4">
        <v>3</v>
      </c>
      <c r="F1426" s="4">
        <v>2</v>
      </c>
      <c r="G1426" s="3" t="s">
        <v>1097</v>
      </c>
      <c r="H1426" s="211">
        <v>0.11875000000000001</v>
      </c>
      <c r="I1426" s="139">
        <v>19</v>
      </c>
      <c r="N1426" s="5" t="s">
        <v>591</v>
      </c>
      <c r="P1426" s="5">
        <v>19</v>
      </c>
      <c r="S1426" s="34"/>
    </row>
    <row r="1427" spans="1:19" s="5" customFormat="1" x14ac:dyDescent="0.15">
      <c r="C1427" s="81">
        <v>43689</v>
      </c>
      <c r="D1427" s="3">
        <v>0.78680555555555554</v>
      </c>
      <c r="E1427" s="4">
        <v>4</v>
      </c>
      <c r="F1427" s="4">
        <v>2</v>
      </c>
      <c r="G1427" s="3" t="s">
        <v>60</v>
      </c>
      <c r="H1427" s="211">
        <v>0.78680555555555554</v>
      </c>
      <c r="I1427" s="139">
        <v>24</v>
      </c>
      <c r="N1427" s="5">
        <v>5</v>
      </c>
      <c r="P1427" s="5">
        <v>24</v>
      </c>
      <c r="S1427" s="34"/>
    </row>
    <row r="1428" spans="1:19" s="5" customFormat="1" x14ac:dyDescent="0.15">
      <c r="C1428" s="81">
        <v>43720</v>
      </c>
      <c r="D1428" s="3">
        <v>0.79027777777777775</v>
      </c>
      <c r="E1428" s="4">
        <v>4</v>
      </c>
      <c r="F1428" s="4">
        <v>2</v>
      </c>
      <c r="G1428" s="3" t="s">
        <v>60</v>
      </c>
      <c r="H1428" s="211">
        <v>0.79027777777777775</v>
      </c>
      <c r="I1428" s="139">
        <v>23</v>
      </c>
      <c r="N1428" s="5">
        <v>15</v>
      </c>
      <c r="P1428" s="5">
        <v>23</v>
      </c>
      <c r="S1428" s="34"/>
    </row>
    <row r="1429" spans="1:19" s="5" customFormat="1" x14ac:dyDescent="0.15">
      <c r="C1429" s="81" t="s">
        <v>657</v>
      </c>
      <c r="D1429" s="3">
        <v>0.78472222222222221</v>
      </c>
      <c r="E1429" s="4">
        <v>4</v>
      </c>
      <c r="F1429" s="4">
        <v>4</v>
      </c>
      <c r="G1429" s="3" t="s">
        <v>1097</v>
      </c>
      <c r="H1429" s="211">
        <v>0.78472222222222221</v>
      </c>
      <c r="I1429" s="139">
        <v>24</v>
      </c>
      <c r="N1429" s="5">
        <v>5</v>
      </c>
      <c r="P1429" s="5">
        <v>24</v>
      </c>
      <c r="S1429" s="34"/>
    </row>
    <row r="1430" spans="1:19" s="5" customFormat="1" x14ac:dyDescent="0.15">
      <c r="C1430" s="81" t="s">
        <v>651</v>
      </c>
      <c r="D1430" s="3">
        <v>9.0277777777777787E-3</v>
      </c>
      <c r="E1430" s="4">
        <v>4</v>
      </c>
      <c r="F1430" s="4">
        <v>4</v>
      </c>
      <c r="G1430" s="3" t="s">
        <v>60</v>
      </c>
      <c r="H1430" s="211">
        <v>9.0277777777777787E-3</v>
      </c>
      <c r="I1430" s="139">
        <v>22</v>
      </c>
      <c r="N1430" s="5">
        <v>17</v>
      </c>
      <c r="P1430" s="5">
        <v>22</v>
      </c>
      <c r="S1430" s="34"/>
    </row>
    <row r="1431" spans="1:19" s="5" customFormat="1" x14ac:dyDescent="0.15">
      <c r="C1431" s="81" t="s">
        <v>653</v>
      </c>
      <c r="D1431" s="3">
        <v>0.21944444444444444</v>
      </c>
      <c r="E1431" s="4">
        <v>3</v>
      </c>
      <c r="F1431" s="4">
        <v>4</v>
      </c>
      <c r="G1431" s="3" t="s">
        <v>60</v>
      </c>
      <c r="H1431" s="211">
        <v>0.21944444444444444</v>
      </c>
      <c r="I1431" s="139">
        <v>23</v>
      </c>
      <c r="N1431" s="5" t="s">
        <v>591</v>
      </c>
      <c r="P1431" s="5">
        <v>23</v>
      </c>
      <c r="S1431" s="34"/>
    </row>
    <row r="1432" spans="1:19" s="5" customFormat="1" x14ac:dyDescent="0.15">
      <c r="C1432" s="81" t="s">
        <v>659</v>
      </c>
      <c r="D1432" s="3">
        <v>2.2916666666666669E-2</v>
      </c>
      <c r="E1432" s="4">
        <v>2</v>
      </c>
      <c r="F1432" s="4">
        <v>4</v>
      </c>
      <c r="G1432" s="3" t="s">
        <v>1097</v>
      </c>
      <c r="H1432" s="211">
        <v>2.2916666666666669E-2</v>
      </c>
      <c r="I1432" s="139">
        <v>28</v>
      </c>
      <c r="N1432" s="5">
        <v>15</v>
      </c>
      <c r="P1432" s="5">
        <v>28</v>
      </c>
      <c r="S1432" s="34"/>
    </row>
    <row r="1433" spans="1:19" s="5" customFormat="1" x14ac:dyDescent="0.15">
      <c r="C1433" s="81" t="s">
        <v>655</v>
      </c>
      <c r="D1433" s="3">
        <v>0.83194444444444438</v>
      </c>
      <c r="E1433" s="4">
        <v>1</v>
      </c>
      <c r="F1433" s="4">
        <v>4</v>
      </c>
      <c r="G1433" s="3" t="s">
        <v>1097</v>
      </c>
      <c r="H1433" s="211">
        <v>0.83194444444444438</v>
      </c>
      <c r="I1433" s="139">
        <v>34</v>
      </c>
      <c r="N1433" s="5">
        <v>10</v>
      </c>
      <c r="P1433" s="5">
        <v>34</v>
      </c>
      <c r="S1433" s="34"/>
    </row>
    <row r="1434" spans="1:19" s="5" customFormat="1" x14ac:dyDescent="0.15">
      <c r="C1434" s="81" t="s">
        <v>667</v>
      </c>
      <c r="D1434" s="3">
        <v>5.9722222222222225E-2</v>
      </c>
      <c r="E1434" s="4">
        <v>1</v>
      </c>
      <c r="F1434" s="4">
        <v>2</v>
      </c>
      <c r="G1434" s="3" t="s">
        <v>1097</v>
      </c>
      <c r="H1434" s="211">
        <v>5.9722222222222225E-2</v>
      </c>
      <c r="I1434" s="139">
        <v>25</v>
      </c>
      <c r="N1434" s="5">
        <v>5</v>
      </c>
      <c r="P1434" s="5">
        <v>25</v>
      </c>
      <c r="S1434" s="34"/>
    </row>
    <row r="1435" spans="1:19" s="5" customFormat="1" x14ac:dyDescent="0.15">
      <c r="C1435" s="81" t="s">
        <v>662</v>
      </c>
      <c r="D1435" s="3">
        <v>0.85833333333333339</v>
      </c>
      <c r="E1435" s="4">
        <v>1</v>
      </c>
      <c r="F1435" s="4">
        <v>2</v>
      </c>
      <c r="G1435" s="3" t="s">
        <v>60</v>
      </c>
      <c r="H1435" s="211">
        <v>0.85833333333333339</v>
      </c>
      <c r="I1435" s="139">
        <v>25</v>
      </c>
      <c r="N1435" s="5">
        <v>32</v>
      </c>
      <c r="P1435" s="5">
        <v>25</v>
      </c>
      <c r="S1435" s="34"/>
    </row>
    <row r="1436" spans="1:19" s="5" customFormat="1" x14ac:dyDescent="0.15">
      <c r="C1436" s="81"/>
      <c r="D1436" s="3"/>
      <c r="E1436" s="4"/>
      <c r="F1436" s="4"/>
      <c r="G1436" s="3"/>
      <c r="H1436" s="211"/>
      <c r="I1436" s="139"/>
      <c r="S1436" s="34"/>
    </row>
    <row r="1437" spans="1:19" s="5" customFormat="1" x14ac:dyDescent="0.15">
      <c r="A1437" s="5" t="s">
        <v>144</v>
      </c>
      <c r="B1437" s="5">
        <v>98</v>
      </c>
      <c r="C1437" s="34"/>
      <c r="D1437" s="3"/>
      <c r="E1437" s="4"/>
      <c r="F1437" s="4"/>
      <c r="G1437" s="3"/>
      <c r="H1437" s="211"/>
      <c r="I1437" s="139"/>
      <c r="S1437" s="34"/>
    </row>
    <row r="1438" spans="1:19" s="5" customFormat="1" x14ac:dyDescent="0.15">
      <c r="C1438" s="34"/>
      <c r="D1438" s="3"/>
      <c r="E1438" s="4"/>
      <c r="F1438" s="4"/>
      <c r="G1438" s="3"/>
      <c r="H1438" s="211"/>
      <c r="I1438" s="139"/>
      <c r="S1438" s="34"/>
    </row>
    <row r="1439" spans="1:19" s="5" customFormat="1" x14ac:dyDescent="0.15">
      <c r="A1439" s="5" t="s">
        <v>129</v>
      </c>
      <c r="B1439" s="5">
        <v>99</v>
      </c>
      <c r="C1439" s="81">
        <v>43597</v>
      </c>
      <c r="D1439" s="3">
        <v>9.0972222222222218E-2</v>
      </c>
      <c r="E1439" s="4">
        <v>3</v>
      </c>
      <c r="F1439" s="4">
        <v>2</v>
      </c>
      <c r="G1439" s="3" t="s">
        <v>1097</v>
      </c>
      <c r="H1439" s="211">
        <v>9.0972222222222218E-2</v>
      </c>
      <c r="I1439" s="139">
        <v>22</v>
      </c>
      <c r="N1439" s="5">
        <v>16</v>
      </c>
      <c r="P1439" s="5">
        <v>22</v>
      </c>
      <c r="S1439" s="34"/>
    </row>
    <row r="1440" spans="1:19" s="5" customFormat="1" x14ac:dyDescent="0.15">
      <c r="C1440" s="81">
        <v>43658</v>
      </c>
      <c r="D1440" s="3">
        <v>0.96250000000000002</v>
      </c>
      <c r="E1440" s="4">
        <v>4</v>
      </c>
      <c r="F1440" s="4">
        <v>2</v>
      </c>
      <c r="G1440" s="3" t="s">
        <v>60</v>
      </c>
      <c r="H1440" s="211">
        <v>0.96250000000000002</v>
      </c>
      <c r="I1440" s="139">
        <v>25</v>
      </c>
      <c r="N1440" s="5">
        <v>32</v>
      </c>
      <c r="P1440" s="5">
        <v>25</v>
      </c>
      <c r="S1440" s="34"/>
    </row>
    <row r="1441" spans="1:20" s="5" customFormat="1" x14ac:dyDescent="0.15">
      <c r="C1441" s="81">
        <v>43781</v>
      </c>
      <c r="D1441" s="3">
        <v>0.8979166666666667</v>
      </c>
      <c r="E1441" s="4">
        <v>5</v>
      </c>
      <c r="F1441" s="4">
        <v>2</v>
      </c>
      <c r="G1441" s="3" t="s">
        <v>60</v>
      </c>
      <c r="H1441" s="211">
        <v>0.8979166666666667</v>
      </c>
      <c r="I1441" s="139">
        <v>25</v>
      </c>
      <c r="N1441" s="5">
        <v>16</v>
      </c>
      <c r="P1441" s="5">
        <v>25</v>
      </c>
      <c r="S1441" s="34"/>
    </row>
    <row r="1442" spans="1:20" s="5" customFormat="1" x14ac:dyDescent="0.15">
      <c r="C1442" s="81">
        <v>43811</v>
      </c>
      <c r="D1442" s="3">
        <v>0.87638888888888899</v>
      </c>
      <c r="E1442" s="4">
        <v>5</v>
      </c>
      <c r="F1442" s="4">
        <v>2</v>
      </c>
      <c r="G1442" s="3" t="s">
        <v>60</v>
      </c>
      <c r="H1442" s="211">
        <v>0.87638888888888899</v>
      </c>
      <c r="I1442" s="139">
        <v>28</v>
      </c>
      <c r="N1442" s="5">
        <v>17</v>
      </c>
      <c r="P1442" s="5">
        <v>28</v>
      </c>
      <c r="S1442" s="34"/>
    </row>
    <row r="1443" spans="1:20" s="5" customFormat="1" x14ac:dyDescent="0.15">
      <c r="C1443" s="81" t="s">
        <v>652</v>
      </c>
      <c r="D1443" s="3">
        <v>0.94652777777777775</v>
      </c>
      <c r="E1443" s="4">
        <v>3</v>
      </c>
      <c r="F1443" s="4">
        <v>4</v>
      </c>
      <c r="G1443" s="3" t="s">
        <v>1097</v>
      </c>
      <c r="H1443" s="211">
        <v>0.94652777777777775</v>
      </c>
      <c r="I1443" s="139">
        <v>30</v>
      </c>
      <c r="N1443" s="5">
        <v>16</v>
      </c>
      <c r="P1443" s="5">
        <v>30</v>
      </c>
      <c r="S1443" s="34"/>
    </row>
    <row r="1444" spans="1:20" s="5" customFormat="1" x14ac:dyDescent="0.15">
      <c r="C1444" s="81" t="s">
        <v>653</v>
      </c>
      <c r="D1444" s="3">
        <v>0.11319444444444444</v>
      </c>
      <c r="E1444" s="4">
        <v>3</v>
      </c>
      <c r="F1444" s="4">
        <v>4</v>
      </c>
      <c r="G1444" s="3" t="s">
        <v>60</v>
      </c>
      <c r="H1444" s="211">
        <v>0.11319444444444444</v>
      </c>
      <c r="I1444" s="139">
        <v>29</v>
      </c>
      <c r="N1444" s="5" t="s">
        <v>591</v>
      </c>
      <c r="P1444" s="5">
        <v>29</v>
      </c>
      <c r="S1444" s="34"/>
    </row>
    <row r="1445" spans="1:20" s="5" customFormat="1" x14ac:dyDescent="0.15">
      <c r="C1445" s="81"/>
      <c r="D1445" s="3"/>
      <c r="E1445" s="4"/>
      <c r="F1445" s="4"/>
      <c r="G1445" s="3"/>
      <c r="H1445" s="211"/>
      <c r="I1445" s="139"/>
      <c r="S1445" s="34"/>
    </row>
    <row r="1446" spans="1:20" s="5" customFormat="1" x14ac:dyDescent="0.15">
      <c r="A1446" s="5" t="s">
        <v>395</v>
      </c>
      <c r="B1446" s="5">
        <v>100</v>
      </c>
      <c r="C1446" s="81">
        <v>43628</v>
      </c>
      <c r="D1446" s="3">
        <v>0.8965277777777777</v>
      </c>
      <c r="E1446" s="4">
        <v>3</v>
      </c>
      <c r="F1446" s="4">
        <v>2</v>
      </c>
      <c r="G1446" s="3" t="s">
        <v>60</v>
      </c>
      <c r="H1446" s="211">
        <v>0.8965277777777777</v>
      </c>
      <c r="I1446" s="139">
        <v>23</v>
      </c>
      <c r="N1446" s="5" t="s">
        <v>591</v>
      </c>
      <c r="P1446" s="5">
        <v>23</v>
      </c>
      <c r="S1446" s="34"/>
    </row>
    <row r="1447" spans="1:20" s="5" customFormat="1" x14ac:dyDescent="0.15">
      <c r="C1447" s="81">
        <v>43811</v>
      </c>
      <c r="D1447" s="3">
        <v>0.91111111111111109</v>
      </c>
      <c r="E1447" s="4">
        <v>5</v>
      </c>
      <c r="F1447" s="4">
        <v>2</v>
      </c>
      <c r="G1447" s="3" t="s">
        <v>60</v>
      </c>
      <c r="H1447" s="211">
        <v>0.91111111111111109</v>
      </c>
      <c r="I1447" s="139">
        <v>24</v>
      </c>
      <c r="N1447" s="5">
        <v>28</v>
      </c>
      <c r="P1447" s="5">
        <v>24</v>
      </c>
      <c r="S1447" s="34"/>
    </row>
    <row r="1448" spans="1:20" s="5" customFormat="1" x14ac:dyDescent="0.15">
      <c r="C1448" s="34" t="s">
        <v>654</v>
      </c>
      <c r="D1448" s="3">
        <v>0.92083333333333339</v>
      </c>
      <c r="E1448" s="4">
        <v>2</v>
      </c>
      <c r="F1448" s="4">
        <v>4</v>
      </c>
      <c r="G1448" s="3" t="s">
        <v>1097</v>
      </c>
      <c r="H1448" s="211">
        <v>0.92083333333333339</v>
      </c>
      <c r="I1448" s="139">
        <v>25</v>
      </c>
      <c r="N1448" s="5">
        <v>5</v>
      </c>
      <c r="P1448" s="5">
        <v>25</v>
      </c>
      <c r="S1448" s="34"/>
    </row>
    <row r="1449" spans="1:20" s="5" customFormat="1" x14ac:dyDescent="0.15">
      <c r="C1449" s="34" t="s">
        <v>662</v>
      </c>
      <c r="D1449" s="3">
        <v>0.87291666666666667</v>
      </c>
      <c r="E1449" s="4">
        <v>2</v>
      </c>
      <c r="F1449" s="4">
        <v>4</v>
      </c>
      <c r="G1449" s="3" t="s">
        <v>1097</v>
      </c>
      <c r="H1449" s="211">
        <v>0.87291666666666667</v>
      </c>
      <c r="I1449" s="139">
        <v>24</v>
      </c>
      <c r="N1449" s="5">
        <v>22</v>
      </c>
      <c r="P1449" s="5">
        <v>24</v>
      </c>
      <c r="S1449" s="34"/>
    </row>
    <row r="1450" spans="1:20" s="91" customFormat="1" x14ac:dyDescent="0.15">
      <c r="A1450" s="92" t="s">
        <v>843</v>
      </c>
      <c r="B1450" s="92"/>
      <c r="C1450" s="89"/>
      <c r="D1450" s="90"/>
      <c r="E1450" s="277"/>
      <c r="F1450" s="277"/>
      <c r="G1450" s="90"/>
      <c r="H1450" s="218"/>
      <c r="I1450" s="141"/>
      <c r="S1450" s="89"/>
    </row>
    <row r="1451" spans="1:20" x14ac:dyDescent="0.15">
      <c r="A1451" s="6" t="s">
        <v>9</v>
      </c>
      <c r="B1451" s="6">
        <v>101</v>
      </c>
      <c r="C1451" s="36">
        <v>44136</v>
      </c>
      <c r="D1451" s="9">
        <v>0.77916666666666667</v>
      </c>
      <c r="E1451" s="20">
        <v>5</v>
      </c>
      <c r="F1451" s="20">
        <v>3</v>
      </c>
      <c r="G1451" s="9" t="s">
        <v>1097</v>
      </c>
      <c r="H1451" s="212">
        <v>0.77916666666666667</v>
      </c>
      <c r="I1451" s="133">
        <v>28</v>
      </c>
      <c r="N1451" s="6">
        <v>30</v>
      </c>
      <c r="P1451" s="6">
        <v>28</v>
      </c>
    </row>
    <row r="1452" spans="1:20" s="5" customFormat="1" x14ac:dyDescent="0.15">
      <c r="C1452" s="81"/>
      <c r="D1452" s="3"/>
      <c r="E1452" s="4"/>
      <c r="F1452" s="4"/>
      <c r="G1452" s="3"/>
      <c r="H1452" s="211"/>
      <c r="I1452" s="139"/>
      <c r="S1452" s="34"/>
    </row>
    <row r="1453" spans="1:20" s="5" customFormat="1" x14ac:dyDescent="0.15">
      <c r="A1453" s="34" t="s">
        <v>17</v>
      </c>
      <c r="B1453" s="34">
        <v>102</v>
      </c>
      <c r="C1453" s="81">
        <v>43831</v>
      </c>
      <c r="D1453" s="3">
        <v>0.7583333333333333</v>
      </c>
      <c r="E1453" s="4">
        <v>2</v>
      </c>
      <c r="F1453" s="4">
        <v>2</v>
      </c>
      <c r="G1453" s="3" t="s">
        <v>60</v>
      </c>
      <c r="H1453" s="211">
        <v>0.7583333333333333</v>
      </c>
      <c r="I1453" s="139">
        <v>37</v>
      </c>
      <c r="N1453" s="5" t="s">
        <v>591</v>
      </c>
      <c r="P1453" s="5">
        <v>37</v>
      </c>
      <c r="S1453" s="34"/>
    </row>
    <row r="1454" spans="1:20" s="5" customFormat="1" ht="16" x14ac:dyDescent="0.15">
      <c r="C1454" s="81">
        <v>43952</v>
      </c>
      <c r="D1454" s="3">
        <v>0.16250000000000001</v>
      </c>
      <c r="E1454" s="4">
        <v>3</v>
      </c>
      <c r="F1454" s="4">
        <v>2</v>
      </c>
      <c r="G1454" s="3" t="s">
        <v>1097</v>
      </c>
      <c r="H1454" s="211">
        <v>0.16250000000000001</v>
      </c>
      <c r="I1454" s="139">
        <v>29</v>
      </c>
      <c r="N1454" s="128" t="s">
        <v>681</v>
      </c>
      <c r="P1454" s="5">
        <v>29</v>
      </c>
      <c r="S1454" s="34"/>
    </row>
    <row r="1455" spans="1:20" s="5" customFormat="1" x14ac:dyDescent="0.15">
      <c r="C1455" s="81">
        <v>43952</v>
      </c>
      <c r="D1455" s="3">
        <v>0.16319444444444445</v>
      </c>
      <c r="E1455" s="4">
        <v>3</v>
      </c>
      <c r="F1455" s="4">
        <v>2</v>
      </c>
      <c r="G1455" s="3" t="s">
        <v>1097</v>
      </c>
      <c r="H1455" s="211">
        <v>0.16319444444444445</v>
      </c>
      <c r="I1455" s="139">
        <v>29</v>
      </c>
      <c r="N1455" s="5">
        <v>26</v>
      </c>
      <c r="P1455" s="5">
        <v>29</v>
      </c>
      <c r="S1455" s="34"/>
    </row>
    <row r="1456" spans="1:20" s="5" customFormat="1" x14ac:dyDescent="0.15">
      <c r="C1456" s="81">
        <v>44136</v>
      </c>
      <c r="D1456" s="3">
        <v>0.77430555555555547</v>
      </c>
      <c r="E1456" s="4">
        <v>5</v>
      </c>
      <c r="F1456" s="4">
        <v>3</v>
      </c>
      <c r="G1456" s="3" t="s">
        <v>1097</v>
      </c>
      <c r="H1456" s="211">
        <v>0.77430555555555547</v>
      </c>
      <c r="I1456" s="139">
        <v>31</v>
      </c>
      <c r="N1456" s="5" t="s">
        <v>591</v>
      </c>
      <c r="P1456" s="5">
        <v>31</v>
      </c>
      <c r="S1456" s="34"/>
      <c r="T1456" s="5">
        <f>COUNT(N1451:P1146J1198)</f>
        <v>0</v>
      </c>
    </row>
    <row r="1457" spans="1:21" s="5" customFormat="1" x14ac:dyDescent="0.15">
      <c r="C1457" s="81" t="s">
        <v>698</v>
      </c>
      <c r="D1457" s="3">
        <v>0.7729166666666667</v>
      </c>
      <c r="E1457" s="4">
        <v>3</v>
      </c>
      <c r="F1457" s="4">
        <v>4</v>
      </c>
      <c r="G1457" s="3" t="s">
        <v>1097</v>
      </c>
      <c r="H1457" s="211">
        <v>0.7729166666666667</v>
      </c>
      <c r="I1457" s="139">
        <v>38</v>
      </c>
      <c r="N1457" s="5">
        <v>24</v>
      </c>
      <c r="P1457" s="5">
        <v>38</v>
      </c>
      <c r="S1457" s="34"/>
    </row>
    <row r="1458" spans="1:21" s="5" customFormat="1" x14ac:dyDescent="0.15">
      <c r="C1458" s="81"/>
      <c r="D1458" s="3"/>
      <c r="E1458" s="4"/>
      <c r="F1458" s="4"/>
      <c r="G1458" s="3"/>
      <c r="H1458" s="211"/>
      <c r="I1458" s="139"/>
      <c r="S1458" s="34"/>
    </row>
    <row r="1459" spans="1:21" s="5" customFormat="1" x14ac:dyDescent="0.15">
      <c r="A1459" s="5" t="s">
        <v>25</v>
      </c>
      <c r="B1459" s="5">
        <v>103</v>
      </c>
      <c r="C1459" s="81">
        <v>43952</v>
      </c>
      <c r="D1459" s="3">
        <v>0.86388888888888893</v>
      </c>
      <c r="E1459" s="4">
        <v>3</v>
      </c>
      <c r="F1459" s="4">
        <v>2</v>
      </c>
      <c r="G1459" s="3" t="s">
        <v>60</v>
      </c>
      <c r="H1459" s="211">
        <v>0.86388888888888893</v>
      </c>
      <c r="I1459" s="139">
        <v>33</v>
      </c>
      <c r="N1459" s="5" t="s">
        <v>591</v>
      </c>
      <c r="P1459" s="5">
        <v>33</v>
      </c>
      <c r="S1459" s="34"/>
      <c r="T1459" s="5" t="e">
        <f>countbla</f>
        <v>#NAME?</v>
      </c>
      <c r="U1459" s="5" t="s">
        <v>696</v>
      </c>
    </row>
    <row r="1460" spans="1:21" s="5" customFormat="1" x14ac:dyDescent="0.15">
      <c r="C1460" s="81">
        <v>44044</v>
      </c>
      <c r="D1460" s="3">
        <v>0.99722222222222223</v>
      </c>
      <c r="E1460" s="4">
        <v>4</v>
      </c>
      <c r="F1460" s="4">
        <v>2</v>
      </c>
      <c r="G1460" s="3" t="s">
        <v>60</v>
      </c>
      <c r="H1460" s="211">
        <v>0.99722222222222223</v>
      </c>
      <c r="I1460" s="139">
        <v>27</v>
      </c>
      <c r="N1460" s="5" t="s">
        <v>682</v>
      </c>
      <c r="P1460" s="5">
        <v>27</v>
      </c>
      <c r="S1460" s="34">
        <f>COUNT(N1451:N1551)</f>
        <v>55</v>
      </c>
      <c r="T1460" s="5">
        <f>COUNTBLANK(N1451:N1551)</f>
        <v>14</v>
      </c>
      <c r="U1460" s="5">
        <f>39/60</f>
        <v>0.65</v>
      </c>
    </row>
    <row r="1461" spans="1:21" s="5" customFormat="1" x14ac:dyDescent="0.15">
      <c r="C1461" s="81">
        <v>44105</v>
      </c>
      <c r="D1461" s="3">
        <v>0.6972222222222223</v>
      </c>
      <c r="E1461" s="4">
        <v>5</v>
      </c>
      <c r="F1461" s="4">
        <v>2</v>
      </c>
      <c r="G1461" s="3" t="s">
        <v>1097</v>
      </c>
      <c r="H1461" s="211">
        <v>0.6972222222222223</v>
      </c>
      <c r="I1461" s="139">
        <v>28</v>
      </c>
      <c r="N1461" s="5">
        <v>26</v>
      </c>
      <c r="P1461" s="5">
        <v>28</v>
      </c>
      <c r="S1461" s="34">
        <f>1-(21/51)</f>
        <v>0.58823529411764708</v>
      </c>
    </row>
    <row r="1462" spans="1:21" s="5" customFormat="1" x14ac:dyDescent="0.15">
      <c r="C1462" s="81" t="s">
        <v>737</v>
      </c>
      <c r="D1462" s="3">
        <v>0.92847222222222225</v>
      </c>
      <c r="E1462" s="4">
        <v>4</v>
      </c>
      <c r="F1462" s="4">
        <v>4</v>
      </c>
      <c r="G1462" s="3" t="s">
        <v>1097</v>
      </c>
      <c r="H1462" s="211">
        <v>0.92847222222222225</v>
      </c>
      <c r="I1462" s="139">
        <v>23</v>
      </c>
      <c r="N1462" s="5">
        <v>24</v>
      </c>
      <c r="P1462" s="5">
        <v>23</v>
      </c>
      <c r="S1462" s="34"/>
    </row>
    <row r="1463" spans="1:21" s="5" customFormat="1" x14ac:dyDescent="0.15">
      <c r="C1463" s="81" t="s">
        <v>738</v>
      </c>
      <c r="D1463" s="3">
        <v>0.8027777777777777</v>
      </c>
      <c r="E1463" s="4">
        <v>2</v>
      </c>
      <c r="F1463" s="4">
        <v>4</v>
      </c>
      <c r="G1463" s="3" t="s">
        <v>1097</v>
      </c>
      <c r="H1463" s="211">
        <v>0.8027777777777777</v>
      </c>
      <c r="I1463" s="139">
        <v>28</v>
      </c>
      <c r="N1463" s="5">
        <v>24</v>
      </c>
      <c r="P1463" s="5">
        <v>28</v>
      </c>
      <c r="S1463" s="34"/>
    </row>
    <row r="1464" spans="1:21" s="5" customFormat="1" x14ac:dyDescent="0.15">
      <c r="C1464" s="81"/>
      <c r="D1464" s="3"/>
      <c r="E1464" s="4"/>
      <c r="F1464" s="4"/>
      <c r="G1464" s="3"/>
      <c r="H1464" s="211"/>
      <c r="I1464" s="139"/>
      <c r="S1464" s="34"/>
    </row>
    <row r="1465" spans="1:21" s="5" customFormat="1" x14ac:dyDescent="0.15">
      <c r="A1465" s="34" t="s">
        <v>61</v>
      </c>
      <c r="B1465" s="34">
        <v>104</v>
      </c>
      <c r="C1465" s="81">
        <v>44044</v>
      </c>
      <c r="D1465" s="3">
        <v>0.19027777777777777</v>
      </c>
      <c r="E1465" s="4">
        <v>4</v>
      </c>
      <c r="F1465" s="4">
        <v>2</v>
      </c>
      <c r="G1465" s="3" t="s">
        <v>1097</v>
      </c>
      <c r="H1465" s="211">
        <v>0.19027777777777777</v>
      </c>
      <c r="I1465" s="139">
        <v>29</v>
      </c>
      <c r="N1465" s="5">
        <v>18</v>
      </c>
      <c r="P1465" s="5">
        <v>29</v>
      </c>
      <c r="S1465" s="34"/>
    </row>
    <row r="1466" spans="1:21" s="5" customFormat="1" x14ac:dyDescent="0.15">
      <c r="C1466" s="81">
        <v>44136</v>
      </c>
      <c r="D1466" s="3">
        <v>0.19583333333333333</v>
      </c>
      <c r="E1466" s="4">
        <v>5</v>
      </c>
      <c r="F1466" s="4">
        <v>3</v>
      </c>
      <c r="G1466" s="3" t="s">
        <v>1097</v>
      </c>
      <c r="H1466" s="211">
        <v>0.19583333333333333</v>
      </c>
      <c r="I1466" s="139">
        <v>24</v>
      </c>
      <c r="N1466" s="5">
        <v>26</v>
      </c>
      <c r="P1466" s="5">
        <v>24</v>
      </c>
      <c r="S1466" s="34"/>
    </row>
    <row r="1467" spans="1:21" s="5" customFormat="1" x14ac:dyDescent="0.15">
      <c r="C1467" s="81">
        <v>44136</v>
      </c>
      <c r="D1467" s="3">
        <v>0.19583333333333333</v>
      </c>
      <c r="E1467" s="4">
        <v>5</v>
      </c>
      <c r="F1467" s="4">
        <v>3</v>
      </c>
      <c r="G1467" s="3" t="s">
        <v>1097</v>
      </c>
      <c r="H1467" s="211">
        <v>0.19583333333333333</v>
      </c>
      <c r="I1467" s="139">
        <v>24</v>
      </c>
      <c r="N1467" s="5">
        <v>24</v>
      </c>
      <c r="P1467" s="5">
        <v>24</v>
      </c>
      <c r="S1467" s="34"/>
    </row>
    <row r="1468" spans="1:21" s="5" customFormat="1" x14ac:dyDescent="0.15">
      <c r="C1468" s="81"/>
      <c r="D1468" s="3"/>
      <c r="E1468" s="4"/>
      <c r="F1468" s="4"/>
      <c r="G1468" s="3"/>
      <c r="H1468" s="211"/>
      <c r="I1468" s="139"/>
      <c r="S1468" s="34"/>
    </row>
    <row r="1469" spans="1:21" s="5" customFormat="1" x14ac:dyDescent="0.15">
      <c r="A1469" s="5" t="s">
        <v>34</v>
      </c>
      <c r="B1469" s="5">
        <v>105</v>
      </c>
      <c r="C1469" s="34" t="s">
        <v>740</v>
      </c>
      <c r="D1469" s="3">
        <v>0.24027777777777778</v>
      </c>
      <c r="E1469" s="4">
        <v>3</v>
      </c>
      <c r="F1469" s="4">
        <v>4</v>
      </c>
      <c r="G1469" s="3" t="s">
        <v>60</v>
      </c>
      <c r="H1469" s="211">
        <v>0.24027777777777778</v>
      </c>
      <c r="I1469" s="139">
        <v>22</v>
      </c>
      <c r="N1469" s="5">
        <v>25</v>
      </c>
      <c r="P1469" s="5">
        <v>22</v>
      </c>
      <c r="S1469" s="34"/>
    </row>
    <row r="1470" spans="1:21" s="5" customFormat="1" x14ac:dyDescent="0.15">
      <c r="C1470" s="34" t="s">
        <v>741</v>
      </c>
      <c r="D1470" s="3">
        <v>0.22222222222222221</v>
      </c>
      <c r="E1470" s="4">
        <v>2</v>
      </c>
      <c r="F1470" s="4">
        <v>4</v>
      </c>
      <c r="G1470" s="3" t="s">
        <v>60</v>
      </c>
      <c r="H1470" s="211">
        <v>0.22222222222222221</v>
      </c>
      <c r="I1470" s="139">
        <v>19</v>
      </c>
      <c r="N1470" s="5" t="s">
        <v>591</v>
      </c>
      <c r="P1470" s="5">
        <v>19</v>
      </c>
      <c r="S1470" s="34"/>
    </row>
    <row r="1471" spans="1:21" s="5" customFormat="1" x14ac:dyDescent="0.15">
      <c r="C1471" s="34" t="s">
        <v>741</v>
      </c>
      <c r="D1471" s="3">
        <v>0.27499999999999997</v>
      </c>
      <c r="E1471" s="4">
        <v>2</v>
      </c>
      <c r="F1471" s="4">
        <v>4</v>
      </c>
      <c r="G1471" s="3" t="s">
        <v>60</v>
      </c>
      <c r="H1471" s="211">
        <v>0.27499999999999997</v>
      </c>
      <c r="I1471" s="139">
        <v>19</v>
      </c>
      <c r="N1471" s="5">
        <v>25</v>
      </c>
      <c r="P1471" s="5">
        <v>19</v>
      </c>
      <c r="S1471" s="34"/>
    </row>
    <row r="1472" spans="1:21" s="5" customFormat="1" x14ac:dyDescent="0.15">
      <c r="C1472" s="34" t="s">
        <v>742</v>
      </c>
      <c r="D1472" s="3">
        <v>0.84166666666666667</v>
      </c>
      <c r="E1472" s="4">
        <v>2</v>
      </c>
      <c r="F1472" s="4">
        <v>4</v>
      </c>
      <c r="G1472" s="3" t="s">
        <v>1097</v>
      </c>
      <c r="H1472" s="211">
        <v>0.84166666666666667</v>
      </c>
      <c r="I1472" s="139">
        <v>20</v>
      </c>
      <c r="N1472" s="5">
        <v>24</v>
      </c>
      <c r="P1472" s="5">
        <v>20</v>
      </c>
      <c r="S1472" s="34"/>
    </row>
    <row r="1473" spans="1:19" s="5" customFormat="1" x14ac:dyDescent="0.15">
      <c r="C1473" s="34"/>
      <c r="D1473" s="3"/>
      <c r="E1473" s="4"/>
      <c r="F1473" s="4"/>
      <c r="G1473" s="3"/>
      <c r="H1473" s="211"/>
      <c r="I1473" s="139"/>
      <c r="S1473" s="34"/>
    </row>
    <row r="1474" spans="1:19" s="5" customFormat="1" x14ac:dyDescent="0.15">
      <c r="A1474" s="5" t="s">
        <v>36</v>
      </c>
      <c r="B1474" s="5">
        <v>106</v>
      </c>
      <c r="C1474" s="81">
        <v>44013</v>
      </c>
      <c r="D1474" s="3">
        <v>0.87708333333333333</v>
      </c>
      <c r="E1474" s="4">
        <v>4</v>
      </c>
      <c r="F1474" s="4">
        <v>2</v>
      </c>
      <c r="G1474" s="3" t="s">
        <v>60</v>
      </c>
      <c r="H1474" s="211">
        <v>0.87708333333333333</v>
      </c>
      <c r="I1474" s="139">
        <v>32</v>
      </c>
      <c r="N1474" s="5">
        <v>26</v>
      </c>
      <c r="P1474" s="5">
        <v>32</v>
      </c>
      <c r="S1474" s="34"/>
    </row>
    <row r="1475" spans="1:19" s="5" customFormat="1" x14ac:dyDescent="0.15">
      <c r="C1475" s="81"/>
      <c r="D1475" s="3"/>
      <c r="E1475" s="4"/>
      <c r="F1475" s="4"/>
      <c r="G1475" s="3"/>
      <c r="H1475" s="211"/>
      <c r="I1475" s="139"/>
      <c r="S1475" s="34"/>
    </row>
    <row r="1476" spans="1:19" s="5" customFormat="1" x14ac:dyDescent="0.15">
      <c r="A1476" s="5" t="s">
        <v>76</v>
      </c>
      <c r="B1476" s="5">
        <v>107</v>
      </c>
      <c r="C1476" s="81" t="s">
        <v>689</v>
      </c>
      <c r="D1476" s="3">
        <v>0.86041666666666661</v>
      </c>
      <c r="E1476" s="4">
        <v>2</v>
      </c>
      <c r="F1476" s="4">
        <v>2</v>
      </c>
      <c r="G1476" s="3" t="s">
        <v>60</v>
      </c>
      <c r="H1476" s="211">
        <v>0.86041666666666661</v>
      </c>
      <c r="I1476" s="139">
        <v>30</v>
      </c>
      <c r="N1476" s="5" t="s">
        <v>686</v>
      </c>
      <c r="P1476" s="5">
        <v>30</v>
      </c>
      <c r="S1476" s="34"/>
    </row>
    <row r="1477" spans="1:19" s="5" customFormat="1" x14ac:dyDescent="0.15">
      <c r="C1477" s="81">
        <v>43983</v>
      </c>
      <c r="D1477" s="3">
        <v>7.3611111111111113E-2</v>
      </c>
      <c r="E1477" s="4">
        <v>4</v>
      </c>
      <c r="F1477" s="4">
        <v>2</v>
      </c>
      <c r="G1477" s="3" t="s">
        <v>60</v>
      </c>
      <c r="H1477" s="211">
        <v>7.3611111111111113E-2</v>
      </c>
      <c r="I1477" s="139">
        <v>27</v>
      </c>
      <c r="N1477" s="5">
        <v>24</v>
      </c>
      <c r="P1477" s="5">
        <v>27</v>
      </c>
      <c r="S1477" s="34"/>
    </row>
    <row r="1478" spans="1:19" s="5" customFormat="1" x14ac:dyDescent="0.15">
      <c r="C1478" s="81">
        <v>44044</v>
      </c>
      <c r="D1478" s="3">
        <v>0.11458333333333333</v>
      </c>
      <c r="E1478" s="4">
        <v>4</v>
      </c>
      <c r="F1478" s="4">
        <v>2</v>
      </c>
      <c r="G1478" s="3" t="s">
        <v>60</v>
      </c>
      <c r="H1478" s="211">
        <v>0.11458333333333333</v>
      </c>
      <c r="I1478" s="139">
        <v>29</v>
      </c>
      <c r="N1478" s="5" t="s">
        <v>591</v>
      </c>
      <c r="P1478" s="5">
        <v>29</v>
      </c>
      <c r="S1478" s="34"/>
    </row>
    <row r="1479" spans="1:19" s="5" customFormat="1" x14ac:dyDescent="0.15">
      <c r="C1479" s="34" t="s">
        <v>683</v>
      </c>
      <c r="D1479" s="3">
        <v>0.23472222222222219</v>
      </c>
      <c r="E1479" s="4">
        <v>4</v>
      </c>
      <c r="F1479" s="4">
        <v>4</v>
      </c>
      <c r="G1479" s="3" t="s">
        <v>60</v>
      </c>
      <c r="H1479" s="211">
        <v>0.23472222222222219</v>
      </c>
      <c r="I1479" s="139">
        <v>25</v>
      </c>
      <c r="N1479" s="5">
        <v>24</v>
      </c>
      <c r="P1479" s="5">
        <v>25</v>
      </c>
      <c r="S1479" s="34"/>
    </row>
    <row r="1480" spans="1:19" s="5" customFormat="1" x14ac:dyDescent="0.15">
      <c r="C1480" s="34" t="s">
        <v>683</v>
      </c>
      <c r="D1480" s="3">
        <v>0.74722222222222223</v>
      </c>
      <c r="E1480" s="4">
        <v>4</v>
      </c>
      <c r="F1480" s="4">
        <v>4</v>
      </c>
      <c r="G1480" s="3" t="s">
        <v>1097</v>
      </c>
      <c r="H1480" s="211">
        <v>0.74722222222222223</v>
      </c>
      <c r="I1480" s="139">
        <v>31</v>
      </c>
      <c r="N1480" s="5" t="s">
        <v>684</v>
      </c>
      <c r="P1480" s="5">
        <v>31</v>
      </c>
      <c r="S1480" s="34"/>
    </row>
    <row r="1481" spans="1:19" s="5" customFormat="1" x14ac:dyDescent="0.15">
      <c r="C1481" s="34" t="s">
        <v>685</v>
      </c>
      <c r="D1481" s="3">
        <v>0.10833333333333334</v>
      </c>
      <c r="E1481" s="4">
        <v>4</v>
      </c>
      <c r="F1481" s="4">
        <v>4</v>
      </c>
      <c r="G1481" s="3" t="s">
        <v>60</v>
      </c>
      <c r="H1481" s="211">
        <v>0.10833333333333334</v>
      </c>
      <c r="I1481" s="139">
        <v>24</v>
      </c>
      <c r="N1481" s="5" t="s">
        <v>591</v>
      </c>
      <c r="P1481" s="5">
        <v>24</v>
      </c>
      <c r="S1481" s="34"/>
    </row>
    <row r="1482" spans="1:19" s="5" customFormat="1" x14ac:dyDescent="0.15">
      <c r="C1482" s="34" t="s">
        <v>741</v>
      </c>
      <c r="D1482" s="3">
        <v>0.69791666666666663</v>
      </c>
      <c r="E1482" s="4">
        <v>2</v>
      </c>
      <c r="F1482" s="4">
        <v>4</v>
      </c>
      <c r="G1482" s="3" t="s">
        <v>1097</v>
      </c>
      <c r="H1482" s="211">
        <v>0.69791666666666663</v>
      </c>
      <c r="I1482" s="139">
        <v>27</v>
      </c>
      <c r="N1482" s="5" t="s">
        <v>684</v>
      </c>
      <c r="P1482" s="5">
        <v>27</v>
      </c>
      <c r="S1482" s="34"/>
    </row>
    <row r="1483" spans="1:19" s="5" customFormat="1" x14ac:dyDescent="0.15">
      <c r="C1483" s="34"/>
      <c r="D1483" s="3"/>
      <c r="E1483" s="4"/>
      <c r="F1483" s="4"/>
      <c r="G1483" s="3"/>
      <c r="H1483" s="211"/>
      <c r="I1483" s="139"/>
      <c r="S1483" s="34"/>
    </row>
    <row r="1484" spans="1:19" s="5" customFormat="1" x14ac:dyDescent="0.15">
      <c r="A1484" s="5" t="s">
        <v>47</v>
      </c>
      <c r="B1484" s="5">
        <v>108</v>
      </c>
      <c r="C1484" s="34" t="s">
        <v>688</v>
      </c>
      <c r="D1484" s="3">
        <v>0.96319444444444446</v>
      </c>
      <c r="E1484" s="4">
        <v>2</v>
      </c>
      <c r="F1484" s="4">
        <v>2</v>
      </c>
      <c r="G1484" s="3" t="s">
        <v>1097</v>
      </c>
      <c r="H1484" s="211">
        <v>0.96319444444444446</v>
      </c>
      <c r="I1484" s="139">
        <v>29</v>
      </c>
      <c r="N1484" s="5">
        <v>26</v>
      </c>
      <c r="P1484" s="5">
        <v>29</v>
      </c>
      <c r="S1484" s="34"/>
    </row>
    <row r="1485" spans="1:19" s="5" customFormat="1" x14ac:dyDescent="0.15">
      <c r="C1485" s="34" t="s">
        <v>687</v>
      </c>
      <c r="D1485" s="3">
        <v>0.21875</v>
      </c>
      <c r="E1485" s="4">
        <v>2</v>
      </c>
      <c r="F1485" s="4">
        <v>2</v>
      </c>
      <c r="G1485" s="3" t="s">
        <v>1097</v>
      </c>
      <c r="H1485" s="211">
        <v>0.21875</v>
      </c>
      <c r="I1485" s="139">
        <v>25</v>
      </c>
      <c r="N1485" s="5">
        <v>25</v>
      </c>
      <c r="P1485" s="5">
        <v>25</v>
      </c>
      <c r="S1485" s="34"/>
    </row>
    <row r="1486" spans="1:19" s="5" customFormat="1" x14ac:dyDescent="0.15">
      <c r="C1486" s="34" t="s">
        <v>689</v>
      </c>
      <c r="D1486" s="3">
        <v>0.84583333333333333</v>
      </c>
      <c r="E1486" s="4">
        <v>2</v>
      </c>
      <c r="F1486" s="4">
        <v>2</v>
      </c>
      <c r="G1486" s="3" t="s">
        <v>60</v>
      </c>
      <c r="H1486" s="211">
        <v>0.84583333333333333</v>
      </c>
      <c r="I1486" s="139">
        <v>30</v>
      </c>
      <c r="N1486" s="5" t="s">
        <v>591</v>
      </c>
      <c r="P1486" s="5">
        <v>30</v>
      </c>
      <c r="S1486" s="34"/>
    </row>
    <row r="1487" spans="1:19" s="5" customFormat="1" x14ac:dyDescent="0.15">
      <c r="C1487" s="81">
        <v>43862</v>
      </c>
      <c r="D1487" s="3">
        <v>0.23194444444444443</v>
      </c>
      <c r="E1487" s="4">
        <v>3</v>
      </c>
      <c r="F1487" s="4">
        <v>2</v>
      </c>
      <c r="G1487" s="3" t="s">
        <v>1097</v>
      </c>
      <c r="H1487" s="211">
        <v>0.23194444444444443</v>
      </c>
      <c r="I1487" s="139">
        <v>24</v>
      </c>
      <c r="N1487" s="5">
        <v>24</v>
      </c>
      <c r="P1487" s="5">
        <v>24</v>
      </c>
      <c r="S1487" s="34"/>
    </row>
    <row r="1488" spans="1:19" s="5" customFormat="1" x14ac:dyDescent="0.15">
      <c r="C1488" s="81">
        <v>43891</v>
      </c>
      <c r="D1488" s="3">
        <v>1.3194444444444444E-2</v>
      </c>
      <c r="E1488" s="4">
        <v>3</v>
      </c>
      <c r="F1488" s="4">
        <v>2</v>
      </c>
      <c r="G1488" s="3" t="s">
        <v>60</v>
      </c>
      <c r="H1488" s="211">
        <v>1.3194444444444444E-2</v>
      </c>
      <c r="I1488" s="139">
        <v>30</v>
      </c>
      <c r="N1488" s="5" t="s">
        <v>591</v>
      </c>
      <c r="P1488" s="5">
        <v>30</v>
      </c>
      <c r="S1488" s="34"/>
    </row>
    <row r="1489" spans="3:19" s="5" customFormat="1" x14ac:dyDescent="0.15">
      <c r="C1489" s="81">
        <v>43891</v>
      </c>
      <c r="D1489" s="3">
        <v>0.17361111111111113</v>
      </c>
      <c r="E1489" s="4">
        <v>3</v>
      </c>
      <c r="F1489" s="4">
        <v>2</v>
      </c>
      <c r="G1489" s="3" t="s">
        <v>60</v>
      </c>
      <c r="H1489" s="211">
        <v>0.17361111111111113</v>
      </c>
      <c r="I1489" s="139">
        <v>28</v>
      </c>
      <c r="N1489" s="5">
        <v>26</v>
      </c>
      <c r="P1489" s="5">
        <v>28</v>
      </c>
      <c r="S1489" s="34"/>
    </row>
    <row r="1490" spans="3:19" s="5" customFormat="1" x14ac:dyDescent="0.15">
      <c r="C1490" s="81">
        <v>43891</v>
      </c>
      <c r="D1490" s="3">
        <v>0.96180555555555547</v>
      </c>
      <c r="E1490" s="4">
        <v>3</v>
      </c>
      <c r="F1490" s="4">
        <v>2</v>
      </c>
      <c r="G1490" s="3" t="s">
        <v>60</v>
      </c>
      <c r="H1490" s="211">
        <v>0.96180555555555547</v>
      </c>
      <c r="I1490" s="139">
        <v>30</v>
      </c>
      <c r="N1490" s="5" t="s">
        <v>686</v>
      </c>
      <c r="P1490" s="5">
        <v>30</v>
      </c>
      <c r="S1490" s="34"/>
    </row>
    <row r="1491" spans="3:19" s="5" customFormat="1" x14ac:dyDescent="0.15">
      <c r="C1491" s="81">
        <v>43922</v>
      </c>
      <c r="D1491" s="3">
        <v>0.12569444444444444</v>
      </c>
      <c r="E1491" s="4">
        <v>3</v>
      </c>
      <c r="F1491" s="4">
        <v>2</v>
      </c>
      <c r="G1491" s="3" t="s">
        <v>1097</v>
      </c>
      <c r="H1491" s="211">
        <v>0.12569444444444444</v>
      </c>
      <c r="I1491" s="139">
        <v>28</v>
      </c>
      <c r="N1491" s="5" t="s">
        <v>591</v>
      </c>
      <c r="P1491" s="5">
        <v>28</v>
      </c>
      <c r="S1491" s="34"/>
    </row>
    <row r="1492" spans="3:19" s="5" customFormat="1" x14ac:dyDescent="0.15">
      <c r="C1492" s="81">
        <v>43922</v>
      </c>
      <c r="D1492" s="3">
        <v>0.87638888888888899</v>
      </c>
      <c r="E1492" s="4">
        <v>3</v>
      </c>
      <c r="F1492" s="4">
        <v>2</v>
      </c>
      <c r="G1492" s="3" t="s">
        <v>60</v>
      </c>
      <c r="H1492" s="211">
        <v>0.87638888888888899</v>
      </c>
      <c r="I1492" s="139">
        <v>32</v>
      </c>
      <c r="N1492" s="5" t="s">
        <v>591</v>
      </c>
      <c r="P1492" s="5">
        <v>32</v>
      </c>
      <c r="S1492" s="34"/>
    </row>
    <row r="1493" spans="3:19" s="5" customFormat="1" x14ac:dyDescent="0.15">
      <c r="C1493" s="81">
        <v>43952</v>
      </c>
      <c r="D1493" s="3">
        <v>0.82013888888888886</v>
      </c>
      <c r="E1493" s="4">
        <v>3</v>
      </c>
      <c r="F1493" s="4">
        <v>2</v>
      </c>
      <c r="G1493" s="3" t="s">
        <v>60</v>
      </c>
      <c r="H1493" s="211">
        <v>0.82013888888888886</v>
      </c>
      <c r="I1493" s="139">
        <v>32</v>
      </c>
      <c r="N1493" s="5" t="s">
        <v>591</v>
      </c>
      <c r="P1493" s="5">
        <v>32</v>
      </c>
      <c r="S1493" s="34"/>
    </row>
    <row r="1494" spans="3:19" s="5" customFormat="1" x14ac:dyDescent="0.15">
      <c r="C1494" s="81">
        <v>43983</v>
      </c>
      <c r="D1494" s="3">
        <v>8.7500000000000008E-2</v>
      </c>
      <c r="E1494" s="4">
        <v>4</v>
      </c>
      <c r="F1494" s="4">
        <v>2</v>
      </c>
      <c r="G1494" s="3" t="s">
        <v>1097</v>
      </c>
      <c r="H1494" s="211">
        <v>8.7500000000000008E-2</v>
      </c>
      <c r="I1494" s="139">
        <v>27</v>
      </c>
      <c r="N1494" s="5">
        <v>24</v>
      </c>
      <c r="P1494" s="5">
        <v>27</v>
      </c>
      <c r="S1494" s="34"/>
    </row>
    <row r="1495" spans="3:19" s="5" customFormat="1" x14ac:dyDescent="0.15">
      <c r="C1495" s="81">
        <v>43983</v>
      </c>
      <c r="D1495" s="3">
        <v>0.86319444444444438</v>
      </c>
      <c r="E1495" s="4">
        <v>4</v>
      </c>
      <c r="F1495" s="4">
        <v>2</v>
      </c>
      <c r="G1495" s="3" t="s">
        <v>60</v>
      </c>
      <c r="H1495" s="211">
        <v>0.86319444444444438</v>
      </c>
      <c r="I1495" s="139">
        <v>32</v>
      </c>
      <c r="N1495" s="5" t="s">
        <v>591</v>
      </c>
      <c r="P1495" s="5">
        <v>32</v>
      </c>
      <c r="S1495" s="34"/>
    </row>
    <row r="1496" spans="3:19" s="5" customFormat="1" x14ac:dyDescent="0.15">
      <c r="C1496" s="81">
        <v>44044</v>
      </c>
      <c r="D1496" s="3">
        <v>8.7500000000000008E-2</v>
      </c>
      <c r="E1496" s="4">
        <v>4</v>
      </c>
      <c r="F1496" s="4">
        <v>2</v>
      </c>
      <c r="G1496" s="3" t="s">
        <v>60</v>
      </c>
      <c r="H1496" s="211">
        <v>8.7500000000000008E-2</v>
      </c>
      <c r="I1496" s="139">
        <v>29</v>
      </c>
      <c r="N1496" s="5" t="s">
        <v>591</v>
      </c>
      <c r="P1496" s="5">
        <v>29</v>
      </c>
      <c r="S1496" s="34"/>
    </row>
    <row r="1497" spans="3:19" s="5" customFormat="1" x14ac:dyDescent="0.15">
      <c r="C1497" s="81">
        <v>44044</v>
      </c>
      <c r="D1497" s="3">
        <v>9.6527777777777768E-2</v>
      </c>
      <c r="E1497" s="4">
        <v>4</v>
      </c>
      <c r="F1497" s="4">
        <v>2</v>
      </c>
      <c r="G1497" s="3" t="s">
        <v>60</v>
      </c>
      <c r="H1497" s="211">
        <v>9.6527777777777768E-2</v>
      </c>
      <c r="I1497" s="139">
        <v>29</v>
      </c>
      <c r="N1497" s="5">
        <v>24</v>
      </c>
      <c r="P1497" s="5">
        <v>29</v>
      </c>
      <c r="S1497" s="34"/>
    </row>
    <row r="1498" spans="3:19" s="5" customFormat="1" x14ac:dyDescent="0.15">
      <c r="C1498" s="81">
        <v>44105</v>
      </c>
      <c r="D1498" s="3">
        <v>0.1673611111111111</v>
      </c>
      <c r="E1498" s="4">
        <v>5</v>
      </c>
      <c r="F1498" s="4">
        <v>2</v>
      </c>
      <c r="G1498" s="3" t="s">
        <v>60</v>
      </c>
      <c r="H1498" s="211">
        <v>0.1673611111111111</v>
      </c>
      <c r="I1498" s="139">
        <v>22</v>
      </c>
      <c r="N1498" s="5">
        <v>24</v>
      </c>
      <c r="P1498" s="5">
        <v>22</v>
      </c>
      <c r="S1498" s="34"/>
    </row>
    <row r="1499" spans="3:19" s="5" customFormat="1" x14ac:dyDescent="0.15">
      <c r="C1499" s="81">
        <v>44166</v>
      </c>
      <c r="D1499" s="3">
        <v>0.11319444444444444</v>
      </c>
      <c r="E1499" s="4">
        <v>5</v>
      </c>
      <c r="F1499" s="4">
        <v>4</v>
      </c>
      <c r="G1499" s="3" t="s">
        <v>60</v>
      </c>
      <c r="H1499" s="211">
        <v>0.11319444444444444</v>
      </c>
      <c r="I1499" s="139">
        <v>22</v>
      </c>
      <c r="N1499" s="5" t="s">
        <v>591</v>
      </c>
      <c r="P1499" s="5">
        <v>22</v>
      </c>
      <c r="S1499" s="34"/>
    </row>
    <row r="1500" spans="3:19" s="5" customFormat="1" x14ac:dyDescent="0.15">
      <c r="C1500" s="81">
        <v>44166</v>
      </c>
      <c r="D1500" s="3">
        <v>0.92152777777777783</v>
      </c>
      <c r="E1500" s="4">
        <v>5</v>
      </c>
      <c r="F1500" s="4">
        <v>4</v>
      </c>
      <c r="G1500" s="3" t="s">
        <v>60</v>
      </c>
      <c r="H1500" s="211">
        <v>0.92152777777777783</v>
      </c>
      <c r="I1500" s="139">
        <v>26</v>
      </c>
      <c r="N1500" s="5" t="s">
        <v>744</v>
      </c>
      <c r="P1500" s="5">
        <v>26</v>
      </c>
      <c r="S1500" s="34"/>
    </row>
    <row r="1501" spans="3:19" s="5" customFormat="1" x14ac:dyDescent="0.15">
      <c r="C1501" s="34" t="s">
        <v>690</v>
      </c>
      <c r="D1501" s="3">
        <v>0.22291666666666665</v>
      </c>
      <c r="E1501" s="4">
        <v>4</v>
      </c>
      <c r="F1501" s="4">
        <v>4</v>
      </c>
      <c r="G1501" s="3" t="s">
        <v>60</v>
      </c>
      <c r="H1501" s="211">
        <v>0.22291666666666665</v>
      </c>
      <c r="I1501" s="139">
        <v>24</v>
      </c>
      <c r="N1501" s="5">
        <v>24</v>
      </c>
      <c r="P1501" s="5">
        <v>24</v>
      </c>
      <c r="S1501" s="34"/>
    </row>
    <row r="1502" spans="3:19" s="5" customFormat="1" x14ac:dyDescent="0.15">
      <c r="C1502" s="34" t="s">
        <v>690</v>
      </c>
      <c r="D1502" s="3">
        <v>0.75902777777777775</v>
      </c>
      <c r="E1502" s="4">
        <v>4</v>
      </c>
      <c r="F1502" s="4">
        <v>4</v>
      </c>
      <c r="G1502" s="3" t="s">
        <v>1097</v>
      </c>
      <c r="H1502" s="211">
        <v>0.75902777777777775</v>
      </c>
      <c r="I1502" s="139">
        <v>31</v>
      </c>
      <c r="N1502" s="5" t="s">
        <v>691</v>
      </c>
      <c r="P1502" s="5">
        <v>31</v>
      </c>
      <c r="S1502" s="34"/>
    </row>
    <row r="1503" spans="3:19" s="5" customFormat="1" x14ac:dyDescent="0.15">
      <c r="C1503" s="34" t="s">
        <v>690</v>
      </c>
      <c r="D1503" s="3">
        <v>0.79513888888888884</v>
      </c>
      <c r="E1503" s="4">
        <v>4</v>
      </c>
      <c r="F1503" s="4">
        <v>4</v>
      </c>
      <c r="G1503" s="3" t="s">
        <v>1097</v>
      </c>
      <c r="H1503" s="211">
        <v>0.79513888888888884</v>
      </c>
      <c r="I1503" s="139">
        <v>29</v>
      </c>
      <c r="N1503" s="5">
        <v>26</v>
      </c>
      <c r="P1503" s="5">
        <v>29</v>
      </c>
      <c r="S1503" s="34"/>
    </row>
    <row r="1504" spans="3:19" s="5" customFormat="1" x14ac:dyDescent="0.15">
      <c r="C1504" s="34" t="s">
        <v>690</v>
      </c>
      <c r="D1504" s="3">
        <v>0.82847222222222217</v>
      </c>
      <c r="E1504" s="4">
        <v>4</v>
      </c>
      <c r="F1504" s="4">
        <v>4</v>
      </c>
      <c r="G1504" s="3" t="s">
        <v>1097</v>
      </c>
      <c r="H1504" s="211">
        <v>0.82847222222222217</v>
      </c>
      <c r="I1504" s="139">
        <v>28</v>
      </c>
      <c r="N1504" s="5">
        <v>24</v>
      </c>
      <c r="P1504" s="5">
        <v>28</v>
      </c>
      <c r="S1504" s="34"/>
    </row>
    <row r="1505" spans="1:19" s="5" customFormat="1" x14ac:dyDescent="0.15">
      <c r="C1505" s="34" t="s">
        <v>692</v>
      </c>
      <c r="D1505" s="3">
        <v>0.11597222222222221</v>
      </c>
      <c r="E1505" s="4">
        <v>4</v>
      </c>
      <c r="F1505" s="4">
        <v>4</v>
      </c>
      <c r="G1505" s="3" t="s">
        <v>60</v>
      </c>
      <c r="H1505" s="211">
        <v>0.11597222222222221</v>
      </c>
      <c r="I1505" s="139">
        <v>23</v>
      </c>
      <c r="N1505" s="5" t="s">
        <v>591</v>
      </c>
      <c r="P1505" s="5">
        <v>23</v>
      </c>
      <c r="S1505" s="34"/>
    </row>
    <row r="1506" spans="1:19" s="5" customFormat="1" x14ac:dyDescent="0.15">
      <c r="C1506" s="34" t="s">
        <v>737</v>
      </c>
      <c r="D1506" s="3">
        <v>0.97083333333333333</v>
      </c>
      <c r="E1506" s="4">
        <v>4</v>
      </c>
      <c r="F1506" s="4">
        <v>4</v>
      </c>
      <c r="G1506" s="3" t="s">
        <v>60</v>
      </c>
      <c r="H1506" s="211">
        <v>0.97083333333333333</v>
      </c>
      <c r="I1506" s="139">
        <v>23</v>
      </c>
      <c r="N1506" s="5" t="s">
        <v>591</v>
      </c>
      <c r="P1506" s="5">
        <v>23</v>
      </c>
      <c r="S1506" s="34"/>
    </row>
    <row r="1507" spans="1:19" s="5" customFormat="1" x14ac:dyDescent="0.15">
      <c r="C1507" s="34" t="s">
        <v>743</v>
      </c>
      <c r="D1507" s="3">
        <v>0.28055555555555556</v>
      </c>
      <c r="E1507" s="4">
        <v>3</v>
      </c>
      <c r="F1507" s="4">
        <v>4</v>
      </c>
      <c r="G1507" s="3" t="s">
        <v>60</v>
      </c>
      <c r="H1507" s="211">
        <v>0.28055555555555556</v>
      </c>
      <c r="I1507" s="139">
        <v>21</v>
      </c>
      <c r="N1507" s="5">
        <v>24</v>
      </c>
      <c r="P1507" s="5">
        <v>21</v>
      </c>
      <c r="S1507" s="34"/>
    </row>
    <row r="1508" spans="1:19" s="5" customFormat="1" x14ac:dyDescent="0.15">
      <c r="C1508" s="34" t="s">
        <v>743</v>
      </c>
      <c r="D1508" s="3">
        <v>0.80347222222222225</v>
      </c>
      <c r="E1508" s="4">
        <v>3</v>
      </c>
      <c r="F1508" s="4">
        <v>4</v>
      </c>
      <c r="G1508" s="3" t="s">
        <v>1097</v>
      </c>
      <c r="H1508" s="211">
        <v>0.80347222222222225</v>
      </c>
      <c r="I1508" s="139">
        <v>27</v>
      </c>
      <c r="N1508" s="5">
        <v>24</v>
      </c>
      <c r="P1508" s="5">
        <v>27</v>
      </c>
      <c r="S1508" s="34"/>
    </row>
    <row r="1509" spans="1:19" s="5" customFormat="1" x14ac:dyDescent="0.15">
      <c r="C1509" s="34" t="s">
        <v>698</v>
      </c>
      <c r="D1509" s="3">
        <v>0.79652777777777783</v>
      </c>
      <c r="E1509" s="4">
        <v>3</v>
      </c>
      <c r="F1509" s="4">
        <v>4</v>
      </c>
      <c r="G1509" s="3" t="s">
        <v>1097</v>
      </c>
      <c r="H1509" s="211">
        <v>0.79652777777777783</v>
      </c>
      <c r="I1509" s="139">
        <v>28</v>
      </c>
      <c r="N1509" s="5" t="s">
        <v>591</v>
      </c>
      <c r="P1509" s="5">
        <v>28</v>
      </c>
      <c r="S1509" s="34"/>
    </row>
    <row r="1510" spans="1:19" s="5" customFormat="1" x14ac:dyDescent="0.15">
      <c r="C1510" s="34" t="s">
        <v>698</v>
      </c>
      <c r="D1510" s="3">
        <v>0.89027777777777783</v>
      </c>
      <c r="E1510" s="4">
        <v>3</v>
      </c>
      <c r="F1510" s="4">
        <v>4</v>
      </c>
      <c r="G1510" s="3" t="s">
        <v>1097</v>
      </c>
      <c r="H1510" s="211">
        <v>0.89027777777777783</v>
      </c>
      <c r="I1510" s="139">
        <v>26</v>
      </c>
      <c r="N1510" s="5">
        <v>26</v>
      </c>
      <c r="P1510" s="5">
        <v>26</v>
      </c>
      <c r="S1510" s="34"/>
    </row>
    <row r="1511" spans="1:19" s="5" customFormat="1" x14ac:dyDescent="0.15">
      <c r="C1511" s="34" t="s">
        <v>740</v>
      </c>
      <c r="D1511" s="3">
        <v>0.22638888888888889</v>
      </c>
      <c r="E1511" s="4">
        <v>3</v>
      </c>
      <c r="F1511" s="4">
        <v>4</v>
      </c>
      <c r="G1511" s="3" t="s">
        <v>60</v>
      </c>
      <c r="H1511" s="211">
        <v>0.22638888888888889</v>
      </c>
      <c r="I1511" s="139">
        <v>24</v>
      </c>
      <c r="N1511" s="5">
        <v>24</v>
      </c>
      <c r="P1511" s="5">
        <v>24</v>
      </c>
      <c r="S1511" s="34"/>
    </row>
    <row r="1512" spans="1:19" s="5" customFormat="1" x14ac:dyDescent="0.15">
      <c r="C1512" s="34" t="s">
        <v>741</v>
      </c>
      <c r="D1512" s="3">
        <v>0.78333333333333333</v>
      </c>
      <c r="E1512" s="4">
        <v>2</v>
      </c>
      <c r="F1512" s="4">
        <v>4</v>
      </c>
      <c r="G1512" s="3" t="s">
        <v>1097</v>
      </c>
      <c r="H1512" s="211">
        <v>0.78333333333333333</v>
      </c>
      <c r="I1512" s="139">
        <v>22</v>
      </c>
      <c r="N1512" s="5">
        <v>28</v>
      </c>
      <c r="P1512" s="5">
        <v>22</v>
      </c>
      <c r="S1512" s="34"/>
    </row>
    <row r="1513" spans="1:19" s="5" customFormat="1" x14ac:dyDescent="0.15">
      <c r="C1513" s="34" t="s">
        <v>742</v>
      </c>
      <c r="D1513" s="3">
        <v>9.6527777777777768E-2</v>
      </c>
      <c r="E1513" s="4">
        <v>2</v>
      </c>
      <c r="F1513" s="4">
        <v>4</v>
      </c>
      <c r="G1513" s="3" t="s">
        <v>1097</v>
      </c>
      <c r="H1513" s="211">
        <v>9.6527777777777768E-2</v>
      </c>
      <c r="I1513" s="139">
        <v>19</v>
      </c>
      <c r="N1513" s="5">
        <v>26</v>
      </c>
      <c r="P1513" s="5">
        <v>19</v>
      </c>
      <c r="S1513" s="34"/>
    </row>
    <row r="1514" spans="1:19" s="5" customFormat="1" x14ac:dyDescent="0.15">
      <c r="C1514" s="34" t="s">
        <v>738</v>
      </c>
      <c r="D1514" s="3">
        <v>0.74375000000000002</v>
      </c>
      <c r="E1514" s="4">
        <v>2</v>
      </c>
      <c r="F1514" s="4">
        <v>4</v>
      </c>
      <c r="G1514" s="3" t="s">
        <v>1097</v>
      </c>
      <c r="H1514" s="211">
        <v>0.74375000000000002</v>
      </c>
      <c r="I1514" s="139">
        <v>29</v>
      </c>
      <c r="N1514" s="5" t="s">
        <v>691</v>
      </c>
      <c r="P1514" s="5">
        <v>29</v>
      </c>
      <c r="S1514" s="34"/>
    </row>
    <row r="1515" spans="1:19" s="5" customFormat="1" x14ac:dyDescent="0.15">
      <c r="C1515" s="34"/>
      <c r="D1515" s="3"/>
      <c r="E1515" s="4"/>
      <c r="F1515" s="4"/>
      <c r="G1515" s="3"/>
      <c r="H1515" s="211"/>
      <c r="I1515" s="139"/>
      <c r="S1515" s="34"/>
    </row>
    <row r="1516" spans="1:19" s="5" customFormat="1" x14ac:dyDescent="0.15">
      <c r="A1516" s="5" t="s">
        <v>144</v>
      </c>
      <c r="B1516" s="5">
        <v>109</v>
      </c>
      <c r="C1516" s="81">
        <v>43831</v>
      </c>
      <c r="D1516" s="3">
        <v>0.25</v>
      </c>
      <c r="E1516" s="4">
        <v>2</v>
      </c>
      <c r="F1516" s="4">
        <v>2</v>
      </c>
      <c r="G1516" s="3" t="s">
        <v>1097</v>
      </c>
      <c r="H1516" s="211">
        <v>0.25</v>
      </c>
      <c r="I1516" s="139">
        <v>26</v>
      </c>
      <c r="N1516" s="5">
        <v>25</v>
      </c>
      <c r="P1516" s="5">
        <v>26</v>
      </c>
      <c r="S1516" s="34"/>
    </row>
    <row r="1517" spans="1:19" s="5" customFormat="1" x14ac:dyDescent="0.15">
      <c r="C1517" s="81">
        <v>43891</v>
      </c>
      <c r="D1517" s="3">
        <v>0.15347222222222223</v>
      </c>
      <c r="E1517" s="4">
        <v>3</v>
      </c>
      <c r="F1517" s="4">
        <v>2</v>
      </c>
      <c r="G1517" s="3" t="s">
        <v>1097</v>
      </c>
      <c r="H1517" s="211">
        <v>0.15347222222222223</v>
      </c>
      <c r="I1517" s="139">
        <v>29</v>
      </c>
      <c r="N1517" s="5">
        <v>26</v>
      </c>
      <c r="P1517" s="5">
        <v>29</v>
      </c>
      <c r="S1517" s="34"/>
    </row>
    <row r="1518" spans="1:19" s="5" customFormat="1" x14ac:dyDescent="0.15">
      <c r="C1518" s="81">
        <v>43983</v>
      </c>
      <c r="D1518" s="3">
        <v>0.10555555555555556</v>
      </c>
      <c r="E1518" s="4">
        <v>4</v>
      </c>
      <c r="F1518" s="4">
        <v>2</v>
      </c>
      <c r="G1518" s="3" t="s">
        <v>1097</v>
      </c>
      <c r="H1518" s="211">
        <v>0.10555555555555556</v>
      </c>
      <c r="I1518" s="139">
        <v>28</v>
      </c>
      <c r="N1518" s="5">
        <v>24</v>
      </c>
      <c r="P1518" s="5">
        <v>28</v>
      </c>
      <c r="S1518" s="34"/>
    </row>
    <row r="1519" spans="1:19" s="5" customFormat="1" x14ac:dyDescent="0.15">
      <c r="C1519" s="81">
        <v>44013</v>
      </c>
      <c r="D1519" s="3">
        <v>0.79999999999999993</v>
      </c>
      <c r="E1519" s="4">
        <v>4</v>
      </c>
      <c r="F1519" s="4">
        <v>2</v>
      </c>
      <c r="G1519" s="3" t="s">
        <v>60</v>
      </c>
      <c r="H1519" s="211">
        <v>0.79999999999999993</v>
      </c>
      <c r="I1519" s="139">
        <v>34</v>
      </c>
      <c r="N1519" s="5" t="s">
        <v>693</v>
      </c>
      <c r="P1519" s="5">
        <v>34</v>
      </c>
      <c r="S1519" s="34"/>
    </row>
    <row r="1520" spans="1:19" s="5" customFormat="1" x14ac:dyDescent="0.15">
      <c r="C1520" s="34" t="s">
        <v>690</v>
      </c>
      <c r="D1520" s="3">
        <v>0.8208333333333333</v>
      </c>
      <c r="E1520" s="4">
        <v>4</v>
      </c>
      <c r="F1520" s="4">
        <v>4</v>
      </c>
      <c r="G1520" s="3" t="s">
        <v>1097</v>
      </c>
      <c r="H1520" s="211">
        <v>0.8208333333333333</v>
      </c>
      <c r="I1520" s="139">
        <v>30</v>
      </c>
      <c r="N1520" s="5">
        <v>26</v>
      </c>
      <c r="P1520" s="5">
        <v>30</v>
      </c>
      <c r="S1520" s="34"/>
    </row>
    <row r="1521" spans="1:19" s="5" customFormat="1" x14ac:dyDescent="0.15">
      <c r="C1521" s="34" t="s">
        <v>692</v>
      </c>
      <c r="D1521" s="3">
        <v>0.74861111111111101</v>
      </c>
      <c r="E1521" s="4">
        <v>4</v>
      </c>
      <c r="F1521" s="4">
        <v>4</v>
      </c>
      <c r="G1521" s="3" t="s">
        <v>1097</v>
      </c>
      <c r="H1521" s="211">
        <v>0.74861111111111101</v>
      </c>
      <c r="I1521" s="139">
        <v>26</v>
      </c>
      <c r="L1521" s="5" t="s">
        <v>22</v>
      </c>
      <c r="M1521" s="5" t="s">
        <v>694</v>
      </c>
      <c r="N1521" s="5">
        <v>24</v>
      </c>
      <c r="P1521" s="5">
        <v>26</v>
      </c>
      <c r="S1521" s="34"/>
    </row>
    <row r="1522" spans="1:19" s="5" customFormat="1" x14ac:dyDescent="0.15">
      <c r="C1522" s="34" t="s">
        <v>692</v>
      </c>
      <c r="D1522" s="3">
        <v>0.99583333333333324</v>
      </c>
      <c r="E1522" s="4">
        <v>4</v>
      </c>
      <c r="F1522" s="4">
        <v>4</v>
      </c>
      <c r="G1522" s="3" t="s">
        <v>60</v>
      </c>
      <c r="H1522" s="211">
        <v>0.99583333333333324</v>
      </c>
      <c r="I1522" s="139">
        <v>22</v>
      </c>
      <c r="N1522" s="5" t="s">
        <v>686</v>
      </c>
      <c r="P1522" s="5">
        <v>22</v>
      </c>
      <c r="S1522" s="34"/>
    </row>
    <row r="1523" spans="1:19" s="5" customFormat="1" x14ac:dyDescent="0.15">
      <c r="C1523" s="34" t="s">
        <v>743</v>
      </c>
      <c r="D1523" s="3">
        <v>0.8208333333333333</v>
      </c>
      <c r="E1523" s="4">
        <v>3</v>
      </c>
      <c r="F1523" s="4">
        <v>4</v>
      </c>
      <c r="G1523" s="3" t="s">
        <v>1097</v>
      </c>
      <c r="H1523" s="211">
        <v>0.8208333333333333</v>
      </c>
      <c r="I1523" s="139">
        <v>27</v>
      </c>
      <c r="N1523" s="5">
        <v>24</v>
      </c>
      <c r="P1523" s="5">
        <v>27</v>
      </c>
      <c r="S1523" s="34"/>
    </row>
    <row r="1524" spans="1:19" s="5" customFormat="1" x14ac:dyDescent="0.15">
      <c r="C1524" s="34" t="s">
        <v>743</v>
      </c>
      <c r="D1524" s="3">
        <v>0.85138888888888886</v>
      </c>
      <c r="E1524" s="4">
        <v>3</v>
      </c>
      <c r="F1524" s="4">
        <v>4</v>
      </c>
      <c r="G1524" s="3" t="s">
        <v>1097</v>
      </c>
      <c r="H1524" s="211">
        <v>0.85138888888888886</v>
      </c>
      <c r="I1524" s="139">
        <v>26</v>
      </c>
      <c r="N1524" s="5">
        <v>26</v>
      </c>
      <c r="P1524" s="5">
        <v>26</v>
      </c>
      <c r="S1524" s="34"/>
    </row>
    <row r="1525" spans="1:19" s="5" customFormat="1" x14ac:dyDescent="0.15">
      <c r="C1525" s="34" t="s">
        <v>739</v>
      </c>
      <c r="D1525" s="3">
        <v>0.79652777777777783</v>
      </c>
      <c r="E1525" s="4">
        <v>3</v>
      </c>
      <c r="F1525" s="4">
        <v>4</v>
      </c>
      <c r="G1525" s="3" t="s">
        <v>1097</v>
      </c>
      <c r="H1525" s="211">
        <v>0.79652777777777783</v>
      </c>
      <c r="I1525" s="139">
        <v>23</v>
      </c>
      <c r="N1525" s="5">
        <v>26</v>
      </c>
      <c r="P1525" s="5">
        <v>23</v>
      </c>
      <c r="S1525" s="34"/>
    </row>
    <row r="1526" spans="1:19" s="5" customFormat="1" x14ac:dyDescent="0.15">
      <c r="C1526" s="34" t="s">
        <v>741</v>
      </c>
      <c r="D1526" s="3">
        <v>0.7909722222222223</v>
      </c>
      <c r="E1526" s="4">
        <v>2</v>
      </c>
      <c r="F1526" s="4">
        <v>4</v>
      </c>
      <c r="G1526" s="3" t="s">
        <v>1097</v>
      </c>
      <c r="H1526" s="211">
        <v>0.7909722222222223</v>
      </c>
      <c r="I1526" s="139">
        <v>23</v>
      </c>
      <c r="N1526" s="5">
        <v>25</v>
      </c>
      <c r="P1526" s="5">
        <v>23</v>
      </c>
      <c r="S1526" s="34"/>
    </row>
    <row r="1527" spans="1:19" s="5" customFormat="1" x14ac:dyDescent="0.15">
      <c r="C1527" s="34" t="s">
        <v>742</v>
      </c>
      <c r="D1527" s="3">
        <v>0.1125</v>
      </c>
      <c r="E1527" s="4">
        <v>2</v>
      </c>
      <c r="F1527" s="4">
        <v>4</v>
      </c>
      <c r="G1527" s="3" t="s">
        <v>60</v>
      </c>
      <c r="H1527" s="211">
        <v>0.1125</v>
      </c>
      <c r="I1527" s="139">
        <v>20</v>
      </c>
      <c r="N1527" s="5">
        <v>26</v>
      </c>
      <c r="P1527" s="5">
        <v>20</v>
      </c>
      <c r="S1527" s="34"/>
    </row>
    <row r="1528" spans="1:19" s="5" customFormat="1" x14ac:dyDescent="0.15">
      <c r="C1528" s="34" t="s">
        <v>742</v>
      </c>
      <c r="D1528" s="3">
        <v>0.82430555555555562</v>
      </c>
      <c r="E1528" s="4">
        <v>2</v>
      </c>
      <c r="F1528" s="4">
        <v>4</v>
      </c>
      <c r="G1528" s="3" t="s">
        <v>1097</v>
      </c>
      <c r="H1528" s="211">
        <v>0.82430555555555562</v>
      </c>
      <c r="I1528" s="139">
        <v>23</v>
      </c>
      <c r="N1528" s="5">
        <v>24</v>
      </c>
      <c r="P1528" s="5">
        <v>23</v>
      </c>
      <c r="S1528" s="34"/>
    </row>
    <row r="1529" spans="1:19" s="5" customFormat="1" x14ac:dyDescent="0.15">
      <c r="C1529" s="34" t="s">
        <v>738</v>
      </c>
      <c r="D1529" s="3">
        <v>0.21666666666666667</v>
      </c>
      <c r="E1529" s="4">
        <v>2</v>
      </c>
      <c r="F1529" s="4">
        <v>4</v>
      </c>
      <c r="G1529" s="3" t="s">
        <v>60</v>
      </c>
      <c r="H1529" s="211">
        <v>0.21666666666666667</v>
      </c>
      <c r="I1529" s="139">
        <v>20</v>
      </c>
      <c r="N1529" s="5">
        <v>26</v>
      </c>
      <c r="P1529" s="5">
        <v>20</v>
      </c>
      <c r="S1529" s="34"/>
    </row>
    <row r="1530" spans="1:19" s="5" customFormat="1" x14ac:dyDescent="0.15">
      <c r="C1530" s="34"/>
      <c r="D1530" s="3"/>
      <c r="E1530" s="4"/>
      <c r="F1530" s="4"/>
      <c r="G1530" s="3"/>
      <c r="H1530" s="211"/>
      <c r="I1530" s="139"/>
      <c r="S1530" s="34"/>
    </row>
    <row r="1531" spans="1:19" s="5" customFormat="1" x14ac:dyDescent="0.15">
      <c r="A1531" s="5" t="s">
        <v>129</v>
      </c>
      <c r="B1531" s="5">
        <v>110</v>
      </c>
      <c r="C1531" s="34" t="s">
        <v>689</v>
      </c>
      <c r="D1531" s="3">
        <v>7.9861111111111105E-2</v>
      </c>
      <c r="E1531" s="4">
        <v>2</v>
      </c>
      <c r="F1531" s="4">
        <v>2</v>
      </c>
      <c r="G1531" s="3" t="s">
        <v>1097</v>
      </c>
      <c r="H1531" s="211">
        <v>7.9861111111111105E-2</v>
      </c>
      <c r="I1531" s="139">
        <v>33</v>
      </c>
      <c r="N1531" s="5">
        <v>24</v>
      </c>
      <c r="P1531" s="5">
        <v>33</v>
      </c>
      <c r="S1531" s="34"/>
    </row>
    <row r="1532" spans="1:19" s="5" customFormat="1" x14ac:dyDescent="0.15">
      <c r="C1532" s="34" t="s">
        <v>689</v>
      </c>
      <c r="D1532" s="3">
        <v>0.87708333333333333</v>
      </c>
      <c r="E1532" s="4">
        <v>2</v>
      </c>
      <c r="F1532" s="4">
        <v>2</v>
      </c>
      <c r="G1532" s="3" t="s">
        <v>60</v>
      </c>
      <c r="H1532" s="211">
        <v>0.87708333333333333</v>
      </c>
      <c r="I1532" s="139">
        <v>27</v>
      </c>
      <c r="L1532" s="5" t="s">
        <v>22</v>
      </c>
      <c r="M1532" s="5" t="s">
        <v>694</v>
      </c>
      <c r="N1532" s="5">
        <v>26</v>
      </c>
      <c r="P1532" s="5">
        <v>27</v>
      </c>
      <c r="S1532" s="34"/>
    </row>
    <row r="1533" spans="1:19" s="5" customFormat="1" x14ac:dyDescent="0.15">
      <c r="C1533" s="81">
        <v>43862</v>
      </c>
      <c r="D1533" s="3">
        <v>0.90486111111111101</v>
      </c>
      <c r="E1533" s="4">
        <v>3</v>
      </c>
      <c r="F1533" s="4">
        <v>2</v>
      </c>
      <c r="G1533" s="3" t="s">
        <v>60</v>
      </c>
      <c r="H1533" s="211">
        <v>0.90486111111111101</v>
      </c>
      <c r="I1533" s="139">
        <v>32</v>
      </c>
      <c r="N1533" s="5">
        <v>25</v>
      </c>
      <c r="P1533" s="5">
        <v>32</v>
      </c>
      <c r="S1533" s="34"/>
    </row>
    <row r="1534" spans="1:19" s="5" customFormat="1" x14ac:dyDescent="0.15">
      <c r="C1534" s="34" t="s">
        <v>690</v>
      </c>
      <c r="D1534" s="3">
        <v>0.13958333333333334</v>
      </c>
      <c r="E1534" s="4">
        <v>4</v>
      </c>
      <c r="F1534" s="4">
        <v>4</v>
      </c>
      <c r="G1534" s="279" t="s">
        <v>60</v>
      </c>
      <c r="H1534" s="211">
        <v>0.13958333333333334</v>
      </c>
      <c r="I1534" s="139">
        <v>27</v>
      </c>
      <c r="N1534" s="5">
        <v>26</v>
      </c>
      <c r="P1534" s="5">
        <v>27</v>
      </c>
      <c r="S1534" s="34"/>
    </row>
    <row r="1535" spans="1:19" s="5" customFormat="1" x14ac:dyDescent="0.15">
      <c r="C1535" s="34"/>
      <c r="D1535" s="3"/>
      <c r="E1535" s="4"/>
      <c r="F1535" s="4"/>
      <c r="G1535" s="3"/>
      <c r="H1535" s="211"/>
      <c r="I1535" s="139"/>
      <c r="S1535" s="34"/>
    </row>
    <row r="1536" spans="1:19" s="5" customFormat="1" x14ac:dyDescent="0.15">
      <c r="A1536" s="5" t="s">
        <v>395</v>
      </c>
      <c r="B1536" s="5">
        <v>111</v>
      </c>
      <c r="C1536" s="81">
        <v>44013</v>
      </c>
      <c r="D1536" s="3">
        <v>5.2777777777777778E-2</v>
      </c>
      <c r="E1536" s="4">
        <v>4</v>
      </c>
      <c r="F1536" s="4">
        <v>2</v>
      </c>
      <c r="G1536" s="3" t="s">
        <v>60</v>
      </c>
      <c r="H1536" s="211">
        <v>5.2777777777777778E-2</v>
      </c>
      <c r="I1536" s="139">
        <v>27</v>
      </c>
      <c r="N1536" s="5">
        <v>18</v>
      </c>
      <c r="P1536" s="5">
        <v>27</v>
      </c>
      <c r="S1536" s="34"/>
    </row>
    <row r="1537" spans="1:19" s="5" customFormat="1" x14ac:dyDescent="0.15">
      <c r="C1537" s="81">
        <v>44166</v>
      </c>
      <c r="D1537" s="3">
        <v>0.22569444444444445</v>
      </c>
      <c r="E1537" s="4">
        <v>5</v>
      </c>
      <c r="F1537" s="4">
        <v>4</v>
      </c>
      <c r="G1537" s="3" t="s">
        <v>60</v>
      </c>
      <c r="H1537" s="211">
        <v>0.22569444444444445</v>
      </c>
      <c r="I1537" s="139">
        <v>21</v>
      </c>
      <c r="N1537" s="5" t="s">
        <v>695</v>
      </c>
      <c r="P1537" s="5">
        <v>21</v>
      </c>
      <c r="S1537" s="34"/>
    </row>
    <row r="1538" spans="1:19" s="5" customFormat="1" x14ac:dyDescent="0.15">
      <c r="C1538" s="81"/>
      <c r="D1538" s="3"/>
      <c r="E1538" s="4"/>
      <c r="F1538" s="4"/>
      <c r="G1538" s="3"/>
      <c r="H1538" s="211"/>
      <c r="I1538" s="139"/>
      <c r="S1538" s="34"/>
    </row>
    <row r="1539" spans="1:19" s="5" customFormat="1" x14ac:dyDescent="0.15">
      <c r="A1539" s="5" t="s">
        <v>170</v>
      </c>
      <c r="B1539" s="5">
        <v>112</v>
      </c>
      <c r="C1539" s="34"/>
      <c r="D1539" s="3"/>
      <c r="E1539" s="4"/>
      <c r="F1539" s="4"/>
      <c r="G1539" s="3"/>
      <c r="H1539" s="211"/>
      <c r="I1539" s="139"/>
      <c r="S1539" s="34"/>
    </row>
    <row r="1540" spans="1:19" s="5" customFormat="1" x14ac:dyDescent="0.15">
      <c r="C1540" s="34"/>
      <c r="D1540" s="3"/>
      <c r="E1540" s="4"/>
      <c r="F1540" s="4"/>
      <c r="G1540" s="3"/>
      <c r="H1540" s="211"/>
      <c r="I1540" s="139"/>
      <c r="S1540" s="34"/>
    </row>
    <row r="1541" spans="1:19" s="5" customFormat="1" x14ac:dyDescent="0.15">
      <c r="A1541" s="5" t="s">
        <v>574</v>
      </c>
      <c r="B1541" s="5">
        <v>113</v>
      </c>
      <c r="C1541" s="34" t="s">
        <v>687</v>
      </c>
      <c r="D1541" s="3">
        <v>0.15208333333333332</v>
      </c>
      <c r="E1541" s="4">
        <v>2</v>
      </c>
      <c r="F1541" s="4">
        <v>2</v>
      </c>
      <c r="G1541" s="3" t="s">
        <v>1097</v>
      </c>
      <c r="H1541" s="211">
        <v>0.15208333333333332</v>
      </c>
      <c r="I1541" s="139">
        <v>27</v>
      </c>
      <c r="N1541" s="5" t="s">
        <v>591</v>
      </c>
      <c r="P1541" s="5">
        <v>27</v>
      </c>
      <c r="S1541" s="34"/>
    </row>
    <row r="1542" spans="1:19" s="5" customFormat="1" x14ac:dyDescent="0.15">
      <c r="C1542" s="81">
        <v>43891</v>
      </c>
      <c r="D1542" s="3">
        <v>0.74861111111111101</v>
      </c>
      <c r="E1542" s="4">
        <v>3</v>
      </c>
      <c r="F1542" s="4">
        <v>2</v>
      </c>
      <c r="G1542" s="3" t="s">
        <v>60</v>
      </c>
      <c r="H1542" s="211">
        <v>0.74861111111111101</v>
      </c>
      <c r="I1542" s="139">
        <v>38</v>
      </c>
      <c r="N1542" s="5">
        <v>26</v>
      </c>
      <c r="P1542" s="5">
        <v>38</v>
      </c>
      <c r="S1542" s="34"/>
    </row>
    <row r="1543" spans="1:19" s="5" customFormat="1" x14ac:dyDescent="0.15">
      <c r="C1543" s="81">
        <v>43983</v>
      </c>
      <c r="D1543" s="3">
        <v>0.27569444444444446</v>
      </c>
      <c r="E1543" s="4">
        <v>4</v>
      </c>
      <c r="F1543" s="4">
        <v>2</v>
      </c>
      <c r="G1543" s="3" t="s">
        <v>1097</v>
      </c>
      <c r="H1543" s="211">
        <v>0.27569444444444446</v>
      </c>
      <c r="I1543" s="139">
        <v>29</v>
      </c>
      <c r="N1543" s="5">
        <v>26</v>
      </c>
      <c r="P1543" s="5">
        <v>29</v>
      </c>
      <c r="S1543" s="34"/>
    </row>
    <row r="1544" spans="1:19" s="5" customFormat="1" x14ac:dyDescent="0.15">
      <c r="C1544" s="34" t="s">
        <v>690</v>
      </c>
      <c r="D1544" s="3">
        <v>0.28263888888888888</v>
      </c>
      <c r="E1544" s="4">
        <v>4</v>
      </c>
      <c r="F1544" s="4">
        <v>4</v>
      </c>
      <c r="G1544" s="3" t="s">
        <v>60</v>
      </c>
      <c r="H1544" s="211">
        <v>0.28263888888888888</v>
      </c>
      <c r="I1544" s="139">
        <v>27</v>
      </c>
      <c r="N1544" s="5">
        <v>26</v>
      </c>
      <c r="P1544" s="5">
        <v>27</v>
      </c>
      <c r="S1544" s="34"/>
    </row>
    <row r="1545" spans="1:19" s="5" customFormat="1" x14ac:dyDescent="0.15">
      <c r="C1545" s="34" t="s">
        <v>737</v>
      </c>
      <c r="D1545" s="3">
        <v>0.31041666666666667</v>
      </c>
      <c r="E1545" s="4">
        <v>4</v>
      </c>
      <c r="F1545" s="4">
        <v>4</v>
      </c>
      <c r="G1545" s="3" t="s">
        <v>60</v>
      </c>
      <c r="H1545" s="211">
        <v>0.31041666666666667</v>
      </c>
      <c r="I1545" s="139">
        <v>25</v>
      </c>
      <c r="N1545" s="5">
        <v>26</v>
      </c>
      <c r="P1545" s="5">
        <v>25</v>
      </c>
      <c r="S1545" s="34"/>
    </row>
    <row r="1546" spans="1:19" s="5" customFormat="1" x14ac:dyDescent="0.15">
      <c r="C1546" s="34" t="s">
        <v>698</v>
      </c>
      <c r="D1546" s="3">
        <v>0.28472222222222221</v>
      </c>
      <c r="E1546" s="4">
        <v>3</v>
      </c>
      <c r="F1546" s="4">
        <v>4</v>
      </c>
      <c r="G1546" s="3" t="s">
        <v>60</v>
      </c>
      <c r="H1546" s="211">
        <v>0.28472222222222221</v>
      </c>
      <c r="I1546" s="139">
        <v>25</v>
      </c>
      <c r="N1546" s="5">
        <v>24</v>
      </c>
      <c r="P1546" s="5">
        <v>25</v>
      </c>
      <c r="S1546" s="34"/>
    </row>
    <row r="1547" spans="1:19" s="5" customFormat="1" x14ac:dyDescent="0.15">
      <c r="C1547" s="34" t="s">
        <v>741</v>
      </c>
      <c r="D1547" s="3">
        <v>0.13125000000000001</v>
      </c>
      <c r="E1547" s="4">
        <v>2</v>
      </c>
      <c r="F1547" s="4">
        <v>4</v>
      </c>
      <c r="G1547" s="3" t="s">
        <v>60</v>
      </c>
      <c r="H1547" s="211">
        <v>0.13125000000000001</v>
      </c>
      <c r="I1547" s="139">
        <v>22</v>
      </c>
      <c r="N1547" s="5" t="s">
        <v>591</v>
      </c>
      <c r="P1547" s="5">
        <v>22</v>
      </c>
      <c r="S1547" s="34"/>
    </row>
    <row r="1548" spans="1:19" s="5" customFormat="1" x14ac:dyDescent="0.15">
      <c r="C1548" s="34"/>
      <c r="D1548" s="3"/>
      <c r="E1548" s="4"/>
      <c r="F1548" s="4"/>
      <c r="G1548" s="3"/>
      <c r="H1548" s="211"/>
      <c r="I1548" s="139"/>
      <c r="S1548" s="34"/>
    </row>
    <row r="1549" spans="1:19" s="5" customFormat="1" ht="13" customHeight="1" x14ac:dyDescent="0.15">
      <c r="A1549" s="5" t="s">
        <v>576</v>
      </c>
      <c r="B1549" s="5">
        <v>114</v>
      </c>
      <c r="C1549" s="81">
        <v>43922</v>
      </c>
      <c r="D1549" s="3">
        <v>0.9916666666666667</v>
      </c>
      <c r="E1549" s="4">
        <v>3</v>
      </c>
      <c r="F1549" s="4">
        <v>2</v>
      </c>
      <c r="G1549" s="3" t="s">
        <v>60</v>
      </c>
      <c r="H1549" s="211">
        <v>0.9916666666666667</v>
      </c>
      <c r="I1549" s="139">
        <v>28</v>
      </c>
      <c r="N1549" s="5">
        <v>26</v>
      </c>
      <c r="P1549" s="5">
        <v>28</v>
      </c>
      <c r="S1549" s="34"/>
    </row>
    <row r="1550" spans="1:19" s="5" customFormat="1" x14ac:dyDescent="0.15">
      <c r="C1550" s="81">
        <v>43952</v>
      </c>
      <c r="D1550" s="3">
        <v>0.88402777777777775</v>
      </c>
      <c r="E1550" s="4">
        <v>3</v>
      </c>
      <c r="F1550" s="4">
        <v>2</v>
      </c>
      <c r="G1550" s="3" t="s">
        <v>60</v>
      </c>
      <c r="H1550" s="211">
        <v>0.88402777777777775</v>
      </c>
      <c r="I1550" s="139">
        <v>31</v>
      </c>
      <c r="N1550" s="5" t="s">
        <v>682</v>
      </c>
      <c r="P1550" s="5">
        <v>31</v>
      </c>
      <c r="S1550" s="34"/>
    </row>
    <row r="1551" spans="1:19" x14ac:dyDescent="0.15">
      <c r="C1551" s="36">
        <v>44105</v>
      </c>
      <c r="D1551" s="9">
        <v>0.77222222222222225</v>
      </c>
      <c r="E1551" s="20">
        <v>5</v>
      </c>
      <c r="F1551" s="20">
        <v>2</v>
      </c>
      <c r="G1551" s="9" t="s">
        <v>1097</v>
      </c>
      <c r="H1551" s="212">
        <v>0.77222222222222225</v>
      </c>
      <c r="I1551" s="133">
        <v>25</v>
      </c>
      <c r="N1551" s="6">
        <v>21</v>
      </c>
      <c r="P1551" s="6">
        <v>25</v>
      </c>
    </row>
    <row r="1552" spans="1:19" x14ac:dyDescent="0.15">
      <c r="H1552" s="212"/>
    </row>
    <row r="1553" spans="1:19" s="24" customFormat="1" x14ac:dyDescent="0.15">
      <c r="C1553" s="37"/>
      <c r="D1553" s="29"/>
      <c r="E1553" s="275"/>
      <c r="F1553" s="275"/>
      <c r="G1553" s="29"/>
      <c r="H1553" s="216"/>
      <c r="I1553" s="137"/>
      <c r="J1553" s="35"/>
      <c r="K1553" s="35"/>
    </row>
    <row r="1554" spans="1:19" s="24" customFormat="1" x14ac:dyDescent="0.15">
      <c r="C1554" s="37"/>
      <c r="D1554" s="29"/>
      <c r="E1554" s="275"/>
      <c r="F1554" s="275"/>
      <c r="G1554" s="29"/>
      <c r="H1554" s="216"/>
      <c r="I1554" s="137"/>
      <c r="J1554" s="35" t="s">
        <v>827</v>
      </c>
      <c r="K1554" s="35"/>
    </row>
    <row r="1555" spans="1:19" x14ac:dyDescent="0.15">
      <c r="A1555" s="6" t="s">
        <v>828</v>
      </c>
      <c r="C1555" s="15"/>
      <c r="H1555" s="212"/>
    </row>
    <row r="1556" spans="1:19" x14ac:dyDescent="0.15">
      <c r="A1556" s="6" t="s">
        <v>9</v>
      </c>
      <c r="B1556" s="6">
        <v>115</v>
      </c>
      <c r="C1556" s="36">
        <v>43890</v>
      </c>
      <c r="D1556" s="9">
        <v>0.8833333333333333</v>
      </c>
      <c r="E1556" s="20">
        <v>2</v>
      </c>
      <c r="F1556" s="20">
        <v>2</v>
      </c>
      <c r="G1556" s="9" t="s">
        <v>60</v>
      </c>
      <c r="H1556" s="212">
        <v>0.8833333333333333</v>
      </c>
      <c r="I1556" s="133">
        <v>22</v>
      </c>
      <c r="P1556" s="6">
        <v>22</v>
      </c>
      <c r="S1556" s="6"/>
    </row>
    <row r="1557" spans="1:19" x14ac:dyDescent="0.15">
      <c r="C1557" s="36">
        <v>43891</v>
      </c>
      <c r="D1557" s="9">
        <v>0.86458333333333337</v>
      </c>
      <c r="E1557" s="20">
        <v>3</v>
      </c>
      <c r="F1557" s="20">
        <v>2</v>
      </c>
      <c r="G1557" s="9" t="s">
        <v>60</v>
      </c>
      <c r="H1557" s="212">
        <v>0.86458333333333337</v>
      </c>
      <c r="I1557" s="133">
        <v>23</v>
      </c>
      <c r="P1557" s="6">
        <v>23</v>
      </c>
      <c r="S1557" s="6"/>
    </row>
    <row r="1558" spans="1:19" x14ac:dyDescent="0.15">
      <c r="C1558" s="36">
        <v>43895</v>
      </c>
      <c r="D1558" s="9">
        <v>0.84861111111111109</v>
      </c>
      <c r="E1558" s="20">
        <v>4</v>
      </c>
      <c r="F1558" s="20">
        <v>2</v>
      </c>
      <c r="G1558" s="9" t="s">
        <v>60</v>
      </c>
      <c r="H1558" s="212">
        <v>0.84861111111111109</v>
      </c>
      <c r="I1558" s="133">
        <v>24</v>
      </c>
      <c r="P1558" s="6">
        <v>24</v>
      </c>
      <c r="S1558" s="6"/>
    </row>
    <row r="1559" spans="1:19" x14ac:dyDescent="0.15">
      <c r="C1559" s="36">
        <v>43896</v>
      </c>
      <c r="D1559" s="9">
        <v>0.20625000000000002</v>
      </c>
      <c r="E1559" s="20">
        <v>4</v>
      </c>
      <c r="F1559" s="20">
        <v>2</v>
      </c>
      <c r="G1559" s="9" t="s">
        <v>1097</v>
      </c>
      <c r="H1559" s="212">
        <v>0.20625000000000002</v>
      </c>
      <c r="I1559" s="133">
        <v>19</v>
      </c>
      <c r="P1559" s="6">
        <v>19</v>
      </c>
      <c r="S1559" s="6"/>
    </row>
    <row r="1560" spans="1:19" x14ac:dyDescent="0.15">
      <c r="C1560" s="36">
        <v>43898</v>
      </c>
      <c r="D1560" s="9">
        <v>8.0555555555555561E-2</v>
      </c>
      <c r="E1560" s="20">
        <v>4</v>
      </c>
      <c r="F1560" s="20">
        <v>2</v>
      </c>
      <c r="G1560" s="9" t="s">
        <v>60</v>
      </c>
      <c r="H1560" s="212">
        <v>8.0555555555555561E-2</v>
      </c>
      <c r="I1560" s="133">
        <v>23</v>
      </c>
      <c r="P1560" s="6">
        <v>23</v>
      </c>
      <c r="S1560" s="6"/>
    </row>
    <row r="1561" spans="1:19" x14ac:dyDescent="0.15">
      <c r="C1561" s="36">
        <v>43898</v>
      </c>
      <c r="D1561" s="9">
        <v>0.21597222222222223</v>
      </c>
      <c r="E1561" s="20">
        <v>4</v>
      </c>
      <c r="F1561" s="20">
        <v>2</v>
      </c>
      <c r="G1561" s="9" t="s">
        <v>1097</v>
      </c>
      <c r="H1561" s="212">
        <v>0.21597222222222223</v>
      </c>
      <c r="I1561" s="133">
        <v>22</v>
      </c>
      <c r="P1561" s="6">
        <v>22</v>
      </c>
      <c r="S1561" s="6"/>
    </row>
    <row r="1562" spans="1:19" x14ac:dyDescent="0.15">
      <c r="C1562" s="36">
        <v>43899</v>
      </c>
      <c r="D1562" s="9">
        <v>0.14722222222222223</v>
      </c>
      <c r="E1562" s="20">
        <v>5</v>
      </c>
      <c r="F1562" s="20">
        <v>2</v>
      </c>
      <c r="G1562" s="9" t="s">
        <v>60</v>
      </c>
      <c r="H1562" s="212">
        <v>0.14722222222222223</v>
      </c>
      <c r="I1562" s="133">
        <v>18</v>
      </c>
      <c r="P1562" s="6">
        <v>18</v>
      </c>
      <c r="S1562" s="6"/>
    </row>
    <row r="1563" spans="1:19" x14ac:dyDescent="0.15">
      <c r="C1563" s="36">
        <v>43899</v>
      </c>
      <c r="D1563" s="9">
        <v>0.92847222222222225</v>
      </c>
      <c r="E1563" s="20">
        <v>5</v>
      </c>
      <c r="F1563" s="20">
        <v>2</v>
      </c>
      <c r="G1563" s="9" t="s">
        <v>60</v>
      </c>
      <c r="H1563" s="212">
        <v>0.92847222222222225</v>
      </c>
      <c r="I1563" s="133">
        <v>25</v>
      </c>
      <c r="P1563" s="6">
        <v>25</v>
      </c>
      <c r="S1563" s="6"/>
    </row>
    <row r="1564" spans="1:19" x14ac:dyDescent="0.15">
      <c r="C1564" s="36">
        <v>43902</v>
      </c>
      <c r="D1564" s="9">
        <v>5.9027777777777783E-2</v>
      </c>
      <c r="E1564" s="20">
        <v>4</v>
      </c>
      <c r="F1564" s="20">
        <v>4</v>
      </c>
      <c r="G1564" s="9" t="s">
        <v>60</v>
      </c>
      <c r="H1564" s="212">
        <v>5.9027777777777783E-2</v>
      </c>
      <c r="I1564" s="133">
        <v>22</v>
      </c>
      <c r="P1564" s="6">
        <v>22</v>
      </c>
      <c r="S1564" s="6"/>
    </row>
    <row r="1565" spans="1:19" x14ac:dyDescent="0.15">
      <c r="C1565" s="36">
        <v>43905</v>
      </c>
      <c r="D1565" s="9">
        <v>9.5138888888888884E-2</v>
      </c>
      <c r="E1565" s="20">
        <v>3</v>
      </c>
      <c r="F1565" s="20">
        <v>4</v>
      </c>
      <c r="G1565" s="9" t="s">
        <v>60</v>
      </c>
      <c r="H1565" s="212">
        <v>9.5138888888888884E-2</v>
      </c>
      <c r="I1565" s="133">
        <v>23</v>
      </c>
      <c r="P1565" s="6">
        <v>23</v>
      </c>
      <c r="S1565" s="6"/>
    </row>
    <row r="1566" spans="1:19" x14ac:dyDescent="0.15">
      <c r="C1566" s="36">
        <v>43908</v>
      </c>
      <c r="D1566" s="9">
        <v>8.6805555555555566E-2</v>
      </c>
      <c r="E1566" s="20">
        <v>3</v>
      </c>
      <c r="F1566" s="20">
        <v>4</v>
      </c>
      <c r="G1566" s="9" t="s">
        <v>60</v>
      </c>
      <c r="H1566" s="212">
        <v>8.6805555555555566E-2</v>
      </c>
      <c r="I1566" s="133">
        <v>21</v>
      </c>
      <c r="P1566" s="6">
        <v>21</v>
      </c>
      <c r="S1566" s="6"/>
    </row>
    <row r="1567" spans="1:19" x14ac:dyDescent="0.15">
      <c r="C1567" s="6"/>
      <c r="H1567" s="212"/>
      <c r="S1567" s="6"/>
    </row>
    <row r="1568" spans="1:19" x14ac:dyDescent="0.15">
      <c r="A1568" s="6" t="s">
        <v>25</v>
      </c>
      <c r="B1568" s="6">
        <v>117</v>
      </c>
      <c r="C1568" s="36">
        <v>43892</v>
      </c>
      <c r="D1568" s="9">
        <v>7.7083333333333337E-2</v>
      </c>
      <c r="E1568" s="20">
        <v>3</v>
      </c>
      <c r="F1568" s="20">
        <v>2</v>
      </c>
      <c r="G1568" s="9" t="s">
        <v>1097</v>
      </c>
      <c r="H1568" s="212">
        <v>7.7083333333333337E-2</v>
      </c>
      <c r="I1568" s="133">
        <v>21</v>
      </c>
      <c r="P1568" s="6">
        <v>21</v>
      </c>
      <c r="S1568" s="6"/>
    </row>
    <row r="1569" spans="1:19" x14ac:dyDescent="0.15">
      <c r="C1569" s="36">
        <v>43895</v>
      </c>
      <c r="D1569" s="9">
        <v>0.77361111111111114</v>
      </c>
      <c r="E1569" s="20">
        <v>4</v>
      </c>
      <c r="F1569" s="20">
        <v>2</v>
      </c>
      <c r="G1569" s="9" t="s">
        <v>60</v>
      </c>
      <c r="H1569" s="212">
        <v>0.77361111111111114</v>
      </c>
      <c r="I1569" s="133">
        <v>28</v>
      </c>
      <c r="P1569" s="6">
        <v>28</v>
      </c>
      <c r="S1569" s="6"/>
    </row>
    <row r="1570" spans="1:19" x14ac:dyDescent="0.15">
      <c r="C1570" s="36">
        <v>43907</v>
      </c>
      <c r="D1570" s="9">
        <v>0.20277777777777781</v>
      </c>
      <c r="E1570" s="20">
        <v>3</v>
      </c>
      <c r="F1570" s="20">
        <v>4</v>
      </c>
      <c r="G1570" s="9" t="s">
        <v>60</v>
      </c>
      <c r="H1570" s="212">
        <v>0.20277777777777781</v>
      </c>
      <c r="I1570" s="133">
        <v>23</v>
      </c>
      <c r="P1570" s="6">
        <v>23</v>
      </c>
      <c r="S1570" s="6"/>
    </row>
    <row r="1571" spans="1:19" x14ac:dyDescent="0.15">
      <c r="C1571" s="6"/>
      <c r="H1571" s="212"/>
      <c r="S1571" s="6"/>
    </row>
    <row r="1572" spans="1:19" x14ac:dyDescent="0.15">
      <c r="A1572" s="6" t="s">
        <v>61</v>
      </c>
      <c r="B1572" s="6">
        <v>118</v>
      </c>
      <c r="C1572" s="36">
        <v>43892</v>
      </c>
      <c r="D1572" s="9">
        <v>2.5694444444444447E-2</v>
      </c>
      <c r="E1572" s="20">
        <v>3</v>
      </c>
      <c r="F1572" s="20">
        <v>2</v>
      </c>
      <c r="G1572" s="9" t="s">
        <v>1097</v>
      </c>
      <c r="H1572" s="212">
        <v>2.5694444444444447E-2</v>
      </c>
      <c r="I1572" s="133">
        <v>23</v>
      </c>
      <c r="P1572" s="6">
        <v>23</v>
      </c>
      <c r="S1572" s="6"/>
    </row>
    <row r="1573" spans="1:19" x14ac:dyDescent="0.15">
      <c r="C1573" s="6"/>
      <c r="H1573" s="212"/>
      <c r="S1573" s="6"/>
    </row>
    <row r="1574" spans="1:19" x14ac:dyDescent="0.15">
      <c r="A1574" s="6" t="s">
        <v>34</v>
      </c>
      <c r="B1574" s="6">
        <v>119</v>
      </c>
      <c r="C1574" s="36">
        <v>43891</v>
      </c>
      <c r="D1574" s="9">
        <v>0.9</v>
      </c>
      <c r="E1574" s="20">
        <v>3</v>
      </c>
      <c r="F1574" s="20">
        <v>2</v>
      </c>
      <c r="G1574" s="9" t="s">
        <v>60</v>
      </c>
      <c r="H1574" s="212">
        <v>0.9</v>
      </c>
      <c r="I1574" s="133">
        <v>21</v>
      </c>
      <c r="P1574" s="6">
        <v>21</v>
      </c>
      <c r="S1574" s="6"/>
    </row>
    <row r="1575" spans="1:19" x14ac:dyDescent="0.15">
      <c r="C1575" s="36">
        <v>43893</v>
      </c>
      <c r="D1575" s="9">
        <v>0.91111111111111109</v>
      </c>
      <c r="E1575" s="20">
        <v>3</v>
      </c>
      <c r="F1575" s="20">
        <v>2</v>
      </c>
      <c r="G1575" s="9" t="s">
        <v>60</v>
      </c>
      <c r="H1575" s="212">
        <v>0.91111111111111109</v>
      </c>
      <c r="I1575" s="133">
        <v>21</v>
      </c>
      <c r="P1575" s="6">
        <v>21</v>
      </c>
      <c r="S1575" s="6"/>
    </row>
    <row r="1576" spans="1:19" x14ac:dyDescent="0.15">
      <c r="C1576" s="36">
        <v>43895</v>
      </c>
      <c r="D1576" s="9">
        <v>0.20694444444444446</v>
      </c>
      <c r="E1576" s="20">
        <v>4</v>
      </c>
      <c r="F1576" s="20">
        <v>2</v>
      </c>
      <c r="G1576" s="9" t="s">
        <v>1097</v>
      </c>
      <c r="H1576" s="212">
        <v>0.20694444444444446</v>
      </c>
      <c r="I1576" s="133">
        <v>14</v>
      </c>
      <c r="P1576" s="6">
        <v>14</v>
      </c>
      <c r="S1576" s="6"/>
    </row>
    <row r="1577" spans="1:19" x14ac:dyDescent="0.15">
      <c r="C1577" s="36">
        <v>43895</v>
      </c>
      <c r="D1577" s="9">
        <v>0.9604166666666667</v>
      </c>
      <c r="E1577" s="20">
        <v>4</v>
      </c>
      <c r="F1577" s="20">
        <v>2</v>
      </c>
      <c r="G1577" s="9" t="s">
        <v>60</v>
      </c>
      <c r="H1577" s="212">
        <v>0.9604166666666667</v>
      </c>
      <c r="I1577" s="133">
        <v>18</v>
      </c>
      <c r="P1577" s="6">
        <v>18</v>
      </c>
      <c r="S1577" s="6"/>
    </row>
    <row r="1578" spans="1:19" x14ac:dyDescent="0.15">
      <c r="C1578" s="6"/>
      <c r="H1578" s="212"/>
      <c r="S1578" s="6"/>
    </row>
    <row r="1579" spans="1:19" x14ac:dyDescent="0.15">
      <c r="A1579" s="6" t="s">
        <v>104</v>
      </c>
      <c r="B1579" s="6">
        <v>120</v>
      </c>
      <c r="C1579" s="36">
        <v>43895</v>
      </c>
      <c r="D1579" s="9">
        <v>0.88194444444444453</v>
      </c>
      <c r="E1579" s="20">
        <v>4</v>
      </c>
      <c r="F1579" s="20">
        <v>2</v>
      </c>
      <c r="G1579" s="9" t="s">
        <v>60</v>
      </c>
      <c r="H1579" s="212">
        <v>0.88194444444444453</v>
      </c>
      <c r="I1579" s="133">
        <v>22</v>
      </c>
      <c r="P1579" s="6">
        <v>22</v>
      </c>
      <c r="S1579" s="6"/>
    </row>
    <row r="1580" spans="1:19" x14ac:dyDescent="0.15">
      <c r="C1580" s="36">
        <v>43896</v>
      </c>
      <c r="D1580" s="9">
        <v>0.26527777777777778</v>
      </c>
      <c r="E1580" s="20">
        <v>4</v>
      </c>
      <c r="F1580" s="20">
        <v>2</v>
      </c>
      <c r="G1580" s="9" t="s">
        <v>1097</v>
      </c>
      <c r="H1580" s="212">
        <v>0.26527777777777778</v>
      </c>
      <c r="I1580" s="133">
        <v>15</v>
      </c>
      <c r="P1580" s="6">
        <v>15</v>
      </c>
      <c r="S1580" s="6"/>
    </row>
    <row r="1581" spans="1:19" x14ac:dyDescent="0.15">
      <c r="C1581" s="36">
        <v>43898</v>
      </c>
      <c r="D1581" s="9">
        <v>0.13333333333333333</v>
      </c>
      <c r="E1581" s="20">
        <v>4</v>
      </c>
      <c r="F1581" s="20">
        <v>2</v>
      </c>
      <c r="G1581" s="9" t="s">
        <v>60</v>
      </c>
      <c r="H1581" s="212">
        <v>0.13333333333333333</v>
      </c>
      <c r="I1581" s="133">
        <v>21</v>
      </c>
      <c r="P1581" s="6">
        <v>21</v>
      </c>
      <c r="S1581" s="6"/>
    </row>
    <row r="1582" spans="1:19" x14ac:dyDescent="0.15">
      <c r="C1582" s="36">
        <v>43901</v>
      </c>
      <c r="D1582" s="9">
        <v>1.2499999999999999E-2</v>
      </c>
      <c r="E1582" s="20">
        <v>5</v>
      </c>
      <c r="F1582" s="20">
        <v>4</v>
      </c>
      <c r="G1582" s="9" t="s">
        <v>60</v>
      </c>
      <c r="H1582" s="212">
        <v>1.2499999999999999E-2</v>
      </c>
      <c r="I1582" s="133">
        <v>22</v>
      </c>
      <c r="P1582" s="6">
        <v>22</v>
      </c>
      <c r="S1582" s="6"/>
    </row>
    <row r="1583" spans="1:19" x14ac:dyDescent="0.15">
      <c r="C1583" s="36">
        <v>43906</v>
      </c>
      <c r="D1583" s="9">
        <v>0.78333333333333333</v>
      </c>
      <c r="E1583" s="20">
        <v>3</v>
      </c>
      <c r="F1583" s="20">
        <v>4</v>
      </c>
      <c r="G1583" s="9" t="s">
        <v>1097</v>
      </c>
      <c r="H1583" s="212">
        <v>0.78333333333333333</v>
      </c>
      <c r="I1583" s="133">
        <v>29</v>
      </c>
      <c r="P1583" s="6">
        <v>29</v>
      </c>
      <c r="S1583" s="6"/>
    </row>
    <row r="1584" spans="1:19" x14ac:dyDescent="0.15">
      <c r="C1584" s="36">
        <v>43907</v>
      </c>
      <c r="D1584" s="9">
        <v>0.17986111111111111</v>
      </c>
      <c r="E1584" s="20">
        <v>3</v>
      </c>
      <c r="F1584" s="20">
        <v>4</v>
      </c>
      <c r="G1584" s="9" t="s">
        <v>60</v>
      </c>
      <c r="H1584" s="212">
        <v>0.17986111111111111</v>
      </c>
      <c r="I1584" s="133">
        <v>22</v>
      </c>
      <c r="P1584" s="6">
        <v>22</v>
      </c>
      <c r="S1584" s="6"/>
    </row>
    <row r="1585" spans="1:19" x14ac:dyDescent="0.15">
      <c r="C1585" s="36">
        <v>43909</v>
      </c>
      <c r="D1585" s="9">
        <v>0.16041666666666668</v>
      </c>
      <c r="E1585" s="20">
        <v>2</v>
      </c>
      <c r="F1585" s="20">
        <v>4</v>
      </c>
      <c r="G1585" s="9" t="s">
        <v>60</v>
      </c>
      <c r="H1585" s="212">
        <v>0.16041666666666668</v>
      </c>
      <c r="I1585" s="133">
        <v>19</v>
      </c>
      <c r="P1585" s="6">
        <v>19</v>
      </c>
      <c r="S1585" s="6"/>
    </row>
    <row r="1586" spans="1:19" x14ac:dyDescent="0.15">
      <c r="C1586" s="36">
        <v>43909</v>
      </c>
      <c r="D1586" s="9">
        <v>0.26666666666666666</v>
      </c>
      <c r="E1586" s="20">
        <v>2</v>
      </c>
      <c r="F1586" s="20">
        <v>4</v>
      </c>
      <c r="G1586" s="9" t="s">
        <v>60</v>
      </c>
      <c r="H1586" s="212">
        <v>0.26666666666666666</v>
      </c>
      <c r="I1586" s="133">
        <v>18</v>
      </c>
      <c r="P1586" s="6">
        <v>18</v>
      </c>
      <c r="S1586" s="6"/>
    </row>
    <row r="1587" spans="1:19" x14ac:dyDescent="0.15">
      <c r="C1587" s="6"/>
      <c r="H1587" s="212"/>
      <c r="S1587" s="6"/>
    </row>
    <row r="1588" spans="1:19" x14ac:dyDescent="0.15">
      <c r="A1588" s="6" t="s">
        <v>105</v>
      </c>
      <c r="B1588" s="6">
        <v>121</v>
      </c>
      <c r="C1588" s="36">
        <v>43894</v>
      </c>
      <c r="D1588" s="9">
        <v>0.83124999999999993</v>
      </c>
      <c r="E1588" s="20">
        <v>3</v>
      </c>
      <c r="F1588" s="20">
        <v>2</v>
      </c>
      <c r="G1588" s="9" t="s">
        <v>60</v>
      </c>
      <c r="H1588" s="212">
        <v>0.83124999999999993</v>
      </c>
      <c r="I1588" s="133">
        <v>25</v>
      </c>
      <c r="P1588" s="6">
        <v>25</v>
      </c>
      <c r="S1588" s="6"/>
    </row>
    <row r="1589" spans="1:19" x14ac:dyDescent="0.15">
      <c r="C1589" s="36">
        <v>43896</v>
      </c>
      <c r="D1589" s="9">
        <v>0.87152777777777779</v>
      </c>
      <c r="E1589" s="20">
        <v>4</v>
      </c>
      <c r="F1589" s="20">
        <v>2</v>
      </c>
      <c r="G1589" s="9" t="s">
        <v>60</v>
      </c>
      <c r="H1589" s="212">
        <v>0.87152777777777779</v>
      </c>
      <c r="I1589" s="133">
        <v>23</v>
      </c>
      <c r="P1589" s="6">
        <v>23</v>
      </c>
      <c r="S1589" s="6"/>
    </row>
    <row r="1590" spans="1:19" x14ac:dyDescent="0.15">
      <c r="C1590" s="36">
        <v>43897</v>
      </c>
      <c r="D1590" s="9">
        <v>7.9166666666666663E-2</v>
      </c>
      <c r="E1590" s="20">
        <v>4</v>
      </c>
      <c r="F1590" s="20">
        <v>2</v>
      </c>
      <c r="G1590" s="9" t="s">
        <v>60</v>
      </c>
      <c r="H1590" s="212">
        <v>7.9166666666666663E-2</v>
      </c>
      <c r="I1590" s="133">
        <v>20</v>
      </c>
      <c r="P1590" s="6">
        <v>20</v>
      </c>
      <c r="S1590" s="6"/>
    </row>
    <row r="1591" spans="1:19" x14ac:dyDescent="0.15">
      <c r="C1591" s="36">
        <v>43897</v>
      </c>
      <c r="D1591" s="9">
        <v>0.90416666666666667</v>
      </c>
      <c r="E1591" s="20">
        <v>4</v>
      </c>
      <c r="F1591" s="20">
        <v>2</v>
      </c>
      <c r="G1591" s="9" t="s">
        <v>60</v>
      </c>
      <c r="H1591" s="212">
        <v>0.90416666666666667</v>
      </c>
      <c r="I1591" s="133">
        <v>24</v>
      </c>
      <c r="P1591" s="6">
        <v>24</v>
      </c>
      <c r="S1591" s="6"/>
    </row>
    <row r="1592" spans="1:19" x14ac:dyDescent="0.15">
      <c r="C1592" s="36">
        <v>43898</v>
      </c>
      <c r="D1592" s="9">
        <v>0.12222222222222223</v>
      </c>
      <c r="E1592" s="20">
        <v>4</v>
      </c>
      <c r="F1592" s="20">
        <v>2</v>
      </c>
      <c r="G1592" s="9" t="s">
        <v>60</v>
      </c>
      <c r="H1592" s="212">
        <v>0.12222222222222223</v>
      </c>
      <c r="I1592" s="133">
        <v>22</v>
      </c>
      <c r="P1592" s="6">
        <v>22</v>
      </c>
      <c r="S1592" s="6"/>
    </row>
    <row r="1593" spans="1:19" x14ac:dyDescent="0.15">
      <c r="C1593" s="36">
        <v>43900</v>
      </c>
      <c r="D1593" s="9">
        <v>0.94374999999999998</v>
      </c>
      <c r="E1593" s="20">
        <v>5</v>
      </c>
      <c r="F1593" s="20">
        <v>4</v>
      </c>
      <c r="G1593" s="9" t="s">
        <v>60</v>
      </c>
      <c r="H1593" s="212">
        <v>0.94374999999999998</v>
      </c>
      <c r="I1593" s="133">
        <v>25</v>
      </c>
      <c r="P1593" s="6">
        <v>25</v>
      </c>
      <c r="S1593" s="6"/>
    </row>
    <row r="1594" spans="1:19" x14ac:dyDescent="0.15">
      <c r="C1594" s="36">
        <v>43903</v>
      </c>
      <c r="D1594" s="9">
        <v>0.95694444444444438</v>
      </c>
      <c r="E1594" s="20">
        <v>4</v>
      </c>
      <c r="F1594" s="20">
        <v>4</v>
      </c>
      <c r="G1594" s="9" t="s">
        <v>60</v>
      </c>
      <c r="H1594" s="212">
        <v>0.95694444444444438</v>
      </c>
      <c r="I1594" s="133">
        <v>29</v>
      </c>
      <c r="P1594" s="6">
        <v>29</v>
      </c>
      <c r="S1594" s="6"/>
    </row>
    <row r="1595" spans="1:19" x14ac:dyDescent="0.15">
      <c r="C1595" s="36">
        <v>43905</v>
      </c>
      <c r="D1595" s="9">
        <v>0.91388888888888886</v>
      </c>
      <c r="E1595" s="20">
        <v>3</v>
      </c>
      <c r="F1595" s="20">
        <v>4</v>
      </c>
      <c r="G1595" s="9" t="s">
        <v>1097</v>
      </c>
      <c r="H1595" s="212">
        <v>0.91388888888888886</v>
      </c>
      <c r="I1595" s="133">
        <v>30</v>
      </c>
      <c r="P1595" s="6">
        <v>30</v>
      </c>
      <c r="S1595" s="6"/>
    </row>
    <row r="1596" spans="1:19" x14ac:dyDescent="0.15">
      <c r="C1596" s="36">
        <v>43906</v>
      </c>
      <c r="D1596" s="9">
        <v>0.87638888888888899</v>
      </c>
      <c r="E1596" s="20">
        <v>3</v>
      </c>
      <c r="F1596" s="20">
        <v>4</v>
      </c>
      <c r="G1596" s="9" t="s">
        <v>1097</v>
      </c>
      <c r="H1596" s="212">
        <v>0.87638888888888899</v>
      </c>
      <c r="I1596" s="133">
        <v>28</v>
      </c>
      <c r="P1596" s="6">
        <v>28</v>
      </c>
      <c r="S1596" s="6"/>
    </row>
    <row r="1597" spans="1:19" x14ac:dyDescent="0.15">
      <c r="C1597" s="36">
        <v>43907</v>
      </c>
      <c r="D1597" s="9">
        <v>0.27499999999999997</v>
      </c>
      <c r="E1597" s="20">
        <v>3</v>
      </c>
      <c r="F1597" s="20">
        <v>4</v>
      </c>
      <c r="G1597" s="9" t="s">
        <v>60</v>
      </c>
      <c r="H1597" s="212">
        <v>0.27499999999999997</v>
      </c>
      <c r="I1597" s="133">
        <v>23</v>
      </c>
      <c r="P1597" s="6">
        <v>23</v>
      </c>
      <c r="S1597" s="6"/>
    </row>
    <row r="1598" spans="1:19" x14ac:dyDescent="0.15">
      <c r="C1598" s="36">
        <v>43907</v>
      </c>
      <c r="D1598" s="9">
        <v>0.80763888888888891</v>
      </c>
      <c r="E1598" s="20">
        <v>3</v>
      </c>
      <c r="F1598" s="20">
        <v>4</v>
      </c>
      <c r="G1598" s="9" t="s">
        <v>1097</v>
      </c>
      <c r="H1598" s="212">
        <v>0.80763888888888891</v>
      </c>
      <c r="I1598" s="133">
        <v>24</v>
      </c>
      <c r="P1598" s="6">
        <v>24</v>
      </c>
      <c r="S1598" s="6"/>
    </row>
    <row r="1599" spans="1:19" x14ac:dyDescent="0.15">
      <c r="C1599" s="36">
        <v>43908</v>
      </c>
      <c r="D1599" s="9">
        <v>0.19027777777777777</v>
      </c>
      <c r="E1599" s="20">
        <v>3</v>
      </c>
      <c r="F1599" s="20">
        <v>4</v>
      </c>
      <c r="G1599" s="9" t="s">
        <v>60</v>
      </c>
      <c r="H1599" s="212">
        <v>0.19027777777777777</v>
      </c>
      <c r="I1599" s="133">
        <v>20</v>
      </c>
      <c r="P1599" s="6">
        <v>20</v>
      </c>
      <c r="S1599" s="6"/>
    </row>
    <row r="1600" spans="1:19" x14ac:dyDescent="0.15">
      <c r="C1600" s="36">
        <v>43909</v>
      </c>
      <c r="D1600" s="9">
        <v>0.13263888888888889</v>
      </c>
      <c r="E1600" s="20">
        <v>2</v>
      </c>
      <c r="F1600" s="20">
        <v>4</v>
      </c>
      <c r="G1600" s="9" t="s">
        <v>60</v>
      </c>
      <c r="H1600" s="212">
        <v>0.13263888888888889</v>
      </c>
      <c r="I1600" s="133">
        <v>21</v>
      </c>
      <c r="P1600" s="6">
        <v>21</v>
      </c>
      <c r="S1600" s="6"/>
    </row>
    <row r="1601" spans="1:19" x14ac:dyDescent="0.15">
      <c r="C1601" s="6"/>
      <c r="H1601" s="212"/>
      <c r="S1601" s="6"/>
    </row>
    <row r="1602" spans="1:19" x14ac:dyDescent="0.15">
      <c r="A1602" s="6" t="s">
        <v>171</v>
      </c>
      <c r="B1602" s="6">
        <v>122</v>
      </c>
      <c r="C1602" s="36">
        <v>43895</v>
      </c>
      <c r="D1602" s="9">
        <v>0.31458333333333333</v>
      </c>
      <c r="E1602" s="20">
        <v>4</v>
      </c>
      <c r="F1602" s="20">
        <v>2</v>
      </c>
      <c r="G1602" s="9" t="s">
        <v>1097</v>
      </c>
      <c r="H1602" s="212">
        <v>0.31458333333333333</v>
      </c>
      <c r="I1602" s="133">
        <v>27</v>
      </c>
      <c r="P1602" s="6">
        <v>27</v>
      </c>
      <c r="S1602" s="6"/>
    </row>
    <row r="1603" spans="1:19" x14ac:dyDescent="0.15">
      <c r="C1603" s="36">
        <v>43896</v>
      </c>
      <c r="D1603" s="9">
        <v>8.9583333333333334E-2</v>
      </c>
      <c r="E1603" s="20">
        <v>4</v>
      </c>
      <c r="F1603" s="20">
        <v>2</v>
      </c>
      <c r="G1603" s="9" t="s">
        <v>60</v>
      </c>
      <c r="H1603" s="212">
        <v>8.9583333333333334E-2</v>
      </c>
      <c r="I1603" s="133">
        <v>17</v>
      </c>
      <c r="P1603" s="6">
        <v>17</v>
      </c>
      <c r="S1603" s="6"/>
    </row>
    <row r="1604" spans="1:19" x14ac:dyDescent="0.15">
      <c r="C1604" s="36">
        <v>43897</v>
      </c>
      <c r="D1604" s="9">
        <v>0.91875000000000007</v>
      </c>
      <c r="E1604" s="20">
        <v>4</v>
      </c>
      <c r="F1604" s="20">
        <v>2</v>
      </c>
      <c r="G1604" s="9" t="s">
        <v>60</v>
      </c>
      <c r="H1604" s="212">
        <v>0.91875000000000007</v>
      </c>
      <c r="I1604" s="133">
        <v>24</v>
      </c>
      <c r="P1604" s="6">
        <v>24</v>
      </c>
      <c r="S1604" s="6"/>
    </row>
    <row r="1605" spans="1:19" x14ac:dyDescent="0.15">
      <c r="C1605" s="36">
        <v>43905</v>
      </c>
      <c r="D1605" s="9">
        <v>0.78680555555555554</v>
      </c>
      <c r="E1605" s="20">
        <v>3</v>
      </c>
      <c r="F1605" s="20">
        <v>4</v>
      </c>
      <c r="G1605" s="9" t="s">
        <v>1097</v>
      </c>
      <c r="H1605" s="212">
        <v>0.78680555555555554</v>
      </c>
      <c r="I1605" s="133">
        <v>31</v>
      </c>
      <c r="P1605" s="6">
        <v>31</v>
      </c>
      <c r="S1605" s="6"/>
    </row>
    <row r="1606" spans="1:19" x14ac:dyDescent="0.15">
      <c r="C1606" s="36">
        <v>43907</v>
      </c>
      <c r="D1606" s="9">
        <v>0.1277777777777778</v>
      </c>
      <c r="E1606" s="20">
        <v>3</v>
      </c>
      <c r="F1606" s="20">
        <v>4</v>
      </c>
      <c r="G1606" s="9" t="s">
        <v>60</v>
      </c>
      <c r="H1606" s="212">
        <v>0.1277777777777778</v>
      </c>
      <c r="I1606" s="133">
        <v>23</v>
      </c>
      <c r="P1606" s="6">
        <v>23</v>
      </c>
      <c r="S1606" s="6"/>
    </row>
    <row r="1607" spans="1:19" x14ac:dyDescent="0.15">
      <c r="C1607" s="36">
        <v>43909</v>
      </c>
      <c r="D1607" s="9">
        <v>8.4722222222222213E-2</v>
      </c>
      <c r="E1607" s="20">
        <v>2</v>
      </c>
      <c r="F1607" s="20">
        <v>4</v>
      </c>
      <c r="G1607" s="9" t="s">
        <v>60</v>
      </c>
      <c r="H1607" s="212">
        <v>8.4722222222222213E-2</v>
      </c>
      <c r="I1607" s="133">
        <v>21</v>
      </c>
      <c r="P1607" s="6">
        <v>21</v>
      </c>
      <c r="S1607" s="6"/>
    </row>
    <row r="1608" spans="1:19" x14ac:dyDescent="0.15">
      <c r="C1608" s="6"/>
      <c r="H1608" s="212"/>
      <c r="S1608" s="6"/>
    </row>
    <row r="1609" spans="1:19" x14ac:dyDescent="0.15">
      <c r="A1609" s="6" t="s">
        <v>353</v>
      </c>
      <c r="B1609" s="6">
        <v>123</v>
      </c>
      <c r="C1609" s="15">
        <v>43895</v>
      </c>
      <c r="D1609" s="9">
        <v>0.81458333333333333</v>
      </c>
      <c r="E1609" s="20">
        <v>4</v>
      </c>
      <c r="F1609" s="20">
        <v>2</v>
      </c>
      <c r="G1609" s="9" t="s">
        <v>60</v>
      </c>
      <c r="H1609" s="212">
        <v>0.81458333333333333</v>
      </c>
      <c r="I1609" s="133">
        <v>26</v>
      </c>
      <c r="P1609" s="6">
        <v>26</v>
      </c>
      <c r="S1609" s="6"/>
    </row>
    <row r="1610" spans="1:19" x14ac:dyDescent="0.15">
      <c r="C1610" s="36">
        <v>43896</v>
      </c>
      <c r="D1610" s="9">
        <v>0.95347222222222217</v>
      </c>
      <c r="E1610" s="20">
        <v>4</v>
      </c>
      <c r="F1610" s="20">
        <v>2</v>
      </c>
      <c r="G1610" s="9" t="s">
        <v>60</v>
      </c>
      <c r="H1610" s="212">
        <v>0.95347222222222217</v>
      </c>
      <c r="I1610" s="133">
        <v>24</v>
      </c>
      <c r="P1610" s="6">
        <v>24</v>
      </c>
      <c r="S1610" s="6"/>
    </row>
    <row r="1611" spans="1:19" x14ac:dyDescent="0.15">
      <c r="C1611" s="36">
        <v>43897</v>
      </c>
      <c r="D1611" s="9">
        <v>0.25347222222222221</v>
      </c>
      <c r="E1611" s="20">
        <v>4</v>
      </c>
      <c r="F1611" s="20">
        <v>2</v>
      </c>
      <c r="G1611" s="9" t="s">
        <v>1097</v>
      </c>
      <c r="H1611" s="212">
        <v>0.25347222222222221</v>
      </c>
      <c r="I1611" s="133">
        <v>23</v>
      </c>
      <c r="P1611" s="6">
        <v>23</v>
      </c>
      <c r="S1611" s="6"/>
    </row>
    <row r="1612" spans="1:19" x14ac:dyDescent="0.15">
      <c r="C1612" s="36">
        <v>43900</v>
      </c>
      <c r="D1612" s="9">
        <v>8.6805555555555566E-2</v>
      </c>
      <c r="E1612" s="20">
        <v>5</v>
      </c>
      <c r="F1612" s="20">
        <v>4</v>
      </c>
      <c r="G1612" s="9" t="s">
        <v>60</v>
      </c>
      <c r="H1612" s="212">
        <v>8.6805555555555566E-2</v>
      </c>
      <c r="I1612" s="133">
        <v>22</v>
      </c>
      <c r="P1612" s="6">
        <v>22</v>
      </c>
      <c r="S1612" s="6"/>
    </row>
    <row r="1613" spans="1:19" x14ac:dyDescent="0.15">
      <c r="C1613" s="36">
        <v>43901</v>
      </c>
      <c r="D1613" s="9">
        <v>0.80208333333333337</v>
      </c>
      <c r="E1613" s="20">
        <v>5</v>
      </c>
      <c r="F1613" s="20">
        <v>4</v>
      </c>
      <c r="G1613" s="9" t="s">
        <v>1097</v>
      </c>
      <c r="H1613" s="212">
        <v>0.80208333333333337</v>
      </c>
      <c r="I1613" s="133">
        <v>33</v>
      </c>
      <c r="P1613" s="6">
        <v>33</v>
      </c>
      <c r="S1613" s="6"/>
    </row>
    <row r="1614" spans="1:19" x14ac:dyDescent="0.15">
      <c r="C1614" s="36">
        <v>43901</v>
      </c>
      <c r="D1614" s="9">
        <v>0.98472222222222217</v>
      </c>
      <c r="E1614" s="20">
        <v>5</v>
      </c>
      <c r="F1614" s="20">
        <v>4</v>
      </c>
      <c r="G1614" s="9" t="s">
        <v>60</v>
      </c>
      <c r="H1614" s="212">
        <v>0.98472222222222217</v>
      </c>
      <c r="I1614" s="133">
        <v>28</v>
      </c>
      <c r="P1614" s="6">
        <v>28</v>
      </c>
      <c r="S1614" s="6"/>
    </row>
    <row r="1615" spans="1:19" x14ac:dyDescent="0.15">
      <c r="C1615" s="36">
        <v>43902</v>
      </c>
      <c r="D1615" s="9">
        <v>0.10069444444444443</v>
      </c>
      <c r="E1615" s="20">
        <v>4</v>
      </c>
      <c r="F1615" s="20">
        <v>4</v>
      </c>
      <c r="G1615" s="9" t="s">
        <v>60</v>
      </c>
      <c r="H1615" s="212">
        <v>0.10069444444444443</v>
      </c>
      <c r="I1615" s="133">
        <v>25</v>
      </c>
      <c r="P1615" s="6">
        <v>25</v>
      </c>
      <c r="S1615" s="6"/>
    </row>
    <row r="1616" spans="1:19" x14ac:dyDescent="0.15">
      <c r="C1616" s="36">
        <v>43903</v>
      </c>
      <c r="D1616" s="9">
        <v>0.20277777777777781</v>
      </c>
      <c r="E1616" s="20">
        <v>4</v>
      </c>
      <c r="F1616" s="20">
        <v>4</v>
      </c>
      <c r="G1616" s="9" t="s">
        <v>60</v>
      </c>
      <c r="H1616" s="212">
        <v>0.20277777777777781</v>
      </c>
      <c r="I1616" s="133">
        <v>25</v>
      </c>
      <c r="P1616" s="6">
        <v>25</v>
      </c>
      <c r="S1616" s="6"/>
    </row>
    <row r="1617" spans="1:19" x14ac:dyDescent="0.15">
      <c r="C1617" s="36">
        <v>43904</v>
      </c>
      <c r="D1617" s="9">
        <v>0.28888888888888892</v>
      </c>
      <c r="E1617" s="20">
        <v>4</v>
      </c>
      <c r="F1617" s="20">
        <v>4</v>
      </c>
      <c r="G1617" s="9" t="s">
        <v>60</v>
      </c>
      <c r="H1617" s="212">
        <v>0.28888888888888892</v>
      </c>
      <c r="I1617" s="133">
        <v>24</v>
      </c>
      <c r="P1617" s="6">
        <v>24</v>
      </c>
      <c r="S1617" s="6"/>
    </row>
    <row r="1618" spans="1:19" x14ac:dyDescent="0.15">
      <c r="C1618" s="6"/>
      <c r="H1618" s="212"/>
      <c r="S1618" s="6"/>
    </row>
    <row r="1619" spans="1:19" x14ac:dyDescent="0.15">
      <c r="A1619" s="6" t="s">
        <v>734</v>
      </c>
      <c r="B1619" s="6">
        <v>124</v>
      </c>
      <c r="C1619" s="36">
        <v>43538</v>
      </c>
      <c r="D1619" s="9">
        <v>0.78541666666666676</v>
      </c>
      <c r="E1619" s="20">
        <v>4</v>
      </c>
      <c r="F1619" s="20">
        <v>4</v>
      </c>
      <c r="G1619" s="9" t="s">
        <v>1097</v>
      </c>
      <c r="H1619" s="212">
        <v>0.78541666666666676</v>
      </c>
      <c r="I1619" s="133">
        <v>32</v>
      </c>
      <c r="P1619" s="6">
        <v>32</v>
      </c>
      <c r="Q1619" s="6" t="s">
        <v>846</v>
      </c>
      <c r="S1619" s="6"/>
    </row>
    <row r="1620" spans="1:19" x14ac:dyDescent="0.15">
      <c r="C1620" s="36">
        <v>43541</v>
      </c>
      <c r="D1620" s="9">
        <v>0.83958333333333324</v>
      </c>
      <c r="E1620" s="20">
        <v>3</v>
      </c>
      <c r="F1620" s="20">
        <v>4</v>
      </c>
      <c r="G1620" s="9" t="s">
        <v>1097</v>
      </c>
      <c r="H1620" s="212">
        <v>0.83958333333333324</v>
      </c>
      <c r="I1620" s="133">
        <v>29</v>
      </c>
      <c r="P1620" s="6">
        <v>29</v>
      </c>
      <c r="Q1620" s="6" t="s">
        <v>846</v>
      </c>
      <c r="S1620" s="6"/>
    </row>
    <row r="1621" spans="1:19" x14ac:dyDescent="0.15">
      <c r="C1621" s="36">
        <v>43543</v>
      </c>
      <c r="D1621" s="9">
        <v>0.20833333333333334</v>
      </c>
      <c r="E1621" s="20">
        <v>2</v>
      </c>
      <c r="F1621" s="20">
        <v>4</v>
      </c>
      <c r="G1621" s="9" t="s">
        <v>60</v>
      </c>
      <c r="H1621" s="212">
        <v>0.20833333333333334</v>
      </c>
      <c r="I1621" s="133">
        <v>22</v>
      </c>
      <c r="P1621" s="6">
        <v>22</v>
      </c>
      <c r="Q1621" s="6" t="s">
        <v>846</v>
      </c>
      <c r="S1621" s="6"/>
    </row>
    <row r="1622" spans="1:19" x14ac:dyDescent="0.15">
      <c r="C1622" s="36">
        <v>43546</v>
      </c>
      <c r="D1622" s="9">
        <v>0.88402777777777775</v>
      </c>
      <c r="E1622" s="20">
        <v>2</v>
      </c>
      <c r="F1622" s="20">
        <v>4</v>
      </c>
      <c r="G1622" s="9" t="s">
        <v>1097</v>
      </c>
      <c r="H1622" s="212">
        <v>0.88402777777777775</v>
      </c>
      <c r="I1622" s="133">
        <v>29</v>
      </c>
      <c r="P1622" s="6">
        <v>29</v>
      </c>
      <c r="Q1622" s="6" t="s">
        <v>846</v>
      </c>
      <c r="S1622" s="6"/>
    </row>
    <row r="1623" spans="1:19" x14ac:dyDescent="0.15">
      <c r="C1623" s="6"/>
      <c r="H1623" s="212"/>
      <c r="S1623" s="6"/>
    </row>
    <row r="1624" spans="1:19" x14ac:dyDescent="0.15">
      <c r="A1624" s="6" t="s">
        <v>835</v>
      </c>
      <c r="B1624" s="6">
        <v>125</v>
      </c>
      <c r="C1624" s="285">
        <v>42739</v>
      </c>
      <c r="D1624" s="198">
        <v>0.51041666666666663</v>
      </c>
      <c r="H1624" s="212">
        <v>0.51041666666666663</v>
      </c>
      <c r="I1624" s="133">
        <v>27</v>
      </c>
      <c r="P1624" s="6">
        <v>27</v>
      </c>
      <c r="Q1624" s="85" t="s">
        <v>847</v>
      </c>
      <c r="S1624" s="6"/>
    </row>
    <row r="1625" spans="1:19" x14ac:dyDescent="0.15">
      <c r="C1625" s="36">
        <v>43896</v>
      </c>
      <c r="D1625" s="9">
        <v>0.75763888888888886</v>
      </c>
      <c r="E1625" s="20">
        <v>4</v>
      </c>
      <c r="F1625" s="20">
        <v>2</v>
      </c>
      <c r="G1625" s="9" t="s">
        <v>60</v>
      </c>
      <c r="H1625" s="212">
        <v>0.75763888888888886</v>
      </c>
      <c r="I1625" s="133">
        <v>30</v>
      </c>
      <c r="P1625" s="6">
        <v>30</v>
      </c>
      <c r="Q1625" s="85" t="s">
        <v>848</v>
      </c>
      <c r="S1625" s="6"/>
    </row>
    <row r="1626" spans="1:19" x14ac:dyDescent="0.15">
      <c r="C1626" s="36">
        <v>43533</v>
      </c>
      <c r="D1626" s="9">
        <v>7.3611111111111113E-2</v>
      </c>
      <c r="E1626" s="20">
        <v>5</v>
      </c>
      <c r="F1626" s="20">
        <v>2</v>
      </c>
      <c r="G1626" s="9" t="s">
        <v>60</v>
      </c>
      <c r="H1626" s="212">
        <v>7.3611111111111113E-2</v>
      </c>
      <c r="I1626" s="133">
        <v>19</v>
      </c>
      <c r="P1626" s="6">
        <v>19</v>
      </c>
      <c r="S1626" s="6"/>
    </row>
    <row r="1627" spans="1:19" x14ac:dyDescent="0.15">
      <c r="C1627" s="36">
        <v>43533</v>
      </c>
      <c r="D1627" s="9">
        <v>7.9861111111111105E-2</v>
      </c>
      <c r="E1627" s="20">
        <v>5</v>
      </c>
      <c r="F1627" s="20">
        <v>2</v>
      </c>
      <c r="G1627" s="9" t="s">
        <v>60</v>
      </c>
      <c r="H1627" s="212">
        <v>7.9861111111111105E-2</v>
      </c>
      <c r="I1627" s="133">
        <v>19</v>
      </c>
      <c r="P1627" s="6">
        <v>19</v>
      </c>
      <c r="S1627" s="6"/>
    </row>
    <row r="1628" spans="1:19" x14ac:dyDescent="0.15">
      <c r="C1628" s="36">
        <v>43905</v>
      </c>
      <c r="D1628" s="9">
        <v>7.6388888888888886E-3</v>
      </c>
      <c r="E1628" s="20">
        <v>3</v>
      </c>
      <c r="F1628" s="20">
        <v>4</v>
      </c>
      <c r="G1628" s="9" t="s">
        <v>60</v>
      </c>
      <c r="H1628" s="212">
        <v>7.6388888888888886E-3</v>
      </c>
      <c r="I1628" s="133">
        <v>26</v>
      </c>
      <c r="P1628" s="6">
        <v>26</v>
      </c>
      <c r="S1628" s="6"/>
    </row>
    <row r="1629" spans="1:19" x14ac:dyDescent="0.15">
      <c r="C1629" s="6"/>
      <c r="H1629" s="212"/>
      <c r="S1629" s="6"/>
    </row>
    <row r="1630" spans="1:19" x14ac:dyDescent="0.15">
      <c r="A1630" s="6" t="s">
        <v>836</v>
      </c>
      <c r="B1630" s="6">
        <v>126</v>
      </c>
      <c r="C1630" s="36">
        <v>43896</v>
      </c>
      <c r="D1630" s="9">
        <v>0.80902777777777779</v>
      </c>
      <c r="E1630" s="20">
        <v>4</v>
      </c>
      <c r="F1630" s="20">
        <v>2</v>
      </c>
      <c r="G1630" s="9" t="s">
        <v>60</v>
      </c>
      <c r="H1630" s="212">
        <v>0.80902777777777779</v>
      </c>
      <c r="I1630" s="133">
        <v>27</v>
      </c>
      <c r="P1630" s="6">
        <v>27</v>
      </c>
      <c r="S1630" s="6"/>
    </row>
    <row r="1631" spans="1:19" x14ac:dyDescent="0.15">
      <c r="C1631" s="36">
        <v>43897</v>
      </c>
      <c r="D1631" s="9">
        <v>2.361111111111111E-2</v>
      </c>
      <c r="E1631" s="20">
        <v>4</v>
      </c>
      <c r="F1631" s="20">
        <v>2</v>
      </c>
      <c r="G1631" s="9" t="s">
        <v>60</v>
      </c>
      <c r="H1631" s="212">
        <v>2.361111111111111E-2</v>
      </c>
      <c r="I1631" s="133">
        <v>19</v>
      </c>
      <c r="P1631" s="6">
        <v>19</v>
      </c>
      <c r="S1631" s="6"/>
    </row>
    <row r="1632" spans="1:19" x14ac:dyDescent="0.15">
      <c r="H1632" s="212"/>
    </row>
    <row r="1633" spans="1:16" x14ac:dyDescent="0.15">
      <c r="A1633" s="6" t="s">
        <v>601</v>
      </c>
      <c r="C1633" s="27" t="s">
        <v>829</v>
      </c>
      <c r="H1633" s="212"/>
    </row>
    <row r="1634" spans="1:16" x14ac:dyDescent="0.15">
      <c r="A1634" s="6" t="s">
        <v>9</v>
      </c>
      <c r="B1634" s="6">
        <v>127</v>
      </c>
      <c r="C1634" s="36">
        <v>43924</v>
      </c>
      <c r="D1634" s="9">
        <v>0.72291666666666676</v>
      </c>
      <c r="E1634" s="20">
        <v>3</v>
      </c>
      <c r="F1634" s="20">
        <v>2</v>
      </c>
      <c r="G1634" s="9" t="s">
        <v>60</v>
      </c>
      <c r="H1634" s="212">
        <v>0.72291666666666676</v>
      </c>
      <c r="I1634" s="133">
        <v>25</v>
      </c>
      <c r="P1634" s="6">
        <v>25</v>
      </c>
    </row>
    <row r="1635" spans="1:16" x14ac:dyDescent="0.15">
      <c r="C1635" s="36">
        <v>43925</v>
      </c>
      <c r="D1635" s="9">
        <v>0.75763888888888886</v>
      </c>
      <c r="E1635" s="20">
        <v>4</v>
      </c>
      <c r="F1635" s="20">
        <v>2</v>
      </c>
      <c r="G1635" s="9" t="s">
        <v>60</v>
      </c>
      <c r="H1635" s="212">
        <v>0.75763888888888886</v>
      </c>
      <c r="I1635" s="133">
        <v>21</v>
      </c>
      <c r="P1635" s="6">
        <v>21</v>
      </c>
    </row>
    <row r="1636" spans="1:16" x14ac:dyDescent="0.15">
      <c r="C1636" s="36">
        <v>43932</v>
      </c>
      <c r="D1636" s="9">
        <v>1.9444444444444445E-2</v>
      </c>
      <c r="E1636" s="20">
        <v>3</v>
      </c>
      <c r="F1636" s="20">
        <v>4</v>
      </c>
      <c r="G1636" s="9" t="s">
        <v>60</v>
      </c>
      <c r="H1636" s="212">
        <v>1.9444444444444445E-2</v>
      </c>
      <c r="I1636" s="133">
        <v>17</v>
      </c>
      <c r="P1636" s="6">
        <v>17</v>
      </c>
    </row>
    <row r="1637" spans="1:16" x14ac:dyDescent="0.15">
      <c r="C1637" s="36">
        <v>43939</v>
      </c>
      <c r="D1637" s="9">
        <v>0.78125</v>
      </c>
      <c r="E1637" s="20">
        <v>2</v>
      </c>
      <c r="F1637" s="20">
        <v>4</v>
      </c>
      <c r="G1637" s="9" t="s">
        <v>1097</v>
      </c>
      <c r="H1637" s="212">
        <v>0.78125</v>
      </c>
      <c r="I1637" s="133">
        <v>25</v>
      </c>
      <c r="P1637" s="6">
        <v>25</v>
      </c>
    </row>
    <row r="1638" spans="1:16" x14ac:dyDescent="0.15">
      <c r="C1638" s="36">
        <v>43951</v>
      </c>
      <c r="D1638" s="9">
        <v>0.80347222222222225</v>
      </c>
      <c r="E1638" s="20">
        <v>3</v>
      </c>
      <c r="F1638" s="20">
        <v>2</v>
      </c>
      <c r="G1638" s="9" t="s">
        <v>60</v>
      </c>
      <c r="H1638" s="212">
        <v>0.80347222222222225</v>
      </c>
      <c r="I1638" s="133">
        <v>21</v>
      </c>
      <c r="P1638" s="6">
        <v>21</v>
      </c>
    </row>
    <row r="1639" spans="1:16" x14ac:dyDescent="0.15">
      <c r="C1639" s="36">
        <v>43952</v>
      </c>
      <c r="D1639" s="9">
        <v>0.84652777777777777</v>
      </c>
      <c r="E1639" s="20">
        <v>3</v>
      </c>
      <c r="F1639" s="20">
        <v>2</v>
      </c>
      <c r="G1639" s="9" t="s">
        <v>60</v>
      </c>
      <c r="H1639" s="212">
        <v>0.84652777777777777</v>
      </c>
      <c r="I1639" s="133">
        <v>21</v>
      </c>
      <c r="P1639" s="6">
        <v>21</v>
      </c>
    </row>
    <row r="1640" spans="1:16" x14ac:dyDescent="0.15">
      <c r="H1640" s="212"/>
    </row>
    <row r="1641" spans="1:16" x14ac:dyDescent="0.15">
      <c r="A1641" s="6" t="s">
        <v>17</v>
      </c>
      <c r="B1641" s="6">
        <v>128</v>
      </c>
      <c r="C1641" s="36">
        <v>43927</v>
      </c>
      <c r="D1641" s="9">
        <v>0.82430555555555562</v>
      </c>
      <c r="E1641" s="20">
        <v>4</v>
      </c>
      <c r="F1641" s="20">
        <v>2</v>
      </c>
      <c r="G1641" s="9" t="s">
        <v>60</v>
      </c>
      <c r="H1641" s="212">
        <v>0.82430555555555562</v>
      </c>
      <c r="I1641" s="133">
        <v>24</v>
      </c>
      <c r="P1641" s="6">
        <v>24</v>
      </c>
    </row>
    <row r="1642" spans="1:16" x14ac:dyDescent="0.15">
      <c r="C1642" s="36">
        <v>43928</v>
      </c>
      <c r="D1642" s="9">
        <v>0.14930555555555555</v>
      </c>
      <c r="E1642" s="20">
        <v>5</v>
      </c>
      <c r="F1642" s="20">
        <v>2</v>
      </c>
      <c r="G1642" s="9" t="s">
        <v>60</v>
      </c>
      <c r="H1642" s="212">
        <v>0.14930555555555555</v>
      </c>
      <c r="I1642" s="133">
        <v>15</v>
      </c>
      <c r="P1642" s="6">
        <v>15</v>
      </c>
    </row>
    <row r="1643" spans="1:16" x14ac:dyDescent="0.15">
      <c r="C1643" s="36">
        <v>43929</v>
      </c>
      <c r="D1643" s="9">
        <v>2.1527777777777781E-2</v>
      </c>
      <c r="E1643" s="20">
        <v>5</v>
      </c>
      <c r="F1643" s="20">
        <v>2</v>
      </c>
      <c r="G1643" s="9" t="s">
        <v>60</v>
      </c>
      <c r="H1643" s="212">
        <v>2.1527777777777781E-2</v>
      </c>
      <c r="I1643" s="133">
        <v>20</v>
      </c>
      <c r="P1643" s="6">
        <v>20</v>
      </c>
    </row>
    <row r="1644" spans="1:16" x14ac:dyDescent="0.15">
      <c r="C1644" s="36">
        <v>43931</v>
      </c>
      <c r="D1644" s="9">
        <v>0.80347222222222225</v>
      </c>
      <c r="E1644" s="20">
        <v>4</v>
      </c>
      <c r="F1644" s="20">
        <v>4</v>
      </c>
      <c r="G1644" s="9" t="s">
        <v>1097</v>
      </c>
      <c r="H1644" s="212">
        <v>0.80347222222222225</v>
      </c>
      <c r="I1644" s="133">
        <v>23</v>
      </c>
      <c r="P1644" s="6">
        <v>23</v>
      </c>
    </row>
    <row r="1645" spans="1:16" x14ac:dyDescent="0.15">
      <c r="C1645" s="36">
        <v>43932</v>
      </c>
      <c r="D1645" s="9">
        <v>0.83194444444444438</v>
      </c>
      <c r="E1645" s="20">
        <v>3</v>
      </c>
      <c r="F1645" s="20">
        <v>4</v>
      </c>
      <c r="G1645" s="9" t="s">
        <v>1097</v>
      </c>
      <c r="H1645" s="212">
        <v>0.83194444444444438</v>
      </c>
      <c r="I1645" s="133">
        <v>23</v>
      </c>
      <c r="P1645" s="6">
        <v>23</v>
      </c>
    </row>
    <row r="1646" spans="1:16" x14ac:dyDescent="0.15">
      <c r="C1646" s="36">
        <v>43933</v>
      </c>
      <c r="D1646" s="9">
        <v>0.11319444444444444</v>
      </c>
      <c r="E1646" s="20">
        <v>3</v>
      </c>
      <c r="F1646" s="20">
        <v>2</v>
      </c>
      <c r="G1646" s="9" t="s">
        <v>60</v>
      </c>
      <c r="H1646" s="212">
        <v>0.11319444444444444</v>
      </c>
      <c r="I1646" s="133">
        <v>15</v>
      </c>
      <c r="P1646" s="6">
        <v>15</v>
      </c>
    </row>
    <row r="1647" spans="1:16" x14ac:dyDescent="0.15">
      <c r="C1647" s="36">
        <v>43943</v>
      </c>
      <c r="D1647" s="9">
        <v>0.19791666666666666</v>
      </c>
      <c r="E1647" s="20">
        <v>1</v>
      </c>
      <c r="F1647" s="20">
        <v>4</v>
      </c>
      <c r="G1647" s="9" t="s">
        <v>1097</v>
      </c>
      <c r="H1647" s="212">
        <v>0.19791666666666666</v>
      </c>
      <c r="I1647" s="133">
        <v>17</v>
      </c>
      <c r="P1647" s="6">
        <v>17</v>
      </c>
    </row>
    <row r="1648" spans="1:16" x14ac:dyDescent="0.15">
      <c r="C1648" s="36">
        <v>43949</v>
      </c>
      <c r="D1648" s="9">
        <v>0.10625</v>
      </c>
      <c r="E1648" s="20">
        <v>2</v>
      </c>
      <c r="F1648" s="20">
        <v>2</v>
      </c>
      <c r="G1648" s="9" t="s">
        <v>1097</v>
      </c>
      <c r="H1648" s="212">
        <v>0.10625</v>
      </c>
      <c r="I1648" s="133">
        <v>17</v>
      </c>
      <c r="P1648" s="6">
        <v>17</v>
      </c>
    </row>
    <row r="1649" spans="1:16" x14ac:dyDescent="0.15">
      <c r="C1649" s="36">
        <v>43949</v>
      </c>
      <c r="D1649" s="9">
        <v>0.28958333333333336</v>
      </c>
      <c r="E1649" s="20">
        <v>2</v>
      </c>
      <c r="F1649" s="20">
        <v>2</v>
      </c>
      <c r="G1649" s="9" t="s">
        <v>1097</v>
      </c>
      <c r="H1649" s="212">
        <v>0.28958333333333336</v>
      </c>
      <c r="I1649" s="133">
        <v>17</v>
      </c>
      <c r="P1649" s="6">
        <v>17</v>
      </c>
    </row>
    <row r="1650" spans="1:16" x14ac:dyDescent="0.15">
      <c r="C1650" s="36">
        <v>43924</v>
      </c>
      <c r="D1650" s="9">
        <v>0.78333333333333333</v>
      </c>
      <c r="E1650" s="20">
        <v>3</v>
      </c>
      <c r="F1650" s="20">
        <v>2</v>
      </c>
      <c r="G1650" s="9" t="s">
        <v>60</v>
      </c>
      <c r="H1650" s="212">
        <v>0.78333333333333333</v>
      </c>
      <c r="I1650" s="133">
        <v>24</v>
      </c>
      <c r="P1650" s="6">
        <v>24</v>
      </c>
    </row>
    <row r="1651" spans="1:16" x14ac:dyDescent="0.15">
      <c r="C1651" s="36">
        <v>43938</v>
      </c>
      <c r="D1651" s="9">
        <v>0.97222222222222221</v>
      </c>
      <c r="E1651" s="20">
        <v>2</v>
      </c>
      <c r="F1651" s="20">
        <v>4</v>
      </c>
      <c r="G1651" s="9" t="s">
        <v>1097</v>
      </c>
      <c r="H1651" s="212">
        <v>0.97222222222222221</v>
      </c>
      <c r="I1651" s="133">
        <v>21</v>
      </c>
      <c r="P1651" s="6">
        <v>21</v>
      </c>
    </row>
    <row r="1652" spans="1:16" x14ac:dyDescent="0.15">
      <c r="C1652" s="36">
        <v>43944</v>
      </c>
      <c r="D1652" s="9">
        <v>0.81111111111111101</v>
      </c>
      <c r="E1652" s="20">
        <v>1</v>
      </c>
      <c r="F1652" s="20">
        <v>4</v>
      </c>
      <c r="G1652" s="9" t="s">
        <v>1097</v>
      </c>
      <c r="H1652" s="212">
        <v>0.81111111111111101</v>
      </c>
      <c r="I1652" s="133">
        <v>23</v>
      </c>
      <c r="P1652" s="6">
        <v>23</v>
      </c>
    </row>
    <row r="1653" spans="1:16" x14ac:dyDescent="0.15">
      <c r="H1653" s="212"/>
    </row>
    <row r="1654" spans="1:16" x14ac:dyDescent="0.15">
      <c r="A1654" s="6" t="s">
        <v>25</v>
      </c>
      <c r="B1654" s="6">
        <v>129</v>
      </c>
      <c r="C1654" s="36">
        <v>43937</v>
      </c>
      <c r="D1654" s="9">
        <v>0.79513888888888884</v>
      </c>
      <c r="E1654" s="20">
        <v>2</v>
      </c>
      <c r="F1654" s="20">
        <v>4</v>
      </c>
      <c r="G1654" s="9" t="s">
        <v>1097</v>
      </c>
      <c r="H1654" s="212">
        <v>0.79513888888888884</v>
      </c>
      <c r="I1654" s="133">
        <v>27</v>
      </c>
      <c r="P1654" s="6">
        <v>27</v>
      </c>
    </row>
    <row r="1655" spans="1:16" x14ac:dyDescent="0.15">
      <c r="C1655" s="36">
        <v>43944</v>
      </c>
      <c r="D1655" s="9">
        <v>0.10625</v>
      </c>
      <c r="E1655" s="20">
        <v>1</v>
      </c>
      <c r="F1655" s="20">
        <v>4</v>
      </c>
      <c r="G1655" s="9" t="s">
        <v>1097</v>
      </c>
      <c r="H1655" s="212">
        <v>0.10625</v>
      </c>
      <c r="I1655" s="133">
        <v>16</v>
      </c>
      <c r="P1655" s="6">
        <v>16</v>
      </c>
    </row>
    <row r="1656" spans="1:16" x14ac:dyDescent="0.15">
      <c r="H1656" s="212"/>
    </row>
    <row r="1657" spans="1:16" x14ac:dyDescent="0.15">
      <c r="A1657" s="6" t="s">
        <v>61</v>
      </c>
      <c r="B1657" s="6">
        <v>130</v>
      </c>
      <c r="C1657" s="36">
        <v>43894</v>
      </c>
      <c r="D1657" s="9">
        <v>0.74861111111111101</v>
      </c>
      <c r="E1657" s="20">
        <v>3</v>
      </c>
      <c r="F1657" s="20">
        <v>2</v>
      </c>
      <c r="G1657" s="9" t="s">
        <v>60</v>
      </c>
      <c r="H1657" s="212">
        <v>0.74861111111111101</v>
      </c>
      <c r="I1657" s="133">
        <v>26</v>
      </c>
      <c r="P1657" s="6">
        <v>26</v>
      </c>
    </row>
    <row r="1658" spans="1:16" x14ac:dyDescent="0.15">
      <c r="C1658" s="36">
        <v>43894</v>
      </c>
      <c r="D1658" s="9">
        <v>0.93194444444444446</v>
      </c>
      <c r="E1658" s="20">
        <v>3</v>
      </c>
      <c r="F1658" s="20">
        <v>2</v>
      </c>
      <c r="G1658" s="9" t="s">
        <v>60</v>
      </c>
      <c r="H1658" s="212">
        <v>0.93194444444444446</v>
      </c>
      <c r="I1658" s="133">
        <v>22</v>
      </c>
      <c r="P1658" s="6">
        <v>22</v>
      </c>
    </row>
    <row r="1659" spans="1:16" x14ac:dyDescent="0.15">
      <c r="C1659" s="36">
        <v>43925</v>
      </c>
      <c r="D1659" s="9">
        <v>9.8611111111111108E-2</v>
      </c>
      <c r="E1659" s="20">
        <v>4</v>
      </c>
      <c r="F1659" s="20">
        <v>2</v>
      </c>
      <c r="G1659" s="9" t="s">
        <v>1097</v>
      </c>
      <c r="H1659" s="212">
        <v>9.8611111111111108E-2</v>
      </c>
      <c r="I1659" s="133">
        <v>21</v>
      </c>
      <c r="P1659" s="6">
        <v>21</v>
      </c>
    </row>
    <row r="1660" spans="1:16" x14ac:dyDescent="0.15">
      <c r="C1660" s="36">
        <v>43928</v>
      </c>
      <c r="D1660" s="9">
        <v>0.8930555555555556</v>
      </c>
      <c r="E1660" s="20">
        <v>5</v>
      </c>
      <c r="F1660" s="20">
        <v>2</v>
      </c>
      <c r="G1660" s="9" t="s">
        <v>60</v>
      </c>
      <c r="H1660" s="212">
        <v>0.8930555555555556</v>
      </c>
      <c r="I1660" s="133">
        <v>23</v>
      </c>
      <c r="P1660" s="6">
        <v>23</v>
      </c>
    </row>
    <row r="1661" spans="1:16" x14ac:dyDescent="0.15">
      <c r="C1661" s="36">
        <v>43931</v>
      </c>
      <c r="D1661" s="9">
        <v>5.486111111111111E-2</v>
      </c>
      <c r="E1661" s="286">
        <v>4</v>
      </c>
      <c r="F1661" s="20">
        <v>4</v>
      </c>
      <c r="G1661" s="9" t="s">
        <v>60</v>
      </c>
      <c r="H1661" s="212">
        <v>5.486111111111111E-2</v>
      </c>
      <c r="I1661" s="133">
        <v>22</v>
      </c>
      <c r="P1661" s="6">
        <v>22</v>
      </c>
    </row>
    <row r="1662" spans="1:16" x14ac:dyDescent="0.15">
      <c r="C1662" s="36">
        <v>43934</v>
      </c>
      <c r="D1662" s="9">
        <v>0.20416666666666669</v>
      </c>
      <c r="E1662" s="20">
        <v>3</v>
      </c>
      <c r="F1662" s="20">
        <v>4</v>
      </c>
      <c r="G1662" s="9" t="s">
        <v>60</v>
      </c>
      <c r="H1662" s="212">
        <v>0.20416666666666669</v>
      </c>
      <c r="I1662" s="133">
        <v>16</v>
      </c>
      <c r="P1662" s="6">
        <v>16</v>
      </c>
    </row>
    <row r="1663" spans="1:16" x14ac:dyDescent="0.15">
      <c r="C1663" s="36">
        <v>43934</v>
      </c>
      <c r="D1663" s="9">
        <v>0.9555555555555556</v>
      </c>
      <c r="E1663" s="20">
        <v>3</v>
      </c>
      <c r="F1663" s="20">
        <v>4</v>
      </c>
      <c r="G1663" s="9" t="s">
        <v>60</v>
      </c>
      <c r="H1663" s="212">
        <v>0.9555555555555556</v>
      </c>
      <c r="I1663" s="133">
        <v>28</v>
      </c>
      <c r="P1663" s="6">
        <v>28</v>
      </c>
    </row>
    <row r="1664" spans="1:16" x14ac:dyDescent="0.15">
      <c r="C1664" s="36">
        <v>43935</v>
      </c>
      <c r="D1664" s="9">
        <v>9.0972222222222218E-2</v>
      </c>
      <c r="E1664" s="20">
        <v>2</v>
      </c>
      <c r="F1664" s="20">
        <v>4</v>
      </c>
      <c r="G1664" s="9" t="s">
        <v>60</v>
      </c>
      <c r="H1664" s="212">
        <v>9.0972222222222218E-2</v>
      </c>
      <c r="I1664" s="133">
        <v>25</v>
      </c>
      <c r="P1664" s="6">
        <v>25</v>
      </c>
    </row>
    <row r="1665" spans="1:16" x14ac:dyDescent="0.15">
      <c r="C1665" s="47">
        <v>43936</v>
      </c>
      <c r="D1665" s="9">
        <v>0.76458333333333339</v>
      </c>
      <c r="E1665" s="20">
        <v>2</v>
      </c>
      <c r="F1665" s="20">
        <v>4</v>
      </c>
      <c r="G1665" s="9" t="s">
        <v>1097</v>
      </c>
      <c r="H1665" s="212">
        <v>0.76458333333333339</v>
      </c>
      <c r="I1665" s="133">
        <v>29</v>
      </c>
      <c r="P1665" s="6">
        <v>29</v>
      </c>
    </row>
    <row r="1666" spans="1:16" x14ac:dyDescent="0.15">
      <c r="C1666" s="36">
        <v>43937</v>
      </c>
      <c r="D1666" s="9">
        <v>0.86319444444444438</v>
      </c>
      <c r="E1666" s="20">
        <v>2</v>
      </c>
      <c r="F1666" s="20">
        <v>4</v>
      </c>
      <c r="G1666" s="9" t="s">
        <v>1097</v>
      </c>
      <c r="H1666" s="212">
        <v>0.86319444444444438</v>
      </c>
      <c r="I1666" s="133">
        <v>27</v>
      </c>
      <c r="P1666" s="6">
        <v>27</v>
      </c>
    </row>
    <row r="1667" spans="1:16" x14ac:dyDescent="0.15">
      <c r="C1667" s="36">
        <v>43939</v>
      </c>
      <c r="D1667" s="9">
        <v>5.0694444444444452E-2</v>
      </c>
      <c r="E1667" s="20">
        <v>2</v>
      </c>
      <c r="F1667" s="20">
        <v>4</v>
      </c>
      <c r="G1667" s="9" t="s">
        <v>1097</v>
      </c>
      <c r="H1667" s="212">
        <v>5.0694444444444452E-2</v>
      </c>
      <c r="I1667" s="133">
        <v>22</v>
      </c>
      <c r="P1667" s="6">
        <v>22</v>
      </c>
    </row>
    <row r="1668" spans="1:16" x14ac:dyDescent="0.15">
      <c r="C1668" s="36">
        <v>43939</v>
      </c>
      <c r="D1668" s="9">
        <v>8.5416666666666655E-2</v>
      </c>
      <c r="E1668" s="20">
        <v>2</v>
      </c>
      <c r="F1668" s="20">
        <v>4</v>
      </c>
      <c r="G1668" s="9" t="s">
        <v>1097</v>
      </c>
      <c r="H1668" s="212">
        <v>8.5416666666666655E-2</v>
      </c>
      <c r="I1668" s="133">
        <v>22</v>
      </c>
      <c r="P1668" s="6">
        <v>22</v>
      </c>
    </row>
    <row r="1669" spans="1:16" x14ac:dyDescent="0.15">
      <c r="C1669" s="36">
        <v>43939</v>
      </c>
      <c r="D1669" s="9">
        <v>0.86458333333333337</v>
      </c>
      <c r="E1669" s="20">
        <v>2</v>
      </c>
      <c r="F1669" s="20">
        <v>4</v>
      </c>
      <c r="G1669" s="9" t="s">
        <v>1097</v>
      </c>
      <c r="H1669" s="212">
        <v>0.86458333333333337</v>
      </c>
      <c r="I1669" s="133">
        <v>23</v>
      </c>
      <c r="P1669" s="6">
        <v>23</v>
      </c>
    </row>
    <row r="1670" spans="1:16" x14ac:dyDescent="0.15">
      <c r="C1670" s="36">
        <v>43940</v>
      </c>
      <c r="D1670" s="9">
        <v>1.8055555555555557E-2</v>
      </c>
      <c r="E1670" s="20">
        <v>2</v>
      </c>
      <c r="F1670" s="20">
        <v>4</v>
      </c>
      <c r="G1670" s="9" t="s">
        <v>1097</v>
      </c>
      <c r="H1670" s="212">
        <v>1.8055555555555557E-2</v>
      </c>
      <c r="I1670" s="133">
        <v>19</v>
      </c>
      <c r="P1670" s="6">
        <v>19</v>
      </c>
    </row>
    <row r="1671" spans="1:16" x14ac:dyDescent="0.15">
      <c r="C1671" s="36">
        <v>43940</v>
      </c>
      <c r="D1671" s="9">
        <v>0.7284722222222223</v>
      </c>
      <c r="E1671" s="20">
        <v>2</v>
      </c>
      <c r="F1671" s="20">
        <v>4</v>
      </c>
      <c r="G1671" s="9" t="s">
        <v>1097</v>
      </c>
      <c r="H1671" s="212">
        <v>0.7284722222222223</v>
      </c>
      <c r="I1671" s="133">
        <v>28</v>
      </c>
      <c r="P1671" s="6">
        <v>28</v>
      </c>
    </row>
    <row r="1672" spans="1:16" x14ac:dyDescent="0.15">
      <c r="C1672" s="36">
        <v>43941</v>
      </c>
      <c r="D1672" s="9">
        <v>0.82638888888888884</v>
      </c>
      <c r="E1672" s="20">
        <v>2</v>
      </c>
      <c r="F1672" s="20">
        <v>4</v>
      </c>
      <c r="G1672" s="9" t="s">
        <v>1097</v>
      </c>
      <c r="H1672" s="212">
        <v>0.82638888888888884</v>
      </c>
      <c r="I1672" s="133">
        <v>24</v>
      </c>
      <c r="P1672" s="6">
        <v>24</v>
      </c>
    </row>
    <row r="1673" spans="1:16" x14ac:dyDescent="0.15">
      <c r="C1673" s="36">
        <v>43948</v>
      </c>
      <c r="D1673" s="9">
        <v>0.75</v>
      </c>
      <c r="E1673" s="20">
        <v>2</v>
      </c>
      <c r="F1673" s="20">
        <v>2</v>
      </c>
      <c r="G1673" s="9" t="s">
        <v>60</v>
      </c>
      <c r="H1673" s="212">
        <v>0.75</v>
      </c>
      <c r="I1673" s="133">
        <v>27</v>
      </c>
      <c r="P1673" s="6">
        <v>27</v>
      </c>
    </row>
    <row r="1674" spans="1:16" x14ac:dyDescent="0.15">
      <c r="C1674" s="36">
        <v>43948</v>
      </c>
      <c r="D1674" s="9">
        <v>0.75694444444444453</v>
      </c>
      <c r="E1674" s="20">
        <v>2</v>
      </c>
      <c r="F1674" s="20">
        <v>2</v>
      </c>
      <c r="G1674" s="9" t="s">
        <v>60</v>
      </c>
      <c r="H1674" s="212">
        <v>0.75694444444444453</v>
      </c>
      <c r="I1674" s="133">
        <v>26</v>
      </c>
      <c r="P1674" s="6">
        <v>26</v>
      </c>
    </row>
    <row r="1675" spans="1:16" x14ac:dyDescent="0.15">
      <c r="C1675" s="36">
        <v>43950</v>
      </c>
      <c r="D1675" s="9">
        <v>0.13055555555555556</v>
      </c>
      <c r="E1675" s="20">
        <v>2</v>
      </c>
      <c r="F1675" s="20">
        <v>2</v>
      </c>
      <c r="G1675" s="9" t="s">
        <v>1097</v>
      </c>
      <c r="H1675" s="212">
        <v>0.13055555555555556</v>
      </c>
      <c r="I1675" s="133">
        <v>19</v>
      </c>
      <c r="P1675" s="6">
        <v>19</v>
      </c>
    </row>
    <row r="1676" spans="1:16" x14ac:dyDescent="0.15">
      <c r="H1676" s="212"/>
    </row>
    <row r="1677" spans="1:16" x14ac:dyDescent="0.15">
      <c r="A1677" s="6" t="s">
        <v>34</v>
      </c>
      <c r="B1677" s="6">
        <v>131</v>
      </c>
      <c r="C1677" s="36">
        <v>43924</v>
      </c>
      <c r="D1677" s="9">
        <v>0.96388888888888891</v>
      </c>
      <c r="E1677" s="20">
        <v>3</v>
      </c>
      <c r="F1677" s="20">
        <v>2</v>
      </c>
      <c r="G1677" s="9" t="s">
        <v>60</v>
      </c>
      <c r="H1677" s="212">
        <v>0.96388888888888891</v>
      </c>
      <c r="I1677" s="133">
        <v>19</v>
      </c>
      <c r="P1677" s="6">
        <v>19</v>
      </c>
    </row>
    <row r="1678" spans="1:16" x14ac:dyDescent="0.15">
      <c r="C1678" s="36">
        <v>43925</v>
      </c>
      <c r="D1678" s="9">
        <v>0.25763888888888892</v>
      </c>
      <c r="E1678" s="20">
        <v>4</v>
      </c>
      <c r="F1678" s="20">
        <v>2</v>
      </c>
      <c r="G1678" s="9" t="s">
        <v>1097</v>
      </c>
      <c r="H1678" s="212">
        <v>0.25763888888888892</v>
      </c>
      <c r="I1678" s="133">
        <v>18</v>
      </c>
      <c r="P1678" s="6">
        <v>18</v>
      </c>
    </row>
    <row r="1679" spans="1:16" x14ac:dyDescent="0.15">
      <c r="C1679" s="36">
        <v>43925</v>
      </c>
      <c r="D1679" s="9">
        <v>0.84375</v>
      </c>
      <c r="E1679" s="20">
        <v>4</v>
      </c>
      <c r="F1679" s="20">
        <v>2</v>
      </c>
      <c r="G1679" s="9" t="s">
        <v>60</v>
      </c>
      <c r="H1679" s="212">
        <v>0.84375</v>
      </c>
      <c r="I1679" s="133">
        <v>17</v>
      </c>
      <c r="P1679" s="6">
        <v>17</v>
      </c>
    </row>
    <row r="1680" spans="1:16" x14ac:dyDescent="0.15">
      <c r="C1680" s="36">
        <v>43926</v>
      </c>
      <c r="D1680" s="9">
        <v>0.90833333333333333</v>
      </c>
      <c r="E1680" s="20">
        <v>4</v>
      </c>
      <c r="F1680" s="20">
        <v>2</v>
      </c>
      <c r="G1680" s="9" t="s">
        <v>60</v>
      </c>
      <c r="H1680" s="212">
        <v>0.90833333333333333</v>
      </c>
      <c r="I1680" s="133">
        <v>19</v>
      </c>
      <c r="P1680" s="6">
        <v>19</v>
      </c>
    </row>
    <row r="1681" spans="3:16" x14ac:dyDescent="0.15">
      <c r="C1681" s="36">
        <v>43926</v>
      </c>
      <c r="D1681" s="9">
        <v>0.97777777777777775</v>
      </c>
      <c r="E1681" s="20">
        <v>4</v>
      </c>
      <c r="F1681" s="20">
        <v>2</v>
      </c>
      <c r="G1681" s="9" t="s">
        <v>60</v>
      </c>
      <c r="H1681" s="212">
        <v>0.97777777777777775</v>
      </c>
      <c r="I1681" s="133">
        <v>16</v>
      </c>
      <c r="P1681" s="6">
        <v>16</v>
      </c>
    </row>
    <row r="1682" spans="3:16" x14ac:dyDescent="0.15">
      <c r="C1682" s="36">
        <v>43928</v>
      </c>
      <c r="D1682" s="9">
        <v>0.95972222222222225</v>
      </c>
      <c r="E1682" s="20">
        <v>5</v>
      </c>
      <c r="F1682" s="20">
        <v>2</v>
      </c>
      <c r="G1682" s="9" t="s">
        <v>60</v>
      </c>
      <c r="H1682" s="212">
        <v>0.95972222222222225</v>
      </c>
      <c r="I1682" s="133">
        <v>20</v>
      </c>
      <c r="P1682" s="6">
        <v>20</v>
      </c>
    </row>
    <row r="1683" spans="3:16" x14ac:dyDescent="0.15">
      <c r="C1683" s="36">
        <v>43930</v>
      </c>
      <c r="D1683" s="9">
        <v>0.76736111111111116</v>
      </c>
      <c r="E1683" s="20">
        <v>5</v>
      </c>
      <c r="F1683" s="20">
        <v>4</v>
      </c>
      <c r="G1683" s="9" t="s">
        <v>1097</v>
      </c>
      <c r="H1683" s="212">
        <v>0.76736111111111116</v>
      </c>
      <c r="I1683" s="133">
        <v>22</v>
      </c>
      <c r="P1683" s="6">
        <v>22</v>
      </c>
    </row>
    <row r="1684" spans="3:16" x14ac:dyDescent="0.15">
      <c r="C1684" s="36">
        <v>43930</v>
      </c>
      <c r="D1684" s="9">
        <v>0.82916666666666661</v>
      </c>
      <c r="E1684" s="20">
        <v>5</v>
      </c>
      <c r="F1684" s="20">
        <v>4</v>
      </c>
      <c r="G1684" s="9" t="s">
        <v>60</v>
      </c>
      <c r="H1684" s="212">
        <v>0.82916666666666661</v>
      </c>
      <c r="I1684" s="133">
        <v>21</v>
      </c>
      <c r="P1684" s="6">
        <v>21</v>
      </c>
    </row>
    <row r="1685" spans="3:16" x14ac:dyDescent="0.15">
      <c r="C1685" s="36">
        <v>43930</v>
      </c>
      <c r="D1685" s="9">
        <v>0.8833333333333333</v>
      </c>
      <c r="E1685" s="20">
        <v>5</v>
      </c>
      <c r="F1685" s="20">
        <v>4</v>
      </c>
      <c r="G1685" s="9" t="s">
        <v>60</v>
      </c>
      <c r="H1685" s="212">
        <v>0.8833333333333333</v>
      </c>
      <c r="I1685" s="133">
        <v>20</v>
      </c>
      <c r="P1685" s="6">
        <v>20</v>
      </c>
    </row>
    <row r="1686" spans="3:16" x14ac:dyDescent="0.15">
      <c r="C1686" s="36">
        <v>43931</v>
      </c>
      <c r="D1686" s="9">
        <v>0.74236111111111114</v>
      </c>
      <c r="E1686" s="20">
        <v>4</v>
      </c>
      <c r="F1686" s="20">
        <v>4</v>
      </c>
      <c r="G1686" s="9" t="s">
        <v>1097</v>
      </c>
      <c r="H1686" s="212">
        <v>0.74236111111111114</v>
      </c>
      <c r="I1686" s="133">
        <v>24</v>
      </c>
      <c r="P1686" s="6">
        <v>24</v>
      </c>
    </row>
    <row r="1687" spans="3:16" x14ac:dyDescent="0.15">
      <c r="C1687" s="36">
        <v>43931</v>
      </c>
      <c r="D1687" s="9">
        <v>0.8979166666666667</v>
      </c>
      <c r="E1687" s="20">
        <v>4</v>
      </c>
      <c r="F1687" s="20">
        <v>4</v>
      </c>
      <c r="G1687" s="9" t="s">
        <v>60</v>
      </c>
      <c r="H1687" s="212">
        <v>0.8979166666666667</v>
      </c>
      <c r="I1687" s="133">
        <v>19</v>
      </c>
      <c r="P1687" s="6">
        <v>19</v>
      </c>
    </row>
    <row r="1688" spans="3:16" x14ac:dyDescent="0.15">
      <c r="C1688" s="36">
        <v>43932</v>
      </c>
      <c r="D1688" s="9">
        <v>0.93611111111111101</v>
      </c>
      <c r="E1688" s="20">
        <v>3</v>
      </c>
      <c r="F1688" s="20">
        <v>4</v>
      </c>
      <c r="G1688" s="9" t="s">
        <v>60</v>
      </c>
      <c r="H1688" s="212">
        <v>0.93611111111111101</v>
      </c>
      <c r="I1688" s="133">
        <v>18</v>
      </c>
      <c r="P1688" s="6">
        <v>18</v>
      </c>
    </row>
    <row r="1689" spans="3:16" x14ac:dyDescent="0.15">
      <c r="C1689" s="36">
        <v>43933</v>
      </c>
      <c r="D1689" s="9">
        <v>0.17916666666666667</v>
      </c>
      <c r="E1689" s="20">
        <v>3</v>
      </c>
      <c r="F1689" s="20">
        <v>4</v>
      </c>
      <c r="G1689" s="9" t="s">
        <v>60</v>
      </c>
      <c r="H1689" s="212">
        <v>0.17916666666666667</v>
      </c>
      <c r="I1689" s="133">
        <v>15</v>
      </c>
      <c r="P1689" s="6">
        <v>15</v>
      </c>
    </row>
    <row r="1690" spans="3:16" x14ac:dyDescent="0.15">
      <c r="C1690" s="36">
        <v>43933</v>
      </c>
      <c r="D1690" s="9">
        <v>0.8979166666666667</v>
      </c>
      <c r="E1690" s="20">
        <v>3</v>
      </c>
      <c r="F1690" s="20">
        <v>4</v>
      </c>
      <c r="G1690" s="9" t="s">
        <v>1097</v>
      </c>
      <c r="H1690" s="212">
        <v>0.8979166666666667</v>
      </c>
      <c r="I1690" s="133">
        <v>21</v>
      </c>
      <c r="P1690" s="6">
        <v>21</v>
      </c>
    </row>
    <row r="1691" spans="3:16" x14ac:dyDescent="0.15">
      <c r="C1691" s="36">
        <v>43934</v>
      </c>
      <c r="D1691" s="9">
        <v>0.95138888888888884</v>
      </c>
      <c r="E1691" s="20">
        <v>3</v>
      </c>
      <c r="F1691" s="20">
        <v>4</v>
      </c>
      <c r="G1691" s="9" t="s">
        <v>60</v>
      </c>
      <c r="H1691" s="212">
        <v>0.95138888888888884</v>
      </c>
      <c r="I1691" s="133">
        <v>25</v>
      </c>
      <c r="P1691" s="6">
        <v>25</v>
      </c>
    </row>
    <row r="1692" spans="3:16" x14ac:dyDescent="0.15">
      <c r="C1692" s="36">
        <v>43935</v>
      </c>
      <c r="D1692" s="9">
        <v>1.3888888888888889E-3</v>
      </c>
      <c r="E1692" s="20">
        <v>2</v>
      </c>
      <c r="F1692" s="20">
        <v>4</v>
      </c>
      <c r="G1692" s="9" t="s">
        <v>60</v>
      </c>
      <c r="H1692" s="212">
        <v>1.3888888888888889E-3</v>
      </c>
      <c r="I1692" s="133">
        <v>24</v>
      </c>
      <c r="P1692" s="6">
        <v>24</v>
      </c>
    </row>
    <row r="1693" spans="3:16" x14ac:dyDescent="0.15">
      <c r="C1693" s="36">
        <v>43937</v>
      </c>
      <c r="D1693" s="9">
        <v>8.9583333333333334E-2</v>
      </c>
      <c r="E1693" s="20">
        <v>2</v>
      </c>
      <c r="F1693" s="20">
        <v>4</v>
      </c>
      <c r="G1693" s="9" t="s">
        <v>60</v>
      </c>
      <c r="H1693" s="212">
        <v>8.9583333333333334E-2</v>
      </c>
      <c r="I1693" s="133">
        <v>21</v>
      </c>
      <c r="P1693" s="6">
        <v>21</v>
      </c>
    </row>
    <row r="1694" spans="3:16" x14ac:dyDescent="0.15">
      <c r="C1694" s="36">
        <v>43938</v>
      </c>
      <c r="D1694" s="9">
        <v>0.19305555555555554</v>
      </c>
      <c r="E1694" s="20">
        <v>2</v>
      </c>
      <c r="F1694" s="20">
        <v>4</v>
      </c>
      <c r="G1694" s="9" t="s">
        <v>60</v>
      </c>
      <c r="H1694" s="212">
        <v>0.19305555555555554</v>
      </c>
      <c r="I1694" s="133">
        <v>21</v>
      </c>
      <c r="P1694" s="6">
        <v>21</v>
      </c>
    </row>
    <row r="1695" spans="3:16" x14ac:dyDescent="0.15">
      <c r="C1695" s="36">
        <v>43939</v>
      </c>
      <c r="D1695" s="9">
        <v>0.21805555555555556</v>
      </c>
      <c r="E1695" s="20">
        <v>2</v>
      </c>
      <c r="F1695" s="20">
        <v>4</v>
      </c>
      <c r="G1695" s="9" t="s">
        <v>60</v>
      </c>
      <c r="H1695" s="212">
        <v>0.21805555555555556</v>
      </c>
      <c r="I1695" s="133">
        <v>20</v>
      </c>
      <c r="P1695" s="6">
        <v>20</v>
      </c>
    </row>
    <row r="1696" spans="3:16" x14ac:dyDescent="0.15">
      <c r="C1696" s="36">
        <v>43939</v>
      </c>
      <c r="D1696" s="9">
        <v>0.80347222222222225</v>
      </c>
      <c r="E1696" s="20">
        <v>2</v>
      </c>
      <c r="F1696" s="287">
        <v>4</v>
      </c>
      <c r="G1696" s="9" t="s">
        <v>1097</v>
      </c>
      <c r="H1696" s="212">
        <v>0.80347222222222225</v>
      </c>
      <c r="I1696" s="133">
        <v>24</v>
      </c>
      <c r="P1696" s="6">
        <v>24</v>
      </c>
    </row>
    <row r="1697" spans="3:16" x14ac:dyDescent="0.15">
      <c r="C1697" s="36">
        <v>43940</v>
      </c>
      <c r="D1697" s="9">
        <v>0.15486111111111112</v>
      </c>
      <c r="E1697" s="20">
        <v>2</v>
      </c>
      <c r="F1697" s="20">
        <v>4</v>
      </c>
      <c r="G1697" s="9" t="s">
        <v>60</v>
      </c>
      <c r="H1697" s="212">
        <v>0.15486111111111112</v>
      </c>
      <c r="I1697" s="133">
        <v>17</v>
      </c>
      <c r="P1697" s="6">
        <v>17</v>
      </c>
    </row>
    <row r="1698" spans="3:16" x14ac:dyDescent="0.15">
      <c r="C1698" s="36">
        <v>43940</v>
      </c>
      <c r="D1698" s="9">
        <v>0.91319444444444453</v>
      </c>
      <c r="E1698" s="20">
        <v>2</v>
      </c>
      <c r="F1698" s="20">
        <v>4</v>
      </c>
      <c r="G1698" s="9" t="s">
        <v>1097</v>
      </c>
      <c r="H1698" s="212">
        <v>0.91319444444444453</v>
      </c>
      <c r="I1698" s="133">
        <v>20</v>
      </c>
      <c r="P1698" s="6">
        <v>20</v>
      </c>
    </row>
    <row r="1699" spans="3:16" x14ac:dyDescent="0.15">
      <c r="C1699" s="36">
        <v>43942</v>
      </c>
      <c r="D1699" s="9">
        <v>0.13680555555555554</v>
      </c>
      <c r="E1699" s="20">
        <v>2</v>
      </c>
      <c r="F1699" s="20">
        <v>4</v>
      </c>
      <c r="G1699" s="9" t="s">
        <v>1097</v>
      </c>
      <c r="H1699" s="212">
        <v>0.13680555555555554</v>
      </c>
      <c r="I1699" s="133">
        <v>14</v>
      </c>
      <c r="P1699" s="6">
        <v>14</v>
      </c>
    </row>
    <row r="1700" spans="3:16" x14ac:dyDescent="0.15">
      <c r="C1700" s="36">
        <v>43942</v>
      </c>
      <c r="D1700" s="9">
        <v>0.22916666666666666</v>
      </c>
      <c r="E1700" s="20">
        <v>2</v>
      </c>
      <c r="F1700" s="20">
        <v>4</v>
      </c>
      <c r="G1700" s="9" t="s">
        <v>60</v>
      </c>
      <c r="H1700" s="212">
        <v>0.22916666666666666</v>
      </c>
      <c r="I1700" s="133">
        <v>13</v>
      </c>
      <c r="P1700" s="6">
        <v>13</v>
      </c>
    </row>
    <row r="1701" spans="3:16" x14ac:dyDescent="0.15">
      <c r="C1701" s="36">
        <v>43942</v>
      </c>
      <c r="D1701" s="9">
        <v>0.77083333333333337</v>
      </c>
      <c r="E1701" s="20">
        <v>2</v>
      </c>
      <c r="F1701" s="20">
        <v>4</v>
      </c>
      <c r="G1701" s="9" t="s">
        <v>1097</v>
      </c>
      <c r="H1701" s="212">
        <v>0.77083333333333337</v>
      </c>
      <c r="I1701" s="133">
        <v>25</v>
      </c>
      <c r="P1701" s="6">
        <v>25</v>
      </c>
    </row>
    <row r="1702" spans="3:16" x14ac:dyDescent="0.15">
      <c r="C1702" s="36">
        <v>43943</v>
      </c>
      <c r="D1702" s="9">
        <v>8.4027777777777771E-2</v>
      </c>
      <c r="E1702" s="20">
        <v>1</v>
      </c>
      <c r="F1702" s="20">
        <v>4</v>
      </c>
      <c r="G1702" s="9" t="s">
        <v>1097</v>
      </c>
      <c r="H1702" s="212">
        <v>8.4027777777777771E-2</v>
      </c>
      <c r="I1702" s="133">
        <v>19</v>
      </c>
      <c r="P1702" s="6">
        <v>19</v>
      </c>
    </row>
    <row r="1703" spans="3:16" x14ac:dyDescent="0.15">
      <c r="C1703" s="36">
        <v>43943</v>
      </c>
      <c r="D1703" s="9">
        <v>0.7597222222222223</v>
      </c>
      <c r="E1703" s="20">
        <v>1</v>
      </c>
      <c r="F1703" s="20">
        <v>4</v>
      </c>
      <c r="G1703" s="9" t="s">
        <v>1097</v>
      </c>
      <c r="H1703" s="212">
        <v>0.7597222222222223</v>
      </c>
      <c r="I1703" s="133">
        <v>25</v>
      </c>
      <c r="P1703" s="6">
        <v>25</v>
      </c>
    </row>
    <row r="1704" spans="3:16" x14ac:dyDescent="0.15">
      <c r="C1704" s="36">
        <v>43944</v>
      </c>
      <c r="D1704" s="9">
        <v>9.6527777777777768E-2</v>
      </c>
      <c r="E1704" s="20">
        <v>1</v>
      </c>
      <c r="F1704" s="20">
        <v>4</v>
      </c>
      <c r="G1704" s="9" t="s">
        <v>1097</v>
      </c>
      <c r="H1704" s="212">
        <v>9.6527777777777768E-2</v>
      </c>
      <c r="I1704" s="133">
        <v>15</v>
      </c>
      <c r="P1704" s="6">
        <v>15</v>
      </c>
    </row>
    <row r="1705" spans="3:16" x14ac:dyDescent="0.15">
      <c r="C1705" s="36">
        <v>43946</v>
      </c>
      <c r="D1705" s="9">
        <v>6.805555555555555E-2</v>
      </c>
      <c r="E1705" s="20">
        <v>1</v>
      </c>
      <c r="F1705" s="20">
        <v>2</v>
      </c>
      <c r="G1705" s="9" t="s">
        <v>1097</v>
      </c>
      <c r="H1705" s="212">
        <v>6.805555555555555E-2</v>
      </c>
      <c r="I1705" s="133">
        <v>14</v>
      </c>
      <c r="P1705" s="6">
        <v>14</v>
      </c>
    </row>
    <row r="1706" spans="3:16" x14ac:dyDescent="0.15">
      <c r="C1706" s="36">
        <v>43946</v>
      </c>
      <c r="D1706" s="9">
        <v>0.79166666666666663</v>
      </c>
      <c r="E1706" s="20">
        <v>1</v>
      </c>
      <c r="F1706" s="20">
        <v>2</v>
      </c>
      <c r="G1706" s="9" t="s">
        <v>60</v>
      </c>
      <c r="H1706" s="212">
        <v>0.79166666666666663</v>
      </c>
      <c r="I1706" s="133">
        <v>23</v>
      </c>
      <c r="P1706" s="6">
        <v>23</v>
      </c>
    </row>
    <row r="1707" spans="3:16" x14ac:dyDescent="0.15">
      <c r="C1707" s="36">
        <v>43948</v>
      </c>
      <c r="D1707" s="9">
        <v>0.81527777777777777</v>
      </c>
      <c r="E1707" s="20">
        <v>2</v>
      </c>
      <c r="F1707" s="20">
        <v>2</v>
      </c>
      <c r="G1707" s="9" t="s">
        <v>60</v>
      </c>
      <c r="H1707" s="212">
        <v>0.81527777777777777</v>
      </c>
      <c r="I1707" s="133">
        <v>22</v>
      </c>
      <c r="P1707" s="6">
        <v>22</v>
      </c>
    </row>
    <row r="1708" spans="3:16" x14ac:dyDescent="0.15">
      <c r="C1708" s="36">
        <v>43948</v>
      </c>
      <c r="D1708" s="9">
        <v>0.98333333333333339</v>
      </c>
      <c r="E1708" s="20">
        <v>2</v>
      </c>
      <c r="F1708" s="20">
        <v>2</v>
      </c>
      <c r="G1708" s="9" t="s">
        <v>1097</v>
      </c>
      <c r="H1708" s="212">
        <v>0.98333333333333339</v>
      </c>
      <c r="I1708" s="133">
        <v>19</v>
      </c>
      <c r="P1708" s="6">
        <v>19</v>
      </c>
    </row>
    <row r="1709" spans="3:16" x14ac:dyDescent="0.15">
      <c r="C1709" s="36">
        <v>43950</v>
      </c>
      <c r="D1709" s="9">
        <v>0.91736111111111107</v>
      </c>
      <c r="E1709" s="20">
        <v>2</v>
      </c>
      <c r="F1709" s="20">
        <v>2</v>
      </c>
      <c r="G1709" s="9" t="s">
        <v>60</v>
      </c>
      <c r="H1709" s="212">
        <v>0.91736111111111107</v>
      </c>
      <c r="I1709" s="133">
        <v>19</v>
      </c>
      <c r="P1709" s="6">
        <v>19</v>
      </c>
    </row>
    <row r="1710" spans="3:16" x14ac:dyDescent="0.15">
      <c r="C1710" s="36">
        <v>43951</v>
      </c>
      <c r="D1710" s="9">
        <v>0.74652777777777779</v>
      </c>
      <c r="E1710" s="20">
        <v>3</v>
      </c>
      <c r="F1710" s="20">
        <v>2</v>
      </c>
      <c r="G1710" s="9" t="s">
        <v>60</v>
      </c>
      <c r="H1710" s="212">
        <v>0.74652777777777779</v>
      </c>
      <c r="I1710" s="133">
        <v>25</v>
      </c>
      <c r="P1710" s="6">
        <v>25</v>
      </c>
    </row>
    <row r="1711" spans="3:16" x14ac:dyDescent="0.15">
      <c r="C1711" s="36">
        <v>43951</v>
      </c>
      <c r="D1711" s="9">
        <v>0.82916666666666661</v>
      </c>
      <c r="E1711" s="20">
        <v>3</v>
      </c>
      <c r="F1711" s="20">
        <v>2</v>
      </c>
      <c r="G1711" s="9" t="s">
        <v>60</v>
      </c>
      <c r="H1711" s="212">
        <v>0.82916666666666661</v>
      </c>
      <c r="I1711" s="133">
        <v>22</v>
      </c>
      <c r="P1711" s="6">
        <v>22</v>
      </c>
    </row>
    <row r="1712" spans="3:16" x14ac:dyDescent="0.15">
      <c r="C1712" s="36">
        <v>43951</v>
      </c>
      <c r="D1712" s="9">
        <v>0.84027777777777779</v>
      </c>
      <c r="E1712" s="20">
        <v>3</v>
      </c>
      <c r="F1712" s="20">
        <v>2</v>
      </c>
      <c r="G1712" s="9" t="s">
        <v>60</v>
      </c>
      <c r="H1712" s="212">
        <v>0.84027777777777779</v>
      </c>
      <c r="I1712" s="133">
        <v>21</v>
      </c>
      <c r="P1712" s="6">
        <v>21</v>
      </c>
    </row>
    <row r="1713" spans="1:16" x14ac:dyDescent="0.15">
      <c r="C1713" s="36">
        <v>43951</v>
      </c>
      <c r="D1713" s="9">
        <v>0.91111111111111109</v>
      </c>
      <c r="E1713" s="20">
        <v>3</v>
      </c>
      <c r="F1713" s="20">
        <v>2</v>
      </c>
      <c r="G1713" s="9" t="s">
        <v>60</v>
      </c>
      <c r="H1713" s="212">
        <v>0.91111111111111109</v>
      </c>
      <c r="I1713" s="133">
        <v>19</v>
      </c>
      <c r="P1713" s="6">
        <v>19</v>
      </c>
    </row>
    <row r="1714" spans="1:16" x14ac:dyDescent="0.15">
      <c r="C1714" s="36">
        <v>43952</v>
      </c>
      <c r="D1714" s="9">
        <v>0.15902777777777777</v>
      </c>
      <c r="E1714" s="20">
        <v>3</v>
      </c>
      <c r="F1714" s="20">
        <v>2</v>
      </c>
      <c r="G1714" s="9" t="s">
        <v>1097</v>
      </c>
      <c r="H1714" s="212">
        <v>0.15902777777777777</v>
      </c>
      <c r="I1714" s="133">
        <v>14</v>
      </c>
      <c r="P1714" s="6">
        <v>14</v>
      </c>
    </row>
    <row r="1715" spans="1:16" x14ac:dyDescent="0.15">
      <c r="C1715" s="36">
        <v>43952</v>
      </c>
      <c r="D1715" s="9">
        <v>0.74444444444444446</v>
      </c>
      <c r="E1715" s="20">
        <v>3</v>
      </c>
      <c r="F1715" s="20">
        <v>2</v>
      </c>
      <c r="G1715" s="9" t="s">
        <v>60</v>
      </c>
      <c r="H1715" s="212">
        <v>0.74444444444444446</v>
      </c>
      <c r="I1715" s="133">
        <v>27</v>
      </c>
      <c r="P1715" s="6">
        <v>27</v>
      </c>
    </row>
    <row r="1716" spans="1:16" x14ac:dyDescent="0.15">
      <c r="C1716" s="36">
        <v>43952</v>
      </c>
      <c r="D1716" s="9">
        <v>0.79583333333333339</v>
      </c>
      <c r="E1716" s="20">
        <v>3</v>
      </c>
      <c r="F1716" s="20">
        <v>2</v>
      </c>
      <c r="G1716" s="9" t="s">
        <v>60</v>
      </c>
      <c r="H1716" s="212">
        <v>0.79583333333333339</v>
      </c>
      <c r="I1716" s="133">
        <v>22</v>
      </c>
      <c r="P1716" s="6">
        <v>22</v>
      </c>
    </row>
    <row r="1717" spans="1:16" x14ac:dyDescent="0.15">
      <c r="C1717" s="36">
        <v>43953</v>
      </c>
      <c r="D1717" s="9">
        <v>1.3888888888888888E-2</v>
      </c>
      <c r="E1717" s="20">
        <v>3</v>
      </c>
      <c r="F1717" s="20">
        <v>2</v>
      </c>
      <c r="G1717" s="9" t="s">
        <v>60</v>
      </c>
      <c r="H1717" s="212">
        <v>1.3888888888888888E-2</v>
      </c>
      <c r="I1717" s="133">
        <v>17</v>
      </c>
      <c r="P1717" s="6">
        <v>17</v>
      </c>
    </row>
    <row r="1718" spans="1:16" x14ac:dyDescent="0.15">
      <c r="H1718" s="212"/>
    </row>
    <row r="1719" spans="1:16" x14ac:dyDescent="0.15">
      <c r="A1719" s="6" t="s">
        <v>36</v>
      </c>
      <c r="B1719" s="6">
        <v>132</v>
      </c>
      <c r="C1719" s="36">
        <v>43929</v>
      </c>
      <c r="D1719" s="9">
        <v>0.97361111111111109</v>
      </c>
      <c r="E1719" s="20">
        <v>5</v>
      </c>
      <c r="F1719" s="20">
        <v>2</v>
      </c>
      <c r="G1719" s="9" t="s">
        <v>60</v>
      </c>
      <c r="H1719" s="212">
        <v>0.97361111111111109</v>
      </c>
      <c r="I1719" s="133">
        <v>21</v>
      </c>
      <c r="P1719" s="6">
        <v>21</v>
      </c>
    </row>
    <row r="1720" spans="1:16" x14ac:dyDescent="0.15">
      <c r="C1720" s="36">
        <v>43931</v>
      </c>
      <c r="D1720" s="9">
        <v>0.74375000000000002</v>
      </c>
      <c r="E1720" s="20">
        <v>4</v>
      </c>
      <c r="F1720" s="20">
        <v>4</v>
      </c>
      <c r="G1720" s="9" t="s">
        <v>1097</v>
      </c>
      <c r="H1720" s="212">
        <v>0.74375000000000002</v>
      </c>
      <c r="I1720" s="133">
        <v>24</v>
      </c>
      <c r="P1720" s="6">
        <v>24</v>
      </c>
    </row>
    <row r="1721" spans="1:16" x14ac:dyDescent="0.15">
      <c r="C1721" s="36">
        <v>43936</v>
      </c>
      <c r="D1721" s="9">
        <v>0.75902777777777775</v>
      </c>
      <c r="E1721" s="20">
        <v>2</v>
      </c>
      <c r="F1721" s="20">
        <v>4</v>
      </c>
      <c r="G1721" s="9" t="s">
        <v>1097</v>
      </c>
      <c r="H1721" s="212">
        <v>0.75902777777777775</v>
      </c>
      <c r="I1721" s="133">
        <v>28</v>
      </c>
      <c r="P1721" s="6">
        <v>28</v>
      </c>
    </row>
    <row r="1722" spans="1:16" x14ac:dyDescent="0.15">
      <c r="C1722" s="36">
        <v>43938</v>
      </c>
      <c r="D1722" s="9">
        <v>0.90277777777777779</v>
      </c>
      <c r="E1722" s="20">
        <v>2</v>
      </c>
      <c r="F1722" s="20">
        <v>4</v>
      </c>
      <c r="G1722" s="9" t="s">
        <v>1097</v>
      </c>
      <c r="H1722" s="212">
        <v>0.90277777777777779</v>
      </c>
      <c r="I1722" s="133">
        <v>24</v>
      </c>
      <c r="P1722" s="6">
        <v>24</v>
      </c>
    </row>
    <row r="1723" spans="1:16" x14ac:dyDescent="0.15">
      <c r="C1723" s="36">
        <v>43939</v>
      </c>
      <c r="D1723" s="9">
        <v>0.8208333333333333</v>
      </c>
      <c r="E1723" s="20">
        <v>2</v>
      </c>
      <c r="F1723" s="20">
        <v>4</v>
      </c>
      <c r="G1723" s="9" t="s">
        <v>1097</v>
      </c>
      <c r="H1723" s="212">
        <v>0.8208333333333333</v>
      </c>
      <c r="I1723" s="133">
        <v>25</v>
      </c>
      <c r="P1723" s="6">
        <v>25</v>
      </c>
    </row>
    <row r="1724" spans="1:16" x14ac:dyDescent="0.15">
      <c r="C1724" s="36">
        <v>43943</v>
      </c>
      <c r="D1724" s="9">
        <v>0.98125000000000007</v>
      </c>
      <c r="E1724" s="20">
        <v>1</v>
      </c>
      <c r="F1724" s="20">
        <v>4</v>
      </c>
      <c r="G1724" s="9" t="s">
        <v>1097</v>
      </c>
      <c r="H1724" s="212">
        <v>0.98125000000000007</v>
      </c>
      <c r="I1724" s="133">
        <v>19</v>
      </c>
      <c r="P1724" s="6">
        <v>19</v>
      </c>
    </row>
    <row r="1725" spans="1:16" x14ac:dyDescent="0.15">
      <c r="C1725" s="36">
        <v>43945</v>
      </c>
      <c r="D1725" s="9">
        <v>0.15138888888888888</v>
      </c>
      <c r="E1725" s="20">
        <v>1</v>
      </c>
      <c r="F1725" s="20">
        <v>2</v>
      </c>
      <c r="G1725" s="9" t="s">
        <v>1097</v>
      </c>
      <c r="H1725" s="212">
        <v>0.15138888888888888</v>
      </c>
      <c r="I1725" s="133">
        <v>18</v>
      </c>
      <c r="P1725" s="6">
        <v>18</v>
      </c>
    </row>
    <row r="1726" spans="1:16" x14ac:dyDescent="0.15">
      <c r="C1726" s="36">
        <v>43946</v>
      </c>
      <c r="D1726" s="9">
        <v>0.9375</v>
      </c>
      <c r="E1726" s="20">
        <v>1</v>
      </c>
      <c r="F1726" s="20">
        <v>2</v>
      </c>
      <c r="G1726" s="9" t="s">
        <v>1097</v>
      </c>
      <c r="H1726" s="212">
        <v>0.9375</v>
      </c>
      <c r="I1726" s="133">
        <v>18</v>
      </c>
      <c r="P1726" s="6">
        <v>18</v>
      </c>
    </row>
    <row r="1727" spans="1:16" x14ac:dyDescent="0.15">
      <c r="H1727" s="212"/>
    </row>
    <row r="1728" spans="1:16" x14ac:dyDescent="0.15">
      <c r="A1728" s="6" t="s">
        <v>76</v>
      </c>
      <c r="B1728" s="6">
        <v>133</v>
      </c>
      <c r="C1728" s="36">
        <v>43925</v>
      </c>
      <c r="D1728" s="9">
        <v>0.72986111111111107</v>
      </c>
      <c r="E1728" s="20">
        <v>4</v>
      </c>
      <c r="F1728" s="20">
        <v>2</v>
      </c>
      <c r="G1728" s="9" t="s">
        <v>60</v>
      </c>
      <c r="H1728" s="212">
        <v>0.72986111111111107</v>
      </c>
      <c r="I1728" s="133">
        <v>26</v>
      </c>
      <c r="P1728" s="6">
        <v>26</v>
      </c>
    </row>
    <row r="1729" spans="1:16" x14ac:dyDescent="0.15">
      <c r="C1729" s="36">
        <v>43931</v>
      </c>
      <c r="D1729" s="9">
        <v>0.89097222222222217</v>
      </c>
      <c r="E1729" s="20">
        <v>4</v>
      </c>
      <c r="F1729" s="20">
        <v>4</v>
      </c>
      <c r="G1729" s="9" t="s">
        <v>60</v>
      </c>
      <c r="H1729" s="212">
        <v>0.89097222222222217</v>
      </c>
      <c r="I1729" s="133">
        <v>21</v>
      </c>
      <c r="P1729" s="6">
        <v>21</v>
      </c>
    </row>
    <row r="1730" spans="1:16" x14ac:dyDescent="0.15">
      <c r="C1730" s="36">
        <v>43932</v>
      </c>
      <c r="D1730" s="9">
        <v>0.20208333333333331</v>
      </c>
      <c r="E1730" s="20">
        <v>3</v>
      </c>
      <c r="F1730" s="20">
        <v>4</v>
      </c>
      <c r="G1730" s="9" t="s">
        <v>60</v>
      </c>
      <c r="H1730" s="212">
        <v>0.20208333333333331</v>
      </c>
      <c r="I1730" s="133">
        <v>14</v>
      </c>
      <c r="P1730" s="6">
        <v>14</v>
      </c>
    </row>
    <row r="1731" spans="1:16" x14ac:dyDescent="0.15">
      <c r="C1731" s="285">
        <v>43922</v>
      </c>
      <c r="D1731" s="198">
        <v>0.97569444444444453</v>
      </c>
      <c r="E1731" s="20">
        <v>3</v>
      </c>
      <c r="F1731" s="20">
        <v>2</v>
      </c>
      <c r="G1731" s="9" t="s">
        <v>60</v>
      </c>
      <c r="H1731" s="212">
        <v>0.97569444444444453</v>
      </c>
      <c r="I1731" s="133">
        <v>20</v>
      </c>
      <c r="P1731" s="6">
        <v>20</v>
      </c>
    </row>
    <row r="1732" spans="1:16" x14ac:dyDescent="0.15">
      <c r="C1732" s="36">
        <v>43934</v>
      </c>
      <c r="D1732" s="9">
        <v>0.81666666666666676</v>
      </c>
      <c r="E1732" s="20">
        <v>3</v>
      </c>
      <c r="F1732" s="20">
        <v>4</v>
      </c>
      <c r="G1732" s="9" t="s">
        <v>1097</v>
      </c>
      <c r="H1732" s="212">
        <v>0.81666666666666676</v>
      </c>
      <c r="I1732" s="133">
        <v>30</v>
      </c>
      <c r="P1732" s="6">
        <v>30</v>
      </c>
    </row>
    <row r="1733" spans="1:16" x14ac:dyDescent="0.15">
      <c r="C1733" s="36">
        <v>43937</v>
      </c>
      <c r="D1733" s="9">
        <v>0.27430555555555552</v>
      </c>
      <c r="E1733" s="20">
        <v>2</v>
      </c>
      <c r="F1733" s="20">
        <v>4</v>
      </c>
      <c r="G1733" s="9" t="s">
        <v>60</v>
      </c>
      <c r="H1733" s="212">
        <v>0.27430555555555552</v>
      </c>
      <c r="I1733" s="133">
        <v>21</v>
      </c>
      <c r="P1733" s="6">
        <v>21</v>
      </c>
    </row>
    <row r="1734" spans="1:16" x14ac:dyDescent="0.15">
      <c r="C1734" s="36">
        <v>43942</v>
      </c>
      <c r="D1734" s="9">
        <v>0.92291666666666661</v>
      </c>
      <c r="E1734" s="20">
        <v>2</v>
      </c>
      <c r="F1734" s="20">
        <v>4</v>
      </c>
      <c r="G1734" s="9" t="s">
        <v>1097</v>
      </c>
      <c r="H1734" s="212">
        <v>0.92291666666666661</v>
      </c>
      <c r="I1734" s="133">
        <v>23</v>
      </c>
      <c r="P1734" s="6">
        <v>23</v>
      </c>
    </row>
    <row r="1735" spans="1:16" x14ac:dyDescent="0.15">
      <c r="C1735" s="36">
        <v>43948</v>
      </c>
      <c r="D1735" s="9">
        <v>0.90347222222222223</v>
      </c>
      <c r="E1735" s="20">
        <v>2</v>
      </c>
      <c r="F1735" s="20">
        <v>2</v>
      </c>
      <c r="G1735" s="9" t="s">
        <v>1097</v>
      </c>
      <c r="H1735" s="212">
        <v>0.90347222222222223</v>
      </c>
      <c r="I1735" s="133">
        <v>22</v>
      </c>
      <c r="P1735" s="6">
        <v>22</v>
      </c>
    </row>
    <row r="1736" spans="1:16" x14ac:dyDescent="0.15">
      <c r="C1736" s="36">
        <v>43933</v>
      </c>
      <c r="D1736" s="9">
        <v>0.97986111111111107</v>
      </c>
      <c r="E1736" s="20">
        <v>3</v>
      </c>
      <c r="F1736" s="20">
        <v>4</v>
      </c>
      <c r="G1736" s="9" t="s">
        <v>60</v>
      </c>
      <c r="H1736" s="212">
        <v>0.97986111111111107</v>
      </c>
      <c r="I1736" s="133">
        <v>18</v>
      </c>
      <c r="P1736" s="6">
        <v>18</v>
      </c>
    </row>
    <row r="1737" spans="1:16" x14ac:dyDescent="0.15">
      <c r="H1737" s="212"/>
    </row>
    <row r="1738" spans="1:16" x14ac:dyDescent="0.15">
      <c r="A1738" s="6" t="s">
        <v>47</v>
      </c>
      <c r="B1738" s="6">
        <v>134</v>
      </c>
      <c r="C1738" s="36">
        <v>43925</v>
      </c>
      <c r="D1738" s="9">
        <v>0.86597222222222225</v>
      </c>
      <c r="E1738" s="20">
        <v>4</v>
      </c>
      <c r="F1738" s="20">
        <v>2</v>
      </c>
      <c r="G1738" s="9" t="s">
        <v>60</v>
      </c>
      <c r="H1738" s="212">
        <v>0.86597222222222225</v>
      </c>
      <c r="I1738" s="133">
        <v>18</v>
      </c>
      <c r="P1738" s="6">
        <v>18</v>
      </c>
    </row>
    <row r="1739" spans="1:16" x14ac:dyDescent="0.15">
      <c r="C1739" s="36">
        <v>43927</v>
      </c>
      <c r="D1739" s="9">
        <v>0.7715277777777777</v>
      </c>
      <c r="E1739" s="20">
        <v>4</v>
      </c>
      <c r="F1739" s="20">
        <v>2</v>
      </c>
      <c r="G1739" s="9" t="s">
        <v>60</v>
      </c>
      <c r="H1739" s="212">
        <v>0.7715277777777777</v>
      </c>
      <c r="I1739" s="133">
        <v>27</v>
      </c>
      <c r="P1739" s="6">
        <v>27</v>
      </c>
    </row>
    <row r="1740" spans="1:16" x14ac:dyDescent="0.15">
      <c r="C1740" s="36">
        <v>43950</v>
      </c>
      <c r="D1740" s="9">
        <v>0.86458333333333337</v>
      </c>
      <c r="E1740" s="20">
        <v>2</v>
      </c>
      <c r="F1740" s="20">
        <v>2</v>
      </c>
      <c r="G1740" s="9" t="s">
        <v>60</v>
      </c>
      <c r="H1740" s="212">
        <v>0.86458333333333337</v>
      </c>
      <c r="I1740" s="133">
        <v>22</v>
      </c>
      <c r="P1740" s="6">
        <v>22</v>
      </c>
    </row>
    <row r="1741" spans="1:16" x14ac:dyDescent="0.15">
      <c r="C1741" s="36">
        <v>43952</v>
      </c>
      <c r="D1741" s="9">
        <v>5.4166666666666669E-2</v>
      </c>
      <c r="E1741" s="20">
        <v>3</v>
      </c>
      <c r="F1741" s="20">
        <v>2</v>
      </c>
      <c r="G1741" s="9" t="s">
        <v>1097</v>
      </c>
      <c r="H1741" s="212">
        <v>5.4166666666666669E-2</v>
      </c>
      <c r="I1741" s="133">
        <v>18</v>
      </c>
      <c r="P1741" s="6">
        <v>18</v>
      </c>
    </row>
    <row r="1742" spans="1:16" x14ac:dyDescent="0.15">
      <c r="C1742" s="36">
        <v>43928</v>
      </c>
      <c r="D1742" s="9">
        <v>0.90486111111111101</v>
      </c>
      <c r="E1742" s="20">
        <v>5</v>
      </c>
      <c r="F1742" s="20">
        <v>2</v>
      </c>
      <c r="G1742" s="9" t="s">
        <v>60</v>
      </c>
      <c r="H1742" s="212">
        <v>0.90486111111111101</v>
      </c>
      <c r="I1742" s="133">
        <v>21</v>
      </c>
      <c r="P1742" s="6">
        <v>21</v>
      </c>
    </row>
    <row r="1743" spans="1:16" x14ac:dyDescent="0.15">
      <c r="C1743" s="36">
        <v>43928</v>
      </c>
      <c r="D1743" s="9">
        <v>0.93263888888888891</v>
      </c>
      <c r="E1743" s="20">
        <v>5</v>
      </c>
      <c r="F1743" s="20">
        <v>2</v>
      </c>
      <c r="G1743" s="9" t="s">
        <v>60</v>
      </c>
      <c r="H1743" s="212">
        <v>0.93263888888888891</v>
      </c>
      <c r="I1743" s="133">
        <v>20</v>
      </c>
      <c r="P1743" s="6">
        <v>20</v>
      </c>
    </row>
    <row r="1744" spans="1:16" x14ac:dyDescent="0.15">
      <c r="C1744" s="36">
        <v>43931</v>
      </c>
      <c r="D1744" s="9">
        <v>0.86111111111111116</v>
      </c>
      <c r="E1744" s="20">
        <v>4</v>
      </c>
      <c r="F1744" s="20">
        <v>4</v>
      </c>
      <c r="G1744" s="9" t="s">
        <v>60</v>
      </c>
      <c r="H1744" s="212">
        <v>0.86111111111111116</v>
      </c>
      <c r="I1744" s="133">
        <v>21</v>
      </c>
      <c r="P1744" s="6">
        <v>21</v>
      </c>
    </row>
    <row r="1745" spans="1:16" x14ac:dyDescent="0.15">
      <c r="C1745" s="36">
        <v>43932</v>
      </c>
      <c r="D1745" s="9">
        <v>6.6666666666666666E-2</v>
      </c>
      <c r="E1745" s="20">
        <v>3</v>
      </c>
      <c r="F1745" s="20">
        <v>4</v>
      </c>
      <c r="G1745" s="9" t="s">
        <v>60</v>
      </c>
      <c r="H1745" s="212">
        <v>6.6666666666666666E-2</v>
      </c>
      <c r="I1745" s="133">
        <v>15</v>
      </c>
      <c r="P1745" s="6">
        <v>15</v>
      </c>
    </row>
    <row r="1746" spans="1:16" x14ac:dyDescent="0.15">
      <c r="C1746" s="36">
        <v>43932</v>
      </c>
      <c r="D1746" s="9">
        <v>0.7993055555555556</v>
      </c>
      <c r="E1746" s="20">
        <v>3</v>
      </c>
      <c r="F1746" s="20">
        <v>4</v>
      </c>
      <c r="G1746" s="9" t="s">
        <v>1097</v>
      </c>
      <c r="H1746" s="212">
        <v>0.7993055555555556</v>
      </c>
      <c r="I1746" s="133">
        <v>25</v>
      </c>
      <c r="P1746" s="6">
        <v>25</v>
      </c>
    </row>
    <row r="1747" spans="1:16" x14ac:dyDescent="0.15">
      <c r="C1747" s="36">
        <v>43933</v>
      </c>
      <c r="D1747" s="9">
        <v>0.8305555555555556</v>
      </c>
      <c r="E1747" s="20">
        <v>3</v>
      </c>
      <c r="F1747" s="20">
        <v>4</v>
      </c>
      <c r="G1747" s="9" t="s">
        <v>1097</v>
      </c>
      <c r="H1747" s="212">
        <v>0.8305555555555556</v>
      </c>
      <c r="I1747" s="133">
        <v>24</v>
      </c>
      <c r="P1747" s="6">
        <v>24</v>
      </c>
    </row>
    <row r="1748" spans="1:16" x14ac:dyDescent="0.15">
      <c r="C1748" s="36">
        <v>43933</v>
      </c>
      <c r="D1748" s="9">
        <v>0.83958333333333324</v>
      </c>
      <c r="E1748" s="20">
        <v>3</v>
      </c>
      <c r="F1748" s="20">
        <v>4</v>
      </c>
      <c r="G1748" s="9" t="s">
        <v>1097</v>
      </c>
      <c r="H1748" s="212">
        <v>0.83958333333333324</v>
      </c>
      <c r="I1748" s="133">
        <v>24</v>
      </c>
      <c r="P1748" s="6">
        <v>24</v>
      </c>
    </row>
    <row r="1749" spans="1:16" x14ac:dyDescent="0.15">
      <c r="C1749" s="36">
        <v>43933</v>
      </c>
      <c r="D1749" s="9">
        <v>0.85625000000000007</v>
      </c>
      <c r="E1749" s="20">
        <v>3</v>
      </c>
      <c r="F1749" s="20">
        <v>4</v>
      </c>
      <c r="G1749" s="9" t="s">
        <v>1097</v>
      </c>
      <c r="H1749" s="212">
        <v>0.85625000000000007</v>
      </c>
      <c r="I1749" s="133">
        <v>23</v>
      </c>
      <c r="P1749" s="6">
        <v>23</v>
      </c>
    </row>
    <row r="1750" spans="1:16" x14ac:dyDescent="0.15">
      <c r="C1750" s="36">
        <v>43934</v>
      </c>
      <c r="D1750" s="9">
        <v>0.77361111111111114</v>
      </c>
      <c r="E1750" s="20">
        <v>3</v>
      </c>
      <c r="F1750" s="20">
        <v>4</v>
      </c>
      <c r="G1750" s="9" t="s">
        <v>1097</v>
      </c>
      <c r="H1750" s="212">
        <v>0.77361111111111114</v>
      </c>
      <c r="I1750" s="133">
        <v>31</v>
      </c>
      <c r="P1750" s="6">
        <v>31</v>
      </c>
    </row>
    <row r="1751" spans="1:16" x14ac:dyDescent="0.15">
      <c r="C1751" s="36">
        <v>43937</v>
      </c>
      <c r="D1751" s="9">
        <v>0.81527777777777777</v>
      </c>
      <c r="E1751" s="20">
        <v>2</v>
      </c>
      <c r="F1751" s="20">
        <v>4</v>
      </c>
      <c r="G1751" s="9" t="s">
        <v>1097</v>
      </c>
      <c r="H1751" s="212">
        <v>0.81527777777777777</v>
      </c>
      <c r="I1751" s="133">
        <v>27</v>
      </c>
      <c r="P1751" s="6">
        <v>27</v>
      </c>
    </row>
    <row r="1752" spans="1:16" x14ac:dyDescent="0.15">
      <c r="C1752" s="36">
        <v>43938</v>
      </c>
      <c r="D1752" s="9">
        <v>0.21805555555555556</v>
      </c>
      <c r="E1752" s="20">
        <v>2</v>
      </c>
      <c r="F1752" s="20">
        <v>4</v>
      </c>
      <c r="G1752" s="9" t="s">
        <v>60</v>
      </c>
      <c r="H1752" s="212">
        <v>0.21805555555555556</v>
      </c>
      <c r="I1752" s="133">
        <v>22</v>
      </c>
      <c r="P1752" s="6">
        <v>22</v>
      </c>
    </row>
    <row r="1753" spans="1:16" x14ac:dyDescent="0.15">
      <c r="C1753" s="36"/>
      <c r="H1753" s="212"/>
    </row>
    <row r="1754" spans="1:16" x14ac:dyDescent="0.15">
      <c r="A1754" s="6" t="s">
        <v>144</v>
      </c>
      <c r="B1754" s="6">
        <v>135</v>
      </c>
      <c r="C1754" s="36">
        <v>43925</v>
      </c>
      <c r="D1754" s="9">
        <v>0.90347222222222223</v>
      </c>
      <c r="E1754" s="288">
        <v>4</v>
      </c>
      <c r="F1754" s="20">
        <v>2</v>
      </c>
      <c r="G1754" s="9" t="s">
        <v>60</v>
      </c>
      <c r="H1754" s="212">
        <v>0.90347222222222223</v>
      </c>
      <c r="I1754" s="133">
        <v>17</v>
      </c>
      <c r="P1754" s="6">
        <v>17</v>
      </c>
    </row>
    <row r="1755" spans="1:16" x14ac:dyDescent="0.15">
      <c r="C1755" s="36">
        <v>43927</v>
      </c>
      <c r="D1755" s="9">
        <v>0.82777777777777783</v>
      </c>
      <c r="E1755" s="20">
        <v>4</v>
      </c>
      <c r="F1755" s="20">
        <v>2</v>
      </c>
      <c r="G1755" s="9" t="s">
        <v>60</v>
      </c>
      <c r="H1755" s="212">
        <v>0.82777777777777783</v>
      </c>
      <c r="I1755" s="133">
        <v>24</v>
      </c>
      <c r="P1755" s="6">
        <v>24</v>
      </c>
    </row>
    <row r="1756" spans="1:16" x14ac:dyDescent="0.15">
      <c r="C1756" s="36">
        <v>43929</v>
      </c>
      <c r="D1756" s="9">
        <v>0.15347222222222223</v>
      </c>
      <c r="E1756" s="20">
        <v>5</v>
      </c>
      <c r="F1756" s="20">
        <v>2</v>
      </c>
      <c r="G1756" s="9" t="s">
        <v>60</v>
      </c>
      <c r="H1756" s="212">
        <v>0.15347222222222223</v>
      </c>
      <c r="I1756" s="133">
        <v>25</v>
      </c>
      <c r="P1756" s="6">
        <v>25</v>
      </c>
    </row>
    <row r="1757" spans="1:16" x14ac:dyDescent="0.15">
      <c r="C1757" s="36">
        <v>43929</v>
      </c>
      <c r="D1757" s="9">
        <v>0.81319444444444444</v>
      </c>
      <c r="E1757" s="20">
        <v>5</v>
      </c>
      <c r="F1757" s="20">
        <v>2</v>
      </c>
      <c r="G1757" s="9" t="s">
        <v>60</v>
      </c>
      <c r="H1757" s="212">
        <v>0.81319444444444444</v>
      </c>
      <c r="I1757" s="133">
        <v>23</v>
      </c>
      <c r="P1757" s="6">
        <v>23</v>
      </c>
    </row>
    <row r="1758" spans="1:16" x14ac:dyDescent="0.15">
      <c r="C1758" s="36">
        <v>43931</v>
      </c>
      <c r="D1758" s="9">
        <v>0.77500000000000002</v>
      </c>
      <c r="E1758" s="20">
        <v>4</v>
      </c>
      <c r="F1758" s="20">
        <v>4</v>
      </c>
      <c r="G1758" s="9" t="s">
        <v>1097</v>
      </c>
      <c r="H1758" s="212">
        <v>0.77500000000000002</v>
      </c>
      <c r="I1758" s="133">
        <v>23</v>
      </c>
      <c r="P1758" s="6">
        <v>23</v>
      </c>
    </row>
    <row r="1759" spans="1:16" x14ac:dyDescent="0.15">
      <c r="C1759" s="36">
        <v>43931</v>
      </c>
      <c r="D1759" s="9">
        <v>0.87361111111111101</v>
      </c>
      <c r="E1759" s="20">
        <v>4</v>
      </c>
      <c r="F1759" s="20">
        <v>4</v>
      </c>
      <c r="G1759" s="9" t="s">
        <v>60</v>
      </c>
      <c r="H1759" s="212">
        <v>0.87361111111111101</v>
      </c>
      <c r="I1759" s="133">
        <v>22</v>
      </c>
      <c r="P1759" s="6">
        <v>22</v>
      </c>
    </row>
    <row r="1760" spans="1:16" x14ac:dyDescent="0.15">
      <c r="C1760" s="36">
        <v>43941</v>
      </c>
      <c r="D1760" s="9">
        <v>0.78125</v>
      </c>
      <c r="E1760" s="289">
        <v>2</v>
      </c>
      <c r="F1760" s="20">
        <v>4</v>
      </c>
      <c r="G1760" s="9" t="s">
        <v>1097</v>
      </c>
      <c r="H1760" s="212">
        <v>0.78125</v>
      </c>
      <c r="I1760" s="133">
        <v>23</v>
      </c>
      <c r="P1760" s="6">
        <v>23</v>
      </c>
    </row>
    <row r="1761" spans="1:16" x14ac:dyDescent="0.15">
      <c r="C1761" s="36">
        <v>43951</v>
      </c>
      <c r="D1761" s="9">
        <v>0.92083333333333339</v>
      </c>
      <c r="E1761" s="20">
        <v>3</v>
      </c>
      <c r="F1761" s="20">
        <v>2</v>
      </c>
      <c r="G1761" s="9" t="s">
        <v>60</v>
      </c>
      <c r="H1761" s="212">
        <v>0.92083333333333339</v>
      </c>
      <c r="I1761" s="133">
        <v>21</v>
      </c>
      <c r="P1761" s="6">
        <v>21</v>
      </c>
    </row>
    <row r="1762" spans="1:16" x14ac:dyDescent="0.15">
      <c r="C1762" s="36">
        <v>43952</v>
      </c>
      <c r="D1762" s="9">
        <v>0.13541666666666666</v>
      </c>
      <c r="E1762" s="20">
        <v>3</v>
      </c>
      <c r="F1762" s="20">
        <v>2</v>
      </c>
      <c r="G1762" s="9" t="s">
        <v>1097</v>
      </c>
      <c r="H1762" s="212">
        <v>0.13541666666666666</v>
      </c>
      <c r="I1762" s="133">
        <v>13</v>
      </c>
      <c r="P1762" s="6">
        <v>13</v>
      </c>
    </row>
    <row r="1763" spans="1:16" x14ac:dyDescent="0.15">
      <c r="H1763" s="212"/>
    </row>
    <row r="1764" spans="1:16" x14ac:dyDescent="0.15">
      <c r="A1764" s="6" t="s">
        <v>734</v>
      </c>
      <c r="B1764" s="6">
        <v>136</v>
      </c>
      <c r="C1764" s="36">
        <v>43925</v>
      </c>
      <c r="D1764" s="9">
        <v>0.125</v>
      </c>
      <c r="E1764" s="20">
        <v>4</v>
      </c>
      <c r="F1764" s="20">
        <v>2</v>
      </c>
      <c r="G1764" s="9" t="s">
        <v>1097</v>
      </c>
      <c r="H1764" s="212">
        <v>0.125</v>
      </c>
      <c r="I1764" s="133">
        <v>21</v>
      </c>
      <c r="P1764" s="6">
        <v>21</v>
      </c>
    </row>
    <row r="1765" spans="1:16" x14ac:dyDescent="0.15">
      <c r="C1765" s="36">
        <v>43925</v>
      </c>
      <c r="D1765" s="9">
        <v>0.1451388888888889</v>
      </c>
      <c r="E1765" s="20">
        <v>4</v>
      </c>
      <c r="F1765" s="20">
        <v>2</v>
      </c>
      <c r="G1765" s="9" t="s">
        <v>1097</v>
      </c>
      <c r="H1765" s="212">
        <v>0.1451388888888889</v>
      </c>
      <c r="I1765" s="133">
        <v>22</v>
      </c>
      <c r="P1765" s="6">
        <v>22</v>
      </c>
    </row>
    <row r="1766" spans="1:16" x14ac:dyDescent="0.15">
      <c r="C1766" s="36">
        <v>43925</v>
      </c>
      <c r="D1766" s="9">
        <v>0.34513888888888888</v>
      </c>
      <c r="E1766" s="20">
        <v>4</v>
      </c>
      <c r="F1766" s="20">
        <v>2</v>
      </c>
      <c r="G1766" s="9" t="s">
        <v>1097</v>
      </c>
      <c r="H1766" s="212">
        <v>0.34513888888888888</v>
      </c>
      <c r="I1766" s="133">
        <v>22</v>
      </c>
      <c r="P1766" s="6">
        <v>22</v>
      </c>
    </row>
    <row r="1767" spans="1:16" x14ac:dyDescent="0.15">
      <c r="C1767" s="36">
        <v>43925</v>
      </c>
      <c r="D1767" s="9">
        <v>0.73958333333333337</v>
      </c>
      <c r="E1767" s="20">
        <v>4</v>
      </c>
      <c r="F1767" s="20">
        <v>4</v>
      </c>
      <c r="G1767" s="9" t="s">
        <v>60</v>
      </c>
      <c r="H1767" s="212">
        <v>0.73958333333333337</v>
      </c>
      <c r="I1767" s="133">
        <v>25</v>
      </c>
      <c r="P1767" s="6">
        <v>25</v>
      </c>
    </row>
    <row r="1768" spans="1:16" x14ac:dyDescent="0.15">
      <c r="C1768" s="36">
        <v>43925</v>
      </c>
      <c r="D1768" s="9">
        <v>0.95694444444444438</v>
      </c>
      <c r="E1768" s="20">
        <v>4</v>
      </c>
      <c r="F1768" s="20">
        <v>4</v>
      </c>
      <c r="G1768" s="9" t="s">
        <v>60</v>
      </c>
      <c r="H1768" s="212">
        <v>0.95694444444444438</v>
      </c>
      <c r="I1768" s="133">
        <v>18</v>
      </c>
      <c r="P1768" s="6">
        <v>18</v>
      </c>
    </row>
    <row r="1769" spans="1:16" x14ac:dyDescent="0.15">
      <c r="C1769" s="36">
        <v>43926</v>
      </c>
      <c r="D1769" s="9">
        <v>0.11388888888888889</v>
      </c>
      <c r="E1769" s="20">
        <v>4</v>
      </c>
      <c r="F1769" s="20">
        <v>2</v>
      </c>
      <c r="G1769" s="9" t="s">
        <v>60</v>
      </c>
      <c r="H1769" s="212">
        <v>0.11388888888888889</v>
      </c>
      <c r="I1769" s="133">
        <v>14</v>
      </c>
      <c r="P1769" s="6">
        <v>14</v>
      </c>
    </row>
    <row r="1770" spans="1:16" x14ac:dyDescent="0.15">
      <c r="C1770" s="36">
        <v>43926</v>
      </c>
      <c r="D1770" s="9">
        <v>0.21249999999999999</v>
      </c>
      <c r="E1770" s="20">
        <v>4</v>
      </c>
      <c r="F1770" s="20">
        <v>2</v>
      </c>
      <c r="G1770" s="9" t="s">
        <v>1097</v>
      </c>
      <c r="H1770" s="212">
        <v>0.21249999999999999</v>
      </c>
      <c r="I1770" s="133">
        <v>16</v>
      </c>
      <c r="P1770" s="6">
        <v>16</v>
      </c>
    </row>
    <row r="1771" spans="1:16" x14ac:dyDescent="0.15">
      <c r="C1771" s="36">
        <v>43926</v>
      </c>
      <c r="D1771" s="9">
        <v>0.77916666666666667</v>
      </c>
      <c r="E1771" s="20">
        <v>4</v>
      </c>
      <c r="F1771" s="20">
        <v>2</v>
      </c>
      <c r="G1771" s="9" t="s">
        <v>60</v>
      </c>
      <c r="H1771" s="212">
        <v>0.77916666666666667</v>
      </c>
      <c r="I1771" s="133">
        <v>27</v>
      </c>
      <c r="P1771" s="6">
        <v>27</v>
      </c>
    </row>
    <row r="1772" spans="1:16" x14ac:dyDescent="0.15">
      <c r="C1772" s="36">
        <v>43926</v>
      </c>
      <c r="D1772" s="9">
        <v>0.8125</v>
      </c>
      <c r="E1772" s="20">
        <v>4</v>
      </c>
      <c r="F1772" s="20">
        <v>2</v>
      </c>
      <c r="G1772" s="9" t="s">
        <v>60</v>
      </c>
      <c r="H1772" s="212">
        <v>0.8125</v>
      </c>
      <c r="I1772" s="133">
        <v>25</v>
      </c>
      <c r="P1772" s="6">
        <v>25</v>
      </c>
    </row>
    <row r="1773" spans="1:16" x14ac:dyDescent="0.15">
      <c r="C1773" s="36">
        <v>43926</v>
      </c>
      <c r="D1773" s="9">
        <v>0.98402777777777783</v>
      </c>
      <c r="E1773" s="20">
        <v>4</v>
      </c>
      <c r="F1773" s="20">
        <v>2</v>
      </c>
      <c r="G1773" s="9" t="s">
        <v>60</v>
      </c>
      <c r="H1773" s="212">
        <v>0.98402777777777783</v>
      </c>
      <c r="I1773" s="133">
        <v>18</v>
      </c>
      <c r="P1773" s="6">
        <v>18</v>
      </c>
    </row>
    <row r="1774" spans="1:16" x14ac:dyDescent="0.15">
      <c r="C1774" s="36">
        <v>43927</v>
      </c>
      <c r="D1774" s="9">
        <v>1.1805555555555555E-2</v>
      </c>
      <c r="E1774" s="20">
        <v>4</v>
      </c>
      <c r="F1774" s="20">
        <v>2</v>
      </c>
      <c r="G1774" s="9" t="s">
        <v>60</v>
      </c>
      <c r="H1774" s="212">
        <v>1.1805555555555555E-2</v>
      </c>
      <c r="I1774" s="133">
        <v>18</v>
      </c>
      <c r="P1774" s="6">
        <v>18</v>
      </c>
    </row>
    <row r="1775" spans="1:16" x14ac:dyDescent="0.15">
      <c r="C1775" s="36">
        <v>43929</v>
      </c>
      <c r="D1775" s="9">
        <v>0.76041666666666663</v>
      </c>
      <c r="E1775" s="20">
        <v>5</v>
      </c>
      <c r="F1775" s="20">
        <v>2</v>
      </c>
      <c r="G1775" s="9" t="s">
        <v>1097</v>
      </c>
      <c r="H1775" s="212">
        <v>0.76041666666666663</v>
      </c>
      <c r="I1775" s="133">
        <v>25</v>
      </c>
      <c r="P1775" s="6">
        <v>25</v>
      </c>
    </row>
    <row r="1776" spans="1:16" x14ac:dyDescent="0.15">
      <c r="C1776" s="36">
        <v>43929</v>
      </c>
      <c r="D1776" s="9">
        <v>0.89444444444444438</v>
      </c>
      <c r="E1776" s="289">
        <v>5</v>
      </c>
      <c r="F1776" s="20">
        <v>2</v>
      </c>
      <c r="G1776" s="9" t="s">
        <v>60</v>
      </c>
      <c r="H1776" s="212">
        <v>0.89444444444444438</v>
      </c>
      <c r="I1776" s="133">
        <v>23</v>
      </c>
      <c r="P1776" s="6">
        <v>23</v>
      </c>
    </row>
    <row r="1777" spans="3:16" x14ac:dyDescent="0.15">
      <c r="C1777" s="36">
        <v>43929</v>
      </c>
      <c r="D1777" s="9">
        <v>0.97222222222222221</v>
      </c>
      <c r="E1777" s="20">
        <v>5</v>
      </c>
      <c r="F1777" s="20">
        <v>2</v>
      </c>
      <c r="G1777" s="9" t="s">
        <v>60</v>
      </c>
      <c r="H1777" s="212">
        <v>0.97222222222222221</v>
      </c>
      <c r="I1777" s="133">
        <v>23</v>
      </c>
      <c r="P1777" s="6">
        <v>23</v>
      </c>
    </row>
    <row r="1778" spans="3:16" x14ac:dyDescent="0.15">
      <c r="C1778" s="36">
        <v>43930</v>
      </c>
      <c r="D1778" s="9">
        <v>0.83680555555555547</v>
      </c>
      <c r="E1778" s="20">
        <v>5</v>
      </c>
      <c r="F1778" s="20">
        <v>4</v>
      </c>
      <c r="G1778" s="9" t="s">
        <v>60</v>
      </c>
      <c r="H1778" s="212">
        <v>0.83680555555555547</v>
      </c>
      <c r="I1778" s="133">
        <v>24</v>
      </c>
      <c r="P1778" s="6">
        <v>24</v>
      </c>
    </row>
    <row r="1779" spans="3:16" x14ac:dyDescent="0.15">
      <c r="C1779" s="36">
        <v>43932</v>
      </c>
      <c r="D1779" s="9">
        <v>0.1173611111111111</v>
      </c>
      <c r="E1779" s="20">
        <v>3</v>
      </c>
      <c r="F1779" s="20">
        <v>4</v>
      </c>
      <c r="G1779" s="9" t="s">
        <v>60</v>
      </c>
      <c r="H1779" s="212">
        <v>0.1173611111111111</v>
      </c>
      <c r="I1779" s="133">
        <v>16</v>
      </c>
      <c r="P1779" s="6">
        <v>16</v>
      </c>
    </row>
    <row r="1780" spans="3:16" x14ac:dyDescent="0.15">
      <c r="C1780" s="36">
        <v>43932</v>
      </c>
      <c r="D1780" s="9">
        <v>0.26666666666666666</v>
      </c>
      <c r="E1780" s="20">
        <v>3</v>
      </c>
      <c r="F1780" s="20">
        <v>4</v>
      </c>
      <c r="G1780" s="9" t="s">
        <v>60</v>
      </c>
      <c r="H1780" s="212">
        <v>0.26666666666666666</v>
      </c>
      <c r="I1780" s="133">
        <v>15</v>
      </c>
      <c r="P1780" s="6">
        <v>15</v>
      </c>
    </row>
    <row r="1781" spans="3:16" x14ac:dyDescent="0.15">
      <c r="C1781" s="36">
        <v>43933</v>
      </c>
      <c r="D1781" s="9">
        <v>0.76597222222222217</v>
      </c>
      <c r="E1781" s="20">
        <v>3</v>
      </c>
      <c r="F1781" s="20">
        <v>4</v>
      </c>
      <c r="G1781" s="9" t="s">
        <v>1097</v>
      </c>
      <c r="H1781" s="212">
        <v>0.76597222222222217</v>
      </c>
      <c r="I1781" s="133">
        <v>30</v>
      </c>
      <c r="P1781" s="6">
        <v>30</v>
      </c>
    </row>
    <row r="1782" spans="3:16" x14ac:dyDescent="0.15">
      <c r="C1782" s="36">
        <v>43934</v>
      </c>
      <c r="D1782" s="9">
        <v>0.24930555555555556</v>
      </c>
      <c r="E1782" s="20">
        <v>3</v>
      </c>
      <c r="F1782" s="20">
        <v>4</v>
      </c>
      <c r="G1782" s="9" t="s">
        <v>60</v>
      </c>
      <c r="H1782" s="212">
        <v>0.24930555555555556</v>
      </c>
      <c r="I1782" s="133">
        <v>17</v>
      </c>
      <c r="P1782" s="6">
        <v>17</v>
      </c>
    </row>
    <row r="1783" spans="3:16" x14ac:dyDescent="0.15">
      <c r="C1783" s="36">
        <v>43934</v>
      </c>
      <c r="D1783" s="9">
        <v>0.9194444444444444</v>
      </c>
      <c r="E1783" s="20">
        <v>3</v>
      </c>
      <c r="F1783" s="20">
        <v>4</v>
      </c>
      <c r="G1783" s="9" t="s">
        <v>1097</v>
      </c>
      <c r="H1783" s="212">
        <v>0.9194444444444444</v>
      </c>
      <c r="I1783" s="133">
        <v>28</v>
      </c>
      <c r="P1783" s="6">
        <v>28</v>
      </c>
    </row>
    <row r="1784" spans="3:16" x14ac:dyDescent="0.15">
      <c r="C1784" s="36">
        <v>43934</v>
      </c>
      <c r="D1784" s="9">
        <v>0.96111111111111114</v>
      </c>
      <c r="E1784" s="20">
        <v>3</v>
      </c>
      <c r="F1784" s="20">
        <v>4</v>
      </c>
      <c r="G1784" s="9" t="s">
        <v>60</v>
      </c>
      <c r="H1784" s="212">
        <v>0.96111111111111114</v>
      </c>
      <c r="I1784" s="133">
        <v>27</v>
      </c>
      <c r="P1784" s="6">
        <v>27</v>
      </c>
    </row>
    <row r="1785" spans="3:16" x14ac:dyDescent="0.15">
      <c r="C1785" s="36">
        <v>43935</v>
      </c>
      <c r="D1785" s="9">
        <v>0.14375000000000002</v>
      </c>
      <c r="E1785" s="20">
        <v>2</v>
      </c>
      <c r="F1785" s="20">
        <v>4</v>
      </c>
      <c r="G1785" s="9" t="s">
        <v>60</v>
      </c>
      <c r="H1785" s="212">
        <v>0.14375000000000002</v>
      </c>
      <c r="I1785" s="133">
        <v>23</v>
      </c>
      <c r="P1785" s="6">
        <v>23</v>
      </c>
    </row>
    <row r="1786" spans="3:16" x14ac:dyDescent="0.15">
      <c r="C1786" s="36">
        <v>43935</v>
      </c>
      <c r="D1786" s="9">
        <v>0.74652777777777779</v>
      </c>
      <c r="E1786" s="20">
        <v>2</v>
      </c>
      <c r="F1786" s="20">
        <v>4</v>
      </c>
      <c r="G1786" s="290" t="s">
        <v>1097</v>
      </c>
      <c r="H1786" s="212">
        <v>0.74652777777777779</v>
      </c>
      <c r="I1786" s="133">
        <v>33</v>
      </c>
      <c r="P1786" s="6">
        <v>33</v>
      </c>
    </row>
    <row r="1787" spans="3:16" x14ac:dyDescent="0.15">
      <c r="C1787" s="36">
        <v>43936</v>
      </c>
      <c r="D1787" s="9">
        <v>0.86597222222222225</v>
      </c>
      <c r="E1787" s="20">
        <v>2</v>
      </c>
      <c r="F1787" s="20">
        <v>4</v>
      </c>
      <c r="G1787" s="9" t="s">
        <v>1097</v>
      </c>
      <c r="H1787" s="212">
        <v>0.86597222222222225</v>
      </c>
      <c r="I1787" s="133">
        <v>27</v>
      </c>
      <c r="P1787" s="6">
        <v>27</v>
      </c>
    </row>
    <row r="1788" spans="3:16" x14ac:dyDescent="0.15">
      <c r="C1788" s="36">
        <v>43936</v>
      </c>
      <c r="D1788" s="9">
        <v>0.8965277777777777</v>
      </c>
      <c r="E1788" s="20">
        <v>2</v>
      </c>
      <c r="F1788" s="20">
        <v>4</v>
      </c>
      <c r="G1788" s="9" t="s">
        <v>1097</v>
      </c>
      <c r="H1788" s="212">
        <v>0.8965277777777777</v>
      </c>
      <c r="I1788" s="133">
        <v>26</v>
      </c>
      <c r="P1788" s="6">
        <v>26</v>
      </c>
    </row>
    <row r="1789" spans="3:16" x14ac:dyDescent="0.15">
      <c r="C1789" s="36">
        <v>43937</v>
      </c>
      <c r="D1789" s="9">
        <v>0.20555555555555557</v>
      </c>
      <c r="E1789" s="20">
        <v>2</v>
      </c>
      <c r="F1789" s="20">
        <v>4</v>
      </c>
      <c r="G1789" s="9" t="s">
        <v>60</v>
      </c>
      <c r="H1789" s="212">
        <v>0.20555555555555557</v>
      </c>
      <c r="I1789" s="133">
        <v>22</v>
      </c>
      <c r="P1789" s="6">
        <v>22</v>
      </c>
    </row>
    <row r="1790" spans="3:16" x14ac:dyDescent="0.15">
      <c r="C1790" s="36">
        <v>43938</v>
      </c>
      <c r="D1790" s="9">
        <v>0.22083333333333333</v>
      </c>
      <c r="E1790" s="20">
        <v>2</v>
      </c>
      <c r="F1790" s="20">
        <v>4</v>
      </c>
      <c r="G1790" s="9" t="s">
        <v>60</v>
      </c>
      <c r="H1790" s="212">
        <v>0.22083333333333333</v>
      </c>
      <c r="I1790" s="133">
        <v>24</v>
      </c>
      <c r="P1790" s="6">
        <v>24</v>
      </c>
    </row>
    <row r="1791" spans="3:16" x14ac:dyDescent="0.15">
      <c r="C1791" s="36">
        <v>43938</v>
      </c>
      <c r="D1791" s="9">
        <v>0.84166666666666667</v>
      </c>
      <c r="E1791" s="20">
        <v>2</v>
      </c>
      <c r="F1791" s="20">
        <v>4</v>
      </c>
      <c r="G1791" s="9" t="s">
        <v>1097</v>
      </c>
      <c r="H1791" s="212">
        <v>0.84166666666666667</v>
      </c>
      <c r="I1791" s="133">
        <v>25</v>
      </c>
      <c r="P1791" s="6">
        <v>25</v>
      </c>
    </row>
    <row r="1792" spans="3:16" x14ac:dyDescent="0.15">
      <c r="C1792" s="36">
        <v>43939</v>
      </c>
      <c r="D1792" s="9">
        <v>3.3333333333333333E-2</v>
      </c>
      <c r="E1792" s="20">
        <v>2</v>
      </c>
      <c r="F1792" s="20">
        <v>4</v>
      </c>
      <c r="G1792" s="9" t="s">
        <v>1097</v>
      </c>
      <c r="H1792" s="212">
        <v>3.3333333333333333E-2</v>
      </c>
      <c r="I1792" s="133">
        <v>22</v>
      </c>
      <c r="P1792" s="6">
        <v>22</v>
      </c>
    </row>
    <row r="1793" spans="1:16" x14ac:dyDescent="0.15">
      <c r="C1793" s="36">
        <v>43939</v>
      </c>
      <c r="D1793" s="9">
        <v>0.12430555555555556</v>
      </c>
      <c r="E1793" s="20">
        <v>2</v>
      </c>
      <c r="F1793" s="20">
        <v>4</v>
      </c>
      <c r="G1793" s="9" t="s">
        <v>60</v>
      </c>
      <c r="H1793" s="212">
        <v>0.12430555555555556</v>
      </c>
      <c r="I1793" s="133">
        <v>22</v>
      </c>
      <c r="P1793" s="6">
        <v>22</v>
      </c>
    </row>
    <row r="1794" spans="1:16" x14ac:dyDescent="0.15">
      <c r="C1794" s="36">
        <v>43939</v>
      </c>
      <c r="D1794" s="9">
        <v>0.7597222222222223</v>
      </c>
      <c r="E1794" s="20">
        <v>2</v>
      </c>
      <c r="F1794" s="20">
        <v>4</v>
      </c>
      <c r="G1794" s="9" t="s">
        <v>1097</v>
      </c>
      <c r="H1794" s="212">
        <v>0.7597222222222223</v>
      </c>
      <c r="I1794" s="133">
        <v>28</v>
      </c>
      <c r="P1794" s="6">
        <v>28</v>
      </c>
    </row>
    <row r="1795" spans="1:16" x14ac:dyDescent="0.15">
      <c r="H1795" s="212"/>
    </row>
    <row r="1796" spans="1:16" x14ac:dyDescent="0.15">
      <c r="A1796" s="6" t="s">
        <v>835</v>
      </c>
      <c r="B1796" s="6">
        <v>137</v>
      </c>
      <c r="C1796" s="36">
        <v>43925</v>
      </c>
      <c r="D1796" s="9">
        <v>0.97291666666666676</v>
      </c>
      <c r="E1796" s="20">
        <v>4</v>
      </c>
      <c r="F1796" s="20">
        <v>2</v>
      </c>
      <c r="G1796" s="9" t="s">
        <v>60</v>
      </c>
      <c r="H1796" s="212">
        <v>0.97291666666666676</v>
      </c>
      <c r="I1796" s="133">
        <v>17</v>
      </c>
      <c r="P1796" s="6">
        <v>17</v>
      </c>
    </row>
    <row r="1797" spans="1:16" x14ac:dyDescent="0.15">
      <c r="C1797" s="36">
        <v>43926</v>
      </c>
      <c r="D1797" s="9">
        <v>7.9166666666666663E-2</v>
      </c>
      <c r="E1797" s="20">
        <v>4</v>
      </c>
      <c r="F1797" s="20">
        <v>2</v>
      </c>
      <c r="G1797" s="9" t="s">
        <v>60</v>
      </c>
      <c r="H1797" s="212">
        <v>7.9166666666666663E-2</v>
      </c>
      <c r="I1797" s="133">
        <v>16</v>
      </c>
      <c r="P1797" s="6">
        <v>16</v>
      </c>
    </row>
    <row r="1798" spans="1:16" x14ac:dyDescent="0.15">
      <c r="C1798" s="36">
        <v>43929</v>
      </c>
      <c r="D1798" s="9">
        <v>0.74930555555555556</v>
      </c>
      <c r="E1798" s="20">
        <v>5</v>
      </c>
      <c r="F1798" s="20">
        <v>2</v>
      </c>
      <c r="G1798" s="9" t="s">
        <v>1097</v>
      </c>
      <c r="H1798" s="212">
        <v>0.74930555555555556</v>
      </c>
      <c r="I1798" s="133">
        <v>24</v>
      </c>
      <c r="P1798" s="6">
        <v>24</v>
      </c>
    </row>
    <row r="1799" spans="1:16" x14ac:dyDescent="0.15">
      <c r="C1799" s="36">
        <v>43929</v>
      </c>
      <c r="D1799" s="9">
        <v>0.75208333333333333</v>
      </c>
      <c r="E1799" s="20">
        <v>5</v>
      </c>
      <c r="F1799" s="20">
        <v>2</v>
      </c>
      <c r="G1799" s="9" t="s">
        <v>1097</v>
      </c>
      <c r="H1799" s="212">
        <v>0.75208333333333333</v>
      </c>
      <c r="I1799" s="133">
        <v>24</v>
      </c>
      <c r="P1799" s="6">
        <v>24</v>
      </c>
    </row>
    <row r="1800" spans="1:16" x14ac:dyDescent="0.15">
      <c r="C1800" s="36">
        <v>43932</v>
      </c>
      <c r="D1800" s="9">
        <v>0.22222222222222221</v>
      </c>
      <c r="E1800" s="20">
        <v>3</v>
      </c>
      <c r="F1800" s="20">
        <v>4</v>
      </c>
      <c r="G1800" s="9" t="s">
        <v>60</v>
      </c>
      <c r="H1800" s="212">
        <v>0.22222222222222221</v>
      </c>
      <c r="I1800" s="133">
        <v>13</v>
      </c>
      <c r="P1800" s="6">
        <v>13</v>
      </c>
    </row>
    <row r="1801" spans="1:16" x14ac:dyDescent="0.15">
      <c r="C1801" s="36">
        <v>43932</v>
      </c>
      <c r="D1801" s="9">
        <v>0.73333333333333339</v>
      </c>
      <c r="E1801" s="20">
        <v>3</v>
      </c>
      <c r="F1801" s="20">
        <v>4</v>
      </c>
      <c r="G1801" s="9" t="s">
        <v>1097</v>
      </c>
      <c r="H1801" s="212">
        <v>0.73333333333333339</v>
      </c>
      <c r="I1801" s="133">
        <v>31</v>
      </c>
      <c r="P1801" s="6">
        <v>31</v>
      </c>
    </row>
    <row r="1802" spans="1:16" x14ac:dyDescent="0.15">
      <c r="C1802" s="36">
        <v>43935</v>
      </c>
      <c r="D1802" s="9">
        <v>0.12708333333333333</v>
      </c>
      <c r="E1802" s="20">
        <v>2</v>
      </c>
      <c r="F1802" s="20">
        <v>4</v>
      </c>
      <c r="G1802" s="9" t="s">
        <v>60</v>
      </c>
      <c r="H1802" s="212">
        <v>0.12708333333333333</v>
      </c>
      <c r="I1802" s="133">
        <v>24</v>
      </c>
      <c r="P1802" s="6">
        <v>24</v>
      </c>
    </row>
    <row r="1803" spans="1:16" x14ac:dyDescent="0.15">
      <c r="C1803" s="36">
        <v>43935</v>
      </c>
      <c r="D1803" s="9">
        <v>0.92638888888888893</v>
      </c>
      <c r="E1803" s="20">
        <v>2</v>
      </c>
      <c r="F1803" s="20">
        <v>4</v>
      </c>
      <c r="G1803" s="9" t="s">
        <v>1097</v>
      </c>
      <c r="H1803" s="212">
        <v>0.92638888888888893</v>
      </c>
      <c r="I1803" s="133">
        <v>28</v>
      </c>
      <c r="P1803" s="6">
        <v>28</v>
      </c>
    </row>
    <row r="1804" spans="1:16" x14ac:dyDescent="0.15">
      <c r="C1804" s="36">
        <v>43936</v>
      </c>
      <c r="D1804" s="9">
        <v>0.1361111111111111</v>
      </c>
      <c r="E1804" s="20">
        <v>2</v>
      </c>
      <c r="F1804" s="20">
        <v>4</v>
      </c>
      <c r="G1804" s="9" t="s">
        <v>60</v>
      </c>
      <c r="H1804" s="212">
        <v>0.1361111111111111</v>
      </c>
      <c r="I1804" s="133">
        <v>20</v>
      </c>
      <c r="P1804" s="6">
        <v>20</v>
      </c>
    </row>
    <row r="1805" spans="1:16" x14ac:dyDescent="0.15">
      <c r="C1805" s="36">
        <v>43937</v>
      </c>
      <c r="D1805" s="9">
        <v>0.75555555555555554</v>
      </c>
      <c r="E1805" s="20">
        <v>2</v>
      </c>
      <c r="F1805" s="20">
        <v>4</v>
      </c>
      <c r="G1805" s="9" t="s">
        <v>1097</v>
      </c>
      <c r="H1805" s="212">
        <v>0.75555555555555554</v>
      </c>
      <c r="I1805" s="133">
        <v>31</v>
      </c>
      <c r="P1805" s="6">
        <v>31</v>
      </c>
    </row>
    <row r="1806" spans="1:16" x14ac:dyDescent="0.15">
      <c r="C1806" s="36">
        <v>43939</v>
      </c>
      <c r="D1806" s="9">
        <v>0.23263888888888887</v>
      </c>
      <c r="E1806" s="20">
        <v>2</v>
      </c>
      <c r="F1806" s="20">
        <v>4</v>
      </c>
      <c r="G1806" s="9" t="s">
        <v>60</v>
      </c>
      <c r="H1806" s="212">
        <v>0.23263888888888887</v>
      </c>
      <c r="I1806" s="133">
        <v>21</v>
      </c>
      <c r="P1806" s="6">
        <v>21</v>
      </c>
    </row>
    <row r="1807" spans="1:16" x14ac:dyDescent="0.15">
      <c r="H1807" s="212"/>
    </row>
    <row r="1808" spans="1:16" x14ac:dyDescent="0.15">
      <c r="A1808" s="6" t="s">
        <v>836</v>
      </c>
      <c r="B1808" s="6">
        <v>138</v>
      </c>
      <c r="C1808" s="36">
        <v>43925</v>
      </c>
      <c r="D1808" s="9">
        <v>0.87430555555555556</v>
      </c>
      <c r="E1808" s="20">
        <v>4</v>
      </c>
      <c r="F1808" s="20">
        <v>2</v>
      </c>
      <c r="G1808" s="9" t="s">
        <v>60</v>
      </c>
      <c r="H1808" s="212">
        <v>0.87430555555555556</v>
      </c>
      <c r="I1808" s="133">
        <v>18</v>
      </c>
      <c r="P1808" s="6">
        <v>18</v>
      </c>
    </row>
    <row r="1809" spans="1:16" x14ac:dyDescent="0.15">
      <c r="C1809" s="36">
        <v>43927</v>
      </c>
      <c r="D1809" s="9">
        <v>0.18124999999999999</v>
      </c>
      <c r="E1809" s="20">
        <v>4</v>
      </c>
      <c r="F1809" s="20">
        <v>2</v>
      </c>
      <c r="G1809" s="9" t="s">
        <v>60</v>
      </c>
      <c r="H1809" s="212">
        <v>0.18124999999999999</v>
      </c>
      <c r="I1809" s="133">
        <v>14</v>
      </c>
      <c r="P1809" s="6">
        <v>14</v>
      </c>
    </row>
    <row r="1810" spans="1:16" x14ac:dyDescent="0.15">
      <c r="C1810" s="36">
        <v>43927</v>
      </c>
      <c r="D1810" s="9">
        <v>0.92222222222222217</v>
      </c>
      <c r="E1810" s="20">
        <v>4</v>
      </c>
      <c r="F1810" s="20">
        <v>2</v>
      </c>
      <c r="G1810" s="9" t="s">
        <v>60</v>
      </c>
      <c r="H1810" s="212">
        <v>0.92222222222222217</v>
      </c>
      <c r="I1810" s="133">
        <v>21</v>
      </c>
      <c r="P1810" s="6">
        <v>21</v>
      </c>
    </row>
    <row r="1811" spans="1:16" x14ac:dyDescent="0.15">
      <c r="H1811" s="212"/>
    </row>
    <row r="1812" spans="1:16" x14ac:dyDescent="0.15">
      <c r="A1812" s="6" t="s">
        <v>837</v>
      </c>
      <c r="B1812" s="6">
        <v>139</v>
      </c>
      <c r="C1812" s="36">
        <v>43925</v>
      </c>
      <c r="D1812" s="9">
        <v>0.87430555555555556</v>
      </c>
      <c r="E1812" s="20">
        <v>4</v>
      </c>
      <c r="F1812" s="20">
        <v>2</v>
      </c>
      <c r="G1812" s="9" t="s">
        <v>60</v>
      </c>
      <c r="H1812" s="212">
        <v>0.87430555555555556</v>
      </c>
      <c r="I1812" s="133">
        <v>18</v>
      </c>
      <c r="P1812" s="6">
        <v>18</v>
      </c>
    </row>
    <row r="1813" spans="1:16" x14ac:dyDescent="0.15">
      <c r="C1813" s="36">
        <v>43927</v>
      </c>
      <c r="D1813" s="9">
        <v>0.18124999999999999</v>
      </c>
      <c r="E1813" s="20">
        <v>4</v>
      </c>
      <c r="F1813" s="20">
        <v>2</v>
      </c>
      <c r="G1813" s="9" t="s">
        <v>60</v>
      </c>
      <c r="H1813" s="212">
        <v>0.18124999999999999</v>
      </c>
      <c r="I1813" s="133">
        <v>14</v>
      </c>
      <c r="P1813" s="6">
        <v>14</v>
      </c>
    </row>
    <row r="1814" spans="1:16" x14ac:dyDescent="0.15">
      <c r="C1814" s="36">
        <v>43927</v>
      </c>
      <c r="D1814" s="9">
        <v>0.92222222222222217</v>
      </c>
      <c r="E1814" s="20">
        <v>4</v>
      </c>
      <c r="F1814" s="20">
        <v>2</v>
      </c>
      <c r="G1814" s="9" t="s">
        <v>60</v>
      </c>
      <c r="H1814" s="212">
        <v>0.92222222222222217</v>
      </c>
      <c r="I1814" s="133">
        <v>21</v>
      </c>
      <c r="P1814" s="6">
        <v>21</v>
      </c>
    </row>
    <row r="1815" spans="1:16" x14ac:dyDescent="0.15">
      <c r="C1815" s="36">
        <v>43932</v>
      </c>
      <c r="D1815" s="9">
        <v>0.7319444444444444</v>
      </c>
      <c r="E1815" s="20">
        <v>3</v>
      </c>
      <c r="F1815" s="20">
        <v>4</v>
      </c>
      <c r="G1815" s="9" t="s">
        <v>1097</v>
      </c>
      <c r="H1815" s="212">
        <v>0.7319444444444444</v>
      </c>
      <c r="I1815" s="133">
        <v>30</v>
      </c>
      <c r="P1815" s="6">
        <v>30</v>
      </c>
    </row>
    <row r="1816" spans="1:16" x14ac:dyDescent="0.15">
      <c r="C1816" s="36">
        <v>43933</v>
      </c>
      <c r="D1816" s="9">
        <v>0.23541666666666669</v>
      </c>
      <c r="E1816" s="20">
        <v>3</v>
      </c>
      <c r="F1816" s="20">
        <v>4</v>
      </c>
      <c r="G1816" s="9" t="s">
        <v>60</v>
      </c>
      <c r="H1816" s="212">
        <v>0.23541666666666669</v>
      </c>
      <c r="I1816" s="133">
        <v>15</v>
      </c>
      <c r="P1816" s="6">
        <v>15</v>
      </c>
    </row>
    <row r="1817" spans="1:16" x14ac:dyDescent="0.15">
      <c r="C1817" s="36">
        <v>43935</v>
      </c>
      <c r="D1817" s="9">
        <v>0.7368055555555556</v>
      </c>
      <c r="E1817" s="20">
        <v>2</v>
      </c>
      <c r="F1817" s="20">
        <v>4</v>
      </c>
      <c r="G1817" s="9" t="s">
        <v>1097</v>
      </c>
      <c r="H1817" s="212">
        <v>0.7368055555555556</v>
      </c>
      <c r="I1817" s="133">
        <v>34</v>
      </c>
      <c r="P1817" s="6">
        <v>34</v>
      </c>
    </row>
    <row r="1818" spans="1:16" x14ac:dyDescent="0.15">
      <c r="C1818" s="36">
        <v>43935</v>
      </c>
      <c r="D1818" s="9">
        <v>0.92499999999999993</v>
      </c>
      <c r="E1818" s="20">
        <v>2</v>
      </c>
      <c r="F1818" s="20">
        <v>4</v>
      </c>
      <c r="G1818" s="9" t="s">
        <v>1097</v>
      </c>
      <c r="H1818" s="212">
        <v>0.92499999999999993</v>
      </c>
      <c r="I1818" s="133">
        <v>27</v>
      </c>
      <c r="P1818" s="6">
        <v>27</v>
      </c>
    </row>
    <row r="1819" spans="1:16" x14ac:dyDescent="0.15">
      <c r="H1819" s="212"/>
    </row>
    <row r="1820" spans="1:16" x14ac:dyDescent="0.15">
      <c r="A1820" s="6" t="s">
        <v>831</v>
      </c>
      <c r="C1820" s="27" t="s">
        <v>829</v>
      </c>
      <c r="H1820" s="212"/>
    </row>
    <row r="1821" spans="1:16" x14ac:dyDescent="0.15">
      <c r="A1821" s="6" t="s">
        <v>870</v>
      </c>
      <c r="B1821" s="6">
        <v>141</v>
      </c>
      <c r="C1821" s="36">
        <v>43955</v>
      </c>
      <c r="D1821" s="9">
        <v>0.94027777777777777</v>
      </c>
      <c r="E1821" s="20">
        <v>4</v>
      </c>
      <c r="F1821" s="20">
        <v>2</v>
      </c>
      <c r="G1821" s="9" t="s">
        <v>60</v>
      </c>
      <c r="H1821" s="212">
        <v>0.94027777777777777</v>
      </c>
      <c r="I1821" s="133">
        <v>22</v>
      </c>
      <c r="P1821" s="20">
        <v>22</v>
      </c>
    </row>
    <row r="1822" spans="1:16" x14ac:dyDescent="0.15">
      <c r="C1822" s="36">
        <v>43962</v>
      </c>
      <c r="D1822" s="9">
        <v>8.8888888888888892E-2</v>
      </c>
      <c r="E1822" s="20">
        <v>4</v>
      </c>
      <c r="F1822" s="20">
        <v>4</v>
      </c>
      <c r="G1822" s="9" t="s">
        <v>60</v>
      </c>
      <c r="H1822" s="212">
        <v>8.8888888888888892E-2</v>
      </c>
      <c r="I1822" s="133">
        <v>12</v>
      </c>
      <c r="P1822" s="20">
        <v>12</v>
      </c>
    </row>
    <row r="1823" spans="1:16" x14ac:dyDescent="0.15">
      <c r="C1823" s="36">
        <v>43963</v>
      </c>
      <c r="D1823" s="9">
        <v>0.1875</v>
      </c>
      <c r="E1823" s="20">
        <v>4</v>
      </c>
      <c r="F1823" s="20">
        <v>4</v>
      </c>
      <c r="G1823" s="9" t="s">
        <v>60</v>
      </c>
      <c r="H1823" s="212">
        <v>0.1875</v>
      </c>
      <c r="I1823" s="133">
        <v>11</v>
      </c>
      <c r="P1823" s="20">
        <v>11</v>
      </c>
    </row>
    <row r="1824" spans="1:16" x14ac:dyDescent="0.15">
      <c r="C1824" s="36">
        <v>43963</v>
      </c>
      <c r="D1824" s="9">
        <v>0.79375000000000007</v>
      </c>
      <c r="E1824" s="20">
        <v>4</v>
      </c>
      <c r="F1824" s="20">
        <v>4</v>
      </c>
      <c r="G1824" s="9" t="s">
        <v>1097</v>
      </c>
      <c r="H1824" s="212">
        <v>0.79375000000000007</v>
      </c>
      <c r="I1824" s="133">
        <v>20</v>
      </c>
      <c r="P1824" s="20">
        <v>20</v>
      </c>
    </row>
    <row r="1825" spans="1:16" x14ac:dyDescent="0.15">
      <c r="C1825" s="36">
        <v>43964</v>
      </c>
      <c r="D1825" s="9">
        <v>0.14305555555555557</v>
      </c>
      <c r="E1825" s="20">
        <v>3</v>
      </c>
      <c r="F1825" s="20">
        <v>4</v>
      </c>
      <c r="G1825" s="9" t="s">
        <v>60</v>
      </c>
      <c r="H1825" s="212">
        <v>0.14305555555555557</v>
      </c>
      <c r="I1825" s="133">
        <v>12</v>
      </c>
      <c r="P1825" s="20">
        <v>12</v>
      </c>
    </row>
    <row r="1826" spans="1:16" x14ac:dyDescent="0.15">
      <c r="C1826" s="36">
        <v>43976</v>
      </c>
      <c r="D1826" s="9">
        <v>0.24930555555555556</v>
      </c>
      <c r="E1826" s="20">
        <v>2</v>
      </c>
      <c r="F1826" s="20">
        <v>2</v>
      </c>
      <c r="G1826" s="9" t="s">
        <v>1097</v>
      </c>
      <c r="H1826" s="212">
        <v>0.24930555555555556</v>
      </c>
      <c r="I1826" s="133">
        <v>9</v>
      </c>
      <c r="P1826" s="20">
        <v>9</v>
      </c>
    </row>
    <row r="1827" spans="1:16" x14ac:dyDescent="0.15">
      <c r="C1827" s="36">
        <v>43980</v>
      </c>
      <c r="D1827" s="9">
        <v>0.98888888888888893</v>
      </c>
      <c r="E1827" s="20">
        <v>3</v>
      </c>
      <c r="F1827" s="20">
        <v>2</v>
      </c>
      <c r="G1827" s="9" t="s">
        <v>60</v>
      </c>
      <c r="H1827" s="212">
        <v>0.98888888888888893</v>
      </c>
      <c r="I1827" s="133">
        <v>12</v>
      </c>
      <c r="P1827" s="20">
        <v>12</v>
      </c>
    </row>
    <row r="1828" spans="1:16" x14ac:dyDescent="0.15">
      <c r="C1828" s="36">
        <v>43983</v>
      </c>
      <c r="D1828" s="9">
        <v>0.83124999999999993</v>
      </c>
      <c r="E1828" s="20">
        <v>4</v>
      </c>
      <c r="F1828" s="20">
        <v>2</v>
      </c>
      <c r="G1828" s="9" t="s">
        <v>60</v>
      </c>
      <c r="H1828" s="212">
        <v>0.83124999999999993</v>
      </c>
      <c r="I1828" s="133">
        <v>18</v>
      </c>
      <c r="P1828" s="20">
        <v>18</v>
      </c>
    </row>
    <row r="1829" spans="1:16" x14ac:dyDescent="0.15">
      <c r="C1829" s="36">
        <v>43960</v>
      </c>
      <c r="D1829" s="9">
        <v>3.6111111111111115E-2</v>
      </c>
      <c r="E1829" s="20">
        <v>5</v>
      </c>
      <c r="F1829" s="20">
        <v>4</v>
      </c>
      <c r="G1829" s="9" t="s">
        <v>60</v>
      </c>
      <c r="H1829" s="212">
        <v>3.6111111111111115E-2</v>
      </c>
      <c r="I1829" s="133">
        <v>15</v>
      </c>
      <c r="P1829" s="20">
        <v>15</v>
      </c>
    </row>
    <row r="1830" spans="1:16" x14ac:dyDescent="0.15">
      <c r="C1830" s="36">
        <v>43964</v>
      </c>
      <c r="D1830" s="9">
        <v>0.21597222222222223</v>
      </c>
      <c r="E1830" s="20">
        <v>3</v>
      </c>
      <c r="F1830" s="20">
        <v>4</v>
      </c>
      <c r="G1830" s="9" t="s">
        <v>60</v>
      </c>
      <c r="H1830" s="212">
        <v>0.21597222222222223</v>
      </c>
      <c r="I1830" s="133">
        <v>10</v>
      </c>
      <c r="P1830" s="20">
        <v>10</v>
      </c>
    </row>
    <row r="1831" spans="1:16" x14ac:dyDescent="0.15">
      <c r="H1831" s="212"/>
      <c r="P1831" s="20"/>
    </row>
    <row r="1832" spans="1:16" x14ac:dyDescent="0.15">
      <c r="A1832" s="6" t="s">
        <v>869</v>
      </c>
      <c r="B1832" s="6">
        <v>142</v>
      </c>
      <c r="C1832" s="36">
        <v>43955</v>
      </c>
      <c r="D1832" s="9">
        <v>0.90833333333333333</v>
      </c>
      <c r="E1832" s="20">
        <v>4</v>
      </c>
      <c r="F1832" s="20">
        <v>2</v>
      </c>
      <c r="G1832" s="9" t="s">
        <v>60</v>
      </c>
      <c r="H1832" s="212">
        <v>0.90833333333333333</v>
      </c>
      <c r="I1832" s="133">
        <v>22</v>
      </c>
      <c r="P1832" s="20">
        <v>22</v>
      </c>
    </row>
    <row r="1833" spans="1:16" x14ac:dyDescent="0.15">
      <c r="C1833" s="36">
        <v>43960</v>
      </c>
      <c r="D1833" s="9">
        <v>0.73263888888888884</v>
      </c>
      <c r="E1833" s="20">
        <v>5</v>
      </c>
      <c r="F1833" s="20">
        <v>4</v>
      </c>
      <c r="G1833" s="9" t="s">
        <v>1097</v>
      </c>
      <c r="H1833" s="212">
        <v>0.73263888888888884</v>
      </c>
      <c r="I1833" s="133">
        <v>25</v>
      </c>
      <c r="P1833" s="20">
        <v>25</v>
      </c>
    </row>
    <row r="1834" spans="1:16" x14ac:dyDescent="0.15">
      <c r="C1834" s="36">
        <v>43961</v>
      </c>
      <c r="D1834" s="9">
        <v>0.85416666666666663</v>
      </c>
      <c r="E1834" s="20">
        <v>4</v>
      </c>
      <c r="F1834" s="20">
        <v>4</v>
      </c>
      <c r="G1834" s="9" t="s">
        <v>1097</v>
      </c>
      <c r="H1834" s="212">
        <v>0.85416666666666663</v>
      </c>
      <c r="I1834" s="133">
        <v>18</v>
      </c>
      <c r="P1834" s="20">
        <v>18</v>
      </c>
    </row>
    <row r="1835" spans="1:16" x14ac:dyDescent="0.15">
      <c r="C1835" s="36">
        <v>43961</v>
      </c>
      <c r="D1835" s="9">
        <v>0.95277777777777783</v>
      </c>
      <c r="E1835" s="20">
        <v>4</v>
      </c>
      <c r="F1835" s="20">
        <v>4</v>
      </c>
      <c r="G1835" s="9" t="s">
        <v>60</v>
      </c>
      <c r="H1835" s="212">
        <v>0.95277777777777783</v>
      </c>
      <c r="I1835" s="133">
        <v>14</v>
      </c>
      <c r="P1835" s="20">
        <v>14</v>
      </c>
    </row>
    <row r="1836" spans="1:16" x14ac:dyDescent="0.15">
      <c r="C1836" s="36">
        <v>43964</v>
      </c>
      <c r="D1836" s="9">
        <v>0.18472222222222223</v>
      </c>
      <c r="E1836" s="20">
        <v>3</v>
      </c>
      <c r="F1836" s="20">
        <v>4</v>
      </c>
      <c r="G1836" s="9" t="s">
        <v>60</v>
      </c>
      <c r="H1836" s="212">
        <v>0.18472222222222223</v>
      </c>
      <c r="I1836" s="133">
        <v>10</v>
      </c>
      <c r="P1836" s="20">
        <v>10</v>
      </c>
    </row>
    <row r="1837" spans="1:16" x14ac:dyDescent="0.15">
      <c r="C1837" s="36">
        <v>43983</v>
      </c>
      <c r="D1837" s="9">
        <v>0.18402777777777779</v>
      </c>
      <c r="E1837" s="20">
        <v>4</v>
      </c>
      <c r="F1837" s="20">
        <v>2</v>
      </c>
      <c r="G1837" s="9" t="s">
        <v>1097</v>
      </c>
      <c r="H1837" s="212">
        <v>0.18402777777777779</v>
      </c>
      <c r="I1837" s="133">
        <v>10</v>
      </c>
      <c r="P1837" s="20">
        <v>10</v>
      </c>
    </row>
    <row r="1838" spans="1:16" x14ac:dyDescent="0.15">
      <c r="H1838" s="212"/>
      <c r="P1838" s="20"/>
    </row>
    <row r="1839" spans="1:16" x14ac:dyDescent="0.15">
      <c r="A1839" s="6" t="s">
        <v>25</v>
      </c>
      <c r="B1839" s="6">
        <v>143</v>
      </c>
      <c r="C1839" s="36">
        <v>43969</v>
      </c>
      <c r="D1839" s="9">
        <v>0.14097222222222222</v>
      </c>
      <c r="E1839" s="20">
        <v>2</v>
      </c>
      <c r="F1839" s="20">
        <v>4</v>
      </c>
      <c r="G1839" s="9" t="s">
        <v>60</v>
      </c>
      <c r="H1839" s="212">
        <v>0.14097222222222222</v>
      </c>
      <c r="I1839" s="133">
        <v>13</v>
      </c>
      <c r="P1839" s="20">
        <v>13</v>
      </c>
    </row>
    <row r="1840" spans="1:16" x14ac:dyDescent="0.15">
      <c r="C1840" s="36">
        <v>43974</v>
      </c>
      <c r="D1840" s="9">
        <v>0.27152777777777776</v>
      </c>
      <c r="E1840" s="20">
        <v>1</v>
      </c>
      <c r="F1840" s="20">
        <v>2</v>
      </c>
      <c r="G1840" s="9" t="s">
        <v>1097</v>
      </c>
      <c r="H1840" s="212">
        <v>0.27152777777777776</v>
      </c>
      <c r="I1840" s="133">
        <v>12</v>
      </c>
      <c r="P1840" s="20">
        <v>12</v>
      </c>
    </row>
    <row r="1841" spans="1:16" x14ac:dyDescent="0.15">
      <c r="C1841" s="36">
        <v>43975</v>
      </c>
      <c r="D1841" s="9">
        <v>0.9604166666666667</v>
      </c>
      <c r="E1841" s="20">
        <v>1</v>
      </c>
      <c r="F1841" s="20">
        <v>2</v>
      </c>
      <c r="G1841" s="9" t="s">
        <v>1097</v>
      </c>
      <c r="H1841" s="212">
        <v>0.9604166666666667</v>
      </c>
      <c r="I1841" s="133">
        <v>16</v>
      </c>
      <c r="P1841" s="20">
        <v>16</v>
      </c>
    </row>
    <row r="1842" spans="1:16" x14ac:dyDescent="0.15">
      <c r="C1842" s="36">
        <v>43978</v>
      </c>
      <c r="D1842" s="9">
        <v>5.1388888888888894E-2</v>
      </c>
      <c r="E1842" s="20">
        <v>2</v>
      </c>
      <c r="F1842" s="20">
        <v>2</v>
      </c>
      <c r="G1842" s="9" t="s">
        <v>1097</v>
      </c>
      <c r="H1842" s="212">
        <v>5.1388888888888894E-2</v>
      </c>
      <c r="I1842" s="133">
        <v>19</v>
      </c>
      <c r="P1842" s="20">
        <v>19</v>
      </c>
    </row>
    <row r="1843" spans="1:16" x14ac:dyDescent="0.15">
      <c r="C1843" s="36">
        <v>43981</v>
      </c>
      <c r="D1843" s="9">
        <v>0.74791666666666667</v>
      </c>
      <c r="E1843" s="20">
        <v>3</v>
      </c>
      <c r="F1843" s="20">
        <v>2</v>
      </c>
      <c r="G1843" s="9" t="s">
        <v>60</v>
      </c>
      <c r="H1843" s="212">
        <v>0.74791666666666667</v>
      </c>
      <c r="I1843" s="133">
        <v>23</v>
      </c>
      <c r="P1843" s="20">
        <v>23</v>
      </c>
    </row>
    <row r="1844" spans="1:16" x14ac:dyDescent="0.15">
      <c r="H1844" s="212"/>
      <c r="P1844" s="20"/>
    </row>
    <row r="1845" spans="1:16" x14ac:dyDescent="0.15">
      <c r="A1845" s="6" t="s">
        <v>61</v>
      </c>
      <c r="B1845" s="6">
        <v>144</v>
      </c>
      <c r="C1845" s="36">
        <v>43962</v>
      </c>
      <c r="D1845" s="9">
        <v>5.6944444444444443E-2</v>
      </c>
      <c r="E1845" s="20">
        <v>4</v>
      </c>
      <c r="F1845" s="20">
        <v>4</v>
      </c>
      <c r="G1845" s="9" t="s">
        <v>60</v>
      </c>
      <c r="H1845" s="212">
        <v>5.6944444444444443E-2</v>
      </c>
      <c r="I1845" s="133">
        <v>15</v>
      </c>
      <c r="P1845" s="20">
        <v>15</v>
      </c>
    </row>
    <row r="1846" spans="1:16" x14ac:dyDescent="0.15">
      <c r="C1846" s="36">
        <v>43980</v>
      </c>
      <c r="D1846" s="9">
        <v>0.84097222222222223</v>
      </c>
      <c r="E1846" s="20">
        <v>3</v>
      </c>
      <c r="F1846" s="20">
        <v>2</v>
      </c>
      <c r="G1846" s="9" t="s">
        <v>60</v>
      </c>
      <c r="H1846" s="212">
        <v>0.84097222222222223</v>
      </c>
      <c r="I1846" s="133">
        <v>15</v>
      </c>
      <c r="P1846" s="20">
        <v>15</v>
      </c>
    </row>
    <row r="1847" spans="1:16" x14ac:dyDescent="0.15">
      <c r="C1847" s="36">
        <v>43984</v>
      </c>
      <c r="D1847" s="9">
        <v>0.94791666666666663</v>
      </c>
      <c r="E1847" s="20">
        <v>4</v>
      </c>
      <c r="F1847" s="20">
        <v>2</v>
      </c>
      <c r="G1847" s="9" t="s">
        <v>60</v>
      </c>
      <c r="H1847" s="212">
        <v>0.94791666666666663</v>
      </c>
      <c r="I1847" s="133">
        <v>18</v>
      </c>
      <c r="P1847" s="20">
        <v>18</v>
      </c>
    </row>
    <row r="1848" spans="1:16" x14ac:dyDescent="0.15">
      <c r="C1848" s="36">
        <v>43961</v>
      </c>
      <c r="D1848" s="9">
        <v>0.17777777777777778</v>
      </c>
      <c r="E1848" s="20">
        <v>4</v>
      </c>
      <c r="F1848" s="20">
        <v>4</v>
      </c>
      <c r="G1848" s="9" t="s">
        <v>60</v>
      </c>
      <c r="H1848" s="212">
        <v>0.17777777777777778</v>
      </c>
      <c r="I1848" s="133">
        <v>18</v>
      </c>
      <c r="P1848" s="20">
        <v>18</v>
      </c>
    </row>
    <row r="1849" spans="1:16" x14ac:dyDescent="0.15">
      <c r="H1849" s="212"/>
      <c r="P1849" s="20"/>
    </row>
    <row r="1850" spans="1:16" x14ac:dyDescent="0.15">
      <c r="A1850" s="6" t="s">
        <v>34</v>
      </c>
      <c r="B1850" s="6">
        <v>145</v>
      </c>
      <c r="C1850" s="36">
        <v>43955</v>
      </c>
      <c r="D1850" s="9">
        <v>0.8930555555555556</v>
      </c>
      <c r="E1850" s="20">
        <v>4</v>
      </c>
      <c r="F1850" s="20">
        <v>2</v>
      </c>
      <c r="G1850" s="9" t="s">
        <v>60</v>
      </c>
      <c r="H1850" s="212">
        <v>0.8930555555555556</v>
      </c>
      <c r="I1850" s="133">
        <v>21</v>
      </c>
      <c r="P1850" s="20">
        <v>21</v>
      </c>
    </row>
    <row r="1851" spans="1:16" x14ac:dyDescent="0.15">
      <c r="C1851" s="36">
        <v>43964</v>
      </c>
      <c r="D1851" s="9">
        <v>0.20486111111111113</v>
      </c>
      <c r="E1851" s="20">
        <v>3</v>
      </c>
      <c r="F1851" s="20">
        <v>4</v>
      </c>
      <c r="G1851" s="9" t="s">
        <v>60</v>
      </c>
      <c r="H1851" s="212">
        <v>0.20486111111111113</v>
      </c>
      <c r="I1851" s="133">
        <v>8</v>
      </c>
      <c r="P1851" s="20">
        <v>8</v>
      </c>
    </row>
    <row r="1852" spans="1:16" x14ac:dyDescent="0.15">
      <c r="C1852" s="36">
        <v>43974</v>
      </c>
      <c r="D1852" s="9">
        <v>0.74097222222222225</v>
      </c>
      <c r="E1852" s="20">
        <v>1</v>
      </c>
      <c r="F1852" s="20">
        <v>2</v>
      </c>
      <c r="G1852" s="9" t="s">
        <v>60</v>
      </c>
      <c r="H1852" s="212">
        <v>0.74097222222222225</v>
      </c>
      <c r="I1852" s="133">
        <v>21</v>
      </c>
      <c r="P1852" s="20">
        <v>21</v>
      </c>
    </row>
    <row r="1853" spans="1:16" x14ac:dyDescent="0.15">
      <c r="C1853" s="36">
        <v>43977</v>
      </c>
      <c r="D1853" s="9">
        <v>0.28541666666666665</v>
      </c>
      <c r="E1853" s="20">
        <v>2</v>
      </c>
      <c r="F1853" s="20">
        <v>2</v>
      </c>
      <c r="G1853" s="9" t="s">
        <v>1097</v>
      </c>
      <c r="H1853" s="212">
        <v>0.28541666666666665</v>
      </c>
      <c r="I1853" s="133">
        <v>5</v>
      </c>
      <c r="P1853" s="20">
        <v>5</v>
      </c>
    </row>
    <row r="1854" spans="1:16" x14ac:dyDescent="0.15">
      <c r="C1854" s="36">
        <v>43979</v>
      </c>
      <c r="D1854" s="9">
        <v>0.27638888888888885</v>
      </c>
      <c r="E1854" s="20">
        <v>2</v>
      </c>
      <c r="F1854" s="20">
        <v>2</v>
      </c>
      <c r="G1854" s="9" t="s">
        <v>1097</v>
      </c>
      <c r="H1854" s="212">
        <v>0.27638888888888885</v>
      </c>
      <c r="I1854" s="133">
        <v>5</v>
      </c>
      <c r="P1854" s="20">
        <v>5</v>
      </c>
    </row>
    <row r="1855" spans="1:16" x14ac:dyDescent="0.15">
      <c r="C1855" s="36">
        <v>43982</v>
      </c>
      <c r="D1855" s="9">
        <v>4.8611111111111112E-3</v>
      </c>
      <c r="E1855" s="20">
        <v>3</v>
      </c>
      <c r="F1855" s="20">
        <v>2</v>
      </c>
      <c r="G1855" s="9" t="s">
        <v>60</v>
      </c>
      <c r="H1855" s="212">
        <v>4.8611111111111112E-3</v>
      </c>
      <c r="I1855" s="133">
        <v>11</v>
      </c>
      <c r="P1855" s="20">
        <v>11</v>
      </c>
    </row>
    <row r="1856" spans="1:16" x14ac:dyDescent="0.15">
      <c r="C1856" s="36">
        <v>43982</v>
      </c>
      <c r="D1856" s="9">
        <v>0.76388888888888884</v>
      </c>
      <c r="E1856" s="20">
        <v>3</v>
      </c>
      <c r="F1856" s="20">
        <v>2</v>
      </c>
      <c r="G1856" s="9" t="s">
        <v>60</v>
      </c>
      <c r="H1856" s="212">
        <v>0.76388888888888884</v>
      </c>
      <c r="I1856" s="133">
        <v>19</v>
      </c>
      <c r="P1856" s="20">
        <v>19</v>
      </c>
    </row>
    <row r="1857" spans="1:16" x14ac:dyDescent="0.15">
      <c r="C1857" s="36">
        <v>43983</v>
      </c>
      <c r="D1857" s="9">
        <v>0.14097222222222222</v>
      </c>
      <c r="E1857" s="20">
        <v>4</v>
      </c>
      <c r="F1857" s="20">
        <v>2</v>
      </c>
      <c r="G1857" s="9" t="s">
        <v>1097</v>
      </c>
      <c r="H1857" s="212">
        <v>0.14097222222222222</v>
      </c>
      <c r="I1857" s="133">
        <v>8</v>
      </c>
      <c r="P1857" s="20">
        <v>8</v>
      </c>
    </row>
    <row r="1858" spans="1:16" x14ac:dyDescent="0.15">
      <c r="C1858" s="36">
        <v>43984</v>
      </c>
      <c r="D1858" s="9">
        <v>6.9444444444444447E-4</v>
      </c>
      <c r="E1858" s="20">
        <v>4</v>
      </c>
      <c r="F1858" s="20">
        <v>2</v>
      </c>
      <c r="G1858" s="9" t="s">
        <v>60</v>
      </c>
      <c r="H1858" s="212">
        <v>6.9444444444444447E-4</v>
      </c>
      <c r="I1858" s="133">
        <v>12</v>
      </c>
      <c r="P1858" s="20">
        <v>12</v>
      </c>
    </row>
    <row r="1859" spans="1:16" x14ac:dyDescent="0.15">
      <c r="C1859" s="36">
        <v>43959</v>
      </c>
      <c r="D1859" s="9">
        <v>0.78611111111111109</v>
      </c>
      <c r="E1859" s="20">
        <v>5</v>
      </c>
      <c r="F1859" s="20">
        <v>4</v>
      </c>
      <c r="G1859" s="9" t="s">
        <v>60</v>
      </c>
      <c r="H1859" s="212">
        <v>0.78611111111111109</v>
      </c>
      <c r="I1859" s="133">
        <v>19</v>
      </c>
      <c r="P1859" s="20">
        <v>19</v>
      </c>
    </row>
    <row r="1860" spans="1:16" x14ac:dyDescent="0.15">
      <c r="C1860" s="36">
        <v>43964</v>
      </c>
      <c r="D1860" s="9">
        <v>0.82361111111111107</v>
      </c>
      <c r="E1860" s="20">
        <v>3</v>
      </c>
      <c r="F1860" s="20">
        <v>4</v>
      </c>
      <c r="G1860" s="9" t="s">
        <v>1097</v>
      </c>
      <c r="H1860" s="212">
        <v>0.82361111111111107</v>
      </c>
      <c r="I1860" s="133">
        <v>16</v>
      </c>
      <c r="P1860" s="20">
        <v>16</v>
      </c>
    </row>
    <row r="1861" spans="1:16" x14ac:dyDescent="0.15">
      <c r="C1861" s="36">
        <v>43966</v>
      </c>
      <c r="D1861" s="9">
        <v>0.73819444444444438</v>
      </c>
      <c r="E1861" s="20">
        <v>3</v>
      </c>
      <c r="F1861" s="20">
        <v>4</v>
      </c>
      <c r="G1861" s="9" t="s">
        <v>1097</v>
      </c>
      <c r="H1861" s="212">
        <v>0.73819444444444438</v>
      </c>
      <c r="I1861" s="133">
        <v>22</v>
      </c>
      <c r="P1861" s="20">
        <v>22</v>
      </c>
    </row>
    <row r="1862" spans="1:16" x14ac:dyDescent="0.15">
      <c r="C1862" s="36">
        <v>43966</v>
      </c>
      <c r="D1862" s="9">
        <v>0.85625000000000007</v>
      </c>
      <c r="E1862" s="20">
        <v>3</v>
      </c>
      <c r="F1862" s="20">
        <v>4</v>
      </c>
      <c r="G1862" s="9" t="s">
        <v>1097</v>
      </c>
      <c r="H1862" s="212">
        <v>0.85625000000000007</v>
      </c>
      <c r="I1862" s="133">
        <v>14</v>
      </c>
      <c r="P1862" s="20">
        <v>14</v>
      </c>
    </row>
    <row r="1863" spans="1:16" x14ac:dyDescent="0.15">
      <c r="C1863" s="36">
        <v>43967</v>
      </c>
      <c r="D1863" s="9">
        <v>0.7583333333333333</v>
      </c>
      <c r="E1863" s="20">
        <v>3</v>
      </c>
      <c r="F1863" s="20">
        <v>4</v>
      </c>
      <c r="G1863" s="9" t="s">
        <v>1097</v>
      </c>
      <c r="H1863" s="212">
        <v>0.7583333333333333</v>
      </c>
      <c r="I1863" s="133">
        <v>24</v>
      </c>
      <c r="P1863" s="20">
        <v>24</v>
      </c>
    </row>
    <row r="1864" spans="1:16" x14ac:dyDescent="0.15">
      <c r="C1864" s="36">
        <v>43968</v>
      </c>
      <c r="D1864" s="9">
        <v>0.73055555555555562</v>
      </c>
      <c r="E1864" s="20">
        <v>2</v>
      </c>
      <c r="F1864" s="20">
        <v>4</v>
      </c>
      <c r="G1864" s="9" t="s">
        <v>1097</v>
      </c>
      <c r="H1864" s="212">
        <v>0.73055555555555562</v>
      </c>
      <c r="I1864" s="133">
        <v>22</v>
      </c>
      <c r="P1864" s="20">
        <v>22</v>
      </c>
    </row>
    <row r="1865" spans="1:16" x14ac:dyDescent="0.15">
      <c r="C1865" s="36">
        <v>43972</v>
      </c>
      <c r="D1865" s="9">
        <v>0.12708333333333333</v>
      </c>
      <c r="E1865" s="20">
        <v>1</v>
      </c>
      <c r="F1865" s="20">
        <v>4</v>
      </c>
      <c r="G1865" s="9" t="s">
        <v>1097</v>
      </c>
      <c r="H1865" s="212">
        <v>0.12708333333333333</v>
      </c>
      <c r="I1865" s="133">
        <v>14</v>
      </c>
      <c r="P1865" s="20">
        <v>14</v>
      </c>
    </row>
    <row r="1866" spans="1:16" x14ac:dyDescent="0.15">
      <c r="C1866" s="36">
        <v>43982</v>
      </c>
      <c r="D1866" s="9">
        <v>0.87430555555555556</v>
      </c>
      <c r="E1866" s="20">
        <v>3</v>
      </c>
      <c r="F1866" s="20">
        <v>2</v>
      </c>
      <c r="G1866" s="9" t="s">
        <v>60</v>
      </c>
      <c r="H1866" s="212">
        <v>0.87430555555555556</v>
      </c>
      <c r="I1866" s="133">
        <v>13</v>
      </c>
      <c r="P1866" s="20">
        <v>13</v>
      </c>
    </row>
    <row r="1867" spans="1:16" x14ac:dyDescent="0.15">
      <c r="C1867" s="36">
        <v>43983</v>
      </c>
      <c r="D1867" s="9">
        <v>0.14027777777777778</v>
      </c>
      <c r="E1867" s="20">
        <v>4</v>
      </c>
      <c r="F1867" s="20">
        <v>2</v>
      </c>
      <c r="G1867" s="9" t="s">
        <v>1097</v>
      </c>
      <c r="H1867" s="212">
        <v>0.14027777777777778</v>
      </c>
      <c r="I1867" s="133">
        <v>9</v>
      </c>
      <c r="P1867" s="20">
        <v>9</v>
      </c>
    </row>
    <row r="1868" spans="1:16" x14ac:dyDescent="0.15">
      <c r="C1868" s="36"/>
      <c r="H1868" s="212"/>
      <c r="P1868" s="20"/>
    </row>
    <row r="1869" spans="1:16" x14ac:dyDescent="0.15">
      <c r="A1869" s="6">
        <v>12</v>
      </c>
      <c r="B1869" s="6">
        <v>146</v>
      </c>
      <c r="C1869" s="36">
        <v>43956</v>
      </c>
      <c r="D1869" s="9">
        <v>0.71180555555555547</v>
      </c>
      <c r="E1869" s="20">
        <v>4</v>
      </c>
      <c r="F1869" s="20">
        <v>2</v>
      </c>
      <c r="G1869" s="9" t="s">
        <v>60</v>
      </c>
      <c r="H1869" s="212">
        <v>0.71180555555555547</v>
      </c>
      <c r="I1869" s="133">
        <v>31</v>
      </c>
      <c r="P1869" s="20">
        <v>31</v>
      </c>
    </row>
    <row r="1870" spans="1:16" x14ac:dyDescent="0.15">
      <c r="C1870" s="36">
        <v>43956</v>
      </c>
      <c r="D1870" s="9">
        <v>0.97083333333333333</v>
      </c>
      <c r="E1870" s="20">
        <v>4</v>
      </c>
      <c r="F1870" s="20">
        <v>2</v>
      </c>
      <c r="G1870" s="9" t="s">
        <v>60</v>
      </c>
      <c r="H1870" s="212">
        <v>0.97083333333333333</v>
      </c>
      <c r="I1870" s="133">
        <v>14</v>
      </c>
      <c r="P1870" s="20">
        <v>14</v>
      </c>
    </row>
    <row r="1871" spans="1:16" x14ac:dyDescent="0.15">
      <c r="C1871" s="36">
        <v>43958</v>
      </c>
      <c r="D1871" s="9">
        <v>7.6388888888888895E-2</v>
      </c>
      <c r="E1871" s="20">
        <v>5</v>
      </c>
      <c r="F1871" s="20">
        <v>2</v>
      </c>
      <c r="G1871" s="9" t="s">
        <v>60</v>
      </c>
      <c r="H1871" s="212">
        <v>7.6388888888888895E-2</v>
      </c>
      <c r="I1871" s="133">
        <v>17</v>
      </c>
      <c r="P1871" s="20">
        <v>17</v>
      </c>
    </row>
    <row r="1872" spans="1:16" x14ac:dyDescent="0.15">
      <c r="C1872" s="36">
        <v>43958</v>
      </c>
      <c r="D1872" s="9">
        <v>0.72152777777777777</v>
      </c>
      <c r="E1872" s="20">
        <v>5</v>
      </c>
      <c r="F1872" s="20">
        <v>2</v>
      </c>
      <c r="G1872" s="9" t="s">
        <v>1097</v>
      </c>
      <c r="H1872" s="212">
        <v>0.72152777777777777</v>
      </c>
      <c r="I1872" s="133">
        <v>26</v>
      </c>
      <c r="P1872" s="20">
        <v>26</v>
      </c>
    </row>
    <row r="1873" spans="3:16" x14ac:dyDescent="0.15">
      <c r="C1873" s="36">
        <v>43959</v>
      </c>
      <c r="D1873" s="9">
        <v>0.26527777777777778</v>
      </c>
      <c r="E1873" s="20">
        <v>5</v>
      </c>
      <c r="F1873" s="20">
        <v>4</v>
      </c>
      <c r="G1873" s="291" t="s">
        <v>60</v>
      </c>
      <c r="H1873" s="212">
        <v>0.26527777777777778</v>
      </c>
      <c r="I1873" s="133">
        <v>11</v>
      </c>
      <c r="P1873" s="20">
        <v>11</v>
      </c>
    </row>
    <row r="1874" spans="3:16" x14ac:dyDescent="0.15">
      <c r="C1874" s="36">
        <v>43961</v>
      </c>
      <c r="D1874" s="9">
        <v>0.15069444444444444</v>
      </c>
      <c r="E1874" s="20">
        <v>4</v>
      </c>
      <c r="F1874" s="20">
        <v>4</v>
      </c>
      <c r="G1874" s="9" t="s">
        <v>60</v>
      </c>
      <c r="H1874" s="212">
        <v>0.15069444444444444</v>
      </c>
      <c r="I1874" s="133">
        <v>13</v>
      </c>
      <c r="P1874" s="20">
        <v>13</v>
      </c>
    </row>
    <row r="1875" spans="3:16" x14ac:dyDescent="0.15">
      <c r="C1875" s="36">
        <v>43963</v>
      </c>
      <c r="D1875" s="9">
        <v>0.77569444444444446</v>
      </c>
      <c r="E1875" s="20">
        <v>4</v>
      </c>
      <c r="F1875" s="20">
        <v>4</v>
      </c>
      <c r="G1875" s="9" t="s">
        <v>1097</v>
      </c>
      <c r="H1875" s="212">
        <v>0.77569444444444446</v>
      </c>
      <c r="I1875" s="133">
        <v>20</v>
      </c>
      <c r="P1875" s="20">
        <v>20</v>
      </c>
    </row>
    <row r="1876" spans="3:16" x14ac:dyDescent="0.15">
      <c r="C1876" s="36">
        <v>43964</v>
      </c>
      <c r="D1876" s="9">
        <v>0.83680555555555547</v>
      </c>
      <c r="E1876" s="20">
        <v>3</v>
      </c>
      <c r="F1876" s="20">
        <v>4</v>
      </c>
      <c r="G1876" s="9" t="s">
        <v>1097</v>
      </c>
      <c r="H1876" s="212">
        <v>0.83680555555555547</v>
      </c>
      <c r="I1876" s="133">
        <v>16</v>
      </c>
      <c r="P1876" s="20">
        <v>16</v>
      </c>
    </row>
    <row r="1877" spans="3:16" x14ac:dyDescent="0.15">
      <c r="C1877" s="36">
        <v>43964</v>
      </c>
      <c r="D1877" s="9">
        <v>0.93402777777777779</v>
      </c>
      <c r="E1877" s="20">
        <v>3</v>
      </c>
      <c r="F1877" s="20">
        <v>4</v>
      </c>
      <c r="G1877" s="9" t="s">
        <v>1097</v>
      </c>
      <c r="H1877" s="212">
        <v>0.93402777777777779</v>
      </c>
      <c r="I1877" s="133">
        <v>17</v>
      </c>
      <c r="P1877" s="20">
        <v>17</v>
      </c>
    </row>
    <row r="1878" spans="3:16" x14ac:dyDescent="0.15">
      <c r="C1878" s="36">
        <v>43964</v>
      </c>
      <c r="D1878" s="9">
        <v>0.19236111111111112</v>
      </c>
      <c r="E1878" s="20">
        <v>3</v>
      </c>
      <c r="F1878" s="20">
        <v>4</v>
      </c>
      <c r="G1878" s="9" t="s">
        <v>60</v>
      </c>
      <c r="H1878" s="212">
        <v>0.19236111111111112</v>
      </c>
      <c r="I1878" s="133">
        <v>11</v>
      </c>
      <c r="P1878" s="20">
        <v>11</v>
      </c>
    </row>
    <row r="1879" spans="3:16" x14ac:dyDescent="0.15">
      <c r="C1879" s="36">
        <v>43965</v>
      </c>
      <c r="D1879" s="9">
        <v>0.10069444444444443</v>
      </c>
      <c r="E1879" s="20">
        <v>3</v>
      </c>
      <c r="F1879" s="20">
        <v>4</v>
      </c>
      <c r="G1879" s="9" t="s">
        <v>60</v>
      </c>
      <c r="H1879" s="212">
        <v>0.10069444444444443</v>
      </c>
      <c r="I1879" s="133">
        <v>13</v>
      </c>
      <c r="P1879" s="20">
        <v>13</v>
      </c>
    </row>
    <row r="1880" spans="3:16" x14ac:dyDescent="0.15">
      <c r="C1880" s="36">
        <v>43966</v>
      </c>
      <c r="D1880" s="9">
        <v>0.75138888888888899</v>
      </c>
      <c r="E1880" s="20">
        <v>3</v>
      </c>
      <c r="F1880" s="20">
        <v>4</v>
      </c>
      <c r="G1880" s="9" t="s">
        <v>1097</v>
      </c>
      <c r="H1880" s="212">
        <v>0.75138888888888899</v>
      </c>
      <c r="I1880" s="133">
        <v>22</v>
      </c>
      <c r="P1880" s="20">
        <v>22</v>
      </c>
    </row>
    <row r="1881" spans="3:16" x14ac:dyDescent="0.15">
      <c r="C1881" s="36">
        <v>43966</v>
      </c>
      <c r="D1881" s="9">
        <v>0.875</v>
      </c>
      <c r="E1881" s="20">
        <v>3</v>
      </c>
      <c r="F1881" s="20">
        <v>4</v>
      </c>
      <c r="G1881" s="9" t="s">
        <v>1097</v>
      </c>
      <c r="H1881" s="212">
        <v>0.875</v>
      </c>
      <c r="I1881" s="133">
        <v>14</v>
      </c>
      <c r="P1881" s="20">
        <v>14</v>
      </c>
    </row>
    <row r="1882" spans="3:16" x14ac:dyDescent="0.15">
      <c r="C1882" s="36">
        <v>43968</v>
      </c>
      <c r="D1882" s="9">
        <v>0.27152777777777776</v>
      </c>
      <c r="E1882" s="20">
        <v>2</v>
      </c>
      <c r="F1882" s="20">
        <v>4</v>
      </c>
      <c r="G1882" s="9" t="s">
        <v>60</v>
      </c>
      <c r="H1882" s="212">
        <v>0.27152777777777776</v>
      </c>
      <c r="I1882" s="133">
        <v>16</v>
      </c>
      <c r="P1882" s="20">
        <v>16</v>
      </c>
    </row>
    <row r="1883" spans="3:16" x14ac:dyDescent="0.15">
      <c r="C1883" s="36">
        <v>43968</v>
      </c>
      <c r="D1883" s="9">
        <v>0.76111111111111107</v>
      </c>
      <c r="E1883" s="20">
        <v>2</v>
      </c>
      <c r="F1883" s="20">
        <v>4</v>
      </c>
      <c r="G1883" s="9" t="s">
        <v>1097</v>
      </c>
      <c r="H1883" s="212">
        <v>0.76111111111111107</v>
      </c>
      <c r="I1883" s="133">
        <v>21</v>
      </c>
      <c r="P1883" s="20">
        <v>21</v>
      </c>
    </row>
    <row r="1884" spans="3:16" x14ac:dyDescent="0.15">
      <c r="C1884" s="36">
        <v>43969</v>
      </c>
      <c r="D1884" s="9">
        <v>0.11805555555555557</v>
      </c>
      <c r="E1884" s="20">
        <v>2</v>
      </c>
      <c r="F1884" s="20">
        <v>4</v>
      </c>
      <c r="G1884" s="9" t="s">
        <v>1097</v>
      </c>
      <c r="H1884" s="212">
        <v>0.11805555555555557</v>
      </c>
      <c r="I1884" s="133">
        <v>12</v>
      </c>
      <c r="P1884" s="20">
        <v>12</v>
      </c>
    </row>
    <row r="1885" spans="3:16" x14ac:dyDescent="0.15">
      <c r="C1885" s="36">
        <v>43969</v>
      </c>
      <c r="D1885" s="9">
        <v>0.25833333333333336</v>
      </c>
      <c r="E1885" s="20">
        <v>2</v>
      </c>
      <c r="F1885" s="20">
        <v>4</v>
      </c>
      <c r="G1885" s="9" t="s">
        <v>60</v>
      </c>
      <c r="H1885" s="212">
        <v>0.25833333333333336</v>
      </c>
      <c r="I1885" s="133">
        <v>10</v>
      </c>
      <c r="P1885" s="20">
        <v>10</v>
      </c>
    </row>
    <row r="1886" spans="3:16" x14ac:dyDescent="0.15">
      <c r="C1886" s="36">
        <v>43969</v>
      </c>
      <c r="D1886" s="9">
        <v>0.7631944444444444</v>
      </c>
      <c r="E1886" s="20">
        <v>2</v>
      </c>
      <c r="F1886" s="20">
        <v>4</v>
      </c>
      <c r="G1886" s="9" t="s">
        <v>1097</v>
      </c>
      <c r="H1886" s="212">
        <v>0.7631944444444444</v>
      </c>
      <c r="I1886" s="133">
        <v>21</v>
      </c>
      <c r="P1886" s="20">
        <v>21</v>
      </c>
    </row>
    <row r="1887" spans="3:16" x14ac:dyDescent="0.15">
      <c r="C1887" s="36">
        <v>43972</v>
      </c>
      <c r="D1887" s="9">
        <v>0.16111111111111112</v>
      </c>
      <c r="E1887" s="20">
        <v>1</v>
      </c>
      <c r="F1887" s="20">
        <v>4</v>
      </c>
      <c r="G1887" s="9" t="s">
        <v>1097</v>
      </c>
      <c r="H1887" s="212">
        <v>0.16111111111111112</v>
      </c>
      <c r="I1887" s="133">
        <v>13</v>
      </c>
      <c r="P1887" s="20">
        <v>13</v>
      </c>
    </row>
    <row r="1888" spans="3:16" x14ac:dyDescent="0.15">
      <c r="C1888" s="36">
        <v>43972</v>
      </c>
      <c r="D1888" s="9">
        <v>0.7944444444444444</v>
      </c>
      <c r="E1888" s="20">
        <v>1</v>
      </c>
      <c r="F1888" s="20">
        <v>4</v>
      </c>
      <c r="G1888" s="9" t="s">
        <v>1097</v>
      </c>
      <c r="H1888" s="212">
        <v>0.7944444444444444</v>
      </c>
      <c r="I1888" s="133">
        <v>18</v>
      </c>
      <c r="P1888" s="20">
        <v>18</v>
      </c>
    </row>
    <row r="1889" spans="1:16" x14ac:dyDescent="0.15">
      <c r="C1889" s="36">
        <v>43974</v>
      </c>
      <c r="D1889" s="9">
        <v>0.97777777777777775</v>
      </c>
      <c r="E1889" s="20">
        <v>1</v>
      </c>
      <c r="F1889" s="20">
        <v>2</v>
      </c>
      <c r="G1889" s="9" t="s">
        <v>1097</v>
      </c>
      <c r="H1889" s="212">
        <v>0.97777777777777775</v>
      </c>
      <c r="I1889" s="133">
        <v>12</v>
      </c>
      <c r="P1889" s="20">
        <v>12</v>
      </c>
    </row>
    <row r="1890" spans="1:16" x14ac:dyDescent="0.15">
      <c r="C1890" s="36">
        <v>43976</v>
      </c>
      <c r="D1890" s="9">
        <v>0.79652777777777783</v>
      </c>
      <c r="E1890" s="20">
        <v>2</v>
      </c>
      <c r="F1890" s="20">
        <v>2</v>
      </c>
      <c r="G1890" s="9" t="s">
        <v>60</v>
      </c>
      <c r="H1890" s="212">
        <v>0.79652777777777783</v>
      </c>
      <c r="I1890" s="133">
        <v>17</v>
      </c>
      <c r="P1890" s="20">
        <v>17</v>
      </c>
    </row>
    <row r="1891" spans="1:16" x14ac:dyDescent="0.15">
      <c r="C1891" s="36">
        <v>43977</v>
      </c>
      <c r="D1891" s="9">
        <v>0.27638888888888885</v>
      </c>
      <c r="E1891" s="20">
        <v>2</v>
      </c>
      <c r="F1891" s="20">
        <v>2</v>
      </c>
      <c r="G1891" s="9" t="s">
        <v>1097</v>
      </c>
      <c r="H1891" s="212">
        <v>0.27638888888888885</v>
      </c>
      <c r="I1891" s="133">
        <v>8</v>
      </c>
      <c r="P1891" s="20">
        <v>8</v>
      </c>
    </row>
    <row r="1892" spans="1:16" x14ac:dyDescent="0.15">
      <c r="C1892" s="36">
        <v>43979</v>
      </c>
      <c r="D1892" s="9">
        <v>5.2083333333333336E-2</v>
      </c>
      <c r="E1892" s="20">
        <v>2</v>
      </c>
      <c r="F1892" s="20">
        <v>2</v>
      </c>
      <c r="G1892" s="9" t="s">
        <v>1097</v>
      </c>
      <c r="H1892" s="212">
        <v>5.2083333333333336E-2</v>
      </c>
      <c r="I1892" s="133">
        <v>8</v>
      </c>
      <c r="P1892" s="20">
        <v>8</v>
      </c>
    </row>
    <row r="1893" spans="1:16" x14ac:dyDescent="0.15">
      <c r="C1893" s="36">
        <v>43979</v>
      </c>
      <c r="D1893" s="9">
        <v>0.26805555555555555</v>
      </c>
      <c r="E1893" s="20">
        <v>2</v>
      </c>
      <c r="F1893" s="20">
        <v>2</v>
      </c>
      <c r="G1893" s="9" t="s">
        <v>1097</v>
      </c>
      <c r="H1893" s="212">
        <v>0.26805555555555555</v>
      </c>
      <c r="I1893" s="133">
        <v>7</v>
      </c>
      <c r="P1893" s="20">
        <v>7</v>
      </c>
    </row>
    <row r="1894" spans="1:16" x14ac:dyDescent="0.15">
      <c r="C1894" s="36">
        <v>43979</v>
      </c>
      <c r="D1894" s="9">
        <v>0.8222222222222223</v>
      </c>
      <c r="E1894" s="20">
        <v>2</v>
      </c>
      <c r="F1894" s="20">
        <v>2</v>
      </c>
      <c r="G1894" s="9" t="s">
        <v>60</v>
      </c>
      <c r="H1894" s="212">
        <v>0.8222222222222223</v>
      </c>
      <c r="I1894" s="133">
        <v>12</v>
      </c>
      <c r="P1894" s="20">
        <v>12</v>
      </c>
    </row>
    <row r="1895" spans="1:16" x14ac:dyDescent="0.15">
      <c r="C1895" s="36">
        <v>43980</v>
      </c>
      <c r="D1895" s="9">
        <v>0.90208333333333324</v>
      </c>
      <c r="E1895" s="20">
        <v>3</v>
      </c>
      <c r="F1895" s="20">
        <v>2</v>
      </c>
      <c r="G1895" s="9" t="s">
        <v>60</v>
      </c>
      <c r="H1895" s="212">
        <v>0.90208333333333324</v>
      </c>
      <c r="I1895" s="133">
        <v>11</v>
      </c>
      <c r="P1895" s="20">
        <v>11</v>
      </c>
    </row>
    <row r="1896" spans="1:16" x14ac:dyDescent="0.15">
      <c r="C1896" s="36">
        <v>43982</v>
      </c>
      <c r="D1896" s="9">
        <v>9.7916666666666666E-2</v>
      </c>
      <c r="E1896" s="20">
        <v>3</v>
      </c>
      <c r="F1896" s="20">
        <v>2</v>
      </c>
      <c r="G1896" s="9" t="s">
        <v>1097</v>
      </c>
      <c r="H1896" s="212">
        <v>9.7916666666666666E-2</v>
      </c>
      <c r="I1896" s="133">
        <v>10</v>
      </c>
      <c r="P1896" s="20">
        <v>10</v>
      </c>
    </row>
    <row r="1897" spans="1:16" x14ac:dyDescent="0.15">
      <c r="C1897" s="36">
        <v>43982</v>
      </c>
      <c r="D1897" s="9">
        <v>0.11319444444444444</v>
      </c>
      <c r="E1897" s="20">
        <v>3</v>
      </c>
      <c r="F1897" s="20">
        <v>2</v>
      </c>
      <c r="G1897" s="9" t="s">
        <v>1097</v>
      </c>
      <c r="H1897" s="212">
        <v>0.11319444444444444</v>
      </c>
      <c r="I1897" s="133">
        <v>10</v>
      </c>
      <c r="P1897" s="20">
        <v>10</v>
      </c>
    </row>
    <row r="1898" spans="1:16" x14ac:dyDescent="0.15">
      <c r="C1898" s="36">
        <v>43983</v>
      </c>
      <c r="D1898" s="9">
        <v>0.95000000000000007</v>
      </c>
      <c r="E1898" s="20">
        <v>4</v>
      </c>
      <c r="F1898" s="20">
        <v>2</v>
      </c>
      <c r="G1898" s="9" t="s">
        <v>60</v>
      </c>
      <c r="H1898" s="212">
        <v>0.95000000000000007</v>
      </c>
      <c r="I1898" s="133">
        <v>15</v>
      </c>
      <c r="P1898" s="20">
        <v>15</v>
      </c>
    </row>
    <row r="1899" spans="1:16" x14ac:dyDescent="0.15">
      <c r="H1899" s="212"/>
      <c r="P1899" s="20"/>
    </row>
    <row r="1900" spans="1:16" x14ac:dyDescent="0.15">
      <c r="A1900" s="6" t="s">
        <v>76</v>
      </c>
      <c r="B1900" s="6">
        <v>147</v>
      </c>
      <c r="C1900" s="36">
        <v>43956</v>
      </c>
      <c r="D1900" s="9">
        <v>0.94444444444444453</v>
      </c>
      <c r="E1900" s="20">
        <v>4</v>
      </c>
      <c r="F1900" s="20">
        <v>2</v>
      </c>
      <c r="G1900" s="9" t="s">
        <v>60</v>
      </c>
      <c r="H1900" s="212">
        <v>0.94444444444444453</v>
      </c>
      <c r="I1900" s="133">
        <v>17</v>
      </c>
      <c r="P1900" s="20">
        <v>17</v>
      </c>
    </row>
    <row r="1901" spans="1:16" x14ac:dyDescent="0.15">
      <c r="C1901" s="36">
        <v>43958</v>
      </c>
      <c r="D1901" s="9">
        <v>5.2083333333333336E-2</v>
      </c>
      <c r="E1901" s="20">
        <v>5</v>
      </c>
      <c r="F1901" s="20">
        <v>2</v>
      </c>
      <c r="G1901" s="9" t="s">
        <v>60</v>
      </c>
      <c r="H1901" s="212">
        <v>5.2083333333333336E-2</v>
      </c>
      <c r="I1901" s="133">
        <v>19</v>
      </c>
      <c r="P1901" s="20">
        <v>19</v>
      </c>
    </row>
    <row r="1902" spans="1:16" x14ac:dyDescent="0.15">
      <c r="C1902" s="36">
        <v>43962</v>
      </c>
      <c r="D1902" s="9">
        <v>0.85555555555555562</v>
      </c>
      <c r="E1902" s="20">
        <v>4</v>
      </c>
      <c r="F1902" s="20">
        <v>4</v>
      </c>
      <c r="G1902" s="9" t="s">
        <v>1097</v>
      </c>
      <c r="H1902" s="212">
        <v>0.85555555555555562</v>
      </c>
      <c r="I1902" s="133">
        <v>17</v>
      </c>
      <c r="P1902" s="20">
        <v>17</v>
      </c>
    </row>
    <row r="1903" spans="1:16" x14ac:dyDescent="0.15">
      <c r="C1903" s="36">
        <v>43963</v>
      </c>
      <c r="D1903" s="9">
        <v>0.15486111111111112</v>
      </c>
      <c r="E1903" s="20">
        <v>4</v>
      </c>
      <c r="F1903" s="20">
        <v>4</v>
      </c>
      <c r="G1903" s="9" t="s">
        <v>60</v>
      </c>
      <c r="H1903" s="212">
        <v>0.15486111111111112</v>
      </c>
      <c r="I1903" s="133">
        <v>13</v>
      </c>
      <c r="P1903" s="20">
        <v>13</v>
      </c>
    </row>
    <row r="1904" spans="1:16" x14ac:dyDescent="0.15">
      <c r="C1904" s="36">
        <v>43964</v>
      </c>
      <c r="D1904" s="9">
        <v>0.85555555555555562</v>
      </c>
      <c r="E1904" s="20">
        <v>3</v>
      </c>
      <c r="F1904" s="20">
        <v>4</v>
      </c>
      <c r="G1904" s="9" t="s">
        <v>1097</v>
      </c>
      <c r="H1904" s="212">
        <v>0.85555555555555562</v>
      </c>
      <c r="I1904" s="133">
        <v>18</v>
      </c>
      <c r="P1904" s="20">
        <v>18</v>
      </c>
    </row>
    <row r="1905" spans="3:16" x14ac:dyDescent="0.15">
      <c r="C1905" s="36">
        <v>43965</v>
      </c>
      <c r="D1905" s="9">
        <v>3.4722222222222224E-2</v>
      </c>
      <c r="E1905" s="20">
        <v>3</v>
      </c>
      <c r="F1905" s="20">
        <v>4</v>
      </c>
      <c r="G1905" s="9" t="s">
        <v>60</v>
      </c>
      <c r="H1905" s="212">
        <v>3.4722222222222224E-2</v>
      </c>
      <c r="I1905" s="133">
        <v>19</v>
      </c>
      <c r="P1905" s="20">
        <v>19</v>
      </c>
    </row>
    <row r="1906" spans="3:16" x14ac:dyDescent="0.15">
      <c r="C1906" s="36">
        <v>43965</v>
      </c>
      <c r="D1906" s="9">
        <v>0.96736111111111101</v>
      </c>
      <c r="E1906" s="20">
        <v>3</v>
      </c>
      <c r="F1906" s="20">
        <v>4</v>
      </c>
      <c r="G1906" s="9" t="s">
        <v>1097</v>
      </c>
      <c r="H1906" s="212">
        <v>0.96736111111111101</v>
      </c>
      <c r="I1906" s="133">
        <v>17</v>
      </c>
      <c r="P1906" s="20">
        <v>17</v>
      </c>
    </row>
    <row r="1907" spans="3:16" x14ac:dyDescent="0.15">
      <c r="C1907" s="36">
        <v>43967</v>
      </c>
      <c r="D1907" s="9">
        <v>0.84027777777777779</v>
      </c>
      <c r="E1907" s="20">
        <v>3</v>
      </c>
      <c r="F1907" s="20">
        <v>4</v>
      </c>
      <c r="G1907" s="9" t="s">
        <v>1097</v>
      </c>
      <c r="H1907" s="212">
        <v>0.84027777777777779</v>
      </c>
      <c r="I1907" s="133">
        <v>23</v>
      </c>
      <c r="P1907" s="20">
        <v>23</v>
      </c>
    </row>
    <row r="1908" spans="3:16" x14ac:dyDescent="0.15">
      <c r="C1908" s="36">
        <v>43968</v>
      </c>
      <c r="D1908" s="9">
        <v>0.78194444444444444</v>
      </c>
      <c r="E1908" s="20">
        <v>2</v>
      </c>
      <c r="F1908" s="20">
        <v>4</v>
      </c>
      <c r="G1908" s="9" t="s">
        <v>1097</v>
      </c>
      <c r="H1908" s="212">
        <v>0.78194444444444444</v>
      </c>
      <c r="I1908" s="133">
        <v>20</v>
      </c>
      <c r="P1908" s="20">
        <v>20</v>
      </c>
    </row>
    <row r="1909" spans="3:16" x14ac:dyDescent="0.15">
      <c r="C1909" s="36">
        <v>43968</v>
      </c>
      <c r="D1909" s="9">
        <v>0.97638888888888886</v>
      </c>
      <c r="E1909" s="20">
        <v>2</v>
      </c>
      <c r="F1909" s="20">
        <v>4</v>
      </c>
      <c r="G1909" s="9" t="s">
        <v>1097</v>
      </c>
      <c r="H1909" s="212">
        <v>0.97638888888888886</v>
      </c>
      <c r="I1909" s="133">
        <v>15</v>
      </c>
      <c r="P1909" s="20">
        <v>15</v>
      </c>
    </row>
    <row r="1910" spans="3:16" x14ac:dyDescent="0.15">
      <c r="C1910" s="36">
        <v>43970</v>
      </c>
      <c r="D1910" s="9">
        <v>7.7083333333333337E-2</v>
      </c>
      <c r="E1910" s="20">
        <v>2</v>
      </c>
      <c r="F1910" s="20">
        <v>4</v>
      </c>
      <c r="G1910" s="9" t="s">
        <v>1097</v>
      </c>
      <c r="H1910" s="212">
        <v>7.7083333333333337E-2</v>
      </c>
      <c r="I1910" s="133">
        <v>14</v>
      </c>
      <c r="P1910" s="20">
        <v>14</v>
      </c>
    </row>
    <row r="1911" spans="3:16" x14ac:dyDescent="0.15">
      <c r="C1911" s="36">
        <v>43971</v>
      </c>
      <c r="D1911" s="9">
        <v>0.78333333333333333</v>
      </c>
      <c r="E1911" s="20">
        <v>2</v>
      </c>
      <c r="F1911" s="20">
        <v>4</v>
      </c>
      <c r="G1911" s="9" t="s">
        <v>1097</v>
      </c>
      <c r="H1911" s="212">
        <v>0.78333333333333333</v>
      </c>
      <c r="I1911" s="133">
        <v>22</v>
      </c>
      <c r="P1911" s="20">
        <v>22</v>
      </c>
    </row>
    <row r="1912" spans="3:16" x14ac:dyDescent="0.15">
      <c r="C1912" s="36">
        <v>43973</v>
      </c>
      <c r="D1912" s="9">
        <v>0.87847222222222221</v>
      </c>
      <c r="E1912" s="20">
        <v>1</v>
      </c>
      <c r="F1912" s="20">
        <v>4</v>
      </c>
      <c r="G1912" s="9" t="s">
        <v>1097</v>
      </c>
      <c r="H1912" s="212">
        <v>0.87847222222222221</v>
      </c>
      <c r="I1912" s="133">
        <v>15</v>
      </c>
      <c r="P1912" s="20">
        <v>15</v>
      </c>
    </row>
    <row r="1913" spans="3:16" x14ac:dyDescent="0.15">
      <c r="C1913" s="36">
        <v>43974</v>
      </c>
      <c r="D1913" s="9">
        <v>0.20277777777777781</v>
      </c>
      <c r="E1913" s="20">
        <v>1</v>
      </c>
      <c r="F1913" s="20">
        <v>2</v>
      </c>
      <c r="G1913" s="9" t="s">
        <v>1097</v>
      </c>
      <c r="H1913" s="212">
        <v>0.20277777777777781</v>
      </c>
      <c r="I1913" s="133">
        <v>11</v>
      </c>
      <c r="P1913" s="20">
        <v>11</v>
      </c>
    </row>
    <row r="1914" spans="3:16" x14ac:dyDescent="0.15">
      <c r="C1914" s="36">
        <v>43975</v>
      </c>
      <c r="D1914" s="9">
        <v>0.22638888888888889</v>
      </c>
      <c r="E1914" s="20">
        <v>1</v>
      </c>
      <c r="F1914" s="20">
        <v>2</v>
      </c>
      <c r="G1914" s="9" t="s">
        <v>1097</v>
      </c>
      <c r="H1914" s="212">
        <v>0.22638888888888889</v>
      </c>
      <c r="I1914" s="133">
        <v>12</v>
      </c>
      <c r="P1914" s="20">
        <v>12</v>
      </c>
    </row>
    <row r="1915" spans="3:16" x14ac:dyDescent="0.15">
      <c r="C1915" s="36">
        <v>43975</v>
      </c>
      <c r="D1915" s="9">
        <v>0.85555555555555562</v>
      </c>
      <c r="E1915" s="20">
        <v>1</v>
      </c>
      <c r="F1915" s="20">
        <v>2</v>
      </c>
      <c r="G1915" s="9" t="s">
        <v>1097</v>
      </c>
      <c r="H1915" s="212">
        <v>0.85555555555555562</v>
      </c>
      <c r="I1915" s="133">
        <v>15</v>
      </c>
      <c r="P1915" s="20">
        <v>15</v>
      </c>
    </row>
    <row r="1916" spans="3:16" x14ac:dyDescent="0.15">
      <c r="C1916" s="36">
        <v>43976</v>
      </c>
      <c r="D1916" s="9">
        <v>0.8222222222222223</v>
      </c>
      <c r="E1916" s="287">
        <v>2</v>
      </c>
      <c r="F1916" s="20">
        <v>2</v>
      </c>
      <c r="G1916" s="9" t="s">
        <v>60</v>
      </c>
      <c r="H1916" s="212">
        <v>0.8222222222222223</v>
      </c>
      <c r="I1916" s="133">
        <v>17</v>
      </c>
      <c r="P1916" s="20">
        <v>17</v>
      </c>
    </row>
    <row r="1917" spans="3:16" x14ac:dyDescent="0.15">
      <c r="C1917" s="36">
        <v>43977</v>
      </c>
      <c r="D1917" s="9">
        <v>0.25763888888888892</v>
      </c>
      <c r="E1917" s="20">
        <v>2</v>
      </c>
      <c r="F1917" s="20">
        <v>2</v>
      </c>
      <c r="G1917" s="9" t="s">
        <v>1097</v>
      </c>
      <c r="H1917" s="212">
        <v>0.25763888888888892</v>
      </c>
      <c r="I1917" s="133">
        <v>9</v>
      </c>
      <c r="P1917" s="20">
        <v>9</v>
      </c>
    </row>
    <row r="1918" spans="3:16" x14ac:dyDescent="0.15">
      <c r="C1918" s="36">
        <v>43978</v>
      </c>
      <c r="D1918" s="9">
        <v>0.84097222222222223</v>
      </c>
      <c r="E1918" s="20">
        <v>2</v>
      </c>
      <c r="F1918" s="20">
        <v>2</v>
      </c>
      <c r="G1918" s="9" t="s">
        <v>60</v>
      </c>
      <c r="H1918" s="212">
        <v>0.84097222222222223</v>
      </c>
      <c r="I1918" s="133">
        <v>14</v>
      </c>
      <c r="P1918" s="20">
        <v>14</v>
      </c>
    </row>
    <row r="1919" spans="3:16" x14ac:dyDescent="0.15">
      <c r="C1919" s="36">
        <v>43979</v>
      </c>
      <c r="D1919" s="9">
        <v>0.84375</v>
      </c>
      <c r="E1919" s="20">
        <v>2</v>
      </c>
      <c r="F1919" s="20">
        <v>2</v>
      </c>
      <c r="G1919" s="9" t="s">
        <v>60</v>
      </c>
      <c r="H1919" s="212">
        <v>0.84375</v>
      </c>
      <c r="I1919" s="133">
        <v>13</v>
      </c>
      <c r="P1919" s="20">
        <v>13</v>
      </c>
    </row>
    <row r="1920" spans="3:16" x14ac:dyDescent="0.15">
      <c r="C1920" s="36">
        <v>43981</v>
      </c>
      <c r="D1920" s="9">
        <v>0.19375000000000001</v>
      </c>
      <c r="E1920" s="20">
        <v>3</v>
      </c>
      <c r="F1920" s="20">
        <v>2</v>
      </c>
      <c r="G1920" s="9" t="s">
        <v>1097</v>
      </c>
      <c r="H1920" s="212">
        <v>0.19375000000000001</v>
      </c>
      <c r="I1920" s="133">
        <v>8</v>
      </c>
      <c r="P1920" s="20">
        <v>8</v>
      </c>
    </row>
    <row r="1921" spans="1:16" x14ac:dyDescent="0.15">
      <c r="C1921" s="36">
        <v>43981</v>
      </c>
      <c r="D1921" s="9">
        <v>0.81319444444444444</v>
      </c>
      <c r="E1921" s="20">
        <v>3</v>
      </c>
      <c r="F1921" s="20">
        <v>2</v>
      </c>
      <c r="G1921" s="9" t="s">
        <v>60</v>
      </c>
      <c r="H1921" s="212">
        <v>0.81319444444444444</v>
      </c>
      <c r="I1921" s="133">
        <v>17</v>
      </c>
      <c r="P1921" s="20">
        <v>17</v>
      </c>
    </row>
    <row r="1922" spans="1:16" x14ac:dyDescent="0.15">
      <c r="C1922" s="36">
        <v>43981</v>
      </c>
      <c r="D1922" s="9">
        <v>0.91111111111111109</v>
      </c>
      <c r="E1922" s="20">
        <v>3</v>
      </c>
      <c r="F1922" s="20">
        <v>2</v>
      </c>
      <c r="G1922" s="9" t="s">
        <v>60</v>
      </c>
      <c r="H1922" s="212">
        <v>0.91111111111111109</v>
      </c>
      <c r="I1922" s="133">
        <v>19</v>
      </c>
      <c r="L1922" s="6" t="s">
        <v>60</v>
      </c>
      <c r="P1922" s="20">
        <v>19</v>
      </c>
    </row>
    <row r="1923" spans="1:16" x14ac:dyDescent="0.15">
      <c r="C1923" s="36">
        <v>43982</v>
      </c>
      <c r="D1923" s="9">
        <v>0.12083333333333333</v>
      </c>
      <c r="E1923" s="20">
        <v>3</v>
      </c>
      <c r="F1923" s="20">
        <v>2</v>
      </c>
      <c r="G1923" s="9" t="s">
        <v>1097</v>
      </c>
      <c r="H1923" s="212">
        <v>0.12083333333333333</v>
      </c>
      <c r="I1923" s="133">
        <v>12</v>
      </c>
      <c r="P1923" s="20">
        <v>12</v>
      </c>
    </row>
    <row r="1924" spans="1:16" x14ac:dyDescent="0.15">
      <c r="C1924" s="36">
        <v>43984</v>
      </c>
      <c r="D1924" s="9">
        <v>1.8055555555555557E-2</v>
      </c>
      <c r="E1924" s="20">
        <v>4</v>
      </c>
      <c r="F1924" s="20">
        <v>2</v>
      </c>
      <c r="G1924" s="9" t="s">
        <v>60</v>
      </c>
      <c r="H1924" s="212">
        <v>1.8055555555555557E-2</v>
      </c>
      <c r="I1924" s="133">
        <v>15</v>
      </c>
      <c r="P1924" s="20">
        <v>15</v>
      </c>
    </row>
    <row r="1925" spans="1:16" x14ac:dyDescent="0.15">
      <c r="C1925" s="36">
        <v>43984</v>
      </c>
      <c r="D1925" s="9">
        <v>3.2638888888888891E-2</v>
      </c>
      <c r="E1925" s="20">
        <v>4</v>
      </c>
      <c r="F1925" s="20">
        <v>2</v>
      </c>
      <c r="G1925" s="9" t="s">
        <v>60</v>
      </c>
      <c r="H1925" s="212">
        <v>3.2638888888888891E-2</v>
      </c>
      <c r="I1925" s="133">
        <v>14</v>
      </c>
      <c r="P1925" s="20">
        <v>14</v>
      </c>
    </row>
    <row r="1926" spans="1:16" x14ac:dyDescent="0.15">
      <c r="C1926" s="36">
        <v>43984</v>
      </c>
      <c r="D1926" s="9">
        <v>0.78055555555555556</v>
      </c>
      <c r="E1926" s="20">
        <v>4</v>
      </c>
      <c r="F1926" s="20">
        <v>2</v>
      </c>
      <c r="G1926" s="9" t="s">
        <v>1097</v>
      </c>
      <c r="H1926" s="212">
        <v>0.78055555555555556</v>
      </c>
      <c r="I1926" s="133">
        <v>21</v>
      </c>
      <c r="P1926" s="20">
        <v>21</v>
      </c>
    </row>
    <row r="1927" spans="1:16" x14ac:dyDescent="0.15">
      <c r="H1927" s="212"/>
      <c r="P1927" s="20"/>
    </row>
    <row r="1928" spans="1:16" x14ac:dyDescent="0.15">
      <c r="A1928" s="6" t="s">
        <v>47</v>
      </c>
      <c r="B1928" s="6">
        <v>148</v>
      </c>
      <c r="C1928" s="36">
        <v>43958</v>
      </c>
      <c r="D1928" s="9">
        <v>7.6388888888888886E-3</v>
      </c>
      <c r="E1928" s="20">
        <v>5</v>
      </c>
      <c r="F1928" s="20">
        <v>2</v>
      </c>
      <c r="G1928" s="9" t="s">
        <v>60</v>
      </c>
      <c r="H1928" s="212">
        <v>7.6388888888888886E-3</v>
      </c>
      <c r="I1928" s="133">
        <v>18</v>
      </c>
      <c r="P1928" s="20">
        <v>18</v>
      </c>
    </row>
    <row r="1929" spans="1:16" x14ac:dyDescent="0.15">
      <c r="C1929" s="36">
        <v>43962</v>
      </c>
      <c r="D1929" s="9">
        <v>1.0416666666666666E-2</v>
      </c>
      <c r="E1929" s="20">
        <v>4</v>
      </c>
      <c r="F1929" s="20">
        <v>4</v>
      </c>
      <c r="G1929" s="9" t="s">
        <v>60</v>
      </c>
      <c r="H1929" s="212">
        <v>1.0416666666666666E-2</v>
      </c>
      <c r="I1929" s="133">
        <v>11</v>
      </c>
      <c r="P1929" s="20">
        <v>11</v>
      </c>
    </row>
    <row r="1930" spans="1:16" x14ac:dyDescent="0.15">
      <c r="C1930" s="36">
        <v>43962</v>
      </c>
      <c r="D1930" s="9">
        <v>0.73611111111111116</v>
      </c>
      <c r="E1930" s="20">
        <v>4</v>
      </c>
      <c r="F1930" s="20">
        <v>4</v>
      </c>
      <c r="G1930" s="9" t="s">
        <v>1097</v>
      </c>
      <c r="H1930" s="212">
        <v>0.73611111111111116</v>
      </c>
      <c r="I1930" s="133">
        <v>23</v>
      </c>
      <c r="P1930" s="20">
        <v>23</v>
      </c>
    </row>
    <row r="1931" spans="1:16" x14ac:dyDescent="0.15">
      <c r="C1931" s="36">
        <v>43964</v>
      </c>
      <c r="D1931" s="9">
        <v>0.82847222222222217</v>
      </c>
      <c r="E1931" s="20">
        <v>3</v>
      </c>
      <c r="F1931" s="20">
        <v>4</v>
      </c>
      <c r="G1931" s="9" t="s">
        <v>1097</v>
      </c>
      <c r="H1931" s="212">
        <v>0.82847222222222217</v>
      </c>
      <c r="I1931" s="133">
        <v>16</v>
      </c>
      <c r="P1931" s="20">
        <v>16</v>
      </c>
    </row>
    <row r="1932" spans="1:16" x14ac:dyDescent="0.15">
      <c r="C1932" s="36">
        <v>43967</v>
      </c>
      <c r="D1932" s="9">
        <v>0.16041666666666668</v>
      </c>
      <c r="E1932" s="20">
        <v>3</v>
      </c>
      <c r="F1932" s="20">
        <v>4</v>
      </c>
      <c r="G1932" s="9" t="s">
        <v>60</v>
      </c>
      <c r="H1932" s="212">
        <v>0.16041666666666668</v>
      </c>
      <c r="I1932" s="133">
        <v>11</v>
      </c>
      <c r="P1932" s="20">
        <v>11</v>
      </c>
    </row>
    <row r="1933" spans="1:16" x14ac:dyDescent="0.15">
      <c r="C1933" s="36">
        <v>43970</v>
      </c>
      <c r="D1933" s="9">
        <v>0.24374999999999999</v>
      </c>
      <c r="E1933" s="20">
        <v>2</v>
      </c>
      <c r="F1933" s="20">
        <v>4</v>
      </c>
      <c r="G1933" s="9" t="s">
        <v>60</v>
      </c>
      <c r="H1933" s="212">
        <v>0.24374999999999999</v>
      </c>
      <c r="I1933" s="133">
        <v>9</v>
      </c>
      <c r="P1933" s="20">
        <v>9</v>
      </c>
    </row>
    <row r="1934" spans="1:16" x14ac:dyDescent="0.15">
      <c r="C1934" s="36">
        <v>43973</v>
      </c>
      <c r="D1934" s="9">
        <v>0.71944444444444444</v>
      </c>
      <c r="E1934" s="20">
        <v>1</v>
      </c>
      <c r="F1934" s="20">
        <v>4</v>
      </c>
      <c r="G1934" s="9" t="s">
        <v>60</v>
      </c>
      <c r="H1934" s="212">
        <v>0.71944444444444444</v>
      </c>
      <c r="I1934" s="133">
        <v>24</v>
      </c>
      <c r="P1934" s="20">
        <v>24</v>
      </c>
    </row>
    <row r="1935" spans="1:16" x14ac:dyDescent="0.15">
      <c r="C1935" s="36">
        <v>43981</v>
      </c>
      <c r="D1935" s="9">
        <v>8.5416666666666655E-2</v>
      </c>
      <c r="E1935" s="20">
        <v>3</v>
      </c>
      <c r="F1935" s="20">
        <v>2</v>
      </c>
      <c r="G1935" s="9" t="s">
        <v>1097</v>
      </c>
      <c r="H1935" s="212">
        <v>8.5416666666666655E-2</v>
      </c>
      <c r="I1935" s="133">
        <v>9</v>
      </c>
      <c r="P1935" s="20">
        <v>9</v>
      </c>
    </row>
    <row r="1936" spans="1:16" x14ac:dyDescent="0.15">
      <c r="C1936" s="36">
        <v>43981</v>
      </c>
      <c r="D1936" s="9">
        <v>0.18263888888888891</v>
      </c>
      <c r="E1936" s="20">
        <v>3</v>
      </c>
      <c r="F1936" s="20">
        <v>2</v>
      </c>
      <c r="G1936" s="9" t="s">
        <v>1097</v>
      </c>
      <c r="H1936" s="212">
        <v>0.18263888888888891</v>
      </c>
      <c r="I1936" s="133">
        <v>5</v>
      </c>
      <c r="P1936" s="20">
        <v>5</v>
      </c>
    </row>
    <row r="1937" spans="1:16" x14ac:dyDescent="0.15">
      <c r="C1937" s="36">
        <v>43956</v>
      </c>
      <c r="D1937" s="9">
        <v>0.8027777777777777</v>
      </c>
      <c r="E1937" s="20">
        <v>4</v>
      </c>
      <c r="F1937" s="20">
        <v>2</v>
      </c>
      <c r="G1937" s="9" t="s">
        <v>60</v>
      </c>
      <c r="H1937" s="212">
        <v>0.8027777777777777</v>
      </c>
      <c r="I1937" s="133">
        <v>20</v>
      </c>
      <c r="P1937" s="20">
        <v>20</v>
      </c>
    </row>
    <row r="1938" spans="1:16" x14ac:dyDescent="0.15">
      <c r="C1938" s="36">
        <v>43965</v>
      </c>
      <c r="D1938" s="9">
        <v>0.9868055555555556</v>
      </c>
      <c r="E1938" s="20">
        <v>3</v>
      </c>
      <c r="F1938" s="20">
        <v>4</v>
      </c>
      <c r="G1938" s="9" t="s">
        <v>1097</v>
      </c>
      <c r="H1938" s="212">
        <v>0.9868055555555556</v>
      </c>
      <c r="I1938" s="133">
        <v>14</v>
      </c>
      <c r="P1938" s="20">
        <v>14</v>
      </c>
    </row>
    <row r="1939" spans="1:16" x14ac:dyDescent="0.15">
      <c r="C1939" s="36">
        <v>43967</v>
      </c>
      <c r="D1939" s="9">
        <v>2.7083333333333334E-2</v>
      </c>
      <c r="E1939" s="20">
        <v>3</v>
      </c>
      <c r="F1939" s="20">
        <v>4</v>
      </c>
      <c r="G1939" s="9" t="s">
        <v>1097</v>
      </c>
      <c r="H1939" s="212">
        <v>2.7083333333333334E-2</v>
      </c>
      <c r="I1939" s="133">
        <v>11</v>
      </c>
      <c r="P1939" s="20">
        <v>11</v>
      </c>
    </row>
    <row r="1940" spans="1:16" x14ac:dyDescent="0.15">
      <c r="C1940" s="36">
        <v>43980</v>
      </c>
      <c r="D1940" s="9">
        <v>2.7777777777777776E-2</v>
      </c>
      <c r="E1940" s="20">
        <v>3</v>
      </c>
      <c r="F1940" s="20">
        <v>2</v>
      </c>
      <c r="G1940" s="9" t="s">
        <v>1097</v>
      </c>
      <c r="H1940" s="212">
        <v>2.7777777777777776E-2</v>
      </c>
      <c r="I1940" s="133">
        <v>7</v>
      </c>
      <c r="P1940" s="20">
        <v>7</v>
      </c>
    </row>
    <row r="1941" spans="1:16" x14ac:dyDescent="0.15">
      <c r="C1941" s="36"/>
      <c r="H1941" s="212"/>
      <c r="P1941" s="20"/>
    </row>
    <row r="1942" spans="1:16" x14ac:dyDescent="0.15">
      <c r="A1942" s="6" t="s">
        <v>144</v>
      </c>
      <c r="B1942" s="6">
        <v>149</v>
      </c>
      <c r="C1942" s="36">
        <v>43962</v>
      </c>
      <c r="D1942" s="9">
        <v>0.90069444444444446</v>
      </c>
      <c r="E1942" s="20">
        <v>4</v>
      </c>
      <c r="F1942" s="20">
        <v>4</v>
      </c>
      <c r="G1942" s="9" t="s">
        <v>60</v>
      </c>
      <c r="H1942" s="212">
        <v>0.90069444444444446</v>
      </c>
      <c r="I1942" s="133">
        <v>15</v>
      </c>
      <c r="P1942" s="20">
        <v>15</v>
      </c>
    </row>
    <row r="1943" spans="1:16" x14ac:dyDescent="0.15">
      <c r="C1943" s="36">
        <v>43983</v>
      </c>
      <c r="D1943" s="9">
        <v>0.87638888888888899</v>
      </c>
      <c r="E1943" s="20">
        <v>4</v>
      </c>
      <c r="F1943" s="20">
        <v>2</v>
      </c>
      <c r="G1943" s="9" t="s">
        <v>60</v>
      </c>
      <c r="H1943" s="212">
        <v>0.87638888888888899</v>
      </c>
      <c r="I1943" s="133">
        <v>16</v>
      </c>
      <c r="P1943" s="20">
        <v>16</v>
      </c>
    </row>
    <row r="1944" spans="1:16" x14ac:dyDescent="0.15">
      <c r="H1944" s="212"/>
      <c r="P1944" s="20"/>
    </row>
    <row r="1945" spans="1:16" x14ac:dyDescent="0.15">
      <c r="A1945" s="6" t="s">
        <v>734</v>
      </c>
      <c r="B1945" s="6">
        <v>150</v>
      </c>
      <c r="C1945" s="36">
        <v>43955</v>
      </c>
      <c r="D1945" s="9">
        <v>0.77777777777777779</v>
      </c>
      <c r="E1945" s="20">
        <v>4</v>
      </c>
      <c r="F1945" s="20">
        <v>2</v>
      </c>
      <c r="G1945" s="9" t="s">
        <v>60</v>
      </c>
      <c r="H1945" s="212">
        <v>0.77777777777777779</v>
      </c>
      <c r="I1945" s="133">
        <v>26</v>
      </c>
      <c r="P1945" s="20">
        <v>26</v>
      </c>
    </row>
    <row r="1946" spans="1:16" x14ac:dyDescent="0.15">
      <c r="C1946" s="36">
        <v>43956</v>
      </c>
      <c r="D1946" s="9">
        <v>0.87638888888888899</v>
      </c>
      <c r="E1946" s="20">
        <v>4</v>
      </c>
      <c r="F1946" s="20">
        <v>2</v>
      </c>
      <c r="G1946" s="9" t="s">
        <v>60</v>
      </c>
      <c r="H1946" s="212">
        <v>0.87638888888888899</v>
      </c>
      <c r="I1946" s="133">
        <v>19</v>
      </c>
      <c r="P1946" s="20">
        <v>19</v>
      </c>
    </row>
    <row r="1947" spans="1:16" x14ac:dyDescent="0.15">
      <c r="C1947" s="36">
        <v>43957</v>
      </c>
      <c r="D1947" s="9">
        <v>0.72777777777777775</v>
      </c>
      <c r="E1947" s="20">
        <v>5</v>
      </c>
      <c r="F1947" s="20">
        <v>2</v>
      </c>
      <c r="G1947" s="9" t="s">
        <v>60</v>
      </c>
      <c r="H1947" s="212">
        <v>0.72777777777777775</v>
      </c>
      <c r="I1947" s="133">
        <v>29</v>
      </c>
      <c r="P1947" s="20">
        <v>29</v>
      </c>
    </row>
    <row r="1948" spans="1:16" x14ac:dyDescent="0.15">
      <c r="C1948" s="36">
        <v>43959</v>
      </c>
      <c r="D1948" s="9">
        <v>0.13541666666666666</v>
      </c>
      <c r="E1948" s="20">
        <v>5</v>
      </c>
      <c r="F1948" s="20">
        <v>4</v>
      </c>
      <c r="G1948" s="9" t="s">
        <v>60</v>
      </c>
      <c r="H1948" s="212">
        <v>0.13541666666666666</v>
      </c>
      <c r="I1948" s="133">
        <v>15</v>
      </c>
      <c r="P1948" s="20">
        <v>15</v>
      </c>
    </row>
    <row r="1949" spans="1:16" x14ac:dyDescent="0.15">
      <c r="C1949" s="36">
        <v>43961</v>
      </c>
      <c r="D1949" s="9">
        <v>0.87013888888888891</v>
      </c>
      <c r="E1949" s="20">
        <v>4</v>
      </c>
      <c r="F1949" s="20">
        <v>4</v>
      </c>
      <c r="G1949" s="9" t="s">
        <v>60</v>
      </c>
      <c r="H1949" s="212">
        <v>0.87013888888888891</v>
      </c>
      <c r="I1949" s="133">
        <v>19</v>
      </c>
      <c r="P1949" s="20">
        <v>19</v>
      </c>
    </row>
    <row r="1950" spans="1:16" x14ac:dyDescent="0.15">
      <c r="C1950" s="36">
        <v>43963</v>
      </c>
      <c r="D1950" s="9">
        <v>0.7416666666666667</v>
      </c>
      <c r="E1950" s="20">
        <v>4</v>
      </c>
      <c r="F1950" s="20">
        <v>4</v>
      </c>
      <c r="G1950" s="9" t="s">
        <v>1097</v>
      </c>
      <c r="H1950" s="212">
        <v>0.7416666666666667</v>
      </c>
      <c r="I1950" s="133">
        <v>27</v>
      </c>
      <c r="P1950" s="20">
        <v>27</v>
      </c>
    </row>
    <row r="1951" spans="1:16" x14ac:dyDescent="0.15">
      <c r="C1951" s="36">
        <v>43966</v>
      </c>
      <c r="D1951" s="9">
        <v>0.13333333333333333</v>
      </c>
      <c r="E1951" s="20">
        <v>3</v>
      </c>
      <c r="F1951" s="20">
        <v>4</v>
      </c>
      <c r="G1951" s="9" t="s">
        <v>60</v>
      </c>
      <c r="H1951" s="212">
        <v>0.13333333333333333</v>
      </c>
      <c r="I1951" s="133">
        <v>13</v>
      </c>
      <c r="P1951" s="20">
        <v>13</v>
      </c>
    </row>
    <row r="1952" spans="1:16" x14ac:dyDescent="0.15">
      <c r="C1952" s="36">
        <v>43966</v>
      </c>
      <c r="D1952" s="9">
        <v>0.81597222222222221</v>
      </c>
      <c r="E1952" s="20">
        <v>3</v>
      </c>
      <c r="F1952" s="20">
        <v>4</v>
      </c>
      <c r="G1952" s="9" t="s">
        <v>1097</v>
      </c>
      <c r="H1952" s="212">
        <v>0.81597222222222221</v>
      </c>
      <c r="I1952" s="133">
        <v>19</v>
      </c>
      <c r="P1952" s="20">
        <v>19</v>
      </c>
    </row>
    <row r="1953" spans="1:16" x14ac:dyDescent="0.15">
      <c r="C1953" s="36">
        <v>43969</v>
      </c>
      <c r="D1953" s="9">
        <v>0.75624999999999998</v>
      </c>
      <c r="E1953" s="20">
        <v>2</v>
      </c>
      <c r="F1953" s="20">
        <v>4</v>
      </c>
      <c r="G1953" s="9" t="s">
        <v>1097</v>
      </c>
      <c r="H1953" s="212">
        <v>0.75624999999999998</v>
      </c>
      <c r="I1953" s="133">
        <v>24</v>
      </c>
      <c r="P1953" s="20">
        <v>24</v>
      </c>
    </row>
    <row r="1954" spans="1:16" x14ac:dyDescent="0.15">
      <c r="C1954" s="36">
        <v>43975</v>
      </c>
      <c r="D1954" s="9">
        <v>0.73125000000000007</v>
      </c>
      <c r="E1954" s="20">
        <v>1</v>
      </c>
      <c r="F1954" s="20">
        <v>2</v>
      </c>
      <c r="G1954" s="9" t="s">
        <v>60</v>
      </c>
      <c r="H1954" s="212">
        <v>0.73125000000000007</v>
      </c>
      <c r="I1954" s="133">
        <v>26</v>
      </c>
      <c r="P1954" s="20">
        <v>26</v>
      </c>
    </row>
    <row r="1955" spans="1:16" x14ac:dyDescent="0.15">
      <c r="C1955" s="36">
        <v>43976</v>
      </c>
      <c r="D1955" s="9">
        <v>0.73402777777777783</v>
      </c>
      <c r="E1955" s="20">
        <v>2</v>
      </c>
      <c r="F1955" s="20">
        <v>2</v>
      </c>
      <c r="G1955" s="9" t="s">
        <v>60</v>
      </c>
      <c r="H1955" s="212">
        <v>0.73402777777777783</v>
      </c>
      <c r="I1955" s="133">
        <v>27</v>
      </c>
      <c r="P1955" s="20">
        <v>27</v>
      </c>
    </row>
    <row r="1956" spans="1:16" x14ac:dyDescent="0.15">
      <c r="C1956" s="36">
        <v>43976</v>
      </c>
      <c r="D1956" s="9">
        <v>0.9916666666666667</v>
      </c>
      <c r="E1956" s="20">
        <v>2</v>
      </c>
      <c r="F1956" s="20">
        <v>2</v>
      </c>
      <c r="G1956" s="9" t="s">
        <v>1097</v>
      </c>
      <c r="H1956" s="212">
        <v>0.9916666666666667</v>
      </c>
      <c r="I1956" s="133">
        <v>13</v>
      </c>
      <c r="P1956" s="20">
        <v>13</v>
      </c>
    </row>
    <row r="1957" spans="1:16" x14ac:dyDescent="0.15">
      <c r="C1957" s="36">
        <v>43977</v>
      </c>
      <c r="D1957" s="9">
        <v>0.79166666666666663</v>
      </c>
      <c r="E1957" s="20">
        <v>2</v>
      </c>
      <c r="F1957" s="20">
        <v>2</v>
      </c>
      <c r="G1957" s="9" t="s">
        <v>60</v>
      </c>
      <c r="H1957" s="212">
        <v>0.79166666666666663</v>
      </c>
      <c r="I1957" s="133">
        <v>27</v>
      </c>
      <c r="P1957" s="20">
        <v>27</v>
      </c>
    </row>
    <row r="1958" spans="1:16" x14ac:dyDescent="0.15">
      <c r="C1958" s="36">
        <v>43981</v>
      </c>
      <c r="D1958" s="9">
        <v>0.97291666666666676</v>
      </c>
      <c r="E1958" s="20">
        <v>3</v>
      </c>
      <c r="F1958" s="20">
        <v>2</v>
      </c>
      <c r="G1958" s="9" t="s">
        <v>60</v>
      </c>
      <c r="H1958" s="212">
        <v>0.97291666666666676</v>
      </c>
      <c r="I1958" s="133">
        <v>18</v>
      </c>
      <c r="P1958" s="20">
        <v>18</v>
      </c>
    </row>
    <row r="1959" spans="1:16" x14ac:dyDescent="0.15">
      <c r="C1959" s="36">
        <v>43982</v>
      </c>
      <c r="D1959" s="9">
        <v>0.8222222222222223</v>
      </c>
      <c r="E1959" s="20">
        <v>3</v>
      </c>
      <c r="F1959" s="20">
        <v>2</v>
      </c>
      <c r="G1959" s="9" t="s">
        <v>60</v>
      </c>
      <c r="H1959" s="212">
        <v>0.8222222222222223</v>
      </c>
      <c r="I1959" s="133">
        <v>21</v>
      </c>
      <c r="P1959" s="20">
        <v>21</v>
      </c>
    </row>
    <row r="1960" spans="1:16" x14ac:dyDescent="0.15">
      <c r="C1960" s="36">
        <v>43983</v>
      </c>
      <c r="D1960" s="9">
        <v>0.93888888888888899</v>
      </c>
      <c r="E1960" s="20">
        <v>4</v>
      </c>
      <c r="F1960" s="20">
        <v>2</v>
      </c>
      <c r="G1960" s="9" t="s">
        <v>60</v>
      </c>
      <c r="H1960" s="212">
        <v>0.93888888888888899</v>
      </c>
      <c r="I1960" s="133">
        <v>20</v>
      </c>
      <c r="P1960" s="20">
        <v>20</v>
      </c>
    </row>
    <row r="1961" spans="1:16" x14ac:dyDescent="0.15">
      <c r="H1961" s="212"/>
      <c r="P1961" s="20"/>
    </row>
    <row r="1962" spans="1:16" x14ac:dyDescent="0.15">
      <c r="A1962" s="6" t="s">
        <v>835</v>
      </c>
      <c r="B1962" s="6">
        <v>151</v>
      </c>
      <c r="C1962" s="36">
        <v>43955</v>
      </c>
      <c r="D1962" s="9">
        <v>0.7909722222222223</v>
      </c>
      <c r="E1962" s="20">
        <v>4</v>
      </c>
      <c r="F1962" s="20">
        <v>2</v>
      </c>
      <c r="G1962" s="9" t="s">
        <v>60</v>
      </c>
      <c r="H1962" s="212">
        <v>0.7909722222222223</v>
      </c>
      <c r="I1962" s="133">
        <v>25</v>
      </c>
      <c r="P1962" s="20">
        <v>25</v>
      </c>
    </row>
    <row r="1963" spans="1:16" x14ac:dyDescent="0.15">
      <c r="C1963" s="36">
        <v>43955</v>
      </c>
      <c r="D1963" s="9">
        <v>0.88541666666666663</v>
      </c>
      <c r="E1963" s="20">
        <v>4</v>
      </c>
      <c r="F1963" s="20">
        <v>2</v>
      </c>
      <c r="G1963" s="9" t="s">
        <v>60</v>
      </c>
      <c r="H1963" s="212">
        <v>0.88541666666666663</v>
      </c>
      <c r="I1963" s="133">
        <v>23</v>
      </c>
      <c r="P1963" s="20">
        <v>23</v>
      </c>
    </row>
    <row r="1964" spans="1:16" x14ac:dyDescent="0.15">
      <c r="C1964" s="36">
        <v>43957</v>
      </c>
      <c r="D1964" s="9">
        <v>0.90486111111111101</v>
      </c>
      <c r="E1964" s="20">
        <v>5</v>
      </c>
      <c r="F1964" s="20">
        <v>2</v>
      </c>
      <c r="G1964" s="9" t="s">
        <v>60</v>
      </c>
      <c r="H1964" s="212">
        <v>0.90486111111111101</v>
      </c>
      <c r="I1964" s="133">
        <v>21</v>
      </c>
      <c r="P1964" s="20">
        <v>21</v>
      </c>
    </row>
    <row r="1965" spans="1:16" x14ac:dyDescent="0.15">
      <c r="C1965" s="36">
        <v>43960</v>
      </c>
      <c r="D1965" s="9">
        <v>4.9305555555555554E-2</v>
      </c>
      <c r="E1965" s="20">
        <v>5</v>
      </c>
      <c r="F1965" s="20">
        <v>4</v>
      </c>
      <c r="G1965" s="292" t="s">
        <v>60</v>
      </c>
      <c r="H1965" s="212">
        <v>4.9305555555555554E-2</v>
      </c>
      <c r="I1965" s="133">
        <v>16</v>
      </c>
      <c r="P1965" s="20">
        <v>16</v>
      </c>
    </row>
    <row r="1966" spans="1:16" x14ac:dyDescent="0.15">
      <c r="C1966" s="36">
        <v>43961</v>
      </c>
      <c r="D1966" s="9">
        <v>0.9375</v>
      </c>
      <c r="E1966" s="20">
        <v>4</v>
      </c>
      <c r="F1966" s="20">
        <v>4</v>
      </c>
      <c r="G1966" s="9" t="s">
        <v>60</v>
      </c>
      <c r="H1966" s="212">
        <v>0.9375</v>
      </c>
      <c r="I1966" s="133">
        <v>14</v>
      </c>
      <c r="P1966" s="20">
        <v>14</v>
      </c>
    </row>
    <row r="1967" spans="1:16" x14ac:dyDescent="0.15">
      <c r="C1967" s="36">
        <v>43964</v>
      </c>
      <c r="D1967" s="9">
        <v>0.19722222222222222</v>
      </c>
      <c r="E1967" s="20">
        <v>3</v>
      </c>
      <c r="F1967" s="20">
        <v>4</v>
      </c>
      <c r="G1967" s="9" t="s">
        <v>60</v>
      </c>
      <c r="H1967" s="212">
        <v>0.19722222222222222</v>
      </c>
      <c r="I1967" s="133">
        <v>9</v>
      </c>
      <c r="P1967" s="20">
        <v>9</v>
      </c>
    </row>
    <row r="1968" spans="1:16" x14ac:dyDescent="0.15">
      <c r="C1968" s="36">
        <v>43966</v>
      </c>
      <c r="D1968" s="9">
        <v>0.20555555555555557</v>
      </c>
      <c r="E1968" s="20">
        <v>3</v>
      </c>
      <c r="F1968" s="20">
        <v>4</v>
      </c>
      <c r="G1968" s="9" t="s">
        <v>60</v>
      </c>
      <c r="H1968" s="212">
        <v>0.20555555555555557</v>
      </c>
      <c r="I1968" s="133">
        <v>13</v>
      </c>
      <c r="P1968" s="20">
        <v>13</v>
      </c>
    </row>
    <row r="1969" spans="3:16" x14ac:dyDescent="0.15">
      <c r="C1969" s="36">
        <v>43967</v>
      </c>
      <c r="D1969" s="9">
        <v>0.31597222222222221</v>
      </c>
      <c r="E1969" s="20">
        <v>3</v>
      </c>
      <c r="F1969" s="20">
        <v>4</v>
      </c>
      <c r="G1969" s="9" t="s">
        <v>60</v>
      </c>
      <c r="H1969" s="212">
        <v>0.31597222222222221</v>
      </c>
      <c r="I1969" s="133">
        <v>12</v>
      </c>
      <c r="P1969" s="20">
        <v>12</v>
      </c>
    </row>
    <row r="1970" spans="3:16" x14ac:dyDescent="0.15">
      <c r="C1970" s="36">
        <v>43969</v>
      </c>
      <c r="D1970" s="9">
        <v>0.73749999999999993</v>
      </c>
      <c r="E1970" s="20">
        <v>2</v>
      </c>
      <c r="F1970" s="20">
        <v>4</v>
      </c>
      <c r="G1970" s="9" t="s">
        <v>1097</v>
      </c>
      <c r="H1970" s="212">
        <v>0.73749999999999993</v>
      </c>
      <c r="I1970" s="133">
        <v>25</v>
      </c>
      <c r="P1970" s="20">
        <v>25</v>
      </c>
    </row>
    <row r="1971" spans="3:16" x14ac:dyDescent="0.15">
      <c r="C1971" s="36">
        <v>43971</v>
      </c>
      <c r="D1971" s="9">
        <v>0.7416666666666667</v>
      </c>
      <c r="E1971" s="20">
        <v>2</v>
      </c>
      <c r="F1971" s="20">
        <v>4</v>
      </c>
      <c r="G1971" s="9" t="s">
        <v>1097</v>
      </c>
      <c r="H1971" s="212">
        <v>0.7416666666666667</v>
      </c>
      <c r="I1971" s="133">
        <v>24</v>
      </c>
      <c r="P1971" s="20">
        <v>24</v>
      </c>
    </row>
    <row r="1972" spans="3:16" x14ac:dyDescent="0.15">
      <c r="C1972" s="36">
        <v>43974</v>
      </c>
      <c r="D1972" s="9">
        <v>0.11527777777777777</v>
      </c>
      <c r="E1972" s="20">
        <v>1</v>
      </c>
      <c r="F1972" s="20">
        <v>2</v>
      </c>
      <c r="G1972" s="9" t="s">
        <v>1097</v>
      </c>
      <c r="H1972" s="212">
        <v>0.11527777777777777</v>
      </c>
      <c r="I1972" s="133">
        <v>9</v>
      </c>
      <c r="P1972" s="20">
        <v>9</v>
      </c>
    </row>
    <row r="1973" spans="3:16" x14ac:dyDescent="0.15">
      <c r="C1973" s="36">
        <v>43974</v>
      </c>
      <c r="D1973" s="9">
        <v>0.15138888888888888</v>
      </c>
      <c r="E1973" s="20">
        <v>1</v>
      </c>
      <c r="F1973" s="20">
        <v>2</v>
      </c>
      <c r="G1973" s="9" t="s">
        <v>1097</v>
      </c>
      <c r="H1973" s="212">
        <v>0.15138888888888888</v>
      </c>
      <c r="I1973" s="133">
        <v>9</v>
      </c>
      <c r="P1973" s="20">
        <v>9</v>
      </c>
    </row>
    <row r="1974" spans="3:16" x14ac:dyDescent="0.15">
      <c r="C1974" s="36">
        <v>43975</v>
      </c>
      <c r="D1974" s="9">
        <v>7.3611111111111113E-2</v>
      </c>
      <c r="E1974" s="20">
        <v>1</v>
      </c>
      <c r="F1974" s="20">
        <v>2</v>
      </c>
      <c r="G1974" s="9" t="s">
        <v>1097</v>
      </c>
      <c r="H1974" s="212">
        <v>7.3611111111111113E-2</v>
      </c>
      <c r="I1974" s="133">
        <v>11</v>
      </c>
      <c r="P1974" s="20">
        <v>11</v>
      </c>
    </row>
    <row r="1975" spans="3:16" x14ac:dyDescent="0.15">
      <c r="C1975" s="36">
        <v>43975</v>
      </c>
      <c r="D1975" s="9">
        <v>0.2902777777777778</v>
      </c>
      <c r="E1975" s="20">
        <v>1</v>
      </c>
      <c r="F1975" s="20">
        <v>2</v>
      </c>
      <c r="G1975" s="9" t="s">
        <v>1097</v>
      </c>
      <c r="H1975" s="212">
        <v>0.2902777777777778</v>
      </c>
      <c r="I1975" s="133">
        <v>8</v>
      </c>
      <c r="P1975" s="20">
        <v>8</v>
      </c>
    </row>
    <row r="1976" spans="3:16" x14ac:dyDescent="0.15">
      <c r="C1976" s="36">
        <v>43976</v>
      </c>
      <c r="D1976" s="9">
        <v>0.9506944444444444</v>
      </c>
      <c r="E1976" s="20">
        <v>2</v>
      </c>
      <c r="F1976" s="20">
        <v>2</v>
      </c>
      <c r="G1976" s="9" t="s">
        <v>1097</v>
      </c>
      <c r="H1976" s="212">
        <v>0.9506944444444444</v>
      </c>
      <c r="I1976" s="133">
        <v>12</v>
      </c>
      <c r="P1976" s="20">
        <v>12</v>
      </c>
    </row>
    <row r="1977" spans="3:16" x14ac:dyDescent="0.15">
      <c r="C1977" s="36">
        <v>43978</v>
      </c>
      <c r="D1977" s="9">
        <v>7.4305555555555555E-2</v>
      </c>
      <c r="E1977" s="20">
        <v>2</v>
      </c>
      <c r="F1977" s="20">
        <v>2</v>
      </c>
      <c r="G1977" s="9" t="s">
        <v>1097</v>
      </c>
      <c r="H1977" s="212">
        <v>7.4305555555555555E-2</v>
      </c>
      <c r="I1977" s="133">
        <v>18</v>
      </c>
      <c r="P1977" s="20">
        <v>18</v>
      </c>
    </row>
    <row r="1978" spans="3:16" x14ac:dyDescent="0.15">
      <c r="C1978" s="36">
        <v>43978</v>
      </c>
      <c r="D1978" s="9">
        <v>0.18333333333333335</v>
      </c>
      <c r="E1978" s="20">
        <v>2</v>
      </c>
      <c r="F1978" s="20">
        <v>2</v>
      </c>
      <c r="G1978" s="9" t="s">
        <v>1097</v>
      </c>
      <c r="H1978" s="212">
        <v>0.18333333333333335</v>
      </c>
      <c r="I1978" s="133">
        <v>14</v>
      </c>
      <c r="P1978" s="20">
        <v>14</v>
      </c>
    </row>
    <row r="1979" spans="3:16" x14ac:dyDescent="0.15">
      <c r="C1979" s="36">
        <v>43978</v>
      </c>
      <c r="D1979" s="9">
        <v>0.28333333333333333</v>
      </c>
      <c r="E1979" s="20">
        <v>2</v>
      </c>
      <c r="F1979" s="20">
        <v>2</v>
      </c>
      <c r="G1979" s="9" t="s">
        <v>1097</v>
      </c>
      <c r="H1979" s="212">
        <v>0.28333333333333333</v>
      </c>
      <c r="I1979" s="133">
        <v>8</v>
      </c>
      <c r="P1979" s="20">
        <v>8</v>
      </c>
    </row>
    <row r="1980" spans="3:16" x14ac:dyDescent="0.15">
      <c r="C1980" s="36">
        <v>43978</v>
      </c>
      <c r="D1980" s="9">
        <v>0.73819444444444438</v>
      </c>
      <c r="E1980" s="20">
        <v>2</v>
      </c>
      <c r="F1980" s="20">
        <v>2</v>
      </c>
      <c r="G1980" s="9" t="s">
        <v>60</v>
      </c>
      <c r="H1980" s="212">
        <v>0.73819444444444438</v>
      </c>
      <c r="I1980" s="133">
        <v>20</v>
      </c>
      <c r="P1980" s="20">
        <v>20</v>
      </c>
    </row>
    <row r="1981" spans="3:16" x14ac:dyDescent="0.15">
      <c r="C1981" s="36">
        <v>43979</v>
      </c>
      <c r="D1981" s="9">
        <v>0.16458333333333333</v>
      </c>
      <c r="E1981" s="20">
        <v>2</v>
      </c>
      <c r="F1981" s="20">
        <v>2</v>
      </c>
      <c r="G1981" s="9" t="s">
        <v>1097</v>
      </c>
      <c r="H1981" s="212">
        <v>0.16458333333333333</v>
      </c>
      <c r="I1981" s="133">
        <v>8</v>
      </c>
      <c r="P1981" s="20">
        <v>8</v>
      </c>
    </row>
    <row r="1982" spans="3:16" x14ac:dyDescent="0.15">
      <c r="C1982" s="36">
        <v>43981</v>
      </c>
      <c r="D1982" s="9">
        <v>0.83333333333333337</v>
      </c>
      <c r="E1982" s="20">
        <v>3</v>
      </c>
      <c r="F1982" s="20">
        <v>2</v>
      </c>
      <c r="G1982" s="9" t="s">
        <v>60</v>
      </c>
      <c r="H1982" s="212">
        <v>0.83333333333333337</v>
      </c>
      <c r="I1982" s="133">
        <v>18</v>
      </c>
      <c r="P1982" s="20">
        <v>18</v>
      </c>
    </row>
    <row r="1983" spans="3:16" x14ac:dyDescent="0.15">
      <c r="C1983" s="36">
        <v>43981</v>
      </c>
      <c r="D1983" s="9">
        <v>0.96388888888888891</v>
      </c>
      <c r="E1983" s="20">
        <v>3</v>
      </c>
      <c r="F1983" s="20">
        <v>2</v>
      </c>
      <c r="G1983" s="9" t="s">
        <v>60</v>
      </c>
      <c r="H1983" s="212">
        <v>0.96388888888888891</v>
      </c>
      <c r="I1983" s="133">
        <v>17</v>
      </c>
      <c r="P1983" s="20">
        <v>17</v>
      </c>
    </row>
    <row r="1984" spans="3:16" x14ac:dyDescent="0.15">
      <c r="C1984" s="36">
        <v>43985</v>
      </c>
      <c r="D1984" s="9">
        <v>0.19236111111111112</v>
      </c>
      <c r="E1984" s="20">
        <v>4</v>
      </c>
      <c r="F1984" s="20">
        <v>2</v>
      </c>
      <c r="G1984" s="9" t="s">
        <v>1097</v>
      </c>
      <c r="H1984" s="212">
        <v>0.19236111111111112</v>
      </c>
      <c r="I1984" s="133">
        <v>10</v>
      </c>
      <c r="P1984" s="20">
        <v>10</v>
      </c>
    </row>
    <row r="1985" spans="1:16" x14ac:dyDescent="0.15">
      <c r="H1985" s="212"/>
      <c r="P1985" s="20"/>
    </row>
    <row r="1986" spans="1:16" x14ac:dyDescent="0.15">
      <c r="A1986" s="6" t="s">
        <v>836</v>
      </c>
      <c r="B1986" s="6">
        <v>152</v>
      </c>
      <c r="C1986" s="36">
        <v>43956</v>
      </c>
      <c r="D1986" s="9">
        <v>0.91180555555555554</v>
      </c>
      <c r="E1986" s="20">
        <v>4</v>
      </c>
      <c r="F1986" s="20">
        <v>2</v>
      </c>
      <c r="G1986" s="9" t="s">
        <v>60</v>
      </c>
      <c r="H1986" s="212">
        <v>0.91180555555555554</v>
      </c>
      <c r="I1986" s="133">
        <v>18</v>
      </c>
      <c r="P1986" s="20">
        <v>18</v>
      </c>
    </row>
    <row r="1987" spans="1:16" x14ac:dyDescent="0.15">
      <c r="C1987" s="36">
        <v>43957</v>
      </c>
      <c r="D1987" s="9">
        <v>0.24444444444444446</v>
      </c>
      <c r="E1987" s="20">
        <v>5</v>
      </c>
      <c r="F1987" s="20">
        <v>2</v>
      </c>
      <c r="G1987" s="9" t="s">
        <v>1097</v>
      </c>
      <c r="H1987" s="212">
        <v>0.24444444444444446</v>
      </c>
      <c r="I1987" s="133">
        <v>13</v>
      </c>
      <c r="P1987" s="20">
        <v>13</v>
      </c>
    </row>
    <row r="1988" spans="1:16" x14ac:dyDescent="0.15">
      <c r="C1988" s="36">
        <v>43959</v>
      </c>
      <c r="D1988" s="9">
        <v>0.19166666666666665</v>
      </c>
      <c r="E1988" s="20">
        <v>5</v>
      </c>
      <c r="F1988" s="20">
        <v>4</v>
      </c>
      <c r="G1988" s="9" t="s">
        <v>60</v>
      </c>
      <c r="H1988" s="212">
        <v>0.19166666666666665</v>
      </c>
      <c r="I1988" s="133">
        <v>13</v>
      </c>
      <c r="P1988" s="20">
        <v>13</v>
      </c>
    </row>
    <row r="1989" spans="1:16" x14ac:dyDescent="0.15">
      <c r="C1989" s="36">
        <v>43964</v>
      </c>
      <c r="D1989" s="9">
        <v>0.19305555555555554</v>
      </c>
      <c r="E1989" s="20">
        <v>3</v>
      </c>
      <c r="F1989" s="20">
        <v>4</v>
      </c>
      <c r="G1989" s="9" t="s">
        <v>60</v>
      </c>
      <c r="H1989" s="212">
        <v>0.19305555555555554</v>
      </c>
      <c r="I1989" s="133">
        <v>12</v>
      </c>
      <c r="P1989" s="20">
        <v>12</v>
      </c>
    </row>
    <row r="1990" spans="1:16" x14ac:dyDescent="0.15">
      <c r="C1990" s="36">
        <v>43966</v>
      </c>
      <c r="D1990" s="9">
        <v>5.6944444444444443E-2</v>
      </c>
      <c r="E1990" s="20">
        <v>3</v>
      </c>
      <c r="F1990" s="20">
        <v>4</v>
      </c>
      <c r="G1990" s="9" t="s">
        <v>60</v>
      </c>
      <c r="H1990" s="212">
        <v>5.6944444444444443E-2</v>
      </c>
      <c r="I1990" s="133">
        <v>16</v>
      </c>
      <c r="P1990" s="20">
        <v>16</v>
      </c>
    </row>
    <row r="1991" spans="1:16" x14ac:dyDescent="0.15">
      <c r="C1991" s="36">
        <v>43966</v>
      </c>
      <c r="D1991" s="9">
        <v>0.11180555555555556</v>
      </c>
      <c r="E1991" s="20">
        <v>3</v>
      </c>
      <c r="F1991" s="20">
        <v>4</v>
      </c>
      <c r="G1991" s="9" t="s">
        <v>60</v>
      </c>
      <c r="H1991" s="212">
        <v>0.11180555555555556</v>
      </c>
      <c r="I1991" s="133">
        <v>14</v>
      </c>
      <c r="P1991" s="20">
        <v>14</v>
      </c>
    </row>
    <row r="1992" spans="1:16" x14ac:dyDescent="0.15">
      <c r="C1992" s="36">
        <v>43967</v>
      </c>
      <c r="D1992" s="9">
        <v>0.21944444444444444</v>
      </c>
      <c r="E1992" s="20">
        <v>3</v>
      </c>
      <c r="F1992" s="20">
        <v>4</v>
      </c>
      <c r="G1992" s="9" t="s">
        <v>60</v>
      </c>
      <c r="H1992" s="212">
        <v>0.21944444444444444</v>
      </c>
      <c r="I1992" s="133">
        <v>12</v>
      </c>
      <c r="P1992" s="20">
        <v>12</v>
      </c>
    </row>
    <row r="1993" spans="1:16" x14ac:dyDescent="0.15">
      <c r="C1993" s="36">
        <v>43969</v>
      </c>
      <c r="D1993" s="9">
        <v>0.87847222222222221</v>
      </c>
      <c r="E1993" s="20">
        <v>2</v>
      </c>
      <c r="F1993" s="20">
        <v>4</v>
      </c>
      <c r="G1993" s="9" t="s">
        <v>1097</v>
      </c>
      <c r="H1993" s="212">
        <v>0.87847222222222221</v>
      </c>
      <c r="I1993" s="133">
        <v>17</v>
      </c>
      <c r="P1993" s="20">
        <v>17</v>
      </c>
    </row>
    <row r="1994" spans="1:16" x14ac:dyDescent="0.15">
      <c r="C1994" s="36">
        <v>43974</v>
      </c>
      <c r="D1994" s="9">
        <v>0.14166666666666666</v>
      </c>
      <c r="E1994" s="20">
        <v>1</v>
      </c>
      <c r="F1994" s="20">
        <v>2</v>
      </c>
      <c r="G1994" s="9" t="s">
        <v>1097</v>
      </c>
      <c r="H1994" s="212">
        <v>0.14166666666666666</v>
      </c>
      <c r="I1994" s="133">
        <v>12</v>
      </c>
      <c r="P1994" s="20">
        <v>12</v>
      </c>
    </row>
    <row r="1995" spans="1:16" x14ac:dyDescent="0.15">
      <c r="C1995" s="36">
        <v>43976</v>
      </c>
      <c r="D1995" s="9">
        <v>0.87847222222222221</v>
      </c>
      <c r="E1995" s="20">
        <v>2</v>
      </c>
      <c r="F1995" s="20">
        <v>2</v>
      </c>
      <c r="G1995" s="9" t="s">
        <v>1097</v>
      </c>
      <c r="H1995" s="212">
        <v>0.87847222222222221</v>
      </c>
      <c r="I1995" s="133">
        <v>15</v>
      </c>
      <c r="P1995" s="20">
        <v>15</v>
      </c>
    </row>
    <row r="1996" spans="1:16" x14ac:dyDescent="0.15">
      <c r="C1996" s="36">
        <v>43977</v>
      </c>
      <c r="D1996" s="9">
        <v>0.71944444444444444</v>
      </c>
      <c r="E1996" s="20">
        <v>2</v>
      </c>
      <c r="F1996" s="20">
        <v>2</v>
      </c>
      <c r="G1996" s="9" t="s">
        <v>60</v>
      </c>
      <c r="H1996" s="212">
        <v>0.71944444444444444</v>
      </c>
      <c r="I1996" s="133">
        <v>29</v>
      </c>
      <c r="P1996" s="20">
        <v>29</v>
      </c>
    </row>
    <row r="1997" spans="1:16" x14ac:dyDescent="0.15">
      <c r="C1997" s="36">
        <v>43979</v>
      </c>
      <c r="D1997" s="9">
        <v>0.90763888888888899</v>
      </c>
      <c r="E1997" s="20">
        <v>2</v>
      </c>
      <c r="F1997" s="20">
        <v>2</v>
      </c>
      <c r="G1997" s="9" t="s">
        <v>60</v>
      </c>
      <c r="H1997" s="212">
        <v>0.90763888888888899</v>
      </c>
      <c r="I1997" s="133">
        <v>12</v>
      </c>
      <c r="P1997" s="20">
        <v>12</v>
      </c>
    </row>
    <row r="1998" spans="1:16" x14ac:dyDescent="0.15">
      <c r="C1998" s="36">
        <v>43980</v>
      </c>
      <c r="D1998" s="9">
        <v>0.10625</v>
      </c>
      <c r="E1998" s="288">
        <v>3</v>
      </c>
      <c r="F1998" s="20">
        <v>2</v>
      </c>
      <c r="G1998" s="9" t="s">
        <v>1097</v>
      </c>
      <c r="H1998" s="212">
        <v>0.10625</v>
      </c>
      <c r="I1998" s="133">
        <v>9</v>
      </c>
      <c r="P1998" s="20">
        <v>9</v>
      </c>
    </row>
    <row r="1999" spans="1:16" x14ac:dyDescent="0.15">
      <c r="C1999" s="36">
        <v>43982</v>
      </c>
      <c r="D1999" s="9">
        <v>0.8305555555555556</v>
      </c>
      <c r="E1999" s="20">
        <v>3</v>
      </c>
      <c r="F1999" s="20">
        <v>2</v>
      </c>
      <c r="G1999" s="9" t="s">
        <v>60</v>
      </c>
      <c r="H1999" s="212">
        <v>0.8305555555555556</v>
      </c>
      <c r="I1999" s="133">
        <v>21</v>
      </c>
      <c r="P1999" s="20">
        <v>21</v>
      </c>
    </row>
    <row r="2000" spans="1:16" x14ac:dyDescent="0.15">
      <c r="C2000" s="36">
        <v>43983</v>
      </c>
      <c r="D2000" s="9">
        <v>0.23819444444444446</v>
      </c>
      <c r="E2000" s="20">
        <v>4</v>
      </c>
      <c r="F2000" s="20">
        <v>2</v>
      </c>
      <c r="G2000" s="9" t="s">
        <v>1097</v>
      </c>
      <c r="H2000" s="212">
        <v>0.23819444444444446</v>
      </c>
      <c r="I2000" s="133">
        <v>12</v>
      </c>
      <c r="P2000" s="20">
        <v>12</v>
      </c>
    </row>
    <row r="2001" spans="1:19" x14ac:dyDescent="0.15">
      <c r="H2001" s="212"/>
      <c r="P2001" s="20"/>
    </row>
    <row r="2002" spans="1:19" x14ac:dyDescent="0.15">
      <c r="A2002" s="6" t="s">
        <v>837</v>
      </c>
      <c r="B2002" s="6">
        <v>153</v>
      </c>
      <c r="C2002" s="36">
        <v>43976</v>
      </c>
      <c r="D2002" s="9">
        <v>0.97083333333333333</v>
      </c>
      <c r="E2002" s="20">
        <v>2</v>
      </c>
      <c r="F2002" s="20">
        <v>2</v>
      </c>
      <c r="G2002" s="9" t="s">
        <v>1097</v>
      </c>
      <c r="H2002" s="212">
        <v>0.97083333333333333</v>
      </c>
      <c r="I2002" s="133">
        <v>14</v>
      </c>
      <c r="P2002" s="20">
        <v>14</v>
      </c>
    </row>
    <row r="2003" spans="1:19" x14ac:dyDescent="0.15">
      <c r="C2003" s="36">
        <v>43963</v>
      </c>
      <c r="D2003" s="9">
        <v>0.76874999999999993</v>
      </c>
      <c r="E2003" s="20">
        <v>4</v>
      </c>
      <c r="F2003" s="20">
        <v>4</v>
      </c>
      <c r="G2003" s="9" t="s">
        <v>1097</v>
      </c>
      <c r="H2003" s="212">
        <v>0.76874999999999993</v>
      </c>
      <c r="I2003" s="133">
        <v>21</v>
      </c>
      <c r="P2003" s="20">
        <v>21</v>
      </c>
    </row>
    <row r="2004" spans="1:19" x14ac:dyDescent="0.15">
      <c r="C2004" s="36">
        <v>43966</v>
      </c>
      <c r="D2004" s="9">
        <v>0.84513888888888899</v>
      </c>
      <c r="E2004" s="20">
        <v>3</v>
      </c>
      <c r="F2004" s="20">
        <v>4</v>
      </c>
      <c r="G2004" s="9" t="s">
        <v>1097</v>
      </c>
      <c r="H2004" s="212">
        <v>0.84513888888888899</v>
      </c>
      <c r="I2004" s="133">
        <v>15</v>
      </c>
      <c r="P2004" s="20">
        <v>15</v>
      </c>
    </row>
    <row r="2005" spans="1:19" x14ac:dyDescent="0.15">
      <c r="C2005" s="36"/>
      <c r="H2005" s="212"/>
      <c r="P2005" s="20"/>
    </row>
    <row r="2006" spans="1:19" s="164" customFormat="1" x14ac:dyDescent="0.15">
      <c r="A2006" s="164" t="s">
        <v>925</v>
      </c>
      <c r="C2006" s="162"/>
      <c r="D2006" s="163"/>
      <c r="E2006" s="171"/>
      <c r="F2006" s="171"/>
      <c r="G2006" s="163"/>
      <c r="H2006" s="213"/>
      <c r="J2006" s="165"/>
      <c r="K2006" s="165"/>
    </row>
    <row r="2007" spans="1:19" s="5" customFormat="1" x14ac:dyDescent="0.15">
      <c r="A2007" s="5" t="s">
        <v>883</v>
      </c>
      <c r="C2007" s="34"/>
      <c r="D2007" s="3"/>
      <c r="E2007" s="4"/>
      <c r="F2007" s="4"/>
      <c r="G2007" s="3"/>
      <c r="H2007" s="211"/>
      <c r="I2007" s="139"/>
      <c r="S2007" s="34"/>
    </row>
    <row r="2008" spans="1:19" x14ac:dyDescent="0.15">
      <c r="A2008" s="6" t="s">
        <v>9</v>
      </c>
      <c r="B2008" s="6">
        <v>154</v>
      </c>
      <c r="C2008" s="36">
        <v>44000</v>
      </c>
      <c r="D2008" s="9">
        <v>0.80902777777777779</v>
      </c>
      <c r="E2008" s="20">
        <v>2</v>
      </c>
      <c r="F2008" s="20">
        <v>4</v>
      </c>
      <c r="G2008" s="9" t="s">
        <v>1097</v>
      </c>
      <c r="H2008" s="212">
        <v>0.80902777777777779</v>
      </c>
      <c r="I2008" s="133">
        <v>17</v>
      </c>
      <c r="P2008" s="6">
        <v>17</v>
      </c>
    </row>
    <row r="2009" spans="1:19" x14ac:dyDescent="0.15">
      <c r="C2009" s="36">
        <v>44000</v>
      </c>
      <c r="D2009" s="9">
        <v>0.84375</v>
      </c>
      <c r="E2009" s="20">
        <v>2</v>
      </c>
      <c r="F2009" s="20">
        <v>4</v>
      </c>
      <c r="G2009" s="9" t="s">
        <v>1097</v>
      </c>
      <c r="H2009" s="212">
        <v>0.84375</v>
      </c>
      <c r="I2009" s="133">
        <v>15</v>
      </c>
      <c r="P2009" s="6">
        <v>15</v>
      </c>
    </row>
    <row r="2010" spans="1:19" x14ac:dyDescent="0.15">
      <c r="C2010" s="36">
        <v>44005</v>
      </c>
      <c r="D2010" s="9">
        <v>0.97569444444444453</v>
      </c>
      <c r="E2010" s="20">
        <v>1</v>
      </c>
      <c r="F2010" s="20">
        <v>2</v>
      </c>
      <c r="G2010" s="9" t="s">
        <v>1097</v>
      </c>
      <c r="H2010" s="212">
        <v>0.97569444444444453</v>
      </c>
      <c r="I2010" s="133">
        <v>10</v>
      </c>
      <c r="P2010" s="6">
        <v>10</v>
      </c>
    </row>
    <row r="2011" spans="1:19" x14ac:dyDescent="0.15">
      <c r="C2011" s="36">
        <v>44009</v>
      </c>
      <c r="D2011" s="9">
        <v>0.87569444444444444</v>
      </c>
      <c r="E2011" s="20">
        <v>3</v>
      </c>
      <c r="F2011" s="20">
        <v>2</v>
      </c>
      <c r="G2011" s="9" t="s">
        <v>60</v>
      </c>
      <c r="H2011" s="212">
        <v>0.87569444444444444</v>
      </c>
      <c r="I2011" s="133">
        <v>13</v>
      </c>
      <c r="P2011" s="6">
        <v>13</v>
      </c>
    </row>
    <row r="2012" spans="1:19" x14ac:dyDescent="0.15">
      <c r="C2012" s="36">
        <v>44010</v>
      </c>
      <c r="D2012" s="9">
        <v>2.1527777777777781E-2</v>
      </c>
      <c r="E2012" s="20">
        <v>3</v>
      </c>
      <c r="F2012" s="20">
        <v>2</v>
      </c>
      <c r="G2012" s="9" t="s">
        <v>60</v>
      </c>
      <c r="H2012" s="212">
        <v>2.1527777777777781E-2</v>
      </c>
      <c r="I2012" s="133">
        <v>9</v>
      </c>
      <c r="P2012" s="6">
        <v>9</v>
      </c>
    </row>
    <row r="2013" spans="1:19" x14ac:dyDescent="0.15">
      <c r="C2013" s="36">
        <v>44012</v>
      </c>
      <c r="D2013" s="9">
        <v>0.1673611111111111</v>
      </c>
      <c r="E2013" s="20">
        <v>3</v>
      </c>
      <c r="F2013" s="20">
        <v>2</v>
      </c>
      <c r="G2013" s="9" t="s">
        <v>1097</v>
      </c>
      <c r="H2013" s="212">
        <v>0.1673611111111111</v>
      </c>
      <c r="I2013" s="133">
        <v>8</v>
      </c>
      <c r="P2013" s="6">
        <v>8</v>
      </c>
    </row>
    <row r="2014" spans="1:19" x14ac:dyDescent="0.15">
      <c r="C2014" s="36">
        <v>44014</v>
      </c>
      <c r="D2014" s="9">
        <v>6.1111111111111116E-2</v>
      </c>
      <c r="E2014" s="20">
        <v>4</v>
      </c>
      <c r="F2014" s="20">
        <v>2</v>
      </c>
      <c r="G2014" s="9" t="s">
        <v>60</v>
      </c>
      <c r="H2014" s="212">
        <v>6.1111111111111116E-2</v>
      </c>
      <c r="I2014" s="133">
        <v>11</v>
      </c>
      <c r="P2014" s="6">
        <v>11</v>
      </c>
    </row>
    <row r="2015" spans="1:19" x14ac:dyDescent="0.15">
      <c r="C2015" s="36">
        <v>44015</v>
      </c>
      <c r="D2015" s="9">
        <v>0.91249999999999998</v>
      </c>
      <c r="E2015" s="20">
        <v>4</v>
      </c>
      <c r="F2015" s="20">
        <v>2</v>
      </c>
      <c r="G2015" s="9" t="s">
        <v>60</v>
      </c>
      <c r="H2015" s="212">
        <v>0.91249999999999998</v>
      </c>
      <c r="I2015" s="133">
        <v>17</v>
      </c>
      <c r="P2015" s="6">
        <v>17</v>
      </c>
    </row>
    <row r="2016" spans="1:19" x14ac:dyDescent="0.15">
      <c r="C2016" s="36">
        <v>44016</v>
      </c>
      <c r="D2016" s="9">
        <v>0.78263888888888899</v>
      </c>
      <c r="E2016" s="20">
        <v>5</v>
      </c>
      <c r="F2016" s="20">
        <v>2</v>
      </c>
      <c r="G2016" s="9" t="s">
        <v>60</v>
      </c>
      <c r="H2016" s="212">
        <v>0.78263888888888899</v>
      </c>
      <c r="I2016" s="133">
        <v>17</v>
      </c>
      <c r="P2016" s="6">
        <v>17</v>
      </c>
    </row>
    <row r="2017" spans="1:16" x14ac:dyDescent="0.15">
      <c r="C2017" s="36">
        <v>44017</v>
      </c>
      <c r="D2017" s="9">
        <v>0.71111111111111114</v>
      </c>
      <c r="E2017" s="20">
        <v>5</v>
      </c>
      <c r="F2017" s="20">
        <v>2</v>
      </c>
      <c r="G2017" s="9" t="s">
        <v>1097</v>
      </c>
      <c r="H2017" s="212">
        <v>0.71111111111111114</v>
      </c>
      <c r="I2017" s="133">
        <v>23</v>
      </c>
      <c r="P2017" s="6">
        <v>23</v>
      </c>
    </row>
    <row r="2018" spans="1:16" x14ac:dyDescent="0.15">
      <c r="C2018" s="36">
        <v>44017</v>
      </c>
      <c r="D2018" s="9">
        <v>0.17916666666666667</v>
      </c>
      <c r="E2018" s="20">
        <v>5</v>
      </c>
      <c r="F2018" s="20">
        <v>2</v>
      </c>
      <c r="G2018" s="9" t="s">
        <v>60</v>
      </c>
      <c r="H2018" s="212">
        <v>0.17916666666666667</v>
      </c>
      <c r="I2018" s="133">
        <v>8</v>
      </c>
      <c r="P2018" s="6">
        <v>8</v>
      </c>
    </row>
    <row r="2019" spans="1:16" x14ac:dyDescent="0.15">
      <c r="C2019" s="36">
        <v>44021</v>
      </c>
      <c r="D2019" s="9">
        <v>0.87569444444444444</v>
      </c>
      <c r="E2019" s="20">
        <v>4</v>
      </c>
      <c r="F2019" s="20">
        <v>4</v>
      </c>
      <c r="G2019" s="9" t="s">
        <v>1097</v>
      </c>
      <c r="H2019" s="212">
        <v>0.87569444444444444</v>
      </c>
      <c r="I2019" s="133">
        <v>14</v>
      </c>
      <c r="P2019" s="6">
        <v>14</v>
      </c>
    </row>
    <row r="2020" spans="1:16" x14ac:dyDescent="0.15">
      <c r="C2020" s="36">
        <v>44021</v>
      </c>
      <c r="D2020" s="9">
        <v>0.88958333333333339</v>
      </c>
      <c r="E2020" s="20">
        <v>4</v>
      </c>
      <c r="F2020" s="20">
        <v>4</v>
      </c>
      <c r="G2020" s="9" t="s">
        <v>1097</v>
      </c>
      <c r="H2020" s="212">
        <v>0.88958333333333339</v>
      </c>
      <c r="I2020" s="133">
        <v>14</v>
      </c>
      <c r="P2020" s="6">
        <v>14</v>
      </c>
    </row>
    <row r="2021" spans="1:16" x14ac:dyDescent="0.15">
      <c r="C2021" s="36">
        <v>44021</v>
      </c>
      <c r="D2021" s="9">
        <v>0.90972222222222221</v>
      </c>
      <c r="E2021" s="20">
        <v>4</v>
      </c>
      <c r="F2021" s="20">
        <v>4</v>
      </c>
      <c r="G2021" s="9" t="s">
        <v>60</v>
      </c>
      <c r="H2021" s="212">
        <v>0.90972222222222221</v>
      </c>
      <c r="I2021" s="133">
        <v>13</v>
      </c>
      <c r="P2021" s="6">
        <v>13</v>
      </c>
    </row>
    <row r="2022" spans="1:16" x14ac:dyDescent="0.15">
      <c r="C2022" s="36">
        <v>44022</v>
      </c>
      <c r="D2022" s="9">
        <v>0.77986111111111101</v>
      </c>
      <c r="E2022" s="20">
        <v>4</v>
      </c>
      <c r="F2022" s="20">
        <v>4</v>
      </c>
      <c r="G2022" s="9" t="s">
        <v>1097</v>
      </c>
      <c r="H2022" s="212">
        <v>0.77986111111111101</v>
      </c>
      <c r="I2022" s="133">
        <v>23</v>
      </c>
      <c r="P2022" s="6">
        <v>23</v>
      </c>
    </row>
    <row r="2023" spans="1:16" x14ac:dyDescent="0.15">
      <c r="C2023" s="36">
        <v>44022</v>
      </c>
      <c r="D2023" s="9">
        <v>0.97638888888888886</v>
      </c>
      <c r="E2023" s="20">
        <v>4</v>
      </c>
      <c r="F2023" s="20">
        <v>4</v>
      </c>
      <c r="G2023" s="9" t="s">
        <v>60</v>
      </c>
      <c r="H2023" s="212">
        <v>0.97638888888888886</v>
      </c>
      <c r="I2023" s="133">
        <v>19</v>
      </c>
      <c r="P2023" s="6">
        <v>19</v>
      </c>
    </row>
    <row r="2024" spans="1:16" x14ac:dyDescent="0.15">
      <c r="H2024" s="212"/>
    </row>
    <row r="2025" spans="1:16" x14ac:dyDescent="0.15">
      <c r="A2025" s="6" t="s">
        <v>17</v>
      </c>
      <c r="B2025" s="6">
        <v>155</v>
      </c>
      <c r="C2025" s="36">
        <v>44012</v>
      </c>
      <c r="D2025" s="9">
        <v>2.1527777777777781E-2</v>
      </c>
      <c r="E2025" s="20">
        <v>3</v>
      </c>
      <c r="F2025" s="20">
        <v>2</v>
      </c>
      <c r="G2025" s="9" t="s">
        <v>60</v>
      </c>
      <c r="H2025" s="212">
        <v>2.1527777777777781E-2</v>
      </c>
      <c r="I2025" s="133">
        <v>10</v>
      </c>
      <c r="P2025" s="6">
        <v>10</v>
      </c>
    </row>
    <row r="2026" spans="1:16" x14ac:dyDescent="0.15">
      <c r="C2026" s="36">
        <v>44014</v>
      </c>
      <c r="D2026" s="9">
        <v>0.88888888888888884</v>
      </c>
      <c r="E2026" s="20">
        <v>4</v>
      </c>
      <c r="F2026" s="20">
        <v>2</v>
      </c>
      <c r="G2026" s="9" t="s">
        <v>60</v>
      </c>
      <c r="H2026" s="212">
        <v>0.88888888888888884</v>
      </c>
      <c r="I2026" s="133">
        <v>13</v>
      </c>
      <c r="P2026" s="6">
        <v>13</v>
      </c>
    </row>
    <row r="2027" spans="1:16" x14ac:dyDescent="0.15">
      <c r="C2027" s="36">
        <v>44007</v>
      </c>
      <c r="D2027" s="9">
        <v>8.9583333333333334E-2</v>
      </c>
      <c r="E2027" s="20">
        <v>2</v>
      </c>
      <c r="F2027" s="20">
        <v>2</v>
      </c>
      <c r="G2027" s="9" t="s">
        <v>1097</v>
      </c>
      <c r="H2027" s="212">
        <v>8.9583333333333334E-2</v>
      </c>
      <c r="I2027" s="133">
        <v>14</v>
      </c>
      <c r="P2027" s="6">
        <v>14</v>
      </c>
    </row>
    <row r="2028" spans="1:16" x14ac:dyDescent="0.15">
      <c r="H2028" s="212"/>
    </row>
    <row r="2029" spans="1:16" x14ac:dyDescent="0.15">
      <c r="A2029" s="6" t="s">
        <v>25</v>
      </c>
      <c r="B2029" s="6">
        <v>156</v>
      </c>
      <c r="C2029" s="36">
        <v>44010</v>
      </c>
      <c r="D2029" s="9">
        <v>0.91180555555555554</v>
      </c>
      <c r="E2029" s="20">
        <v>3</v>
      </c>
      <c r="F2029" s="20">
        <v>2</v>
      </c>
      <c r="G2029" s="9" t="s">
        <v>60</v>
      </c>
      <c r="H2029" s="212">
        <v>0.91180555555555554</v>
      </c>
      <c r="I2029" s="133">
        <v>11</v>
      </c>
      <c r="P2029" s="6">
        <v>11</v>
      </c>
    </row>
    <row r="2030" spans="1:16" x14ac:dyDescent="0.15">
      <c r="C2030" s="36">
        <v>44009</v>
      </c>
      <c r="D2030" s="9">
        <v>0.94166666666666676</v>
      </c>
      <c r="E2030" s="20">
        <v>3</v>
      </c>
      <c r="F2030" s="20">
        <v>2</v>
      </c>
      <c r="G2030" s="9" t="s">
        <v>60</v>
      </c>
      <c r="H2030" s="212">
        <v>0.94166666666666676</v>
      </c>
      <c r="I2030" s="133">
        <v>10</v>
      </c>
      <c r="P2030" s="6">
        <v>10</v>
      </c>
    </row>
    <row r="2031" spans="1:16" x14ac:dyDescent="0.15">
      <c r="H2031" s="212"/>
    </row>
    <row r="2032" spans="1:16" x14ac:dyDescent="0.15">
      <c r="A2032" s="6" t="s">
        <v>61</v>
      </c>
      <c r="B2032" s="6">
        <v>157</v>
      </c>
      <c r="H2032" s="212"/>
    </row>
    <row r="2033" spans="1:16" x14ac:dyDescent="0.15">
      <c r="H2033" s="212"/>
    </row>
    <row r="2034" spans="1:16" x14ac:dyDescent="0.15">
      <c r="A2034" s="6" t="s">
        <v>34</v>
      </c>
      <c r="B2034" s="6">
        <v>158</v>
      </c>
      <c r="C2034" s="36">
        <v>43995</v>
      </c>
      <c r="D2034" s="9">
        <v>0.92708333333333337</v>
      </c>
      <c r="E2034" s="20">
        <v>3</v>
      </c>
      <c r="F2034" s="20">
        <v>4</v>
      </c>
      <c r="G2034" s="9" t="s">
        <v>1097</v>
      </c>
      <c r="H2034" s="212">
        <v>0.92708333333333337</v>
      </c>
      <c r="I2034" s="133">
        <v>7</v>
      </c>
      <c r="P2034" s="6">
        <v>7</v>
      </c>
    </row>
    <row r="2035" spans="1:16" x14ac:dyDescent="0.15">
      <c r="C2035" s="36">
        <v>44002</v>
      </c>
      <c r="D2035" s="9">
        <v>6.7361111111111108E-2</v>
      </c>
      <c r="E2035" s="20">
        <v>1</v>
      </c>
      <c r="F2035" s="20">
        <v>4</v>
      </c>
      <c r="G2035" s="9" t="s">
        <v>1097</v>
      </c>
      <c r="H2035" s="212">
        <v>6.7361111111111108E-2</v>
      </c>
      <c r="I2035" s="133">
        <v>7</v>
      </c>
      <c r="P2035" s="6">
        <v>7</v>
      </c>
    </row>
    <row r="2036" spans="1:16" x14ac:dyDescent="0.15">
      <c r="C2036" s="36">
        <v>44002</v>
      </c>
      <c r="D2036" s="9">
        <v>7.4305555555555555E-2</v>
      </c>
      <c r="E2036" s="20">
        <v>1</v>
      </c>
      <c r="F2036" s="20">
        <v>4</v>
      </c>
      <c r="G2036" s="9" t="s">
        <v>1097</v>
      </c>
      <c r="H2036" s="212">
        <v>7.4305555555555555E-2</v>
      </c>
      <c r="I2036" s="133">
        <v>7</v>
      </c>
      <c r="P2036" s="6">
        <v>7</v>
      </c>
    </row>
    <row r="2037" spans="1:16" x14ac:dyDescent="0.15">
      <c r="C2037" s="36">
        <v>44010</v>
      </c>
      <c r="D2037" s="9">
        <v>0.88263888888888886</v>
      </c>
      <c r="E2037" s="20">
        <v>3</v>
      </c>
      <c r="F2037" s="20">
        <v>2</v>
      </c>
      <c r="G2037" s="9" t="s">
        <v>60</v>
      </c>
      <c r="H2037" s="212">
        <v>0.88263888888888886</v>
      </c>
      <c r="I2037" s="133">
        <v>12</v>
      </c>
      <c r="P2037" s="6">
        <v>12</v>
      </c>
    </row>
    <row r="2038" spans="1:16" x14ac:dyDescent="0.15">
      <c r="C2038" s="36">
        <v>44015</v>
      </c>
      <c r="D2038" s="9">
        <v>0.86249999999999993</v>
      </c>
      <c r="E2038" s="20">
        <v>4</v>
      </c>
      <c r="F2038" s="20">
        <v>2</v>
      </c>
      <c r="G2038" s="9" t="s">
        <v>60</v>
      </c>
      <c r="H2038" s="212">
        <v>0.86249999999999993</v>
      </c>
      <c r="I2038" s="133">
        <v>13</v>
      </c>
      <c r="P2038" s="6">
        <v>13</v>
      </c>
    </row>
    <row r="2039" spans="1:16" x14ac:dyDescent="0.15">
      <c r="C2039" s="36">
        <v>44022</v>
      </c>
      <c r="D2039" s="9">
        <v>0.7631944444444444</v>
      </c>
      <c r="E2039" s="20">
        <v>4</v>
      </c>
      <c r="F2039" s="20">
        <v>4</v>
      </c>
      <c r="G2039" s="9" t="s">
        <v>1097</v>
      </c>
      <c r="H2039" s="212">
        <v>0.7631944444444444</v>
      </c>
      <c r="I2039" s="133">
        <v>22</v>
      </c>
      <c r="P2039" s="6">
        <v>22</v>
      </c>
    </row>
    <row r="2040" spans="1:16" x14ac:dyDescent="0.15">
      <c r="H2040" s="212"/>
    </row>
    <row r="2041" spans="1:16" x14ac:dyDescent="0.15">
      <c r="H2041" s="212"/>
    </row>
    <row r="2042" spans="1:16" x14ac:dyDescent="0.15">
      <c r="A2042" s="6" t="s">
        <v>105</v>
      </c>
      <c r="B2042" s="6">
        <v>160</v>
      </c>
      <c r="C2042" s="36">
        <v>43994</v>
      </c>
      <c r="D2042" s="9">
        <v>0.70972222222222225</v>
      </c>
      <c r="E2042" s="20">
        <v>3</v>
      </c>
      <c r="F2042" s="20">
        <v>4</v>
      </c>
      <c r="G2042" s="9" t="s">
        <v>1097</v>
      </c>
      <c r="H2042" s="212">
        <v>0.70972222222222225</v>
      </c>
      <c r="I2042" s="133">
        <v>21</v>
      </c>
      <c r="P2042" s="6">
        <v>21</v>
      </c>
    </row>
    <row r="2043" spans="1:16" x14ac:dyDescent="0.15">
      <c r="C2043" s="36">
        <v>43996</v>
      </c>
      <c r="D2043" s="9">
        <v>0.21875</v>
      </c>
      <c r="E2043" s="20">
        <v>3</v>
      </c>
      <c r="F2043" s="20">
        <v>4</v>
      </c>
      <c r="G2043" s="9" t="s">
        <v>60</v>
      </c>
      <c r="H2043" s="212">
        <v>0.21875</v>
      </c>
      <c r="I2043" s="133">
        <v>6</v>
      </c>
      <c r="P2043" s="6">
        <v>6</v>
      </c>
    </row>
    <row r="2044" spans="1:16" x14ac:dyDescent="0.15">
      <c r="C2044" s="36">
        <v>43996</v>
      </c>
      <c r="D2044" s="9">
        <v>0.72499999999999998</v>
      </c>
      <c r="E2044" s="20">
        <v>3</v>
      </c>
      <c r="F2044" s="20">
        <v>4</v>
      </c>
      <c r="G2044" s="9" t="s">
        <v>1097</v>
      </c>
      <c r="H2044" s="212">
        <v>0.72499999999999998</v>
      </c>
      <c r="I2044" s="133">
        <v>21</v>
      </c>
      <c r="P2044" s="6">
        <v>21</v>
      </c>
    </row>
    <row r="2045" spans="1:16" x14ac:dyDescent="0.15">
      <c r="C2045" s="36">
        <v>43997</v>
      </c>
      <c r="D2045" s="9">
        <v>0.82708333333333339</v>
      </c>
      <c r="E2045" s="20">
        <v>3</v>
      </c>
      <c r="F2045" s="20">
        <v>4</v>
      </c>
      <c r="G2045" s="9" t="s">
        <v>1097</v>
      </c>
      <c r="H2045" s="212">
        <v>0.82708333333333339</v>
      </c>
      <c r="I2045" s="133">
        <v>13</v>
      </c>
      <c r="P2045" s="6">
        <v>13</v>
      </c>
    </row>
    <row r="2046" spans="1:16" x14ac:dyDescent="0.15">
      <c r="C2046" s="36">
        <v>43997</v>
      </c>
      <c r="D2046" s="9">
        <v>0.91875000000000007</v>
      </c>
      <c r="E2046" s="20">
        <v>3</v>
      </c>
      <c r="F2046" s="20">
        <v>4</v>
      </c>
      <c r="G2046" s="9" t="s">
        <v>1097</v>
      </c>
      <c r="H2046" s="212">
        <v>0.91875000000000007</v>
      </c>
      <c r="I2046" s="133">
        <v>10</v>
      </c>
      <c r="P2046" s="6">
        <v>10</v>
      </c>
    </row>
    <row r="2047" spans="1:16" x14ac:dyDescent="0.15">
      <c r="C2047" s="36">
        <v>43998</v>
      </c>
      <c r="D2047" s="9">
        <v>0.12291666666666667</v>
      </c>
      <c r="E2047" s="20">
        <v>2</v>
      </c>
      <c r="F2047" s="20">
        <v>4</v>
      </c>
      <c r="G2047" s="9" t="s">
        <v>60</v>
      </c>
      <c r="H2047" s="212">
        <v>0.12291666666666667</v>
      </c>
      <c r="I2047" s="133">
        <v>14</v>
      </c>
      <c r="P2047" s="6">
        <v>14</v>
      </c>
    </row>
    <row r="2048" spans="1:16" x14ac:dyDescent="0.15">
      <c r="C2048" s="36">
        <v>43998</v>
      </c>
      <c r="D2048" s="9">
        <v>0.70763888888888893</v>
      </c>
      <c r="E2048" s="20">
        <v>2</v>
      </c>
      <c r="F2048" s="20">
        <v>4</v>
      </c>
      <c r="G2048" s="9" t="s">
        <v>1097</v>
      </c>
      <c r="H2048" s="212">
        <v>0.70763888888888893</v>
      </c>
      <c r="I2048" s="133">
        <v>21</v>
      </c>
      <c r="P2048" s="6">
        <v>21</v>
      </c>
    </row>
    <row r="2049" spans="1:16" x14ac:dyDescent="0.15">
      <c r="C2049" s="36">
        <v>43999</v>
      </c>
      <c r="D2049" s="9">
        <v>0.78611111111111109</v>
      </c>
      <c r="E2049" s="20">
        <v>2</v>
      </c>
      <c r="F2049" s="20">
        <v>4</v>
      </c>
      <c r="G2049" s="9" t="s">
        <v>1097</v>
      </c>
      <c r="H2049" s="212">
        <v>0.78611111111111109</v>
      </c>
      <c r="I2049" s="133">
        <v>16</v>
      </c>
      <c r="P2049" s="6">
        <v>16</v>
      </c>
    </row>
    <row r="2050" spans="1:16" x14ac:dyDescent="0.15">
      <c r="C2050" s="36">
        <v>44009</v>
      </c>
      <c r="D2050" s="9">
        <v>0.10347222222222223</v>
      </c>
      <c r="E2050" s="20">
        <v>3</v>
      </c>
      <c r="F2050" s="20">
        <v>2</v>
      </c>
      <c r="G2050" s="9" t="s">
        <v>1097</v>
      </c>
      <c r="H2050" s="212">
        <v>0.10347222222222223</v>
      </c>
      <c r="I2050" s="133">
        <v>9</v>
      </c>
      <c r="P2050" s="6">
        <v>9</v>
      </c>
    </row>
    <row r="2051" spans="1:16" x14ac:dyDescent="0.15">
      <c r="C2051" s="36">
        <v>44009</v>
      </c>
      <c r="D2051" s="9">
        <v>0.85277777777777775</v>
      </c>
      <c r="E2051" s="20">
        <v>3</v>
      </c>
      <c r="F2051" s="20">
        <v>2</v>
      </c>
      <c r="G2051" s="9" t="s">
        <v>60</v>
      </c>
      <c r="H2051" s="212">
        <v>0.85277777777777775</v>
      </c>
      <c r="I2051" s="133">
        <v>12</v>
      </c>
      <c r="P2051" s="6">
        <v>12</v>
      </c>
    </row>
    <row r="2052" spans="1:16" x14ac:dyDescent="0.15">
      <c r="C2052" s="36">
        <v>44010</v>
      </c>
      <c r="D2052" s="9">
        <v>0.16597222222222222</v>
      </c>
      <c r="E2052" s="20">
        <v>3</v>
      </c>
      <c r="F2052" s="20">
        <v>2</v>
      </c>
      <c r="G2052" s="9" t="s">
        <v>1097</v>
      </c>
      <c r="H2052" s="212">
        <v>0.16597222222222222</v>
      </c>
      <c r="I2052" s="133">
        <v>9</v>
      </c>
      <c r="P2052" s="6">
        <v>9</v>
      </c>
    </row>
    <row r="2053" spans="1:16" x14ac:dyDescent="0.15">
      <c r="C2053" s="36">
        <v>44011</v>
      </c>
      <c r="D2053" s="9">
        <v>0.84097222222222223</v>
      </c>
      <c r="E2053" s="20">
        <v>3</v>
      </c>
      <c r="F2053" s="20">
        <v>2</v>
      </c>
      <c r="G2053" s="9" t="s">
        <v>60</v>
      </c>
      <c r="H2053" s="212">
        <v>0.84097222222222223</v>
      </c>
      <c r="I2053" s="133">
        <v>13</v>
      </c>
      <c r="P2053" s="6">
        <v>13</v>
      </c>
    </row>
    <row r="2054" spans="1:16" x14ac:dyDescent="0.15">
      <c r="C2054" s="36">
        <v>44013</v>
      </c>
      <c r="D2054" s="9">
        <v>0.78680555555555554</v>
      </c>
      <c r="E2054" s="20">
        <v>4</v>
      </c>
      <c r="F2054" s="20">
        <v>2</v>
      </c>
      <c r="G2054" s="9" t="s">
        <v>60</v>
      </c>
      <c r="H2054" s="212">
        <v>0.78680555555555554</v>
      </c>
      <c r="I2054" s="133">
        <v>19</v>
      </c>
      <c r="P2054" s="6">
        <v>19</v>
      </c>
    </row>
    <row r="2055" spans="1:16" x14ac:dyDescent="0.15">
      <c r="C2055" s="36">
        <v>44015</v>
      </c>
      <c r="D2055" s="9">
        <v>0.8027777777777777</v>
      </c>
      <c r="E2055" s="20">
        <v>4</v>
      </c>
      <c r="F2055" s="20">
        <v>2</v>
      </c>
      <c r="G2055" s="9" t="s">
        <v>60</v>
      </c>
      <c r="H2055" s="212">
        <v>0.8027777777777777</v>
      </c>
      <c r="I2055" s="133">
        <v>18</v>
      </c>
      <c r="P2055" s="6">
        <v>18</v>
      </c>
    </row>
    <row r="2056" spans="1:16" x14ac:dyDescent="0.15">
      <c r="C2056" s="36">
        <v>44018</v>
      </c>
      <c r="D2056" s="9">
        <v>7.1527777777777787E-2</v>
      </c>
      <c r="E2056" s="20">
        <v>5</v>
      </c>
      <c r="F2056" s="20">
        <v>4</v>
      </c>
      <c r="G2056" s="9" t="s">
        <v>60</v>
      </c>
      <c r="H2056" s="212">
        <v>7.1527777777777787E-2</v>
      </c>
      <c r="I2056" s="133">
        <v>7</v>
      </c>
      <c r="P2056" s="6">
        <v>7</v>
      </c>
    </row>
    <row r="2057" spans="1:16" x14ac:dyDescent="0.15">
      <c r="C2057" s="36">
        <v>44019</v>
      </c>
      <c r="D2057" s="9">
        <v>0.80902777777777779</v>
      </c>
      <c r="E2057" s="20">
        <v>5</v>
      </c>
      <c r="F2057" s="20">
        <v>4</v>
      </c>
      <c r="G2057" s="9" t="s">
        <v>1097</v>
      </c>
      <c r="H2057" s="212">
        <v>0.80902777777777779</v>
      </c>
      <c r="I2057" s="133">
        <v>15</v>
      </c>
      <c r="P2057" s="6">
        <v>15</v>
      </c>
    </row>
    <row r="2058" spans="1:16" x14ac:dyDescent="0.15">
      <c r="C2058" s="36">
        <v>44021</v>
      </c>
      <c r="D2058" s="9">
        <v>1.8055555555555557E-2</v>
      </c>
      <c r="E2058" s="20">
        <v>4</v>
      </c>
      <c r="F2058" s="20">
        <v>4</v>
      </c>
      <c r="G2058" s="9" t="s">
        <v>60</v>
      </c>
      <c r="H2058" s="212">
        <v>1.8055555555555557E-2</v>
      </c>
      <c r="I2058" s="133">
        <v>14</v>
      </c>
      <c r="P2058" s="6">
        <v>14</v>
      </c>
    </row>
    <row r="2059" spans="1:16" x14ac:dyDescent="0.15">
      <c r="C2059" s="36">
        <v>44022</v>
      </c>
      <c r="D2059" s="9">
        <v>9.8611111111111108E-2</v>
      </c>
      <c r="E2059" s="20">
        <v>4</v>
      </c>
      <c r="F2059" s="20">
        <v>4</v>
      </c>
      <c r="G2059" s="9" t="s">
        <v>60</v>
      </c>
      <c r="H2059" s="212">
        <v>9.8611111111111108E-2</v>
      </c>
      <c r="I2059" s="133">
        <v>9</v>
      </c>
      <c r="P2059" s="6">
        <v>9</v>
      </c>
    </row>
    <row r="2060" spans="1:16" x14ac:dyDescent="0.15">
      <c r="H2060" s="212"/>
    </row>
    <row r="2061" spans="1:16" x14ac:dyDescent="0.15">
      <c r="A2061" s="6" t="s">
        <v>171</v>
      </c>
      <c r="B2061" s="6">
        <v>161</v>
      </c>
      <c r="C2061" s="36">
        <v>43993</v>
      </c>
      <c r="D2061" s="9">
        <v>0.71666666666666667</v>
      </c>
      <c r="E2061" s="20">
        <v>4</v>
      </c>
      <c r="F2061" s="20">
        <v>4</v>
      </c>
      <c r="G2061" s="9" t="s">
        <v>1097</v>
      </c>
      <c r="H2061" s="212">
        <v>0.71666666666666667</v>
      </c>
      <c r="I2061" s="133">
        <v>29</v>
      </c>
      <c r="P2061" s="6">
        <v>29</v>
      </c>
    </row>
    <row r="2062" spans="1:16" x14ac:dyDescent="0.15">
      <c r="C2062" s="36">
        <v>43995</v>
      </c>
      <c r="D2062" s="9">
        <v>0.74652777777777779</v>
      </c>
      <c r="E2062" s="20">
        <v>3</v>
      </c>
      <c r="F2062" s="20">
        <v>4</v>
      </c>
      <c r="G2062" s="9" t="s">
        <v>1097</v>
      </c>
      <c r="H2062" s="212">
        <v>0.74652777777777779</v>
      </c>
      <c r="I2062" s="133">
        <v>18</v>
      </c>
      <c r="P2062" s="6">
        <v>18</v>
      </c>
    </row>
    <row r="2063" spans="1:16" x14ac:dyDescent="0.15">
      <c r="C2063" s="36">
        <v>43995</v>
      </c>
      <c r="D2063" s="9">
        <v>0.88541666666666663</v>
      </c>
      <c r="E2063" s="20">
        <v>3</v>
      </c>
      <c r="F2063" s="20">
        <v>4</v>
      </c>
      <c r="G2063" s="9" t="s">
        <v>1097</v>
      </c>
      <c r="H2063" s="212">
        <v>0.88541666666666663</v>
      </c>
      <c r="I2063" s="133">
        <v>14</v>
      </c>
      <c r="P2063" s="6">
        <v>14</v>
      </c>
    </row>
    <row r="2064" spans="1:16" x14ac:dyDescent="0.15">
      <c r="C2064" s="36">
        <v>43996</v>
      </c>
      <c r="D2064" s="9">
        <v>0.71666666666666667</v>
      </c>
      <c r="E2064" s="20">
        <v>3</v>
      </c>
      <c r="F2064" s="20">
        <v>4</v>
      </c>
      <c r="G2064" s="9" t="s">
        <v>1097</v>
      </c>
      <c r="H2064" s="212">
        <v>0.71666666666666667</v>
      </c>
      <c r="I2064" s="133">
        <v>23</v>
      </c>
      <c r="P2064" s="6">
        <v>23</v>
      </c>
    </row>
    <row r="2065" spans="3:16" x14ac:dyDescent="0.15">
      <c r="C2065" s="36">
        <v>43998</v>
      </c>
      <c r="D2065" s="9">
        <v>0.81874999999999998</v>
      </c>
      <c r="E2065" s="20">
        <v>2</v>
      </c>
      <c r="F2065" s="20">
        <v>4</v>
      </c>
      <c r="G2065" s="9" t="s">
        <v>1097</v>
      </c>
      <c r="H2065" s="212">
        <v>0.81874999999999998</v>
      </c>
      <c r="I2065" s="133">
        <v>16</v>
      </c>
      <c r="P2065" s="6">
        <v>16</v>
      </c>
    </row>
    <row r="2066" spans="3:16" x14ac:dyDescent="0.15">
      <c r="C2066" s="36">
        <v>43999</v>
      </c>
      <c r="D2066" s="9">
        <v>0.78125</v>
      </c>
      <c r="E2066" s="20">
        <v>2</v>
      </c>
      <c r="F2066" s="20">
        <v>4</v>
      </c>
      <c r="G2066" s="9" t="s">
        <v>1097</v>
      </c>
      <c r="H2066" s="212">
        <v>0.78125</v>
      </c>
      <c r="I2066" s="133">
        <v>17</v>
      </c>
      <c r="P2066" s="6">
        <v>17</v>
      </c>
    </row>
    <row r="2067" spans="3:16" x14ac:dyDescent="0.15">
      <c r="C2067" s="36">
        <v>44000</v>
      </c>
      <c r="D2067" s="9">
        <v>0.19236111111111112</v>
      </c>
      <c r="E2067" s="20">
        <v>2</v>
      </c>
      <c r="F2067" s="20">
        <v>4</v>
      </c>
      <c r="G2067" s="9" t="s">
        <v>60</v>
      </c>
      <c r="H2067" s="212">
        <v>0.19236111111111112</v>
      </c>
      <c r="I2067" s="133">
        <v>15</v>
      </c>
      <c r="P2067" s="6">
        <v>15</v>
      </c>
    </row>
    <row r="2068" spans="3:16" x14ac:dyDescent="0.15">
      <c r="C2068" s="47">
        <v>44001</v>
      </c>
      <c r="D2068" s="9">
        <v>0.79652777777777783</v>
      </c>
      <c r="E2068" s="20">
        <v>2</v>
      </c>
      <c r="F2068" s="20">
        <v>4</v>
      </c>
      <c r="G2068" s="9" t="s">
        <v>1097</v>
      </c>
      <c r="H2068" s="212">
        <v>0.79652777777777783</v>
      </c>
      <c r="I2068" s="133">
        <v>17</v>
      </c>
      <c r="P2068" s="6">
        <v>17</v>
      </c>
    </row>
    <row r="2069" spans="3:16" x14ac:dyDescent="0.15">
      <c r="C2069" s="36">
        <v>44005</v>
      </c>
      <c r="D2069" s="9">
        <v>0.92708333333333337</v>
      </c>
      <c r="E2069" s="20">
        <v>1</v>
      </c>
      <c r="F2069" s="20">
        <v>2</v>
      </c>
      <c r="G2069" s="9" t="s">
        <v>1097</v>
      </c>
      <c r="H2069" s="212">
        <v>0.92708333333333337</v>
      </c>
      <c r="I2069" s="133">
        <v>10</v>
      </c>
      <c r="P2069" s="6">
        <v>10</v>
      </c>
    </row>
    <row r="2070" spans="3:16" x14ac:dyDescent="0.15">
      <c r="C2070" s="36">
        <v>44006</v>
      </c>
      <c r="D2070" s="9">
        <v>0.25277777777777777</v>
      </c>
      <c r="E2070" s="20">
        <v>2</v>
      </c>
      <c r="F2070" s="20">
        <v>2</v>
      </c>
      <c r="G2070" s="9" t="s">
        <v>1097</v>
      </c>
      <c r="H2070" s="212">
        <v>0.25277777777777777</v>
      </c>
      <c r="I2070" s="133">
        <v>5</v>
      </c>
      <c r="P2070" s="6">
        <v>5</v>
      </c>
    </row>
    <row r="2071" spans="3:16" x14ac:dyDescent="0.15">
      <c r="C2071" s="36">
        <v>44009</v>
      </c>
      <c r="D2071" s="9">
        <v>0.20625000000000002</v>
      </c>
      <c r="E2071" s="20">
        <v>3</v>
      </c>
      <c r="F2071" s="20">
        <v>2</v>
      </c>
      <c r="G2071" s="9" t="s">
        <v>1097</v>
      </c>
      <c r="H2071" s="212">
        <v>0.20625000000000002</v>
      </c>
      <c r="I2071" s="133">
        <v>9</v>
      </c>
      <c r="P2071" s="6">
        <v>9</v>
      </c>
    </row>
    <row r="2072" spans="3:16" x14ac:dyDescent="0.15">
      <c r="C2072" s="36">
        <v>44013</v>
      </c>
      <c r="D2072" s="9">
        <v>0.74930555555555556</v>
      </c>
      <c r="E2072" s="20">
        <v>4</v>
      </c>
      <c r="F2072" s="20">
        <v>2</v>
      </c>
      <c r="G2072" s="9" t="s">
        <v>60</v>
      </c>
      <c r="H2072" s="212">
        <v>0.74930555555555556</v>
      </c>
      <c r="I2072" s="133">
        <v>20</v>
      </c>
      <c r="P2072" s="6">
        <v>20</v>
      </c>
    </row>
    <row r="2073" spans="3:16" x14ac:dyDescent="0.15">
      <c r="C2073" s="36">
        <v>44013</v>
      </c>
      <c r="D2073" s="9">
        <v>0.76666666666666661</v>
      </c>
      <c r="E2073" s="20">
        <v>4</v>
      </c>
      <c r="F2073" s="20">
        <v>2</v>
      </c>
      <c r="G2073" s="9" t="s">
        <v>60</v>
      </c>
      <c r="H2073" s="212">
        <v>0.76666666666666661</v>
      </c>
      <c r="I2073" s="133">
        <v>19</v>
      </c>
      <c r="P2073" s="6">
        <v>19</v>
      </c>
    </row>
    <row r="2074" spans="3:16" x14ac:dyDescent="0.15">
      <c r="C2074" s="36">
        <v>44013</v>
      </c>
      <c r="D2074" s="9">
        <v>0.77222222222222225</v>
      </c>
      <c r="E2074" s="20">
        <v>4</v>
      </c>
      <c r="F2074" s="20">
        <v>2</v>
      </c>
      <c r="G2074" s="9" t="s">
        <v>60</v>
      </c>
      <c r="H2074" s="212">
        <v>0.77222222222222225</v>
      </c>
      <c r="I2074" s="133">
        <v>19</v>
      </c>
      <c r="P2074" s="6">
        <v>19</v>
      </c>
    </row>
    <row r="2075" spans="3:16" x14ac:dyDescent="0.15">
      <c r="C2075" s="36">
        <v>44013</v>
      </c>
      <c r="D2075" s="9">
        <v>0.92847222222222225</v>
      </c>
      <c r="E2075" s="20">
        <v>4</v>
      </c>
      <c r="F2075" s="20">
        <v>2</v>
      </c>
      <c r="G2075" s="9" t="s">
        <v>60</v>
      </c>
      <c r="H2075" s="212">
        <v>0.92847222222222225</v>
      </c>
      <c r="I2075" s="133">
        <v>14</v>
      </c>
      <c r="P2075" s="6">
        <v>14</v>
      </c>
    </row>
    <row r="2076" spans="3:16" x14ac:dyDescent="0.15">
      <c r="C2076" s="36">
        <v>44015</v>
      </c>
      <c r="D2076" s="9">
        <v>0.79513888888888884</v>
      </c>
      <c r="E2076" s="20">
        <v>4</v>
      </c>
      <c r="F2076" s="20">
        <v>2</v>
      </c>
      <c r="G2076" s="9" t="s">
        <v>60</v>
      </c>
      <c r="H2076" s="212">
        <v>0.79513888888888884</v>
      </c>
      <c r="I2076" s="133">
        <v>17</v>
      </c>
      <c r="P2076" s="6">
        <v>17</v>
      </c>
    </row>
    <row r="2077" spans="3:16" x14ac:dyDescent="0.15">
      <c r="C2077" s="36">
        <v>44015</v>
      </c>
      <c r="D2077" s="9">
        <v>0.92291666666666661</v>
      </c>
      <c r="E2077" s="20">
        <v>4</v>
      </c>
      <c r="F2077" s="20">
        <v>2</v>
      </c>
      <c r="G2077" s="9" t="s">
        <v>60</v>
      </c>
      <c r="H2077" s="212">
        <v>0.92291666666666661</v>
      </c>
      <c r="I2077" s="133">
        <v>18</v>
      </c>
      <c r="P2077" s="6">
        <v>18</v>
      </c>
    </row>
    <row r="2078" spans="3:16" x14ac:dyDescent="0.15">
      <c r="C2078" s="36">
        <v>44016</v>
      </c>
      <c r="D2078" s="9">
        <v>9.0277777777777787E-3</v>
      </c>
      <c r="E2078" s="20">
        <v>5</v>
      </c>
      <c r="F2078" s="20">
        <v>2</v>
      </c>
      <c r="G2078" s="9" t="s">
        <v>60</v>
      </c>
      <c r="H2078" s="212">
        <v>9.0277777777777787E-3</v>
      </c>
      <c r="I2078" s="133">
        <v>17</v>
      </c>
      <c r="P2078" s="6">
        <v>17</v>
      </c>
    </row>
    <row r="2079" spans="3:16" x14ac:dyDescent="0.15">
      <c r="C2079" s="36">
        <v>44017</v>
      </c>
      <c r="D2079" s="9">
        <v>0.73263888888888884</v>
      </c>
      <c r="E2079" s="20">
        <v>5</v>
      </c>
      <c r="F2079" s="20">
        <v>2</v>
      </c>
      <c r="G2079" s="9" t="s">
        <v>1097</v>
      </c>
      <c r="H2079" s="212">
        <v>0.73263888888888884</v>
      </c>
      <c r="I2079" s="133">
        <v>24</v>
      </c>
      <c r="P2079" s="6">
        <v>24</v>
      </c>
    </row>
    <row r="2080" spans="3:16" x14ac:dyDescent="0.15">
      <c r="C2080" s="36">
        <v>44020</v>
      </c>
      <c r="D2080" s="9">
        <v>7.9166666666666663E-2</v>
      </c>
      <c r="E2080" s="20">
        <v>4</v>
      </c>
      <c r="F2080" s="20">
        <v>4</v>
      </c>
      <c r="G2080" s="9" t="s">
        <v>60</v>
      </c>
      <c r="H2080" s="212">
        <v>7.9166666666666663E-2</v>
      </c>
      <c r="I2080" s="133">
        <v>9</v>
      </c>
      <c r="P2080" s="6">
        <v>9</v>
      </c>
    </row>
    <row r="2081" spans="1:16" x14ac:dyDescent="0.15">
      <c r="C2081" s="36">
        <v>44021</v>
      </c>
      <c r="D2081" s="9">
        <v>0.74097222222222225</v>
      </c>
      <c r="E2081" s="20">
        <v>4</v>
      </c>
      <c r="F2081" s="20">
        <v>4</v>
      </c>
      <c r="G2081" s="9" t="s">
        <v>1097</v>
      </c>
      <c r="H2081" s="212">
        <v>0.74097222222222225</v>
      </c>
      <c r="I2081" s="133">
        <v>22</v>
      </c>
      <c r="P2081" s="6">
        <v>22</v>
      </c>
    </row>
    <row r="2082" spans="1:16" x14ac:dyDescent="0.15">
      <c r="C2082" s="36">
        <v>44021</v>
      </c>
      <c r="D2082" s="9">
        <v>0.98333333333333339</v>
      </c>
      <c r="E2082" s="20">
        <v>4</v>
      </c>
      <c r="F2082" s="20">
        <v>4</v>
      </c>
      <c r="G2082" s="9" t="s">
        <v>60</v>
      </c>
      <c r="H2082" s="212">
        <v>0.98333333333333339</v>
      </c>
      <c r="I2082" s="133">
        <v>11</v>
      </c>
      <c r="P2082" s="6">
        <v>11</v>
      </c>
    </row>
    <row r="2083" spans="1:16" x14ac:dyDescent="0.15">
      <c r="C2083" s="36">
        <v>44022</v>
      </c>
      <c r="D2083" s="9">
        <v>0.92569444444444438</v>
      </c>
      <c r="E2083" s="20">
        <v>4</v>
      </c>
      <c r="F2083" s="20">
        <v>4</v>
      </c>
      <c r="G2083" s="9" t="s">
        <v>1097</v>
      </c>
      <c r="H2083" s="212">
        <v>0.92569444444444438</v>
      </c>
      <c r="I2083" s="133">
        <v>20</v>
      </c>
      <c r="P2083" s="6">
        <v>20</v>
      </c>
    </row>
    <row r="2084" spans="1:16" x14ac:dyDescent="0.15">
      <c r="H2084" s="212"/>
    </row>
    <row r="2085" spans="1:16" x14ac:dyDescent="0.15">
      <c r="A2085" s="6" t="s">
        <v>353</v>
      </c>
      <c r="B2085" s="6">
        <v>162</v>
      </c>
      <c r="C2085" s="36">
        <v>43995</v>
      </c>
      <c r="D2085" s="9">
        <v>0.29166666666666669</v>
      </c>
      <c r="E2085" s="20">
        <v>3</v>
      </c>
      <c r="F2085" s="20">
        <v>4</v>
      </c>
      <c r="G2085" s="9" t="s">
        <v>60</v>
      </c>
      <c r="H2085" s="212">
        <v>0.29166666666666669</v>
      </c>
      <c r="I2085" s="133">
        <v>4</v>
      </c>
      <c r="P2085" s="6">
        <v>4</v>
      </c>
    </row>
    <row r="2086" spans="1:16" x14ac:dyDescent="0.15">
      <c r="C2086" s="36">
        <v>43998</v>
      </c>
      <c r="D2086" s="9">
        <v>0.70347222222222217</v>
      </c>
      <c r="E2086" s="20">
        <v>2</v>
      </c>
      <c r="F2086" s="20">
        <v>4</v>
      </c>
      <c r="G2086" s="9" t="s">
        <v>1097</v>
      </c>
      <c r="H2086" s="212">
        <v>0.70347222222222217</v>
      </c>
      <c r="I2086" s="133">
        <v>24</v>
      </c>
      <c r="P2086" s="6">
        <v>24</v>
      </c>
    </row>
    <row r="2087" spans="1:16" x14ac:dyDescent="0.15">
      <c r="C2087" s="36">
        <v>43999</v>
      </c>
      <c r="D2087" s="9">
        <v>0.87222222222222223</v>
      </c>
      <c r="E2087" s="20">
        <v>2</v>
      </c>
      <c r="F2087" s="20">
        <v>4</v>
      </c>
      <c r="G2087" s="9" t="s">
        <v>1097</v>
      </c>
      <c r="H2087" s="212">
        <v>0.87222222222222223</v>
      </c>
      <c r="I2087" s="133">
        <v>15</v>
      </c>
      <c r="P2087" s="6">
        <v>15</v>
      </c>
    </row>
    <row r="2088" spans="1:16" x14ac:dyDescent="0.15">
      <c r="C2088" s="36">
        <v>44014</v>
      </c>
      <c r="D2088" s="9">
        <v>0.77777777777777779</v>
      </c>
      <c r="E2088" s="20">
        <v>4</v>
      </c>
      <c r="F2088" s="20">
        <v>2</v>
      </c>
      <c r="G2088" s="9" t="s">
        <v>60</v>
      </c>
      <c r="H2088" s="212">
        <v>0.77777777777777779</v>
      </c>
      <c r="I2088" s="133">
        <v>18</v>
      </c>
      <c r="P2088" s="6">
        <v>18</v>
      </c>
    </row>
    <row r="2089" spans="1:16" x14ac:dyDescent="0.15">
      <c r="H2089" s="212"/>
    </row>
    <row r="2090" spans="1:16" x14ac:dyDescent="0.15">
      <c r="A2090" s="6" t="s">
        <v>734</v>
      </c>
      <c r="B2090" s="6">
        <v>163</v>
      </c>
      <c r="C2090" s="36">
        <v>44001</v>
      </c>
      <c r="D2090" s="9">
        <v>6.3888888888888884E-2</v>
      </c>
      <c r="E2090" s="20">
        <v>2</v>
      </c>
      <c r="F2090" s="20">
        <v>4</v>
      </c>
      <c r="G2090" s="9" t="s">
        <v>1097</v>
      </c>
      <c r="H2090" s="212">
        <v>6.3888888888888884E-2</v>
      </c>
      <c r="I2090" s="133">
        <v>16</v>
      </c>
      <c r="P2090" s="6">
        <v>16</v>
      </c>
    </row>
    <row r="2091" spans="1:16" x14ac:dyDescent="0.15">
      <c r="C2091" s="36">
        <v>44001</v>
      </c>
      <c r="D2091" s="9">
        <v>0.11597222222222221</v>
      </c>
      <c r="E2091" s="20">
        <v>2</v>
      </c>
      <c r="F2091" s="20">
        <v>4</v>
      </c>
      <c r="G2091" s="9" t="s">
        <v>1097</v>
      </c>
      <c r="H2091" s="212">
        <v>0.11597222222222221</v>
      </c>
      <c r="I2091" s="133">
        <v>15</v>
      </c>
      <c r="P2091" s="6">
        <v>15</v>
      </c>
    </row>
    <row r="2092" spans="1:16" x14ac:dyDescent="0.15">
      <c r="C2092" s="36">
        <v>44003</v>
      </c>
      <c r="D2092" s="9">
        <v>0.13680555555555554</v>
      </c>
      <c r="E2092" s="20">
        <v>1</v>
      </c>
      <c r="F2092" s="20">
        <v>4</v>
      </c>
      <c r="G2092" s="9" t="s">
        <v>1097</v>
      </c>
      <c r="H2092" s="212">
        <v>0.13680555555555554</v>
      </c>
      <c r="I2092" s="133">
        <v>9</v>
      </c>
      <c r="P2092" s="6">
        <v>9</v>
      </c>
    </row>
    <row r="2093" spans="1:16" x14ac:dyDescent="0.15">
      <c r="C2093" s="36">
        <v>44003</v>
      </c>
      <c r="D2093" s="9">
        <v>0.96805555555555556</v>
      </c>
      <c r="E2093" s="20">
        <v>1</v>
      </c>
      <c r="F2093" s="20">
        <v>4</v>
      </c>
      <c r="G2093" s="9" t="s">
        <v>1097</v>
      </c>
      <c r="H2093" s="212">
        <v>0.96805555555555556</v>
      </c>
      <c r="I2093" s="133">
        <v>12</v>
      </c>
      <c r="P2093" s="6">
        <v>12</v>
      </c>
    </row>
    <row r="2094" spans="1:16" x14ac:dyDescent="0.15">
      <c r="C2094" s="36">
        <v>44009</v>
      </c>
      <c r="D2094" s="9">
        <v>0.22222222222222221</v>
      </c>
      <c r="E2094" s="20">
        <v>3</v>
      </c>
      <c r="F2094" s="20">
        <v>2</v>
      </c>
      <c r="G2094" s="9" t="s">
        <v>1097</v>
      </c>
      <c r="H2094" s="212">
        <v>0.22222222222222221</v>
      </c>
      <c r="I2094" s="133">
        <v>11</v>
      </c>
      <c r="P2094" s="6">
        <v>11</v>
      </c>
    </row>
    <row r="2095" spans="1:16" x14ac:dyDescent="0.15">
      <c r="C2095" s="36">
        <v>44009</v>
      </c>
      <c r="D2095" s="9">
        <v>0.78541666666666676</v>
      </c>
      <c r="E2095" s="20">
        <v>3</v>
      </c>
      <c r="F2095" s="20">
        <v>2</v>
      </c>
      <c r="G2095" s="9" t="s">
        <v>60</v>
      </c>
      <c r="H2095" s="212">
        <v>0.78541666666666676</v>
      </c>
      <c r="I2095" s="133">
        <v>20</v>
      </c>
      <c r="P2095" s="6">
        <v>20</v>
      </c>
    </row>
    <row r="2096" spans="1:16" x14ac:dyDescent="0.15">
      <c r="C2096" s="36">
        <v>44011</v>
      </c>
      <c r="D2096" s="9">
        <v>0.7583333333333333</v>
      </c>
      <c r="E2096" s="20">
        <v>3</v>
      </c>
      <c r="F2096" s="20">
        <v>2</v>
      </c>
      <c r="G2096" s="9" t="s">
        <v>60</v>
      </c>
      <c r="H2096" s="212">
        <v>0.7583333333333333</v>
      </c>
      <c r="I2096" s="133">
        <v>21</v>
      </c>
      <c r="P2096" s="6">
        <v>21</v>
      </c>
    </row>
    <row r="2097" spans="1:16" x14ac:dyDescent="0.15">
      <c r="C2097" s="36">
        <v>44022</v>
      </c>
      <c r="D2097" s="9">
        <v>0.79861111111111116</v>
      </c>
      <c r="E2097" s="20">
        <v>4</v>
      </c>
      <c r="F2097" s="20">
        <v>4</v>
      </c>
      <c r="G2097" s="9" t="s">
        <v>1097</v>
      </c>
      <c r="H2097" s="212">
        <v>0.79861111111111116</v>
      </c>
      <c r="I2097" s="133">
        <v>24</v>
      </c>
      <c r="P2097" s="6">
        <v>24</v>
      </c>
    </row>
    <row r="2098" spans="1:16" x14ac:dyDescent="0.15">
      <c r="H2098" s="212"/>
    </row>
    <row r="2099" spans="1:16" x14ac:dyDescent="0.15">
      <c r="A2099" s="6" t="s">
        <v>835</v>
      </c>
      <c r="B2099" s="6">
        <v>164</v>
      </c>
      <c r="C2099" s="36">
        <v>43995</v>
      </c>
      <c r="D2099" s="9">
        <v>0.74930555555555556</v>
      </c>
      <c r="E2099" s="20">
        <v>3</v>
      </c>
      <c r="F2099" s="20">
        <v>4</v>
      </c>
      <c r="G2099" s="9" t="s">
        <v>1097</v>
      </c>
      <c r="H2099" s="212">
        <v>0.74930555555555556</v>
      </c>
      <c r="I2099" s="133">
        <v>17</v>
      </c>
      <c r="P2099" s="6">
        <v>17</v>
      </c>
    </row>
    <row r="2100" spans="1:16" x14ac:dyDescent="0.15">
      <c r="C2100" s="36">
        <v>43998</v>
      </c>
      <c r="D2100" s="9">
        <v>0.75</v>
      </c>
      <c r="E2100" s="20">
        <v>2</v>
      </c>
      <c r="F2100" s="20">
        <v>4</v>
      </c>
      <c r="G2100" s="9" t="s">
        <v>1097</v>
      </c>
      <c r="H2100" s="212">
        <v>0.75</v>
      </c>
      <c r="I2100" s="133">
        <v>18</v>
      </c>
      <c r="P2100" s="6">
        <v>18</v>
      </c>
    </row>
    <row r="2101" spans="1:16" x14ac:dyDescent="0.15">
      <c r="C2101" s="36">
        <v>43999</v>
      </c>
      <c r="D2101" s="9">
        <v>0.77569444444444446</v>
      </c>
      <c r="E2101" s="20">
        <v>2</v>
      </c>
      <c r="F2101" s="20">
        <v>4</v>
      </c>
      <c r="G2101" s="9" t="s">
        <v>1097</v>
      </c>
      <c r="H2101" s="212">
        <v>0.77569444444444446</v>
      </c>
      <c r="I2101" s="133">
        <v>16</v>
      </c>
      <c r="P2101" s="6">
        <v>16</v>
      </c>
    </row>
    <row r="2102" spans="1:16" x14ac:dyDescent="0.15">
      <c r="C2102" s="36">
        <v>44000</v>
      </c>
      <c r="D2102" s="9">
        <v>0.76597222222222217</v>
      </c>
      <c r="E2102" s="20">
        <v>2</v>
      </c>
      <c r="F2102" s="20">
        <v>4</v>
      </c>
      <c r="G2102" s="9" t="s">
        <v>1097</v>
      </c>
      <c r="H2102" s="212">
        <v>0.76597222222222217</v>
      </c>
      <c r="I2102" s="133">
        <v>18</v>
      </c>
      <c r="P2102" s="6">
        <v>18</v>
      </c>
    </row>
    <row r="2103" spans="1:16" x14ac:dyDescent="0.15">
      <c r="C2103" s="36">
        <v>44001</v>
      </c>
      <c r="D2103" s="9">
        <v>0.80138888888888893</v>
      </c>
      <c r="E2103" s="20">
        <v>2</v>
      </c>
      <c r="F2103" s="20">
        <v>4</v>
      </c>
      <c r="G2103" s="9" t="s">
        <v>1097</v>
      </c>
      <c r="H2103" s="212">
        <v>0.80138888888888893</v>
      </c>
      <c r="I2103" s="133">
        <v>16</v>
      </c>
      <c r="P2103" s="6">
        <v>16</v>
      </c>
    </row>
    <row r="2104" spans="1:16" x14ac:dyDescent="0.15">
      <c r="C2104" s="36">
        <v>44004</v>
      </c>
      <c r="D2104" s="9">
        <v>2.5694444444444447E-2</v>
      </c>
      <c r="E2104" s="20">
        <v>1</v>
      </c>
      <c r="F2104" s="20">
        <v>2</v>
      </c>
      <c r="G2104" s="9" t="s">
        <v>1097</v>
      </c>
      <c r="H2104" s="212">
        <v>2.5694444444444447E-2</v>
      </c>
      <c r="I2104" s="133">
        <v>7</v>
      </c>
      <c r="P2104" s="6">
        <v>7</v>
      </c>
    </row>
    <row r="2105" spans="1:16" x14ac:dyDescent="0.15">
      <c r="C2105" s="36">
        <v>44004</v>
      </c>
      <c r="D2105" s="9">
        <v>0.90625</v>
      </c>
      <c r="E2105" s="20">
        <v>1</v>
      </c>
      <c r="F2105" s="20">
        <v>2</v>
      </c>
      <c r="G2105" s="9" t="s">
        <v>1097</v>
      </c>
      <c r="H2105" s="212">
        <v>0.90625</v>
      </c>
      <c r="I2105" s="133">
        <v>16</v>
      </c>
      <c r="P2105" s="6">
        <v>16</v>
      </c>
    </row>
    <row r="2106" spans="1:16" x14ac:dyDescent="0.15">
      <c r="C2106" s="36">
        <v>44004</v>
      </c>
      <c r="D2106" s="9">
        <v>0.96458333333333324</v>
      </c>
      <c r="E2106" s="20">
        <v>1</v>
      </c>
      <c r="F2106" s="20">
        <v>2</v>
      </c>
      <c r="G2106" s="9" t="s">
        <v>1097</v>
      </c>
      <c r="H2106" s="212">
        <v>0.96458333333333324</v>
      </c>
      <c r="I2106" s="133">
        <v>14</v>
      </c>
      <c r="P2106" s="6">
        <v>14</v>
      </c>
    </row>
    <row r="2107" spans="1:16" x14ac:dyDescent="0.15">
      <c r="C2107" s="36">
        <v>44008</v>
      </c>
      <c r="D2107" s="9">
        <v>0.80902777777777779</v>
      </c>
      <c r="E2107" s="20">
        <v>2</v>
      </c>
      <c r="F2107" s="20">
        <v>2</v>
      </c>
      <c r="G2107" s="9" t="s">
        <v>60</v>
      </c>
      <c r="H2107" s="212">
        <v>0.80902777777777779</v>
      </c>
      <c r="I2107" s="133">
        <v>14</v>
      </c>
      <c r="P2107" s="6">
        <v>14</v>
      </c>
    </row>
    <row r="2108" spans="1:16" x14ac:dyDescent="0.15">
      <c r="C2108" s="36">
        <v>44010</v>
      </c>
      <c r="D2108" s="9">
        <v>0.13055555555555556</v>
      </c>
      <c r="E2108" s="20">
        <v>3</v>
      </c>
      <c r="F2108" s="20">
        <v>2</v>
      </c>
      <c r="G2108" s="9" t="s">
        <v>1097</v>
      </c>
      <c r="H2108" s="212">
        <v>0.13055555555555556</v>
      </c>
      <c r="I2108" s="133">
        <v>6</v>
      </c>
      <c r="P2108" s="6">
        <v>6</v>
      </c>
    </row>
    <row r="2109" spans="1:16" x14ac:dyDescent="0.15">
      <c r="C2109" s="36">
        <v>44011</v>
      </c>
      <c r="D2109" s="9">
        <v>0.30763888888888891</v>
      </c>
      <c r="E2109" s="20">
        <v>3</v>
      </c>
      <c r="F2109" s="20">
        <v>2</v>
      </c>
      <c r="G2109" s="9" t="s">
        <v>1097</v>
      </c>
      <c r="H2109" s="212">
        <v>0.30763888888888891</v>
      </c>
      <c r="I2109" s="133">
        <v>6</v>
      </c>
      <c r="P2109" s="6">
        <v>6</v>
      </c>
    </row>
    <row r="2110" spans="1:16" x14ac:dyDescent="0.15">
      <c r="C2110" s="36">
        <v>44016</v>
      </c>
      <c r="D2110" s="9">
        <v>0.84236111111111101</v>
      </c>
      <c r="E2110" s="20">
        <v>5</v>
      </c>
      <c r="F2110" s="20">
        <v>2</v>
      </c>
      <c r="G2110" s="9" t="s">
        <v>60</v>
      </c>
      <c r="H2110" s="212">
        <v>0.84236111111111101</v>
      </c>
      <c r="I2110" s="133">
        <v>11</v>
      </c>
      <c r="P2110" s="6">
        <v>11</v>
      </c>
    </row>
    <row r="2111" spans="1:16" x14ac:dyDescent="0.15">
      <c r="C2111" s="36">
        <v>44019</v>
      </c>
      <c r="D2111" s="9">
        <v>0.79722222222222217</v>
      </c>
      <c r="E2111" s="20">
        <v>5</v>
      </c>
      <c r="F2111" s="20">
        <v>4</v>
      </c>
      <c r="G2111" s="9" t="s">
        <v>1097</v>
      </c>
      <c r="H2111" s="212">
        <v>0.79722222222222217</v>
      </c>
      <c r="I2111" s="133">
        <v>15</v>
      </c>
      <c r="P2111" s="6">
        <v>15</v>
      </c>
    </row>
    <row r="2112" spans="1:16" x14ac:dyDescent="0.15">
      <c r="C2112" s="36">
        <v>44019</v>
      </c>
      <c r="D2112" s="9">
        <v>0.95208333333333339</v>
      </c>
      <c r="E2112" s="20">
        <v>5</v>
      </c>
      <c r="F2112" s="20">
        <v>4</v>
      </c>
      <c r="G2112" s="9" t="s">
        <v>60</v>
      </c>
      <c r="H2112" s="212">
        <v>0.95208333333333339</v>
      </c>
      <c r="I2112" s="133">
        <v>8</v>
      </c>
      <c r="P2112" s="6">
        <v>8</v>
      </c>
    </row>
    <row r="2113" spans="1:16" x14ac:dyDescent="0.15">
      <c r="H2113" s="212"/>
    </row>
    <row r="2114" spans="1:16" x14ac:dyDescent="0.15">
      <c r="A2114" s="6" t="s">
        <v>836</v>
      </c>
      <c r="B2114" s="6">
        <v>165</v>
      </c>
      <c r="C2114" s="36">
        <v>43995</v>
      </c>
      <c r="D2114" s="9">
        <v>0.79236111111111107</v>
      </c>
      <c r="E2114" s="20">
        <v>3</v>
      </c>
      <c r="F2114" s="20">
        <v>4</v>
      </c>
      <c r="G2114" s="9" t="s">
        <v>1097</v>
      </c>
      <c r="H2114" s="212">
        <v>0.79236111111111107</v>
      </c>
      <c r="I2114" s="133">
        <v>13</v>
      </c>
      <c r="P2114" s="6">
        <v>13</v>
      </c>
    </row>
    <row r="2115" spans="1:16" x14ac:dyDescent="0.15">
      <c r="C2115" s="36">
        <v>43998</v>
      </c>
      <c r="D2115" s="9">
        <v>0.22777777777777777</v>
      </c>
      <c r="E2115" s="20">
        <v>2</v>
      </c>
      <c r="F2115" s="20">
        <v>4</v>
      </c>
      <c r="G2115" s="9" t="s">
        <v>60</v>
      </c>
      <c r="H2115" s="212">
        <v>0.22777777777777777</v>
      </c>
      <c r="I2115" s="133">
        <v>11</v>
      </c>
      <c r="P2115" s="6">
        <v>11</v>
      </c>
    </row>
    <row r="2116" spans="1:16" x14ac:dyDescent="0.15">
      <c r="C2116" s="36">
        <v>44004</v>
      </c>
      <c r="D2116" s="9">
        <v>0.73541666666666661</v>
      </c>
      <c r="E2116" s="20">
        <v>1</v>
      </c>
      <c r="F2116" s="20">
        <v>2</v>
      </c>
      <c r="G2116" s="9" t="s">
        <v>60</v>
      </c>
      <c r="H2116" s="212">
        <v>0.73541666666666661</v>
      </c>
      <c r="I2116" s="133">
        <v>23</v>
      </c>
      <c r="P2116" s="6">
        <v>23</v>
      </c>
    </row>
    <row r="2117" spans="1:16" x14ac:dyDescent="0.15">
      <c r="C2117" s="36">
        <v>44004</v>
      </c>
      <c r="D2117" s="9">
        <v>0.76874999999999993</v>
      </c>
      <c r="E2117" s="20">
        <v>1</v>
      </c>
      <c r="F2117" s="20">
        <v>2</v>
      </c>
      <c r="G2117" s="9" t="s">
        <v>60</v>
      </c>
      <c r="H2117" s="212">
        <v>0.76874999999999993</v>
      </c>
      <c r="I2117" s="133">
        <v>20</v>
      </c>
      <c r="P2117" s="6">
        <v>20</v>
      </c>
    </row>
    <row r="2118" spans="1:16" x14ac:dyDescent="0.15">
      <c r="C2118" s="36">
        <v>44006</v>
      </c>
      <c r="D2118" s="9">
        <v>0.72986111111111107</v>
      </c>
      <c r="E2118" s="20">
        <v>2</v>
      </c>
      <c r="F2118" s="20">
        <v>2</v>
      </c>
      <c r="G2118" s="9" t="s">
        <v>60</v>
      </c>
      <c r="H2118" s="212">
        <v>0.72986111111111107</v>
      </c>
      <c r="I2118" s="133">
        <v>23</v>
      </c>
      <c r="P2118" s="6">
        <v>23</v>
      </c>
    </row>
    <row r="2119" spans="1:16" x14ac:dyDescent="0.15">
      <c r="C2119" s="36">
        <v>44007</v>
      </c>
      <c r="D2119" s="9">
        <v>0.18333333333333335</v>
      </c>
      <c r="E2119" s="20">
        <v>2</v>
      </c>
      <c r="F2119" s="20">
        <v>2</v>
      </c>
      <c r="G2119" s="9" t="s">
        <v>1097</v>
      </c>
      <c r="H2119" s="212">
        <v>0.18333333333333335</v>
      </c>
      <c r="I2119" s="133">
        <v>12</v>
      </c>
      <c r="P2119" s="6">
        <v>12</v>
      </c>
    </row>
    <row r="2120" spans="1:16" x14ac:dyDescent="0.15">
      <c r="C2120" s="36">
        <v>44007</v>
      </c>
      <c r="D2120" s="9">
        <v>0.77361111111111114</v>
      </c>
      <c r="E2120" s="20">
        <v>2</v>
      </c>
      <c r="F2120" s="20">
        <v>2</v>
      </c>
      <c r="G2120" s="9" t="s">
        <v>60</v>
      </c>
      <c r="H2120" s="212">
        <v>0.77361111111111114</v>
      </c>
      <c r="I2120" s="133">
        <v>17</v>
      </c>
      <c r="P2120" s="6">
        <v>17</v>
      </c>
    </row>
    <row r="2121" spans="1:16" x14ac:dyDescent="0.15">
      <c r="C2121" s="36">
        <v>44012</v>
      </c>
      <c r="D2121" s="9">
        <v>0.99791666666666667</v>
      </c>
      <c r="E2121" s="20">
        <v>3</v>
      </c>
      <c r="F2121" s="20">
        <v>2</v>
      </c>
      <c r="G2121" s="9" t="s">
        <v>60</v>
      </c>
      <c r="H2121" s="212">
        <v>0.99791666666666667</v>
      </c>
      <c r="I2121" s="133">
        <v>12</v>
      </c>
      <c r="P2121" s="6">
        <v>12</v>
      </c>
    </row>
    <row r="2122" spans="1:16" x14ac:dyDescent="0.15">
      <c r="C2122" s="36">
        <v>44016</v>
      </c>
      <c r="D2122" s="9">
        <v>3.9583333333333331E-2</v>
      </c>
      <c r="E2122" s="20">
        <v>5</v>
      </c>
      <c r="F2122" s="20">
        <v>2</v>
      </c>
      <c r="G2122" s="9" t="s">
        <v>60</v>
      </c>
      <c r="H2122" s="212">
        <v>3.9583333333333331E-2</v>
      </c>
      <c r="I2122" s="133">
        <v>16</v>
      </c>
      <c r="P2122" s="6">
        <v>16</v>
      </c>
    </row>
    <row r="2123" spans="1:16" x14ac:dyDescent="0.15">
      <c r="C2123" s="36">
        <v>44016</v>
      </c>
      <c r="D2123" s="9">
        <v>4.4444444444444446E-2</v>
      </c>
      <c r="E2123" s="20">
        <v>5</v>
      </c>
      <c r="F2123" s="20">
        <v>2</v>
      </c>
      <c r="G2123" s="9" t="s">
        <v>60</v>
      </c>
      <c r="H2123" s="212">
        <v>4.4444444444444446E-2</v>
      </c>
      <c r="I2123" s="133">
        <v>16</v>
      </c>
      <c r="P2123" s="6">
        <v>16</v>
      </c>
    </row>
    <row r="2124" spans="1:16" x14ac:dyDescent="0.15">
      <c r="C2124" s="36">
        <v>44017</v>
      </c>
      <c r="D2124" s="9">
        <v>0.79375000000000007</v>
      </c>
      <c r="E2124" s="20">
        <v>5</v>
      </c>
      <c r="F2124" s="20">
        <v>2</v>
      </c>
      <c r="G2124" s="9" t="s">
        <v>60</v>
      </c>
      <c r="H2124" s="212">
        <v>0.79375000000000007</v>
      </c>
      <c r="I2124" s="133">
        <v>16</v>
      </c>
      <c r="P2124" s="6">
        <v>16</v>
      </c>
    </row>
    <row r="2125" spans="1:16" x14ac:dyDescent="0.15">
      <c r="C2125" s="36">
        <v>44019</v>
      </c>
      <c r="D2125" s="9">
        <v>3.6805555555555557E-2</v>
      </c>
      <c r="E2125" s="20">
        <v>5</v>
      </c>
      <c r="F2125" s="20">
        <v>4</v>
      </c>
      <c r="G2125" s="9" t="s">
        <v>60</v>
      </c>
      <c r="H2125" s="212">
        <v>3.6805555555555557E-2</v>
      </c>
      <c r="I2125" s="133">
        <v>9</v>
      </c>
      <c r="P2125" s="6">
        <v>9</v>
      </c>
    </row>
    <row r="2126" spans="1:16" x14ac:dyDescent="0.15">
      <c r="C2126" s="36">
        <v>44021</v>
      </c>
      <c r="D2126" s="9">
        <v>0.27013888888888887</v>
      </c>
      <c r="E2126" s="20">
        <v>4</v>
      </c>
      <c r="F2126" s="20">
        <v>4</v>
      </c>
      <c r="G2126" s="9" t="s">
        <v>60</v>
      </c>
      <c r="H2126" s="212">
        <v>0.27013888888888887</v>
      </c>
      <c r="I2126" s="133">
        <v>14</v>
      </c>
      <c r="P2126" s="6">
        <v>14</v>
      </c>
    </row>
    <row r="2127" spans="1:16" x14ac:dyDescent="0.15">
      <c r="H2127" s="212"/>
    </row>
    <row r="2128" spans="1:16" x14ac:dyDescent="0.15">
      <c r="A2128" s="6" t="s">
        <v>837</v>
      </c>
      <c r="B2128" s="6">
        <v>166</v>
      </c>
      <c r="C2128" s="36">
        <v>43996</v>
      </c>
      <c r="D2128" s="9">
        <v>0.82013888888888886</v>
      </c>
      <c r="E2128" s="20">
        <v>3</v>
      </c>
      <c r="F2128" s="20">
        <v>4</v>
      </c>
      <c r="G2128" s="9" t="s">
        <v>1097</v>
      </c>
      <c r="H2128" s="212">
        <v>0.82013888888888886</v>
      </c>
      <c r="I2128" s="133">
        <v>15</v>
      </c>
      <c r="P2128" s="6">
        <v>15</v>
      </c>
    </row>
    <row r="2129" spans="1:16" x14ac:dyDescent="0.15">
      <c r="C2129" s="36">
        <v>43997</v>
      </c>
      <c r="D2129" s="9">
        <v>0.71875</v>
      </c>
      <c r="E2129" s="20">
        <v>3</v>
      </c>
      <c r="F2129" s="20">
        <v>4</v>
      </c>
      <c r="G2129" s="9" t="s">
        <v>1097</v>
      </c>
      <c r="H2129" s="212">
        <v>0.71875</v>
      </c>
      <c r="I2129" s="133">
        <v>23</v>
      </c>
      <c r="P2129" s="6">
        <v>23</v>
      </c>
    </row>
    <row r="2130" spans="1:16" x14ac:dyDescent="0.15">
      <c r="C2130" s="36">
        <v>43998</v>
      </c>
      <c r="D2130" s="9">
        <v>9.9999999999999992E-2</v>
      </c>
      <c r="E2130" s="20">
        <v>2</v>
      </c>
      <c r="F2130" s="20">
        <v>4</v>
      </c>
      <c r="G2130" s="9" t="s">
        <v>1097</v>
      </c>
      <c r="H2130" s="212">
        <v>9.9999999999999992E-2</v>
      </c>
      <c r="I2130" s="133">
        <v>15</v>
      </c>
      <c r="P2130" s="6">
        <v>15</v>
      </c>
    </row>
    <row r="2131" spans="1:16" x14ac:dyDescent="0.15">
      <c r="C2131" s="36"/>
      <c r="H2131" s="212"/>
    </row>
    <row r="2132" spans="1:16" x14ac:dyDescent="0.15">
      <c r="A2132" s="6" t="s">
        <v>882</v>
      </c>
      <c r="H2132" s="212"/>
    </row>
    <row r="2133" spans="1:16" x14ac:dyDescent="0.15">
      <c r="A2133" s="6">
        <v>2</v>
      </c>
      <c r="B2133" s="6">
        <v>167</v>
      </c>
      <c r="C2133" s="36">
        <v>44046</v>
      </c>
      <c r="D2133" s="9">
        <v>0.83611111111111114</v>
      </c>
      <c r="E2133" s="20">
        <v>5</v>
      </c>
      <c r="F2133" s="20">
        <v>2</v>
      </c>
      <c r="G2133" s="9" t="s">
        <v>60</v>
      </c>
      <c r="H2133" s="212">
        <v>0.83611111111111114</v>
      </c>
      <c r="I2133" s="133">
        <v>15</v>
      </c>
      <c r="P2133" s="6">
        <v>15</v>
      </c>
    </row>
    <row r="2134" spans="1:16" x14ac:dyDescent="0.15">
      <c r="C2134" s="36">
        <v>44056</v>
      </c>
      <c r="D2134" s="9">
        <v>0.80763888888888891</v>
      </c>
      <c r="E2134" s="20">
        <v>3</v>
      </c>
      <c r="F2134" s="20">
        <v>4</v>
      </c>
      <c r="G2134" s="9" t="s">
        <v>1097</v>
      </c>
      <c r="H2134" s="212">
        <v>0.80763888888888891</v>
      </c>
      <c r="I2134" s="133">
        <v>23</v>
      </c>
      <c r="P2134" s="6">
        <v>23</v>
      </c>
    </row>
    <row r="2135" spans="1:16" x14ac:dyDescent="0.15">
      <c r="C2135" s="36">
        <v>44065</v>
      </c>
      <c r="D2135" s="9">
        <v>0.97986111111111107</v>
      </c>
      <c r="E2135" s="20">
        <v>2</v>
      </c>
      <c r="F2135" s="20">
        <v>2</v>
      </c>
      <c r="G2135" s="9" t="s">
        <v>1097</v>
      </c>
      <c r="H2135" s="212">
        <v>0.97986111111111107</v>
      </c>
      <c r="I2135" s="133">
        <v>12</v>
      </c>
      <c r="P2135" s="6">
        <v>12</v>
      </c>
    </row>
    <row r="2136" spans="1:16" x14ac:dyDescent="0.15">
      <c r="H2136" s="212"/>
    </row>
    <row r="2137" spans="1:16" x14ac:dyDescent="0.15">
      <c r="A2137" s="6" t="s">
        <v>17</v>
      </c>
      <c r="B2137" s="6">
        <v>168</v>
      </c>
      <c r="C2137" s="36">
        <v>44052</v>
      </c>
      <c r="D2137" s="9">
        <v>0.91388888888888886</v>
      </c>
      <c r="E2137" s="20">
        <v>4</v>
      </c>
      <c r="F2137" s="20">
        <v>4</v>
      </c>
      <c r="G2137" s="9" t="s">
        <v>1097</v>
      </c>
      <c r="H2137" s="212">
        <v>0.91388888888888886</v>
      </c>
      <c r="I2137" s="133">
        <v>16</v>
      </c>
      <c r="P2137" s="6">
        <v>16</v>
      </c>
    </row>
    <row r="2138" spans="1:16" x14ac:dyDescent="0.15">
      <c r="C2138" s="36">
        <v>44057</v>
      </c>
      <c r="D2138" s="9">
        <v>0.29305555555555557</v>
      </c>
      <c r="E2138" s="20">
        <v>2</v>
      </c>
      <c r="F2138" s="20">
        <v>4</v>
      </c>
      <c r="G2138" s="9" t="s">
        <v>60</v>
      </c>
      <c r="H2138" s="212">
        <v>0.29305555555555557</v>
      </c>
      <c r="I2138" s="133">
        <v>15</v>
      </c>
      <c r="P2138" s="6">
        <v>15</v>
      </c>
    </row>
    <row r="2139" spans="1:16" x14ac:dyDescent="0.15">
      <c r="C2139" s="36">
        <v>44061</v>
      </c>
      <c r="D2139" s="9">
        <v>0.74236111111111114</v>
      </c>
      <c r="E2139" s="20">
        <v>1</v>
      </c>
      <c r="F2139" s="20">
        <v>4</v>
      </c>
      <c r="G2139" s="9" t="s">
        <v>1097</v>
      </c>
      <c r="H2139" s="212">
        <v>0.74236111111111114</v>
      </c>
      <c r="I2139" s="133">
        <v>27</v>
      </c>
      <c r="P2139" s="6">
        <v>27</v>
      </c>
    </row>
    <row r="2140" spans="1:16" x14ac:dyDescent="0.15">
      <c r="C2140" s="36">
        <v>44064</v>
      </c>
      <c r="D2140" s="9">
        <v>0.28541666666666665</v>
      </c>
      <c r="E2140" s="20">
        <v>2</v>
      </c>
      <c r="F2140" s="20">
        <v>2</v>
      </c>
      <c r="G2140" s="9" t="s">
        <v>1097</v>
      </c>
      <c r="H2140" s="212">
        <v>0.28541666666666665</v>
      </c>
      <c r="I2140" s="133">
        <v>15</v>
      </c>
      <c r="P2140" s="6">
        <v>15</v>
      </c>
    </row>
    <row r="2141" spans="1:16" x14ac:dyDescent="0.15">
      <c r="C2141" s="36">
        <v>44044</v>
      </c>
      <c r="D2141" s="9">
        <v>0.9555555555555556</v>
      </c>
      <c r="E2141" s="20">
        <v>4</v>
      </c>
      <c r="F2141" s="20">
        <v>2</v>
      </c>
      <c r="G2141" s="9" t="s">
        <v>60</v>
      </c>
      <c r="H2141" s="212">
        <v>0.9555555555555556</v>
      </c>
      <c r="I2141" s="133">
        <v>17</v>
      </c>
      <c r="P2141" s="6">
        <v>17</v>
      </c>
    </row>
    <row r="2142" spans="1:16" x14ac:dyDescent="0.15">
      <c r="C2142" s="36">
        <v>44047</v>
      </c>
      <c r="D2142" s="9">
        <v>0.7631944444444444</v>
      </c>
      <c r="E2142" s="20">
        <v>5</v>
      </c>
      <c r="F2142" s="20">
        <v>4</v>
      </c>
      <c r="G2142" s="9" t="s">
        <v>1097</v>
      </c>
      <c r="H2142" s="212">
        <v>0.7631944444444444</v>
      </c>
      <c r="I2142" s="133">
        <v>25</v>
      </c>
      <c r="P2142" s="6">
        <v>25</v>
      </c>
    </row>
    <row r="2143" spans="1:16" x14ac:dyDescent="0.15">
      <c r="C2143" s="36">
        <v>44051</v>
      </c>
      <c r="D2143" s="9">
        <v>0.76111111111111107</v>
      </c>
      <c r="E2143" s="20">
        <v>4</v>
      </c>
      <c r="F2143" s="20">
        <v>4</v>
      </c>
      <c r="G2143" s="9" t="s">
        <v>1097</v>
      </c>
      <c r="H2143" s="212">
        <v>0.76111111111111107</v>
      </c>
      <c r="I2143" s="133">
        <v>14</v>
      </c>
      <c r="P2143" s="6">
        <v>14</v>
      </c>
    </row>
    <row r="2144" spans="1:16" x14ac:dyDescent="0.15">
      <c r="C2144" s="36">
        <v>44051</v>
      </c>
      <c r="D2144" s="9">
        <v>0.21666666666666667</v>
      </c>
      <c r="E2144" s="20">
        <v>4</v>
      </c>
      <c r="F2144" s="20">
        <v>4</v>
      </c>
      <c r="G2144" s="9" t="s">
        <v>60</v>
      </c>
      <c r="H2144" s="212">
        <v>0.21666666666666667</v>
      </c>
      <c r="I2144" s="133">
        <v>14</v>
      </c>
      <c r="P2144" s="6">
        <v>14</v>
      </c>
    </row>
    <row r="2145" spans="1:16" x14ac:dyDescent="0.15">
      <c r="C2145" s="36">
        <v>44065</v>
      </c>
      <c r="D2145" s="9">
        <v>0.68125000000000002</v>
      </c>
      <c r="E2145" s="20">
        <v>2</v>
      </c>
      <c r="F2145" s="20">
        <v>2</v>
      </c>
      <c r="G2145" s="9" t="s">
        <v>60</v>
      </c>
      <c r="H2145" s="212">
        <v>0.68125000000000002</v>
      </c>
      <c r="I2145" s="133">
        <v>30</v>
      </c>
      <c r="P2145" s="6">
        <v>30</v>
      </c>
    </row>
    <row r="2146" spans="1:16" x14ac:dyDescent="0.15">
      <c r="H2146" s="212"/>
    </row>
    <row r="2147" spans="1:16" x14ac:dyDescent="0.15">
      <c r="A2147" s="6" t="s">
        <v>25</v>
      </c>
      <c r="B2147" s="6">
        <v>169</v>
      </c>
      <c r="C2147" s="36">
        <v>44044</v>
      </c>
      <c r="D2147" s="9">
        <v>0.8340277777777777</v>
      </c>
      <c r="E2147" s="20">
        <v>4</v>
      </c>
      <c r="F2147" s="20">
        <v>2</v>
      </c>
      <c r="G2147" s="9" t="s">
        <v>60</v>
      </c>
      <c r="H2147" s="212">
        <v>0.8340277777777777</v>
      </c>
      <c r="I2147" s="133">
        <v>15</v>
      </c>
      <c r="P2147" s="6">
        <v>15</v>
      </c>
    </row>
    <row r="2148" spans="1:16" x14ac:dyDescent="0.15">
      <c r="C2148" s="36">
        <v>44045</v>
      </c>
      <c r="D2148" s="9">
        <v>0.10625</v>
      </c>
      <c r="E2148" s="20">
        <v>5</v>
      </c>
      <c r="F2148" s="20">
        <v>2</v>
      </c>
      <c r="G2148" s="9" t="s">
        <v>60</v>
      </c>
      <c r="H2148" s="212">
        <v>0.10625</v>
      </c>
      <c r="I2148" s="133">
        <v>13</v>
      </c>
      <c r="P2148" s="6">
        <v>13</v>
      </c>
    </row>
    <row r="2149" spans="1:16" x14ac:dyDescent="0.15">
      <c r="C2149" s="36">
        <v>44046</v>
      </c>
      <c r="D2149" s="9">
        <v>0.14444444444444446</v>
      </c>
      <c r="E2149" s="20">
        <v>5</v>
      </c>
      <c r="F2149" s="20">
        <v>2</v>
      </c>
      <c r="G2149" s="9" t="s">
        <v>60</v>
      </c>
      <c r="H2149" s="212">
        <v>0.14444444444444446</v>
      </c>
      <c r="P2149" s="133">
        <v>13</v>
      </c>
    </row>
    <row r="2150" spans="1:16" x14ac:dyDescent="0.15">
      <c r="C2150" s="36">
        <v>44048</v>
      </c>
      <c r="D2150" s="9">
        <v>0.23680555555555557</v>
      </c>
      <c r="E2150" s="20">
        <v>5</v>
      </c>
      <c r="F2150" s="20">
        <v>4</v>
      </c>
      <c r="G2150" s="9" t="s">
        <v>60</v>
      </c>
      <c r="H2150" s="212">
        <v>0.23680555555555557</v>
      </c>
      <c r="P2150" s="133">
        <v>9</v>
      </c>
    </row>
    <row r="2151" spans="1:16" x14ac:dyDescent="0.15">
      <c r="C2151" s="36">
        <v>44049</v>
      </c>
      <c r="D2151" s="9">
        <v>0.2590277777777778</v>
      </c>
      <c r="E2151" s="20">
        <v>4</v>
      </c>
      <c r="F2151" s="20">
        <v>4</v>
      </c>
      <c r="G2151" s="9" t="s">
        <v>60</v>
      </c>
      <c r="H2151" s="212">
        <v>0.2590277777777778</v>
      </c>
      <c r="P2151" s="133">
        <v>10</v>
      </c>
    </row>
    <row r="2152" spans="1:16" x14ac:dyDescent="0.15">
      <c r="C2152" s="36">
        <v>44050</v>
      </c>
      <c r="D2152" s="9">
        <v>9.4444444444444442E-2</v>
      </c>
      <c r="E2152" s="20">
        <v>4</v>
      </c>
      <c r="F2152" s="20">
        <v>4</v>
      </c>
      <c r="G2152" s="9" t="s">
        <v>60</v>
      </c>
      <c r="H2152" s="212">
        <v>9.4444444444444442E-2</v>
      </c>
      <c r="P2152" s="133">
        <v>11</v>
      </c>
    </row>
    <row r="2153" spans="1:16" x14ac:dyDescent="0.15">
      <c r="C2153" s="36">
        <v>44053</v>
      </c>
      <c r="D2153" s="9">
        <v>2.5694444444444447E-2</v>
      </c>
      <c r="E2153" s="20">
        <v>3</v>
      </c>
      <c r="F2153" s="20">
        <v>4</v>
      </c>
      <c r="G2153" s="9" t="s">
        <v>60</v>
      </c>
      <c r="H2153" s="212">
        <v>2.5694444444444447E-2</v>
      </c>
      <c r="P2153" s="133">
        <v>10</v>
      </c>
    </row>
    <row r="2154" spans="1:16" x14ac:dyDescent="0.15">
      <c r="C2154" s="36">
        <v>44057</v>
      </c>
      <c r="D2154" s="9">
        <v>0.69791666666666663</v>
      </c>
      <c r="E2154" s="20">
        <v>2</v>
      </c>
      <c r="F2154" s="20">
        <v>4</v>
      </c>
      <c r="G2154" s="9" t="s">
        <v>1097</v>
      </c>
      <c r="H2154" s="212">
        <v>0.69791666666666663</v>
      </c>
      <c r="P2154" s="133">
        <v>23</v>
      </c>
    </row>
    <row r="2155" spans="1:16" x14ac:dyDescent="0.15">
      <c r="C2155" s="36">
        <v>44057</v>
      </c>
      <c r="D2155" s="9">
        <v>0.88402777777777775</v>
      </c>
      <c r="E2155" s="20">
        <v>2</v>
      </c>
      <c r="F2155" s="20">
        <v>4</v>
      </c>
      <c r="G2155" s="9" t="s">
        <v>1097</v>
      </c>
      <c r="H2155" s="212">
        <v>0.88402777777777775</v>
      </c>
      <c r="P2155" s="133">
        <v>17</v>
      </c>
    </row>
    <row r="2156" spans="1:16" x14ac:dyDescent="0.15">
      <c r="C2156" s="36">
        <v>44062</v>
      </c>
      <c r="D2156" s="9">
        <v>0.30694444444444441</v>
      </c>
      <c r="E2156" s="20">
        <v>1</v>
      </c>
      <c r="F2156" s="20">
        <v>4</v>
      </c>
      <c r="G2156" s="9" t="s">
        <v>60</v>
      </c>
      <c r="H2156" s="212">
        <v>0.30694444444444441</v>
      </c>
      <c r="P2156" s="133">
        <v>15</v>
      </c>
    </row>
    <row r="2157" spans="1:16" x14ac:dyDescent="0.15">
      <c r="C2157" s="36">
        <v>44067</v>
      </c>
      <c r="D2157" s="9">
        <v>0.16111111111111112</v>
      </c>
      <c r="E2157" s="20">
        <v>2</v>
      </c>
      <c r="F2157" s="20">
        <v>2</v>
      </c>
      <c r="G2157" s="9" t="s">
        <v>1097</v>
      </c>
      <c r="H2157" s="212">
        <v>0.16111111111111112</v>
      </c>
      <c r="P2157" s="133">
        <v>7</v>
      </c>
    </row>
    <row r="2158" spans="1:16" x14ac:dyDescent="0.15">
      <c r="C2158" s="36">
        <v>44050</v>
      </c>
      <c r="D2158" s="9">
        <v>0.12847222222222224</v>
      </c>
      <c r="E2158" s="20">
        <v>4</v>
      </c>
      <c r="F2158" s="20">
        <v>4</v>
      </c>
      <c r="G2158" s="9" t="s">
        <v>60</v>
      </c>
      <c r="H2158" s="212">
        <v>0.12847222222222224</v>
      </c>
      <c r="P2158" s="133">
        <v>12</v>
      </c>
    </row>
    <row r="2159" spans="1:16" x14ac:dyDescent="0.15">
      <c r="C2159" s="36">
        <v>44060</v>
      </c>
      <c r="D2159" s="9">
        <v>0.19027777777777777</v>
      </c>
      <c r="E2159" s="20">
        <v>2</v>
      </c>
      <c r="F2159" s="20">
        <v>4</v>
      </c>
      <c r="G2159" s="9" t="s">
        <v>1097</v>
      </c>
      <c r="H2159" s="212">
        <v>0.19027777777777777</v>
      </c>
      <c r="P2159" s="133">
        <v>17</v>
      </c>
    </row>
    <row r="2160" spans="1:16" x14ac:dyDescent="0.15">
      <c r="C2160" s="36">
        <v>44060</v>
      </c>
      <c r="D2160" s="9">
        <v>0.77708333333333324</v>
      </c>
      <c r="E2160" s="20">
        <v>2</v>
      </c>
      <c r="F2160" s="20">
        <v>4</v>
      </c>
      <c r="G2160" s="9" t="s">
        <v>1097</v>
      </c>
      <c r="H2160" s="212">
        <v>0.77708333333333324</v>
      </c>
      <c r="P2160" s="133">
        <v>21</v>
      </c>
    </row>
    <row r="2161" spans="1:16" x14ac:dyDescent="0.15">
      <c r="C2161" s="36">
        <v>44064</v>
      </c>
      <c r="D2161" s="9">
        <v>0.24166666666666667</v>
      </c>
      <c r="E2161" s="20">
        <v>2</v>
      </c>
      <c r="F2161" s="20">
        <v>2</v>
      </c>
      <c r="G2161" s="9" t="s">
        <v>1097</v>
      </c>
      <c r="H2161" s="212">
        <v>0.24166666666666667</v>
      </c>
      <c r="P2161" s="133">
        <v>16</v>
      </c>
    </row>
    <row r="2162" spans="1:16" x14ac:dyDescent="0.15">
      <c r="H2162" s="212"/>
      <c r="P2162" s="133"/>
    </row>
    <row r="2163" spans="1:16" x14ac:dyDescent="0.15">
      <c r="A2163" s="6" t="s">
        <v>61</v>
      </c>
      <c r="B2163" s="6">
        <v>170</v>
      </c>
      <c r="C2163" s="36">
        <v>44046</v>
      </c>
      <c r="D2163" s="9">
        <v>0.71180555555555547</v>
      </c>
      <c r="E2163" s="20">
        <v>5</v>
      </c>
      <c r="F2163" s="20">
        <v>2</v>
      </c>
      <c r="G2163" s="9" t="s">
        <v>1097</v>
      </c>
      <c r="H2163" s="212">
        <v>0.71180555555555547</v>
      </c>
      <c r="P2163" s="133">
        <v>26</v>
      </c>
    </row>
    <row r="2164" spans="1:16" x14ac:dyDescent="0.15">
      <c r="C2164" s="36">
        <v>44046</v>
      </c>
      <c r="D2164" s="9">
        <v>0.75</v>
      </c>
      <c r="E2164" s="20">
        <v>5</v>
      </c>
      <c r="F2164" s="20">
        <v>2</v>
      </c>
      <c r="G2164" s="9" t="s">
        <v>60</v>
      </c>
      <c r="H2164" s="212">
        <v>0.75</v>
      </c>
      <c r="P2164" s="133">
        <v>23</v>
      </c>
    </row>
    <row r="2165" spans="1:16" x14ac:dyDescent="0.15">
      <c r="C2165" s="36">
        <v>44047</v>
      </c>
      <c r="D2165" s="9">
        <v>0.73541666666666661</v>
      </c>
      <c r="E2165" s="20">
        <v>5</v>
      </c>
      <c r="F2165" s="20">
        <v>4</v>
      </c>
      <c r="G2165" s="9" t="s">
        <v>1097</v>
      </c>
      <c r="H2165" s="212">
        <v>0.73541666666666661</v>
      </c>
      <c r="P2165" s="133">
        <v>28</v>
      </c>
    </row>
    <row r="2166" spans="1:16" x14ac:dyDescent="0.15">
      <c r="C2166" s="36">
        <v>44048</v>
      </c>
      <c r="D2166" s="9">
        <v>3.4722222222222224E-2</v>
      </c>
      <c r="E2166" s="20">
        <v>5</v>
      </c>
      <c r="F2166" s="20">
        <v>4</v>
      </c>
      <c r="G2166" s="9" t="s">
        <v>60</v>
      </c>
      <c r="H2166" s="212">
        <v>3.4722222222222224E-2</v>
      </c>
      <c r="P2166" s="133">
        <v>13</v>
      </c>
    </row>
    <row r="2167" spans="1:16" x14ac:dyDescent="0.15">
      <c r="C2167" s="36">
        <v>44049</v>
      </c>
      <c r="D2167" s="9">
        <v>0.98263888888888884</v>
      </c>
      <c r="E2167" s="20">
        <v>4</v>
      </c>
      <c r="F2167" s="20">
        <v>4</v>
      </c>
      <c r="G2167" s="9" t="s">
        <v>60</v>
      </c>
      <c r="H2167" s="212">
        <v>0.98263888888888884</v>
      </c>
      <c r="P2167" s="133">
        <v>17</v>
      </c>
    </row>
    <row r="2168" spans="1:16" x14ac:dyDescent="0.15">
      <c r="C2168" s="36">
        <v>44053</v>
      </c>
      <c r="D2168" s="9">
        <v>0.84444444444444444</v>
      </c>
      <c r="E2168" s="20">
        <v>3</v>
      </c>
      <c r="F2168" s="20">
        <v>4</v>
      </c>
      <c r="G2168" s="9" t="s">
        <v>1097</v>
      </c>
      <c r="H2168" s="212">
        <v>0.84444444444444444</v>
      </c>
      <c r="P2168" s="133">
        <v>19</v>
      </c>
    </row>
    <row r="2169" spans="1:16" x14ac:dyDescent="0.15">
      <c r="C2169" s="36">
        <v>44054</v>
      </c>
      <c r="D2169" s="9">
        <v>0.7402777777777777</v>
      </c>
      <c r="E2169" s="20">
        <v>3</v>
      </c>
      <c r="F2169" s="20">
        <v>4</v>
      </c>
      <c r="G2169" s="9" t="s">
        <v>1097</v>
      </c>
      <c r="H2169" s="212">
        <v>0.7402777777777777</v>
      </c>
      <c r="P2169" s="133">
        <v>25</v>
      </c>
    </row>
    <row r="2170" spans="1:16" x14ac:dyDescent="0.15">
      <c r="C2170" s="36">
        <v>44056</v>
      </c>
      <c r="D2170" s="9">
        <v>0.74513888888888891</v>
      </c>
      <c r="E2170" s="20">
        <v>3</v>
      </c>
      <c r="F2170" s="20">
        <v>4</v>
      </c>
      <c r="G2170" s="9" t="s">
        <v>1097</v>
      </c>
      <c r="H2170" s="212">
        <v>0.74513888888888891</v>
      </c>
      <c r="P2170" s="133">
        <v>30</v>
      </c>
    </row>
    <row r="2171" spans="1:16" x14ac:dyDescent="0.15">
      <c r="C2171" s="36">
        <v>44060</v>
      </c>
      <c r="D2171" s="9">
        <v>0.73819444444444438</v>
      </c>
      <c r="E2171" s="20">
        <v>2</v>
      </c>
      <c r="F2171" s="20">
        <v>4</v>
      </c>
      <c r="G2171" s="9" t="s">
        <v>1097</v>
      </c>
      <c r="H2171" s="212">
        <v>0.73819444444444438</v>
      </c>
      <c r="P2171" s="133">
        <v>23</v>
      </c>
    </row>
    <row r="2172" spans="1:16" x14ac:dyDescent="0.15">
      <c r="C2172" s="36">
        <v>44062</v>
      </c>
      <c r="D2172" s="9">
        <v>0.72361111111111109</v>
      </c>
      <c r="E2172" s="20">
        <v>1</v>
      </c>
      <c r="F2172" s="20">
        <v>4</v>
      </c>
      <c r="G2172" s="9" t="s">
        <v>60</v>
      </c>
      <c r="H2172" s="212">
        <v>0.72361111111111109</v>
      </c>
      <c r="P2172" s="133">
        <v>23</v>
      </c>
    </row>
    <row r="2173" spans="1:16" x14ac:dyDescent="0.15">
      <c r="C2173" s="36">
        <v>44064</v>
      </c>
      <c r="D2173" s="9">
        <v>0.73055555555555562</v>
      </c>
      <c r="E2173" s="293">
        <v>2</v>
      </c>
      <c r="F2173" s="20">
        <v>2</v>
      </c>
      <c r="G2173" s="9" t="s">
        <v>60</v>
      </c>
      <c r="H2173" s="212">
        <v>0.73055555555555562</v>
      </c>
      <c r="P2173" s="133">
        <v>21</v>
      </c>
    </row>
    <row r="2174" spans="1:16" x14ac:dyDescent="0.15">
      <c r="C2174" s="36">
        <v>44067</v>
      </c>
      <c r="D2174" s="9">
        <v>0.75486111111111109</v>
      </c>
      <c r="E2174" s="20">
        <v>2</v>
      </c>
      <c r="F2174" s="20">
        <v>2</v>
      </c>
      <c r="G2174" s="9" t="s">
        <v>60</v>
      </c>
      <c r="H2174" s="212">
        <v>0.75486111111111109</v>
      </c>
      <c r="P2174" s="133">
        <v>27</v>
      </c>
    </row>
    <row r="2175" spans="1:16" x14ac:dyDescent="0.15">
      <c r="C2175" s="36">
        <v>44058</v>
      </c>
      <c r="D2175" s="9">
        <v>0.9506944444444444</v>
      </c>
      <c r="E2175" s="20">
        <v>2</v>
      </c>
      <c r="F2175" s="20">
        <v>4</v>
      </c>
      <c r="G2175" s="9" t="s">
        <v>1097</v>
      </c>
      <c r="H2175" s="212">
        <v>0.9506944444444444</v>
      </c>
      <c r="P2175" s="133">
        <v>17</v>
      </c>
    </row>
    <row r="2176" spans="1:16" x14ac:dyDescent="0.15">
      <c r="H2176" s="212"/>
      <c r="P2176" s="133"/>
    </row>
    <row r="2177" spans="1:16" x14ac:dyDescent="0.15">
      <c r="A2177" s="6" t="s">
        <v>34</v>
      </c>
      <c r="B2177" s="6">
        <v>171</v>
      </c>
      <c r="C2177" s="36">
        <v>44044</v>
      </c>
      <c r="D2177" s="9">
        <v>0.87013888888888891</v>
      </c>
      <c r="E2177" s="20">
        <v>4</v>
      </c>
      <c r="F2177" s="20">
        <v>2</v>
      </c>
      <c r="G2177" s="9" t="s">
        <v>60</v>
      </c>
      <c r="H2177" s="212">
        <v>0.87013888888888891</v>
      </c>
      <c r="P2177" s="133">
        <v>13</v>
      </c>
    </row>
    <row r="2178" spans="1:16" x14ac:dyDescent="0.15">
      <c r="C2178" s="36">
        <v>44044</v>
      </c>
      <c r="D2178" s="9">
        <v>0.88611111111111107</v>
      </c>
      <c r="E2178" s="20">
        <v>4</v>
      </c>
      <c r="F2178" s="20">
        <v>2</v>
      </c>
      <c r="G2178" s="9" t="s">
        <v>60</v>
      </c>
      <c r="H2178" s="212">
        <v>0.88611111111111107</v>
      </c>
      <c r="P2178" s="133">
        <v>12</v>
      </c>
    </row>
    <row r="2179" spans="1:16" x14ac:dyDescent="0.15">
      <c r="C2179" s="36">
        <v>44045</v>
      </c>
      <c r="D2179" s="9">
        <v>0.90347222222222223</v>
      </c>
      <c r="E2179" s="20">
        <v>5</v>
      </c>
      <c r="F2179" s="20">
        <v>2</v>
      </c>
      <c r="G2179" s="9" t="s">
        <v>60</v>
      </c>
      <c r="H2179" s="212">
        <v>0.90347222222222223</v>
      </c>
      <c r="P2179" s="133">
        <v>12</v>
      </c>
    </row>
    <row r="2180" spans="1:16" x14ac:dyDescent="0.15">
      <c r="C2180" s="36">
        <v>44054</v>
      </c>
      <c r="D2180" s="9">
        <v>0.20902777777777778</v>
      </c>
      <c r="E2180" s="20">
        <v>3</v>
      </c>
      <c r="F2180" s="20">
        <v>4</v>
      </c>
      <c r="G2180" s="9" t="s">
        <v>60</v>
      </c>
      <c r="H2180" s="212">
        <v>0.20902777777777778</v>
      </c>
      <c r="P2180" s="133">
        <v>15</v>
      </c>
    </row>
    <row r="2181" spans="1:16" x14ac:dyDescent="0.15">
      <c r="C2181" s="36">
        <v>44059</v>
      </c>
      <c r="D2181" s="9">
        <v>0.86249999999999993</v>
      </c>
      <c r="E2181" s="20">
        <v>2</v>
      </c>
      <c r="F2181" s="20">
        <v>4</v>
      </c>
      <c r="G2181" s="9" t="s">
        <v>1097</v>
      </c>
      <c r="H2181" s="212">
        <v>0.86249999999999993</v>
      </c>
      <c r="P2181" s="133">
        <v>17</v>
      </c>
    </row>
    <row r="2182" spans="1:16" x14ac:dyDescent="0.15">
      <c r="C2182" s="36">
        <v>44065</v>
      </c>
      <c r="D2182" s="9">
        <v>0.27638888888888885</v>
      </c>
      <c r="E2182" s="20">
        <v>2</v>
      </c>
      <c r="F2182" s="20">
        <v>2</v>
      </c>
      <c r="G2182" s="9" t="s">
        <v>1097</v>
      </c>
      <c r="H2182" s="212">
        <v>0.27638888888888885</v>
      </c>
      <c r="P2182" s="133">
        <v>15</v>
      </c>
    </row>
    <row r="2183" spans="1:16" x14ac:dyDescent="0.15">
      <c r="H2183" s="212"/>
      <c r="P2183" s="133"/>
    </row>
    <row r="2184" spans="1:16" x14ac:dyDescent="0.15">
      <c r="A2184" s="6">
        <v>12</v>
      </c>
      <c r="B2184" s="6">
        <v>172</v>
      </c>
      <c r="C2184" s="36">
        <v>44045</v>
      </c>
      <c r="D2184" s="9">
        <v>0.19652777777777777</v>
      </c>
      <c r="E2184" s="20">
        <v>5</v>
      </c>
      <c r="F2184" s="20">
        <v>2</v>
      </c>
      <c r="G2184" s="9" t="s">
        <v>60</v>
      </c>
      <c r="H2184" s="212">
        <v>0.19652777777777777</v>
      </c>
      <c r="P2184" s="133">
        <v>8</v>
      </c>
    </row>
    <row r="2185" spans="1:16" x14ac:dyDescent="0.15">
      <c r="C2185" s="36">
        <v>44047</v>
      </c>
      <c r="D2185" s="9">
        <v>0.17986111111111111</v>
      </c>
      <c r="E2185" s="20">
        <v>5</v>
      </c>
      <c r="F2185" s="20">
        <v>4</v>
      </c>
      <c r="G2185" s="9" t="s">
        <v>60</v>
      </c>
      <c r="H2185" s="212">
        <v>0.17986111111111111</v>
      </c>
      <c r="P2185" s="133">
        <v>8</v>
      </c>
    </row>
    <row r="2186" spans="1:16" x14ac:dyDescent="0.15">
      <c r="C2186" s="36">
        <v>44048</v>
      </c>
      <c r="D2186" s="9">
        <v>0.30138888888888887</v>
      </c>
      <c r="E2186" s="20">
        <v>5</v>
      </c>
      <c r="F2186" s="20">
        <v>4</v>
      </c>
      <c r="G2186" s="9" t="s">
        <v>60</v>
      </c>
      <c r="H2186" s="212">
        <v>0.30138888888888887</v>
      </c>
      <c r="P2186" s="133">
        <v>8</v>
      </c>
    </row>
    <row r="2187" spans="1:16" x14ac:dyDescent="0.15">
      <c r="C2187" s="36">
        <v>44055</v>
      </c>
      <c r="D2187" s="9">
        <v>0.84166666666666667</v>
      </c>
      <c r="E2187" s="20">
        <v>3</v>
      </c>
      <c r="F2187" s="20">
        <v>4</v>
      </c>
      <c r="G2187" s="9" t="s">
        <v>1097</v>
      </c>
      <c r="H2187" s="212">
        <v>0.84166666666666667</v>
      </c>
      <c r="P2187" s="133">
        <v>17</v>
      </c>
    </row>
    <row r="2188" spans="1:16" x14ac:dyDescent="0.15">
      <c r="C2188" s="36">
        <v>44057</v>
      </c>
      <c r="D2188" s="9">
        <v>0.96527777777777779</v>
      </c>
      <c r="E2188" s="20">
        <v>2</v>
      </c>
      <c r="F2188" s="20">
        <v>4</v>
      </c>
      <c r="G2188" s="9" t="s">
        <v>1097</v>
      </c>
      <c r="H2188" s="212">
        <v>0.96527777777777779</v>
      </c>
      <c r="P2188" s="133">
        <v>13</v>
      </c>
    </row>
    <row r="2189" spans="1:16" x14ac:dyDescent="0.15">
      <c r="C2189" s="36">
        <v>44061</v>
      </c>
      <c r="D2189" s="9">
        <v>0.82430555555555562</v>
      </c>
      <c r="E2189" s="20">
        <v>1</v>
      </c>
      <c r="F2189" s="20">
        <v>4</v>
      </c>
      <c r="G2189" s="9" t="s">
        <v>1097</v>
      </c>
      <c r="H2189" s="212">
        <v>0.82430555555555562</v>
      </c>
      <c r="P2189" s="133">
        <v>22</v>
      </c>
    </row>
    <row r="2190" spans="1:16" x14ac:dyDescent="0.15">
      <c r="C2190" s="36">
        <v>44064</v>
      </c>
      <c r="D2190" s="9">
        <v>0.72569444444444453</v>
      </c>
      <c r="E2190" s="20">
        <v>2</v>
      </c>
      <c r="F2190" s="20">
        <v>2</v>
      </c>
      <c r="G2190" s="9" t="s">
        <v>60</v>
      </c>
      <c r="H2190" s="212">
        <v>0.72569444444444453</v>
      </c>
      <c r="P2190" s="133">
        <v>21</v>
      </c>
    </row>
    <row r="2191" spans="1:16" x14ac:dyDescent="0.15">
      <c r="C2191" s="36">
        <v>44065</v>
      </c>
      <c r="D2191" s="9">
        <v>0.83263888888888893</v>
      </c>
      <c r="E2191" s="20">
        <v>2</v>
      </c>
      <c r="F2191" s="20">
        <v>2</v>
      </c>
      <c r="G2191" s="9" t="s">
        <v>60</v>
      </c>
      <c r="H2191" s="212">
        <v>0.83263888888888893</v>
      </c>
      <c r="P2191" s="133">
        <v>16</v>
      </c>
    </row>
    <row r="2192" spans="1:16" x14ac:dyDescent="0.15">
      <c r="C2192" s="36">
        <v>44045</v>
      </c>
      <c r="D2192" s="9">
        <v>0.81527777777777777</v>
      </c>
      <c r="E2192" s="20">
        <v>5</v>
      </c>
      <c r="F2192" s="20">
        <v>2</v>
      </c>
      <c r="G2192" s="9" t="s">
        <v>60</v>
      </c>
      <c r="H2192" s="212">
        <v>0.81527777777777777</v>
      </c>
      <c r="P2192" s="133">
        <v>17</v>
      </c>
    </row>
    <row r="2193" spans="1:16" x14ac:dyDescent="0.15">
      <c r="H2193" s="212"/>
      <c r="P2193" s="133"/>
    </row>
    <row r="2194" spans="1:16" x14ac:dyDescent="0.15">
      <c r="A2194" s="6">
        <v>14</v>
      </c>
      <c r="B2194" s="6">
        <v>173</v>
      </c>
      <c r="C2194" s="285">
        <v>42373</v>
      </c>
      <c r="D2194" s="198">
        <v>0.47569444444444442</v>
      </c>
      <c r="H2194" s="212">
        <v>0.47569444444444442</v>
      </c>
      <c r="P2194" s="133">
        <v>17</v>
      </c>
    </row>
    <row r="2195" spans="1:16" x14ac:dyDescent="0.15">
      <c r="H2195" s="212"/>
      <c r="P2195" s="133"/>
    </row>
    <row r="2196" spans="1:16" x14ac:dyDescent="0.15">
      <c r="A2196" s="6" t="s">
        <v>47</v>
      </c>
      <c r="B2196" s="6">
        <v>174</v>
      </c>
      <c r="C2196" s="36">
        <v>44046</v>
      </c>
      <c r="D2196" s="9">
        <v>0.9868055555555556</v>
      </c>
      <c r="E2196" s="20">
        <v>5</v>
      </c>
      <c r="F2196" s="20">
        <v>2</v>
      </c>
      <c r="G2196" s="9" t="s">
        <v>60</v>
      </c>
      <c r="H2196" s="212">
        <v>0.9868055555555556</v>
      </c>
      <c r="P2196" s="133">
        <v>12</v>
      </c>
    </row>
    <row r="2197" spans="1:16" x14ac:dyDescent="0.15">
      <c r="C2197" s="36">
        <v>44048</v>
      </c>
      <c r="D2197" s="9">
        <v>0.28125</v>
      </c>
      <c r="E2197" s="20">
        <v>5</v>
      </c>
      <c r="F2197" s="20">
        <v>4</v>
      </c>
      <c r="G2197" s="9" t="s">
        <v>60</v>
      </c>
      <c r="H2197" s="212">
        <v>0.28125</v>
      </c>
      <c r="P2197" s="133">
        <v>8</v>
      </c>
    </row>
    <row r="2198" spans="1:16" x14ac:dyDescent="0.15">
      <c r="C2198" s="36">
        <v>44048</v>
      </c>
      <c r="D2198" s="9">
        <v>0.2986111111111111</v>
      </c>
      <c r="E2198" s="20">
        <v>5</v>
      </c>
      <c r="F2198" s="20">
        <v>4</v>
      </c>
      <c r="G2198" s="9" t="s">
        <v>60</v>
      </c>
      <c r="H2198" s="212">
        <v>0.2986111111111111</v>
      </c>
      <c r="P2198" s="133">
        <v>12</v>
      </c>
    </row>
    <row r="2199" spans="1:16" x14ac:dyDescent="0.15">
      <c r="C2199" s="36">
        <v>44061</v>
      </c>
      <c r="D2199" s="9">
        <v>0.20555555555555557</v>
      </c>
      <c r="E2199" s="20">
        <v>1</v>
      </c>
      <c r="F2199" s="20">
        <v>4</v>
      </c>
      <c r="G2199" s="9" t="s">
        <v>1097</v>
      </c>
      <c r="H2199" s="212">
        <v>0.20555555555555557</v>
      </c>
      <c r="P2199" s="133">
        <v>12</v>
      </c>
    </row>
    <row r="2200" spans="1:16" x14ac:dyDescent="0.15">
      <c r="C2200" s="36">
        <v>44061</v>
      </c>
      <c r="D2200" s="9">
        <v>0.21944444444444444</v>
      </c>
      <c r="E2200" s="20">
        <v>1</v>
      </c>
      <c r="F2200" s="20">
        <v>4</v>
      </c>
      <c r="G2200" s="9" t="s">
        <v>1097</v>
      </c>
      <c r="H2200" s="212">
        <v>0.21944444444444444</v>
      </c>
      <c r="P2200" s="133">
        <v>12</v>
      </c>
    </row>
    <row r="2201" spans="1:16" x14ac:dyDescent="0.15">
      <c r="C2201" s="36">
        <v>44065</v>
      </c>
      <c r="D2201" s="9">
        <v>0.23402777777777781</v>
      </c>
      <c r="E2201" s="20">
        <v>2</v>
      </c>
      <c r="F2201" s="20">
        <v>2</v>
      </c>
      <c r="G2201" s="9" t="s">
        <v>1097</v>
      </c>
      <c r="H2201" s="212">
        <v>0.23402777777777781</v>
      </c>
      <c r="P2201" s="133">
        <v>16</v>
      </c>
    </row>
    <row r="2202" spans="1:16" x14ac:dyDescent="0.15">
      <c r="C2202" s="36">
        <v>44066</v>
      </c>
      <c r="D2202" s="9">
        <v>0.19027777777777777</v>
      </c>
      <c r="E2202" s="20">
        <v>2</v>
      </c>
      <c r="F2202" s="20">
        <v>2</v>
      </c>
      <c r="G2202" s="9" t="s">
        <v>1097</v>
      </c>
      <c r="H2202" s="212">
        <v>0.19027777777777777</v>
      </c>
      <c r="P2202" s="133">
        <v>8</v>
      </c>
    </row>
    <row r="2203" spans="1:16" x14ac:dyDescent="0.15">
      <c r="C2203" s="36"/>
      <c r="H2203" s="212"/>
      <c r="P2203" s="133"/>
    </row>
    <row r="2204" spans="1:16" x14ac:dyDescent="0.15">
      <c r="A2204" s="6">
        <v>17</v>
      </c>
      <c r="B2204" s="6">
        <v>175</v>
      </c>
      <c r="C2204" s="36">
        <v>44047</v>
      </c>
      <c r="D2204" s="9">
        <v>0.88055555555555554</v>
      </c>
      <c r="E2204" s="20">
        <v>5</v>
      </c>
      <c r="F2204" s="20">
        <v>4</v>
      </c>
      <c r="G2204" s="9" t="s">
        <v>60</v>
      </c>
      <c r="H2204" s="212">
        <v>0.88055555555555554</v>
      </c>
      <c r="P2204" s="133">
        <v>15</v>
      </c>
    </row>
    <row r="2205" spans="1:16" x14ac:dyDescent="0.15">
      <c r="C2205" s="36">
        <v>44049</v>
      </c>
      <c r="D2205" s="9">
        <v>0.1361111111111111</v>
      </c>
      <c r="E2205" s="20">
        <v>4</v>
      </c>
      <c r="F2205" s="20">
        <v>4</v>
      </c>
      <c r="G2205" s="9" t="s">
        <v>60</v>
      </c>
      <c r="H2205" s="212">
        <v>0.1361111111111111</v>
      </c>
      <c r="P2205" s="133">
        <v>11</v>
      </c>
    </row>
    <row r="2206" spans="1:16" x14ac:dyDescent="0.15">
      <c r="C2206" s="36">
        <v>44050</v>
      </c>
      <c r="D2206" s="9">
        <v>0.72291666666666676</v>
      </c>
      <c r="E2206" s="20">
        <v>4</v>
      </c>
      <c r="F2206" s="20">
        <v>4</v>
      </c>
      <c r="G2206" s="9" t="s">
        <v>1097</v>
      </c>
      <c r="H2206" s="212">
        <v>0.72291666666666676</v>
      </c>
      <c r="P2206" s="133">
        <v>21</v>
      </c>
    </row>
    <row r="2207" spans="1:16" x14ac:dyDescent="0.15">
      <c r="C2207" s="36">
        <v>44050</v>
      </c>
      <c r="D2207" s="9">
        <v>0.99652777777777779</v>
      </c>
      <c r="E2207" s="20">
        <v>4</v>
      </c>
      <c r="F2207" s="20">
        <v>4</v>
      </c>
      <c r="G2207" s="9" t="s">
        <v>60</v>
      </c>
      <c r="H2207" s="212">
        <v>0.99652777777777779</v>
      </c>
      <c r="P2207" s="133">
        <v>16</v>
      </c>
    </row>
    <row r="2208" spans="1:16" x14ac:dyDescent="0.15">
      <c r="C2208" s="36">
        <v>44052</v>
      </c>
      <c r="D2208" s="9">
        <v>0.25347222222222221</v>
      </c>
      <c r="E2208" s="20">
        <v>4</v>
      </c>
      <c r="F2208" s="20">
        <v>4</v>
      </c>
      <c r="G2208" s="9" t="s">
        <v>60</v>
      </c>
      <c r="H2208" s="212">
        <v>0.25347222222222221</v>
      </c>
      <c r="P2208" s="133">
        <v>7</v>
      </c>
    </row>
    <row r="2209" spans="3:16" x14ac:dyDescent="0.15">
      <c r="C2209" s="36">
        <v>44053</v>
      </c>
      <c r="D2209" s="9">
        <v>3.5416666666666666E-2</v>
      </c>
      <c r="E2209" s="20">
        <v>3</v>
      </c>
      <c r="F2209" s="20">
        <v>4</v>
      </c>
      <c r="G2209" s="9" t="s">
        <v>60</v>
      </c>
      <c r="H2209" s="212">
        <v>3.5416666666666666E-2</v>
      </c>
      <c r="P2209" s="133">
        <v>12</v>
      </c>
    </row>
    <row r="2210" spans="3:16" x14ac:dyDescent="0.15">
      <c r="C2210" s="36">
        <v>44053</v>
      </c>
      <c r="D2210" s="9">
        <v>0.17777777777777778</v>
      </c>
      <c r="E2210" s="20">
        <v>3</v>
      </c>
      <c r="F2210" s="20">
        <v>4</v>
      </c>
      <c r="G2210" s="9" t="s">
        <v>60</v>
      </c>
      <c r="H2210" s="212">
        <v>0.17777777777777778</v>
      </c>
      <c r="P2210" s="133">
        <v>14</v>
      </c>
    </row>
    <row r="2211" spans="3:16" x14ac:dyDescent="0.15">
      <c r="C2211" s="36">
        <v>44053</v>
      </c>
      <c r="D2211" s="9">
        <v>0.9590277777777777</v>
      </c>
      <c r="E2211" s="20">
        <v>3</v>
      </c>
      <c r="F2211" s="20">
        <v>4</v>
      </c>
      <c r="G2211" s="9" t="s">
        <v>1097</v>
      </c>
      <c r="H2211" s="212">
        <v>0.9590277777777777</v>
      </c>
      <c r="P2211" s="133">
        <v>21</v>
      </c>
    </row>
    <row r="2212" spans="3:16" x14ac:dyDescent="0.15">
      <c r="C2212" s="36">
        <v>44054</v>
      </c>
      <c r="D2212" s="9">
        <v>6.2499999999999995E-3</v>
      </c>
      <c r="E2212" s="20">
        <v>3</v>
      </c>
      <c r="F2212" s="20">
        <v>4</v>
      </c>
      <c r="G2212" s="9" t="s">
        <v>1097</v>
      </c>
      <c r="H2212" s="212">
        <v>6.2499999999999995E-3</v>
      </c>
      <c r="P2212" s="133">
        <v>20</v>
      </c>
    </row>
    <row r="2213" spans="3:16" x14ac:dyDescent="0.15">
      <c r="C2213" s="36">
        <v>44054</v>
      </c>
      <c r="D2213" s="9">
        <v>4.2361111111111106E-2</v>
      </c>
      <c r="E2213" s="20">
        <v>3</v>
      </c>
      <c r="F2213" s="20">
        <v>4</v>
      </c>
      <c r="G2213" s="9" t="s">
        <v>60</v>
      </c>
      <c r="H2213" s="212">
        <v>4.2361111111111106E-2</v>
      </c>
      <c r="P2213" s="133">
        <v>19</v>
      </c>
    </row>
    <row r="2214" spans="3:16" x14ac:dyDescent="0.15">
      <c r="C2214" s="36">
        <v>44054</v>
      </c>
      <c r="D2214" s="9">
        <v>0.74722222222222223</v>
      </c>
      <c r="E2214" s="20">
        <v>3</v>
      </c>
      <c r="F2214" s="20">
        <v>4</v>
      </c>
      <c r="G2214" s="9" t="s">
        <v>1097</v>
      </c>
      <c r="H2214" s="212">
        <v>0.74722222222222223</v>
      </c>
      <c r="P2214" s="133">
        <v>24</v>
      </c>
    </row>
    <row r="2215" spans="3:16" x14ac:dyDescent="0.15">
      <c r="C2215" s="36">
        <v>44056</v>
      </c>
      <c r="D2215" s="9">
        <v>8.5416666666666655E-2</v>
      </c>
      <c r="E2215" s="20">
        <v>3</v>
      </c>
      <c r="F2215" s="20">
        <v>4</v>
      </c>
      <c r="G2215" s="9" t="s">
        <v>60</v>
      </c>
      <c r="H2215" s="212">
        <v>8.5416666666666655E-2</v>
      </c>
      <c r="P2215" s="133">
        <v>11</v>
      </c>
    </row>
    <row r="2216" spans="3:16" x14ac:dyDescent="0.15">
      <c r="C2216" s="36">
        <v>44059</v>
      </c>
      <c r="D2216" s="9">
        <v>2.361111111111111E-2</v>
      </c>
      <c r="E2216" s="20">
        <v>2</v>
      </c>
      <c r="F2216" s="20">
        <v>4</v>
      </c>
      <c r="G2216" s="9" t="s">
        <v>1097</v>
      </c>
      <c r="H2216" s="212">
        <v>2.361111111111111E-2</v>
      </c>
      <c r="P2216" s="133">
        <v>12</v>
      </c>
    </row>
    <row r="2217" spans="3:16" x14ac:dyDescent="0.15">
      <c r="C2217" s="36">
        <v>44059</v>
      </c>
      <c r="D2217" s="9">
        <v>5.1388888888888894E-2</v>
      </c>
      <c r="E2217" s="20">
        <v>2</v>
      </c>
      <c r="F2217" s="20">
        <v>4</v>
      </c>
      <c r="G2217" s="9" t="s">
        <v>1097</v>
      </c>
      <c r="H2217" s="212">
        <v>5.1388888888888894E-2</v>
      </c>
      <c r="P2217" s="133">
        <v>12</v>
      </c>
    </row>
    <row r="2218" spans="3:16" x14ac:dyDescent="0.15">
      <c r="C2218" s="36">
        <v>44059</v>
      </c>
      <c r="D2218" s="9">
        <v>0.77500000000000002</v>
      </c>
      <c r="E2218" s="20">
        <v>2</v>
      </c>
      <c r="F2218" s="20">
        <v>4</v>
      </c>
      <c r="G2218" s="9" t="s">
        <v>1097</v>
      </c>
      <c r="H2218" s="212">
        <v>0.77500000000000002</v>
      </c>
      <c r="P2218" s="133">
        <v>24</v>
      </c>
    </row>
    <row r="2219" spans="3:16" x14ac:dyDescent="0.15">
      <c r="C2219" s="36">
        <v>44059</v>
      </c>
      <c r="D2219" s="9">
        <v>0.91041666666666676</v>
      </c>
      <c r="E2219" s="20">
        <v>2</v>
      </c>
      <c r="F2219" s="20">
        <v>4</v>
      </c>
      <c r="G2219" s="9" t="s">
        <v>1097</v>
      </c>
      <c r="H2219" s="212">
        <v>0.91041666666666676</v>
      </c>
      <c r="P2219" s="133">
        <v>19</v>
      </c>
    </row>
    <row r="2220" spans="3:16" x14ac:dyDescent="0.15">
      <c r="C2220" s="36">
        <v>44060</v>
      </c>
      <c r="D2220" s="9">
        <v>0.31875000000000003</v>
      </c>
      <c r="E2220" s="20">
        <v>2</v>
      </c>
      <c r="F2220" s="20">
        <v>4</v>
      </c>
      <c r="G2220" s="9" t="s">
        <v>60</v>
      </c>
      <c r="H2220" s="212">
        <v>0.31875000000000003</v>
      </c>
      <c r="P2220" s="133">
        <v>17</v>
      </c>
    </row>
    <row r="2221" spans="3:16" x14ac:dyDescent="0.15">
      <c r="C2221" s="36">
        <v>44061</v>
      </c>
      <c r="D2221" s="9">
        <v>0.23819444444444446</v>
      </c>
      <c r="E2221" s="20">
        <v>1</v>
      </c>
      <c r="F2221" s="20">
        <v>4</v>
      </c>
      <c r="G2221" s="9" t="s">
        <v>1097</v>
      </c>
      <c r="H2221" s="212">
        <v>0.23819444444444446</v>
      </c>
      <c r="P2221" s="133">
        <v>13</v>
      </c>
    </row>
    <row r="2222" spans="3:16" x14ac:dyDescent="0.15">
      <c r="C2222" s="36">
        <v>44062</v>
      </c>
      <c r="D2222" s="9">
        <v>0.76666666666666661</v>
      </c>
      <c r="E2222" s="20">
        <v>1</v>
      </c>
      <c r="F2222" s="20">
        <v>4</v>
      </c>
      <c r="G2222" s="9" t="s">
        <v>60</v>
      </c>
      <c r="H2222" s="212">
        <v>0.76666666666666661</v>
      </c>
      <c r="P2222" s="133">
        <v>20</v>
      </c>
    </row>
    <row r="2223" spans="3:16" x14ac:dyDescent="0.15">
      <c r="C2223" s="36">
        <v>44062</v>
      </c>
      <c r="D2223" s="9">
        <v>0.80763888888888891</v>
      </c>
      <c r="E2223" s="20">
        <v>1</v>
      </c>
      <c r="F2223" s="20">
        <v>4</v>
      </c>
      <c r="G2223" s="9" t="s">
        <v>1097</v>
      </c>
      <c r="H2223" s="212">
        <v>0.80763888888888891</v>
      </c>
      <c r="P2223" s="133">
        <v>20</v>
      </c>
    </row>
    <row r="2224" spans="3:16" x14ac:dyDescent="0.15">
      <c r="C2224" s="36">
        <v>44064</v>
      </c>
      <c r="D2224" s="9">
        <v>0.31944444444444448</v>
      </c>
      <c r="E2224" s="20">
        <v>2</v>
      </c>
      <c r="F2224" s="20">
        <v>2</v>
      </c>
      <c r="G2224" s="9" t="s">
        <v>1097</v>
      </c>
      <c r="H2224" s="212">
        <v>0.31944444444444448</v>
      </c>
      <c r="P2224" s="133">
        <v>16</v>
      </c>
    </row>
    <row r="2225" spans="1:16" x14ac:dyDescent="0.15">
      <c r="C2225" s="36">
        <v>44065</v>
      </c>
      <c r="D2225" s="9">
        <v>0.24583333333333335</v>
      </c>
      <c r="E2225" s="20">
        <v>2</v>
      </c>
      <c r="F2225" s="20">
        <v>2</v>
      </c>
      <c r="G2225" s="9" t="s">
        <v>1097</v>
      </c>
      <c r="H2225" s="212">
        <v>0.24583333333333335</v>
      </c>
      <c r="P2225" s="133">
        <v>16</v>
      </c>
    </row>
    <row r="2226" spans="1:16" x14ac:dyDescent="0.15">
      <c r="C2226" s="36">
        <v>44065</v>
      </c>
      <c r="D2226" s="9">
        <v>0.79652777777777783</v>
      </c>
      <c r="E2226" s="20">
        <v>2</v>
      </c>
      <c r="F2226" s="20">
        <v>2</v>
      </c>
      <c r="G2226" s="9" t="s">
        <v>60</v>
      </c>
      <c r="H2226" s="212">
        <v>0.79652777777777783</v>
      </c>
      <c r="P2226" s="133">
        <v>18</v>
      </c>
    </row>
    <row r="2227" spans="1:16" x14ac:dyDescent="0.15">
      <c r="C2227" s="36">
        <v>44065</v>
      </c>
      <c r="D2227" s="9">
        <v>0.83958333333333324</v>
      </c>
      <c r="E2227" s="20">
        <v>2</v>
      </c>
      <c r="F2227" s="20">
        <v>2</v>
      </c>
      <c r="G2227" s="9" t="s">
        <v>60</v>
      </c>
      <c r="H2227" s="212">
        <v>0.83958333333333324</v>
      </c>
      <c r="P2227" s="133">
        <v>16</v>
      </c>
    </row>
    <row r="2228" spans="1:16" x14ac:dyDescent="0.15">
      <c r="C2228" s="36">
        <v>44066</v>
      </c>
      <c r="D2228" s="9">
        <v>2.7777777777777776E-2</v>
      </c>
      <c r="E2228" s="20">
        <v>2</v>
      </c>
      <c r="F2228" s="20">
        <v>2</v>
      </c>
      <c r="G2228" s="9" t="s">
        <v>1097</v>
      </c>
      <c r="H2228" s="212">
        <v>2.7777777777777776E-2</v>
      </c>
      <c r="P2228" s="133">
        <v>11</v>
      </c>
    </row>
    <row r="2229" spans="1:16" x14ac:dyDescent="0.15">
      <c r="C2229" s="36">
        <v>44066</v>
      </c>
      <c r="D2229" s="9">
        <v>0.21180555555555555</v>
      </c>
      <c r="E2229" s="20">
        <v>2</v>
      </c>
      <c r="F2229" s="20">
        <v>2</v>
      </c>
      <c r="G2229" s="9" t="s">
        <v>1097</v>
      </c>
      <c r="H2229" s="212">
        <v>0.21180555555555555</v>
      </c>
      <c r="P2229" s="133">
        <v>9</v>
      </c>
    </row>
    <row r="2230" spans="1:16" x14ac:dyDescent="0.15">
      <c r="C2230" s="36">
        <v>43975</v>
      </c>
      <c r="D2230" s="9">
        <v>0.28958333333333336</v>
      </c>
      <c r="E2230" s="20">
        <v>2</v>
      </c>
      <c r="F2230" s="20">
        <v>2</v>
      </c>
      <c r="G2230" s="9" t="s">
        <v>1097</v>
      </c>
      <c r="H2230" s="212">
        <v>0.28958333333333336</v>
      </c>
      <c r="P2230" s="133">
        <v>11</v>
      </c>
    </row>
    <row r="2231" spans="1:16" x14ac:dyDescent="0.15">
      <c r="C2231" s="36">
        <v>44067</v>
      </c>
      <c r="D2231" s="9">
        <v>0.74097222222222225</v>
      </c>
      <c r="E2231" s="20">
        <v>2</v>
      </c>
      <c r="F2231" s="20">
        <v>2</v>
      </c>
      <c r="G2231" s="9" t="s">
        <v>60</v>
      </c>
      <c r="H2231" s="212">
        <v>0.74097222222222225</v>
      </c>
      <c r="P2231" s="133">
        <v>30</v>
      </c>
    </row>
    <row r="2232" spans="1:16" x14ac:dyDescent="0.15">
      <c r="C2232" s="36">
        <v>44067</v>
      </c>
      <c r="D2232" s="9">
        <v>0.90277777777777779</v>
      </c>
      <c r="E2232" s="20">
        <v>2</v>
      </c>
      <c r="F2232" s="20">
        <v>2</v>
      </c>
      <c r="G2232" s="9" t="s">
        <v>60</v>
      </c>
      <c r="H2232" s="212">
        <v>0.90277777777777779</v>
      </c>
      <c r="P2232" s="133">
        <v>15</v>
      </c>
    </row>
    <row r="2233" spans="1:16" x14ac:dyDescent="0.15">
      <c r="H2233" s="212"/>
      <c r="P2233" s="133"/>
    </row>
    <row r="2234" spans="1:16" x14ac:dyDescent="0.15">
      <c r="A2234" s="6">
        <v>18</v>
      </c>
      <c r="B2234" s="6">
        <v>176</v>
      </c>
      <c r="C2234" s="36">
        <v>44050</v>
      </c>
      <c r="D2234" s="9">
        <v>0.75</v>
      </c>
      <c r="E2234" s="20">
        <v>4</v>
      </c>
      <c r="F2234" s="20">
        <v>4</v>
      </c>
      <c r="G2234" s="9" t="s">
        <v>1097</v>
      </c>
      <c r="H2234" s="212">
        <v>0.75</v>
      </c>
      <c r="P2234" s="133">
        <v>18</v>
      </c>
    </row>
    <row r="2235" spans="1:16" x14ac:dyDescent="0.15">
      <c r="C2235" s="36">
        <v>44053</v>
      </c>
      <c r="D2235" s="9">
        <v>5.6944444444444443E-2</v>
      </c>
      <c r="E2235" s="20">
        <v>3</v>
      </c>
      <c r="F2235" s="20">
        <v>4</v>
      </c>
      <c r="G2235" s="9" t="s">
        <v>60</v>
      </c>
      <c r="H2235" s="212">
        <v>5.6944444444444443E-2</v>
      </c>
      <c r="P2235" s="133">
        <v>10</v>
      </c>
    </row>
    <row r="2236" spans="1:16" x14ac:dyDescent="0.15">
      <c r="C2236" s="36">
        <v>44053</v>
      </c>
      <c r="D2236" s="9">
        <v>0.91319444444444453</v>
      </c>
      <c r="E2236" s="20">
        <v>3</v>
      </c>
      <c r="F2236" s="20">
        <v>4</v>
      </c>
      <c r="G2236" s="9" t="s">
        <v>1097</v>
      </c>
      <c r="H2236" s="212">
        <v>0.91319444444444453</v>
      </c>
      <c r="P2236" s="133">
        <v>20</v>
      </c>
    </row>
    <row r="2237" spans="1:16" x14ac:dyDescent="0.15">
      <c r="C2237" s="36">
        <v>44053</v>
      </c>
      <c r="D2237" s="9">
        <v>0.93125000000000002</v>
      </c>
      <c r="E2237" s="20">
        <v>3</v>
      </c>
      <c r="F2237" s="20">
        <v>4</v>
      </c>
      <c r="G2237" s="9" t="s">
        <v>1097</v>
      </c>
      <c r="H2237" s="212">
        <v>0.93125000000000002</v>
      </c>
      <c r="P2237" s="133">
        <v>20</v>
      </c>
    </row>
    <row r="2238" spans="1:16" x14ac:dyDescent="0.15">
      <c r="C2238" s="36">
        <v>44053</v>
      </c>
      <c r="D2238" s="9">
        <v>0.98055555555555562</v>
      </c>
      <c r="E2238" s="20">
        <v>3</v>
      </c>
      <c r="F2238" s="20">
        <v>4</v>
      </c>
      <c r="G2238" s="9" t="s">
        <v>1097</v>
      </c>
      <c r="H2238" s="212">
        <v>0.98055555555555562</v>
      </c>
      <c r="P2238" s="133">
        <v>20</v>
      </c>
    </row>
    <row r="2239" spans="1:16" x14ac:dyDescent="0.15">
      <c r="C2239" s="36">
        <v>44055</v>
      </c>
      <c r="D2239" s="9">
        <v>0.77916666666666667</v>
      </c>
      <c r="E2239" s="20">
        <v>3</v>
      </c>
      <c r="F2239" s="20">
        <v>4</v>
      </c>
      <c r="G2239" s="9" t="s">
        <v>1097</v>
      </c>
      <c r="H2239" s="212">
        <v>0.77916666666666667</v>
      </c>
      <c r="P2239" s="133">
        <v>20</v>
      </c>
    </row>
    <row r="2240" spans="1:16" x14ac:dyDescent="0.15">
      <c r="C2240" s="36">
        <v>44056</v>
      </c>
      <c r="D2240" s="9">
        <v>0.82777777777777783</v>
      </c>
      <c r="E2240" s="20">
        <v>3</v>
      </c>
      <c r="F2240" s="20">
        <v>4</v>
      </c>
      <c r="G2240" s="9" t="s">
        <v>1097</v>
      </c>
      <c r="H2240" s="212">
        <v>0.82777777777777783</v>
      </c>
      <c r="P2240" s="133">
        <v>20</v>
      </c>
    </row>
    <row r="2241" spans="1:16" x14ac:dyDescent="0.15">
      <c r="C2241" s="36">
        <v>44059</v>
      </c>
      <c r="D2241" s="9">
        <v>0.21388888888888891</v>
      </c>
      <c r="E2241" s="20">
        <v>2</v>
      </c>
      <c r="F2241" s="20">
        <v>4</v>
      </c>
      <c r="G2241" s="9" t="s">
        <v>60</v>
      </c>
      <c r="H2241" s="212">
        <v>0.21388888888888891</v>
      </c>
      <c r="P2241" s="133">
        <v>9</v>
      </c>
    </row>
    <row r="2242" spans="1:16" x14ac:dyDescent="0.15">
      <c r="C2242" s="36">
        <v>44059</v>
      </c>
      <c r="D2242" s="9">
        <v>0.90208333333333324</v>
      </c>
      <c r="E2242" s="20">
        <v>2</v>
      </c>
      <c r="F2242" s="20">
        <v>4</v>
      </c>
      <c r="G2242" s="9" t="s">
        <v>1097</v>
      </c>
      <c r="H2242" s="212">
        <v>0.90208333333333324</v>
      </c>
      <c r="P2242" s="133">
        <v>18</v>
      </c>
    </row>
    <row r="2243" spans="1:16" x14ac:dyDescent="0.15">
      <c r="C2243" s="36">
        <v>44059</v>
      </c>
      <c r="D2243" s="9">
        <v>0.95486111111111116</v>
      </c>
      <c r="E2243" s="20">
        <v>2</v>
      </c>
      <c r="F2243" s="20">
        <v>4</v>
      </c>
      <c r="G2243" s="9" t="s">
        <v>1097</v>
      </c>
      <c r="H2243" s="212">
        <v>0.95486111111111116</v>
      </c>
      <c r="P2243" s="133">
        <v>20</v>
      </c>
    </row>
    <row r="2244" spans="1:16" x14ac:dyDescent="0.15">
      <c r="C2244" s="36">
        <v>44060</v>
      </c>
      <c r="D2244" s="9">
        <v>0.24374999999999999</v>
      </c>
      <c r="E2244" s="20">
        <v>2</v>
      </c>
      <c r="F2244" s="20">
        <v>4</v>
      </c>
      <c r="G2244" s="9" t="s">
        <v>1097</v>
      </c>
      <c r="H2244" s="212">
        <v>0.24374999999999999</v>
      </c>
      <c r="P2244" s="133">
        <v>16</v>
      </c>
    </row>
    <row r="2245" spans="1:16" x14ac:dyDescent="0.15">
      <c r="C2245" s="36">
        <v>44061</v>
      </c>
      <c r="D2245" s="9">
        <v>0.25347222222222221</v>
      </c>
      <c r="E2245" s="20">
        <v>1</v>
      </c>
      <c r="F2245" s="20">
        <v>4</v>
      </c>
      <c r="G2245" s="9" t="s">
        <v>1097</v>
      </c>
      <c r="H2245" s="212">
        <v>0.25347222222222221</v>
      </c>
      <c r="P2245" s="133">
        <v>13</v>
      </c>
    </row>
    <row r="2246" spans="1:16" x14ac:dyDescent="0.15">
      <c r="C2246" s="36">
        <v>44061</v>
      </c>
      <c r="D2246" s="9">
        <v>0.92083333333333339</v>
      </c>
      <c r="E2246" s="20">
        <v>1</v>
      </c>
      <c r="F2246" s="20">
        <v>4</v>
      </c>
      <c r="G2246" s="9" t="s">
        <v>1097</v>
      </c>
      <c r="H2246" s="212">
        <v>0.92083333333333339</v>
      </c>
      <c r="P2246" s="133">
        <v>21</v>
      </c>
    </row>
    <row r="2247" spans="1:16" x14ac:dyDescent="0.15">
      <c r="C2247" s="36">
        <v>44064</v>
      </c>
      <c r="D2247" s="9">
        <v>0.86388888888888893</v>
      </c>
      <c r="E2247" s="20">
        <v>2</v>
      </c>
      <c r="F2247" s="20">
        <v>2</v>
      </c>
      <c r="G2247" s="9" t="s">
        <v>1097</v>
      </c>
      <c r="H2247" s="212">
        <v>0.86388888888888893</v>
      </c>
      <c r="P2247" s="133">
        <v>18</v>
      </c>
    </row>
    <row r="2248" spans="1:16" x14ac:dyDescent="0.15">
      <c r="C2248" s="36">
        <v>44064</v>
      </c>
      <c r="D2248" s="9">
        <v>0.87430555555555556</v>
      </c>
      <c r="E2248" s="20">
        <v>2</v>
      </c>
      <c r="F2248" s="20">
        <v>2</v>
      </c>
      <c r="G2248" s="9" t="s">
        <v>1097</v>
      </c>
      <c r="H2248" s="212">
        <v>0.87430555555555556</v>
      </c>
      <c r="P2248" s="133">
        <v>18</v>
      </c>
    </row>
    <row r="2249" spans="1:16" x14ac:dyDescent="0.15">
      <c r="C2249" s="36">
        <v>44064</v>
      </c>
      <c r="D2249" s="9">
        <v>0.89444444444444438</v>
      </c>
      <c r="E2249" s="20">
        <v>2</v>
      </c>
      <c r="F2249" s="20">
        <v>2</v>
      </c>
      <c r="G2249" s="9" t="s">
        <v>1097</v>
      </c>
      <c r="H2249" s="212">
        <v>0.89444444444444438</v>
      </c>
      <c r="P2249" s="133">
        <v>18</v>
      </c>
    </row>
    <row r="2250" spans="1:16" x14ac:dyDescent="0.15">
      <c r="C2250" s="36">
        <v>44066</v>
      </c>
      <c r="D2250" s="9">
        <v>0.24027777777777778</v>
      </c>
      <c r="E2250" s="20">
        <v>2</v>
      </c>
      <c r="F2250" s="20">
        <v>2</v>
      </c>
      <c r="G2250" s="9" t="s">
        <v>1097</v>
      </c>
      <c r="H2250" s="212">
        <v>0.24027777777777778</v>
      </c>
      <c r="P2250" s="133">
        <v>7</v>
      </c>
    </row>
    <row r="2251" spans="1:16" x14ac:dyDescent="0.15">
      <c r="C2251" s="36">
        <v>44067</v>
      </c>
      <c r="D2251" s="9">
        <v>0.7597222222222223</v>
      </c>
      <c r="E2251" s="20">
        <v>2</v>
      </c>
      <c r="F2251" s="20">
        <v>2</v>
      </c>
      <c r="G2251" s="9" t="s">
        <v>60</v>
      </c>
      <c r="H2251" s="212">
        <v>0.7597222222222223</v>
      </c>
      <c r="P2251" s="133">
        <v>23</v>
      </c>
    </row>
    <row r="2252" spans="1:16" x14ac:dyDescent="0.15">
      <c r="C2252" s="36">
        <v>44067</v>
      </c>
      <c r="D2252" s="9">
        <v>0.8847222222222223</v>
      </c>
      <c r="E2252" s="20">
        <v>2</v>
      </c>
      <c r="F2252" s="20">
        <v>2</v>
      </c>
      <c r="G2252" s="9" t="s">
        <v>60</v>
      </c>
      <c r="H2252" s="212">
        <v>0.8847222222222223</v>
      </c>
      <c r="P2252" s="133">
        <v>14</v>
      </c>
    </row>
    <row r="2253" spans="1:16" x14ac:dyDescent="0.15">
      <c r="H2253" s="212"/>
      <c r="P2253" s="133"/>
    </row>
    <row r="2254" spans="1:16" x14ac:dyDescent="0.15">
      <c r="A2254" s="6" t="s">
        <v>734</v>
      </c>
      <c r="B2254" s="6">
        <v>177</v>
      </c>
      <c r="C2254" s="36">
        <v>44044</v>
      </c>
      <c r="D2254" s="9">
        <v>0.75208333333333333</v>
      </c>
      <c r="E2254" s="20">
        <v>4</v>
      </c>
      <c r="F2254" s="20">
        <v>2</v>
      </c>
      <c r="G2254" s="9" t="s">
        <v>60</v>
      </c>
      <c r="H2254" s="212">
        <v>0.75208333333333333</v>
      </c>
      <c r="P2254" s="133">
        <v>23</v>
      </c>
    </row>
    <row r="2255" spans="1:16" x14ac:dyDescent="0.15">
      <c r="C2255" s="36">
        <v>44052</v>
      </c>
      <c r="D2255" s="9">
        <v>0.20416666666666669</v>
      </c>
      <c r="E2255" s="20">
        <v>4</v>
      </c>
      <c r="F2255" s="20">
        <v>4</v>
      </c>
      <c r="G2255" s="9" t="s">
        <v>60</v>
      </c>
      <c r="H2255" s="212">
        <v>0.20416666666666669</v>
      </c>
      <c r="P2255" s="133">
        <v>9</v>
      </c>
    </row>
    <row r="2256" spans="1:16" x14ac:dyDescent="0.15">
      <c r="C2256" s="36">
        <v>44053</v>
      </c>
      <c r="D2256" s="9">
        <v>0.9159722222222223</v>
      </c>
      <c r="E2256" s="20">
        <v>3</v>
      </c>
      <c r="F2256" s="20">
        <v>4</v>
      </c>
      <c r="G2256" s="9" t="s">
        <v>1097</v>
      </c>
      <c r="H2256" s="212">
        <v>0.9159722222222223</v>
      </c>
      <c r="P2256" s="133">
        <v>23</v>
      </c>
    </row>
    <row r="2257" spans="1:16" x14ac:dyDescent="0.15">
      <c r="C2257" s="36">
        <v>44054</v>
      </c>
      <c r="D2257" s="9">
        <v>0.18055555555555555</v>
      </c>
      <c r="E2257" s="20">
        <v>3</v>
      </c>
      <c r="F2257" s="20">
        <v>4</v>
      </c>
      <c r="G2257" s="9" t="s">
        <v>60</v>
      </c>
      <c r="H2257" s="212">
        <v>0.18055555555555555</v>
      </c>
      <c r="P2257" s="133">
        <v>18</v>
      </c>
    </row>
    <row r="2258" spans="1:16" x14ac:dyDescent="0.15">
      <c r="C2258" s="36">
        <v>44054</v>
      </c>
      <c r="D2258" s="9">
        <v>0.30069444444444443</v>
      </c>
      <c r="E2258" s="20">
        <v>3</v>
      </c>
      <c r="F2258" s="20">
        <v>4</v>
      </c>
      <c r="G2258" s="9" t="s">
        <v>60</v>
      </c>
      <c r="H2258" s="212">
        <v>0.30069444444444443</v>
      </c>
      <c r="P2258" s="133">
        <v>18</v>
      </c>
    </row>
    <row r="2259" spans="1:16" x14ac:dyDescent="0.15">
      <c r="C2259" s="36">
        <v>44055</v>
      </c>
      <c r="D2259" s="9">
        <v>0.78888888888888886</v>
      </c>
      <c r="E2259" s="20">
        <v>3</v>
      </c>
      <c r="F2259" s="20">
        <v>4</v>
      </c>
      <c r="G2259" s="9" t="s">
        <v>60</v>
      </c>
      <c r="H2259" s="212">
        <v>0.78888888888888886</v>
      </c>
      <c r="P2259" s="133">
        <v>21</v>
      </c>
    </row>
    <row r="2260" spans="1:16" x14ac:dyDescent="0.15">
      <c r="C2260" s="36">
        <v>44063</v>
      </c>
      <c r="D2260" s="9">
        <v>0.31875000000000003</v>
      </c>
      <c r="E2260" s="20">
        <v>1</v>
      </c>
      <c r="F2260" s="20">
        <v>2</v>
      </c>
      <c r="G2260" s="9" t="s">
        <v>1097</v>
      </c>
      <c r="H2260" s="212">
        <v>0.31875000000000003</v>
      </c>
      <c r="P2260" s="133">
        <v>17</v>
      </c>
    </row>
    <row r="2261" spans="1:16" x14ac:dyDescent="0.15">
      <c r="C2261" s="36">
        <v>44067</v>
      </c>
      <c r="D2261" s="9">
        <v>0.77013888888888893</v>
      </c>
      <c r="E2261" s="20">
        <v>2</v>
      </c>
      <c r="F2261" s="20">
        <v>2</v>
      </c>
      <c r="G2261" s="9" t="s">
        <v>60</v>
      </c>
      <c r="H2261" s="212">
        <v>0.77013888888888893</v>
      </c>
      <c r="P2261" s="133">
        <v>23</v>
      </c>
    </row>
    <row r="2262" spans="1:16" x14ac:dyDescent="0.15">
      <c r="C2262" s="36">
        <v>44052</v>
      </c>
      <c r="D2262" s="9">
        <v>3.888888888888889E-2</v>
      </c>
      <c r="E2262" s="20">
        <v>4</v>
      </c>
      <c r="F2262" s="20">
        <v>4</v>
      </c>
      <c r="G2262" s="9" t="s">
        <v>60</v>
      </c>
      <c r="H2262" s="212">
        <v>3.888888888888889E-2</v>
      </c>
      <c r="P2262" s="133">
        <v>4</v>
      </c>
    </row>
    <row r="2263" spans="1:16" x14ac:dyDescent="0.15">
      <c r="C2263" s="36">
        <v>44059</v>
      </c>
      <c r="D2263" s="9">
        <v>0.80833333333333324</v>
      </c>
      <c r="E2263" s="20">
        <v>2</v>
      </c>
      <c r="F2263" s="20">
        <v>4</v>
      </c>
      <c r="G2263" s="9" t="s">
        <v>1097</v>
      </c>
      <c r="H2263" s="212">
        <v>0.80833333333333324</v>
      </c>
      <c r="P2263" s="133">
        <v>19</v>
      </c>
    </row>
    <row r="2264" spans="1:16" x14ac:dyDescent="0.15">
      <c r="H2264" s="212"/>
      <c r="P2264" s="133"/>
    </row>
    <row r="2265" spans="1:16" x14ac:dyDescent="0.15">
      <c r="A2265" s="6">
        <v>22</v>
      </c>
      <c r="B2265" s="6">
        <v>178</v>
      </c>
      <c r="C2265" s="36">
        <v>44046</v>
      </c>
      <c r="D2265" s="9">
        <v>0.29930555555555555</v>
      </c>
      <c r="E2265" s="20">
        <v>5</v>
      </c>
      <c r="F2265" s="20">
        <v>2</v>
      </c>
      <c r="G2265" s="9" t="s">
        <v>1097</v>
      </c>
      <c r="H2265" s="212">
        <v>0.29930555555555555</v>
      </c>
      <c r="P2265" s="133">
        <v>12</v>
      </c>
    </row>
    <row r="2266" spans="1:16" x14ac:dyDescent="0.15">
      <c r="C2266" s="36">
        <v>44055</v>
      </c>
      <c r="D2266" s="9">
        <v>0.27013888888888887</v>
      </c>
      <c r="E2266" s="20">
        <v>3</v>
      </c>
      <c r="F2266" s="20">
        <v>4</v>
      </c>
      <c r="G2266" s="9" t="s">
        <v>60</v>
      </c>
      <c r="H2266" s="212">
        <v>0.27013888888888887</v>
      </c>
      <c r="P2266" s="133">
        <v>11</v>
      </c>
    </row>
    <row r="2267" spans="1:16" x14ac:dyDescent="0.15">
      <c r="C2267" s="36">
        <v>44056</v>
      </c>
      <c r="D2267" s="9">
        <v>0.31875000000000003</v>
      </c>
      <c r="E2267" s="20">
        <v>3</v>
      </c>
      <c r="F2267" s="20">
        <v>4</v>
      </c>
      <c r="G2267" s="9" t="s">
        <v>60</v>
      </c>
      <c r="H2267" s="212">
        <v>0.31875000000000003</v>
      </c>
      <c r="P2267" s="133">
        <v>15</v>
      </c>
    </row>
    <row r="2268" spans="1:16" x14ac:dyDescent="0.15">
      <c r="C2268" s="36">
        <v>44058</v>
      </c>
      <c r="D2268" s="9">
        <v>0.97222222222222221</v>
      </c>
      <c r="E2268" s="20">
        <v>2</v>
      </c>
      <c r="F2268" s="20">
        <v>4</v>
      </c>
      <c r="G2268" s="9" t="s">
        <v>1097</v>
      </c>
      <c r="H2268" s="212">
        <v>0.97222222222222221</v>
      </c>
      <c r="P2268" s="133">
        <v>13</v>
      </c>
    </row>
    <row r="2269" spans="1:16" x14ac:dyDescent="0.15">
      <c r="C2269" s="36">
        <v>44059</v>
      </c>
      <c r="D2269" s="9">
        <v>0.84722222222222221</v>
      </c>
      <c r="E2269" s="20">
        <v>2</v>
      </c>
      <c r="F2269" s="20">
        <v>4</v>
      </c>
      <c r="G2269" s="9" t="s">
        <v>1097</v>
      </c>
      <c r="H2269" s="212">
        <v>0.84722222222222221</v>
      </c>
      <c r="P2269" s="133">
        <v>23</v>
      </c>
    </row>
    <row r="2270" spans="1:16" x14ac:dyDescent="0.15">
      <c r="H2270" s="212"/>
      <c r="P2270" s="133"/>
    </row>
    <row r="2271" spans="1:16" x14ac:dyDescent="0.15">
      <c r="A2271" s="6">
        <v>23</v>
      </c>
      <c r="B2271" s="6">
        <v>179</v>
      </c>
      <c r="C2271" s="36">
        <v>44053</v>
      </c>
      <c r="D2271" s="9">
        <v>0.78888888888888886</v>
      </c>
      <c r="E2271" s="20">
        <v>3</v>
      </c>
      <c r="F2271" s="20">
        <v>4</v>
      </c>
      <c r="G2271" s="9" t="s">
        <v>1097</v>
      </c>
      <c r="H2271" s="212">
        <v>0.78888888888888886</v>
      </c>
      <c r="P2271" s="133">
        <v>25</v>
      </c>
    </row>
    <row r="2272" spans="1:16" x14ac:dyDescent="0.15">
      <c r="C2272" s="36">
        <v>44056</v>
      </c>
      <c r="D2272" s="9">
        <v>0.84930555555555554</v>
      </c>
      <c r="E2272" s="20">
        <v>3</v>
      </c>
      <c r="F2272" s="20">
        <v>4</v>
      </c>
      <c r="G2272" s="9" t="s">
        <v>1097</v>
      </c>
      <c r="H2272" s="212">
        <v>0.84930555555555554</v>
      </c>
      <c r="P2272" s="133">
        <v>24</v>
      </c>
    </row>
    <row r="2273" spans="1:16" x14ac:dyDescent="0.15">
      <c r="C2273" s="36">
        <v>44059</v>
      </c>
      <c r="D2273" s="9">
        <v>0.10555555555555556</v>
      </c>
      <c r="E2273" s="20">
        <v>2</v>
      </c>
      <c r="F2273" s="20">
        <v>4</v>
      </c>
      <c r="G2273" s="9" t="s">
        <v>1097</v>
      </c>
      <c r="H2273" s="212">
        <v>0.10555555555555556</v>
      </c>
      <c r="P2273" s="133">
        <v>16</v>
      </c>
    </row>
    <row r="2274" spans="1:16" x14ac:dyDescent="0.15">
      <c r="H2274" s="212"/>
      <c r="P2274" s="133"/>
    </row>
    <row r="2275" spans="1:16" x14ac:dyDescent="0.15">
      <c r="A2275" s="6">
        <v>27</v>
      </c>
      <c r="B2275" s="6">
        <v>180</v>
      </c>
      <c r="C2275" s="36">
        <v>44048</v>
      </c>
      <c r="D2275" s="9">
        <v>0.76944444444444438</v>
      </c>
      <c r="E2275" s="20">
        <v>5</v>
      </c>
      <c r="F2275" s="20">
        <v>4</v>
      </c>
      <c r="G2275" s="9" t="s">
        <v>1097</v>
      </c>
      <c r="H2275" s="212">
        <v>0.76944444444444438</v>
      </c>
      <c r="P2275" s="133">
        <v>21</v>
      </c>
    </row>
    <row r="2276" spans="1:16" x14ac:dyDescent="0.15">
      <c r="B2276" s="6" t="s">
        <v>202</v>
      </c>
      <c r="C2276" s="36">
        <v>44065</v>
      </c>
      <c r="D2276" s="9">
        <v>0.1111111111111111</v>
      </c>
      <c r="E2276" s="20">
        <v>2</v>
      </c>
      <c r="F2276" s="20">
        <v>2</v>
      </c>
      <c r="G2276" s="9" t="s">
        <v>1097</v>
      </c>
      <c r="H2276" s="212">
        <v>0.1111111111111111</v>
      </c>
      <c r="P2276" s="133">
        <v>15</v>
      </c>
    </row>
    <row r="2278" spans="1:16" x14ac:dyDescent="0.15">
      <c r="A2278" s="6" t="s">
        <v>1142</v>
      </c>
    </row>
    <row r="2279" spans="1:16" x14ac:dyDescent="0.15">
      <c r="A2279" s="6" t="s">
        <v>1143</v>
      </c>
    </row>
    <row r="2281" spans="1:16" x14ac:dyDescent="0.15">
      <c r="A2281" s="6" t="s">
        <v>1144</v>
      </c>
    </row>
    <row r="2283" spans="1:16" x14ac:dyDescent="0.15">
      <c r="A2283" s="6" t="s">
        <v>1145</v>
      </c>
      <c r="C2283" s="36">
        <v>44079</v>
      </c>
      <c r="D2283" s="9">
        <v>0.8222222222222223</v>
      </c>
      <c r="E2283" s="20">
        <v>23</v>
      </c>
    </row>
    <row r="2284" spans="1:16" x14ac:dyDescent="0.15">
      <c r="C2284" s="36">
        <v>44087</v>
      </c>
      <c r="D2284" s="9">
        <v>4.6527777777777779E-2</v>
      </c>
      <c r="E2284" s="20">
        <v>18</v>
      </c>
    </row>
    <row r="2285" spans="1:16" x14ac:dyDescent="0.15">
      <c r="C2285" s="36">
        <v>44091</v>
      </c>
      <c r="D2285" s="9">
        <v>0.27708333333333335</v>
      </c>
      <c r="E2285" s="20">
        <v>23</v>
      </c>
    </row>
    <row r="2286" spans="1:16" x14ac:dyDescent="0.15">
      <c r="C2286" s="36">
        <v>44097</v>
      </c>
      <c r="D2286" s="9">
        <v>0.32916666666666666</v>
      </c>
      <c r="E2286" s="20">
        <v>19</v>
      </c>
    </row>
    <row r="2287" spans="1:16" x14ac:dyDescent="0.15">
      <c r="C2287" s="36">
        <v>44090</v>
      </c>
      <c r="D2287" s="9">
        <v>0.21041666666666667</v>
      </c>
      <c r="E2287" s="20">
        <v>23</v>
      </c>
    </row>
    <row r="2288" spans="1:16" x14ac:dyDescent="0.15">
      <c r="C2288" s="36">
        <v>44091</v>
      </c>
      <c r="D2288" s="9">
        <v>0.78333333333333333</v>
      </c>
      <c r="E2288" s="20">
        <v>29</v>
      </c>
    </row>
    <row r="2289" spans="1:5" x14ac:dyDescent="0.15">
      <c r="C2289" s="36">
        <v>44093</v>
      </c>
      <c r="D2289" s="9">
        <v>0.84583333333333333</v>
      </c>
      <c r="E2289" s="20">
        <v>24</v>
      </c>
    </row>
    <row r="2290" spans="1:5" x14ac:dyDescent="0.15">
      <c r="C2290" s="36">
        <v>44097</v>
      </c>
      <c r="D2290" s="9">
        <v>3.888888888888889E-2</v>
      </c>
      <c r="E2290" s="20">
        <v>14</v>
      </c>
    </row>
    <row r="2291" spans="1:5" x14ac:dyDescent="0.15">
      <c r="C2291" s="36">
        <v>44080</v>
      </c>
      <c r="D2291" s="9">
        <v>0.25416666666666665</v>
      </c>
      <c r="E2291" s="20">
        <v>13</v>
      </c>
    </row>
    <row r="2292" spans="1:5" x14ac:dyDescent="0.15">
      <c r="C2292" s="36">
        <v>44081</v>
      </c>
      <c r="D2292" s="9">
        <v>1.1805555555555555E-2</v>
      </c>
      <c r="E2292" s="20">
        <v>14</v>
      </c>
    </row>
    <row r="2293" spans="1:5" x14ac:dyDescent="0.15">
      <c r="C2293" s="36">
        <v>44082</v>
      </c>
      <c r="D2293" s="9">
        <v>0.75</v>
      </c>
      <c r="E2293" s="20">
        <v>27</v>
      </c>
    </row>
    <row r="2295" spans="1:5" x14ac:dyDescent="0.15">
      <c r="A2295" s="6" t="s">
        <v>1146</v>
      </c>
      <c r="C2295" s="36">
        <v>44077</v>
      </c>
      <c r="D2295" s="9">
        <v>0.78472222222222221</v>
      </c>
      <c r="E2295" s="20">
        <v>20</v>
      </c>
    </row>
    <row r="2296" spans="1:5" x14ac:dyDescent="0.15">
      <c r="C2296" s="36">
        <v>44078</v>
      </c>
      <c r="D2296" s="9">
        <v>0.1423611111111111</v>
      </c>
      <c r="E2296" s="20">
        <v>13</v>
      </c>
    </row>
    <row r="2297" spans="1:5" x14ac:dyDescent="0.15">
      <c r="C2297" s="36">
        <v>44082</v>
      </c>
      <c r="D2297" s="9">
        <v>0.8652777777777777</v>
      </c>
      <c r="E2297" s="20">
        <v>20</v>
      </c>
    </row>
    <row r="2298" spans="1:5" x14ac:dyDescent="0.15">
      <c r="C2298" s="36">
        <v>44083</v>
      </c>
      <c r="D2298" s="9">
        <v>0.75</v>
      </c>
      <c r="E2298" s="20">
        <v>26</v>
      </c>
    </row>
    <row r="2300" spans="1:5" x14ac:dyDescent="0.15">
      <c r="A2300" s="6" t="s">
        <v>1147</v>
      </c>
      <c r="C2300" s="36">
        <v>44072</v>
      </c>
      <c r="D2300" s="9">
        <v>0.8340277777777777</v>
      </c>
      <c r="E2300" s="20">
        <v>25</v>
      </c>
    </row>
    <row r="2301" spans="1:5" x14ac:dyDescent="0.15">
      <c r="C2301" s="36">
        <v>44073</v>
      </c>
      <c r="D2301" s="9">
        <v>0.21944444444444444</v>
      </c>
      <c r="E2301" s="20">
        <v>22</v>
      </c>
    </row>
    <row r="2302" spans="1:5" x14ac:dyDescent="0.15">
      <c r="C2302" s="36">
        <v>44074</v>
      </c>
      <c r="D2302" s="9">
        <v>0.15902777777777777</v>
      </c>
      <c r="E2302" s="20">
        <v>16</v>
      </c>
    </row>
    <row r="2303" spans="1:5" x14ac:dyDescent="0.15">
      <c r="C2303" s="36">
        <v>44075</v>
      </c>
      <c r="D2303" s="9">
        <v>0.85416666666666663</v>
      </c>
      <c r="E2303" s="20">
        <v>17</v>
      </c>
    </row>
    <row r="2304" spans="1:5" x14ac:dyDescent="0.15">
      <c r="C2304" s="36">
        <v>44075</v>
      </c>
      <c r="D2304" s="9">
        <v>0.99097222222222225</v>
      </c>
      <c r="E2304" s="20">
        <v>17</v>
      </c>
    </row>
    <row r="2305" spans="3:6" x14ac:dyDescent="0.15">
      <c r="C2305" s="36">
        <v>44076</v>
      </c>
      <c r="D2305" s="9">
        <v>0.89097222222222217</v>
      </c>
      <c r="E2305" s="20">
        <v>18</v>
      </c>
    </row>
    <row r="2306" spans="3:6" x14ac:dyDescent="0.15">
      <c r="C2306" s="36">
        <v>44077</v>
      </c>
      <c r="D2306" s="9">
        <v>0.11041666666666666</v>
      </c>
      <c r="E2306" s="20">
        <v>14</v>
      </c>
    </row>
    <row r="2307" spans="3:6" x14ac:dyDescent="0.15">
      <c r="C2307" s="36">
        <v>44077</v>
      </c>
      <c r="D2307" s="9">
        <v>0.93541666666666667</v>
      </c>
      <c r="E2307" s="20">
        <v>18</v>
      </c>
    </row>
    <row r="2308" spans="3:6" x14ac:dyDescent="0.15">
      <c r="C2308" s="36">
        <v>44078</v>
      </c>
      <c r="D2308" s="9">
        <v>0.13055555555555556</v>
      </c>
      <c r="E2308" s="20">
        <v>16</v>
      </c>
    </row>
    <row r="2309" spans="3:6" x14ac:dyDescent="0.15">
      <c r="C2309" s="36">
        <v>44078</v>
      </c>
      <c r="D2309" s="9">
        <v>0.14027777777777778</v>
      </c>
      <c r="E2309" s="20">
        <v>16</v>
      </c>
      <c r="F2309" s="20" t="s">
        <v>60</v>
      </c>
    </row>
    <row r="2310" spans="3:6" x14ac:dyDescent="0.15">
      <c r="C2310" s="36">
        <v>44078</v>
      </c>
      <c r="D2310" s="9">
        <v>0.18958333333333333</v>
      </c>
      <c r="E2310" s="20">
        <v>16</v>
      </c>
    </row>
    <row r="2311" spans="3:6" x14ac:dyDescent="0.15">
      <c r="C2311" s="36">
        <v>44078</v>
      </c>
      <c r="D2311" s="9">
        <v>0.85416666666666663</v>
      </c>
      <c r="E2311" s="20">
        <v>22</v>
      </c>
    </row>
    <row r="2312" spans="3:6" x14ac:dyDescent="0.15">
      <c r="C2312" s="36">
        <v>44079</v>
      </c>
      <c r="D2312" s="9">
        <v>0.80347222222222225</v>
      </c>
      <c r="E2312" s="20">
        <v>21</v>
      </c>
    </row>
    <row r="2313" spans="3:6" x14ac:dyDescent="0.15">
      <c r="C2313" s="36">
        <v>44079</v>
      </c>
      <c r="D2313" s="9">
        <v>0.85</v>
      </c>
      <c r="E2313" s="20">
        <v>20</v>
      </c>
    </row>
    <row r="2314" spans="3:6" x14ac:dyDescent="0.15">
      <c r="C2314" s="36">
        <v>44079</v>
      </c>
      <c r="D2314" s="9">
        <v>0.8618055555555556</v>
      </c>
      <c r="E2314" s="20">
        <v>20</v>
      </c>
    </row>
    <row r="2315" spans="3:6" x14ac:dyDescent="0.15">
      <c r="C2315" s="36">
        <v>44081</v>
      </c>
      <c r="D2315" s="9">
        <v>6.458333333333334E-2</v>
      </c>
      <c r="E2315" s="20">
        <v>16</v>
      </c>
    </row>
    <row r="2316" spans="3:6" x14ac:dyDescent="0.15">
      <c r="C2316" s="36">
        <v>44082</v>
      </c>
      <c r="D2316" s="9">
        <v>5.5555555555555552E-2</v>
      </c>
      <c r="E2316" s="20">
        <v>17</v>
      </c>
    </row>
    <row r="2317" spans="3:6" x14ac:dyDescent="0.15">
      <c r="C2317" s="36">
        <v>44082</v>
      </c>
      <c r="D2317" s="9">
        <v>0.18055555555555555</v>
      </c>
      <c r="E2317" s="20">
        <v>14</v>
      </c>
    </row>
    <row r="2318" spans="3:6" x14ac:dyDescent="0.15">
      <c r="C2318" s="36">
        <v>44082</v>
      </c>
      <c r="D2318" s="9">
        <v>0.20486111111111113</v>
      </c>
      <c r="E2318" s="20">
        <v>14</v>
      </c>
    </row>
    <row r="2319" spans="3:6" x14ac:dyDescent="0.15">
      <c r="C2319" s="36">
        <v>44082</v>
      </c>
      <c r="D2319" s="9">
        <v>0.87430555555555556</v>
      </c>
      <c r="E2319" s="20">
        <v>22</v>
      </c>
    </row>
    <row r="2320" spans="3:6" x14ac:dyDescent="0.15">
      <c r="C2320" s="36">
        <v>44083</v>
      </c>
      <c r="D2320" s="9">
        <v>0.76388888888888884</v>
      </c>
      <c r="E2320" s="20">
        <v>24</v>
      </c>
    </row>
    <row r="2321" spans="3:5" x14ac:dyDescent="0.15">
      <c r="C2321" s="36">
        <v>44083</v>
      </c>
      <c r="D2321" s="9">
        <v>0.77708333333333324</v>
      </c>
      <c r="E2321" s="20">
        <v>24</v>
      </c>
    </row>
    <row r="2322" spans="3:5" x14ac:dyDescent="0.15">
      <c r="C2322" s="36">
        <v>44084</v>
      </c>
      <c r="D2322" s="9">
        <v>0.8847222222222223</v>
      </c>
      <c r="E2322" s="20">
        <v>23</v>
      </c>
    </row>
    <row r="2323" spans="3:5" x14ac:dyDescent="0.15">
      <c r="C2323" s="36">
        <v>44085</v>
      </c>
      <c r="D2323" s="9">
        <v>0.88194444444444453</v>
      </c>
      <c r="E2323" s="20">
        <v>21</v>
      </c>
    </row>
    <row r="2324" spans="3:5" x14ac:dyDescent="0.15">
      <c r="C2324" s="36">
        <v>44085</v>
      </c>
      <c r="D2324" s="9">
        <v>0.22430555555555556</v>
      </c>
      <c r="E2324" s="20">
        <v>16</v>
      </c>
    </row>
    <row r="2325" spans="3:5" x14ac:dyDescent="0.15">
      <c r="C2325" s="36">
        <v>44086</v>
      </c>
      <c r="D2325" s="9">
        <v>0.78749999999999998</v>
      </c>
      <c r="E2325" s="20">
        <v>24</v>
      </c>
    </row>
    <row r="2326" spans="3:5" x14ac:dyDescent="0.15">
      <c r="C2326" s="36">
        <v>44087</v>
      </c>
      <c r="D2326" s="9">
        <v>0.89027777777777783</v>
      </c>
      <c r="E2326" s="20">
        <v>24</v>
      </c>
    </row>
    <row r="2327" spans="3:5" x14ac:dyDescent="0.15">
      <c r="C2327" s="36">
        <v>44088</v>
      </c>
      <c r="D2327" s="9">
        <v>5.6944444444444443E-2</v>
      </c>
      <c r="E2327" s="20">
        <v>19</v>
      </c>
    </row>
    <row r="2328" spans="3:5" x14ac:dyDescent="0.15">
      <c r="C2328" s="36">
        <v>44088</v>
      </c>
      <c r="D2328" s="9">
        <v>8.5416666666666655E-2</v>
      </c>
      <c r="E2328" s="20">
        <v>18</v>
      </c>
    </row>
    <row r="2329" spans="3:5" x14ac:dyDescent="0.15">
      <c r="C2329" s="36">
        <v>44088</v>
      </c>
      <c r="D2329" s="9">
        <v>0.76874999999999993</v>
      </c>
      <c r="E2329" s="20">
        <v>29</v>
      </c>
    </row>
    <row r="2330" spans="3:5" x14ac:dyDescent="0.15">
      <c r="C2330" s="36">
        <v>44088</v>
      </c>
      <c r="D2330" s="9">
        <v>0.80972222222222223</v>
      </c>
      <c r="E2330" s="20">
        <v>27</v>
      </c>
    </row>
    <row r="2331" spans="3:5" x14ac:dyDescent="0.15">
      <c r="C2331" s="36">
        <v>44088</v>
      </c>
      <c r="D2331" s="9">
        <v>0.95416666666666661</v>
      </c>
      <c r="E2331" s="20">
        <v>22</v>
      </c>
    </row>
    <row r="2332" spans="3:5" x14ac:dyDescent="0.15">
      <c r="C2332" s="36">
        <v>44089</v>
      </c>
      <c r="D2332" s="9">
        <v>6.25E-2</v>
      </c>
      <c r="E2332" s="20">
        <v>22</v>
      </c>
    </row>
    <row r="2333" spans="3:5" x14ac:dyDescent="0.15">
      <c r="C2333" s="36">
        <v>44089</v>
      </c>
      <c r="D2333" s="9">
        <v>0.78680555555555554</v>
      </c>
      <c r="E2333" s="20">
        <v>31</v>
      </c>
    </row>
    <row r="2334" spans="3:5" x14ac:dyDescent="0.15">
      <c r="C2334" s="36">
        <v>44089</v>
      </c>
      <c r="D2334" s="9">
        <v>0.94930555555555562</v>
      </c>
      <c r="E2334" s="20">
        <v>28</v>
      </c>
    </row>
    <row r="2335" spans="3:5" x14ac:dyDescent="0.15">
      <c r="C2335" s="36">
        <v>44090</v>
      </c>
      <c r="D2335" s="9">
        <v>0.14861111111111111</v>
      </c>
      <c r="E2335" s="20">
        <v>24</v>
      </c>
    </row>
    <row r="2336" spans="3:5" x14ac:dyDescent="0.15">
      <c r="C2336" s="36">
        <v>44090</v>
      </c>
      <c r="D2336" s="9">
        <v>0.79166666666666663</v>
      </c>
      <c r="E2336" s="20">
        <v>31</v>
      </c>
    </row>
    <row r="2337" spans="3:5" x14ac:dyDescent="0.15">
      <c r="C2337" s="36">
        <v>44090</v>
      </c>
      <c r="D2337" s="9">
        <v>0.83611111111111114</v>
      </c>
      <c r="E2337" s="20">
        <v>30</v>
      </c>
    </row>
    <row r="2338" spans="3:5" x14ac:dyDescent="0.15">
      <c r="C2338" s="36">
        <v>44091</v>
      </c>
      <c r="D2338" s="9">
        <v>0.21805555555555556</v>
      </c>
      <c r="E2338" s="20">
        <v>22</v>
      </c>
    </row>
    <row r="2339" spans="3:5" x14ac:dyDescent="0.15">
      <c r="C2339" s="36">
        <v>44092</v>
      </c>
      <c r="D2339" s="9">
        <v>0.15347222222222223</v>
      </c>
      <c r="E2339" s="20">
        <v>22</v>
      </c>
    </row>
    <row r="2340" spans="3:5" x14ac:dyDescent="0.15">
      <c r="C2340" s="36">
        <v>44092</v>
      </c>
      <c r="D2340" s="9">
        <v>0.78194444444444444</v>
      </c>
      <c r="E2340" s="20">
        <v>25</v>
      </c>
    </row>
    <row r="2341" spans="3:5" x14ac:dyDescent="0.15">
      <c r="C2341" s="36">
        <v>44093</v>
      </c>
      <c r="D2341" s="9">
        <v>7.0833333333333331E-2</v>
      </c>
      <c r="E2341" s="20">
        <v>20</v>
      </c>
    </row>
    <row r="2342" spans="3:5" x14ac:dyDescent="0.15">
      <c r="C2342" s="36">
        <v>44093</v>
      </c>
      <c r="D2342" s="9">
        <v>0.17083333333333331</v>
      </c>
      <c r="E2342" s="20">
        <v>18</v>
      </c>
    </row>
    <row r="2343" spans="3:5" x14ac:dyDescent="0.15">
      <c r="C2343" s="36">
        <v>44093</v>
      </c>
      <c r="D2343" s="9">
        <v>0.97152777777777777</v>
      </c>
      <c r="E2343" s="20">
        <v>26</v>
      </c>
    </row>
    <row r="2344" spans="3:5" x14ac:dyDescent="0.15">
      <c r="C2344" s="36">
        <v>44094</v>
      </c>
      <c r="D2344" s="9">
        <v>3.7499999999999999E-2</v>
      </c>
      <c r="E2344" s="20">
        <v>25</v>
      </c>
    </row>
    <row r="2345" spans="3:5" x14ac:dyDescent="0.15">
      <c r="C2345" s="36">
        <v>44094</v>
      </c>
      <c r="D2345" s="9">
        <v>0.17847222222222223</v>
      </c>
      <c r="E2345" s="20">
        <v>23</v>
      </c>
    </row>
    <row r="2346" spans="3:5" x14ac:dyDescent="0.15">
      <c r="C2346" s="36">
        <v>44094</v>
      </c>
      <c r="D2346" s="9">
        <v>0.78611111111111109</v>
      </c>
      <c r="E2346" s="20">
        <v>31</v>
      </c>
    </row>
    <row r="2347" spans="3:5" x14ac:dyDescent="0.15">
      <c r="C2347" s="36">
        <v>44094</v>
      </c>
      <c r="D2347" s="9">
        <v>0.92291666666666661</v>
      </c>
      <c r="E2347" s="20">
        <v>28</v>
      </c>
    </row>
    <row r="2348" spans="3:5" x14ac:dyDescent="0.15">
      <c r="C2348" s="36">
        <v>44095</v>
      </c>
      <c r="D2348" s="9">
        <v>9.7222222222222224E-2</v>
      </c>
      <c r="E2348" s="20">
        <v>23</v>
      </c>
    </row>
    <row r="2349" spans="3:5" x14ac:dyDescent="0.15">
      <c r="C2349" s="36">
        <v>44095</v>
      </c>
      <c r="D2349" s="9">
        <v>0.15833333333333333</v>
      </c>
      <c r="E2349" s="20">
        <v>22</v>
      </c>
    </row>
    <row r="2350" spans="3:5" x14ac:dyDescent="0.15">
      <c r="C2350" s="36">
        <v>44096</v>
      </c>
      <c r="D2350" s="9">
        <v>0.1423611111111111</v>
      </c>
      <c r="E2350" s="20">
        <v>19</v>
      </c>
    </row>
    <row r="2351" spans="3:5" x14ac:dyDescent="0.15">
      <c r="C2351" s="36">
        <v>44096</v>
      </c>
      <c r="D2351" s="9">
        <v>0.23611111111111113</v>
      </c>
      <c r="E2351" s="20">
        <v>19</v>
      </c>
    </row>
    <row r="2352" spans="3:5" x14ac:dyDescent="0.15">
      <c r="C2352" s="36">
        <v>44096</v>
      </c>
      <c r="D2352" s="9">
        <v>0.76388888888888884</v>
      </c>
      <c r="E2352" s="20">
        <v>21</v>
      </c>
    </row>
    <row r="2353" spans="1:6" x14ac:dyDescent="0.15">
      <c r="C2353" s="36">
        <v>44096</v>
      </c>
      <c r="D2353" s="9">
        <v>0.82013888888888886</v>
      </c>
      <c r="E2353" s="20">
        <v>20</v>
      </c>
    </row>
    <row r="2354" spans="1:6" x14ac:dyDescent="0.15">
      <c r="C2354" s="36">
        <v>44097</v>
      </c>
      <c r="D2354" s="9">
        <v>8.6111111111111124E-2</v>
      </c>
      <c r="E2354" s="20">
        <v>16</v>
      </c>
    </row>
    <row r="2355" spans="1:6" x14ac:dyDescent="0.15">
      <c r="C2355" s="36">
        <v>44097</v>
      </c>
      <c r="D2355" s="9">
        <v>0.82916666666666661</v>
      </c>
      <c r="E2355" s="20">
        <v>22</v>
      </c>
    </row>
    <row r="2357" spans="1:6" x14ac:dyDescent="0.15">
      <c r="A2357" s="6" t="s">
        <v>1148</v>
      </c>
      <c r="C2357" s="36">
        <v>44082</v>
      </c>
      <c r="D2357" s="9">
        <v>0.77013888888888893</v>
      </c>
      <c r="E2357" s="20">
        <v>24</v>
      </c>
    </row>
    <row r="2358" spans="1:6" x14ac:dyDescent="0.15">
      <c r="C2358" s="36">
        <v>44083</v>
      </c>
      <c r="D2358" s="9">
        <v>7.3611111111111113E-2</v>
      </c>
      <c r="E2358" s="27">
        <v>18</v>
      </c>
    </row>
    <row r="2359" spans="1:6" x14ac:dyDescent="0.15">
      <c r="C2359" s="36">
        <v>44090</v>
      </c>
      <c r="D2359" s="9">
        <v>0.19930555555555554</v>
      </c>
      <c r="E2359" s="27">
        <v>22</v>
      </c>
    </row>
    <row r="2360" spans="1:6" x14ac:dyDescent="0.15">
      <c r="C2360" s="36">
        <v>44092</v>
      </c>
      <c r="D2360" s="9">
        <v>0.23680555555555557</v>
      </c>
      <c r="E2360" s="20">
        <v>20</v>
      </c>
    </row>
    <row r="2361" spans="1:6" x14ac:dyDescent="0.15">
      <c r="C2361" s="36">
        <v>44095</v>
      </c>
      <c r="D2361" s="9">
        <v>0.78333333333333333</v>
      </c>
      <c r="E2361" s="20">
        <v>32</v>
      </c>
    </row>
    <row r="2363" spans="1:6" x14ac:dyDescent="0.15">
      <c r="A2363" s="6" t="s">
        <v>1149</v>
      </c>
      <c r="C2363" s="36">
        <v>44074</v>
      </c>
      <c r="D2363" s="9">
        <v>6.2499999999999995E-3</v>
      </c>
      <c r="E2363" s="20">
        <v>16</v>
      </c>
    </row>
    <row r="2364" spans="1:6" x14ac:dyDescent="0.15">
      <c r="C2364" s="36">
        <v>44082</v>
      </c>
      <c r="D2364" s="9">
        <v>8.4722222222222213E-2</v>
      </c>
      <c r="E2364" s="20">
        <v>11</v>
      </c>
    </row>
    <row r="2365" spans="1:6" x14ac:dyDescent="0.15">
      <c r="C2365" s="36">
        <v>44084</v>
      </c>
      <c r="D2365" s="9">
        <v>6.6666666666666666E-2</v>
      </c>
      <c r="E2365" s="20">
        <v>13</v>
      </c>
    </row>
    <row r="2367" spans="1:6" x14ac:dyDescent="0.15">
      <c r="A2367" s="6" t="s">
        <v>1150</v>
      </c>
    </row>
    <row r="2368" spans="1:6" x14ac:dyDescent="0.15">
      <c r="A2368" s="6" t="s">
        <v>9</v>
      </c>
      <c r="C2368" s="36">
        <v>44124</v>
      </c>
      <c r="D2368" s="9">
        <v>5.9027777777777783E-2</v>
      </c>
      <c r="E2368" s="20">
        <v>25</v>
      </c>
      <c r="F2368" s="20">
        <v>14</v>
      </c>
    </row>
    <row r="2369" spans="1:6" x14ac:dyDescent="0.15">
      <c r="C2369" s="36">
        <v>44124</v>
      </c>
      <c r="D2369" s="9">
        <v>0.10902777777777778</v>
      </c>
      <c r="E2369" s="20">
        <v>24</v>
      </c>
    </row>
    <row r="2370" spans="1:6" x14ac:dyDescent="0.15">
      <c r="C2370" s="36">
        <v>44125</v>
      </c>
      <c r="D2370" s="9">
        <v>0.93333333333333324</v>
      </c>
      <c r="E2370" s="20">
        <v>23</v>
      </c>
    </row>
    <row r="2371" spans="1:6" x14ac:dyDescent="0.15">
      <c r="C2371" s="36">
        <v>44134</v>
      </c>
      <c r="D2371" s="9">
        <v>2.1527777777777781E-2</v>
      </c>
      <c r="E2371" s="20">
        <v>27</v>
      </c>
    </row>
    <row r="2372" spans="1:6" x14ac:dyDescent="0.15">
      <c r="C2372" s="36">
        <v>44134</v>
      </c>
      <c r="D2372" s="9">
        <v>0.88958333333333339</v>
      </c>
      <c r="E2372" s="20">
        <v>30</v>
      </c>
    </row>
    <row r="2373" spans="1:6" x14ac:dyDescent="0.15">
      <c r="C2373" s="36">
        <v>44145</v>
      </c>
      <c r="D2373" s="9">
        <v>0.88541666666666663</v>
      </c>
      <c r="E2373" s="20">
        <v>26</v>
      </c>
    </row>
    <row r="2374" spans="1:6" x14ac:dyDescent="0.15">
      <c r="C2374" s="36">
        <v>44149</v>
      </c>
      <c r="D2374" s="9">
        <v>0.1013888888888889</v>
      </c>
      <c r="E2374" s="20">
        <v>20</v>
      </c>
    </row>
    <row r="2375" spans="1:6" x14ac:dyDescent="0.15">
      <c r="C2375" s="36">
        <v>44153</v>
      </c>
      <c r="D2375" s="9">
        <v>0.88194444444444453</v>
      </c>
      <c r="E2375" s="20">
        <v>26</v>
      </c>
    </row>
    <row r="2376" spans="1:6" x14ac:dyDescent="0.15">
      <c r="C2376" s="36">
        <v>44131</v>
      </c>
      <c r="D2376" s="9">
        <v>0.97083333333333333</v>
      </c>
      <c r="E2376" s="20">
        <v>25</v>
      </c>
    </row>
    <row r="2377" spans="1:6" x14ac:dyDescent="0.15">
      <c r="C2377" s="36">
        <v>44151</v>
      </c>
      <c r="D2377" s="9">
        <v>0.99097222222222225</v>
      </c>
      <c r="E2377" s="20">
        <v>27</v>
      </c>
    </row>
    <row r="2378" spans="1:6" x14ac:dyDescent="0.15">
      <c r="C2378" s="36">
        <v>44152</v>
      </c>
      <c r="D2378" s="9">
        <v>0.8666666666666667</v>
      </c>
      <c r="E2378" s="20">
        <v>29</v>
      </c>
    </row>
    <row r="2379" spans="1:6" x14ac:dyDescent="0.15">
      <c r="C2379" s="36">
        <v>44156</v>
      </c>
      <c r="D2379" s="9">
        <v>0.92499999999999993</v>
      </c>
      <c r="E2379" s="20">
        <v>27</v>
      </c>
    </row>
    <row r="2380" spans="1:6" x14ac:dyDescent="0.15">
      <c r="C2380" s="36">
        <v>44158</v>
      </c>
      <c r="D2380" s="9">
        <v>0.84444444444444444</v>
      </c>
      <c r="E2380" s="20">
        <v>30</v>
      </c>
    </row>
    <row r="2381" spans="1:6" x14ac:dyDescent="0.15">
      <c r="C2381" s="36">
        <v>44161</v>
      </c>
      <c r="D2381" s="9">
        <v>0.84583333333333333</v>
      </c>
      <c r="E2381" s="20">
        <v>28</v>
      </c>
    </row>
    <row r="2383" spans="1:6" x14ac:dyDescent="0.15">
      <c r="A2383" s="6" t="s">
        <v>17</v>
      </c>
      <c r="C2383" s="36">
        <v>44146</v>
      </c>
      <c r="D2383" s="9">
        <v>0.16388888888888889</v>
      </c>
      <c r="E2383" s="20">
        <v>22</v>
      </c>
      <c r="F2383" s="20">
        <v>2</v>
      </c>
    </row>
    <row r="2384" spans="1:6" x14ac:dyDescent="0.15">
      <c r="C2384" s="36">
        <v>44148</v>
      </c>
      <c r="D2384" s="9">
        <v>0.81319444444444444</v>
      </c>
      <c r="E2384" s="20">
        <v>28</v>
      </c>
    </row>
    <row r="2386" spans="1:6" x14ac:dyDescent="0.15">
      <c r="A2386" s="6" t="s">
        <v>25</v>
      </c>
      <c r="C2386" s="36">
        <v>44146</v>
      </c>
      <c r="D2386" s="9">
        <v>2.7777777777777779E-3</v>
      </c>
      <c r="E2386" s="20">
        <v>24</v>
      </c>
      <c r="F2386" s="20">
        <v>1</v>
      </c>
    </row>
    <row r="2388" spans="1:6" x14ac:dyDescent="0.15">
      <c r="A2388" s="6" t="s">
        <v>61</v>
      </c>
      <c r="C2388" s="36">
        <v>44127</v>
      </c>
      <c r="D2388" s="9">
        <v>0.85138888888888886</v>
      </c>
      <c r="E2388" s="20">
        <v>27</v>
      </c>
      <c r="F2388" s="20">
        <v>2</v>
      </c>
    </row>
    <row r="2389" spans="1:6" x14ac:dyDescent="0.15">
      <c r="C2389" s="36">
        <v>44143</v>
      </c>
      <c r="D2389" s="9">
        <v>0.83472222222222225</v>
      </c>
      <c r="E2389" s="20">
        <v>37</v>
      </c>
    </row>
    <row r="2391" spans="1:6" x14ac:dyDescent="0.15">
      <c r="A2391" s="6" t="s">
        <v>34</v>
      </c>
      <c r="C2391" s="36">
        <v>44126</v>
      </c>
      <c r="D2391" s="9">
        <v>0.22083333333333333</v>
      </c>
      <c r="E2391" s="20">
        <v>17</v>
      </c>
      <c r="F2391" s="20">
        <v>13</v>
      </c>
    </row>
    <row r="2392" spans="1:6" x14ac:dyDescent="0.15">
      <c r="C2392" s="36">
        <v>44133</v>
      </c>
      <c r="D2392" s="9">
        <v>1.5277777777777777E-2</v>
      </c>
      <c r="E2392" s="20">
        <v>20</v>
      </c>
    </row>
    <row r="2393" spans="1:6" x14ac:dyDescent="0.15">
      <c r="C2393" s="36">
        <v>44140</v>
      </c>
      <c r="D2393" s="9">
        <v>0.11944444444444445</v>
      </c>
      <c r="E2393" s="20">
        <v>21</v>
      </c>
    </row>
    <row r="2394" spans="1:6" x14ac:dyDescent="0.15">
      <c r="C2394" s="36">
        <v>44136</v>
      </c>
      <c r="D2394" s="9">
        <v>0.79999999999999993</v>
      </c>
      <c r="E2394" s="20">
        <v>30</v>
      </c>
    </row>
    <row r="2395" spans="1:6" x14ac:dyDescent="0.15">
      <c r="C2395" s="36">
        <v>44125</v>
      </c>
      <c r="D2395" s="9">
        <v>0.11388888888888889</v>
      </c>
      <c r="E2395" s="20">
        <v>24</v>
      </c>
    </row>
    <row r="2396" spans="1:6" x14ac:dyDescent="0.15">
      <c r="C2396" s="36">
        <v>44125</v>
      </c>
      <c r="D2396" s="9">
        <v>0.82291666666666663</v>
      </c>
      <c r="E2396" s="20">
        <v>22</v>
      </c>
    </row>
    <row r="2397" spans="1:6" x14ac:dyDescent="0.15">
      <c r="C2397" s="36">
        <v>44126</v>
      </c>
      <c r="D2397" s="9">
        <v>0.22152777777777777</v>
      </c>
      <c r="E2397" s="20">
        <v>18</v>
      </c>
    </row>
    <row r="2398" spans="1:6" x14ac:dyDescent="0.15">
      <c r="C2398" s="36">
        <v>44129</v>
      </c>
      <c r="D2398" s="9">
        <v>6.9444444444444441E-3</v>
      </c>
      <c r="E2398" s="20">
        <v>24</v>
      </c>
    </row>
    <row r="2399" spans="1:6" x14ac:dyDescent="0.15">
      <c r="C2399" s="36">
        <v>44133</v>
      </c>
      <c r="D2399" s="9">
        <v>1.3888888888888889E-3</v>
      </c>
      <c r="E2399" s="20">
        <v>22</v>
      </c>
    </row>
    <row r="2400" spans="1:6" x14ac:dyDescent="0.15">
      <c r="C2400" s="36">
        <v>44134</v>
      </c>
      <c r="D2400" s="9">
        <v>0.88750000000000007</v>
      </c>
      <c r="E2400" s="20">
        <v>28</v>
      </c>
    </row>
    <row r="2401" spans="1:6" x14ac:dyDescent="0.15">
      <c r="C2401" s="36">
        <v>44150</v>
      </c>
      <c r="D2401" s="9">
        <v>0.80069444444444438</v>
      </c>
      <c r="E2401" s="20">
        <v>30</v>
      </c>
    </row>
    <row r="2402" spans="1:6" x14ac:dyDescent="0.15">
      <c r="C2402" s="36">
        <v>44155</v>
      </c>
      <c r="D2402" s="9">
        <v>0.74097222222222225</v>
      </c>
      <c r="E2402" s="20">
        <v>26</v>
      </c>
    </row>
    <row r="2403" spans="1:6" x14ac:dyDescent="0.15">
      <c r="C2403" s="36">
        <v>44158</v>
      </c>
      <c r="D2403" s="9">
        <v>0.9916666666666667</v>
      </c>
      <c r="E2403" s="20">
        <v>25</v>
      </c>
    </row>
    <row r="2405" spans="1:6" x14ac:dyDescent="0.15">
      <c r="A2405" s="6" t="s">
        <v>36</v>
      </c>
      <c r="C2405" s="36">
        <v>44125</v>
      </c>
      <c r="D2405" s="9">
        <v>0.7319444444444444</v>
      </c>
      <c r="E2405" s="20">
        <v>26</v>
      </c>
      <c r="F2405" s="20">
        <v>16</v>
      </c>
    </row>
    <row r="2406" spans="1:6" x14ac:dyDescent="0.15">
      <c r="C2406" s="36">
        <v>44129</v>
      </c>
      <c r="D2406" s="9">
        <v>0.90486111111111101</v>
      </c>
      <c r="E2406" s="20">
        <v>27</v>
      </c>
    </row>
    <row r="2407" spans="1:6" x14ac:dyDescent="0.15">
      <c r="C2407" s="36">
        <v>44130</v>
      </c>
      <c r="D2407" s="9">
        <v>0.87569444444444444</v>
      </c>
      <c r="E2407" s="20">
        <v>27</v>
      </c>
    </row>
    <row r="2408" spans="1:6" x14ac:dyDescent="0.15">
      <c r="C2408" s="36">
        <v>44133</v>
      </c>
      <c r="D2408" s="9">
        <v>0.75416666666666676</v>
      </c>
      <c r="E2408" s="20">
        <v>33</v>
      </c>
    </row>
    <row r="2409" spans="1:6" x14ac:dyDescent="0.15">
      <c r="C2409" s="36">
        <v>44136</v>
      </c>
      <c r="D2409" s="9">
        <v>0.16041666666666668</v>
      </c>
      <c r="E2409" s="20">
        <v>20</v>
      </c>
    </row>
    <row r="2410" spans="1:6" x14ac:dyDescent="0.15">
      <c r="C2410" s="36">
        <v>44136</v>
      </c>
      <c r="D2410" s="9">
        <v>0.22500000000000001</v>
      </c>
      <c r="E2410" s="20">
        <v>20</v>
      </c>
    </row>
    <row r="2411" spans="1:6" x14ac:dyDescent="0.15">
      <c r="C2411" s="36">
        <v>44138</v>
      </c>
      <c r="D2411" s="9">
        <v>0.19583333333333333</v>
      </c>
      <c r="E2411" s="20">
        <v>22</v>
      </c>
    </row>
    <row r="2412" spans="1:6" x14ac:dyDescent="0.15">
      <c r="C2412" s="36">
        <v>44144</v>
      </c>
      <c r="D2412" s="9">
        <v>0.73819444444444438</v>
      </c>
      <c r="E2412" s="20">
        <v>39</v>
      </c>
    </row>
    <row r="2413" spans="1:6" x14ac:dyDescent="0.15">
      <c r="C2413" s="36">
        <v>44144</v>
      </c>
      <c r="D2413" s="9">
        <v>0.76527777777777783</v>
      </c>
      <c r="E2413" s="20">
        <v>37</v>
      </c>
    </row>
    <row r="2414" spans="1:6" x14ac:dyDescent="0.15">
      <c r="C2414" s="36">
        <v>44145</v>
      </c>
      <c r="D2414" s="9">
        <v>0.17500000000000002</v>
      </c>
      <c r="E2414" s="20">
        <v>26</v>
      </c>
    </row>
    <row r="2415" spans="1:6" x14ac:dyDescent="0.15">
      <c r="C2415" s="36">
        <v>44150</v>
      </c>
      <c r="D2415" s="9">
        <v>0.78125</v>
      </c>
      <c r="E2415" s="20">
        <v>32</v>
      </c>
    </row>
    <row r="2416" spans="1:6" x14ac:dyDescent="0.15">
      <c r="C2416" s="36">
        <v>44153</v>
      </c>
      <c r="D2416" s="9">
        <v>0.75069444444444444</v>
      </c>
      <c r="E2416" s="20">
        <v>32</v>
      </c>
    </row>
    <row r="2417" spans="1:6" x14ac:dyDescent="0.15">
      <c r="C2417" s="36">
        <v>44154</v>
      </c>
      <c r="D2417" s="9">
        <v>4.1666666666666664E-2</v>
      </c>
      <c r="E2417" s="20">
        <v>21</v>
      </c>
    </row>
    <row r="2418" spans="1:6" x14ac:dyDescent="0.15">
      <c r="C2418" s="36">
        <v>44154</v>
      </c>
      <c r="D2418" s="9">
        <v>0.88263888888888886</v>
      </c>
      <c r="E2418" s="20">
        <v>31</v>
      </c>
    </row>
    <row r="2419" spans="1:6" x14ac:dyDescent="0.15">
      <c r="C2419" s="36">
        <v>44157</v>
      </c>
      <c r="D2419" s="9">
        <v>0.12916666666666668</v>
      </c>
      <c r="E2419" s="20">
        <v>24</v>
      </c>
    </row>
    <row r="2420" spans="1:6" x14ac:dyDescent="0.15">
      <c r="C2420" s="36">
        <v>44158</v>
      </c>
      <c r="D2420" s="9">
        <v>0.97361111111111109</v>
      </c>
      <c r="E2420" s="20">
        <v>26</v>
      </c>
    </row>
    <row r="2422" spans="1:6" x14ac:dyDescent="0.15">
      <c r="A2422" s="6">
        <v>13</v>
      </c>
      <c r="C2422" s="36">
        <v>44131</v>
      </c>
      <c r="D2422" s="9">
        <v>2.6388888888888889E-2</v>
      </c>
      <c r="E2422" s="20">
        <v>19</v>
      </c>
      <c r="F2422" s="20">
        <v>4</v>
      </c>
    </row>
    <row r="2423" spans="1:6" x14ac:dyDescent="0.15">
      <c r="C2423" s="36">
        <v>44132</v>
      </c>
      <c r="D2423" s="9">
        <v>3.125E-2</v>
      </c>
      <c r="E2423" s="20">
        <v>24</v>
      </c>
    </row>
    <row r="2424" spans="1:6" x14ac:dyDescent="0.15">
      <c r="C2424" s="36">
        <v>44142</v>
      </c>
      <c r="D2424" s="9">
        <v>5.486111111111111E-2</v>
      </c>
      <c r="E2424" s="20">
        <v>25</v>
      </c>
    </row>
    <row r="2425" spans="1:6" x14ac:dyDescent="0.15">
      <c r="C2425" s="36">
        <v>44152</v>
      </c>
      <c r="D2425" s="9">
        <v>0.7944444444444444</v>
      </c>
      <c r="E2425" s="20">
        <v>32</v>
      </c>
    </row>
    <row r="2427" spans="1:6" x14ac:dyDescent="0.15">
      <c r="A2427" s="6" t="s">
        <v>105</v>
      </c>
      <c r="C2427" s="36">
        <v>44143</v>
      </c>
      <c r="D2427" s="9">
        <v>0.21041666666666667</v>
      </c>
      <c r="E2427" s="20">
        <v>26</v>
      </c>
      <c r="F2427" s="20">
        <v>2</v>
      </c>
    </row>
    <row r="2428" spans="1:6" x14ac:dyDescent="0.15">
      <c r="C2428" s="36">
        <v>44163</v>
      </c>
      <c r="D2428" s="9">
        <v>0.29166666666666669</v>
      </c>
      <c r="E2428" s="20">
        <v>22</v>
      </c>
    </row>
    <row r="2430" spans="1:6" x14ac:dyDescent="0.15">
      <c r="A2430" s="6" t="s">
        <v>171</v>
      </c>
      <c r="C2430" s="36">
        <v>44131</v>
      </c>
      <c r="D2430" s="9">
        <v>0.20486111111111113</v>
      </c>
      <c r="E2430" s="20">
        <v>19</v>
      </c>
      <c r="F2430" s="20">
        <v>13</v>
      </c>
    </row>
    <row r="2431" spans="1:6" x14ac:dyDescent="0.15">
      <c r="C2431" s="36">
        <v>44135</v>
      </c>
      <c r="D2431" s="9">
        <v>0.82777777777777783</v>
      </c>
      <c r="E2431" s="20">
        <v>27</v>
      </c>
    </row>
    <row r="2432" spans="1:6" x14ac:dyDescent="0.15">
      <c r="C2432" s="36">
        <v>44126</v>
      </c>
      <c r="D2432" s="9">
        <v>0.84513888888888899</v>
      </c>
      <c r="E2432" s="20">
        <v>24</v>
      </c>
    </row>
    <row r="2433" spans="1:6" x14ac:dyDescent="0.15">
      <c r="C2433" s="36">
        <v>44127</v>
      </c>
      <c r="D2433" s="9">
        <v>0.81597222222222221</v>
      </c>
      <c r="E2433" s="20">
        <v>27</v>
      </c>
    </row>
    <row r="2434" spans="1:6" x14ac:dyDescent="0.15">
      <c r="C2434" s="36">
        <v>44130</v>
      </c>
      <c r="D2434" s="9">
        <v>0.98888888888888893</v>
      </c>
      <c r="E2434" s="20">
        <v>22</v>
      </c>
    </row>
    <row r="2435" spans="1:6" x14ac:dyDescent="0.15">
      <c r="C2435" s="36">
        <v>44132</v>
      </c>
      <c r="D2435" s="9">
        <v>0.15972222222222224</v>
      </c>
      <c r="E2435" s="20">
        <v>23</v>
      </c>
    </row>
    <row r="2436" spans="1:6" x14ac:dyDescent="0.15">
      <c r="C2436" s="36">
        <v>44134</v>
      </c>
      <c r="D2436" s="9">
        <v>8.819444444444445E-2</v>
      </c>
      <c r="E2436" s="20">
        <v>28</v>
      </c>
    </row>
    <row r="2437" spans="1:6" x14ac:dyDescent="0.15">
      <c r="C2437" s="36">
        <v>44135</v>
      </c>
      <c r="D2437" s="9">
        <v>0.85</v>
      </c>
      <c r="E2437" s="20">
        <v>27</v>
      </c>
    </row>
    <row r="2438" spans="1:6" x14ac:dyDescent="0.15">
      <c r="C2438" s="36">
        <v>44145</v>
      </c>
      <c r="D2438" s="9">
        <v>0.12847222222222224</v>
      </c>
      <c r="E2438" s="20">
        <v>29</v>
      </c>
    </row>
    <row r="2439" spans="1:6" x14ac:dyDescent="0.15">
      <c r="C2439" s="36">
        <v>44146</v>
      </c>
      <c r="D2439" s="9">
        <v>0.20138888888888887</v>
      </c>
      <c r="E2439" s="20">
        <v>22</v>
      </c>
    </row>
    <row r="2440" spans="1:6" x14ac:dyDescent="0.15">
      <c r="C2440" s="36">
        <v>44150</v>
      </c>
      <c r="D2440" s="9">
        <v>0.8833333333333333</v>
      </c>
      <c r="E2440" s="20">
        <v>29</v>
      </c>
    </row>
    <row r="2441" spans="1:6" x14ac:dyDescent="0.15">
      <c r="C2441" s="36">
        <v>44153</v>
      </c>
      <c r="D2441" s="9">
        <v>0.1173611111111111</v>
      </c>
      <c r="E2441" s="20">
        <v>26</v>
      </c>
    </row>
    <row r="2442" spans="1:6" x14ac:dyDescent="0.15">
      <c r="C2442" s="36">
        <v>44159</v>
      </c>
      <c r="D2442" s="9">
        <v>0.20972222222222223</v>
      </c>
      <c r="E2442" s="20">
        <v>23</v>
      </c>
    </row>
    <row r="2444" spans="1:6" x14ac:dyDescent="0.15">
      <c r="A2444" s="6">
        <v>18</v>
      </c>
      <c r="C2444" s="36">
        <v>44125</v>
      </c>
      <c r="D2444" s="9">
        <v>0.77847222222222223</v>
      </c>
      <c r="E2444" s="20">
        <v>25</v>
      </c>
      <c r="F2444" s="20">
        <v>22</v>
      </c>
    </row>
    <row r="2445" spans="1:6" x14ac:dyDescent="0.15">
      <c r="C2445" s="36">
        <v>44127</v>
      </c>
      <c r="D2445" s="9">
        <v>9.4444444444444442E-2</v>
      </c>
      <c r="E2445" s="20">
        <v>22</v>
      </c>
    </row>
    <row r="2446" spans="1:6" x14ac:dyDescent="0.15">
      <c r="C2446" s="36">
        <v>44128</v>
      </c>
      <c r="D2446" s="9">
        <v>0.27916666666666667</v>
      </c>
      <c r="E2446" s="20">
        <v>23</v>
      </c>
    </row>
    <row r="2447" spans="1:6" x14ac:dyDescent="0.15">
      <c r="C2447" s="36">
        <v>44128</v>
      </c>
      <c r="D2447" s="9">
        <v>0.91249999999999998</v>
      </c>
      <c r="E2447" s="20">
        <v>27</v>
      </c>
    </row>
    <row r="2448" spans="1:6" x14ac:dyDescent="0.15">
      <c r="C2448" s="36">
        <v>44130</v>
      </c>
      <c r="D2448" s="9">
        <v>2.2916666666666669E-2</v>
      </c>
      <c r="E2448" s="20">
        <v>24</v>
      </c>
    </row>
    <row r="2449" spans="3:7" x14ac:dyDescent="0.15">
      <c r="C2449" s="36">
        <v>44130</v>
      </c>
      <c r="D2449" s="9">
        <v>0.16041666666666668</v>
      </c>
      <c r="E2449" s="20">
        <v>20</v>
      </c>
    </row>
    <row r="2450" spans="3:7" x14ac:dyDescent="0.15">
      <c r="C2450" s="36">
        <v>44130</v>
      </c>
      <c r="D2450" s="9">
        <v>0.27777777777777779</v>
      </c>
      <c r="E2450" s="20">
        <v>24</v>
      </c>
    </row>
    <row r="2451" spans="3:7" x14ac:dyDescent="0.15">
      <c r="C2451" s="36">
        <v>44131</v>
      </c>
      <c r="D2451" s="9">
        <v>0.90902777777777777</v>
      </c>
      <c r="E2451" s="20">
        <v>28</v>
      </c>
    </row>
    <row r="2452" spans="3:7" x14ac:dyDescent="0.15">
      <c r="C2452" s="36">
        <v>44132</v>
      </c>
      <c r="D2452" s="9">
        <v>4.0972222222222222E-2</v>
      </c>
      <c r="E2452" s="20">
        <v>23</v>
      </c>
    </row>
    <row r="2453" spans="3:7" x14ac:dyDescent="0.15">
      <c r="C2453" s="36">
        <v>44133</v>
      </c>
      <c r="D2453" s="9">
        <v>0.85277777777777775</v>
      </c>
      <c r="E2453" s="20">
        <v>28</v>
      </c>
    </row>
    <row r="2454" spans="3:7" x14ac:dyDescent="0.15">
      <c r="C2454" s="36">
        <v>44134</v>
      </c>
      <c r="D2454" s="9">
        <v>0.85069444444444453</v>
      </c>
      <c r="E2454" s="20">
        <v>23</v>
      </c>
    </row>
    <row r="2455" spans="3:7" x14ac:dyDescent="0.15">
      <c r="C2455" s="36">
        <v>44138</v>
      </c>
      <c r="D2455" s="9">
        <v>0.85069444444444453</v>
      </c>
      <c r="E2455" s="20">
        <v>23</v>
      </c>
    </row>
    <row r="2456" spans="3:7" x14ac:dyDescent="0.15">
      <c r="C2456" s="36">
        <v>44142</v>
      </c>
      <c r="D2456" s="9">
        <v>0.2673611111111111</v>
      </c>
      <c r="E2456" s="20">
        <v>26</v>
      </c>
    </row>
    <row r="2457" spans="3:7" x14ac:dyDescent="0.15">
      <c r="C2457" s="36">
        <v>44147</v>
      </c>
      <c r="D2457" s="9">
        <v>0.12569444444444444</v>
      </c>
      <c r="E2457" s="20">
        <v>22</v>
      </c>
    </row>
    <row r="2458" spans="3:7" x14ac:dyDescent="0.15">
      <c r="C2458" s="36">
        <v>44149</v>
      </c>
      <c r="D2458" s="9">
        <v>8.3333333333333332E-3</v>
      </c>
      <c r="E2458" s="20">
        <v>20</v>
      </c>
    </row>
    <row r="2459" spans="3:7" x14ac:dyDescent="0.15">
      <c r="C2459" s="36">
        <v>44149</v>
      </c>
      <c r="D2459" s="9">
        <v>9.6527777777777768E-2</v>
      </c>
      <c r="E2459" s="20">
        <v>18</v>
      </c>
    </row>
    <row r="2460" spans="3:7" x14ac:dyDescent="0.15">
      <c r="C2460" s="36">
        <v>44149</v>
      </c>
      <c r="D2460" s="9">
        <v>0.16527777777777777</v>
      </c>
      <c r="E2460" s="20">
        <v>16</v>
      </c>
    </row>
    <row r="2461" spans="3:7" x14ac:dyDescent="0.15">
      <c r="C2461" s="36">
        <v>44150</v>
      </c>
      <c r="D2461" s="9">
        <v>0.84305555555555556</v>
      </c>
      <c r="E2461" s="20">
        <v>30</v>
      </c>
    </row>
    <row r="2462" spans="3:7" x14ac:dyDescent="0.15">
      <c r="C2462" s="36">
        <v>44153</v>
      </c>
      <c r="D2462" s="9">
        <v>0.93194444444444446</v>
      </c>
      <c r="E2462" s="20">
        <v>24</v>
      </c>
    </row>
    <row r="2463" spans="3:7" x14ac:dyDescent="0.15">
      <c r="C2463" s="36">
        <v>44155</v>
      </c>
      <c r="D2463" s="9">
        <v>0.18263888888888891</v>
      </c>
      <c r="E2463" s="20">
        <v>25</v>
      </c>
      <c r="G2463" s="20"/>
    </row>
    <row r="2464" spans="3:7" x14ac:dyDescent="0.15">
      <c r="C2464" s="36">
        <v>44156</v>
      </c>
      <c r="D2464" s="9">
        <v>0.25208333333333333</v>
      </c>
      <c r="E2464" s="20">
        <v>21</v>
      </c>
      <c r="G2464" s="20"/>
    </row>
    <row r="2465" spans="1:7" x14ac:dyDescent="0.15">
      <c r="C2465" s="36">
        <v>44157</v>
      </c>
      <c r="D2465" s="9">
        <v>0.20625000000000002</v>
      </c>
      <c r="E2465" s="20">
        <v>24</v>
      </c>
      <c r="G2465" s="20"/>
    </row>
    <row r="2466" spans="1:7" x14ac:dyDescent="0.15">
      <c r="G2466" s="20"/>
    </row>
    <row r="2467" spans="1:7" x14ac:dyDescent="0.15">
      <c r="A2467" s="6" t="s">
        <v>129</v>
      </c>
      <c r="C2467" s="36">
        <v>44125</v>
      </c>
      <c r="D2467" s="9">
        <v>0.1125</v>
      </c>
      <c r="E2467" s="20">
        <v>27</v>
      </c>
      <c r="F2467" s="20">
        <v>12</v>
      </c>
      <c r="G2467" s="20"/>
    </row>
    <row r="2468" spans="1:7" x14ac:dyDescent="0.15">
      <c r="C2468" s="36">
        <v>44129</v>
      </c>
      <c r="D2468" s="9">
        <v>0.27083333333333331</v>
      </c>
      <c r="E2468" s="20">
        <v>27</v>
      </c>
      <c r="G2468" s="20"/>
    </row>
    <row r="2469" spans="1:7" x14ac:dyDescent="0.15">
      <c r="C2469" s="36">
        <v>44129</v>
      </c>
      <c r="D2469" s="9">
        <v>0.79513888888888884</v>
      </c>
      <c r="E2469" s="20">
        <v>31</v>
      </c>
      <c r="G2469" s="20"/>
    </row>
    <row r="2470" spans="1:7" x14ac:dyDescent="0.15">
      <c r="C2470" s="36">
        <v>44130</v>
      </c>
      <c r="D2470" s="9">
        <v>0.80972222222222223</v>
      </c>
      <c r="E2470" s="20">
        <v>30</v>
      </c>
      <c r="G2470" s="20"/>
    </row>
    <row r="2471" spans="1:7" x14ac:dyDescent="0.15">
      <c r="C2471" s="36">
        <v>44131</v>
      </c>
      <c r="D2471" s="9">
        <v>9.0277777777777787E-3</v>
      </c>
      <c r="E2471" s="20">
        <v>21</v>
      </c>
      <c r="G2471" s="20"/>
    </row>
    <row r="2472" spans="1:7" x14ac:dyDescent="0.15">
      <c r="C2472" s="36">
        <v>44135</v>
      </c>
      <c r="D2472" s="9">
        <v>0.18958333333333333</v>
      </c>
      <c r="E2472" s="20">
        <v>24</v>
      </c>
      <c r="G2472" s="20"/>
    </row>
    <row r="2473" spans="1:7" x14ac:dyDescent="0.15">
      <c r="C2473" s="36">
        <v>44141</v>
      </c>
      <c r="D2473" s="9">
        <v>0.93263888888888891</v>
      </c>
      <c r="E2473" s="20">
        <v>30</v>
      </c>
      <c r="G2473" s="20"/>
    </row>
    <row r="2474" spans="1:7" x14ac:dyDescent="0.15">
      <c r="C2474" s="36">
        <v>44145</v>
      </c>
      <c r="D2474" s="9">
        <v>0.80208333333333337</v>
      </c>
      <c r="E2474" s="20">
        <v>25</v>
      </c>
      <c r="G2474" s="20"/>
    </row>
    <row r="2475" spans="1:7" x14ac:dyDescent="0.15">
      <c r="C2475" s="36">
        <v>44147</v>
      </c>
      <c r="D2475" s="9">
        <v>0.19930555555555554</v>
      </c>
      <c r="E2475" s="20">
        <v>22</v>
      </c>
      <c r="G2475" s="20"/>
    </row>
    <row r="2476" spans="1:7" x14ac:dyDescent="0.15">
      <c r="C2476" s="36">
        <v>44153</v>
      </c>
      <c r="D2476" s="9">
        <v>0.23611111111111113</v>
      </c>
      <c r="E2476" s="20">
        <v>25</v>
      </c>
      <c r="G2476" s="20"/>
    </row>
    <row r="2477" spans="1:7" x14ac:dyDescent="0.15">
      <c r="C2477" s="36">
        <v>44154</v>
      </c>
      <c r="D2477" s="9">
        <v>0.87083333333333324</v>
      </c>
      <c r="E2477" s="20">
        <v>32</v>
      </c>
      <c r="G2477" s="20"/>
    </row>
    <row r="2478" spans="1:7" x14ac:dyDescent="0.15">
      <c r="C2478" s="36">
        <v>44156</v>
      </c>
      <c r="D2478" s="9">
        <v>4.3055555555555562E-2</v>
      </c>
      <c r="E2478" s="20">
        <v>23</v>
      </c>
      <c r="G2478" s="20"/>
    </row>
    <row r="2479" spans="1:7" x14ac:dyDescent="0.15">
      <c r="G2479" s="20"/>
    </row>
    <row r="2480" spans="1:7" x14ac:dyDescent="0.15">
      <c r="A2480" s="6" t="s">
        <v>395</v>
      </c>
      <c r="C2480" s="36">
        <v>44126</v>
      </c>
      <c r="D2480" s="9">
        <v>0.8222222222222223</v>
      </c>
      <c r="E2480" s="20">
        <v>24</v>
      </c>
      <c r="F2480" s="20">
        <v>14</v>
      </c>
      <c r="G2480" s="20"/>
    </row>
    <row r="2481" spans="1:7" x14ac:dyDescent="0.15">
      <c r="C2481" s="36">
        <v>44128</v>
      </c>
      <c r="D2481" s="9">
        <v>0.76944444444444438</v>
      </c>
      <c r="E2481" s="20">
        <v>30</v>
      </c>
      <c r="G2481" s="20"/>
    </row>
    <row r="2482" spans="1:7" x14ac:dyDescent="0.15">
      <c r="C2482" s="36">
        <v>44131</v>
      </c>
      <c r="D2482" s="9">
        <v>0.19722222222222222</v>
      </c>
      <c r="E2482" s="20">
        <v>15</v>
      </c>
      <c r="G2482" s="20"/>
    </row>
    <row r="2483" spans="1:7" x14ac:dyDescent="0.15">
      <c r="C2483" s="36">
        <v>44132</v>
      </c>
      <c r="D2483" s="9">
        <v>0.79722222222222217</v>
      </c>
      <c r="E2483" s="20">
        <v>29</v>
      </c>
      <c r="G2483" s="20"/>
    </row>
    <row r="2484" spans="1:7" x14ac:dyDescent="0.15">
      <c r="C2484" s="36">
        <v>44133</v>
      </c>
      <c r="D2484" s="9">
        <v>0.82847222222222217</v>
      </c>
      <c r="E2484" s="20">
        <v>28</v>
      </c>
      <c r="G2484" s="20"/>
    </row>
    <row r="2485" spans="1:7" x14ac:dyDescent="0.15">
      <c r="C2485" s="36">
        <v>44133</v>
      </c>
      <c r="D2485" s="9">
        <v>0.97777777777777775</v>
      </c>
      <c r="E2485" s="20">
        <v>26</v>
      </c>
      <c r="G2485" s="20"/>
    </row>
    <row r="2486" spans="1:7" x14ac:dyDescent="0.15">
      <c r="C2486" s="36">
        <v>44137</v>
      </c>
      <c r="D2486" s="9">
        <v>0.79791666666666661</v>
      </c>
      <c r="E2486" s="20">
        <v>26</v>
      </c>
      <c r="G2486" s="20"/>
    </row>
    <row r="2487" spans="1:7" x14ac:dyDescent="0.15">
      <c r="C2487" s="36">
        <v>44152</v>
      </c>
      <c r="D2487" s="9">
        <v>0.26111111111111113</v>
      </c>
      <c r="E2487" s="20">
        <v>23</v>
      </c>
      <c r="G2487" s="20"/>
    </row>
    <row r="2488" spans="1:7" x14ac:dyDescent="0.15">
      <c r="C2488" s="36">
        <v>44125</v>
      </c>
      <c r="D2488" s="9">
        <v>4.0972222222222222E-2</v>
      </c>
      <c r="E2488" s="20">
        <v>26</v>
      </c>
      <c r="G2488" s="20"/>
    </row>
    <row r="2489" spans="1:7" x14ac:dyDescent="0.15">
      <c r="C2489" s="36">
        <v>44139</v>
      </c>
      <c r="D2489" s="9">
        <v>0.9243055555555556</v>
      </c>
      <c r="E2489" s="20">
        <v>24</v>
      </c>
      <c r="G2489" s="20"/>
    </row>
    <row r="2490" spans="1:7" x14ac:dyDescent="0.15">
      <c r="C2490" s="36">
        <v>44149</v>
      </c>
      <c r="D2490" s="9">
        <v>0.78888888888888886</v>
      </c>
      <c r="E2490" s="20">
        <v>30</v>
      </c>
      <c r="G2490" s="20"/>
    </row>
    <row r="2491" spans="1:7" x14ac:dyDescent="0.15">
      <c r="C2491" s="36">
        <v>44152</v>
      </c>
      <c r="D2491" s="9">
        <v>0.26111111111111113</v>
      </c>
      <c r="E2491" s="20">
        <v>23</v>
      </c>
      <c r="G2491" s="20"/>
    </row>
    <row r="2492" spans="1:7" x14ac:dyDescent="0.15">
      <c r="C2492" s="36">
        <v>44152</v>
      </c>
      <c r="D2492" s="9">
        <v>0.84861111111111109</v>
      </c>
      <c r="E2492" s="20">
        <v>30</v>
      </c>
      <c r="G2492" s="20"/>
    </row>
    <row r="2493" spans="1:7" x14ac:dyDescent="0.15">
      <c r="C2493" s="36">
        <v>44156</v>
      </c>
      <c r="D2493" s="9">
        <v>0.88750000000000007</v>
      </c>
      <c r="E2493" s="20">
        <v>28</v>
      </c>
      <c r="G2493" s="20"/>
    </row>
    <row r="2494" spans="1:7" x14ac:dyDescent="0.15">
      <c r="G2494" s="20"/>
    </row>
    <row r="2495" spans="1:7" x14ac:dyDescent="0.15">
      <c r="A2495" s="6">
        <v>23</v>
      </c>
      <c r="C2495" s="36">
        <v>44124</v>
      </c>
      <c r="D2495" s="9">
        <v>0.26041666666666669</v>
      </c>
      <c r="E2495" s="20">
        <v>21</v>
      </c>
      <c r="F2495" s="20">
        <v>6</v>
      </c>
      <c r="G2495" s="20"/>
    </row>
    <row r="2496" spans="1:7" x14ac:dyDescent="0.15">
      <c r="C2496" s="36">
        <v>44130</v>
      </c>
      <c r="D2496" s="9">
        <v>8.8888888888888892E-2</v>
      </c>
      <c r="E2496" s="20">
        <v>22</v>
      </c>
      <c r="G2496" s="20"/>
    </row>
    <row r="2497" spans="1:7" x14ac:dyDescent="0.15">
      <c r="C2497" s="36">
        <v>44131</v>
      </c>
      <c r="D2497" s="9">
        <v>0.81805555555555554</v>
      </c>
      <c r="E2497" s="20">
        <v>31</v>
      </c>
      <c r="G2497" s="20"/>
    </row>
    <row r="2498" spans="1:7" x14ac:dyDescent="0.15">
      <c r="C2498" s="36">
        <v>44138</v>
      </c>
      <c r="D2498" s="9">
        <v>0.80486111111111114</v>
      </c>
      <c r="E2498" s="20">
        <v>23</v>
      </c>
      <c r="G2498" s="20"/>
    </row>
    <row r="2499" spans="1:7" x14ac:dyDescent="0.15">
      <c r="C2499" s="36">
        <v>44152</v>
      </c>
      <c r="D2499" s="9">
        <v>0.80347222222222225</v>
      </c>
      <c r="E2499" s="20">
        <v>33</v>
      </c>
      <c r="G2499" s="20"/>
    </row>
    <row r="2500" spans="1:7" x14ac:dyDescent="0.15">
      <c r="C2500" s="36">
        <v>44160</v>
      </c>
      <c r="D2500" s="9">
        <v>0.19236111111111112</v>
      </c>
      <c r="E2500" s="20">
        <v>24</v>
      </c>
      <c r="G2500" s="20"/>
    </row>
    <row r="2501" spans="1:7" x14ac:dyDescent="0.15">
      <c r="G2501" s="20"/>
    </row>
    <row r="2502" spans="1:7" x14ac:dyDescent="0.15">
      <c r="A2502" s="6" t="s">
        <v>1151</v>
      </c>
      <c r="C2502" s="36">
        <v>44130</v>
      </c>
      <c r="D2502" s="9">
        <v>0.78541666666666676</v>
      </c>
      <c r="E2502" s="20">
        <v>31</v>
      </c>
      <c r="F2502" s="20">
        <v>2</v>
      </c>
      <c r="G2502" s="20"/>
    </row>
    <row r="2503" spans="1:7" x14ac:dyDescent="0.15">
      <c r="C2503" s="36">
        <v>44153</v>
      </c>
      <c r="D2503" s="9">
        <v>0.78749999999999998</v>
      </c>
      <c r="E2503" s="20">
        <v>31</v>
      </c>
      <c r="G2503" s="20"/>
    </row>
    <row r="2504" spans="1:7" x14ac:dyDescent="0.15">
      <c r="G2504" s="20"/>
    </row>
    <row r="2505" spans="1:7" x14ac:dyDescent="0.15">
      <c r="A2505" s="6" t="s">
        <v>1152</v>
      </c>
      <c r="C2505" s="36">
        <v>44156</v>
      </c>
      <c r="D2505" s="9">
        <v>0.73125000000000007</v>
      </c>
      <c r="E2505" s="20">
        <v>38</v>
      </c>
      <c r="F2505" s="20">
        <v>12</v>
      </c>
      <c r="G2505" s="20"/>
    </row>
    <row r="2506" spans="1:7" x14ac:dyDescent="0.15">
      <c r="C2506" s="36">
        <v>44159</v>
      </c>
      <c r="D2506" s="9">
        <v>8.6805555555555566E-2</v>
      </c>
      <c r="E2506" s="20">
        <v>23</v>
      </c>
      <c r="G2506" s="20"/>
    </row>
    <row r="2507" spans="1:7" x14ac:dyDescent="0.15">
      <c r="C2507" s="36">
        <v>44161</v>
      </c>
      <c r="D2507" s="9">
        <v>5.347222222222222E-2</v>
      </c>
      <c r="E2507" s="20">
        <v>23</v>
      </c>
      <c r="G2507" s="20"/>
    </row>
    <row r="2508" spans="1:7" x14ac:dyDescent="0.15">
      <c r="C2508" s="36">
        <v>44161</v>
      </c>
      <c r="D2508" s="9">
        <v>0.75555555555555554</v>
      </c>
      <c r="E2508" s="20">
        <v>35</v>
      </c>
      <c r="G2508" s="20"/>
    </row>
    <row r="2509" spans="1:7" x14ac:dyDescent="0.15">
      <c r="C2509" s="36">
        <v>44161</v>
      </c>
      <c r="D2509" s="9">
        <v>0.86319444444444438</v>
      </c>
      <c r="E2509" s="20">
        <v>26</v>
      </c>
      <c r="G2509" s="20"/>
    </row>
    <row r="2510" spans="1:7" x14ac:dyDescent="0.15">
      <c r="C2510" s="36">
        <v>44145</v>
      </c>
      <c r="D2510" s="9">
        <v>0.24166666666666667</v>
      </c>
      <c r="E2510" s="20">
        <v>25</v>
      </c>
      <c r="G2510" s="20"/>
    </row>
    <row r="2511" spans="1:7" x14ac:dyDescent="0.15">
      <c r="C2511" s="36">
        <v>44145</v>
      </c>
      <c r="D2511" s="9">
        <v>0.75069444444444444</v>
      </c>
      <c r="E2511" s="20">
        <v>24</v>
      </c>
      <c r="G2511" s="20"/>
    </row>
    <row r="2512" spans="1:7" x14ac:dyDescent="0.15">
      <c r="C2512" s="36">
        <v>44147</v>
      </c>
      <c r="D2512" s="9">
        <v>0.72083333333333333</v>
      </c>
      <c r="E2512" s="20">
        <v>34</v>
      </c>
      <c r="G2512" s="20"/>
    </row>
    <row r="2513" spans="1:7" x14ac:dyDescent="0.15">
      <c r="C2513" s="36">
        <v>44148</v>
      </c>
      <c r="D2513" s="9">
        <v>0.32847222222222222</v>
      </c>
      <c r="E2513" s="20">
        <v>23</v>
      </c>
      <c r="G2513" s="20"/>
    </row>
    <row r="2514" spans="1:7" x14ac:dyDescent="0.15">
      <c r="C2514" s="36">
        <v>44152</v>
      </c>
      <c r="D2514" s="9">
        <v>0.12708333333333333</v>
      </c>
      <c r="E2514" s="20">
        <v>22</v>
      </c>
      <c r="G2514" s="20"/>
    </row>
    <row r="2515" spans="1:7" x14ac:dyDescent="0.15">
      <c r="C2515" s="36">
        <v>44152</v>
      </c>
      <c r="D2515" s="9">
        <v>0.19027777777777777</v>
      </c>
      <c r="E2515" s="20">
        <v>23</v>
      </c>
      <c r="G2515" s="20"/>
    </row>
    <row r="2516" spans="1:7" x14ac:dyDescent="0.15">
      <c r="C2516" s="36">
        <v>44152</v>
      </c>
      <c r="D2516" s="9">
        <v>0.74513888888888891</v>
      </c>
      <c r="E2516" s="20">
        <v>35</v>
      </c>
      <c r="G2516" s="20"/>
    </row>
    <row r="2517" spans="1:7" x14ac:dyDescent="0.15">
      <c r="G2517" s="20"/>
    </row>
    <row r="2518" spans="1:7" x14ac:dyDescent="0.15">
      <c r="A2518" s="6" t="s">
        <v>1153</v>
      </c>
      <c r="C2518" s="36">
        <v>44157</v>
      </c>
      <c r="D2518" s="9">
        <v>0.93888888888888899</v>
      </c>
      <c r="E2518" s="20">
        <v>23</v>
      </c>
      <c r="F2518" s="20">
        <v>1</v>
      </c>
      <c r="G2518" s="20"/>
    </row>
    <row r="2519" spans="1:7" x14ac:dyDescent="0.15">
      <c r="G2519" s="20"/>
    </row>
    <row r="2520" spans="1:7" x14ac:dyDescent="0.15">
      <c r="A2520" s="55" t="s">
        <v>1162</v>
      </c>
      <c r="F2520" s="9" t="s">
        <v>1217</v>
      </c>
      <c r="G2520" s="20"/>
    </row>
    <row r="2521" spans="1:7" x14ac:dyDescent="0.15">
      <c r="A2521" s="6" t="s">
        <v>9</v>
      </c>
      <c r="C2521" s="36">
        <v>44175</v>
      </c>
      <c r="D2521" s="9">
        <v>0.88194444444444453</v>
      </c>
      <c r="E2521" s="20">
        <v>30</v>
      </c>
      <c r="G2521" s="20">
        <v>2</v>
      </c>
    </row>
    <row r="2522" spans="1:7" x14ac:dyDescent="0.15">
      <c r="C2522" s="36">
        <v>44184</v>
      </c>
      <c r="D2522" s="9">
        <v>9.5833333333333326E-2</v>
      </c>
      <c r="E2522" s="20">
        <v>22</v>
      </c>
      <c r="F2522" s="20" t="s">
        <v>1216</v>
      </c>
      <c r="G2522" s="20"/>
    </row>
    <row r="2523" spans="1:7" x14ac:dyDescent="0.15">
      <c r="C2523" s="36">
        <v>44214</v>
      </c>
      <c r="D2523" s="9">
        <v>0.9277777777777777</v>
      </c>
      <c r="E2523" s="20">
        <v>24</v>
      </c>
      <c r="F2523" s="20" t="s">
        <v>1216</v>
      </c>
      <c r="G2523" s="20"/>
    </row>
    <row r="2524" spans="1:7" x14ac:dyDescent="0.15">
      <c r="C2524" s="36">
        <v>44221</v>
      </c>
      <c r="D2524" s="9">
        <v>0.84375</v>
      </c>
      <c r="E2524" s="20">
        <v>24</v>
      </c>
      <c r="G2524" s="20"/>
    </row>
    <row r="2525" spans="1:7" x14ac:dyDescent="0.15">
      <c r="C2525" s="36">
        <v>44230</v>
      </c>
      <c r="D2525" s="9">
        <v>0.93402777777777779</v>
      </c>
      <c r="E2525" s="20">
        <v>26</v>
      </c>
      <c r="G2525" s="20"/>
    </row>
    <row r="2526" spans="1:7" x14ac:dyDescent="0.15">
      <c r="G2526" s="20"/>
    </row>
    <row r="2527" spans="1:7" x14ac:dyDescent="0.15">
      <c r="A2527" s="6" t="s">
        <v>25</v>
      </c>
      <c r="C2527" s="36">
        <v>44209</v>
      </c>
      <c r="D2527" s="9">
        <v>4.4444444444444446E-2</v>
      </c>
      <c r="E2527" s="20">
        <v>25</v>
      </c>
      <c r="F2527" s="20" t="s">
        <v>1216</v>
      </c>
      <c r="G2527" s="20">
        <v>6</v>
      </c>
    </row>
    <row r="2528" spans="1:7" x14ac:dyDescent="0.15">
      <c r="C2528" s="36">
        <v>44211</v>
      </c>
      <c r="D2528" s="9">
        <v>9.3055555555555558E-2</v>
      </c>
      <c r="E2528" s="20">
        <v>24</v>
      </c>
      <c r="F2528" s="20" t="s">
        <v>1216</v>
      </c>
      <c r="G2528" s="20"/>
    </row>
    <row r="2529" spans="1:7" x14ac:dyDescent="0.15">
      <c r="C2529" s="36">
        <v>44223</v>
      </c>
      <c r="D2529" s="9">
        <v>9.2361111111111116E-2</v>
      </c>
      <c r="E2529" s="20">
        <v>22</v>
      </c>
      <c r="F2529" s="20" t="s">
        <v>1216</v>
      </c>
      <c r="G2529" s="20"/>
    </row>
    <row r="2530" spans="1:7" x14ac:dyDescent="0.15">
      <c r="C2530" s="36">
        <v>44225</v>
      </c>
      <c r="D2530" s="9">
        <v>0.80555555555555547</v>
      </c>
      <c r="E2530" s="20">
        <v>24</v>
      </c>
      <c r="F2530" s="20" t="s">
        <v>1216</v>
      </c>
      <c r="G2530" s="20"/>
    </row>
    <row r="2531" spans="1:7" x14ac:dyDescent="0.15">
      <c r="C2531" s="36">
        <v>44227</v>
      </c>
      <c r="D2531" s="9">
        <v>0.19236111111111112</v>
      </c>
      <c r="E2531" s="20">
        <v>23</v>
      </c>
      <c r="F2531" s="20" t="s">
        <v>1216</v>
      </c>
      <c r="G2531" s="20"/>
    </row>
    <row r="2532" spans="1:7" x14ac:dyDescent="0.15">
      <c r="C2532" s="36">
        <v>44231</v>
      </c>
      <c r="D2532" s="9">
        <v>0.87569444444444444</v>
      </c>
      <c r="E2532" s="20">
        <v>23</v>
      </c>
      <c r="F2532" s="20" t="s">
        <v>1216</v>
      </c>
      <c r="G2532" s="20"/>
    </row>
    <row r="2533" spans="1:7" x14ac:dyDescent="0.15">
      <c r="C2533" s="36">
        <v>44234</v>
      </c>
      <c r="D2533" s="9">
        <v>8.7500000000000008E-2</v>
      </c>
      <c r="E2533" s="20">
        <v>23</v>
      </c>
      <c r="G2533" s="20"/>
    </row>
    <row r="2534" spans="1:7" x14ac:dyDescent="0.15">
      <c r="C2534" s="36">
        <v>44235</v>
      </c>
      <c r="D2534" s="9">
        <v>9.7222222222222224E-3</v>
      </c>
      <c r="E2534" s="20">
        <v>22</v>
      </c>
      <c r="G2534" s="20"/>
    </row>
    <row r="2535" spans="1:7" x14ac:dyDescent="0.15">
      <c r="C2535" s="36">
        <v>44238</v>
      </c>
      <c r="D2535" s="9">
        <v>0.9243055555555556</v>
      </c>
      <c r="E2535" s="20">
        <v>22</v>
      </c>
      <c r="G2535" s="20"/>
    </row>
    <row r="2536" spans="1:7" x14ac:dyDescent="0.15">
      <c r="C2536" s="36">
        <v>44186</v>
      </c>
      <c r="D2536" s="9">
        <v>0.7993055555555556</v>
      </c>
      <c r="E2536" s="20">
        <v>28</v>
      </c>
      <c r="G2536" s="20"/>
    </row>
    <row r="2537" spans="1:7" x14ac:dyDescent="0.15">
      <c r="C2537" s="36">
        <v>44191</v>
      </c>
      <c r="D2537" s="9">
        <v>0.84861111111111109</v>
      </c>
      <c r="E2537" s="20">
        <v>26</v>
      </c>
      <c r="G2537" s="20"/>
    </row>
    <row r="2538" spans="1:7" x14ac:dyDescent="0.15">
      <c r="C2538" s="36">
        <v>44194</v>
      </c>
      <c r="D2538" s="9">
        <v>6.9444444444444447E-4</v>
      </c>
      <c r="E2538" s="20">
        <v>28</v>
      </c>
      <c r="G2538" s="20"/>
    </row>
    <row r="2539" spans="1:7" x14ac:dyDescent="0.15">
      <c r="C2539" s="36">
        <v>44194</v>
      </c>
      <c r="D2539" s="9">
        <v>0.18055555555555555</v>
      </c>
      <c r="E2539" s="20">
        <v>26</v>
      </c>
      <c r="G2539" s="20"/>
    </row>
    <row r="2540" spans="1:7" x14ac:dyDescent="0.15">
      <c r="C2540" s="36">
        <v>44195</v>
      </c>
      <c r="D2540" s="9">
        <v>0.90833333333333333</v>
      </c>
      <c r="E2540" s="20">
        <v>30</v>
      </c>
      <c r="G2540" s="20"/>
    </row>
    <row r="2541" spans="1:7" x14ac:dyDescent="0.15">
      <c r="G2541" s="20"/>
    </row>
    <row r="2542" spans="1:7" x14ac:dyDescent="0.15">
      <c r="A2542" s="6" t="s">
        <v>61</v>
      </c>
      <c r="C2542" s="36">
        <v>44191</v>
      </c>
      <c r="D2542" s="9">
        <v>0.83472222222222225</v>
      </c>
      <c r="E2542" s="20">
        <v>28</v>
      </c>
      <c r="F2542" s="20" t="s">
        <v>1216</v>
      </c>
      <c r="G2542" s="20">
        <v>3</v>
      </c>
    </row>
    <row r="2543" spans="1:7" x14ac:dyDescent="0.15">
      <c r="C2543" s="36">
        <v>44218</v>
      </c>
      <c r="D2543" s="9">
        <v>0.80833333333333324</v>
      </c>
      <c r="E2543" s="20">
        <v>27</v>
      </c>
      <c r="F2543" s="20" t="s">
        <v>1216</v>
      </c>
      <c r="G2543" s="20"/>
    </row>
    <row r="2544" spans="1:7" x14ac:dyDescent="0.15">
      <c r="C2544" s="36">
        <v>44227</v>
      </c>
      <c r="D2544" s="9">
        <v>0.23750000000000002</v>
      </c>
      <c r="E2544" s="20">
        <v>25</v>
      </c>
      <c r="F2544" s="20" t="s">
        <v>1216</v>
      </c>
      <c r="G2544" s="20"/>
    </row>
    <row r="2545" spans="1:7" x14ac:dyDescent="0.15">
      <c r="C2545" s="36">
        <v>44229</v>
      </c>
      <c r="D2545" s="9">
        <v>0.97986111111111107</v>
      </c>
      <c r="E2545" s="20">
        <v>24</v>
      </c>
      <c r="G2545" s="20"/>
    </row>
    <row r="2546" spans="1:7" x14ac:dyDescent="0.15">
      <c r="C2546" s="36">
        <v>44230</v>
      </c>
      <c r="D2546" s="9">
        <v>0.24861111111111112</v>
      </c>
      <c r="E2546" s="20">
        <v>23</v>
      </c>
      <c r="G2546" s="20"/>
    </row>
    <row r="2547" spans="1:7" x14ac:dyDescent="0.15">
      <c r="G2547" s="20"/>
    </row>
    <row r="2548" spans="1:7" x14ac:dyDescent="0.15">
      <c r="A2548" s="6" t="s">
        <v>36</v>
      </c>
      <c r="C2548" s="36">
        <v>44185</v>
      </c>
      <c r="D2548" s="9">
        <v>1.3888888888888889E-3</v>
      </c>
      <c r="E2548" s="20">
        <v>22</v>
      </c>
      <c r="G2548" s="20"/>
    </row>
    <row r="2549" spans="1:7" x14ac:dyDescent="0.15">
      <c r="C2549" s="36">
        <v>44186</v>
      </c>
      <c r="D2549" s="9">
        <v>0.90416666666666667</v>
      </c>
      <c r="E2549" s="20">
        <v>25</v>
      </c>
      <c r="G2549" s="20"/>
    </row>
    <row r="2550" spans="1:7" x14ac:dyDescent="0.15">
      <c r="C2550" s="36">
        <v>44191</v>
      </c>
      <c r="D2550" s="9">
        <v>0.84791666666666676</v>
      </c>
      <c r="E2550" s="20">
        <v>26</v>
      </c>
      <c r="G2550" s="20"/>
    </row>
    <row r="2551" spans="1:7" x14ac:dyDescent="0.15">
      <c r="C2551" s="36">
        <v>44196</v>
      </c>
      <c r="D2551" s="9">
        <v>0.97291666666666676</v>
      </c>
      <c r="E2551" s="20">
        <v>27</v>
      </c>
      <c r="G2551" s="20"/>
    </row>
    <row r="2552" spans="1:7" x14ac:dyDescent="0.15">
      <c r="C2552" s="36">
        <v>44204</v>
      </c>
      <c r="D2552" s="9">
        <v>0.92638888888888893</v>
      </c>
      <c r="E2552" s="20">
        <v>25</v>
      </c>
      <c r="G2552" s="20"/>
    </row>
    <row r="2553" spans="1:7" x14ac:dyDescent="0.15">
      <c r="G2553" s="20"/>
    </row>
    <row r="2554" spans="1:7" x14ac:dyDescent="0.15">
      <c r="A2554" s="6" t="s">
        <v>76</v>
      </c>
      <c r="C2554" s="36">
        <v>44208</v>
      </c>
      <c r="D2554" s="9">
        <v>0.9784722222222223</v>
      </c>
      <c r="E2554" s="20">
        <v>25</v>
      </c>
      <c r="F2554" s="20" t="s">
        <v>1216</v>
      </c>
      <c r="G2554" s="20">
        <v>12</v>
      </c>
    </row>
    <row r="2555" spans="1:7" x14ac:dyDescent="0.15">
      <c r="C2555" s="36">
        <v>44209</v>
      </c>
      <c r="D2555" s="9">
        <v>0.81527777777777777</v>
      </c>
      <c r="E2555" s="20">
        <v>29</v>
      </c>
      <c r="F2555" s="20" t="s">
        <v>1216</v>
      </c>
      <c r="G2555" s="20"/>
    </row>
    <row r="2556" spans="1:7" x14ac:dyDescent="0.15">
      <c r="C2556" s="36">
        <v>44211</v>
      </c>
      <c r="D2556" s="9">
        <v>0.90208333333333324</v>
      </c>
      <c r="E2556" s="20">
        <v>25</v>
      </c>
      <c r="F2556" s="20" t="s">
        <v>1216</v>
      </c>
      <c r="G2556" s="20"/>
    </row>
    <row r="2557" spans="1:7" x14ac:dyDescent="0.15">
      <c r="C2557" s="36">
        <v>44215</v>
      </c>
      <c r="D2557" s="9">
        <v>0.8833333333333333</v>
      </c>
      <c r="E2557" s="20">
        <v>26</v>
      </c>
      <c r="F2557" s="20" t="s">
        <v>1216</v>
      </c>
      <c r="G2557" s="20"/>
    </row>
    <row r="2558" spans="1:7" x14ac:dyDescent="0.15">
      <c r="C2558" s="36">
        <v>44218</v>
      </c>
      <c r="D2558" s="9">
        <v>0.12152777777777778</v>
      </c>
      <c r="E2558" s="20">
        <v>23</v>
      </c>
      <c r="F2558" s="20" t="s">
        <v>1216</v>
      </c>
      <c r="G2558" s="20"/>
    </row>
    <row r="2559" spans="1:7" x14ac:dyDescent="0.15">
      <c r="C2559" s="36">
        <v>44218</v>
      </c>
      <c r="D2559" s="9">
        <v>0.79236111111111107</v>
      </c>
      <c r="E2559" s="20">
        <v>27</v>
      </c>
      <c r="F2559" s="20" t="s">
        <v>1216</v>
      </c>
      <c r="G2559" s="20"/>
    </row>
    <row r="2560" spans="1:7" x14ac:dyDescent="0.15">
      <c r="C2560" s="36">
        <v>44219</v>
      </c>
      <c r="D2560" s="9">
        <v>0.82847222222222217</v>
      </c>
      <c r="E2560" s="20">
        <v>23</v>
      </c>
      <c r="F2560" s="20" t="s">
        <v>1216</v>
      </c>
      <c r="G2560" s="20"/>
    </row>
    <row r="2561" spans="3:7" x14ac:dyDescent="0.15">
      <c r="C2561" s="36">
        <v>44219</v>
      </c>
      <c r="D2561" s="9">
        <v>6.9444444444444441E-3</v>
      </c>
      <c r="E2561" s="20">
        <v>22</v>
      </c>
      <c r="F2561" s="20" t="s">
        <v>1216</v>
      </c>
      <c r="G2561" s="20"/>
    </row>
    <row r="2562" spans="3:7" x14ac:dyDescent="0.15">
      <c r="C2562" s="36">
        <v>44219</v>
      </c>
      <c r="D2562" s="9">
        <v>0.13472222222222222</v>
      </c>
      <c r="E2562" s="20">
        <v>19</v>
      </c>
      <c r="F2562" s="20" t="s">
        <v>1216</v>
      </c>
      <c r="G2562" s="20"/>
    </row>
    <row r="2563" spans="3:7" x14ac:dyDescent="0.15">
      <c r="C2563" s="36">
        <v>44220</v>
      </c>
      <c r="D2563" s="9">
        <v>8.3333333333333332E-3</v>
      </c>
      <c r="E2563" s="20">
        <v>22</v>
      </c>
      <c r="G2563" s="20"/>
    </row>
    <row r="2564" spans="3:7" x14ac:dyDescent="0.15">
      <c r="C2564" s="36">
        <v>44222</v>
      </c>
      <c r="D2564" s="9">
        <v>0.23402777777777781</v>
      </c>
      <c r="E2564" s="20">
        <v>22</v>
      </c>
      <c r="G2564" s="20"/>
    </row>
    <row r="2565" spans="3:7" x14ac:dyDescent="0.15">
      <c r="C2565" s="36">
        <v>44225</v>
      </c>
      <c r="D2565" s="9">
        <v>0.97916666666666663</v>
      </c>
      <c r="E2565" s="20">
        <v>23</v>
      </c>
      <c r="G2565" s="20"/>
    </row>
    <row r="2566" spans="3:7" x14ac:dyDescent="0.15">
      <c r="C2566" s="36">
        <v>44226</v>
      </c>
      <c r="D2566" s="9">
        <v>0.82638888888888884</v>
      </c>
      <c r="E2566" s="20">
        <v>26</v>
      </c>
      <c r="G2566" s="20"/>
    </row>
    <row r="2567" spans="3:7" x14ac:dyDescent="0.15">
      <c r="C2567" s="36">
        <v>44227</v>
      </c>
      <c r="D2567" s="9">
        <v>0.16319444444444445</v>
      </c>
      <c r="E2567" s="20">
        <v>23</v>
      </c>
      <c r="G2567" s="20"/>
    </row>
    <row r="2568" spans="3:7" x14ac:dyDescent="0.15">
      <c r="C2568" s="36">
        <v>44227</v>
      </c>
      <c r="D2568" s="9">
        <v>0.95972222222222225</v>
      </c>
      <c r="E2568" s="20">
        <v>25</v>
      </c>
      <c r="G2568" s="20"/>
    </row>
    <row r="2569" spans="3:7" x14ac:dyDescent="0.15">
      <c r="C2569" s="36">
        <v>44228</v>
      </c>
      <c r="D2569" s="9">
        <v>0.77638888888888891</v>
      </c>
      <c r="E2569" s="20">
        <v>25</v>
      </c>
      <c r="G2569" s="20"/>
    </row>
    <row r="2570" spans="3:7" x14ac:dyDescent="0.15">
      <c r="C2570" s="36">
        <v>44228</v>
      </c>
      <c r="D2570" s="9">
        <v>0.79375000000000007</v>
      </c>
      <c r="E2570" s="20">
        <v>26</v>
      </c>
      <c r="G2570" s="20"/>
    </row>
    <row r="2571" spans="3:7" x14ac:dyDescent="0.15">
      <c r="C2571" s="36">
        <v>44229</v>
      </c>
      <c r="D2571" s="9">
        <v>6.2499999999999995E-3</v>
      </c>
      <c r="E2571" s="20">
        <v>24</v>
      </c>
      <c r="G2571" s="20"/>
    </row>
    <row r="2572" spans="3:7" x14ac:dyDescent="0.15">
      <c r="C2572" s="36">
        <v>44230</v>
      </c>
      <c r="D2572" s="9">
        <v>0.16666666666666666</v>
      </c>
      <c r="E2572" s="20">
        <v>21</v>
      </c>
      <c r="G2572" s="20"/>
    </row>
    <row r="2573" spans="3:7" x14ac:dyDescent="0.15">
      <c r="C2573" s="36">
        <v>44230</v>
      </c>
      <c r="D2573" s="9">
        <v>0.21458333333333335</v>
      </c>
      <c r="E2573" s="20">
        <v>20</v>
      </c>
      <c r="G2573" s="20"/>
    </row>
    <row r="2574" spans="3:7" x14ac:dyDescent="0.15">
      <c r="C2574" s="36">
        <v>44230</v>
      </c>
      <c r="D2574" s="9">
        <v>0.89513888888888893</v>
      </c>
      <c r="E2574" s="20">
        <v>25</v>
      </c>
      <c r="G2574" s="20"/>
    </row>
    <row r="2575" spans="3:7" x14ac:dyDescent="0.15">
      <c r="C2575" s="36">
        <v>44233</v>
      </c>
      <c r="D2575" s="9">
        <v>6.6666666666666666E-2</v>
      </c>
      <c r="E2575" s="20">
        <v>24</v>
      </c>
      <c r="G2575" s="20"/>
    </row>
    <row r="2576" spans="3:7" x14ac:dyDescent="0.15">
      <c r="C2576" s="36">
        <v>44233</v>
      </c>
      <c r="D2576" s="9">
        <v>0.64374999999999993</v>
      </c>
      <c r="E2576" s="20">
        <v>32</v>
      </c>
      <c r="G2576" s="20"/>
    </row>
    <row r="2577" spans="1:7" x14ac:dyDescent="0.15">
      <c r="C2577" s="36">
        <v>44234</v>
      </c>
      <c r="D2577" s="9">
        <v>0.88194444444444453</v>
      </c>
      <c r="E2577" s="20">
        <v>23</v>
      </c>
      <c r="G2577" s="20"/>
    </row>
    <row r="2578" spans="1:7" x14ac:dyDescent="0.15">
      <c r="C2578" s="36">
        <v>44236</v>
      </c>
      <c r="D2578" s="9">
        <v>5.2777777777777778E-2</v>
      </c>
      <c r="E2578" s="20">
        <v>23</v>
      </c>
      <c r="G2578" s="20"/>
    </row>
    <row r="2579" spans="1:7" x14ac:dyDescent="0.15">
      <c r="C2579" s="36">
        <v>44236</v>
      </c>
      <c r="D2579" s="9">
        <v>0.8041666666666667</v>
      </c>
      <c r="E2579" s="20">
        <v>26</v>
      </c>
      <c r="G2579" s="20"/>
    </row>
    <row r="2580" spans="1:7" x14ac:dyDescent="0.15">
      <c r="C2580" s="36">
        <v>44237</v>
      </c>
      <c r="D2580" s="9">
        <v>0.21388888888888891</v>
      </c>
      <c r="E2580" s="20">
        <v>21</v>
      </c>
      <c r="G2580" s="20"/>
    </row>
    <row r="2581" spans="1:7" x14ac:dyDescent="0.15">
      <c r="C2581" s="36">
        <v>44237</v>
      </c>
      <c r="D2581" s="9">
        <v>0.79027777777777775</v>
      </c>
      <c r="E2581" s="20">
        <v>26</v>
      </c>
      <c r="G2581" s="20"/>
    </row>
    <row r="2582" spans="1:7" x14ac:dyDescent="0.15">
      <c r="C2582" s="36">
        <v>44238</v>
      </c>
      <c r="D2582" s="9">
        <v>0.94791666666666663</v>
      </c>
      <c r="E2582" s="20">
        <v>22</v>
      </c>
      <c r="G2582" s="20"/>
    </row>
    <row r="2583" spans="1:7" x14ac:dyDescent="0.15">
      <c r="C2583" s="36">
        <v>44240</v>
      </c>
      <c r="D2583" s="9">
        <v>9.930555555555555E-2</v>
      </c>
      <c r="E2583" s="20">
        <v>21</v>
      </c>
      <c r="G2583" s="20"/>
    </row>
    <row r="2584" spans="1:7" x14ac:dyDescent="0.15">
      <c r="C2584" s="36">
        <v>44199</v>
      </c>
      <c r="D2584" s="9">
        <v>0.10972222222222222</v>
      </c>
      <c r="E2584" s="20">
        <v>22</v>
      </c>
      <c r="F2584" s="20" t="s">
        <v>1216</v>
      </c>
      <c r="G2584" s="20"/>
    </row>
    <row r="2585" spans="1:7" x14ac:dyDescent="0.15">
      <c r="C2585" s="36">
        <v>44205</v>
      </c>
      <c r="D2585" s="9">
        <v>0.87152777777777779</v>
      </c>
      <c r="E2585" s="20">
        <v>29</v>
      </c>
      <c r="F2585" s="20" t="s">
        <v>1216</v>
      </c>
      <c r="G2585" s="20"/>
    </row>
    <row r="2586" spans="1:7" x14ac:dyDescent="0.15">
      <c r="C2586" s="36">
        <v>44206</v>
      </c>
      <c r="D2586" s="9">
        <v>9.0277777777777776E-2</v>
      </c>
      <c r="E2586" s="20">
        <v>24</v>
      </c>
      <c r="F2586" s="20" t="s">
        <v>1216</v>
      </c>
      <c r="G2586" s="20"/>
    </row>
    <row r="2587" spans="1:7" x14ac:dyDescent="0.15">
      <c r="C2587" s="36"/>
      <c r="G2587" s="20"/>
    </row>
    <row r="2588" spans="1:7" x14ac:dyDescent="0.15">
      <c r="A2588" s="6">
        <v>15</v>
      </c>
      <c r="C2588" s="36">
        <v>44188</v>
      </c>
      <c r="D2588" s="9">
        <v>0.94097222222222221</v>
      </c>
      <c r="E2588" s="20">
        <v>26</v>
      </c>
      <c r="F2588" s="20" t="s">
        <v>1216</v>
      </c>
      <c r="G2588" s="20">
        <v>13</v>
      </c>
    </row>
    <row r="2589" spans="1:7" x14ac:dyDescent="0.15">
      <c r="C2589" s="36">
        <v>44191</v>
      </c>
      <c r="D2589" s="9">
        <v>0.93263888888888891</v>
      </c>
      <c r="E2589" s="20">
        <v>25</v>
      </c>
      <c r="F2589" s="20" t="s">
        <v>1216</v>
      </c>
      <c r="G2589" s="20"/>
    </row>
    <row r="2590" spans="1:7" x14ac:dyDescent="0.15">
      <c r="C2590" s="36">
        <v>44192</v>
      </c>
      <c r="D2590" s="9">
        <v>0.8125</v>
      </c>
      <c r="E2590" s="20">
        <v>30</v>
      </c>
      <c r="F2590" s="20" t="s">
        <v>1216</v>
      </c>
      <c r="G2590" s="20"/>
    </row>
    <row r="2591" spans="1:7" x14ac:dyDescent="0.15">
      <c r="C2591" s="36">
        <v>44200</v>
      </c>
      <c r="D2591" s="9">
        <v>0.96875</v>
      </c>
      <c r="E2591" s="20">
        <v>25</v>
      </c>
      <c r="F2591" s="20" t="s">
        <v>1216</v>
      </c>
      <c r="G2591" s="20"/>
    </row>
    <row r="2592" spans="1:7" x14ac:dyDescent="0.15">
      <c r="C2592" s="36">
        <v>44200</v>
      </c>
      <c r="D2592" s="9">
        <v>0.99861111111111101</v>
      </c>
      <c r="E2592" s="20">
        <v>26</v>
      </c>
      <c r="F2592" s="20" t="s">
        <v>1216</v>
      </c>
      <c r="G2592" s="20"/>
    </row>
    <row r="2593" spans="1:7" x14ac:dyDescent="0.15">
      <c r="C2593" s="36">
        <v>44208</v>
      </c>
      <c r="D2593" s="9">
        <v>0.16874999999999998</v>
      </c>
      <c r="E2593" s="20">
        <v>24</v>
      </c>
      <c r="F2593" s="20" t="s">
        <v>1216</v>
      </c>
      <c r="G2593" s="20"/>
    </row>
    <row r="2594" spans="1:7" x14ac:dyDescent="0.15">
      <c r="C2594" s="36">
        <v>44211</v>
      </c>
      <c r="D2594" s="9">
        <v>0.88958333333333339</v>
      </c>
      <c r="E2594" s="20">
        <v>27</v>
      </c>
      <c r="F2594" s="20" t="s">
        <v>1216</v>
      </c>
      <c r="G2594" s="20"/>
    </row>
    <row r="2595" spans="1:7" x14ac:dyDescent="0.15">
      <c r="C2595" s="36">
        <v>44212</v>
      </c>
      <c r="D2595" s="9">
        <v>0.93194444444444446</v>
      </c>
      <c r="E2595" s="20">
        <v>26</v>
      </c>
      <c r="F2595" s="20" t="s">
        <v>1216</v>
      </c>
      <c r="G2595" s="20"/>
    </row>
    <row r="2596" spans="1:7" x14ac:dyDescent="0.15">
      <c r="C2596" s="36">
        <v>44214</v>
      </c>
      <c r="D2596" s="9">
        <v>0.8666666666666667</v>
      </c>
      <c r="E2596" s="20">
        <v>25</v>
      </c>
      <c r="F2596" s="20" t="s">
        <v>1216</v>
      </c>
      <c r="G2596" s="20"/>
    </row>
    <row r="2597" spans="1:7" x14ac:dyDescent="0.15">
      <c r="C2597" s="36">
        <v>44217</v>
      </c>
      <c r="D2597" s="9">
        <v>0.97430555555555554</v>
      </c>
      <c r="E2597" s="20">
        <v>24</v>
      </c>
      <c r="F2597" s="20" t="s">
        <v>1216</v>
      </c>
      <c r="G2597" s="20"/>
    </row>
    <row r="2598" spans="1:7" x14ac:dyDescent="0.15">
      <c r="C2598" s="36">
        <v>44219</v>
      </c>
      <c r="D2598" s="9">
        <v>0.9590277777777777</v>
      </c>
      <c r="E2598" s="20">
        <v>23</v>
      </c>
      <c r="F2598" s="20" t="s">
        <v>1216</v>
      </c>
      <c r="G2598" s="20"/>
    </row>
    <row r="2599" spans="1:7" x14ac:dyDescent="0.15">
      <c r="C2599" s="36">
        <v>44219</v>
      </c>
      <c r="D2599" s="9">
        <v>0.20972222222222223</v>
      </c>
      <c r="E2599" s="20">
        <v>20</v>
      </c>
      <c r="F2599" s="20" t="s">
        <v>1216</v>
      </c>
      <c r="G2599" s="20"/>
    </row>
    <row r="2600" spans="1:7" x14ac:dyDescent="0.15">
      <c r="C2600" s="36">
        <v>44223</v>
      </c>
      <c r="D2600" s="9">
        <v>0.88402777777777775</v>
      </c>
      <c r="E2600" s="20">
        <v>26</v>
      </c>
      <c r="F2600" s="20" t="s">
        <v>1216</v>
      </c>
      <c r="G2600" s="20"/>
    </row>
    <row r="2601" spans="1:7" x14ac:dyDescent="0.15">
      <c r="G2601" s="20"/>
    </row>
    <row r="2602" spans="1:7" x14ac:dyDescent="0.15">
      <c r="A2602" s="6" t="s">
        <v>144</v>
      </c>
      <c r="C2602" s="36">
        <v>44186</v>
      </c>
      <c r="D2602" s="9">
        <v>0.79999999999999993</v>
      </c>
      <c r="E2602" s="20">
        <v>24</v>
      </c>
      <c r="F2602" s="20" t="s">
        <v>1216</v>
      </c>
      <c r="G2602" s="20">
        <v>5</v>
      </c>
    </row>
    <row r="2603" spans="1:7" x14ac:dyDescent="0.15">
      <c r="C2603" s="13">
        <v>44190</v>
      </c>
      <c r="D2603" s="9">
        <v>8.1944444444444445E-2</v>
      </c>
      <c r="E2603" s="20">
        <v>22</v>
      </c>
      <c r="F2603" s="20" t="s">
        <v>1216</v>
      </c>
      <c r="G2603" s="20"/>
    </row>
    <row r="2604" spans="1:7" x14ac:dyDescent="0.15">
      <c r="C2604" s="36">
        <v>44191</v>
      </c>
      <c r="D2604" s="9">
        <v>0.1875</v>
      </c>
      <c r="E2604" s="20">
        <v>20</v>
      </c>
      <c r="F2604" s="20" t="s">
        <v>1216</v>
      </c>
      <c r="G2604" s="20"/>
    </row>
    <row r="2605" spans="1:7" x14ac:dyDescent="0.15">
      <c r="C2605" s="36">
        <v>44192</v>
      </c>
      <c r="D2605" s="9">
        <v>0.79999999999999993</v>
      </c>
      <c r="E2605" s="20">
        <v>31</v>
      </c>
      <c r="F2605" s="20" t="s">
        <v>1216</v>
      </c>
      <c r="G2605" s="20"/>
    </row>
    <row r="2606" spans="1:7" x14ac:dyDescent="0.15">
      <c r="C2606" s="36">
        <v>44212</v>
      </c>
      <c r="D2606" s="9">
        <v>0.86875000000000002</v>
      </c>
      <c r="E2606" s="20">
        <v>28</v>
      </c>
      <c r="F2606" s="20" t="s">
        <v>1216</v>
      </c>
      <c r="G2606" s="20"/>
    </row>
    <row r="2607" spans="1:7" x14ac:dyDescent="0.15">
      <c r="C2607" s="36">
        <v>44224</v>
      </c>
      <c r="D2607" s="9">
        <v>0.82986111111111116</v>
      </c>
      <c r="E2607" s="20">
        <v>28</v>
      </c>
      <c r="G2607" s="20"/>
    </row>
    <row r="2608" spans="1:7" x14ac:dyDescent="0.15">
      <c r="C2608" s="36">
        <v>44201</v>
      </c>
      <c r="D2608" s="9">
        <v>7.7083333333333337E-2</v>
      </c>
      <c r="E2608" s="20">
        <v>22</v>
      </c>
      <c r="G2608" s="20"/>
    </row>
    <row r="2609" spans="1:7" x14ac:dyDescent="0.15">
      <c r="G2609" s="20"/>
    </row>
    <row r="2610" spans="1:7" x14ac:dyDescent="0.15">
      <c r="A2610" s="6" t="s">
        <v>1163</v>
      </c>
      <c r="G2610" s="20"/>
    </row>
    <row r="2611" spans="1:7" x14ac:dyDescent="0.15">
      <c r="G2611" s="20"/>
    </row>
    <row r="2612" spans="1:7" x14ac:dyDescent="0.15">
      <c r="A2612" s="6" t="s">
        <v>395</v>
      </c>
      <c r="C2612" s="36">
        <v>44211</v>
      </c>
      <c r="D2612" s="9">
        <v>5.486111111111111E-2</v>
      </c>
      <c r="E2612" s="20">
        <v>23</v>
      </c>
      <c r="F2612" s="20" t="s">
        <v>1216</v>
      </c>
      <c r="G2612" s="20">
        <v>1</v>
      </c>
    </row>
    <row r="2613" spans="1:7" x14ac:dyDescent="0.15">
      <c r="G2613" s="20"/>
    </row>
    <row r="2614" spans="1:7" x14ac:dyDescent="0.15">
      <c r="A2614" s="6" t="s">
        <v>170</v>
      </c>
      <c r="C2614" s="36">
        <v>44182</v>
      </c>
      <c r="D2614" s="9">
        <v>0.84375</v>
      </c>
      <c r="E2614" s="20">
        <v>24</v>
      </c>
      <c r="F2614" s="20" t="s">
        <v>1216</v>
      </c>
      <c r="G2614" s="20">
        <v>4</v>
      </c>
    </row>
    <row r="2615" spans="1:7" x14ac:dyDescent="0.15">
      <c r="C2615" s="36">
        <v>44198</v>
      </c>
      <c r="D2615" s="9">
        <v>0.12361111111111112</v>
      </c>
      <c r="E2615" s="20">
        <v>26</v>
      </c>
      <c r="F2615" s="20" t="s">
        <v>1216</v>
      </c>
      <c r="G2615" s="20"/>
    </row>
    <row r="2616" spans="1:7" x14ac:dyDescent="0.15">
      <c r="C2616" s="36">
        <v>44203</v>
      </c>
      <c r="D2616" s="9">
        <v>0.82500000000000007</v>
      </c>
      <c r="E2616" s="20">
        <v>32</v>
      </c>
      <c r="F2616" s="20" t="s">
        <v>1216</v>
      </c>
      <c r="G2616" s="20"/>
    </row>
    <row r="2617" spans="1:7" x14ac:dyDescent="0.15">
      <c r="C2617" s="36">
        <v>44214</v>
      </c>
      <c r="D2617" s="9">
        <v>0.16388888888888889</v>
      </c>
      <c r="E2617" s="20">
        <v>24</v>
      </c>
      <c r="F2617" s="20" t="s">
        <v>1216</v>
      </c>
      <c r="G2617" s="20"/>
    </row>
    <row r="2618" spans="1:7" x14ac:dyDescent="0.15">
      <c r="C2618" s="36">
        <v>44229</v>
      </c>
      <c r="D2618" s="9">
        <v>0.125</v>
      </c>
      <c r="E2618" s="20">
        <v>23</v>
      </c>
      <c r="G2618" s="20"/>
    </row>
    <row r="2619" spans="1:7" x14ac:dyDescent="0.15">
      <c r="C2619" s="36">
        <v>44232</v>
      </c>
      <c r="D2619" s="9">
        <v>0.17291666666666669</v>
      </c>
      <c r="E2619" s="20">
        <v>23</v>
      </c>
      <c r="G2619" s="20"/>
    </row>
    <row r="2620" spans="1:7" x14ac:dyDescent="0.15">
      <c r="G2620" s="20"/>
    </row>
    <row r="2621" spans="1:7" x14ac:dyDescent="0.15">
      <c r="A2621" s="6" t="s">
        <v>574</v>
      </c>
      <c r="C2621" s="36">
        <v>44183</v>
      </c>
      <c r="D2621" s="9">
        <v>0.20416666666666669</v>
      </c>
      <c r="E2621" s="20">
        <v>22</v>
      </c>
      <c r="F2621" s="20" t="s">
        <v>1216</v>
      </c>
      <c r="G2621" s="20">
        <v>10</v>
      </c>
    </row>
    <row r="2622" spans="1:7" x14ac:dyDescent="0.15">
      <c r="C2622" s="36">
        <v>44184</v>
      </c>
      <c r="D2622" s="9">
        <v>0.78263888888888899</v>
      </c>
      <c r="E2622" s="20">
        <v>27</v>
      </c>
      <c r="F2622" s="20" t="s">
        <v>1216</v>
      </c>
      <c r="G2622" s="20"/>
    </row>
    <row r="2623" spans="1:7" x14ac:dyDescent="0.15">
      <c r="C2623" s="36">
        <v>44191</v>
      </c>
      <c r="D2623" s="9">
        <v>0.23680555555555557</v>
      </c>
      <c r="E2623" s="20">
        <v>22</v>
      </c>
      <c r="F2623" s="20" t="s">
        <v>1216</v>
      </c>
      <c r="G2623" s="20"/>
    </row>
    <row r="2624" spans="1:7" x14ac:dyDescent="0.15">
      <c r="C2624" s="36">
        <v>44213</v>
      </c>
      <c r="D2624" s="9">
        <v>0.29444444444444445</v>
      </c>
      <c r="E2624" s="20">
        <v>26</v>
      </c>
      <c r="F2624" s="20" t="s">
        <v>1216</v>
      </c>
      <c r="G2624" s="20"/>
    </row>
    <row r="2625" spans="1:7" x14ac:dyDescent="0.15">
      <c r="C2625" s="36">
        <v>44214</v>
      </c>
      <c r="D2625" s="9">
        <v>0.95347222222222217</v>
      </c>
      <c r="E2625" s="20">
        <v>22</v>
      </c>
      <c r="F2625" s="20" t="s">
        <v>1216</v>
      </c>
      <c r="G2625" s="20"/>
    </row>
    <row r="2626" spans="1:7" x14ac:dyDescent="0.15">
      <c r="C2626" s="36">
        <v>44225</v>
      </c>
      <c r="D2626" s="9">
        <v>0.14444444444444446</v>
      </c>
      <c r="E2626" s="20">
        <v>21</v>
      </c>
      <c r="F2626" s="20" t="s">
        <v>1216</v>
      </c>
      <c r="G2626" s="20"/>
    </row>
    <row r="2627" spans="1:7" x14ac:dyDescent="0.15">
      <c r="C2627" s="36">
        <v>44232</v>
      </c>
      <c r="D2627" s="9">
        <v>1.0416666666666666E-2</v>
      </c>
      <c r="E2627" s="20">
        <v>2</v>
      </c>
      <c r="F2627" s="20" t="s">
        <v>1216</v>
      </c>
      <c r="G2627" s="20"/>
    </row>
    <row r="2628" spans="1:7" x14ac:dyDescent="0.15">
      <c r="C2628" s="36">
        <v>44232</v>
      </c>
      <c r="D2628" s="9">
        <v>0.13125000000000001</v>
      </c>
      <c r="E2628" s="20">
        <v>22</v>
      </c>
      <c r="F2628" s="20" t="s">
        <v>1216</v>
      </c>
      <c r="G2628" s="20"/>
    </row>
    <row r="2629" spans="1:7" x14ac:dyDescent="0.15">
      <c r="C2629" s="36">
        <v>44232</v>
      </c>
      <c r="D2629" s="9">
        <v>0.3034722222222222</v>
      </c>
      <c r="E2629" s="20">
        <v>22</v>
      </c>
      <c r="F2629" s="20" t="s">
        <v>1216</v>
      </c>
      <c r="G2629" s="20"/>
    </row>
    <row r="2630" spans="1:7" x14ac:dyDescent="0.15">
      <c r="C2630" s="36">
        <v>44233</v>
      </c>
      <c r="D2630" s="9">
        <v>0.27569444444444446</v>
      </c>
      <c r="E2630" s="20">
        <v>25</v>
      </c>
      <c r="F2630" s="20" t="s">
        <v>1216</v>
      </c>
      <c r="G2630" s="20"/>
    </row>
    <row r="2631" spans="1:7" x14ac:dyDescent="0.15">
      <c r="G2631" s="20"/>
    </row>
    <row r="2632" spans="1:7" x14ac:dyDescent="0.15">
      <c r="A2632" s="6" t="s">
        <v>1169</v>
      </c>
      <c r="C2632" s="36">
        <v>44188</v>
      </c>
      <c r="D2632" s="9">
        <v>1.8749999999999999E-2</v>
      </c>
      <c r="E2632" s="20">
        <v>26</v>
      </c>
      <c r="F2632" s="20" t="s">
        <v>1216</v>
      </c>
      <c r="G2632" s="20">
        <v>5</v>
      </c>
    </row>
    <row r="2633" spans="1:7" x14ac:dyDescent="0.15">
      <c r="C2633" s="36">
        <v>44190</v>
      </c>
      <c r="D2633" s="9">
        <v>0.19791666666666666</v>
      </c>
      <c r="E2633" s="20">
        <v>22</v>
      </c>
      <c r="F2633" s="20" t="s">
        <v>1216</v>
      </c>
      <c r="G2633" s="20"/>
    </row>
    <row r="2634" spans="1:7" x14ac:dyDescent="0.15">
      <c r="C2634" s="36">
        <v>44190</v>
      </c>
      <c r="D2634" s="9">
        <v>0.79791666666666661</v>
      </c>
      <c r="E2634" s="20">
        <v>27</v>
      </c>
      <c r="F2634" s="20" t="s">
        <v>1216</v>
      </c>
      <c r="G2634" s="20"/>
    </row>
    <row r="2635" spans="1:7" x14ac:dyDescent="0.15">
      <c r="C2635" s="36">
        <v>44218</v>
      </c>
      <c r="D2635" s="9">
        <v>6.25E-2</v>
      </c>
      <c r="E2635" s="20">
        <v>22</v>
      </c>
      <c r="F2635" s="20" t="s">
        <v>1216</v>
      </c>
      <c r="G2635" s="20"/>
    </row>
    <row r="2636" spans="1:7" x14ac:dyDescent="0.15">
      <c r="C2636" s="36">
        <v>44219</v>
      </c>
      <c r="D2636" s="9">
        <v>0.16319444444444445</v>
      </c>
      <c r="E2636" s="20">
        <v>20</v>
      </c>
      <c r="F2636" s="20" t="s">
        <v>1216</v>
      </c>
      <c r="G2636" s="20"/>
    </row>
    <row r="2637" spans="1:7" x14ac:dyDescent="0.15">
      <c r="C2637" s="36">
        <v>44236</v>
      </c>
      <c r="D2637" s="9">
        <v>0.82847222222222217</v>
      </c>
      <c r="E2637" s="20">
        <v>26</v>
      </c>
      <c r="G2637" s="20"/>
    </row>
    <row r="2638" spans="1:7" x14ac:dyDescent="0.15">
      <c r="C2638" s="36">
        <v>44237</v>
      </c>
      <c r="D2638" s="9">
        <v>0.90416666666666667</v>
      </c>
      <c r="E2638" s="20">
        <v>25</v>
      </c>
      <c r="G2638" s="20"/>
    </row>
    <row r="2639" spans="1:7" x14ac:dyDescent="0.15">
      <c r="C2639" s="36">
        <v>44196</v>
      </c>
      <c r="D2639" s="9">
        <v>0.79305555555555562</v>
      </c>
      <c r="E2639" s="20">
        <v>32</v>
      </c>
      <c r="G2639" s="20"/>
    </row>
    <row r="2640" spans="1:7" x14ac:dyDescent="0.15">
      <c r="C2640" s="36">
        <v>44199</v>
      </c>
      <c r="D2640" s="9">
        <v>0.78819444444444453</v>
      </c>
      <c r="E2640" s="20">
        <v>30</v>
      </c>
      <c r="G2640" s="20"/>
    </row>
    <row r="2641" spans="1:7" x14ac:dyDescent="0.15">
      <c r="C2641" s="36">
        <v>44201</v>
      </c>
      <c r="D2641" s="9">
        <v>0.2076388888888889</v>
      </c>
      <c r="E2641" s="20">
        <v>22</v>
      </c>
      <c r="G2641" s="20"/>
    </row>
    <row r="2642" spans="1:7" x14ac:dyDescent="0.15">
      <c r="C2642" s="36">
        <v>44202</v>
      </c>
      <c r="D2642" s="9">
        <v>0.10208333333333335</v>
      </c>
      <c r="E2642" s="20">
        <v>26</v>
      </c>
      <c r="G2642" s="20"/>
    </row>
    <row r="2643" spans="1:7" x14ac:dyDescent="0.15">
      <c r="C2643" s="36">
        <v>44205</v>
      </c>
      <c r="D2643" s="9">
        <v>0.16180555555555556</v>
      </c>
      <c r="E2643" s="20">
        <v>23</v>
      </c>
      <c r="G2643" s="20"/>
    </row>
    <row r="2644" spans="1:7" x14ac:dyDescent="0.15">
      <c r="G2644" s="20"/>
    </row>
    <row r="2645" spans="1:7" x14ac:dyDescent="0.15">
      <c r="A2645" s="6" t="s">
        <v>1170</v>
      </c>
      <c r="C2645" s="36">
        <v>44180</v>
      </c>
      <c r="D2645" s="9">
        <v>0.18263888888888891</v>
      </c>
      <c r="E2645" s="20">
        <v>22</v>
      </c>
      <c r="F2645" s="20" t="s">
        <v>1216</v>
      </c>
      <c r="G2645" s="20">
        <v>14</v>
      </c>
    </row>
    <row r="2646" spans="1:7" x14ac:dyDescent="0.15">
      <c r="C2646" s="36">
        <v>44181</v>
      </c>
      <c r="D2646" s="9">
        <v>0.27708333333333335</v>
      </c>
      <c r="E2646" s="20">
        <v>23</v>
      </c>
      <c r="F2646" s="20" t="s">
        <v>1216</v>
      </c>
      <c r="G2646" s="20"/>
    </row>
    <row r="2647" spans="1:7" x14ac:dyDescent="0.15">
      <c r="C2647" s="36">
        <v>44183</v>
      </c>
      <c r="D2647" s="9">
        <v>0.17013888888888887</v>
      </c>
      <c r="E2647" s="20">
        <v>23</v>
      </c>
      <c r="F2647" s="20" t="s">
        <v>1216</v>
      </c>
      <c r="G2647" s="20"/>
    </row>
    <row r="2648" spans="1:7" x14ac:dyDescent="0.15">
      <c r="C2648" s="36">
        <v>44192</v>
      </c>
      <c r="D2648" s="9">
        <v>7.2222222222222229E-2</v>
      </c>
      <c r="E2648" s="20">
        <v>26</v>
      </c>
      <c r="F2648" s="20" t="s">
        <v>1216</v>
      </c>
      <c r="G2648" s="20"/>
    </row>
    <row r="2649" spans="1:7" x14ac:dyDescent="0.15">
      <c r="C2649" s="36">
        <v>44194</v>
      </c>
      <c r="D2649" s="9">
        <v>4.4444444444444446E-2</v>
      </c>
      <c r="E2649" s="20">
        <v>28</v>
      </c>
      <c r="F2649" s="20" t="s">
        <v>1216</v>
      </c>
      <c r="G2649" s="20"/>
    </row>
    <row r="2650" spans="1:7" x14ac:dyDescent="0.15">
      <c r="C2650" s="36">
        <v>44197</v>
      </c>
      <c r="D2650" s="9">
        <v>4.7222222222222221E-2</v>
      </c>
      <c r="E2650" s="20">
        <v>27</v>
      </c>
      <c r="F2650" s="20" t="s">
        <v>1216</v>
      </c>
      <c r="G2650" s="20"/>
    </row>
    <row r="2651" spans="1:7" x14ac:dyDescent="0.15">
      <c r="C2651" s="36">
        <v>44198</v>
      </c>
      <c r="D2651" s="9">
        <v>0.94444444444444453</v>
      </c>
      <c r="E2651" s="20">
        <v>22</v>
      </c>
      <c r="F2651" s="20" t="s">
        <v>1216</v>
      </c>
      <c r="G2651" s="20"/>
    </row>
    <row r="2652" spans="1:7" x14ac:dyDescent="0.15">
      <c r="C2652" s="36">
        <v>44200</v>
      </c>
      <c r="D2652" s="9">
        <v>6.6666666666666666E-2</v>
      </c>
      <c r="E2652" s="20">
        <v>21</v>
      </c>
      <c r="F2652" s="20" t="s">
        <v>1216</v>
      </c>
      <c r="G2652" s="20"/>
    </row>
    <row r="2653" spans="1:7" x14ac:dyDescent="0.15">
      <c r="C2653" s="36">
        <v>44205</v>
      </c>
      <c r="D2653" s="9">
        <v>0.18333333333333335</v>
      </c>
      <c r="E2653" s="20">
        <v>22</v>
      </c>
      <c r="F2653" s="20" t="s">
        <v>1216</v>
      </c>
      <c r="G2653" s="20"/>
    </row>
    <row r="2654" spans="1:7" x14ac:dyDescent="0.15">
      <c r="C2654" s="36">
        <v>44206</v>
      </c>
      <c r="D2654" s="9">
        <v>7.6388888888888886E-3</v>
      </c>
      <c r="E2654" s="20">
        <v>24</v>
      </c>
      <c r="F2654" s="20" t="s">
        <v>1216</v>
      </c>
      <c r="G2654" s="20"/>
    </row>
    <row r="2655" spans="1:7" x14ac:dyDescent="0.15">
      <c r="C2655" s="36">
        <v>44206</v>
      </c>
      <c r="D2655" s="9">
        <v>0.16250000000000001</v>
      </c>
      <c r="E2655" s="20">
        <v>23</v>
      </c>
      <c r="F2655" s="20" t="s">
        <v>1216</v>
      </c>
      <c r="G2655" s="20"/>
    </row>
    <row r="2656" spans="1:7" x14ac:dyDescent="0.15">
      <c r="C2656" s="36">
        <v>44207</v>
      </c>
      <c r="D2656" s="9">
        <v>2.2222222222222223E-2</v>
      </c>
      <c r="E2656" s="20">
        <v>26</v>
      </c>
      <c r="F2656" s="20" t="s">
        <v>1216</v>
      </c>
      <c r="G2656" s="20"/>
    </row>
    <row r="2657" spans="1:7" x14ac:dyDescent="0.15">
      <c r="C2657" s="36">
        <v>44212</v>
      </c>
      <c r="D2657" s="9">
        <v>0.93402777777777779</v>
      </c>
      <c r="E2657" s="20">
        <v>27</v>
      </c>
      <c r="F2657" s="20" t="s">
        <v>1216</v>
      </c>
      <c r="G2657" s="20"/>
    </row>
    <row r="2658" spans="1:7" x14ac:dyDescent="0.15">
      <c r="C2658" s="36">
        <v>44214</v>
      </c>
      <c r="D2658" s="9">
        <v>7.6388888888888886E-3</v>
      </c>
      <c r="E2658" s="20">
        <v>25</v>
      </c>
      <c r="F2658" s="20" t="s">
        <v>1216</v>
      </c>
      <c r="G2658" s="20"/>
    </row>
    <row r="2659" spans="1:7" x14ac:dyDescent="0.15">
      <c r="C2659" s="36">
        <v>44241</v>
      </c>
      <c r="D2659" s="9">
        <v>0.17222222222222225</v>
      </c>
      <c r="E2659" s="20">
        <v>25</v>
      </c>
      <c r="G2659" s="20"/>
    </row>
    <row r="2660" spans="1:7" x14ac:dyDescent="0.15">
      <c r="G2660" s="20"/>
    </row>
    <row r="2661" spans="1:7" x14ac:dyDescent="0.15">
      <c r="A2661" s="6" t="s">
        <v>1173</v>
      </c>
      <c r="C2661" s="36">
        <v>44192</v>
      </c>
      <c r="D2661" s="9">
        <v>0.81319444444444444</v>
      </c>
      <c r="E2661" s="20">
        <v>29</v>
      </c>
      <c r="F2661" s="20" t="s">
        <v>1216</v>
      </c>
      <c r="G2661" s="20">
        <v>9</v>
      </c>
    </row>
    <row r="2662" spans="1:7" x14ac:dyDescent="0.15">
      <c r="C2662" s="36">
        <v>44193</v>
      </c>
      <c r="D2662" s="9">
        <v>0.85138888888888886</v>
      </c>
      <c r="E2662" s="20">
        <v>31</v>
      </c>
      <c r="F2662" s="20" t="s">
        <v>1216</v>
      </c>
      <c r="G2662" s="20"/>
    </row>
    <row r="2663" spans="1:7" x14ac:dyDescent="0.15">
      <c r="C2663" s="36">
        <v>44216</v>
      </c>
      <c r="D2663" s="9">
        <v>5.6250000000000001E-2</v>
      </c>
      <c r="E2663" s="20">
        <v>23</v>
      </c>
      <c r="F2663" s="20" t="s">
        <v>1216</v>
      </c>
      <c r="G2663" s="20"/>
    </row>
    <row r="2664" spans="1:7" x14ac:dyDescent="0.15">
      <c r="C2664" s="36">
        <v>44225</v>
      </c>
      <c r="D2664" s="9">
        <v>0.84236111111111101</v>
      </c>
      <c r="E2664" s="20">
        <v>25</v>
      </c>
      <c r="F2664" s="20" t="s">
        <v>1216</v>
      </c>
      <c r="G2664" s="20"/>
    </row>
    <row r="2665" spans="1:7" x14ac:dyDescent="0.15">
      <c r="C2665" s="36">
        <v>44225</v>
      </c>
      <c r="D2665" s="9">
        <v>0.88124999999999998</v>
      </c>
      <c r="E2665" s="20">
        <v>23</v>
      </c>
      <c r="F2665" s="20" t="s">
        <v>1216</v>
      </c>
      <c r="G2665" s="20"/>
    </row>
    <row r="2666" spans="1:7" x14ac:dyDescent="0.15">
      <c r="C2666" s="36">
        <v>44226</v>
      </c>
      <c r="D2666" s="9">
        <v>0.15138888888888888</v>
      </c>
      <c r="E2666" s="20">
        <v>22</v>
      </c>
      <c r="F2666" s="20" t="s">
        <v>1216</v>
      </c>
      <c r="G2666" s="20"/>
    </row>
    <row r="2667" spans="1:7" x14ac:dyDescent="0.15">
      <c r="C2667" s="36">
        <v>44229</v>
      </c>
      <c r="D2667" s="9">
        <v>0.82430555555555562</v>
      </c>
      <c r="E2667" s="20">
        <v>23</v>
      </c>
      <c r="F2667" s="20" t="s">
        <v>1216</v>
      </c>
      <c r="G2667" s="20"/>
    </row>
    <row r="2668" spans="1:7" x14ac:dyDescent="0.15">
      <c r="C2668" s="36">
        <v>44231</v>
      </c>
      <c r="D2668" s="9">
        <v>8.2638888888888887E-2</v>
      </c>
      <c r="E2668" s="20">
        <v>23</v>
      </c>
      <c r="F2668" s="20" t="s">
        <v>1216</v>
      </c>
      <c r="G2668" s="20"/>
    </row>
    <row r="2669" spans="1:7" x14ac:dyDescent="0.15">
      <c r="C2669" s="36">
        <v>44233</v>
      </c>
      <c r="D2669" s="9">
        <v>0.1673611111111111</v>
      </c>
      <c r="E2669" s="20">
        <v>25</v>
      </c>
      <c r="F2669" s="20" t="s">
        <v>1216</v>
      </c>
      <c r="G2669" s="20"/>
    </row>
    <row r="2670" spans="1:7" x14ac:dyDescent="0.15">
      <c r="G2670" s="20"/>
    </row>
    <row r="2671" spans="1:7" x14ac:dyDescent="0.15">
      <c r="A2671" s="6" t="s">
        <v>1215</v>
      </c>
      <c r="C2671" s="36">
        <v>44190</v>
      </c>
      <c r="D2671" s="9">
        <v>0.80069444444444438</v>
      </c>
      <c r="E2671" s="20">
        <v>27</v>
      </c>
      <c r="F2671" s="20" t="s">
        <v>1216</v>
      </c>
      <c r="G2671" s="20">
        <v>5</v>
      </c>
    </row>
    <row r="2672" spans="1:7" x14ac:dyDescent="0.15">
      <c r="C2672" s="36">
        <v>44193</v>
      </c>
      <c r="D2672" s="9">
        <v>0.12986111111111112</v>
      </c>
      <c r="E2672" s="20">
        <v>23</v>
      </c>
      <c r="F2672" s="20" t="s">
        <v>1216</v>
      </c>
      <c r="G2672" s="20"/>
    </row>
    <row r="2673" spans="1:19" x14ac:dyDescent="0.15">
      <c r="C2673" s="36">
        <v>44199</v>
      </c>
      <c r="D2673" s="9">
        <v>0.14166666666666666</v>
      </c>
      <c r="E2673" s="20">
        <v>21</v>
      </c>
      <c r="F2673" s="20" t="s">
        <v>1216</v>
      </c>
      <c r="G2673" s="20"/>
    </row>
    <row r="2674" spans="1:19" x14ac:dyDescent="0.15">
      <c r="C2674" s="36">
        <v>44211</v>
      </c>
      <c r="D2674" s="9">
        <v>0.21041666666666667</v>
      </c>
      <c r="E2674" s="20">
        <v>23</v>
      </c>
      <c r="F2674" s="20" t="s">
        <v>1216</v>
      </c>
      <c r="G2674" s="20"/>
    </row>
    <row r="2675" spans="1:19" x14ac:dyDescent="0.15">
      <c r="C2675" s="36">
        <v>44212</v>
      </c>
      <c r="D2675" s="9">
        <v>0.82430555555555562</v>
      </c>
      <c r="E2675" s="20">
        <v>28</v>
      </c>
      <c r="F2675" s="20" t="s">
        <v>1216</v>
      </c>
      <c r="G2675" s="20"/>
    </row>
    <row r="2676" spans="1:19" x14ac:dyDescent="0.15">
      <c r="C2676" s="36">
        <v>44229</v>
      </c>
      <c r="D2676" s="9">
        <v>0.98888888888888893</v>
      </c>
      <c r="E2676" s="20">
        <v>22</v>
      </c>
    </row>
    <row r="2677" spans="1:19" x14ac:dyDescent="0.15">
      <c r="C2677" s="36">
        <v>44231</v>
      </c>
      <c r="D2677" s="9">
        <v>4.8611111111111112E-3</v>
      </c>
      <c r="E2677" s="20">
        <v>25</v>
      </c>
    </row>
    <row r="2679" spans="1:19" s="121" customFormat="1" x14ac:dyDescent="0.15">
      <c r="A2679" s="121" t="s">
        <v>2263</v>
      </c>
      <c r="C2679" s="204"/>
      <c r="D2679" s="122"/>
      <c r="E2679" s="311"/>
      <c r="F2679" s="311"/>
      <c r="G2679" s="122"/>
      <c r="H2679" s="311"/>
      <c r="I2679" s="269"/>
      <c r="S2679" s="204"/>
    </row>
    <row r="2680" spans="1:19" x14ac:dyDescent="0.15">
      <c r="A2680" s="1" t="s">
        <v>0</v>
      </c>
      <c r="B2680" s="50" t="s">
        <v>1</v>
      </c>
      <c r="C2680" s="1" t="s">
        <v>2</v>
      </c>
      <c r="D2680" s="317" t="s">
        <v>7</v>
      </c>
      <c r="E2680" s="1" t="s">
        <v>5</v>
      </c>
      <c r="F2680" s="1" t="s">
        <v>27</v>
      </c>
      <c r="G2680" s="1" t="s">
        <v>1220</v>
      </c>
      <c r="H2680" s="30" t="s">
        <v>1221</v>
      </c>
      <c r="I2680" s="30" t="s">
        <v>1222</v>
      </c>
      <c r="J2680" s="30" t="s">
        <v>1223</v>
      </c>
    </row>
    <row r="2681" spans="1:19" ht="15" x14ac:dyDescent="0.2">
      <c r="A2681" s="168">
        <v>1</v>
      </c>
      <c r="B2681" s="318" t="s">
        <v>1224</v>
      </c>
      <c r="C2681" s="319">
        <v>0.96718749999999998</v>
      </c>
      <c r="D2681" s="168">
        <v>21</v>
      </c>
      <c r="E2681" s="168"/>
      <c r="F2681" s="168"/>
      <c r="G2681" s="168"/>
      <c r="H2681" s="168"/>
      <c r="I2681" s="319"/>
      <c r="J2681" s="168"/>
    </row>
    <row r="2682" spans="1:19" ht="15" x14ac:dyDescent="0.2">
      <c r="A2682" s="168">
        <v>1</v>
      </c>
      <c r="B2682" s="168" t="s">
        <v>1225</v>
      </c>
      <c r="C2682" s="319">
        <v>7.4386574074074077E-2</v>
      </c>
      <c r="D2682" s="168">
        <v>21</v>
      </c>
      <c r="E2682" s="168"/>
      <c r="F2682" s="168"/>
      <c r="G2682" s="168"/>
      <c r="H2682" s="168"/>
      <c r="I2682" s="168"/>
      <c r="J2682" s="168"/>
    </row>
    <row r="2683" spans="1:19" ht="15" x14ac:dyDescent="0.2">
      <c r="A2683" s="168">
        <v>1</v>
      </c>
      <c r="B2683" s="168" t="s">
        <v>1226</v>
      </c>
      <c r="C2683" s="319">
        <v>2.1840277777777778E-2</v>
      </c>
      <c r="D2683" s="168">
        <v>23</v>
      </c>
      <c r="E2683" s="168"/>
      <c r="F2683" s="168"/>
      <c r="G2683" s="168">
        <v>19</v>
      </c>
      <c r="H2683" s="168"/>
      <c r="I2683" s="168"/>
      <c r="J2683" s="168"/>
    </row>
    <row r="2684" spans="1:19" ht="15" x14ac:dyDescent="0.2">
      <c r="A2684" s="168">
        <v>1</v>
      </c>
      <c r="B2684" s="168" t="s">
        <v>1226</v>
      </c>
      <c r="C2684" s="319">
        <v>0.97059027777777773</v>
      </c>
      <c r="D2684" s="168">
        <v>26</v>
      </c>
      <c r="E2684" s="168"/>
      <c r="F2684" s="168"/>
      <c r="G2684" s="168"/>
      <c r="H2684" s="168"/>
      <c r="I2684" s="168"/>
      <c r="J2684" s="168"/>
    </row>
    <row r="2685" spans="1:19" ht="15" x14ac:dyDescent="0.2">
      <c r="A2685" s="168">
        <v>1</v>
      </c>
      <c r="B2685" s="168" t="s">
        <v>1227</v>
      </c>
      <c r="C2685" s="319">
        <v>0.81096064814814817</v>
      </c>
      <c r="D2685" s="168">
        <v>28</v>
      </c>
      <c r="E2685" s="168"/>
      <c r="F2685" s="168"/>
      <c r="G2685" s="168"/>
      <c r="H2685" s="168"/>
      <c r="I2685" s="168"/>
      <c r="J2685" s="168"/>
    </row>
    <row r="2686" spans="1:19" ht="15" x14ac:dyDescent="0.2">
      <c r="A2686" s="168">
        <v>1</v>
      </c>
      <c r="B2686" s="168" t="s">
        <v>1228</v>
      </c>
      <c r="C2686" s="319">
        <v>0.80253472222222222</v>
      </c>
      <c r="D2686" s="168">
        <v>24</v>
      </c>
      <c r="E2686" s="168"/>
      <c r="F2686" s="168"/>
      <c r="G2686" s="168"/>
      <c r="H2686" s="168"/>
      <c r="I2686" s="168"/>
      <c r="J2686" s="168"/>
    </row>
    <row r="2687" spans="1:19" ht="15" x14ac:dyDescent="0.2">
      <c r="A2687" s="168">
        <v>1</v>
      </c>
      <c r="B2687" s="168" t="s">
        <v>1229</v>
      </c>
      <c r="C2687" s="319">
        <v>0.79495370370370377</v>
      </c>
      <c r="D2687" s="168">
        <v>24</v>
      </c>
      <c r="E2687" s="168"/>
      <c r="F2687" s="168"/>
      <c r="G2687" s="168"/>
      <c r="H2687" s="168"/>
      <c r="I2687" s="168"/>
      <c r="J2687" s="168"/>
    </row>
    <row r="2688" spans="1:19" ht="15" x14ac:dyDescent="0.2">
      <c r="A2688" s="168">
        <v>1</v>
      </c>
      <c r="B2688" s="168" t="s">
        <v>1230</v>
      </c>
      <c r="C2688" s="319">
        <v>0.86018518518518527</v>
      </c>
      <c r="D2688" s="168">
        <v>25</v>
      </c>
      <c r="E2688" s="168"/>
      <c r="F2688" s="168"/>
      <c r="G2688" s="168"/>
      <c r="H2688" s="168"/>
      <c r="I2688" s="168"/>
      <c r="J2688" s="168"/>
    </row>
    <row r="2689" spans="1:10" ht="15" x14ac:dyDescent="0.2">
      <c r="A2689" s="168">
        <v>1</v>
      </c>
      <c r="B2689" s="318">
        <v>44259</v>
      </c>
      <c r="C2689" s="319">
        <v>9.3055555555555548E-3</v>
      </c>
      <c r="D2689" s="168">
        <v>21</v>
      </c>
      <c r="E2689" s="168"/>
      <c r="F2689" s="168"/>
      <c r="G2689" s="168"/>
      <c r="H2689" s="168"/>
      <c r="I2689" s="168"/>
      <c r="J2689" s="168"/>
    </row>
    <row r="2690" spans="1:10" ht="15" x14ac:dyDescent="0.2">
      <c r="A2690" s="168">
        <v>1</v>
      </c>
      <c r="B2690" s="318">
        <v>44381</v>
      </c>
      <c r="C2690" s="319">
        <v>0.92981481481481476</v>
      </c>
      <c r="D2690" s="168">
        <v>20</v>
      </c>
      <c r="E2690" s="168"/>
      <c r="F2690" s="168"/>
      <c r="G2690" s="168"/>
      <c r="H2690" s="168"/>
      <c r="I2690" s="168"/>
      <c r="J2690" s="168"/>
    </row>
    <row r="2691" spans="1:10" ht="15" x14ac:dyDescent="0.2">
      <c r="A2691" s="168">
        <v>1</v>
      </c>
      <c r="B2691" s="318">
        <v>44381</v>
      </c>
      <c r="C2691" s="319">
        <v>0.9897800925925927</v>
      </c>
      <c r="D2691" s="168">
        <v>19</v>
      </c>
      <c r="E2691" s="168"/>
      <c r="F2691" s="168"/>
      <c r="G2691" s="168"/>
      <c r="H2691" s="168"/>
      <c r="I2691" s="168"/>
      <c r="J2691" s="168"/>
    </row>
    <row r="2692" spans="1:10" ht="15" x14ac:dyDescent="0.2">
      <c r="A2692" s="168">
        <v>1</v>
      </c>
      <c r="B2692" s="318">
        <v>44443</v>
      </c>
      <c r="C2692" s="319">
        <v>0.84534722222222225</v>
      </c>
      <c r="D2692" s="168">
        <v>26</v>
      </c>
      <c r="E2692" s="168"/>
      <c r="F2692" s="168"/>
      <c r="G2692" s="168"/>
      <c r="H2692" s="168"/>
      <c r="I2692" s="168"/>
      <c r="J2692" s="168"/>
    </row>
    <row r="2693" spans="1:10" ht="15" x14ac:dyDescent="0.2">
      <c r="A2693" s="168">
        <v>1</v>
      </c>
      <c r="B2693" s="318">
        <v>44443</v>
      </c>
      <c r="C2693" s="319">
        <v>0.94666666666666666</v>
      </c>
      <c r="D2693" s="168">
        <v>22</v>
      </c>
      <c r="E2693" s="168"/>
      <c r="F2693" s="168"/>
      <c r="G2693" s="168">
        <v>13</v>
      </c>
      <c r="H2693" s="168"/>
      <c r="I2693" s="168"/>
      <c r="J2693" s="168" t="s">
        <v>1231</v>
      </c>
    </row>
    <row r="2694" spans="1:10" ht="15" x14ac:dyDescent="0.2">
      <c r="A2694" s="168">
        <v>1</v>
      </c>
      <c r="B2694" s="318">
        <v>44534</v>
      </c>
      <c r="C2694" s="319">
        <v>1.9652777777777779E-2</v>
      </c>
      <c r="D2694" s="168">
        <v>19</v>
      </c>
      <c r="E2694" s="168"/>
      <c r="F2694" s="168"/>
      <c r="G2694" s="168">
        <v>29</v>
      </c>
      <c r="H2694" s="168"/>
      <c r="I2694" s="168"/>
      <c r="J2694" s="168"/>
    </row>
    <row r="2695" spans="1:10" ht="15" x14ac:dyDescent="0.2">
      <c r="A2695" s="168">
        <v>1</v>
      </c>
      <c r="B2695" s="168" t="s">
        <v>1232</v>
      </c>
      <c r="C2695" s="319">
        <v>0.11578703703703704</v>
      </c>
      <c r="D2695" s="168">
        <v>17</v>
      </c>
      <c r="E2695" s="168"/>
      <c r="F2695" s="168"/>
      <c r="G2695" s="168">
        <v>19</v>
      </c>
      <c r="H2695" s="168"/>
      <c r="I2695" s="168"/>
      <c r="J2695" s="168"/>
    </row>
    <row r="2696" spans="1:10" ht="15" x14ac:dyDescent="0.2">
      <c r="A2696" s="168">
        <v>1</v>
      </c>
      <c r="B2696" s="168" t="s">
        <v>1232</v>
      </c>
      <c r="C2696" s="319">
        <v>0.85616898148148157</v>
      </c>
      <c r="D2696" s="168">
        <v>24</v>
      </c>
      <c r="E2696" s="168"/>
      <c r="F2696" s="168"/>
      <c r="G2696" s="168">
        <v>29</v>
      </c>
      <c r="H2696" s="168"/>
      <c r="I2696" s="168" t="s">
        <v>1233</v>
      </c>
      <c r="J2696" s="168"/>
    </row>
    <row r="2697" spans="1:10" ht="15" x14ac:dyDescent="0.2">
      <c r="A2697" s="168">
        <v>1</v>
      </c>
      <c r="B2697" s="168" t="s">
        <v>1234</v>
      </c>
      <c r="C2697" s="319">
        <v>7.7881944444444448E-2</v>
      </c>
      <c r="D2697" s="168">
        <v>18</v>
      </c>
      <c r="E2697" s="168"/>
      <c r="F2697" s="168"/>
      <c r="G2697" s="168">
        <v>12</v>
      </c>
      <c r="H2697" s="168"/>
      <c r="I2697" s="168"/>
      <c r="J2697" s="168"/>
    </row>
    <row r="2698" spans="1:10" ht="15" x14ac:dyDescent="0.2">
      <c r="A2698" s="168">
        <v>1</v>
      </c>
      <c r="B2698" s="168" t="s">
        <v>1234</v>
      </c>
      <c r="C2698" s="319">
        <v>0.87603009259259268</v>
      </c>
      <c r="D2698" s="168">
        <v>26</v>
      </c>
      <c r="E2698" s="168"/>
      <c r="F2698" s="168"/>
      <c r="G2698" s="168"/>
      <c r="H2698" s="168"/>
      <c r="I2698" s="168"/>
      <c r="J2698" s="168"/>
    </row>
    <row r="2699" spans="1:10" ht="15" x14ac:dyDescent="0.2">
      <c r="A2699" s="168">
        <v>1</v>
      </c>
      <c r="B2699" s="168" t="s">
        <v>1235</v>
      </c>
      <c r="C2699" s="319">
        <v>0.92979166666666668</v>
      </c>
      <c r="D2699" s="168">
        <v>23</v>
      </c>
      <c r="E2699" s="168"/>
      <c r="F2699" s="168"/>
      <c r="G2699" s="168"/>
      <c r="H2699" s="168"/>
      <c r="I2699" s="168"/>
      <c r="J2699" s="168"/>
    </row>
    <row r="2700" spans="1:10" ht="15" x14ac:dyDescent="0.2">
      <c r="A2700" s="168">
        <v>1</v>
      </c>
      <c r="B2700" s="168" t="s">
        <v>1236</v>
      </c>
      <c r="C2700" s="319">
        <v>0.84910879629629632</v>
      </c>
      <c r="D2700" s="168">
        <v>22</v>
      </c>
      <c r="E2700" s="168"/>
      <c r="F2700" s="168"/>
      <c r="G2700" s="168">
        <v>29</v>
      </c>
      <c r="H2700" s="168"/>
      <c r="I2700" s="168" t="s">
        <v>1233</v>
      </c>
      <c r="J2700" s="168"/>
    </row>
    <row r="2701" spans="1:10" ht="15" x14ac:dyDescent="0.2">
      <c r="A2701" s="168">
        <v>1</v>
      </c>
      <c r="B2701" s="168" t="s">
        <v>1237</v>
      </c>
      <c r="C2701" s="319">
        <v>0.82692129629629629</v>
      </c>
      <c r="D2701" s="168">
        <v>20</v>
      </c>
      <c r="E2701" s="168"/>
      <c r="F2701" s="168"/>
      <c r="G2701" s="168"/>
      <c r="H2701" s="168"/>
      <c r="I2701" s="168"/>
      <c r="J2701" s="168"/>
    </row>
    <row r="2702" spans="1:10" ht="15" x14ac:dyDescent="0.2">
      <c r="A2702" s="168">
        <v>1</v>
      </c>
      <c r="B2702" s="168" t="s">
        <v>1238</v>
      </c>
      <c r="C2702" s="319">
        <v>0.90512731481481479</v>
      </c>
      <c r="D2702" s="168">
        <v>18</v>
      </c>
      <c r="E2702" s="168"/>
      <c r="F2702" s="168"/>
      <c r="G2702" s="168">
        <v>29</v>
      </c>
      <c r="H2702" s="168"/>
      <c r="I2702" s="168"/>
      <c r="J2702" s="168" t="s">
        <v>1231</v>
      </c>
    </row>
    <row r="2703" spans="1:10" ht="15" x14ac:dyDescent="0.2">
      <c r="A2703" s="168">
        <v>1</v>
      </c>
      <c r="B2703" s="168" t="s">
        <v>1239</v>
      </c>
      <c r="C2703" s="319">
        <v>0.76251157407407411</v>
      </c>
      <c r="D2703" s="168">
        <v>25</v>
      </c>
      <c r="E2703" s="168"/>
      <c r="F2703" s="168"/>
      <c r="G2703" s="168">
        <v>34</v>
      </c>
      <c r="H2703" s="168"/>
      <c r="I2703" s="168"/>
      <c r="J2703" s="168"/>
    </row>
    <row r="2704" spans="1:10" ht="15" x14ac:dyDescent="0.2">
      <c r="A2704" s="168">
        <v>1</v>
      </c>
      <c r="B2704" s="168" t="s">
        <v>1239</v>
      </c>
      <c r="C2704" s="319">
        <v>0.88443287037037033</v>
      </c>
      <c r="D2704" s="168">
        <v>20</v>
      </c>
      <c r="E2704" s="168"/>
      <c r="F2704" s="168"/>
      <c r="G2704" s="168">
        <v>19</v>
      </c>
      <c r="H2704" s="168"/>
      <c r="I2704" s="168"/>
      <c r="J2704" s="168"/>
    </row>
    <row r="2705" spans="1:10" ht="15" x14ac:dyDescent="0.2">
      <c r="A2705" s="168">
        <v>1</v>
      </c>
      <c r="B2705" s="168" t="s">
        <v>1239</v>
      </c>
      <c r="C2705" s="319">
        <v>0.9990162037037037</v>
      </c>
      <c r="D2705" s="168">
        <v>16</v>
      </c>
      <c r="E2705" s="168"/>
      <c r="F2705" s="168"/>
      <c r="G2705" s="168">
        <v>29</v>
      </c>
      <c r="H2705" s="168"/>
      <c r="I2705" s="168"/>
      <c r="J2705" s="168"/>
    </row>
    <row r="2706" spans="1:10" ht="15" x14ac:dyDescent="0.2">
      <c r="A2706" s="168">
        <v>1</v>
      </c>
      <c r="B2706" s="168" t="s">
        <v>1240</v>
      </c>
      <c r="C2706" s="319">
        <v>9.7337962962962977E-3</v>
      </c>
      <c r="D2706" s="168">
        <v>16</v>
      </c>
      <c r="E2706" s="168"/>
      <c r="F2706" s="168"/>
      <c r="G2706" s="168">
        <v>2</v>
      </c>
      <c r="H2706" s="168"/>
      <c r="I2706" s="168" t="s">
        <v>1241</v>
      </c>
      <c r="J2706" s="168"/>
    </row>
    <row r="2707" spans="1:10" ht="15" x14ac:dyDescent="0.2">
      <c r="A2707" s="168">
        <v>1</v>
      </c>
      <c r="B2707" s="168" t="s">
        <v>1240</v>
      </c>
      <c r="C2707" s="319">
        <v>0.80716435185185187</v>
      </c>
      <c r="D2707" s="168">
        <v>22</v>
      </c>
      <c r="E2707" s="168"/>
      <c r="F2707" s="168"/>
      <c r="G2707" s="168"/>
      <c r="H2707" s="168"/>
      <c r="I2707" s="168"/>
      <c r="J2707" s="168"/>
    </row>
    <row r="2708" spans="1:10" ht="15" x14ac:dyDescent="0.2">
      <c r="A2708" s="168">
        <v>1</v>
      </c>
      <c r="B2708" s="168" t="s">
        <v>1240</v>
      </c>
      <c r="C2708" s="319">
        <v>0.86265046296296299</v>
      </c>
      <c r="D2708" s="168">
        <v>19</v>
      </c>
      <c r="E2708" s="168"/>
      <c r="F2708" s="168"/>
      <c r="G2708" s="168"/>
      <c r="H2708" s="168"/>
      <c r="I2708" s="168"/>
      <c r="J2708" s="168"/>
    </row>
    <row r="2709" spans="1:10" ht="15" x14ac:dyDescent="0.2">
      <c r="A2709" s="168">
        <v>1</v>
      </c>
      <c r="B2709" s="168" t="s">
        <v>1242</v>
      </c>
      <c r="C2709" s="319">
        <v>9.9467592592592594E-2</v>
      </c>
      <c r="D2709" s="168">
        <v>18</v>
      </c>
      <c r="E2709" s="168"/>
      <c r="F2709" s="168"/>
      <c r="G2709" s="168">
        <v>34</v>
      </c>
      <c r="H2709" s="168"/>
      <c r="I2709" s="168"/>
      <c r="J2709" s="168"/>
    </row>
    <row r="2710" spans="1:10" ht="15" x14ac:dyDescent="0.2">
      <c r="A2710" s="168">
        <v>1</v>
      </c>
      <c r="B2710" s="168" t="s">
        <v>1242</v>
      </c>
      <c r="C2710" s="319">
        <v>0.10096064814814815</v>
      </c>
      <c r="D2710" s="168">
        <v>18</v>
      </c>
      <c r="E2710" s="168"/>
      <c r="F2710" s="168"/>
      <c r="G2710" s="168"/>
      <c r="H2710" s="168"/>
      <c r="I2710" s="168" t="s">
        <v>1243</v>
      </c>
      <c r="J2710" s="168" t="s">
        <v>1244</v>
      </c>
    </row>
    <row r="2711" spans="1:10" ht="15" x14ac:dyDescent="0.2">
      <c r="A2711" s="168">
        <v>1</v>
      </c>
      <c r="B2711" s="168" t="s">
        <v>1245</v>
      </c>
      <c r="C2711" s="319">
        <v>0.77751157407407412</v>
      </c>
      <c r="D2711" s="168">
        <v>25</v>
      </c>
      <c r="E2711" s="168"/>
      <c r="F2711" s="168"/>
      <c r="G2711" s="168">
        <v>26</v>
      </c>
      <c r="H2711" s="168"/>
      <c r="I2711" s="168" t="s">
        <v>1241</v>
      </c>
      <c r="J2711" s="168"/>
    </row>
    <row r="2712" spans="1:10" ht="15" x14ac:dyDescent="0.2">
      <c r="A2712" s="168">
        <v>1</v>
      </c>
      <c r="B2712" s="168" t="s">
        <v>1245</v>
      </c>
      <c r="C2712" s="319">
        <v>0.84354166666666675</v>
      </c>
      <c r="D2712" s="168">
        <v>21</v>
      </c>
      <c r="E2712" s="168"/>
      <c r="F2712" s="168"/>
      <c r="G2712" s="168">
        <v>34</v>
      </c>
      <c r="H2712" s="168"/>
      <c r="I2712" s="168"/>
      <c r="J2712" s="168"/>
    </row>
    <row r="2713" spans="1:10" ht="15" x14ac:dyDescent="0.2">
      <c r="A2713" s="168">
        <v>1</v>
      </c>
      <c r="B2713" s="168" t="s">
        <v>1245</v>
      </c>
      <c r="C2713" s="319">
        <v>0.9813425925925926</v>
      </c>
      <c r="D2713" s="168">
        <v>18</v>
      </c>
      <c r="E2713" s="168"/>
      <c r="F2713" s="168"/>
      <c r="G2713" s="168"/>
      <c r="H2713" s="168"/>
      <c r="I2713" s="168"/>
      <c r="J2713" s="168"/>
    </row>
    <row r="2714" spans="1:10" ht="15" x14ac:dyDescent="0.2">
      <c r="A2714" s="168">
        <v>1</v>
      </c>
      <c r="B2714" s="168" t="s">
        <v>1246</v>
      </c>
      <c r="C2714" s="319">
        <v>0.10805555555555556</v>
      </c>
      <c r="D2714" s="168">
        <v>16</v>
      </c>
      <c r="E2714" s="168"/>
      <c r="F2714" s="168"/>
      <c r="G2714" s="168"/>
      <c r="H2714" s="168"/>
      <c r="I2714" s="168"/>
      <c r="J2714" s="168"/>
    </row>
    <row r="2715" spans="1:10" ht="15" x14ac:dyDescent="0.2">
      <c r="A2715" s="168">
        <v>1</v>
      </c>
      <c r="B2715" s="168" t="s">
        <v>1246</v>
      </c>
      <c r="C2715" s="319">
        <v>0.95545138888888881</v>
      </c>
      <c r="D2715" s="168">
        <v>17</v>
      </c>
      <c r="E2715" s="168"/>
      <c r="F2715" s="168"/>
      <c r="G2715" s="168">
        <v>29</v>
      </c>
      <c r="H2715" s="168"/>
      <c r="I2715" s="168"/>
      <c r="J2715" s="168"/>
    </row>
    <row r="2716" spans="1:10" ht="15" x14ac:dyDescent="0.2">
      <c r="A2716" s="168">
        <v>1</v>
      </c>
      <c r="B2716" s="168" t="s">
        <v>1247</v>
      </c>
      <c r="C2716" s="319">
        <v>0.86127314814814815</v>
      </c>
      <c r="D2716" s="168">
        <v>20</v>
      </c>
      <c r="E2716" s="168"/>
      <c r="F2716" s="168"/>
      <c r="G2716" s="168"/>
      <c r="H2716" s="168"/>
      <c r="I2716" s="168"/>
      <c r="J2716" s="168"/>
    </row>
    <row r="2717" spans="1:10" ht="15" x14ac:dyDescent="0.2">
      <c r="A2717" s="168">
        <v>1</v>
      </c>
      <c r="B2717" s="168" t="s">
        <v>1248</v>
      </c>
      <c r="C2717" s="319">
        <v>0.15380787037037039</v>
      </c>
      <c r="D2717" s="168">
        <v>18</v>
      </c>
      <c r="E2717" s="168"/>
      <c r="F2717" s="168"/>
      <c r="G2717" s="168"/>
      <c r="H2717" s="168"/>
      <c r="I2717" s="168"/>
      <c r="J2717" s="168"/>
    </row>
    <row r="2718" spans="1:10" ht="15" x14ac:dyDescent="0.2">
      <c r="A2718" s="168">
        <v>1</v>
      </c>
      <c r="B2718" s="168" t="s">
        <v>1248</v>
      </c>
      <c r="C2718" s="319">
        <v>0.78674768518518512</v>
      </c>
      <c r="D2718" s="168">
        <v>25</v>
      </c>
      <c r="E2718" s="168"/>
      <c r="F2718" s="168"/>
      <c r="G2718" s="168"/>
      <c r="H2718" s="168"/>
      <c r="I2718" s="168"/>
      <c r="J2718" s="168"/>
    </row>
    <row r="2719" spans="1:10" ht="15" x14ac:dyDescent="0.2">
      <c r="A2719" s="168">
        <v>1</v>
      </c>
      <c r="B2719" s="318">
        <v>44201</v>
      </c>
      <c r="C2719" s="319">
        <v>0.75311342592592589</v>
      </c>
      <c r="D2719" s="168">
        <v>25</v>
      </c>
      <c r="E2719" s="168"/>
      <c r="F2719" s="168"/>
      <c r="G2719" s="168"/>
      <c r="H2719" s="168"/>
      <c r="I2719" s="168" t="s">
        <v>1241</v>
      </c>
      <c r="J2719" s="168"/>
    </row>
    <row r="2720" spans="1:10" ht="15" x14ac:dyDescent="0.2">
      <c r="A2720" s="168">
        <v>1</v>
      </c>
      <c r="B2720" s="318">
        <v>44260</v>
      </c>
      <c r="C2720" s="319">
        <v>0.82292824074074078</v>
      </c>
      <c r="D2720" s="168">
        <v>21</v>
      </c>
      <c r="E2720" s="168"/>
      <c r="F2720" s="168"/>
      <c r="G2720" s="168">
        <v>29</v>
      </c>
      <c r="H2720" s="168"/>
      <c r="I2720" s="168"/>
      <c r="J2720" s="168"/>
    </row>
    <row r="2721" spans="1:10" ht="15" x14ac:dyDescent="0.2">
      <c r="A2721" s="168">
        <v>1</v>
      </c>
      <c r="B2721" s="318">
        <v>44260</v>
      </c>
      <c r="C2721" s="319">
        <v>0.9122569444444445</v>
      </c>
      <c r="D2721" s="168">
        <v>17</v>
      </c>
      <c r="E2721" s="168"/>
      <c r="F2721" s="168"/>
      <c r="G2721" s="168">
        <v>12</v>
      </c>
      <c r="H2721" s="168"/>
      <c r="I2721" s="168" t="s">
        <v>1241</v>
      </c>
      <c r="J2721" s="168"/>
    </row>
    <row r="2722" spans="1:10" ht="15" x14ac:dyDescent="0.2">
      <c r="A2722" s="168">
        <v>1</v>
      </c>
      <c r="B2722" s="318">
        <v>44321</v>
      </c>
      <c r="C2722" s="319">
        <v>6.3344907407407405E-2</v>
      </c>
      <c r="D2722" s="168">
        <v>14</v>
      </c>
      <c r="E2722" s="168"/>
      <c r="F2722" s="168"/>
      <c r="G2722" s="168" t="s">
        <v>1249</v>
      </c>
      <c r="H2722" s="168"/>
      <c r="I2722" s="168"/>
      <c r="J2722" s="168"/>
    </row>
    <row r="2723" spans="1:10" ht="15" x14ac:dyDescent="0.2">
      <c r="A2723" s="168">
        <v>1</v>
      </c>
      <c r="B2723" s="318">
        <v>44321</v>
      </c>
      <c r="C2723" s="319">
        <v>0.81958333333333344</v>
      </c>
      <c r="D2723" s="168">
        <v>19</v>
      </c>
      <c r="E2723" s="168"/>
      <c r="F2723" s="168"/>
      <c r="G2723" s="168"/>
      <c r="H2723" s="168"/>
      <c r="I2723" s="168"/>
      <c r="J2723" s="168"/>
    </row>
    <row r="2724" spans="1:10" ht="15" x14ac:dyDescent="0.2">
      <c r="A2724" s="168">
        <v>1</v>
      </c>
      <c r="B2724" s="318">
        <v>44352</v>
      </c>
      <c r="C2724" s="319">
        <v>0.7750462962962964</v>
      </c>
      <c r="D2724" s="168">
        <v>26</v>
      </c>
      <c r="E2724" s="168"/>
      <c r="F2724" s="168"/>
      <c r="G2724" s="168"/>
      <c r="H2724" s="168"/>
      <c r="I2724" s="168"/>
      <c r="J2724" s="168"/>
    </row>
    <row r="2725" spans="1:10" ht="15" x14ac:dyDescent="0.2">
      <c r="A2725" s="168">
        <v>1</v>
      </c>
      <c r="B2725" s="318">
        <v>44382</v>
      </c>
      <c r="C2725" s="319">
        <v>4.0694444444444443E-2</v>
      </c>
      <c r="D2725" s="168">
        <v>21</v>
      </c>
      <c r="E2725" s="168"/>
      <c r="F2725" s="168"/>
      <c r="G2725" s="168"/>
      <c r="H2725" s="168"/>
      <c r="I2725" s="168"/>
      <c r="J2725" s="168"/>
    </row>
    <row r="2726" spans="1:10" ht="15" x14ac:dyDescent="0.2">
      <c r="A2726" s="168">
        <v>1</v>
      </c>
      <c r="B2726" s="318">
        <v>44382</v>
      </c>
      <c r="C2726" s="319">
        <v>0.82025462962962958</v>
      </c>
      <c r="D2726" s="168">
        <v>21</v>
      </c>
      <c r="E2726" s="168"/>
      <c r="F2726" s="168"/>
      <c r="G2726" s="168">
        <v>34</v>
      </c>
      <c r="H2726" s="168"/>
      <c r="I2726" s="168" t="s">
        <v>1241</v>
      </c>
      <c r="J2726" s="168"/>
    </row>
    <row r="2727" spans="1:10" ht="15" x14ac:dyDescent="0.2">
      <c r="A2727" s="168">
        <v>1</v>
      </c>
      <c r="B2727" s="318">
        <v>44382</v>
      </c>
      <c r="C2727" s="319">
        <v>0.88788194444444446</v>
      </c>
      <c r="D2727" s="168">
        <v>20</v>
      </c>
      <c r="E2727" s="168"/>
      <c r="F2727" s="168"/>
      <c r="G2727" s="168"/>
      <c r="H2727" s="168"/>
      <c r="I2727" s="168"/>
      <c r="J2727" s="168"/>
    </row>
    <row r="2728" spans="1:10" ht="15" x14ac:dyDescent="0.2">
      <c r="A2728" s="168">
        <v>1</v>
      </c>
      <c r="B2728" s="318">
        <v>44444</v>
      </c>
      <c r="C2728" s="319">
        <v>0.78841435185185194</v>
      </c>
      <c r="D2728" s="168">
        <v>22</v>
      </c>
      <c r="E2728" s="168"/>
      <c r="F2728" s="168"/>
      <c r="G2728" s="168" t="s">
        <v>591</v>
      </c>
      <c r="H2728" s="168"/>
      <c r="I2728" s="168"/>
      <c r="J2728" s="168"/>
    </row>
    <row r="2729" spans="1:10" ht="15" x14ac:dyDescent="0.2">
      <c r="A2729" s="168">
        <v>1</v>
      </c>
      <c r="B2729" s="318">
        <v>44444</v>
      </c>
      <c r="C2729" s="319">
        <v>0.86818287037037034</v>
      </c>
      <c r="D2729" s="168">
        <v>18</v>
      </c>
      <c r="E2729" s="168"/>
      <c r="F2729" s="168"/>
      <c r="G2729" s="168"/>
      <c r="H2729" s="168"/>
      <c r="I2729" s="168" t="s">
        <v>1241</v>
      </c>
      <c r="J2729" s="168"/>
    </row>
    <row r="2730" spans="1:10" ht="15" x14ac:dyDescent="0.2">
      <c r="A2730" s="168">
        <v>1</v>
      </c>
      <c r="B2730" s="318">
        <v>44444</v>
      </c>
      <c r="C2730" s="319">
        <v>0.97053240740740743</v>
      </c>
      <c r="D2730" s="168">
        <v>18</v>
      </c>
      <c r="E2730" s="168"/>
      <c r="F2730" s="168"/>
      <c r="G2730" s="168"/>
      <c r="H2730" s="168"/>
      <c r="I2730" s="168" t="s">
        <v>1241</v>
      </c>
      <c r="J2730" s="168"/>
    </row>
    <row r="2731" spans="1:10" ht="15" x14ac:dyDescent="0.2">
      <c r="A2731" s="168">
        <v>1</v>
      </c>
      <c r="B2731" s="318">
        <v>44474</v>
      </c>
      <c r="C2731" s="319">
        <v>0.7491782407407408</v>
      </c>
      <c r="D2731" s="168">
        <v>24</v>
      </c>
      <c r="E2731" s="168"/>
      <c r="F2731" s="168"/>
      <c r="G2731" s="168"/>
      <c r="H2731" s="168"/>
      <c r="I2731" s="168"/>
      <c r="J2731" s="168"/>
    </row>
    <row r="2732" spans="1:10" ht="15" x14ac:dyDescent="0.2">
      <c r="A2732" s="168">
        <v>1</v>
      </c>
      <c r="B2732" s="318">
        <v>44505</v>
      </c>
      <c r="C2732" s="319">
        <v>0.87703703703703706</v>
      </c>
      <c r="D2732" s="168">
        <v>18</v>
      </c>
      <c r="E2732" s="168"/>
      <c r="F2732" s="168"/>
      <c r="G2732" s="168"/>
      <c r="H2732" s="168"/>
      <c r="I2732" s="168"/>
      <c r="J2732" s="168"/>
    </row>
    <row r="2733" spans="1:10" ht="15" x14ac:dyDescent="0.2">
      <c r="A2733" s="168">
        <v>1</v>
      </c>
      <c r="B2733" s="318">
        <v>44535</v>
      </c>
      <c r="C2733" s="319">
        <v>4.3078703703703702E-2</v>
      </c>
      <c r="D2733" s="168">
        <v>14</v>
      </c>
      <c r="E2733" s="168"/>
      <c r="F2733" s="168"/>
      <c r="G2733" s="168"/>
      <c r="H2733" s="168"/>
      <c r="I2733" s="168"/>
      <c r="J2733" s="168"/>
    </row>
    <row r="2734" spans="1:10" ht="15" x14ac:dyDescent="0.2">
      <c r="A2734" s="168">
        <v>1</v>
      </c>
      <c r="B2734" s="318">
        <v>44535</v>
      </c>
      <c r="C2734" s="319">
        <v>9.4502314814814817E-2</v>
      </c>
      <c r="D2734" s="168">
        <v>13</v>
      </c>
      <c r="E2734" s="168"/>
      <c r="F2734" s="168"/>
      <c r="G2734" s="168">
        <v>29</v>
      </c>
      <c r="H2734" s="168"/>
      <c r="I2734" s="168"/>
      <c r="J2734" s="168"/>
    </row>
    <row r="2735" spans="1:10" ht="15" x14ac:dyDescent="0.2">
      <c r="A2735" s="168">
        <v>1</v>
      </c>
      <c r="B2735" s="318">
        <v>44535</v>
      </c>
      <c r="C2735" s="319">
        <v>0.10597222222222223</v>
      </c>
      <c r="D2735" s="168">
        <v>13</v>
      </c>
      <c r="E2735" s="168"/>
      <c r="F2735" s="168"/>
      <c r="G2735" s="168">
        <v>9</v>
      </c>
      <c r="H2735" s="168"/>
      <c r="I2735" s="168"/>
      <c r="J2735" s="168" t="s">
        <v>1231</v>
      </c>
    </row>
    <row r="2736" spans="1:10" ht="15" x14ac:dyDescent="0.2">
      <c r="A2736" s="168">
        <v>1</v>
      </c>
      <c r="B2736" s="318">
        <v>44535</v>
      </c>
      <c r="C2736" s="319">
        <v>0.16405092592592593</v>
      </c>
      <c r="D2736" s="168">
        <v>12</v>
      </c>
      <c r="E2736" s="168"/>
      <c r="F2736" s="168"/>
      <c r="G2736" s="168"/>
      <c r="H2736" s="168"/>
      <c r="I2736" s="168"/>
      <c r="J2736" s="168"/>
    </row>
    <row r="2737" spans="1:10" ht="15" x14ac:dyDescent="0.2">
      <c r="A2737" s="168">
        <v>1</v>
      </c>
      <c r="B2737" s="318">
        <v>44535</v>
      </c>
      <c r="C2737" s="319">
        <v>0.72630787037037037</v>
      </c>
      <c r="D2737" s="168">
        <v>27</v>
      </c>
      <c r="E2737" s="168"/>
      <c r="F2737" s="168"/>
      <c r="G2737" s="168"/>
      <c r="H2737" s="168"/>
      <c r="I2737" s="168"/>
      <c r="J2737" s="168"/>
    </row>
    <row r="2738" spans="1:10" ht="15" x14ac:dyDescent="0.2">
      <c r="A2738" s="168">
        <v>1</v>
      </c>
      <c r="B2738" s="318">
        <v>44535</v>
      </c>
      <c r="C2738" s="319">
        <v>0.77667824074074077</v>
      </c>
      <c r="D2738" s="168">
        <v>22</v>
      </c>
      <c r="E2738" s="168"/>
      <c r="F2738" s="168"/>
      <c r="G2738" s="168"/>
      <c r="H2738" s="168"/>
      <c r="I2738" s="168"/>
      <c r="J2738" s="168"/>
    </row>
    <row r="2739" spans="1:10" ht="15" x14ac:dyDescent="0.2">
      <c r="A2739" s="168">
        <v>1</v>
      </c>
      <c r="B2739" s="168" t="s">
        <v>1250</v>
      </c>
      <c r="C2739" s="319">
        <v>0.74810185185185185</v>
      </c>
      <c r="D2739" s="168">
        <v>25</v>
      </c>
      <c r="E2739" s="168"/>
      <c r="F2739" s="168"/>
      <c r="G2739" s="168"/>
      <c r="H2739" s="168"/>
      <c r="I2739" s="168"/>
      <c r="J2739" s="168"/>
    </row>
    <row r="2740" spans="1:10" ht="15" x14ac:dyDescent="0.2">
      <c r="A2740" s="168">
        <v>1</v>
      </c>
      <c r="B2740" s="168" t="s">
        <v>1250</v>
      </c>
      <c r="C2740" s="319">
        <v>0.89754629629629623</v>
      </c>
      <c r="D2740" s="168">
        <v>16</v>
      </c>
      <c r="E2740" s="168"/>
      <c r="F2740" s="168"/>
      <c r="G2740" s="168"/>
      <c r="H2740" s="168"/>
      <c r="I2740" s="168"/>
      <c r="J2740" s="168"/>
    </row>
    <row r="2741" spans="1:10" ht="15" x14ac:dyDescent="0.2">
      <c r="A2741" s="168">
        <v>1</v>
      </c>
      <c r="B2741" s="168" t="s">
        <v>1250</v>
      </c>
      <c r="C2741" s="319">
        <v>0.94109953703703697</v>
      </c>
      <c r="D2741" s="168">
        <v>15</v>
      </c>
      <c r="E2741" s="168"/>
      <c r="F2741" s="168"/>
      <c r="G2741" s="168">
        <v>29</v>
      </c>
      <c r="H2741" s="168"/>
      <c r="I2741" s="168"/>
      <c r="J2741" s="168"/>
    </row>
    <row r="2742" spans="1:10" ht="15" x14ac:dyDescent="0.2">
      <c r="A2742" s="168">
        <v>1</v>
      </c>
      <c r="B2742" s="168" t="s">
        <v>1251</v>
      </c>
      <c r="C2742" s="319">
        <v>0.76530092592592591</v>
      </c>
      <c r="D2742" s="168">
        <v>23</v>
      </c>
      <c r="E2742" s="168"/>
      <c r="F2742" s="168"/>
      <c r="G2742" s="168"/>
      <c r="H2742" s="168"/>
      <c r="I2742" s="168"/>
      <c r="J2742" s="168"/>
    </row>
    <row r="2743" spans="1:10" ht="15" x14ac:dyDescent="0.2">
      <c r="A2743" s="168">
        <v>1</v>
      </c>
      <c r="B2743" s="168" t="s">
        <v>1251</v>
      </c>
      <c r="C2743" s="319">
        <v>0.78232638888888895</v>
      </c>
      <c r="D2743" s="168">
        <v>22</v>
      </c>
      <c r="E2743" s="168"/>
      <c r="F2743" s="168"/>
      <c r="G2743" s="168"/>
      <c r="H2743" s="168"/>
      <c r="I2743" s="168"/>
      <c r="J2743" s="168" t="s">
        <v>1252</v>
      </c>
    </row>
    <row r="2744" spans="1:10" ht="15" x14ac:dyDescent="0.2">
      <c r="A2744" s="168">
        <v>1</v>
      </c>
      <c r="B2744" s="168" t="s">
        <v>1251</v>
      </c>
      <c r="C2744" s="319">
        <v>0.84697916666666673</v>
      </c>
      <c r="D2744" s="168">
        <v>18</v>
      </c>
      <c r="E2744" s="168"/>
      <c r="F2744" s="168"/>
      <c r="G2744" s="168"/>
      <c r="H2744" s="168"/>
      <c r="I2744" s="168"/>
      <c r="J2744" s="168"/>
    </row>
    <row r="2745" spans="1:10" ht="15" x14ac:dyDescent="0.2">
      <c r="A2745" s="168">
        <v>1</v>
      </c>
      <c r="B2745" s="168" t="s">
        <v>1253</v>
      </c>
      <c r="C2745" s="319">
        <v>0.99724537037037031</v>
      </c>
      <c r="D2745" s="168">
        <v>14</v>
      </c>
      <c r="E2745" s="168"/>
      <c r="F2745" s="168"/>
      <c r="G2745" s="168"/>
      <c r="H2745" s="168"/>
      <c r="I2745" s="168"/>
      <c r="J2745" s="168"/>
    </row>
    <row r="2746" spans="1:10" ht="15" x14ac:dyDescent="0.2">
      <c r="A2746" s="168">
        <v>1</v>
      </c>
      <c r="B2746" s="168" t="s">
        <v>1254</v>
      </c>
      <c r="C2746" s="319">
        <v>0.77451388888888895</v>
      </c>
      <c r="D2746" s="168">
        <v>20</v>
      </c>
      <c r="E2746" s="168"/>
      <c r="F2746" s="168"/>
      <c r="G2746" s="168"/>
      <c r="H2746" s="168"/>
      <c r="I2746" s="168"/>
      <c r="J2746" s="168"/>
    </row>
    <row r="2747" spans="1:10" ht="15" x14ac:dyDescent="0.2">
      <c r="A2747" s="168">
        <v>1</v>
      </c>
      <c r="B2747" s="168" t="s">
        <v>1254</v>
      </c>
      <c r="C2747" s="319">
        <v>0.86285879629629625</v>
      </c>
      <c r="D2747" s="168">
        <v>16</v>
      </c>
      <c r="E2747" s="168">
        <v>1</v>
      </c>
      <c r="F2747" s="168"/>
      <c r="G2747" s="168"/>
      <c r="H2747" s="168"/>
      <c r="I2747" s="168"/>
      <c r="J2747" s="168"/>
    </row>
    <row r="2748" spans="1:10" ht="15" x14ac:dyDescent="0.2">
      <c r="A2748" s="168">
        <v>1</v>
      </c>
      <c r="B2748" s="168" t="s">
        <v>1254</v>
      </c>
      <c r="C2748" s="319">
        <v>0.86364583333333333</v>
      </c>
      <c r="D2748" s="168">
        <v>16</v>
      </c>
      <c r="E2748" s="168">
        <v>1</v>
      </c>
      <c r="F2748" s="168"/>
      <c r="G2748" s="168"/>
      <c r="H2748" s="168"/>
      <c r="I2748" s="168"/>
      <c r="J2748" s="168" t="s">
        <v>1252</v>
      </c>
    </row>
    <row r="2749" spans="1:10" ht="15" x14ac:dyDescent="0.2">
      <c r="A2749" s="168">
        <v>1</v>
      </c>
      <c r="B2749" s="168" t="s">
        <v>1255</v>
      </c>
      <c r="C2749" s="319">
        <v>0.75822916666666673</v>
      </c>
      <c r="D2749" s="168">
        <v>21</v>
      </c>
      <c r="E2749" s="168"/>
      <c r="F2749" s="168"/>
      <c r="G2749" s="168"/>
      <c r="H2749" s="168"/>
      <c r="I2749" s="168"/>
      <c r="J2749" s="168"/>
    </row>
    <row r="2750" spans="1:10" ht="15" x14ac:dyDescent="0.2">
      <c r="A2750" s="168">
        <v>1</v>
      </c>
      <c r="B2750" s="168" t="s">
        <v>1256</v>
      </c>
      <c r="C2750" s="319">
        <v>3.1712962962962958E-3</v>
      </c>
      <c r="D2750" s="168">
        <v>13</v>
      </c>
      <c r="E2750" s="168"/>
      <c r="F2750" s="168"/>
      <c r="G2750" s="168">
        <v>6</v>
      </c>
      <c r="H2750" s="168"/>
      <c r="I2750" s="168" t="s">
        <v>1257</v>
      </c>
      <c r="J2750" s="168"/>
    </row>
    <row r="2751" spans="1:10" ht="15" x14ac:dyDescent="0.2">
      <c r="A2751" s="168">
        <v>1</v>
      </c>
      <c r="B2751" s="168" t="s">
        <v>1256</v>
      </c>
      <c r="C2751" s="319">
        <v>0.13349537037037038</v>
      </c>
      <c r="D2751" s="168">
        <v>10</v>
      </c>
      <c r="E2751" s="168"/>
      <c r="F2751" s="168"/>
      <c r="G2751" s="168">
        <v>34</v>
      </c>
      <c r="H2751" s="168"/>
      <c r="I2751" s="168" t="s">
        <v>1241</v>
      </c>
      <c r="J2751" s="168" t="s">
        <v>1231</v>
      </c>
    </row>
    <row r="2752" spans="1:10" ht="15" x14ac:dyDescent="0.2">
      <c r="A2752" s="168">
        <v>1</v>
      </c>
      <c r="B2752" s="168" t="s">
        <v>1258</v>
      </c>
      <c r="C2752" s="319">
        <v>0.1957986111111111</v>
      </c>
      <c r="D2752" s="168">
        <v>14</v>
      </c>
      <c r="E2752" s="168"/>
      <c r="F2752" s="168"/>
      <c r="G2752" s="168"/>
      <c r="H2752" s="168"/>
      <c r="I2752" s="168"/>
      <c r="J2752" s="168"/>
    </row>
    <row r="2753" spans="1:10" ht="15" x14ac:dyDescent="0.2">
      <c r="A2753" s="168">
        <v>1</v>
      </c>
      <c r="B2753" s="168" t="s">
        <v>1258</v>
      </c>
      <c r="C2753" s="319">
        <v>0.89858796296296306</v>
      </c>
      <c r="D2753" s="168">
        <v>16</v>
      </c>
      <c r="E2753" s="168"/>
      <c r="F2753" s="168"/>
      <c r="G2753" s="168"/>
      <c r="H2753" s="168"/>
      <c r="I2753" s="168"/>
      <c r="J2753" s="168"/>
    </row>
    <row r="2754" spans="1:10" ht="15" x14ac:dyDescent="0.2">
      <c r="A2754" s="168">
        <v>1</v>
      </c>
      <c r="B2754" s="168" t="s">
        <v>1259</v>
      </c>
      <c r="C2754" s="319">
        <v>0.18103009259259259</v>
      </c>
      <c r="D2754" s="168">
        <v>12</v>
      </c>
      <c r="E2754" s="168"/>
      <c r="F2754" s="168"/>
      <c r="G2754" s="168"/>
      <c r="H2754" s="168"/>
      <c r="I2754" s="168"/>
      <c r="J2754" s="168"/>
    </row>
    <row r="2755" spans="1:10" ht="15" x14ac:dyDescent="0.2">
      <c r="A2755" s="168">
        <v>1</v>
      </c>
      <c r="B2755" s="168" t="s">
        <v>1259</v>
      </c>
      <c r="C2755" s="319">
        <v>0.74673611111111116</v>
      </c>
      <c r="D2755" s="168">
        <v>21</v>
      </c>
      <c r="E2755" s="168"/>
      <c r="F2755" s="168"/>
      <c r="G2755" s="168"/>
      <c r="H2755" s="168"/>
      <c r="I2755" s="168"/>
      <c r="J2755" s="168"/>
    </row>
    <row r="2756" spans="1:10" ht="15" x14ac:dyDescent="0.2">
      <c r="A2756" s="168">
        <v>1</v>
      </c>
      <c r="B2756" s="168" t="s">
        <v>1259</v>
      </c>
      <c r="C2756" s="319">
        <v>0.7565277777777778</v>
      </c>
      <c r="D2756" s="168">
        <v>20</v>
      </c>
      <c r="E2756" s="168"/>
      <c r="F2756" s="168"/>
      <c r="G2756" s="168"/>
      <c r="H2756" s="168"/>
      <c r="I2756" s="168"/>
      <c r="J2756" s="168"/>
    </row>
    <row r="2757" spans="1:10" ht="15" x14ac:dyDescent="0.2">
      <c r="A2757" s="168">
        <v>1</v>
      </c>
      <c r="B2757" s="168" t="s">
        <v>1260</v>
      </c>
      <c r="C2757" s="319">
        <v>0.25306712962962963</v>
      </c>
      <c r="D2757" s="168">
        <v>8</v>
      </c>
      <c r="E2757" s="168">
        <v>1</v>
      </c>
      <c r="F2757" s="168" t="s">
        <v>30</v>
      </c>
      <c r="G2757" s="168">
        <v>2</v>
      </c>
      <c r="H2757" s="168"/>
      <c r="I2757" s="168"/>
      <c r="J2757" s="168"/>
    </row>
    <row r="2758" spans="1:10" ht="15" x14ac:dyDescent="0.2">
      <c r="A2758" s="168">
        <v>1</v>
      </c>
      <c r="B2758" s="168" t="s">
        <v>1260</v>
      </c>
      <c r="C2758" s="319">
        <v>0.7750462962962964</v>
      </c>
      <c r="D2758" s="168">
        <v>18</v>
      </c>
      <c r="E2758" s="168"/>
      <c r="F2758" s="168"/>
      <c r="G2758" s="168"/>
      <c r="H2758" s="168"/>
      <c r="I2758" s="168"/>
      <c r="J2758" s="168"/>
    </row>
    <row r="2759" spans="1:10" ht="15" x14ac:dyDescent="0.2">
      <c r="A2759" s="168">
        <v>1</v>
      </c>
      <c r="B2759" s="168" t="s">
        <v>1260</v>
      </c>
      <c r="C2759" s="319">
        <v>0.82349537037037035</v>
      </c>
      <c r="D2759" s="168">
        <v>15</v>
      </c>
      <c r="E2759" s="168"/>
      <c r="F2759" s="168"/>
      <c r="G2759" s="168" t="s">
        <v>591</v>
      </c>
      <c r="H2759" s="168"/>
      <c r="I2759" s="168"/>
      <c r="J2759" s="168"/>
    </row>
    <row r="2760" spans="1:10" ht="15" x14ac:dyDescent="0.2">
      <c r="A2760" s="168">
        <v>1</v>
      </c>
      <c r="B2760" s="168" t="s">
        <v>1260</v>
      </c>
      <c r="C2760" s="319">
        <v>0.93182870370370363</v>
      </c>
      <c r="D2760" s="168">
        <v>13</v>
      </c>
      <c r="E2760" s="168"/>
      <c r="F2760" s="168"/>
      <c r="G2760" s="168">
        <v>4</v>
      </c>
      <c r="H2760" s="168"/>
      <c r="I2760" s="168" t="s">
        <v>1261</v>
      </c>
      <c r="J2760" s="168"/>
    </row>
    <row r="2761" spans="1:10" ht="15" x14ac:dyDescent="0.2">
      <c r="A2761" s="168">
        <v>1</v>
      </c>
      <c r="B2761" s="168" t="s">
        <v>1262</v>
      </c>
      <c r="C2761" s="319">
        <v>0.74422453703703706</v>
      </c>
      <c r="D2761" s="168">
        <v>21</v>
      </c>
      <c r="E2761" s="168"/>
      <c r="F2761" s="168"/>
      <c r="G2761" s="168">
        <v>12</v>
      </c>
      <c r="H2761" s="168"/>
      <c r="I2761" s="168" t="s">
        <v>1241</v>
      </c>
      <c r="J2761" s="168"/>
    </row>
    <row r="2762" spans="1:10" ht="15" x14ac:dyDescent="0.2">
      <c r="A2762" s="168">
        <v>1</v>
      </c>
      <c r="B2762" s="168" t="s">
        <v>1262</v>
      </c>
      <c r="C2762" s="319">
        <v>0.79379629629629633</v>
      </c>
      <c r="D2762" s="168">
        <v>17</v>
      </c>
      <c r="E2762" s="168"/>
      <c r="F2762" s="168"/>
      <c r="G2762" s="168">
        <v>29</v>
      </c>
      <c r="H2762" s="168"/>
      <c r="I2762" s="168"/>
      <c r="J2762" s="168"/>
    </row>
    <row r="2763" spans="1:10" ht="15" x14ac:dyDescent="0.2">
      <c r="A2763" s="168">
        <v>1</v>
      </c>
      <c r="B2763" s="168" t="s">
        <v>1263</v>
      </c>
      <c r="C2763" s="319">
        <v>5.7997685185185187E-2</v>
      </c>
      <c r="D2763" s="168">
        <v>11</v>
      </c>
      <c r="E2763" s="168"/>
      <c r="F2763" s="168"/>
      <c r="G2763" s="168"/>
      <c r="H2763" s="168"/>
      <c r="I2763" s="168"/>
      <c r="J2763" s="168"/>
    </row>
    <row r="2764" spans="1:10" ht="15" x14ac:dyDescent="0.2">
      <c r="A2764" s="168">
        <v>1</v>
      </c>
      <c r="B2764" s="168" t="s">
        <v>1263</v>
      </c>
      <c r="C2764" s="319">
        <v>0.74535879629629631</v>
      </c>
      <c r="D2764" s="168">
        <v>22</v>
      </c>
      <c r="E2764" s="168"/>
      <c r="F2764" s="168"/>
      <c r="G2764" s="168"/>
      <c r="H2764" s="168"/>
      <c r="I2764" s="168"/>
      <c r="J2764" s="168"/>
    </row>
    <row r="2765" spans="1:10" ht="15" x14ac:dyDescent="0.2">
      <c r="A2765" s="168">
        <v>1</v>
      </c>
      <c r="B2765" s="168" t="s">
        <v>1263</v>
      </c>
      <c r="C2765" s="319">
        <v>0.875462962962963</v>
      </c>
      <c r="D2765" s="168">
        <v>14</v>
      </c>
      <c r="E2765" s="168"/>
      <c r="F2765" s="168"/>
      <c r="G2765" s="168"/>
      <c r="H2765" s="168"/>
      <c r="I2765" s="168"/>
      <c r="J2765" s="168"/>
    </row>
    <row r="2766" spans="1:10" ht="15" x14ac:dyDescent="0.2">
      <c r="A2766" s="168">
        <v>1</v>
      </c>
      <c r="B2766" s="168" t="s">
        <v>1264</v>
      </c>
      <c r="C2766" s="319">
        <v>0.75997685185185182</v>
      </c>
      <c r="D2766" s="168">
        <v>21</v>
      </c>
      <c r="E2766" s="168"/>
      <c r="F2766" s="168"/>
      <c r="G2766" s="168"/>
      <c r="H2766" s="168"/>
      <c r="I2766" s="168"/>
      <c r="J2766" s="168"/>
    </row>
    <row r="2767" spans="1:10" ht="15" x14ac:dyDescent="0.2">
      <c r="A2767" s="168">
        <v>1</v>
      </c>
      <c r="B2767" s="168" t="s">
        <v>1265</v>
      </c>
      <c r="C2767" s="319">
        <v>0.74033564814814812</v>
      </c>
      <c r="D2767" s="168">
        <v>21</v>
      </c>
      <c r="E2767" s="168"/>
      <c r="F2767" s="168"/>
      <c r="G2767" s="168">
        <v>12</v>
      </c>
      <c r="H2767" s="168"/>
      <c r="I2767" s="168"/>
      <c r="J2767" s="168"/>
    </row>
    <row r="2768" spans="1:10" ht="15" x14ac:dyDescent="0.2">
      <c r="A2768" s="168">
        <v>1</v>
      </c>
      <c r="B2768" s="318">
        <v>44233</v>
      </c>
      <c r="C2768" s="319">
        <v>0.7262615740740741</v>
      </c>
      <c r="D2768" s="168">
        <v>23</v>
      </c>
      <c r="E2768" s="168"/>
      <c r="F2768" s="168"/>
      <c r="G2768" s="168"/>
      <c r="H2768" s="168"/>
      <c r="I2768" s="168" t="s">
        <v>1241</v>
      </c>
      <c r="J2768" s="168"/>
    </row>
    <row r="2769" spans="1:10" ht="15" x14ac:dyDescent="0.2">
      <c r="A2769" s="168">
        <v>1</v>
      </c>
      <c r="B2769" s="318">
        <v>44233</v>
      </c>
      <c r="C2769" s="319">
        <v>0.76844907407407403</v>
      </c>
      <c r="D2769" s="168">
        <v>19</v>
      </c>
      <c r="E2769" s="168"/>
      <c r="F2769" s="168"/>
      <c r="G2769" s="168">
        <v>2</v>
      </c>
      <c r="H2769" s="168"/>
      <c r="I2769" s="168" t="s">
        <v>1241</v>
      </c>
      <c r="J2769" s="168"/>
    </row>
    <row r="2770" spans="1:10" ht="15" x14ac:dyDescent="0.2">
      <c r="A2770" s="168">
        <v>1</v>
      </c>
      <c r="B2770" s="318">
        <v>44261</v>
      </c>
      <c r="C2770" s="319">
        <v>0.94251157407407404</v>
      </c>
      <c r="D2770" s="168">
        <v>13</v>
      </c>
      <c r="E2770" s="168"/>
      <c r="F2770" s="168"/>
      <c r="G2770" s="168"/>
      <c r="H2770" s="168"/>
      <c r="I2770" s="168" t="s">
        <v>1233</v>
      </c>
      <c r="J2770" s="168"/>
    </row>
    <row r="2771" spans="1:10" ht="15" x14ac:dyDescent="0.2">
      <c r="A2771" s="168">
        <v>1</v>
      </c>
      <c r="B2771" s="318">
        <v>44322</v>
      </c>
      <c r="C2771" s="319">
        <v>0.7394560185185185</v>
      </c>
      <c r="D2771" s="168">
        <v>20</v>
      </c>
      <c r="E2771" s="168"/>
      <c r="F2771" s="168"/>
      <c r="G2771" s="168"/>
      <c r="H2771" s="168"/>
      <c r="I2771" s="168"/>
      <c r="J2771" s="168"/>
    </row>
    <row r="2772" spans="1:10" ht="15" x14ac:dyDescent="0.2">
      <c r="A2772" s="168">
        <v>1</v>
      </c>
      <c r="B2772" s="318">
        <v>44353</v>
      </c>
      <c r="C2772" s="319">
        <v>0.76725694444444448</v>
      </c>
      <c r="D2772" s="168">
        <v>16</v>
      </c>
      <c r="E2772" s="168"/>
      <c r="F2772" s="168"/>
      <c r="G2772" s="168"/>
      <c r="H2772" s="168"/>
      <c r="I2772" s="168"/>
      <c r="J2772" s="168"/>
    </row>
    <row r="2773" spans="1:10" ht="15" x14ac:dyDescent="0.2">
      <c r="A2773" s="168">
        <v>1</v>
      </c>
      <c r="B2773" s="318">
        <v>44383</v>
      </c>
      <c r="C2773" s="319">
        <v>0.85947916666666668</v>
      </c>
      <c r="D2773" s="168">
        <v>19</v>
      </c>
      <c r="E2773" s="168"/>
      <c r="F2773" s="168"/>
      <c r="G2773" s="168"/>
      <c r="H2773" s="168"/>
      <c r="I2773" s="168"/>
      <c r="J2773" s="168"/>
    </row>
    <row r="2774" spans="1:10" ht="15" x14ac:dyDescent="0.2">
      <c r="A2774" s="168">
        <v>1</v>
      </c>
      <c r="B2774" s="318">
        <v>44414</v>
      </c>
      <c r="C2774" s="319">
        <v>0.70491898148148147</v>
      </c>
      <c r="D2774" s="168">
        <v>24</v>
      </c>
      <c r="E2774" s="168"/>
      <c r="F2774" s="168"/>
      <c r="G2774" s="168"/>
      <c r="H2774" s="168"/>
      <c r="I2774" s="168"/>
      <c r="J2774" s="168"/>
    </row>
    <row r="2775" spans="1:10" ht="15" x14ac:dyDescent="0.2">
      <c r="A2775" s="168">
        <v>1</v>
      </c>
      <c r="B2775" s="318">
        <v>44414</v>
      </c>
      <c r="C2775" s="319">
        <v>0.74331018518518521</v>
      </c>
      <c r="D2775" s="168">
        <v>21</v>
      </c>
      <c r="E2775" s="168"/>
      <c r="F2775" s="168"/>
      <c r="G2775" s="168"/>
      <c r="H2775" s="168"/>
      <c r="I2775" s="168"/>
      <c r="J2775" s="168"/>
    </row>
    <row r="2776" spans="1:10" ht="15" x14ac:dyDescent="0.2">
      <c r="A2776" s="168">
        <v>1</v>
      </c>
      <c r="B2776" s="318">
        <v>44414</v>
      </c>
      <c r="C2776" s="319">
        <v>0.93568287037037035</v>
      </c>
      <c r="D2776" s="168">
        <v>15</v>
      </c>
      <c r="E2776" s="168"/>
      <c r="F2776" s="168"/>
      <c r="G2776" s="168"/>
      <c r="H2776" s="168"/>
      <c r="I2776" s="168"/>
      <c r="J2776" s="168"/>
    </row>
    <row r="2777" spans="1:10" ht="15" x14ac:dyDescent="0.2">
      <c r="A2777" s="168">
        <v>1</v>
      </c>
      <c r="B2777" s="318">
        <v>44445</v>
      </c>
      <c r="C2777" s="319">
        <v>0.15317129629629631</v>
      </c>
      <c r="D2777" s="168">
        <v>13</v>
      </c>
      <c r="E2777" s="168"/>
      <c r="F2777" s="168"/>
      <c r="G2777" s="168">
        <v>29</v>
      </c>
      <c r="H2777" s="168"/>
      <c r="I2777" s="168"/>
      <c r="J2777" s="168"/>
    </row>
    <row r="2778" spans="1:10" ht="15" x14ac:dyDescent="0.2">
      <c r="A2778" s="168">
        <v>1</v>
      </c>
      <c r="B2778" s="318">
        <v>44445</v>
      </c>
      <c r="C2778" s="319">
        <v>0.86392361111111116</v>
      </c>
      <c r="D2778" s="168">
        <v>14</v>
      </c>
      <c r="E2778" s="168"/>
      <c r="F2778" s="168"/>
      <c r="G2778" s="168"/>
      <c r="H2778" s="168"/>
      <c r="I2778" s="168"/>
      <c r="J2778" s="168"/>
    </row>
    <row r="2779" spans="1:10" ht="15" x14ac:dyDescent="0.2">
      <c r="A2779" s="168">
        <v>1</v>
      </c>
      <c r="B2779" s="318">
        <v>44445</v>
      </c>
      <c r="C2779" s="319">
        <v>0.98234953703703709</v>
      </c>
      <c r="D2779" s="168">
        <v>12</v>
      </c>
      <c r="E2779" s="168"/>
      <c r="F2779" s="168"/>
      <c r="G2779" s="168">
        <v>34</v>
      </c>
      <c r="H2779" s="168"/>
      <c r="I2779" s="168"/>
      <c r="J2779" s="168"/>
    </row>
    <row r="2780" spans="1:10" ht="15" x14ac:dyDescent="0.2">
      <c r="A2780" s="168">
        <v>1</v>
      </c>
      <c r="B2780" s="318">
        <v>44475</v>
      </c>
      <c r="C2780" s="319">
        <v>0.99512731481481476</v>
      </c>
      <c r="D2780" s="168">
        <v>11</v>
      </c>
      <c r="E2780" s="168"/>
      <c r="F2780" s="168"/>
      <c r="G2780" s="168"/>
      <c r="H2780" s="168"/>
      <c r="I2780" s="168"/>
      <c r="J2780" s="168"/>
    </row>
    <row r="2781" spans="1:10" ht="15" x14ac:dyDescent="0.2">
      <c r="A2781" s="168">
        <v>1</v>
      </c>
      <c r="B2781" s="318">
        <v>44506</v>
      </c>
      <c r="C2781" s="319">
        <v>0.91076388888888893</v>
      </c>
      <c r="D2781" s="168">
        <v>14</v>
      </c>
      <c r="E2781" s="168"/>
      <c r="F2781" s="168"/>
      <c r="G2781" s="168">
        <v>12</v>
      </c>
      <c r="H2781" s="168"/>
      <c r="I2781" s="168"/>
      <c r="J2781" s="168"/>
    </row>
    <row r="2782" spans="1:10" ht="15" x14ac:dyDescent="0.2">
      <c r="A2782" s="168">
        <v>1</v>
      </c>
      <c r="B2782" s="168" t="s">
        <v>1266</v>
      </c>
      <c r="C2782" s="319">
        <v>0.74712962962962959</v>
      </c>
      <c r="D2782" s="168">
        <v>24</v>
      </c>
      <c r="E2782" s="168"/>
      <c r="F2782" s="168"/>
      <c r="G2782" s="168">
        <v>6</v>
      </c>
      <c r="H2782" s="168"/>
      <c r="I2782" s="168"/>
      <c r="J2782" s="168"/>
    </row>
    <row r="2783" spans="1:10" ht="15" x14ac:dyDescent="0.2">
      <c r="A2783" s="168">
        <v>1</v>
      </c>
      <c r="B2783" s="168" t="s">
        <v>1267</v>
      </c>
      <c r="C2783" s="319">
        <v>1.1354166666666667E-2</v>
      </c>
      <c r="D2783" s="168">
        <v>11</v>
      </c>
      <c r="E2783" s="168"/>
      <c r="F2783" s="168"/>
      <c r="G2783" s="168"/>
      <c r="H2783" s="168"/>
      <c r="I2783" s="168"/>
      <c r="J2783" s="168"/>
    </row>
    <row r="2784" spans="1:10" ht="15" x14ac:dyDescent="0.2">
      <c r="A2784" s="168">
        <v>1</v>
      </c>
      <c r="B2784" s="168" t="s">
        <v>1268</v>
      </c>
      <c r="C2784" s="319">
        <v>0.74525462962962974</v>
      </c>
      <c r="D2784" s="168">
        <v>22</v>
      </c>
      <c r="E2784" s="168"/>
      <c r="F2784" s="168"/>
      <c r="G2784" s="168" t="s">
        <v>591</v>
      </c>
      <c r="H2784" s="168"/>
      <c r="I2784" s="168"/>
      <c r="J2784" s="168"/>
    </row>
    <row r="2785" spans="1:10" ht="15" x14ac:dyDescent="0.2">
      <c r="A2785" s="168">
        <v>1</v>
      </c>
      <c r="B2785" s="168" t="s">
        <v>1269</v>
      </c>
      <c r="C2785" s="319">
        <v>0.83245370370370375</v>
      </c>
      <c r="D2785" s="168">
        <v>20</v>
      </c>
      <c r="E2785" s="168"/>
      <c r="F2785" s="168"/>
      <c r="G2785" s="168"/>
      <c r="H2785" s="168"/>
      <c r="I2785" s="168"/>
      <c r="J2785" s="168"/>
    </row>
    <row r="2786" spans="1:10" ht="15" x14ac:dyDescent="0.2">
      <c r="A2786" s="168">
        <v>1</v>
      </c>
      <c r="B2786" s="168" t="s">
        <v>1270</v>
      </c>
      <c r="C2786" s="319">
        <v>0.77695601851851848</v>
      </c>
      <c r="D2786" s="168">
        <v>21</v>
      </c>
      <c r="E2786" s="168"/>
      <c r="F2786" s="168"/>
      <c r="G2786" s="168"/>
      <c r="H2786" s="168"/>
      <c r="I2786" s="168"/>
      <c r="J2786" s="168"/>
    </row>
    <row r="2787" spans="1:10" ht="15" x14ac:dyDescent="0.2">
      <c r="A2787" s="168">
        <v>1</v>
      </c>
      <c r="B2787" s="168" t="s">
        <v>1270</v>
      </c>
      <c r="C2787" s="319">
        <v>0.82233796296296291</v>
      </c>
      <c r="D2787" s="168">
        <v>18</v>
      </c>
      <c r="E2787" s="168"/>
      <c r="F2787" s="168"/>
      <c r="G2787" s="168"/>
      <c r="H2787" s="168"/>
      <c r="I2787" s="168"/>
      <c r="J2787" s="168"/>
    </row>
    <row r="2788" spans="1:10" ht="15" x14ac:dyDescent="0.2">
      <c r="A2788" s="168">
        <v>1</v>
      </c>
      <c r="B2788" s="168" t="s">
        <v>1270</v>
      </c>
      <c r="C2788" s="319">
        <v>0.83124999999999993</v>
      </c>
      <c r="D2788" s="168">
        <v>18</v>
      </c>
      <c r="E2788" s="168"/>
      <c r="F2788" s="168"/>
      <c r="G2788" s="168"/>
      <c r="H2788" s="168"/>
      <c r="I2788" s="168" t="s">
        <v>1241</v>
      </c>
      <c r="J2788" s="168" t="s">
        <v>1252</v>
      </c>
    </row>
    <row r="2789" spans="1:10" ht="15" x14ac:dyDescent="0.2">
      <c r="A2789" s="168">
        <v>1</v>
      </c>
      <c r="B2789" s="168" t="s">
        <v>1271</v>
      </c>
      <c r="C2789" s="319">
        <v>0.7564467592592593</v>
      </c>
      <c r="D2789" s="168">
        <v>22</v>
      </c>
      <c r="E2789" s="168"/>
      <c r="F2789" s="168"/>
      <c r="G2789" s="168"/>
      <c r="H2789" s="168"/>
      <c r="I2789" s="168"/>
      <c r="J2789" s="168"/>
    </row>
    <row r="2790" spans="1:10" ht="15" x14ac:dyDescent="0.2">
      <c r="A2790" s="168">
        <v>1</v>
      </c>
      <c r="B2790" s="168" t="s">
        <v>1272</v>
      </c>
      <c r="C2790" s="319">
        <v>0.75896990740740744</v>
      </c>
      <c r="D2790" s="168">
        <v>20</v>
      </c>
      <c r="E2790" s="168"/>
      <c r="F2790" s="168"/>
      <c r="G2790" s="168"/>
      <c r="H2790" s="168"/>
      <c r="I2790" s="168"/>
      <c r="J2790" s="168"/>
    </row>
    <row r="2791" spans="1:10" ht="15" x14ac:dyDescent="0.2">
      <c r="A2791" s="168">
        <v>1</v>
      </c>
      <c r="B2791" s="168" t="s">
        <v>1273</v>
      </c>
      <c r="C2791" s="319">
        <v>0.86769675925925915</v>
      </c>
      <c r="D2791" s="168">
        <v>15</v>
      </c>
      <c r="E2791" s="168"/>
      <c r="F2791" s="168"/>
      <c r="G2791" s="168"/>
      <c r="H2791" s="168"/>
      <c r="I2791" s="168"/>
      <c r="J2791" s="168"/>
    </row>
    <row r="2792" spans="1:10" ht="15" x14ac:dyDescent="0.2">
      <c r="A2792" s="168">
        <v>1</v>
      </c>
      <c r="B2792" s="168" t="s">
        <v>1273</v>
      </c>
      <c r="C2792" s="319">
        <v>0.9708796296296297</v>
      </c>
      <c r="D2792" s="168">
        <v>13</v>
      </c>
      <c r="E2792" s="168"/>
      <c r="F2792" s="168"/>
      <c r="G2792" s="168"/>
      <c r="H2792" s="168"/>
      <c r="I2792" s="168"/>
      <c r="J2792" s="168"/>
    </row>
    <row r="2793" spans="1:10" ht="15" x14ac:dyDescent="0.2">
      <c r="A2793" s="168">
        <v>1</v>
      </c>
      <c r="B2793" s="168" t="s">
        <v>1274</v>
      </c>
      <c r="C2793" s="319">
        <v>0.77983796296296293</v>
      </c>
      <c r="D2793" s="168">
        <v>20</v>
      </c>
      <c r="E2793" s="168"/>
      <c r="F2793" s="168"/>
      <c r="G2793" s="168">
        <v>34</v>
      </c>
      <c r="H2793" s="168"/>
      <c r="I2793" s="168"/>
      <c r="J2793" s="168"/>
    </row>
    <row r="2794" spans="1:10" ht="15" x14ac:dyDescent="0.2">
      <c r="A2794" s="168">
        <v>1</v>
      </c>
      <c r="B2794" s="318">
        <v>44203</v>
      </c>
      <c r="C2794" s="319">
        <v>0.8556597222222222</v>
      </c>
      <c r="D2794" s="168">
        <v>17</v>
      </c>
      <c r="E2794" s="168"/>
      <c r="F2794" s="168"/>
      <c r="G2794" s="168">
        <v>29</v>
      </c>
      <c r="H2794" s="168"/>
      <c r="I2794" s="168"/>
      <c r="J2794" s="168"/>
    </row>
    <row r="2795" spans="1:10" ht="15" x14ac:dyDescent="0.2">
      <c r="A2795" s="168">
        <v>1</v>
      </c>
      <c r="B2795" s="318">
        <v>44262</v>
      </c>
      <c r="C2795" s="319">
        <v>0.10032407407407407</v>
      </c>
      <c r="D2795" s="168">
        <v>11</v>
      </c>
      <c r="E2795" s="168"/>
      <c r="F2795" s="168"/>
      <c r="G2795" s="168"/>
      <c r="H2795" s="168"/>
      <c r="I2795" s="168"/>
      <c r="J2795" s="168"/>
    </row>
    <row r="2796" spans="1:10" ht="15" x14ac:dyDescent="0.2">
      <c r="A2796" s="168">
        <v>1</v>
      </c>
      <c r="B2796" s="318">
        <v>44262</v>
      </c>
      <c r="C2796" s="319">
        <v>0.18599537037037037</v>
      </c>
      <c r="D2796" s="168">
        <v>11</v>
      </c>
      <c r="E2796" s="168"/>
      <c r="F2796" s="168"/>
      <c r="G2796" s="168">
        <v>9</v>
      </c>
      <c r="H2796" s="168"/>
      <c r="I2796" s="168" t="s">
        <v>1241</v>
      </c>
      <c r="J2796" s="168"/>
    </row>
    <row r="2797" spans="1:10" ht="15" x14ac:dyDescent="0.2">
      <c r="A2797" s="168">
        <v>1</v>
      </c>
      <c r="B2797" s="318">
        <v>44262</v>
      </c>
      <c r="C2797" s="319">
        <v>0.88666666666666671</v>
      </c>
      <c r="D2797" s="168">
        <v>13</v>
      </c>
      <c r="E2797" s="168"/>
      <c r="F2797" s="168"/>
      <c r="G2797" s="168"/>
      <c r="H2797" s="168"/>
      <c r="I2797" s="168"/>
      <c r="J2797" s="168"/>
    </row>
    <row r="2798" spans="1:10" ht="15" x14ac:dyDescent="0.2">
      <c r="A2798" s="168">
        <v>1</v>
      </c>
      <c r="B2798" s="318">
        <v>44293</v>
      </c>
      <c r="C2798" s="319">
        <v>0.81251157407407415</v>
      </c>
      <c r="D2798" s="168">
        <v>16</v>
      </c>
      <c r="E2798" s="168"/>
      <c r="F2798" s="168"/>
      <c r="G2798" s="168"/>
      <c r="H2798" s="168"/>
      <c r="I2798" s="168"/>
      <c r="J2798" s="168"/>
    </row>
    <row r="2799" spans="1:10" ht="15" x14ac:dyDescent="0.2">
      <c r="A2799" s="168">
        <v>1</v>
      </c>
      <c r="B2799" s="318">
        <v>44293</v>
      </c>
      <c r="C2799" s="319">
        <v>0.91493055555555547</v>
      </c>
      <c r="D2799" s="168">
        <v>13</v>
      </c>
      <c r="E2799" s="168"/>
      <c r="F2799" s="168"/>
      <c r="G2799" s="168"/>
      <c r="H2799" s="168"/>
      <c r="I2799" s="168"/>
      <c r="J2799" s="168"/>
    </row>
    <row r="2800" spans="1:10" ht="15" x14ac:dyDescent="0.2">
      <c r="A2800" s="168">
        <v>1</v>
      </c>
      <c r="B2800" s="318">
        <v>44323</v>
      </c>
      <c r="C2800" s="319">
        <v>0.24556712962962965</v>
      </c>
      <c r="D2800" s="168">
        <v>7</v>
      </c>
      <c r="E2800" s="168"/>
      <c r="F2800" s="168"/>
      <c r="G2800" s="168"/>
      <c r="H2800" s="168"/>
      <c r="I2800" s="168"/>
      <c r="J2800" s="168"/>
    </row>
    <row r="2801" spans="1:10" ht="15" x14ac:dyDescent="0.2">
      <c r="A2801" s="168">
        <v>1</v>
      </c>
      <c r="B2801" s="318">
        <v>44323</v>
      </c>
      <c r="C2801" s="319">
        <v>0.24684027777777776</v>
      </c>
      <c r="D2801" s="168">
        <v>7</v>
      </c>
      <c r="E2801" s="168"/>
      <c r="F2801" s="168"/>
      <c r="G2801" s="168"/>
      <c r="H2801" s="168"/>
      <c r="I2801" s="168"/>
      <c r="J2801" s="168"/>
    </row>
    <row r="2802" spans="1:10" ht="15" x14ac:dyDescent="0.2">
      <c r="A2802" s="168">
        <v>1</v>
      </c>
      <c r="B2802" s="318">
        <v>44323</v>
      </c>
      <c r="C2802" s="319">
        <v>0.85457175925925932</v>
      </c>
      <c r="D2802" s="168">
        <v>15</v>
      </c>
      <c r="E2802" s="168"/>
      <c r="F2802" s="168"/>
      <c r="G2802" s="168"/>
      <c r="H2802" s="168"/>
      <c r="I2802" s="168"/>
      <c r="J2802" s="168"/>
    </row>
    <row r="2803" spans="1:10" ht="15" x14ac:dyDescent="0.2">
      <c r="A2803" s="168">
        <v>1</v>
      </c>
      <c r="B2803" s="318">
        <v>44323</v>
      </c>
      <c r="C2803" s="319">
        <v>0.86956018518518519</v>
      </c>
      <c r="D2803" s="168">
        <v>15</v>
      </c>
      <c r="E2803" s="168"/>
      <c r="F2803" s="168"/>
      <c r="G2803" s="168">
        <v>6</v>
      </c>
      <c r="H2803" s="168"/>
      <c r="I2803" s="168" t="s">
        <v>1275</v>
      </c>
      <c r="J2803" s="168"/>
    </row>
    <row r="2804" spans="1:10" ht="15" x14ac:dyDescent="0.2">
      <c r="A2804" s="168">
        <v>1</v>
      </c>
      <c r="B2804" s="318">
        <v>44384</v>
      </c>
      <c r="C2804" s="319">
        <v>0.1115162037037037</v>
      </c>
      <c r="D2804" s="168">
        <v>9</v>
      </c>
      <c r="E2804" s="168"/>
      <c r="F2804" s="168"/>
      <c r="G2804" s="168">
        <v>29</v>
      </c>
      <c r="H2804" s="168"/>
      <c r="I2804" s="168"/>
      <c r="J2804" s="168"/>
    </row>
    <row r="2805" spans="1:10" ht="15" x14ac:dyDescent="0.2">
      <c r="A2805" s="168">
        <v>1</v>
      </c>
      <c r="B2805" s="318">
        <v>44384</v>
      </c>
      <c r="C2805" s="319">
        <v>0.76601851851851854</v>
      </c>
      <c r="D2805" s="168">
        <v>19</v>
      </c>
      <c r="E2805" s="168"/>
      <c r="F2805" s="168"/>
      <c r="G2805" s="168"/>
      <c r="H2805" s="168"/>
      <c r="I2805" s="168"/>
      <c r="J2805" s="168"/>
    </row>
    <row r="2806" spans="1:10" ht="15" x14ac:dyDescent="0.2">
      <c r="A2806" s="168">
        <v>1</v>
      </c>
      <c r="B2806" s="318">
        <v>44415</v>
      </c>
      <c r="C2806" s="319">
        <v>0.83703703703703702</v>
      </c>
      <c r="D2806" s="168">
        <v>13</v>
      </c>
      <c r="E2806" s="168"/>
      <c r="F2806" s="168"/>
      <c r="G2806" s="168"/>
      <c r="H2806" s="168"/>
      <c r="I2806" s="168"/>
      <c r="J2806" s="168"/>
    </row>
    <row r="2807" spans="1:10" ht="15" x14ac:dyDescent="0.2">
      <c r="A2807" s="168">
        <v>1</v>
      </c>
      <c r="B2807" s="318">
        <v>44415</v>
      </c>
      <c r="C2807" s="319">
        <v>0.94283564814814813</v>
      </c>
      <c r="D2807" s="168">
        <v>11</v>
      </c>
      <c r="E2807" s="168"/>
      <c r="F2807" s="168"/>
      <c r="G2807" s="168">
        <v>6</v>
      </c>
      <c r="H2807" s="168"/>
      <c r="I2807" s="168" t="s">
        <v>1257</v>
      </c>
      <c r="J2807" s="168"/>
    </row>
    <row r="2808" spans="1:10" ht="15" x14ac:dyDescent="0.2">
      <c r="A2808" s="168">
        <v>1</v>
      </c>
      <c r="B2808" s="318">
        <v>44415</v>
      </c>
      <c r="C2808" s="319">
        <v>0.99501157407407403</v>
      </c>
      <c r="D2808" s="168">
        <v>10</v>
      </c>
      <c r="E2808" s="168"/>
      <c r="F2808" s="168"/>
      <c r="G2808" s="168">
        <v>34</v>
      </c>
      <c r="H2808" s="168"/>
      <c r="I2808" s="168" t="s">
        <v>1241</v>
      </c>
      <c r="J2808" s="168" t="s">
        <v>1231</v>
      </c>
    </row>
    <row r="2809" spans="1:10" ht="15" x14ac:dyDescent="0.2">
      <c r="A2809" s="168">
        <v>1</v>
      </c>
      <c r="B2809" s="318">
        <v>44446</v>
      </c>
      <c r="C2809" s="319">
        <v>0.78186342592592595</v>
      </c>
      <c r="D2809" s="168">
        <v>17</v>
      </c>
      <c r="E2809" s="168"/>
      <c r="F2809" s="168"/>
      <c r="G2809" s="168"/>
      <c r="H2809" s="168"/>
      <c r="I2809" s="168" t="s">
        <v>1241</v>
      </c>
      <c r="J2809" s="168"/>
    </row>
    <row r="2810" spans="1:10" ht="15" x14ac:dyDescent="0.2">
      <c r="A2810" s="168">
        <v>1</v>
      </c>
      <c r="B2810" s="318">
        <v>44446</v>
      </c>
      <c r="C2810" s="319">
        <v>0.87604166666666661</v>
      </c>
      <c r="D2810" s="168">
        <v>12</v>
      </c>
      <c r="E2810" s="168"/>
      <c r="F2810" s="168"/>
      <c r="G2810" s="168">
        <v>29</v>
      </c>
      <c r="H2810" s="168"/>
      <c r="I2810" s="168" t="s">
        <v>1241</v>
      </c>
      <c r="J2810" s="168"/>
    </row>
    <row r="2811" spans="1:10" ht="15" x14ac:dyDescent="0.2">
      <c r="A2811" s="168">
        <v>1</v>
      </c>
      <c r="B2811" s="318">
        <v>44476</v>
      </c>
      <c r="C2811" s="319">
        <v>0.781712962962963</v>
      </c>
      <c r="D2811" s="168">
        <v>18</v>
      </c>
      <c r="E2811" s="168"/>
      <c r="F2811" s="168"/>
      <c r="G2811" s="168"/>
      <c r="H2811" s="168"/>
      <c r="I2811" s="168"/>
      <c r="J2811" s="168"/>
    </row>
    <row r="2812" spans="1:10" ht="15" x14ac:dyDescent="0.2">
      <c r="A2812" s="168">
        <v>1</v>
      </c>
      <c r="B2812" s="318">
        <v>44507</v>
      </c>
      <c r="C2812" s="319">
        <v>6.168981481481481E-3</v>
      </c>
      <c r="D2812" s="168">
        <v>11</v>
      </c>
      <c r="E2812" s="168"/>
      <c r="F2812" s="168"/>
      <c r="G2812" s="168"/>
      <c r="H2812" s="168"/>
      <c r="I2812" s="168"/>
      <c r="J2812" s="168"/>
    </row>
    <row r="2813" spans="1:10" ht="15" x14ac:dyDescent="0.2">
      <c r="A2813" s="168">
        <v>1</v>
      </c>
      <c r="B2813" s="318">
        <v>44537</v>
      </c>
      <c r="C2813" s="319">
        <v>3.6342592592592593E-2</v>
      </c>
      <c r="D2813" s="168">
        <v>9</v>
      </c>
      <c r="E2813" s="168"/>
      <c r="F2813" s="168"/>
      <c r="G2813" s="168">
        <v>29</v>
      </c>
      <c r="H2813" s="168"/>
      <c r="I2813" s="168"/>
      <c r="J2813" s="168"/>
    </row>
    <row r="2814" spans="1:10" ht="15" x14ac:dyDescent="0.2">
      <c r="A2814" s="168">
        <v>1</v>
      </c>
      <c r="B2814" s="318">
        <v>44537</v>
      </c>
      <c r="C2814" s="319">
        <v>0.80584490740740744</v>
      </c>
      <c r="D2814" s="168">
        <v>17</v>
      </c>
      <c r="E2814" s="168"/>
      <c r="F2814" s="168"/>
      <c r="G2814" s="168">
        <v>34</v>
      </c>
      <c r="H2814" s="168"/>
      <c r="I2814" s="168" t="s">
        <v>1276</v>
      </c>
      <c r="J2814" s="168"/>
    </row>
    <row r="2815" spans="1:10" ht="15" x14ac:dyDescent="0.2">
      <c r="A2815" s="168">
        <v>1</v>
      </c>
      <c r="B2815" s="168" t="s">
        <v>1277</v>
      </c>
      <c r="C2815" s="319">
        <v>0.21840277777777775</v>
      </c>
      <c r="D2815" s="168">
        <v>8</v>
      </c>
      <c r="E2815" s="168"/>
      <c r="F2815" s="168"/>
      <c r="G2815" s="168">
        <v>34</v>
      </c>
      <c r="H2815" s="168"/>
      <c r="I2815" s="168" t="s">
        <v>1241</v>
      </c>
      <c r="J2815" s="168"/>
    </row>
    <row r="2816" spans="1:10" ht="15" x14ac:dyDescent="0.2">
      <c r="A2816" s="168">
        <v>1</v>
      </c>
      <c r="B2816" s="168" t="s">
        <v>1278</v>
      </c>
      <c r="C2816" s="319">
        <v>8.0358796296296289E-2</v>
      </c>
      <c r="D2816" s="168">
        <v>14</v>
      </c>
      <c r="E2816" s="168"/>
      <c r="F2816" s="168"/>
      <c r="G2816" s="168">
        <v>6</v>
      </c>
      <c r="H2816" s="168"/>
      <c r="I2816" s="168" t="s">
        <v>1241</v>
      </c>
      <c r="J2816" s="168"/>
    </row>
    <row r="2817" spans="1:10" ht="15" x14ac:dyDescent="0.2">
      <c r="A2817" s="168">
        <v>1</v>
      </c>
      <c r="B2817" s="168" t="s">
        <v>1278</v>
      </c>
      <c r="C2817" s="319">
        <v>8.111111111111112E-2</v>
      </c>
      <c r="D2817" s="168">
        <v>14</v>
      </c>
      <c r="E2817" s="168"/>
      <c r="F2817" s="168"/>
      <c r="G2817" s="168">
        <v>34</v>
      </c>
      <c r="H2817" s="168"/>
      <c r="I2817" s="168" t="s">
        <v>1241</v>
      </c>
      <c r="J2817" s="168"/>
    </row>
    <row r="2818" spans="1:10" ht="15" x14ac:dyDescent="0.2">
      <c r="A2818" s="168">
        <v>1</v>
      </c>
      <c r="B2818" s="168" t="s">
        <v>1279</v>
      </c>
      <c r="C2818" s="319">
        <v>0.84909722222222228</v>
      </c>
      <c r="D2818" s="168">
        <v>17</v>
      </c>
      <c r="E2818" s="168"/>
      <c r="F2818" s="168"/>
      <c r="G2818" s="168"/>
      <c r="H2818" s="168"/>
      <c r="I2818" s="168"/>
      <c r="J2818" s="168"/>
    </row>
    <row r="2819" spans="1:10" ht="15" x14ac:dyDescent="0.2">
      <c r="A2819" s="168">
        <v>1</v>
      </c>
      <c r="B2819" s="168" t="s">
        <v>1279</v>
      </c>
      <c r="C2819" s="319">
        <v>7.2129629629629641E-2</v>
      </c>
      <c r="D2819" s="168">
        <v>17</v>
      </c>
      <c r="E2819" s="168"/>
      <c r="F2819" s="168"/>
      <c r="G2819" s="168">
        <v>34</v>
      </c>
      <c r="H2819" s="168"/>
      <c r="I2819" s="168"/>
      <c r="J2819" s="168"/>
    </row>
    <row r="2820" spans="1:10" ht="15" x14ac:dyDescent="0.2">
      <c r="A2820" s="168">
        <v>1</v>
      </c>
      <c r="B2820" s="168" t="s">
        <v>1280</v>
      </c>
      <c r="C2820" s="319">
        <v>0.24435185185185185</v>
      </c>
      <c r="D2820" s="168">
        <v>15</v>
      </c>
      <c r="E2820" s="168"/>
      <c r="F2820" s="168"/>
      <c r="G2820" s="168">
        <v>6</v>
      </c>
      <c r="H2820" s="168"/>
      <c r="I2820" s="168"/>
      <c r="J2820" s="168"/>
    </row>
    <row r="2821" spans="1:10" ht="15" x14ac:dyDescent="0.2">
      <c r="A2821" s="168">
        <v>1</v>
      </c>
      <c r="B2821" s="168" t="s">
        <v>1281</v>
      </c>
      <c r="C2821" s="319">
        <v>7.5243055555555563E-2</v>
      </c>
      <c r="D2821" s="168">
        <v>10</v>
      </c>
      <c r="E2821" s="168"/>
      <c r="F2821" s="168"/>
      <c r="G2821" s="168"/>
      <c r="H2821" s="168"/>
      <c r="I2821" s="168"/>
      <c r="J2821" s="168"/>
    </row>
    <row r="2822" spans="1:10" ht="15" x14ac:dyDescent="0.2">
      <c r="A2822" s="168">
        <v>1</v>
      </c>
      <c r="B2822" s="168" t="s">
        <v>1281</v>
      </c>
      <c r="C2822" s="319">
        <v>7.5972222222222219E-2</v>
      </c>
      <c r="D2822" s="168">
        <v>10</v>
      </c>
      <c r="E2822" s="168"/>
      <c r="F2822" s="168"/>
      <c r="G2822" s="168" t="s">
        <v>1282</v>
      </c>
      <c r="H2822" s="168"/>
      <c r="I2822" s="168" t="s">
        <v>1241</v>
      </c>
      <c r="J2822" s="168" t="s">
        <v>1252</v>
      </c>
    </row>
    <row r="2823" spans="1:10" ht="15" x14ac:dyDescent="0.2">
      <c r="A2823" s="168">
        <v>1</v>
      </c>
      <c r="B2823" s="168" t="s">
        <v>1281</v>
      </c>
      <c r="C2823" s="319">
        <v>0.15215277777777778</v>
      </c>
      <c r="D2823" s="168">
        <v>8</v>
      </c>
      <c r="E2823" s="168"/>
      <c r="F2823" s="168"/>
      <c r="G2823" s="168">
        <v>34</v>
      </c>
      <c r="H2823" s="168"/>
      <c r="I2823" s="168" t="s">
        <v>1257</v>
      </c>
      <c r="J2823" s="168" t="s">
        <v>1231</v>
      </c>
    </row>
    <row r="2824" spans="1:10" ht="15" x14ac:dyDescent="0.2">
      <c r="A2824" s="168">
        <v>1</v>
      </c>
      <c r="B2824" s="168" t="s">
        <v>1281</v>
      </c>
      <c r="C2824" s="319">
        <v>0.74937500000000001</v>
      </c>
      <c r="D2824" s="168">
        <v>21</v>
      </c>
      <c r="E2824" s="168"/>
      <c r="F2824" s="168"/>
      <c r="G2824" s="168">
        <v>34</v>
      </c>
      <c r="H2824" s="168"/>
      <c r="I2824" s="168" t="s">
        <v>1241</v>
      </c>
      <c r="J2824" s="168" t="s">
        <v>1283</v>
      </c>
    </row>
    <row r="2825" spans="1:10" ht="15" x14ac:dyDescent="0.2">
      <c r="A2825" s="168">
        <v>1</v>
      </c>
      <c r="B2825" s="168" t="s">
        <v>1281</v>
      </c>
      <c r="C2825" s="319">
        <v>0.74949074074074085</v>
      </c>
      <c r="D2825" s="168">
        <v>21</v>
      </c>
      <c r="E2825" s="168"/>
      <c r="F2825" s="168"/>
      <c r="G2825" s="168"/>
      <c r="H2825" s="168"/>
      <c r="I2825" s="168"/>
      <c r="J2825" s="168" t="s">
        <v>1284</v>
      </c>
    </row>
    <row r="2826" spans="1:10" ht="15" x14ac:dyDescent="0.2">
      <c r="A2826" s="168">
        <v>1</v>
      </c>
      <c r="B2826" s="168" t="s">
        <v>1281</v>
      </c>
      <c r="C2826" s="319">
        <v>0.78153935185185175</v>
      </c>
      <c r="D2826" s="168">
        <v>19</v>
      </c>
      <c r="E2826" s="168"/>
      <c r="F2826" s="168"/>
      <c r="G2826" s="168">
        <v>29</v>
      </c>
      <c r="H2826" s="168"/>
      <c r="I2826" s="168" t="s">
        <v>1241</v>
      </c>
      <c r="J2826" s="168"/>
    </row>
    <row r="2827" spans="1:10" ht="15" x14ac:dyDescent="0.2">
      <c r="A2827" s="168">
        <v>1</v>
      </c>
      <c r="B2827" s="168" t="s">
        <v>1281</v>
      </c>
      <c r="C2827" s="319">
        <v>0.83976851851851853</v>
      </c>
      <c r="D2827" s="168">
        <v>18</v>
      </c>
      <c r="E2827" s="168"/>
      <c r="F2827" s="168"/>
      <c r="G2827" s="168">
        <v>2</v>
      </c>
      <c r="H2827" s="168"/>
      <c r="I2827" s="168" t="s">
        <v>1241</v>
      </c>
      <c r="J2827" s="168" t="s">
        <v>1231</v>
      </c>
    </row>
    <row r="2828" spans="1:10" ht="15" x14ac:dyDescent="0.2">
      <c r="A2828" s="168">
        <v>1</v>
      </c>
      <c r="B2828" s="168" t="s">
        <v>1285</v>
      </c>
      <c r="C2828" s="319">
        <v>0.15079861111111112</v>
      </c>
      <c r="D2828" s="168">
        <v>8</v>
      </c>
      <c r="E2828" s="168"/>
      <c r="F2828" s="168"/>
      <c r="G2828" s="168"/>
      <c r="H2828" s="168"/>
      <c r="I2828" s="168"/>
      <c r="J2828" s="168"/>
    </row>
    <row r="2829" spans="1:10" ht="15" x14ac:dyDescent="0.2">
      <c r="A2829" s="168">
        <v>1</v>
      </c>
      <c r="B2829" s="168" t="s">
        <v>1285</v>
      </c>
      <c r="C2829" s="319">
        <v>0.9864814814814814</v>
      </c>
      <c r="D2829" s="168">
        <v>8</v>
      </c>
      <c r="E2829" s="168"/>
      <c r="F2829" s="168"/>
      <c r="G2829" s="168"/>
      <c r="H2829" s="168"/>
      <c r="I2829" s="168"/>
      <c r="J2829" s="168"/>
    </row>
    <row r="2830" spans="1:10" ht="15" x14ac:dyDescent="0.2">
      <c r="A2830" s="168">
        <v>1</v>
      </c>
      <c r="B2830" s="168" t="s">
        <v>1286</v>
      </c>
      <c r="C2830" s="319">
        <v>0.20244212962962962</v>
      </c>
      <c r="D2830" s="168">
        <v>11</v>
      </c>
      <c r="E2830" s="168"/>
      <c r="F2830" s="168"/>
      <c r="G2830" s="168"/>
      <c r="H2830" s="168"/>
      <c r="I2830" s="168"/>
      <c r="J2830" s="168"/>
    </row>
    <row r="2831" spans="1:10" ht="15" x14ac:dyDescent="0.2">
      <c r="A2831" s="168">
        <v>1</v>
      </c>
      <c r="B2831" s="168" t="s">
        <v>1287</v>
      </c>
      <c r="C2831" s="319">
        <v>1.3460648148148147E-2</v>
      </c>
      <c r="D2831" s="168">
        <v>9</v>
      </c>
      <c r="E2831" s="168"/>
      <c r="F2831" s="168"/>
      <c r="G2831" s="168">
        <v>34</v>
      </c>
      <c r="H2831" s="168"/>
      <c r="I2831" s="168"/>
      <c r="J2831" s="168"/>
    </row>
    <row r="2832" spans="1:10" ht="15" x14ac:dyDescent="0.2">
      <c r="A2832" s="168">
        <v>1</v>
      </c>
      <c r="B2832" s="168" t="s">
        <v>1287</v>
      </c>
      <c r="C2832" s="319">
        <v>0.75115740740740744</v>
      </c>
      <c r="D2832" s="168">
        <v>20</v>
      </c>
      <c r="E2832" s="168"/>
      <c r="F2832" s="168"/>
      <c r="G2832" s="168"/>
      <c r="H2832" s="168"/>
      <c r="I2832" s="168"/>
      <c r="J2832" s="168"/>
    </row>
    <row r="2833" spans="1:10" ht="15" x14ac:dyDescent="0.2">
      <c r="A2833" s="168">
        <v>1</v>
      </c>
      <c r="B2833" s="168" t="s">
        <v>1288</v>
      </c>
      <c r="C2833" s="319">
        <v>0.8233449074074074</v>
      </c>
      <c r="D2833" s="168">
        <v>12</v>
      </c>
      <c r="E2833" s="168"/>
      <c r="F2833" s="168"/>
      <c r="G2833" s="168"/>
      <c r="H2833" s="168"/>
      <c r="I2833" s="168"/>
      <c r="J2833" s="168"/>
    </row>
    <row r="2834" spans="1:10" ht="15" x14ac:dyDescent="0.2">
      <c r="A2834" s="168">
        <v>1</v>
      </c>
      <c r="B2834" s="168" t="s">
        <v>1289</v>
      </c>
      <c r="C2834" s="319">
        <v>0.74929398148148152</v>
      </c>
      <c r="D2834" s="168">
        <v>19</v>
      </c>
      <c r="E2834" s="168"/>
      <c r="F2834" s="168"/>
      <c r="G2834" s="168">
        <v>34</v>
      </c>
      <c r="H2834" s="168"/>
      <c r="I2834" s="168"/>
      <c r="J2834" s="168"/>
    </row>
    <row r="2835" spans="1:10" ht="15" x14ac:dyDescent="0.2">
      <c r="A2835" s="168">
        <v>1</v>
      </c>
      <c r="B2835" s="168" t="s">
        <v>1290</v>
      </c>
      <c r="C2835" s="319">
        <v>2.5567129629629634E-2</v>
      </c>
      <c r="D2835" s="168">
        <v>13</v>
      </c>
      <c r="E2835" s="168"/>
      <c r="F2835" s="168"/>
      <c r="G2835" s="168"/>
      <c r="H2835" s="168"/>
      <c r="I2835" s="168"/>
      <c r="J2835" s="168"/>
    </row>
    <row r="2836" spans="1:10" ht="15" x14ac:dyDescent="0.2">
      <c r="A2836" s="168">
        <v>1</v>
      </c>
      <c r="B2836" s="168" t="s">
        <v>1290</v>
      </c>
      <c r="C2836" s="319">
        <v>0.85856481481481473</v>
      </c>
      <c r="D2836" s="168">
        <v>15</v>
      </c>
      <c r="E2836" s="168"/>
      <c r="F2836" s="168"/>
      <c r="G2836" s="168" t="s">
        <v>1282</v>
      </c>
      <c r="H2836" s="168"/>
      <c r="I2836" s="168"/>
      <c r="J2836" s="168"/>
    </row>
    <row r="2837" spans="1:10" ht="15" x14ac:dyDescent="0.2">
      <c r="A2837" s="168">
        <v>1</v>
      </c>
      <c r="B2837" s="168" t="s">
        <v>1290</v>
      </c>
      <c r="C2837" s="319">
        <v>0.85921296296296301</v>
      </c>
      <c r="D2837" s="168">
        <v>15</v>
      </c>
      <c r="E2837" s="168"/>
      <c r="F2837" s="168"/>
      <c r="G2837" s="168"/>
      <c r="H2837" s="168"/>
      <c r="I2837" s="168" t="s">
        <v>1241</v>
      </c>
      <c r="J2837" s="168"/>
    </row>
    <row r="2838" spans="1:10" ht="15" x14ac:dyDescent="0.2">
      <c r="A2838" s="168">
        <v>1</v>
      </c>
      <c r="B2838" s="168" t="s">
        <v>1291</v>
      </c>
      <c r="C2838" s="319">
        <v>0.76692129629629635</v>
      </c>
      <c r="D2838" s="168">
        <v>13</v>
      </c>
      <c r="E2838" s="168"/>
      <c r="F2838" s="168"/>
      <c r="G2838" s="168">
        <v>34</v>
      </c>
      <c r="H2838" s="168"/>
      <c r="I2838" s="168"/>
      <c r="J2838" s="168"/>
    </row>
    <row r="2839" spans="1:10" ht="15" x14ac:dyDescent="0.2">
      <c r="A2839" s="168">
        <v>1</v>
      </c>
      <c r="B2839" s="168" t="s">
        <v>1292</v>
      </c>
      <c r="C2839" s="319">
        <v>0.74548611111111107</v>
      </c>
      <c r="D2839" s="168">
        <v>22</v>
      </c>
      <c r="E2839" s="168"/>
      <c r="F2839" s="168"/>
      <c r="G2839" s="168"/>
      <c r="H2839" s="168"/>
      <c r="I2839" s="168"/>
      <c r="J2839" s="168"/>
    </row>
    <row r="2840" spans="1:10" ht="15" x14ac:dyDescent="0.2">
      <c r="A2840" s="168">
        <v>1</v>
      </c>
      <c r="B2840" s="168" t="s">
        <v>1293</v>
      </c>
      <c r="C2840" s="319">
        <v>0.88232638888888892</v>
      </c>
      <c r="D2840" s="168">
        <v>13</v>
      </c>
      <c r="E2840" s="168"/>
      <c r="F2840" s="168"/>
      <c r="G2840" s="168">
        <v>29</v>
      </c>
      <c r="H2840" s="168"/>
      <c r="I2840" s="168"/>
      <c r="J2840" s="168"/>
    </row>
    <row r="2841" spans="1:10" ht="15" x14ac:dyDescent="0.2">
      <c r="A2841" s="168">
        <v>1</v>
      </c>
      <c r="B2841" s="168" t="s">
        <v>1294</v>
      </c>
      <c r="C2841" s="319">
        <v>0.84428240740740745</v>
      </c>
      <c r="D2841" s="168">
        <v>17</v>
      </c>
      <c r="E2841" s="168"/>
      <c r="F2841" s="168"/>
      <c r="G2841" s="168">
        <v>2</v>
      </c>
      <c r="H2841" s="168"/>
      <c r="I2841" s="168" t="s">
        <v>1295</v>
      </c>
      <c r="J2841" s="168"/>
    </row>
    <row r="2842" spans="1:10" ht="15" x14ac:dyDescent="0.2">
      <c r="A2842" s="168">
        <v>1</v>
      </c>
      <c r="B2842" s="168" t="s">
        <v>1296</v>
      </c>
      <c r="C2842" s="319">
        <v>0.13935185185185187</v>
      </c>
      <c r="D2842" s="168">
        <v>15</v>
      </c>
      <c r="E2842" s="168"/>
      <c r="F2842" s="168"/>
      <c r="G2842" s="168">
        <v>1</v>
      </c>
      <c r="H2842" s="168"/>
      <c r="I2842" s="168" t="s">
        <v>1241</v>
      </c>
      <c r="J2842" s="168"/>
    </row>
    <row r="2843" spans="1:10" ht="15" x14ac:dyDescent="0.2">
      <c r="A2843" s="168">
        <v>1</v>
      </c>
      <c r="B2843" s="168" t="s">
        <v>1296</v>
      </c>
      <c r="C2843" s="319">
        <v>0.14059027777777777</v>
      </c>
      <c r="D2843" s="168">
        <v>15</v>
      </c>
      <c r="E2843" s="168"/>
      <c r="F2843" s="168"/>
      <c r="G2843" s="168">
        <v>1</v>
      </c>
      <c r="H2843" s="168"/>
      <c r="I2843" s="168" t="s">
        <v>1241</v>
      </c>
      <c r="J2843" s="168" t="s">
        <v>1297</v>
      </c>
    </row>
    <row r="2844" spans="1:10" ht="15" x14ac:dyDescent="0.2">
      <c r="A2844" s="168">
        <v>1</v>
      </c>
      <c r="B2844" s="168" t="s">
        <v>1296</v>
      </c>
      <c r="C2844" s="319">
        <v>0.83333333333333337</v>
      </c>
      <c r="D2844" s="168">
        <v>15</v>
      </c>
      <c r="E2844" s="168"/>
      <c r="F2844" s="168"/>
      <c r="G2844" s="168"/>
      <c r="H2844" s="168"/>
      <c r="I2844" s="168"/>
      <c r="J2844" s="168"/>
    </row>
    <row r="2845" spans="1:10" ht="15" x14ac:dyDescent="0.2">
      <c r="A2845" s="168">
        <v>1</v>
      </c>
      <c r="B2845" s="168" t="s">
        <v>1296</v>
      </c>
      <c r="C2845" s="319">
        <v>0.8693981481481482</v>
      </c>
      <c r="D2845" s="168">
        <v>14</v>
      </c>
      <c r="E2845" s="168"/>
      <c r="F2845" s="168"/>
      <c r="G2845" s="168">
        <v>34</v>
      </c>
      <c r="H2845" s="168"/>
      <c r="I2845" s="168" t="s">
        <v>1241</v>
      </c>
      <c r="J2845" s="168"/>
    </row>
    <row r="2846" spans="1:10" ht="15" x14ac:dyDescent="0.2">
      <c r="A2846" s="168">
        <v>1</v>
      </c>
      <c r="B2846" s="318">
        <v>44204</v>
      </c>
      <c r="C2846" s="319">
        <v>0.7325694444444445</v>
      </c>
      <c r="D2846" s="168">
        <v>25</v>
      </c>
      <c r="E2846" s="168"/>
      <c r="F2846" s="168"/>
      <c r="G2846" s="168">
        <v>9</v>
      </c>
      <c r="H2846" s="168"/>
      <c r="I2846" s="168"/>
      <c r="J2846" s="168"/>
    </row>
    <row r="2847" spans="1:10" ht="15" x14ac:dyDescent="0.2">
      <c r="A2847" s="168">
        <v>1</v>
      </c>
      <c r="B2847" s="318">
        <v>44294</v>
      </c>
      <c r="C2847" s="319">
        <v>0.10163194444444446</v>
      </c>
      <c r="D2847" s="168">
        <v>10</v>
      </c>
      <c r="E2847" s="168"/>
      <c r="F2847" s="168"/>
      <c r="G2847" s="168"/>
      <c r="H2847" s="168"/>
      <c r="I2847" s="168"/>
      <c r="J2847" s="168"/>
    </row>
    <row r="2848" spans="1:10" ht="15" x14ac:dyDescent="0.2">
      <c r="A2848" s="168">
        <v>1</v>
      </c>
      <c r="B2848" s="318">
        <v>44294</v>
      </c>
      <c r="C2848" s="319">
        <v>0.74550925925925926</v>
      </c>
      <c r="D2848" s="168">
        <v>24</v>
      </c>
      <c r="E2848" s="168"/>
      <c r="F2848" s="168"/>
      <c r="G2848" s="168">
        <v>2</v>
      </c>
      <c r="H2848" s="168"/>
      <c r="I2848" s="168" t="s">
        <v>1241</v>
      </c>
      <c r="J2848" s="168"/>
    </row>
    <row r="2849" spans="1:10" ht="15" x14ac:dyDescent="0.2">
      <c r="A2849" s="168">
        <v>1</v>
      </c>
      <c r="B2849" s="318">
        <v>44294</v>
      </c>
      <c r="C2849" s="319">
        <v>0.80736111111111108</v>
      </c>
      <c r="D2849" s="168">
        <v>19</v>
      </c>
      <c r="E2849" s="168"/>
      <c r="F2849" s="168"/>
      <c r="G2849" s="168"/>
      <c r="H2849" s="168"/>
      <c r="I2849" s="168"/>
      <c r="J2849" s="168"/>
    </row>
    <row r="2850" spans="1:10" ht="15" x14ac:dyDescent="0.2">
      <c r="A2850" s="168">
        <v>1</v>
      </c>
      <c r="B2850" s="318">
        <v>44324</v>
      </c>
      <c r="C2850" s="319">
        <v>0.89476851851851846</v>
      </c>
      <c r="D2850" s="168">
        <v>14</v>
      </c>
      <c r="E2850" s="168"/>
      <c r="F2850" s="168"/>
      <c r="G2850" s="168"/>
      <c r="H2850" s="168"/>
      <c r="I2850" s="168"/>
      <c r="J2850" s="168"/>
    </row>
    <row r="2851" spans="1:10" ht="15" x14ac:dyDescent="0.2">
      <c r="A2851" s="168">
        <v>1</v>
      </c>
      <c r="B2851" s="318">
        <v>44324</v>
      </c>
      <c r="C2851" s="319">
        <v>0.96719907407407402</v>
      </c>
      <c r="D2851" s="168">
        <v>12</v>
      </c>
      <c r="E2851" s="168"/>
      <c r="F2851" s="168"/>
      <c r="G2851" s="168" t="s">
        <v>591</v>
      </c>
      <c r="H2851" s="168"/>
      <c r="I2851" s="168"/>
      <c r="J2851" s="168"/>
    </row>
    <row r="2852" spans="1:10" ht="15" x14ac:dyDescent="0.2">
      <c r="A2852" s="168">
        <v>1</v>
      </c>
      <c r="B2852" s="318">
        <v>44324</v>
      </c>
      <c r="C2852" s="319">
        <v>0.96782407407407411</v>
      </c>
      <c r="D2852" s="168">
        <v>12</v>
      </c>
      <c r="E2852" s="168"/>
      <c r="F2852" s="168"/>
      <c r="G2852" s="168">
        <v>34</v>
      </c>
      <c r="H2852" s="168"/>
      <c r="I2852" s="168" t="s">
        <v>1241</v>
      </c>
      <c r="J2852" s="168"/>
    </row>
    <row r="2853" spans="1:10" ht="15" x14ac:dyDescent="0.2">
      <c r="A2853" s="168">
        <v>1</v>
      </c>
      <c r="B2853" s="318">
        <v>44385</v>
      </c>
      <c r="C2853" s="319">
        <v>0.76954861111111106</v>
      </c>
      <c r="D2853" s="168">
        <v>27</v>
      </c>
      <c r="E2853" s="168"/>
      <c r="F2853" s="168"/>
      <c r="G2853" s="168"/>
      <c r="H2853" s="168"/>
      <c r="I2853" s="168"/>
      <c r="J2853" s="168"/>
    </row>
    <row r="2854" spans="1:10" ht="15" x14ac:dyDescent="0.2">
      <c r="A2854" s="168">
        <v>1</v>
      </c>
      <c r="B2854" s="318">
        <v>44385</v>
      </c>
      <c r="C2854" s="319">
        <v>0.16045138888888888</v>
      </c>
      <c r="D2854" s="168">
        <v>9</v>
      </c>
      <c r="E2854" s="168"/>
      <c r="F2854" s="168"/>
      <c r="G2854" s="168"/>
      <c r="H2854" s="168"/>
      <c r="I2854" s="168" t="s">
        <v>1241</v>
      </c>
      <c r="J2854" s="168"/>
    </row>
    <row r="2855" spans="1:10" ht="15" x14ac:dyDescent="0.2">
      <c r="A2855" s="168">
        <v>1</v>
      </c>
      <c r="B2855" s="318">
        <v>44447</v>
      </c>
      <c r="C2855" s="319">
        <v>4.5439814814814815E-2</v>
      </c>
      <c r="D2855" s="168">
        <v>13</v>
      </c>
      <c r="E2855" s="168"/>
      <c r="F2855" s="168"/>
      <c r="G2855" s="168"/>
      <c r="H2855" s="168"/>
      <c r="I2855" s="168"/>
      <c r="J2855" s="168"/>
    </row>
    <row r="2856" spans="1:10" ht="15" x14ac:dyDescent="0.2">
      <c r="A2856" s="168">
        <v>1</v>
      </c>
      <c r="B2856" s="318">
        <v>44447</v>
      </c>
      <c r="C2856" s="319">
        <v>0.74473379629629621</v>
      </c>
      <c r="D2856" s="168">
        <v>27</v>
      </c>
      <c r="E2856" s="168"/>
      <c r="F2856" s="168"/>
      <c r="G2856" s="168">
        <v>9</v>
      </c>
      <c r="H2856" s="168"/>
      <c r="I2856" s="168"/>
      <c r="J2856" s="168"/>
    </row>
    <row r="2857" spans="1:10" ht="15" x14ac:dyDescent="0.2">
      <c r="A2857" s="168">
        <v>1</v>
      </c>
      <c r="B2857" s="318">
        <v>44477</v>
      </c>
      <c r="C2857" s="319">
        <v>3.802083333333333E-2</v>
      </c>
      <c r="D2857" s="168">
        <v>14</v>
      </c>
      <c r="E2857" s="168"/>
      <c r="F2857" s="168"/>
      <c r="G2857" s="168"/>
      <c r="H2857" s="168"/>
      <c r="I2857" s="168" t="s">
        <v>1298</v>
      </c>
      <c r="J2857" s="168"/>
    </row>
    <row r="2858" spans="1:10" ht="15" x14ac:dyDescent="0.2">
      <c r="A2858" s="168">
        <v>1</v>
      </c>
      <c r="B2858" s="318">
        <v>44477</v>
      </c>
      <c r="C2858" s="319">
        <v>0.18469907407407407</v>
      </c>
      <c r="D2858" s="168">
        <v>16</v>
      </c>
      <c r="E2858" s="168"/>
      <c r="F2858" s="168"/>
      <c r="G2858" s="168">
        <v>2</v>
      </c>
      <c r="H2858" s="168"/>
      <c r="I2858" s="168" t="s">
        <v>1233</v>
      </c>
      <c r="J2858" s="168"/>
    </row>
    <row r="2859" spans="1:10" ht="15" x14ac:dyDescent="0.2">
      <c r="A2859" s="168">
        <v>1</v>
      </c>
      <c r="B2859" s="318">
        <v>44508</v>
      </c>
      <c r="C2859" s="319">
        <v>0.21162037037037038</v>
      </c>
      <c r="D2859" s="168">
        <v>12</v>
      </c>
      <c r="E2859" s="168"/>
      <c r="F2859" s="168"/>
      <c r="G2859" s="168">
        <v>29</v>
      </c>
      <c r="H2859" s="168"/>
      <c r="I2859" s="168" t="s">
        <v>1298</v>
      </c>
      <c r="J2859" s="168"/>
    </row>
    <row r="2860" spans="1:10" ht="15" x14ac:dyDescent="0.2">
      <c r="A2860" s="168">
        <v>1</v>
      </c>
      <c r="B2860" s="318">
        <v>44508</v>
      </c>
      <c r="C2860" s="319">
        <v>0.85775462962962967</v>
      </c>
      <c r="D2860" s="168">
        <v>14</v>
      </c>
      <c r="E2860" s="168"/>
      <c r="F2860" s="168"/>
      <c r="G2860" s="168">
        <v>34</v>
      </c>
      <c r="H2860" s="168"/>
      <c r="I2860" s="168" t="s">
        <v>1241</v>
      </c>
      <c r="J2860" s="168"/>
    </row>
    <row r="2861" spans="1:10" ht="15" x14ac:dyDescent="0.2">
      <c r="A2861" s="168">
        <v>1</v>
      </c>
      <c r="B2861" s="168" t="s">
        <v>1299</v>
      </c>
      <c r="C2861" s="319">
        <v>0.89609953703703704</v>
      </c>
      <c r="D2861" s="168">
        <v>16</v>
      </c>
      <c r="E2861" s="168"/>
      <c r="F2861" s="168"/>
      <c r="G2861" s="168"/>
      <c r="H2861" s="168"/>
      <c r="I2861" s="168"/>
      <c r="J2861" s="168"/>
    </row>
    <row r="2862" spans="1:10" ht="15" x14ac:dyDescent="0.2">
      <c r="A2862" s="168">
        <v>1</v>
      </c>
      <c r="B2862" s="168" t="s">
        <v>1300</v>
      </c>
      <c r="C2862" s="319">
        <v>0.19385416666666666</v>
      </c>
      <c r="D2862" s="168">
        <v>16</v>
      </c>
      <c r="E2862" s="168"/>
      <c r="F2862" s="168"/>
      <c r="G2862" s="168">
        <v>2</v>
      </c>
      <c r="H2862" s="168"/>
      <c r="I2862" s="168"/>
      <c r="J2862" s="168"/>
    </row>
    <row r="2863" spans="1:10" ht="15" x14ac:dyDescent="0.2">
      <c r="A2863" s="168">
        <v>1</v>
      </c>
      <c r="B2863" s="168" t="s">
        <v>1301</v>
      </c>
      <c r="C2863" s="319">
        <v>0.88581018518518517</v>
      </c>
      <c r="D2863" s="168">
        <v>12</v>
      </c>
      <c r="E2863" s="168"/>
      <c r="F2863" s="168"/>
      <c r="G2863" s="168"/>
      <c r="H2863" s="168"/>
      <c r="I2863" s="168"/>
      <c r="J2863" s="168"/>
    </row>
    <row r="2864" spans="1:10" ht="15" x14ac:dyDescent="0.2">
      <c r="A2864" s="168">
        <v>1</v>
      </c>
      <c r="B2864" s="168" t="s">
        <v>1302</v>
      </c>
      <c r="C2864" s="319">
        <v>0.97648148148148151</v>
      </c>
      <c r="D2864" s="168">
        <v>17</v>
      </c>
      <c r="E2864" s="168"/>
      <c r="F2864" s="168"/>
      <c r="G2864" s="168"/>
      <c r="H2864" s="168"/>
      <c r="I2864" s="168"/>
      <c r="J2864" s="168"/>
    </row>
    <row r="2865" spans="1:10" ht="15" x14ac:dyDescent="0.2">
      <c r="A2865" s="168">
        <v>1</v>
      </c>
      <c r="B2865" s="168" t="s">
        <v>1303</v>
      </c>
      <c r="C2865" s="319">
        <v>0.74711805555555555</v>
      </c>
      <c r="D2865" s="168">
        <v>28</v>
      </c>
      <c r="E2865" s="168"/>
      <c r="F2865" s="168"/>
      <c r="G2865" s="168"/>
      <c r="H2865" s="168"/>
      <c r="I2865" s="168"/>
      <c r="J2865" s="168"/>
    </row>
    <row r="2866" spans="1:10" ht="15" x14ac:dyDescent="0.2">
      <c r="A2866" s="168">
        <v>1</v>
      </c>
      <c r="B2866" s="168" t="s">
        <v>1303</v>
      </c>
      <c r="C2866" s="319">
        <v>0.80587962962962967</v>
      </c>
      <c r="D2866" s="168">
        <v>28</v>
      </c>
      <c r="E2866" s="168"/>
      <c r="F2866" s="168"/>
      <c r="G2866" s="168"/>
      <c r="H2866" s="168"/>
      <c r="I2866" s="168"/>
      <c r="J2866" s="168"/>
    </row>
    <row r="2867" spans="1:10" ht="15" x14ac:dyDescent="0.2">
      <c r="A2867" s="168">
        <v>1</v>
      </c>
      <c r="B2867" s="168" t="s">
        <v>1304</v>
      </c>
      <c r="C2867" s="319">
        <v>0.75621527777777775</v>
      </c>
      <c r="D2867" s="168">
        <v>26</v>
      </c>
      <c r="E2867" s="168"/>
      <c r="F2867" s="168"/>
      <c r="G2867" s="168"/>
      <c r="H2867" s="168"/>
      <c r="I2867" s="168"/>
      <c r="J2867" s="168"/>
    </row>
    <row r="2868" spans="1:10" ht="15" x14ac:dyDescent="0.2">
      <c r="A2868" s="168">
        <v>1</v>
      </c>
      <c r="B2868" s="168" t="s">
        <v>1305</v>
      </c>
      <c r="C2868" s="319">
        <v>0.78055555555555556</v>
      </c>
      <c r="D2868" s="168">
        <v>25</v>
      </c>
      <c r="E2868" s="168"/>
      <c r="F2868" s="168"/>
      <c r="G2868" s="168">
        <v>2</v>
      </c>
      <c r="H2868" s="168"/>
      <c r="I2868" s="168" t="s">
        <v>1233</v>
      </c>
      <c r="J2868" s="168"/>
    </row>
    <row r="2869" spans="1:10" ht="15" x14ac:dyDescent="0.2">
      <c r="A2869" s="168">
        <v>1</v>
      </c>
      <c r="B2869" s="168" t="s">
        <v>1306</v>
      </c>
      <c r="C2869" s="319">
        <v>0.75414351851851846</v>
      </c>
      <c r="D2869" s="168">
        <v>29</v>
      </c>
      <c r="E2869" s="168"/>
      <c r="F2869" s="168"/>
      <c r="G2869" s="168" t="s">
        <v>1307</v>
      </c>
      <c r="H2869" s="168"/>
      <c r="I2869" s="168" t="s">
        <v>1241</v>
      </c>
      <c r="J2869" s="168" t="s">
        <v>1308</v>
      </c>
    </row>
    <row r="2870" spans="1:10" ht="15" x14ac:dyDescent="0.2">
      <c r="A2870" s="168">
        <v>1</v>
      </c>
      <c r="B2870" s="168" t="s">
        <v>1309</v>
      </c>
      <c r="C2870" s="319">
        <v>0.79503472222222227</v>
      </c>
      <c r="D2870" s="168">
        <v>25</v>
      </c>
      <c r="E2870" s="168"/>
      <c r="F2870" s="168"/>
      <c r="G2870" s="168"/>
      <c r="H2870" s="168"/>
      <c r="I2870" s="168"/>
      <c r="J2870" s="168"/>
    </row>
    <row r="2871" spans="1:10" ht="15" x14ac:dyDescent="0.2">
      <c r="A2871" s="168">
        <v>1</v>
      </c>
      <c r="B2871" s="168" t="s">
        <v>1309</v>
      </c>
      <c r="C2871" s="319">
        <v>0.94597222222222221</v>
      </c>
      <c r="D2871" s="168">
        <v>19</v>
      </c>
      <c r="E2871" s="168"/>
      <c r="F2871" s="168"/>
      <c r="G2871" s="168"/>
      <c r="H2871" s="168"/>
      <c r="I2871" s="168"/>
      <c r="J2871" s="168"/>
    </row>
    <row r="2872" spans="1:10" ht="15" x14ac:dyDescent="0.2">
      <c r="A2872" s="168">
        <v>1</v>
      </c>
      <c r="B2872" s="168" t="s">
        <v>1310</v>
      </c>
      <c r="C2872" s="319">
        <v>2.9942129629629628E-2</v>
      </c>
      <c r="D2872" s="168">
        <v>18</v>
      </c>
      <c r="E2872" s="168"/>
      <c r="F2872" s="168"/>
      <c r="G2872" s="168"/>
      <c r="H2872" s="168"/>
      <c r="I2872" s="168"/>
      <c r="J2872" s="168"/>
    </row>
    <row r="2873" spans="1:10" ht="15" x14ac:dyDescent="0.2">
      <c r="A2873" s="168">
        <v>1</v>
      </c>
      <c r="B2873" s="168" t="s">
        <v>1310</v>
      </c>
      <c r="C2873" s="319">
        <v>0.82608796296296294</v>
      </c>
      <c r="D2873" s="168">
        <v>24</v>
      </c>
      <c r="E2873" s="168"/>
      <c r="F2873" s="168"/>
      <c r="G2873" s="168"/>
      <c r="H2873" s="168"/>
      <c r="I2873" s="168"/>
      <c r="J2873" s="168"/>
    </row>
    <row r="2874" spans="1:10" ht="15" x14ac:dyDescent="0.2">
      <c r="A2874" s="168">
        <v>1</v>
      </c>
      <c r="B2874" s="168" t="s">
        <v>1311</v>
      </c>
      <c r="C2874" s="319">
        <v>0.80793981481481481</v>
      </c>
      <c r="D2874" s="168">
        <v>23</v>
      </c>
      <c r="E2874" s="168"/>
      <c r="F2874" s="168"/>
      <c r="G2874" s="168">
        <v>34</v>
      </c>
      <c r="H2874" s="168"/>
      <c r="I2874" s="168" t="s">
        <v>1241</v>
      </c>
      <c r="J2874" s="168"/>
    </row>
    <row r="2875" spans="1:10" ht="15" x14ac:dyDescent="0.2">
      <c r="A2875" s="168">
        <v>1</v>
      </c>
      <c r="B2875" s="168" t="s">
        <v>1311</v>
      </c>
      <c r="C2875" s="319">
        <v>0.83224537037037039</v>
      </c>
      <c r="D2875" s="168">
        <v>22</v>
      </c>
      <c r="E2875" s="168"/>
      <c r="F2875" s="168"/>
      <c r="G2875" s="168" t="s">
        <v>591</v>
      </c>
      <c r="H2875" s="168"/>
      <c r="I2875" s="168"/>
      <c r="J2875" s="168" t="s">
        <v>1252</v>
      </c>
    </row>
    <row r="2876" spans="1:10" ht="15" x14ac:dyDescent="0.2">
      <c r="A2876" s="168">
        <v>1</v>
      </c>
      <c r="B2876" s="168" t="s">
        <v>1311</v>
      </c>
      <c r="C2876" s="319">
        <v>0.86656250000000001</v>
      </c>
      <c r="D2876" s="168">
        <v>23</v>
      </c>
      <c r="E2876" s="168"/>
      <c r="F2876" s="168"/>
      <c r="G2876" s="168" t="s">
        <v>1307</v>
      </c>
      <c r="H2876" s="168" t="s">
        <v>1156</v>
      </c>
      <c r="I2876" s="168" t="s">
        <v>1298</v>
      </c>
      <c r="J2876" s="168" t="s">
        <v>1231</v>
      </c>
    </row>
    <row r="2877" spans="1:10" ht="15" x14ac:dyDescent="0.2">
      <c r="A2877" s="168">
        <v>1</v>
      </c>
      <c r="B2877" s="168" t="s">
        <v>1312</v>
      </c>
      <c r="C2877" s="319">
        <v>9.8368055555555556E-2</v>
      </c>
      <c r="D2877" s="168">
        <v>19</v>
      </c>
      <c r="E2877" s="168"/>
      <c r="F2877" s="168"/>
      <c r="G2877" s="168"/>
      <c r="H2877" s="168"/>
      <c r="I2877" s="168"/>
      <c r="J2877" s="168"/>
    </row>
    <row r="2878" spans="1:10" ht="15" x14ac:dyDescent="0.2">
      <c r="A2878" s="168">
        <v>1</v>
      </c>
      <c r="B2878" s="168" t="s">
        <v>1313</v>
      </c>
      <c r="C2878" s="319">
        <v>4.1527777777777775E-2</v>
      </c>
      <c r="D2878" s="168">
        <v>18</v>
      </c>
      <c r="E2878" s="168"/>
      <c r="F2878" s="168"/>
      <c r="G2878" s="168"/>
      <c r="H2878" s="168"/>
      <c r="I2878" s="168"/>
      <c r="J2878" s="168"/>
    </row>
    <row r="2879" spans="1:10" ht="15" x14ac:dyDescent="0.2">
      <c r="A2879" s="168">
        <v>1</v>
      </c>
      <c r="B2879" s="168" t="s">
        <v>1313</v>
      </c>
      <c r="C2879" s="319">
        <v>0.99422453703703706</v>
      </c>
      <c r="D2879" s="168">
        <v>17</v>
      </c>
      <c r="E2879" s="168"/>
      <c r="F2879" s="168"/>
      <c r="G2879" s="168"/>
      <c r="H2879" s="168"/>
      <c r="I2879" s="168" t="s">
        <v>1241</v>
      </c>
      <c r="J2879" s="168"/>
    </row>
    <row r="2880" spans="1:10" ht="15" x14ac:dyDescent="0.2">
      <c r="A2880" s="168">
        <v>1</v>
      </c>
      <c r="B2880" s="168" t="s">
        <v>1314</v>
      </c>
      <c r="C2880" s="319">
        <v>0.1361111111111111</v>
      </c>
      <c r="D2880" s="168">
        <v>16</v>
      </c>
      <c r="E2880" s="168"/>
      <c r="F2880" s="168"/>
      <c r="G2880" s="168"/>
      <c r="H2880" s="168"/>
      <c r="I2880" s="168"/>
      <c r="J2880" s="168"/>
    </row>
    <row r="2881" spans="1:10" ht="15" x14ac:dyDescent="0.2">
      <c r="A2881" s="168">
        <v>2</v>
      </c>
      <c r="B2881" s="168" t="s">
        <v>1224</v>
      </c>
      <c r="C2881" s="319">
        <v>0.19678240740740741</v>
      </c>
      <c r="D2881" s="168">
        <v>17</v>
      </c>
      <c r="E2881" s="168"/>
      <c r="F2881" s="168"/>
      <c r="G2881" s="168"/>
      <c r="H2881" s="168"/>
      <c r="I2881" s="168" t="s">
        <v>1298</v>
      </c>
      <c r="J2881" s="168"/>
    </row>
    <row r="2882" spans="1:10" ht="15" x14ac:dyDescent="0.2">
      <c r="A2882" s="168">
        <v>2</v>
      </c>
      <c r="B2882" s="168" t="s">
        <v>1315</v>
      </c>
      <c r="C2882" s="319">
        <v>0.93180555555555555</v>
      </c>
      <c r="D2882" s="168">
        <v>25</v>
      </c>
      <c r="E2882" s="168"/>
      <c r="F2882" s="168"/>
      <c r="G2882" s="168">
        <v>34</v>
      </c>
      <c r="H2882" s="168"/>
      <c r="I2882" s="168"/>
      <c r="J2882" s="168"/>
    </row>
    <row r="2883" spans="1:10" ht="15" x14ac:dyDescent="0.2">
      <c r="A2883" s="168">
        <v>2</v>
      </c>
      <c r="B2883" s="168" t="s">
        <v>1226</v>
      </c>
      <c r="C2883" s="319">
        <v>0.89784722222222213</v>
      </c>
      <c r="D2883" s="168">
        <v>26</v>
      </c>
      <c r="E2883" s="168"/>
      <c r="F2883" s="168"/>
      <c r="G2883" s="168"/>
      <c r="H2883" s="168"/>
      <c r="I2883" s="168"/>
      <c r="J2883" s="168"/>
    </row>
    <row r="2884" spans="1:10" ht="15" x14ac:dyDescent="0.2">
      <c r="A2884" s="168">
        <v>2</v>
      </c>
      <c r="B2884" s="168" t="s">
        <v>1316</v>
      </c>
      <c r="C2884" s="319">
        <v>0.91381944444444441</v>
      </c>
      <c r="D2884" s="168">
        <v>21</v>
      </c>
      <c r="E2884" s="168"/>
      <c r="F2884" s="168"/>
      <c r="G2884" s="168"/>
      <c r="H2884" s="168"/>
      <c r="I2884" s="168"/>
      <c r="J2884" s="168"/>
    </row>
    <row r="2885" spans="1:10" ht="15" x14ac:dyDescent="0.2">
      <c r="A2885" s="168">
        <v>2</v>
      </c>
      <c r="B2885" s="168" t="s">
        <v>1317</v>
      </c>
      <c r="C2885" s="319">
        <v>0.87361111111111101</v>
      </c>
      <c r="D2885" s="168">
        <v>22</v>
      </c>
      <c r="E2885" s="168"/>
      <c r="F2885" s="168"/>
      <c r="G2885" s="168">
        <v>34</v>
      </c>
      <c r="H2885" s="168"/>
      <c r="I2885" s="168"/>
      <c r="J2885" s="168"/>
    </row>
    <row r="2886" spans="1:10" ht="15" x14ac:dyDescent="0.2">
      <c r="A2886" s="168">
        <v>2</v>
      </c>
      <c r="B2886" s="168" t="s">
        <v>1318</v>
      </c>
      <c r="C2886" s="319">
        <v>0.94256944444444446</v>
      </c>
      <c r="D2886" s="168">
        <v>20</v>
      </c>
      <c r="E2886" s="168"/>
      <c r="F2886" s="168"/>
      <c r="G2886" s="168">
        <v>34</v>
      </c>
      <c r="H2886" s="168"/>
      <c r="I2886" s="168"/>
      <c r="J2886" s="168"/>
    </row>
    <row r="2887" spans="1:10" ht="15" x14ac:dyDescent="0.2">
      <c r="A2887" s="168">
        <v>2</v>
      </c>
      <c r="B2887" s="318">
        <v>44381</v>
      </c>
      <c r="C2887" s="319">
        <v>0.90847222222222224</v>
      </c>
      <c r="D2887" s="168">
        <v>21</v>
      </c>
      <c r="E2887" s="168"/>
      <c r="F2887" s="168"/>
      <c r="G2887" s="168">
        <v>29</v>
      </c>
      <c r="H2887" s="168"/>
      <c r="I2887" s="168" t="s">
        <v>1257</v>
      </c>
      <c r="J2887" s="168"/>
    </row>
    <row r="2888" spans="1:10" ht="15" x14ac:dyDescent="0.2">
      <c r="A2888" s="168">
        <v>2</v>
      </c>
      <c r="B2888" s="318">
        <v>44473</v>
      </c>
      <c r="C2888" s="319">
        <v>0.97731481481481486</v>
      </c>
      <c r="D2888" s="168">
        <v>21</v>
      </c>
      <c r="E2888" s="168"/>
      <c r="F2888" s="168"/>
      <c r="G2888" s="168">
        <v>19</v>
      </c>
      <c r="H2888" s="168"/>
      <c r="I2888" s="168" t="s">
        <v>1298</v>
      </c>
      <c r="J2888" s="168"/>
    </row>
    <row r="2889" spans="1:10" ht="15" x14ac:dyDescent="0.2">
      <c r="A2889" s="168">
        <v>2</v>
      </c>
      <c r="B2889" s="318">
        <v>44504</v>
      </c>
      <c r="C2889" s="319">
        <v>0.88678240740740744</v>
      </c>
      <c r="D2889" s="168">
        <v>23</v>
      </c>
      <c r="E2889" s="168"/>
      <c r="F2889" s="168"/>
      <c r="G2889" s="168">
        <v>34</v>
      </c>
      <c r="H2889" s="168"/>
      <c r="I2889" s="168" t="s">
        <v>1241</v>
      </c>
      <c r="J2889" s="168"/>
    </row>
    <row r="2890" spans="1:10" ht="15" x14ac:dyDescent="0.2">
      <c r="A2890" s="168">
        <v>2</v>
      </c>
      <c r="B2890" s="318">
        <v>44504</v>
      </c>
      <c r="C2890" s="319">
        <v>0.98306712962962972</v>
      </c>
      <c r="D2890" s="168">
        <v>21</v>
      </c>
      <c r="E2890" s="168"/>
      <c r="F2890" s="168"/>
      <c r="G2890" s="168"/>
      <c r="H2890" s="168"/>
      <c r="I2890" s="168" t="s">
        <v>1257</v>
      </c>
      <c r="J2890" s="168"/>
    </row>
    <row r="2891" spans="1:10" ht="15" x14ac:dyDescent="0.2">
      <c r="A2891" s="168">
        <v>2</v>
      </c>
      <c r="B2891" s="168" t="s">
        <v>1319</v>
      </c>
      <c r="C2891" s="319">
        <v>0.85078703703703706</v>
      </c>
      <c r="D2891" s="168">
        <v>23</v>
      </c>
      <c r="E2891" s="168"/>
      <c r="F2891" s="168"/>
      <c r="G2891" s="168">
        <v>6</v>
      </c>
      <c r="H2891" s="168"/>
      <c r="I2891" s="168" t="s">
        <v>1241</v>
      </c>
      <c r="J2891" s="168"/>
    </row>
    <row r="2892" spans="1:10" ht="15" x14ac:dyDescent="0.2">
      <c r="A2892" s="168">
        <v>2</v>
      </c>
      <c r="B2892" s="168" t="s">
        <v>1320</v>
      </c>
      <c r="C2892" s="319">
        <v>0.25185185185185183</v>
      </c>
      <c r="D2892" s="168">
        <v>13</v>
      </c>
      <c r="E2892" s="168"/>
      <c r="F2892" s="168"/>
      <c r="G2892" s="168" t="s">
        <v>591</v>
      </c>
      <c r="H2892" s="168"/>
      <c r="I2892" s="168"/>
      <c r="J2892" s="168"/>
    </row>
    <row r="2893" spans="1:10" ht="15" x14ac:dyDescent="0.2">
      <c r="A2893" s="168">
        <v>2</v>
      </c>
      <c r="B2893" s="168" t="s">
        <v>1321</v>
      </c>
      <c r="C2893" s="319">
        <v>0.82478009259259266</v>
      </c>
      <c r="D2893" s="168">
        <v>20</v>
      </c>
      <c r="E2893" s="168"/>
      <c r="F2893" s="168"/>
      <c r="G2893" s="168">
        <v>29</v>
      </c>
      <c r="H2893" s="168"/>
      <c r="I2893" s="168" t="s">
        <v>1233</v>
      </c>
      <c r="J2893" s="168"/>
    </row>
    <row r="2894" spans="1:10" ht="15" x14ac:dyDescent="0.2">
      <c r="A2894" s="168">
        <v>2</v>
      </c>
      <c r="B2894" s="168" t="s">
        <v>1322</v>
      </c>
      <c r="C2894" s="319">
        <v>0.72942129629629626</v>
      </c>
      <c r="D2894" s="168">
        <v>26</v>
      </c>
      <c r="E2894" s="168"/>
      <c r="F2894" s="168"/>
      <c r="G2894" s="168">
        <v>34</v>
      </c>
      <c r="H2894" s="168"/>
      <c r="I2894" s="168" t="s">
        <v>1298</v>
      </c>
      <c r="J2894" s="168"/>
    </row>
    <row r="2895" spans="1:10" ht="15" x14ac:dyDescent="0.2">
      <c r="A2895" s="168">
        <v>2</v>
      </c>
      <c r="B2895" s="168" t="s">
        <v>1323</v>
      </c>
      <c r="C2895" s="319">
        <v>0.91765046296296304</v>
      </c>
      <c r="D2895" s="168">
        <v>18</v>
      </c>
      <c r="E2895" s="168"/>
      <c r="F2895" s="168"/>
      <c r="G2895" s="168">
        <v>12</v>
      </c>
      <c r="H2895" s="168"/>
      <c r="I2895" s="168"/>
      <c r="J2895" s="168"/>
    </row>
    <row r="2896" spans="1:10" ht="15" x14ac:dyDescent="0.2">
      <c r="A2896" s="168">
        <v>2</v>
      </c>
      <c r="B2896" s="168" t="s">
        <v>1324</v>
      </c>
      <c r="C2896" s="319">
        <v>0.15759259259259259</v>
      </c>
      <c r="D2896" s="168">
        <v>14</v>
      </c>
      <c r="E2896" s="168"/>
      <c r="F2896" s="168"/>
      <c r="G2896" s="168">
        <v>34</v>
      </c>
      <c r="H2896" s="168"/>
      <c r="I2896" s="168" t="s">
        <v>1298</v>
      </c>
      <c r="J2896" s="168"/>
    </row>
    <row r="2897" spans="1:10" ht="15" x14ac:dyDescent="0.2">
      <c r="A2897" s="168">
        <v>2</v>
      </c>
      <c r="B2897" s="168" t="s">
        <v>1325</v>
      </c>
      <c r="C2897" s="319">
        <v>0.18887731481481482</v>
      </c>
      <c r="D2897" s="168">
        <v>13</v>
      </c>
      <c r="E2897" s="168"/>
      <c r="F2897" s="168"/>
      <c r="G2897" s="168"/>
      <c r="H2897" s="168"/>
      <c r="I2897" s="168"/>
      <c r="J2897" s="168"/>
    </row>
    <row r="2898" spans="1:10" ht="15" x14ac:dyDescent="0.2">
      <c r="A2898" s="168">
        <v>2</v>
      </c>
      <c r="B2898" s="168" t="s">
        <v>1325</v>
      </c>
      <c r="C2898" s="319">
        <v>0.99013888888888879</v>
      </c>
      <c r="D2898" s="168">
        <v>14</v>
      </c>
      <c r="E2898" s="168"/>
      <c r="F2898" s="168"/>
      <c r="G2898" s="168" t="s">
        <v>591</v>
      </c>
      <c r="H2898" s="168"/>
      <c r="I2898" s="168"/>
      <c r="J2898" s="168"/>
    </row>
    <row r="2899" spans="1:10" ht="15" x14ac:dyDescent="0.2">
      <c r="A2899" s="168">
        <v>2</v>
      </c>
      <c r="B2899" s="168" t="s">
        <v>1326</v>
      </c>
      <c r="C2899" s="319">
        <v>0.81898148148148142</v>
      </c>
      <c r="D2899" s="168">
        <v>24</v>
      </c>
      <c r="E2899" s="168"/>
      <c r="F2899" s="168"/>
      <c r="G2899" s="168"/>
      <c r="H2899" s="168"/>
      <c r="I2899" s="168"/>
      <c r="J2899" s="168"/>
    </row>
    <row r="2900" spans="1:10" ht="15" x14ac:dyDescent="0.2">
      <c r="A2900" s="168">
        <v>2</v>
      </c>
      <c r="B2900" s="168" t="s">
        <v>1327</v>
      </c>
      <c r="C2900" s="319">
        <v>0.8302314814814814</v>
      </c>
      <c r="D2900" s="168">
        <v>19</v>
      </c>
      <c r="E2900" s="168"/>
      <c r="F2900" s="168"/>
      <c r="G2900" s="168">
        <v>12</v>
      </c>
      <c r="H2900" s="168"/>
      <c r="I2900" s="168"/>
      <c r="J2900" s="168"/>
    </row>
    <row r="2901" spans="1:10" ht="15" x14ac:dyDescent="0.2">
      <c r="A2901" s="168">
        <v>2</v>
      </c>
      <c r="B2901" s="318">
        <v>44232</v>
      </c>
      <c r="C2901" s="319">
        <v>0.80343749999999992</v>
      </c>
      <c r="D2901" s="168">
        <v>20</v>
      </c>
      <c r="E2901" s="168"/>
      <c r="F2901" s="168"/>
      <c r="G2901" s="168"/>
      <c r="H2901" s="168"/>
      <c r="I2901" s="168" t="s">
        <v>1298</v>
      </c>
      <c r="J2901" s="168"/>
    </row>
    <row r="2902" spans="1:10" ht="15" x14ac:dyDescent="0.2">
      <c r="A2902" s="168">
        <v>2</v>
      </c>
      <c r="B2902" s="318">
        <v>44260</v>
      </c>
      <c r="C2902" s="319">
        <v>0.7947685185185186</v>
      </c>
      <c r="D2902" s="168">
        <v>19</v>
      </c>
      <c r="E2902" s="168"/>
      <c r="F2902" s="168"/>
      <c r="G2902" s="168"/>
      <c r="H2902" s="168"/>
      <c r="I2902" s="168"/>
      <c r="J2902" s="168"/>
    </row>
    <row r="2903" spans="1:10" ht="15" x14ac:dyDescent="0.2">
      <c r="A2903" s="168">
        <v>2</v>
      </c>
      <c r="B2903" s="318">
        <v>44291</v>
      </c>
      <c r="C2903" s="319">
        <v>0.77094907407407398</v>
      </c>
      <c r="D2903" s="168">
        <v>20</v>
      </c>
      <c r="E2903" s="168"/>
      <c r="F2903" s="168"/>
      <c r="G2903" s="168"/>
      <c r="H2903" s="168"/>
      <c r="I2903" s="168"/>
      <c r="J2903" s="168"/>
    </row>
    <row r="2904" spans="1:10" ht="15" x14ac:dyDescent="0.2">
      <c r="A2904" s="168">
        <v>2</v>
      </c>
      <c r="B2904" s="318">
        <v>44321</v>
      </c>
      <c r="C2904" s="319">
        <v>6.9224537037037029E-2</v>
      </c>
      <c r="D2904" s="168">
        <v>11</v>
      </c>
      <c r="E2904" s="168"/>
      <c r="F2904" s="168"/>
      <c r="G2904" s="168"/>
      <c r="H2904" s="168"/>
      <c r="I2904" s="168"/>
      <c r="J2904" s="168"/>
    </row>
    <row r="2905" spans="1:10" ht="15" x14ac:dyDescent="0.2">
      <c r="A2905" s="168">
        <v>2</v>
      </c>
      <c r="B2905" s="318">
        <v>44321</v>
      </c>
      <c r="C2905" s="319">
        <v>0.95223379629629623</v>
      </c>
      <c r="D2905" s="168">
        <v>15</v>
      </c>
      <c r="E2905" s="168"/>
      <c r="F2905" s="168"/>
      <c r="G2905" s="168">
        <v>2</v>
      </c>
      <c r="H2905" s="168"/>
      <c r="I2905" s="168"/>
      <c r="J2905" s="168"/>
    </row>
    <row r="2906" spans="1:10" ht="15" x14ac:dyDescent="0.2">
      <c r="A2906" s="168">
        <v>2</v>
      </c>
      <c r="B2906" s="318">
        <v>44352</v>
      </c>
      <c r="C2906" s="319">
        <v>5.8831018518518519E-2</v>
      </c>
      <c r="D2906" s="168">
        <v>14</v>
      </c>
      <c r="E2906" s="168"/>
      <c r="F2906" s="168"/>
      <c r="G2906" s="168">
        <v>6</v>
      </c>
      <c r="H2906" s="168"/>
      <c r="I2906" s="168" t="s">
        <v>1241</v>
      </c>
      <c r="J2906" s="168"/>
    </row>
    <row r="2907" spans="1:10" ht="15" x14ac:dyDescent="0.2">
      <c r="A2907" s="168">
        <v>2</v>
      </c>
      <c r="B2907" s="318">
        <v>44444</v>
      </c>
      <c r="C2907" s="319">
        <v>1.4282407407407409E-2</v>
      </c>
      <c r="D2907" s="168">
        <v>15</v>
      </c>
      <c r="E2907" s="168"/>
      <c r="F2907" s="168"/>
      <c r="G2907" s="168"/>
      <c r="H2907" s="168"/>
      <c r="I2907" s="168"/>
      <c r="J2907" s="168"/>
    </row>
    <row r="2908" spans="1:10" ht="15" x14ac:dyDescent="0.2">
      <c r="A2908" s="168">
        <v>2</v>
      </c>
      <c r="B2908" s="318">
        <v>44444</v>
      </c>
      <c r="C2908" s="319">
        <v>0.89605324074074078</v>
      </c>
      <c r="D2908" s="168">
        <v>20</v>
      </c>
      <c r="E2908" s="168"/>
      <c r="F2908" s="168"/>
      <c r="G2908" s="168"/>
      <c r="H2908" s="168"/>
      <c r="I2908" s="168"/>
      <c r="J2908" s="168"/>
    </row>
    <row r="2909" spans="1:10" ht="15" x14ac:dyDescent="0.2">
      <c r="A2909" s="168">
        <v>2</v>
      </c>
      <c r="B2909" s="318">
        <v>44444</v>
      </c>
      <c r="C2909" s="319">
        <v>0.94277777777777771</v>
      </c>
      <c r="D2909" s="168">
        <v>19</v>
      </c>
      <c r="E2909" s="168"/>
      <c r="F2909" s="168"/>
      <c r="G2909" s="168"/>
      <c r="H2909" s="168"/>
      <c r="I2909" s="168"/>
      <c r="J2909" s="168"/>
    </row>
    <row r="2910" spans="1:10" ht="15" x14ac:dyDescent="0.2">
      <c r="A2910" s="168">
        <v>2</v>
      </c>
      <c r="B2910" s="318">
        <v>44474</v>
      </c>
      <c r="C2910" s="319">
        <v>0.17701388888888889</v>
      </c>
      <c r="D2910" s="168">
        <v>12</v>
      </c>
      <c r="E2910" s="168"/>
      <c r="F2910" s="168"/>
      <c r="G2910" s="168"/>
      <c r="H2910" s="168"/>
      <c r="I2910" s="168"/>
      <c r="J2910" s="168"/>
    </row>
    <row r="2911" spans="1:10" ht="15" x14ac:dyDescent="0.2">
      <c r="A2911" s="168">
        <v>2</v>
      </c>
      <c r="B2911" s="318">
        <v>44474</v>
      </c>
      <c r="C2911" s="319">
        <v>0.19225694444444444</v>
      </c>
      <c r="D2911" s="168">
        <v>12</v>
      </c>
      <c r="E2911" s="168"/>
      <c r="F2911" s="168"/>
      <c r="G2911" s="168"/>
      <c r="H2911" s="168"/>
      <c r="I2911" s="168"/>
      <c r="J2911" s="168" t="s">
        <v>1252</v>
      </c>
    </row>
    <row r="2912" spans="1:10" ht="15" x14ac:dyDescent="0.2">
      <c r="A2912" s="168">
        <v>2</v>
      </c>
      <c r="B2912" s="318">
        <v>44474</v>
      </c>
      <c r="C2912" s="319">
        <v>0.68914351851851852</v>
      </c>
      <c r="D2912" s="168">
        <v>31</v>
      </c>
      <c r="E2912" s="168"/>
      <c r="F2912" s="168"/>
      <c r="G2912" s="168" t="s">
        <v>591</v>
      </c>
      <c r="H2912" s="168"/>
      <c r="I2912" s="168"/>
      <c r="J2912" s="168"/>
    </row>
    <row r="2913" spans="1:10" ht="15" x14ac:dyDescent="0.2">
      <c r="A2913" s="168">
        <v>2</v>
      </c>
      <c r="B2913" s="318">
        <v>44474</v>
      </c>
      <c r="C2913" s="319">
        <v>0.70248842592592586</v>
      </c>
      <c r="D2913" s="168">
        <v>30</v>
      </c>
      <c r="E2913" s="168"/>
      <c r="F2913" s="168"/>
      <c r="G2913" s="168">
        <v>6</v>
      </c>
      <c r="H2913" s="168"/>
      <c r="I2913" s="168"/>
      <c r="J2913" s="168"/>
    </row>
    <row r="2914" spans="1:10" ht="15" x14ac:dyDescent="0.2">
      <c r="A2914" s="168">
        <v>2</v>
      </c>
      <c r="B2914" s="318">
        <v>44474</v>
      </c>
      <c r="C2914" s="319">
        <v>0.71491898148148147</v>
      </c>
      <c r="D2914" s="168">
        <v>28</v>
      </c>
      <c r="E2914" s="168"/>
      <c r="F2914" s="168"/>
      <c r="G2914" s="168"/>
      <c r="H2914" s="168"/>
      <c r="I2914" s="168"/>
      <c r="J2914" s="168"/>
    </row>
    <row r="2915" spans="1:10" ht="15" x14ac:dyDescent="0.2">
      <c r="A2915" s="168">
        <v>2</v>
      </c>
      <c r="B2915" s="318">
        <v>44474</v>
      </c>
      <c r="C2915" s="319">
        <v>0.7217824074074074</v>
      </c>
      <c r="D2915" s="168">
        <v>27</v>
      </c>
      <c r="E2915" s="168"/>
      <c r="F2915" s="168"/>
      <c r="G2915" s="168"/>
      <c r="H2915" s="168"/>
      <c r="I2915" s="168" t="s">
        <v>1241</v>
      </c>
      <c r="J2915" s="168" t="s">
        <v>1252</v>
      </c>
    </row>
    <row r="2916" spans="1:10" ht="15" x14ac:dyDescent="0.2">
      <c r="A2916" s="168">
        <v>2</v>
      </c>
      <c r="B2916" s="318">
        <v>44474</v>
      </c>
      <c r="C2916" s="319">
        <v>0.83714120370370371</v>
      </c>
      <c r="D2916" s="168">
        <v>17</v>
      </c>
      <c r="E2916" s="168"/>
      <c r="F2916" s="168"/>
      <c r="G2916" s="168"/>
      <c r="H2916" s="168"/>
      <c r="I2916" s="168"/>
      <c r="J2916" s="168"/>
    </row>
    <row r="2917" spans="1:10" ht="15" x14ac:dyDescent="0.2">
      <c r="A2917" s="168">
        <v>2</v>
      </c>
      <c r="B2917" s="318">
        <v>44535</v>
      </c>
      <c r="C2917" s="319">
        <v>1.6655092592592593E-2</v>
      </c>
      <c r="D2917" s="168">
        <v>13</v>
      </c>
      <c r="E2917" s="168"/>
      <c r="F2917" s="168"/>
      <c r="G2917" s="168"/>
      <c r="H2917" s="168"/>
      <c r="I2917" s="168"/>
      <c r="J2917" s="168"/>
    </row>
    <row r="2918" spans="1:10" ht="15" x14ac:dyDescent="0.2">
      <c r="A2918" s="168">
        <v>2</v>
      </c>
      <c r="B2918" s="318">
        <v>44535</v>
      </c>
      <c r="C2918" s="319">
        <v>0.97401620370370379</v>
      </c>
      <c r="D2918" s="168">
        <v>13</v>
      </c>
      <c r="E2918" s="168"/>
      <c r="F2918" s="168"/>
      <c r="G2918" s="168"/>
      <c r="H2918" s="168"/>
      <c r="I2918" s="168"/>
      <c r="J2918" s="168"/>
    </row>
    <row r="2919" spans="1:10" ht="15" x14ac:dyDescent="0.2">
      <c r="A2919" s="168">
        <v>2</v>
      </c>
      <c r="B2919" s="168" t="s">
        <v>1328</v>
      </c>
      <c r="C2919" s="319">
        <v>0.86552083333333341</v>
      </c>
      <c r="D2919" s="168">
        <v>15</v>
      </c>
      <c r="E2919" s="168"/>
      <c r="F2919" s="168"/>
      <c r="G2919" s="168" t="s">
        <v>591</v>
      </c>
      <c r="H2919" s="168"/>
      <c r="I2919" s="168"/>
      <c r="J2919" s="168"/>
    </row>
    <row r="2920" spans="1:10" ht="15" x14ac:dyDescent="0.2">
      <c r="A2920" s="168">
        <v>2</v>
      </c>
      <c r="B2920" s="168" t="s">
        <v>1328</v>
      </c>
      <c r="C2920" s="319">
        <v>0.39802083333333332</v>
      </c>
      <c r="D2920" s="168">
        <v>26</v>
      </c>
      <c r="E2920" s="168"/>
      <c r="F2920" s="168"/>
      <c r="G2920" s="168"/>
      <c r="H2920" s="168"/>
      <c r="I2920" s="168"/>
      <c r="J2920" s="168"/>
    </row>
    <row r="2921" spans="1:10" ht="15" x14ac:dyDescent="0.2">
      <c r="A2921" s="168">
        <v>2</v>
      </c>
      <c r="B2921" s="168" t="s">
        <v>1250</v>
      </c>
      <c r="C2921" s="319">
        <v>0.77193287037037039</v>
      </c>
      <c r="D2921" s="168">
        <v>21</v>
      </c>
      <c r="E2921" s="168"/>
      <c r="F2921" s="168"/>
      <c r="G2921" s="168"/>
      <c r="H2921" s="168"/>
      <c r="I2921" s="168"/>
      <c r="J2921" s="168"/>
    </row>
    <row r="2922" spans="1:10" ht="15" x14ac:dyDescent="0.2">
      <c r="A2922" s="168">
        <v>2</v>
      </c>
      <c r="B2922" s="168" t="s">
        <v>1250</v>
      </c>
      <c r="C2922" s="319">
        <v>0.81986111111111104</v>
      </c>
      <c r="D2922" s="168">
        <v>18</v>
      </c>
      <c r="E2922" s="168"/>
      <c r="F2922" s="168"/>
      <c r="G2922" s="168"/>
      <c r="H2922" s="168"/>
      <c r="I2922" s="168"/>
      <c r="J2922" s="168"/>
    </row>
    <row r="2923" spans="1:10" ht="15" x14ac:dyDescent="0.2">
      <c r="A2923" s="168">
        <v>2</v>
      </c>
      <c r="B2923" s="168" t="s">
        <v>1329</v>
      </c>
      <c r="C2923" s="319">
        <v>4.6851851851851846E-2</v>
      </c>
      <c r="D2923" s="168">
        <v>12</v>
      </c>
      <c r="E2923" s="168"/>
      <c r="F2923" s="168"/>
      <c r="G2923" s="168"/>
      <c r="H2923" s="168"/>
      <c r="I2923" s="168"/>
      <c r="J2923" s="168"/>
    </row>
    <row r="2924" spans="1:10" ht="15" x14ac:dyDescent="0.2">
      <c r="A2924" s="168">
        <v>2</v>
      </c>
      <c r="B2924" s="168" t="s">
        <v>1329</v>
      </c>
      <c r="C2924" s="319">
        <v>0.86315972222222215</v>
      </c>
      <c r="D2924" s="168">
        <v>19</v>
      </c>
      <c r="E2924" s="168"/>
      <c r="F2924" s="168"/>
      <c r="G2924" s="168"/>
      <c r="H2924" s="168"/>
      <c r="I2924" s="168"/>
      <c r="J2924" s="168"/>
    </row>
    <row r="2925" spans="1:10" ht="15" x14ac:dyDescent="0.2">
      <c r="A2925" s="168">
        <v>2</v>
      </c>
      <c r="B2925" s="168" t="s">
        <v>1253</v>
      </c>
      <c r="C2925" s="319">
        <v>0.36497685185185186</v>
      </c>
      <c r="D2925" s="168">
        <v>20</v>
      </c>
      <c r="E2925" s="168"/>
      <c r="F2925" s="168"/>
      <c r="G2925" s="168">
        <v>12</v>
      </c>
      <c r="H2925" s="168"/>
      <c r="I2925" s="168" t="s">
        <v>1257</v>
      </c>
      <c r="J2925" s="168"/>
    </row>
    <row r="2926" spans="1:10" ht="15" x14ac:dyDescent="0.2">
      <c r="A2926" s="168">
        <v>2</v>
      </c>
      <c r="B2926" s="168" t="s">
        <v>1254</v>
      </c>
      <c r="C2926" s="319">
        <v>0.83395833333333336</v>
      </c>
      <c r="D2926" s="168">
        <v>17</v>
      </c>
      <c r="E2926" s="168"/>
      <c r="F2926" s="168"/>
      <c r="G2926" s="168"/>
      <c r="H2926" s="168"/>
      <c r="I2926" s="168"/>
      <c r="J2926" s="168"/>
    </row>
    <row r="2927" spans="1:10" ht="15" x14ac:dyDescent="0.2">
      <c r="A2927" s="168">
        <v>2</v>
      </c>
      <c r="B2927" s="168" t="s">
        <v>1254</v>
      </c>
      <c r="C2927" s="319">
        <v>0.88922453703703708</v>
      </c>
      <c r="D2927" s="168">
        <v>15</v>
      </c>
      <c r="E2927" s="168">
        <v>1</v>
      </c>
      <c r="F2927" s="168"/>
      <c r="G2927" s="168"/>
      <c r="H2927" s="168"/>
      <c r="I2927" s="168"/>
      <c r="J2927" s="168"/>
    </row>
    <row r="2928" spans="1:10" ht="15" x14ac:dyDescent="0.2">
      <c r="A2928" s="168">
        <v>2</v>
      </c>
      <c r="B2928" s="168" t="s">
        <v>1255</v>
      </c>
      <c r="C2928" s="319">
        <v>0.33226851851851852</v>
      </c>
      <c r="D2928" s="168">
        <v>12</v>
      </c>
      <c r="E2928" s="168"/>
      <c r="F2928" s="168"/>
      <c r="G2928" s="168"/>
      <c r="H2928" s="168"/>
      <c r="I2928" s="168" t="s">
        <v>1241</v>
      </c>
      <c r="J2928" s="168"/>
    </row>
    <row r="2929" spans="1:10" ht="15" x14ac:dyDescent="0.2">
      <c r="A2929" s="168">
        <v>2</v>
      </c>
      <c r="B2929" s="168" t="s">
        <v>1255</v>
      </c>
      <c r="C2929" s="319">
        <v>0.34065972222222224</v>
      </c>
      <c r="D2929" s="168">
        <v>14</v>
      </c>
      <c r="E2929" s="168"/>
      <c r="F2929" s="168"/>
      <c r="G2929" s="168"/>
      <c r="H2929" s="168"/>
      <c r="I2929" s="168"/>
      <c r="J2929" s="168"/>
    </row>
    <row r="2930" spans="1:10" ht="15" x14ac:dyDescent="0.2">
      <c r="A2930" s="168">
        <v>2</v>
      </c>
      <c r="B2930" s="168" t="s">
        <v>1256</v>
      </c>
      <c r="C2930" s="319">
        <v>0.10089120370370371</v>
      </c>
      <c r="D2930" s="168">
        <v>10</v>
      </c>
      <c r="E2930" s="168"/>
      <c r="F2930" s="168"/>
      <c r="G2930" s="168">
        <v>2</v>
      </c>
      <c r="H2930" s="168"/>
      <c r="I2930" s="168" t="s">
        <v>1241</v>
      </c>
      <c r="J2930" s="168"/>
    </row>
    <row r="2931" spans="1:10" ht="15" x14ac:dyDescent="0.2">
      <c r="A2931" s="168">
        <v>2</v>
      </c>
      <c r="B2931" s="168" t="s">
        <v>1256</v>
      </c>
      <c r="C2931" s="319">
        <v>0.95993055555555562</v>
      </c>
      <c r="D2931" s="168">
        <v>15</v>
      </c>
      <c r="E2931" s="168"/>
      <c r="F2931" s="168"/>
      <c r="G2931" s="168"/>
      <c r="H2931" s="168"/>
      <c r="I2931" s="168"/>
      <c r="J2931" s="168"/>
    </row>
    <row r="2932" spans="1:10" ht="15" x14ac:dyDescent="0.2">
      <c r="A2932" s="168">
        <v>2</v>
      </c>
      <c r="B2932" s="168" t="s">
        <v>1258</v>
      </c>
      <c r="C2932" s="319">
        <v>0.8178009259259259</v>
      </c>
      <c r="D2932" s="168">
        <v>19</v>
      </c>
      <c r="E2932" s="168"/>
      <c r="F2932" s="168"/>
      <c r="G2932" s="168"/>
      <c r="H2932" s="168"/>
      <c r="I2932" s="168" t="s">
        <v>1241</v>
      </c>
      <c r="J2932" s="168"/>
    </row>
    <row r="2933" spans="1:10" ht="15" x14ac:dyDescent="0.2">
      <c r="A2933" s="168">
        <v>2</v>
      </c>
      <c r="B2933" s="168" t="s">
        <v>1258</v>
      </c>
      <c r="C2933" s="319">
        <v>0.88777777777777767</v>
      </c>
      <c r="D2933" s="168">
        <v>16</v>
      </c>
      <c r="E2933" s="168"/>
      <c r="F2933" s="168"/>
      <c r="G2933" s="168"/>
      <c r="H2933" s="168"/>
      <c r="I2933" s="168"/>
      <c r="J2933" s="168"/>
    </row>
    <row r="2934" spans="1:10" ht="15" x14ac:dyDescent="0.2">
      <c r="A2934" s="168">
        <v>2</v>
      </c>
      <c r="B2934" s="168" t="s">
        <v>1260</v>
      </c>
      <c r="C2934" s="319">
        <v>0.27292824074074074</v>
      </c>
      <c r="D2934" s="168">
        <v>7</v>
      </c>
      <c r="E2934" s="168">
        <v>1</v>
      </c>
      <c r="F2934" s="168"/>
      <c r="G2934" s="168"/>
      <c r="H2934" s="168"/>
      <c r="I2934" s="168"/>
      <c r="J2934" s="168"/>
    </row>
    <row r="2935" spans="1:10" ht="15" x14ac:dyDescent="0.2">
      <c r="A2935" s="168">
        <v>2</v>
      </c>
      <c r="B2935" s="168" t="s">
        <v>1260</v>
      </c>
      <c r="C2935" s="319">
        <v>0.31643518518518515</v>
      </c>
      <c r="D2935" s="168">
        <v>9</v>
      </c>
      <c r="E2935" s="168"/>
      <c r="F2935" s="168"/>
      <c r="G2935" s="168">
        <v>12</v>
      </c>
      <c r="H2935" s="168"/>
      <c r="I2935" s="168"/>
      <c r="J2935" s="168"/>
    </row>
    <row r="2936" spans="1:10" ht="15" x14ac:dyDescent="0.2">
      <c r="A2936" s="168">
        <v>2</v>
      </c>
      <c r="B2936" s="168" t="s">
        <v>1260</v>
      </c>
      <c r="C2936" s="319">
        <v>0.33709490740740744</v>
      </c>
      <c r="D2936" s="168">
        <v>11</v>
      </c>
      <c r="E2936" s="168"/>
      <c r="F2936" s="168"/>
      <c r="G2936" s="168"/>
      <c r="H2936" s="168"/>
      <c r="I2936" s="168"/>
      <c r="J2936" s="168"/>
    </row>
    <row r="2937" spans="1:10" ht="15" x14ac:dyDescent="0.2">
      <c r="A2937" s="168">
        <v>2</v>
      </c>
      <c r="B2937" s="168" t="s">
        <v>1260</v>
      </c>
      <c r="C2937" s="319">
        <v>0.37873842592592594</v>
      </c>
      <c r="D2937" s="168">
        <v>19</v>
      </c>
      <c r="E2937" s="168"/>
      <c r="F2937" s="168"/>
      <c r="G2937" s="168"/>
      <c r="H2937" s="168"/>
      <c r="I2937" s="168"/>
      <c r="J2937" s="168"/>
    </row>
    <row r="2938" spans="1:10" ht="15" x14ac:dyDescent="0.2">
      <c r="A2938" s="168">
        <v>2</v>
      </c>
      <c r="B2938" s="168" t="s">
        <v>1260</v>
      </c>
      <c r="C2938" s="319">
        <v>0.86826388888888895</v>
      </c>
      <c r="D2938" s="168">
        <v>13</v>
      </c>
      <c r="E2938" s="168"/>
      <c r="F2938" s="168"/>
      <c r="G2938" s="168"/>
      <c r="H2938" s="168"/>
      <c r="I2938" s="168"/>
      <c r="J2938" s="168"/>
    </row>
    <row r="2939" spans="1:10" ht="15" x14ac:dyDescent="0.2">
      <c r="A2939" s="168">
        <v>2</v>
      </c>
      <c r="B2939" s="168" t="s">
        <v>1330</v>
      </c>
      <c r="C2939" s="319">
        <v>0.76523148148148146</v>
      </c>
      <c r="D2939" s="168">
        <v>19</v>
      </c>
      <c r="E2939" s="168"/>
      <c r="F2939" s="168"/>
      <c r="G2939" s="168"/>
      <c r="H2939" s="168"/>
      <c r="I2939" s="168"/>
      <c r="J2939" s="168"/>
    </row>
    <row r="2940" spans="1:10" ht="15" x14ac:dyDescent="0.2">
      <c r="A2940" s="168">
        <v>2</v>
      </c>
      <c r="B2940" s="168" t="s">
        <v>1330</v>
      </c>
      <c r="C2940" s="319">
        <v>0.92552083333333324</v>
      </c>
      <c r="D2940" s="168">
        <v>11</v>
      </c>
      <c r="E2940" s="168"/>
      <c r="F2940" s="168"/>
      <c r="G2940" s="168"/>
      <c r="H2940" s="168"/>
      <c r="I2940" s="168"/>
      <c r="J2940" s="168"/>
    </row>
    <row r="2941" spans="1:10" ht="15" x14ac:dyDescent="0.2">
      <c r="A2941" s="168">
        <v>2</v>
      </c>
      <c r="B2941" s="168" t="s">
        <v>1330</v>
      </c>
      <c r="C2941" s="319">
        <v>0.14753472222222222</v>
      </c>
      <c r="D2941" s="168">
        <v>9</v>
      </c>
      <c r="E2941" s="168"/>
      <c r="F2941" s="168"/>
      <c r="G2941" s="168"/>
      <c r="H2941" s="168"/>
      <c r="I2941" s="168"/>
      <c r="J2941" s="168"/>
    </row>
    <row r="2942" spans="1:10" ht="15" x14ac:dyDescent="0.2">
      <c r="A2942" s="168">
        <v>2</v>
      </c>
      <c r="B2942" s="168" t="s">
        <v>1331</v>
      </c>
      <c r="C2942" s="319">
        <v>0.72275462962962955</v>
      </c>
      <c r="D2942" s="168">
        <v>24</v>
      </c>
      <c r="E2942" s="168"/>
      <c r="F2942" s="168"/>
      <c r="G2942" s="168">
        <v>12</v>
      </c>
      <c r="H2942" s="168"/>
      <c r="I2942" s="168" t="s">
        <v>1241</v>
      </c>
      <c r="J2942" s="168"/>
    </row>
    <row r="2943" spans="1:10" ht="15" x14ac:dyDescent="0.2">
      <c r="A2943" s="168">
        <v>2</v>
      </c>
      <c r="B2943" s="168" t="s">
        <v>1331</v>
      </c>
      <c r="C2943" s="319">
        <v>0.9461342592592592</v>
      </c>
      <c r="D2943" s="168">
        <v>11</v>
      </c>
      <c r="E2943" s="168"/>
      <c r="F2943" s="168"/>
      <c r="G2943" s="168"/>
      <c r="H2943" s="168"/>
      <c r="I2943" s="168" t="s">
        <v>1241</v>
      </c>
      <c r="J2943" s="168"/>
    </row>
    <row r="2944" spans="1:10" ht="15" x14ac:dyDescent="0.2">
      <c r="A2944" s="168">
        <v>2</v>
      </c>
      <c r="B2944" s="168" t="s">
        <v>1332</v>
      </c>
      <c r="C2944" s="319">
        <v>0.10074074074074074</v>
      </c>
      <c r="D2944" s="168">
        <v>8</v>
      </c>
      <c r="E2944" s="168"/>
      <c r="F2944" s="168"/>
      <c r="G2944" s="168">
        <v>29</v>
      </c>
      <c r="H2944" s="168"/>
      <c r="I2944" s="168" t="s">
        <v>1257</v>
      </c>
      <c r="J2944" s="168"/>
    </row>
    <row r="2945" spans="1:10" ht="15" x14ac:dyDescent="0.2">
      <c r="A2945" s="168">
        <v>2</v>
      </c>
      <c r="B2945" s="168" t="s">
        <v>1332</v>
      </c>
      <c r="C2945" s="319">
        <v>0.68817129629629636</v>
      </c>
      <c r="D2945" s="168">
        <v>29</v>
      </c>
      <c r="E2945" s="168"/>
      <c r="F2945" s="168"/>
      <c r="G2945" s="168">
        <v>19</v>
      </c>
      <c r="H2945" s="168"/>
      <c r="I2945" s="168"/>
      <c r="J2945" s="168"/>
    </row>
    <row r="2946" spans="1:10" ht="15" x14ac:dyDescent="0.2">
      <c r="A2946" s="168">
        <v>2</v>
      </c>
      <c r="B2946" s="168" t="s">
        <v>1333</v>
      </c>
      <c r="C2946" s="319">
        <v>0.89891203703703704</v>
      </c>
      <c r="D2946" s="168">
        <v>13</v>
      </c>
      <c r="E2946" s="168"/>
      <c r="F2946" s="168"/>
      <c r="G2946" s="168"/>
      <c r="H2946" s="168"/>
      <c r="I2946" s="168"/>
      <c r="J2946" s="168"/>
    </row>
    <row r="2947" spans="1:10" ht="15" x14ac:dyDescent="0.2">
      <c r="A2947" s="168">
        <v>2</v>
      </c>
      <c r="B2947" s="168" t="s">
        <v>1334</v>
      </c>
      <c r="C2947" s="319">
        <v>0.22651620370370371</v>
      </c>
      <c r="D2947" s="168">
        <v>7</v>
      </c>
      <c r="E2947" s="168"/>
      <c r="F2947" s="168"/>
      <c r="G2947" s="168" t="s">
        <v>591</v>
      </c>
      <c r="H2947" s="168"/>
      <c r="I2947" s="168" t="s">
        <v>1241</v>
      </c>
      <c r="J2947" s="168"/>
    </row>
    <row r="2948" spans="1:10" ht="15" x14ac:dyDescent="0.2">
      <c r="A2948" s="168">
        <v>2</v>
      </c>
      <c r="B2948" s="168" t="s">
        <v>1334</v>
      </c>
      <c r="C2948" s="319">
        <v>0.93305555555555564</v>
      </c>
      <c r="D2948" s="168">
        <v>19</v>
      </c>
      <c r="E2948" s="168"/>
      <c r="F2948" s="168"/>
      <c r="G2948" s="168">
        <v>9</v>
      </c>
      <c r="H2948" s="168"/>
      <c r="I2948" s="168"/>
      <c r="J2948" s="168"/>
    </row>
    <row r="2949" spans="1:10" ht="15" x14ac:dyDescent="0.2">
      <c r="A2949" s="168">
        <v>2</v>
      </c>
      <c r="B2949" s="168" t="s">
        <v>1335</v>
      </c>
      <c r="C2949" s="319">
        <v>0.16449074074074074</v>
      </c>
      <c r="D2949" s="168">
        <v>14</v>
      </c>
      <c r="E2949" s="168"/>
      <c r="F2949" s="168"/>
      <c r="G2949" s="168"/>
      <c r="H2949" s="168"/>
      <c r="I2949" s="168" t="s">
        <v>1241</v>
      </c>
      <c r="J2949" s="168"/>
    </row>
    <row r="2950" spans="1:10" ht="15" x14ac:dyDescent="0.2">
      <c r="A2950" s="168">
        <v>2</v>
      </c>
      <c r="B2950" s="168" t="s">
        <v>1335</v>
      </c>
      <c r="C2950" s="319">
        <v>0.86267361111111107</v>
      </c>
      <c r="D2950" s="168">
        <v>16</v>
      </c>
      <c r="E2950" s="168"/>
      <c r="F2950" s="168"/>
      <c r="G2950" s="168"/>
      <c r="H2950" s="168"/>
      <c r="I2950" s="168"/>
      <c r="J2950" s="168"/>
    </row>
    <row r="2951" spans="1:10" ht="15" x14ac:dyDescent="0.2">
      <c r="A2951" s="168">
        <v>2</v>
      </c>
      <c r="B2951" s="168" t="s">
        <v>1335</v>
      </c>
      <c r="C2951" s="319">
        <v>0.96809027777777779</v>
      </c>
      <c r="D2951" s="168">
        <v>15</v>
      </c>
      <c r="E2951" s="168"/>
      <c r="F2951" s="168"/>
      <c r="G2951" s="168"/>
      <c r="H2951" s="168"/>
      <c r="I2951" s="168"/>
      <c r="J2951" s="168"/>
    </row>
    <row r="2952" spans="1:10" ht="15" x14ac:dyDescent="0.2">
      <c r="A2952" s="168">
        <v>2</v>
      </c>
      <c r="B2952" s="318">
        <v>44202</v>
      </c>
      <c r="C2952" s="319">
        <v>0.12967592592592592</v>
      </c>
      <c r="D2952" s="168">
        <v>17</v>
      </c>
      <c r="E2952" s="168"/>
      <c r="F2952" s="168"/>
      <c r="G2952" s="168">
        <v>34</v>
      </c>
      <c r="H2952" s="168"/>
      <c r="I2952" s="168"/>
      <c r="J2952" s="168"/>
    </row>
    <row r="2953" spans="1:10" ht="15" x14ac:dyDescent="0.2">
      <c r="A2953" s="168">
        <v>2</v>
      </c>
      <c r="B2953" s="318">
        <v>44292</v>
      </c>
      <c r="C2953" s="319">
        <v>7.0983796296296295E-2</v>
      </c>
      <c r="D2953" s="168">
        <v>8</v>
      </c>
      <c r="E2953" s="168"/>
      <c r="F2953" s="168"/>
      <c r="G2953" s="168"/>
      <c r="H2953" s="168"/>
      <c r="I2953" s="168"/>
      <c r="J2953" s="168"/>
    </row>
    <row r="2954" spans="1:10" ht="15" x14ac:dyDescent="0.2">
      <c r="A2954" s="168">
        <v>2</v>
      </c>
      <c r="B2954" s="318">
        <v>44292</v>
      </c>
      <c r="C2954" s="319">
        <v>0.93231481481481471</v>
      </c>
      <c r="D2954" s="168">
        <v>15</v>
      </c>
      <c r="E2954" s="168"/>
      <c r="F2954" s="168"/>
      <c r="G2954" s="168"/>
      <c r="H2954" s="168"/>
      <c r="I2954" s="168"/>
      <c r="J2954" s="168"/>
    </row>
    <row r="2955" spans="1:10" ht="15" x14ac:dyDescent="0.2">
      <c r="A2955" s="168">
        <v>2</v>
      </c>
      <c r="B2955" s="318">
        <v>44292</v>
      </c>
      <c r="C2955" s="319">
        <v>0.99561342592592583</v>
      </c>
      <c r="D2955" s="168">
        <v>14</v>
      </c>
      <c r="E2955" s="168"/>
      <c r="F2955" s="168"/>
      <c r="G2955" s="168">
        <v>34</v>
      </c>
      <c r="H2955" s="168"/>
      <c r="I2955" s="168"/>
      <c r="J2955" s="168"/>
    </row>
    <row r="2956" spans="1:10" ht="15" x14ac:dyDescent="0.2">
      <c r="A2956" s="168">
        <v>2</v>
      </c>
      <c r="B2956" s="318">
        <v>44322</v>
      </c>
      <c r="C2956" s="319">
        <v>0.71864583333333332</v>
      </c>
      <c r="D2956" s="168">
        <v>20</v>
      </c>
      <c r="E2956" s="168"/>
      <c r="F2956" s="168"/>
      <c r="G2956" s="168"/>
      <c r="H2956" s="168"/>
      <c r="I2956" s="168"/>
      <c r="J2956" s="168"/>
    </row>
    <row r="2957" spans="1:10" ht="15" x14ac:dyDescent="0.2">
      <c r="A2957" s="168">
        <v>2</v>
      </c>
      <c r="B2957" s="318">
        <v>44353</v>
      </c>
      <c r="C2957" s="319">
        <v>0.29412037037037037</v>
      </c>
      <c r="D2957" s="168">
        <v>6</v>
      </c>
      <c r="E2957" s="168"/>
      <c r="F2957" s="168"/>
      <c r="G2957" s="168"/>
      <c r="H2957" s="168"/>
      <c r="I2957" s="168"/>
      <c r="J2957" s="168"/>
    </row>
    <row r="2958" spans="1:10" ht="15" x14ac:dyDescent="0.2">
      <c r="A2958" s="168">
        <v>2</v>
      </c>
      <c r="B2958" s="318">
        <v>44383</v>
      </c>
      <c r="C2958" s="319">
        <v>0.34010416666666665</v>
      </c>
      <c r="D2958" s="168">
        <v>16</v>
      </c>
      <c r="E2958" s="168"/>
      <c r="F2958" s="168"/>
      <c r="G2958" s="168">
        <v>12</v>
      </c>
      <c r="H2958" s="168"/>
      <c r="I2958" s="168" t="s">
        <v>1336</v>
      </c>
      <c r="J2958" s="168"/>
    </row>
    <row r="2959" spans="1:10" ht="15" x14ac:dyDescent="0.2">
      <c r="A2959" s="168">
        <v>2</v>
      </c>
      <c r="B2959" s="318">
        <v>44383</v>
      </c>
      <c r="C2959" s="319">
        <v>0.83277777777777784</v>
      </c>
      <c r="D2959" s="168">
        <v>18</v>
      </c>
      <c r="E2959" s="168"/>
      <c r="F2959" s="168"/>
      <c r="G2959" s="168"/>
      <c r="H2959" s="168"/>
      <c r="I2959" s="168"/>
      <c r="J2959" s="168"/>
    </row>
    <row r="2960" spans="1:10" ht="15" x14ac:dyDescent="0.2">
      <c r="A2960" s="168">
        <v>2</v>
      </c>
      <c r="B2960" s="318">
        <v>44414</v>
      </c>
      <c r="C2960" s="319">
        <v>0.82709490740740732</v>
      </c>
      <c r="D2960" s="168">
        <v>16</v>
      </c>
      <c r="E2960" s="168"/>
      <c r="F2960" s="168"/>
      <c r="G2960" s="168"/>
      <c r="H2960" s="168"/>
      <c r="I2960" s="168"/>
      <c r="J2960" s="168"/>
    </row>
    <row r="2961" spans="1:10" ht="15" x14ac:dyDescent="0.2">
      <c r="A2961" s="168">
        <v>2</v>
      </c>
      <c r="B2961" s="318">
        <v>44445</v>
      </c>
      <c r="C2961" s="319">
        <v>0.12413194444444443</v>
      </c>
      <c r="D2961" s="168">
        <v>14</v>
      </c>
      <c r="E2961" s="168"/>
      <c r="F2961" s="168"/>
      <c r="G2961" s="168">
        <v>29</v>
      </c>
      <c r="H2961" s="168"/>
      <c r="I2961" s="168"/>
      <c r="J2961" s="168"/>
    </row>
    <row r="2962" spans="1:10" ht="15" x14ac:dyDescent="0.2">
      <c r="A2962" s="168">
        <v>2</v>
      </c>
      <c r="B2962" s="318">
        <v>44445</v>
      </c>
      <c r="C2962" s="319">
        <v>0.24004629629629629</v>
      </c>
      <c r="D2962" s="168">
        <v>8</v>
      </c>
      <c r="E2962" s="168"/>
      <c r="F2962" s="168"/>
      <c r="G2962" s="168"/>
      <c r="H2962" s="168"/>
      <c r="I2962" s="168" t="s">
        <v>1241</v>
      </c>
      <c r="J2962" s="168"/>
    </row>
    <row r="2963" spans="1:10" ht="15" x14ac:dyDescent="0.2">
      <c r="A2963" s="168">
        <v>2</v>
      </c>
      <c r="B2963" s="318">
        <v>44475</v>
      </c>
      <c r="C2963" s="319">
        <v>0.7244328703703703</v>
      </c>
      <c r="D2963" s="168">
        <v>22</v>
      </c>
      <c r="E2963" s="168"/>
      <c r="F2963" s="168"/>
      <c r="G2963" s="168">
        <v>12</v>
      </c>
      <c r="H2963" s="168"/>
      <c r="I2963" s="168" t="s">
        <v>1241</v>
      </c>
      <c r="J2963" s="168"/>
    </row>
    <row r="2964" spans="1:10" ht="15" x14ac:dyDescent="0.2">
      <c r="A2964" s="168">
        <v>2</v>
      </c>
      <c r="B2964" s="318">
        <v>44506</v>
      </c>
      <c r="C2964" s="319">
        <v>7.5567129629629637E-2</v>
      </c>
      <c r="D2964" s="168">
        <v>9</v>
      </c>
      <c r="E2964" s="168"/>
      <c r="F2964" s="168"/>
      <c r="G2964" s="168"/>
      <c r="H2964" s="168"/>
      <c r="I2964" s="168" t="s">
        <v>1241</v>
      </c>
      <c r="J2964" s="168"/>
    </row>
    <row r="2965" spans="1:10" ht="15" x14ac:dyDescent="0.2">
      <c r="A2965" s="168">
        <v>2</v>
      </c>
      <c r="B2965" s="318">
        <v>44506</v>
      </c>
      <c r="C2965" s="319">
        <v>0.86027777777777781</v>
      </c>
      <c r="D2965" s="168">
        <v>14</v>
      </c>
      <c r="E2965" s="168"/>
      <c r="F2965" s="168"/>
      <c r="G2965" s="168"/>
      <c r="H2965" s="168"/>
      <c r="I2965" s="168"/>
      <c r="J2965" s="168"/>
    </row>
    <row r="2966" spans="1:10" ht="15" x14ac:dyDescent="0.2">
      <c r="A2966" s="168">
        <v>2</v>
      </c>
      <c r="B2966" s="318">
        <v>44536</v>
      </c>
      <c r="C2966" s="319">
        <v>0.74886574074074075</v>
      </c>
      <c r="D2966" s="168">
        <v>20</v>
      </c>
      <c r="E2966" s="168"/>
      <c r="F2966" s="168"/>
      <c r="G2966" s="168"/>
      <c r="H2966" s="168"/>
      <c r="I2966" s="168" t="s">
        <v>1241</v>
      </c>
      <c r="J2966" s="168"/>
    </row>
    <row r="2967" spans="1:10" ht="15" x14ac:dyDescent="0.2">
      <c r="A2967" s="168">
        <v>2</v>
      </c>
      <c r="B2967" s="168" t="s">
        <v>1266</v>
      </c>
      <c r="C2967" s="319">
        <v>0.71790509259259261</v>
      </c>
      <c r="D2967" s="168">
        <v>26</v>
      </c>
      <c r="E2967" s="168"/>
      <c r="F2967" s="168"/>
      <c r="G2967" s="168"/>
      <c r="H2967" s="168"/>
      <c r="I2967" s="168"/>
      <c r="J2967" s="168"/>
    </row>
    <row r="2968" spans="1:10" ht="15" x14ac:dyDescent="0.2">
      <c r="A2968" s="168">
        <v>2</v>
      </c>
      <c r="B2968" s="168" t="s">
        <v>1337</v>
      </c>
      <c r="C2968" s="319">
        <v>0.73712962962962969</v>
      </c>
      <c r="D2968" s="168">
        <v>21</v>
      </c>
      <c r="E2968" s="168"/>
      <c r="F2968" s="168"/>
      <c r="G2968" s="168">
        <v>19</v>
      </c>
      <c r="H2968" s="168"/>
      <c r="I2968" s="168"/>
      <c r="J2968" s="168"/>
    </row>
    <row r="2969" spans="1:10" ht="15" x14ac:dyDescent="0.2">
      <c r="A2969" s="168">
        <v>2</v>
      </c>
      <c r="B2969" s="168" t="s">
        <v>1267</v>
      </c>
      <c r="C2969" s="319">
        <v>4.5601851851851853E-3</v>
      </c>
      <c r="D2969" s="168">
        <v>11</v>
      </c>
      <c r="E2969" s="168"/>
      <c r="F2969" s="168"/>
      <c r="G2969" s="168"/>
      <c r="H2969" s="168"/>
      <c r="I2969" s="168" t="s">
        <v>1257</v>
      </c>
      <c r="J2969" s="168"/>
    </row>
    <row r="2970" spans="1:10" ht="15" x14ac:dyDescent="0.2">
      <c r="A2970" s="168">
        <v>2</v>
      </c>
      <c r="B2970" s="168" t="s">
        <v>1268</v>
      </c>
      <c r="C2970" s="319">
        <v>0.69245370370370374</v>
      </c>
      <c r="D2970" s="168">
        <v>30</v>
      </c>
      <c r="E2970" s="168"/>
      <c r="F2970" s="168"/>
      <c r="G2970" s="168"/>
      <c r="H2970" s="168"/>
      <c r="I2970" s="168" t="s">
        <v>1257</v>
      </c>
      <c r="J2970" s="168"/>
    </row>
    <row r="2971" spans="1:10" ht="15" x14ac:dyDescent="0.2">
      <c r="A2971" s="168">
        <v>2</v>
      </c>
      <c r="B2971" s="168" t="s">
        <v>1269</v>
      </c>
      <c r="C2971" s="319">
        <v>0.80005787037037035</v>
      </c>
      <c r="D2971" s="168">
        <v>20</v>
      </c>
      <c r="E2971" s="168"/>
      <c r="F2971" s="168"/>
      <c r="G2971" s="168"/>
      <c r="H2971" s="168"/>
      <c r="I2971" s="168"/>
      <c r="J2971" s="168"/>
    </row>
    <row r="2972" spans="1:10" ht="15" x14ac:dyDescent="0.2">
      <c r="A2972" s="168">
        <v>2</v>
      </c>
      <c r="B2972" s="168" t="s">
        <v>1270</v>
      </c>
      <c r="C2972" s="319">
        <v>0.79041666666666666</v>
      </c>
      <c r="D2972" s="168">
        <v>19</v>
      </c>
      <c r="E2972" s="168"/>
      <c r="F2972" s="168"/>
      <c r="G2972" s="168"/>
      <c r="H2972" s="168"/>
      <c r="I2972" s="168"/>
      <c r="J2972" s="168"/>
    </row>
    <row r="2973" spans="1:10" ht="15" x14ac:dyDescent="0.2">
      <c r="A2973" s="168">
        <v>2</v>
      </c>
      <c r="B2973" s="168" t="s">
        <v>1270</v>
      </c>
      <c r="C2973" s="319">
        <v>0.80078703703703702</v>
      </c>
      <c r="D2973" s="168">
        <v>18</v>
      </c>
      <c r="E2973" s="168"/>
      <c r="F2973" s="168"/>
      <c r="G2973" s="168">
        <v>2</v>
      </c>
      <c r="H2973" s="168"/>
      <c r="I2973" s="168" t="s">
        <v>1241</v>
      </c>
      <c r="J2973" s="168"/>
    </row>
    <row r="2974" spans="1:10" ht="15" x14ac:dyDescent="0.2">
      <c r="A2974" s="168">
        <v>2</v>
      </c>
      <c r="B2974" s="168" t="s">
        <v>1338</v>
      </c>
      <c r="C2974" s="319">
        <v>0.20398148148148146</v>
      </c>
      <c r="D2974" s="168">
        <v>12</v>
      </c>
      <c r="E2974" s="168"/>
      <c r="F2974" s="168"/>
      <c r="G2974" s="168">
        <v>34</v>
      </c>
      <c r="H2974" s="168"/>
      <c r="I2974" s="168" t="s">
        <v>1298</v>
      </c>
      <c r="J2974" s="168"/>
    </row>
    <row r="2975" spans="1:10" ht="15" x14ac:dyDescent="0.2">
      <c r="A2975" s="168">
        <v>2</v>
      </c>
      <c r="B2975" s="168" t="s">
        <v>1339</v>
      </c>
      <c r="C2975" s="319">
        <v>3.4039351851851855E-2</v>
      </c>
      <c r="D2975" s="168">
        <v>9</v>
      </c>
      <c r="E2975" s="168"/>
      <c r="F2975" s="168"/>
      <c r="G2975" s="168">
        <v>6</v>
      </c>
      <c r="H2975" s="168"/>
      <c r="I2975" s="168" t="s">
        <v>1298</v>
      </c>
      <c r="J2975" s="168"/>
    </row>
    <row r="2976" spans="1:10" ht="15" x14ac:dyDescent="0.2">
      <c r="A2976" s="168">
        <v>2</v>
      </c>
      <c r="B2976" s="168" t="s">
        <v>1339</v>
      </c>
      <c r="C2976" s="319">
        <v>0.13295138888888888</v>
      </c>
      <c r="D2976" s="168">
        <v>8</v>
      </c>
      <c r="E2976" s="168"/>
      <c r="F2976" s="168"/>
      <c r="G2976" s="168">
        <v>34</v>
      </c>
      <c r="H2976" s="168"/>
      <c r="I2976" s="168" t="s">
        <v>1241</v>
      </c>
      <c r="J2976" s="168"/>
    </row>
    <row r="2977" spans="1:10" ht="15" x14ac:dyDescent="0.2">
      <c r="A2977" s="168">
        <v>2</v>
      </c>
      <c r="B2977" s="168" t="s">
        <v>1271</v>
      </c>
      <c r="C2977" s="319">
        <v>0.96201388888888895</v>
      </c>
      <c r="D2977" s="168">
        <v>12</v>
      </c>
      <c r="E2977" s="168"/>
      <c r="F2977" s="168"/>
      <c r="G2977" s="168"/>
      <c r="H2977" s="168"/>
      <c r="I2977" s="168"/>
      <c r="J2977" s="168"/>
    </row>
    <row r="2978" spans="1:10" ht="15" x14ac:dyDescent="0.2">
      <c r="A2978" s="168">
        <v>5</v>
      </c>
      <c r="B2978" s="168" t="s">
        <v>1340</v>
      </c>
      <c r="C2978" s="319">
        <v>0.8313194444444445</v>
      </c>
      <c r="D2978" s="168">
        <v>24</v>
      </c>
      <c r="E2978" s="168"/>
      <c r="F2978" s="168"/>
      <c r="G2978" s="168">
        <v>29</v>
      </c>
      <c r="H2978" s="168"/>
      <c r="I2978" s="168"/>
      <c r="J2978" s="168" t="s">
        <v>1231</v>
      </c>
    </row>
    <row r="2979" spans="1:10" ht="15" x14ac:dyDescent="0.2">
      <c r="A2979" s="168">
        <v>5</v>
      </c>
      <c r="B2979" s="168" t="s">
        <v>1341</v>
      </c>
      <c r="C2979" s="319">
        <v>0.9090625</v>
      </c>
      <c r="D2979" s="168">
        <v>23</v>
      </c>
      <c r="E2979" s="168"/>
      <c r="F2979" s="168"/>
      <c r="G2979" s="168">
        <v>34</v>
      </c>
      <c r="H2979" s="168"/>
      <c r="I2979" s="168"/>
      <c r="J2979" s="168"/>
    </row>
    <row r="2980" spans="1:10" ht="15" x14ac:dyDescent="0.2">
      <c r="A2980" s="168">
        <v>5</v>
      </c>
      <c r="B2980" s="168" t="s">
        <v>1342</v>
      </c>
      <c r="C2980" s="319">
        <v>0.10718749999999999</v>
      </c>
      <c r="D2980" s="168">
        <v>22</v>
      </c>
      <c r="E2980" s="168"/>
      <c r="F2980" s="168"/>
      <c r="G2980" s="168"/>
      <c r="H2980" s="168"/>
      <c r="I2980" s="168"/>
      <c r="J2980" s="168"/>
    </row>
    <row r="2981" spans="1:10" ht="15" x14ac:dyDescent="0.2">
      <c r="A2981" s="168">
        <v>5</v>
      </c>
      <c r="B2981" s="168" t="s">
        <v>1343</v>
      </c>
      <c r="C2981" s="319">
        <v>0.20431712962962964</v>
      </c>
      <c r="D2981" s="168">
        <v>18</v>
      </c>
      <c r="E2981" s="168"/>
      <c r="F2981" s="168"/>
      <c r="G2981" s="168">
        <v>6</v>
      </c>
      <c r="H2981" s="168"/>
      <c r="I2981" s="168" t="s">
        <v>1241</v>
      </c>
      <c r="J2981" s="168"/>
    </row>
    <row r="2982" spans="1:10" ht="15" x14ac:dyDescent="0.2">
      <c r="A2982" s="168">
        <v>5</v>
      </c>
      <c r="B2982" s="168" t="s">
        <v>1344</v>
      </c>
      <c r="C2982" s="319">
        <v>0.77570601851851861</v>
      </c>
      <c r="D2982" s="168">
        <v>27</v>
      </c>
      <c r="E2982" s="168"/>
      <c r="F2982" s="168"/>
      <c r="G2982" s="168">
        <v>34</v>
      </c>
      <c r="H2982" s="168"/>
      <c r="I2982" s="168"/>
      <c r="J2982" s="168"/>
    </row>
    <row r="2983" spans="1:10" ht="15" x14ac:dyDescent="0.2">
      <c r="A2983" s="168">
        <v>5</v>
      </c>
      <c r="B2983" s="168" t="s">
        <v>1229</v>
      </c>
      <c r="C2983" s="319">
        <v>0.905787037037037</v>
      </c>
      <c r="D2983" s="168">
        <v>21</v>
      </c>
      <c r="E2983" s="168"/>
      <c r="F2983" s="168"/>
      <c r="G2983" s="168"/>
      <c r="H2983" s="168"/>
      <c r="I2983" s="168"/>
      <c r="J2983" s="168"/>
    </row>
    <row r="2984" spans="1:10" ht="15" x14ac:dyDescent="0.2">
      <c r="A2984" s="168">
        <v>5</v>
      </c>
      <c r="B2984" s="318">
        <v>44259</v>
      </c>
      <c r="C2984" s="319">
        <v>0.86697916666666675</v>
      </c>
      <c r="D2984" s="168">
        <v>25</v>
      </c>
      <c r="E2984" s="168"/>
      <c r="F2984" s="168"/>
      <c r="G2984" s="168"/>
      <c r="H2984" s="168"/>
      <c r="I2984" s="168"/>
      <c r="J2984" s="168"/>
    </row>
    <row r="2985" spans="1:10" ht="15" x14ac:dyDescent="0.2">
      <c r="A2985" s="168">
        <v>5</v>
      </c>
      <c r="B2985" s="318">
        <v>44290</v>
      </c>
      <c r="C2985" s="319">
        <v>0.18677083333333333</v>
      </c>
      <c r="D2985" s="168">
        <v>21</v>
      </c>
      <c r="E2985" s="168"/>
      <c r="F2985" s="168"/>
      <c r="G2985" s="168"/>
      <c r="H2985" s="168"/>
      <c r="I2985" s="168"/>
      <c r="J2985" s="168"/>
    </row>
    <row r="2986" spans="1:10" ht="15" x14ac:dyDescent="0.2">
      <c r="A2986" s="168">
        <v>5</v>
      </c>
      <c r="B2986" s="318">
        <v>44381</v>
      </c>
      <c r="C2986" s="319">
        <v>0.77295138888888892</v>
      </c>
      <c r="D2986" s="168">
        <v>24</v>
      </c>
      <c r="E2986" s="168"/>
      <c r="F2986" s="168"/>
      <c r="G2986" s="168"/>
      <c r="H2986" s="168"/>
      <c r="I2986" s="168"/>
      <c r="J2986" s="168"/>
    </row>
    <row r="2987" spans="1:10" ht="15" x14ac:dyDescent="0.2">
      <c r="A2987" s="168">
        <v>5</v>
      </c>
      <c r="B2987" s="318">
        <v>44443</v>
      </c>
      <c r="C2987" s="319">
        <v>0.76418981481481485</v>
      </c>
      <c r="D2987" s="168">
        <v>28</v>
      </c>
      <c r="E2987" s="168"/>
      <c r="F2987" s="168"/>
      <c r="G2987" s="168">
        <v>34</v>
      </c>
      <c r="H2987" s="168"/>
      <c r="I2987" s="168"/>
      <c r="J2987" s="168"/>
    </row>
    <row r="2988" spans="1:10" ht="15" x14ac:dyDescent="0.2">
      <c r="A2988" s="168">
        <v>5</v>
      </c>
      <c r="B2988" s="318">
        <v>44534</v>
      </c>
      <c r="C2988" s="319">
        <v>0.75284722222222211</v>
      </c>
      <c r="D2988" s="168">
        <v>29</v>
      </c>
      <c r="E2988" s="168"/>
      <c r="F2988" s="168"/>
      <c r="G2988" s="168"/>
      <c r="H2988" s="168"/>
      <c r="I2988" s="168"/>
      <c r="J2988" s="168"/>
    </row>
    <row r="2989" spans="1:10" ht="15" x14ac:dyDescent="0.2">
      <c r="A2989" s="168">
        <v>5</v>
      </c>
      <c r="B2989" s="318" t="s">
        <v>1319</v>
      </c>
      <c r="C2989" s="319">
        <v>0.90293981481481478</v>
      </c>
      <c r="D2989" s="168">
        <v>19</v>
      </c>
      <c r="E2989" s="168"/>
      <c r="F2989" s="168"/>
      <c r="G2989" s="168">
        <v>13</v>
      </c>
      <c r="H2989" s="168"/>
      <c r="I2989" s="168"/>
      <c r="J2989" s="168"/>
    </row>
    <row r="2990" spans="1:10" ht="15" x14ac:dyDescent="0.2">
      <c r="A2990" s="168">
        <v>5</v>
      </c>
      <c r="B2990" s="168" t="s">
        <v>1345</v>
      </c>
      <c r="C2990" s="319">
        <v>0.72134259259259259</v>
      </c>
      <c r="D2990" s="168">
        <v>23</v>
      </c>
      <c r="E2990" s="168"/>
      <c r="F2990" s="168"/>
      <c r="G2990" s="168"/>
      <c r="H2990" s="168"/>
      <c r="I2990" s="168"/>
      <c r="J2990" s="168"/>
    </row>
    <row r="2991" spans="1:10" ht="15" x14ac:dyDescent="0.2">
      <c r="A2991" s="168">
        <v>5</v>
      </c>
      <c r="B2991" s="168" t="s">
        <v>1345</v>
      </c>
      <c r="C2991" s="319">
        <v>0.88909722222222232</v>
      </c>
      <c r="D2991" s="168">
        <v>17</v>
      </c>
      <c r="E2991" s="168"/>
      <c r="F2991" s="168"/>
      <c r="G2991" s="168"/>
      <c r="H2991" s="168"/>
      <c r="I2991" s="168"/>
      <c r="J2991" s="168"/>
    </row>
    <row r="2992" spans="1:10" ht="15" x14ac:dyDescent="0.2">
      <c r="A2992" s="168">
        <v>5</v>
      </c>
      <c r="B2992" s="168" t="s">
        <v>1321</v>
      </c>
      <c r="C2992" s="319">
        <v>6.7939814814814816E-3</v>
      </c>
      <c r="D2992" s="168">
        <v>16</v>
      </c>
      <c r="E2992" s="168"/>
      <c r="F2992" s="168"/>
      <c r="G2992" s="168"/>
      <c r="H2992" s="168"/>
      <c r="I2992" s="168"/>
      <c r="J2992" s="168"/>
    </row>
    <row r="2993" spans="1:10" ht="15" x14ac:dyDescent="0.2">
      <c r="A2993" s="168">
        <v>5</v>
      </c>
      <c r="B2993" s="168" t="s">
        <v>1321</v>
      </c>
      <c r="C2993" s="319">
        <v>0.7281481481481481</v>
      </c>
      <c r="D2993" s="168">
        <v>25</v>
      </c>
      <c r="E2993" s="168"/>
      <c r="F2993" s="168"/>
      <c r="G2993" s="168">
        <v>34</v>
      </c>
      <c r="H2993" s="168"/>
      <c r="I2993" s="168"/>
      <c r="J2993" s="168"/>
    </row>
    <row r="2994" spans="1:10" ht="15" x14ac:dyDescent="0.2">
      <c r="A2994" s="168">
        <v>5</v>
      </c>
      <c r="B2994" s="168" t="s">
        <v>1346</v>
      </c>
      <c r="C2994" s="319">
        <v>4.7476851851851853E-2</v>
      </c>
      <c r="D2994" s="168">
        <v>13</v>
      </c>
      <c r="E2994" s="168"/>
      <c r="F2994" s="168"/>
      <c r="G2994" s="168"/>
      <c r="H2994" s="168"/>
      <c r="I2994" s="168"/>
      <c r="J2994" s="168"/>
    </row>
    <row r="2995" spans="1:10" ht="15" x14ac:dyDescent="0.2">
      <c r="A2995" s="168">
        <v>5</v>
      </c>
      <c r="B2995" s="168" t="s">
        <v>1347</v>
      </c>
      <c r="C2995" s="319">
        <v>2.1527777777777781E-2</v>
      </c>
      <c r="D2995" s="168">
        <v>14</v>
      </c>
      <c r="E2995" s="168"/>
      <c r="F2995" s="168"/>
      <c r="G2995" s="168">
        <v>6</v>
      </c>
      <c r="H2995" s="168"/>
      <c r="I2995" s="168"/>
      <c r="J2995" s="168" t="s">
        <v>1231</v>
      </c>
    </row>
    <row r="2996" spans="1:10" ht="15" x14ac:dyDescent="0.2">
      <c r="A2996" s="168">
        <v>5</v>
      </c>
      <c r="B2996" s="168" t="s">
        <v>1347</v>
      </c>
      <c r="C2996" s="319">
        <v>4.6087962962962963E-2</v>
      </c>
      <c r="D2996" s="168">
        <v>13</v>
      </c>
      <c r="E2996" s="168"/>
      <c r="F2996" s="168"/>
      <c r="G2996" s="168">
        <v>9</v>
      </c>
      <c r="H2996" s="168"/>
      <c r="I2996" s="168"/>
      <c r="J2996" s="168"/>
    </row>
    <row r="2997" spans="1:10" ht="15" x14ac:dyDescent="0.2">
      <c r="A2997" s="168">
        <v>5</v>
      </c>
      <c r="B2997" s="168" t="s">
        <v>1347</v>
      </c>
      <c r="C2997" s="319">
        <v>0.68168981481481483</v>
      </c>
      <c r="D2997" s="168">
        <v>32</v>
      </c>
      <c r="E2997" s="168"/>
      <c r="F2997" s="168"/>
      <c r="G2997" s="168">
        <v>34</v>
      </c>
      <c r="H2997" s="168"/>
      <c r="I2997" s="168"/>
      <c r="J2997" s="168"/>
    </row>
    <row r="2998" spans="1:10" ht="15" x14ac:dyDescent="0.2">
      <c r="A2998" s="168">
        <v>5</v>
      </c>
      <c r="B2998" s="168" t="s">
        <v>1324</v>
      </c>
      <c r="C2998" s="319">
        <v>0.92211805555555548</v>
      </c>
      <c r="D2998" s="168">
        <v>17</v>
      </c>
      <c r="E2998" s="168"/>
      <c r="F2998" s="168"/>
      <c r="G2998" s="168">
        <v>29</v>
      </c>
      <c r="H2998" s="168"/>
      <c r="I2998" s="168"/>
      <c r="J2998" s="168"/>
    </row>
    <row r="2999" spans="1:10" ht="15" x14ac:dyDescent="0.2">
      <c r="A2999" s="168">
        <v>5</v>
      </c>
      <c r="B2999" s="168" t="s">
        <v>1327</v>
      </c>
      <c r="C2999" s="319">
        <v>0.78429398148148144</v>
      </c>
      <c r="D2999" s="168">
        <v>21</v>
      </c>
      <c r="E2999" s="168"/>
      <c r="F2999" s="168"/>
      <c r="G2999" s="168">
        <v>6</v>
      </c>
      <c r="H2999" s="168"/>
      <c r="I2999" s="168"/>
      <c r="J2999" s="168"/>
    </row>
    <row r="3000" spans="1:10" ht="15" x14ac:dyDescent="0.2">
      <c r="A3000" s="168">
        <v>5</v>
      </c>
      <c r="B3000" s="318">
        <v>44291</v>
      </c>
      <c r="C3000" s="319">
        <v>0.71569444444444441</v>
      </c>
      <c r="D3000" s="168">
        <v>25</v>
      </c>
      <c r="E3000" s="168"/>
      <c r="F3000" s="168"/>
      <c r="G3000" s="168">
        <v>9</v>
      </c>
      <c r="H3000" s="168"/>
      <c r="I3000" s="168"/>
      <c r="J3000" s="168"/>
    </row>
    <row r="3001" spans="1:10" ht="15" x14ac:dyDescent="0.2">
      <c r="A3001" s="168">
        <v>5</v>
      </c>
      <c r="B3001" s="318">
        <v>44352</v>
      </c>
      <c r="C3001" s="319">
        <v>0.12765046296296298</v>
      </c>
      <c r="D3001" s="168">
        <v>12</v>
      </c>
      <c r="E3001" s="168"/>
      <c r="F3001" s="168"/>
      <c r="G3001" s="168"/>
      <c r="H3001" s="168"/>
      <c r="I3001" s="168"/>
      <c r="J3001" s="168"/>
    </row>
    <row r="3002" spans="1:10" ht="15" x14ac:dyDescent="0.2">
      <c r="A3002" s="168">
        <v>5</v>
      </c>
      <c r="B3002" s="318">
        <v>44352</v>
      </c>
      <c r="C3002" s="319">
        <v>0.97285879629629635</v>
      </c>
      <c r="D3002" s="168">
        <v>22</v>
      </c>
      <c r="E3002" s="168"/>
      <c r="F3002" s="168"/>
      <c r="G3002" s="168"/>
      <c r="H3002" s="168"/>
      <c r="I3002" s="168"/>
      <c r="J3002" s="168"/>
    </row>
    <row r="3003" spans="1:10" ht="15" x14ac:dyDescent="0.2">
      <c r="A3003" s="168">
        <v>5</v>
      </c>
      <c r="B3003" s="318">
        <v>44382</v>
      </c>
      <c r="C3003" s="319">
        <v>1.045138888888889E-2</v>
      </c>
      <c r="D3003" s="168">
        <v>21</v>
      </c>
      <c r="E3003" s="168"/>
      <c r="F3003" s="168"/>
      <c r="G3003" s="168">
        <v>4</v>
      </c>
      <c r="H3003" s="168"/>
      <c r="I3003" s="168"/>
      <c r="J3003" s="168"/>
    </row>
    <row r="3004" spans="1:10" ht="15" x14ac:dyDescent="0.2">
      <c r="A3004" s="168">
        <v>5</v>
      </c>
      <c r="B3004" s="318">
        <v>44382</v>
      </c>
      <c r="C3004" s="319">
        <v>0.80379629629629623</v>
      </c>
      <c r="D3004" s="168">
        <v>22</v>
      </c>
      <c r="E3004" s="168"/>
      <c r="F3004" s="168"/>
      <c r="G3004" s="168">
        <v>6</v>
      </c>
      <c r="H3004" s="168"/>
      <c r="I3004" s="168"/>
      <c r="J3004" s="168"/>
    </row>
    <row r="3005" spans="1:10" ht="15" x14ac:dyDescent="0.2">
      <c r="A3005" s="168">
        <v>5</v>
      </c>
      <c r="B3005" s="318">
        <v>44382</v>
      </c>
      <c r="C3005" s="319">
        <v>0.9318749999999999</v>
      </c>
      <c r="D3005" s="168">
        <v>19</v>
      </c>
      <c r="E3005" s="168"/>
      <c r="F3005" s="168"/>
      <c r="G3005" s="168">
        <v>34</v>
      </c>
      <c r="H3005" s="168"/>
      <c r="I3005" s="168" t="s">
        <v>1241</v>
      </c>
      <c r="J3005" s="168"/>
    </row>
    <row r="3006" spans="1:10" ht="15" x14ac:dyDescent="0.2">
      <c r="A3006" s="168">
        <v>5</v>
      </c>
      <c r="B3006" s="318">
        <v>44505</v>
      </c>
      <c r="C3006" s="319">
        <v>0.95037037037037031</v>
      </c>
      <c r="D3006" s="168">
        <v>14</v>
      </c>
      <c r="E3006" s="168"/>
      <c r="F3006" s="168"/>
      <c r="G3006" s="168"/>
      <c r="H3006" s="168"/>
      <c r="I3006" s="168"/>
      <c r="J3006" s="168"/>
    </row>
    <row r="3007" spans="1:10" ht="15" x14ac:dyDescent="0.2">
      <c r="A3007" s="168">
        <v>5</v>
      </c>
      <c r="B3007" s="318">
        <v>44535</v>
      </c>
      <c r="C3007" s="319">
        <v>0.8377430555555555</v>
      </c>
      <c r="D3007" s="168">
        <v>17</v>
      </c>
      <c r="E3007" s="168"/>
      <c r="F3007" s="168"/>
      <c r="G3007" s="168">
        <v>2</v>
      </c>
      <c r="H3007" s="168"/>
      <c r="I3007" s="168" t="s">
        <v>1241</v>
      </c>
      <c r="J3007" s="168"/>
    </row>
    <row r="3008" spans="1:10" ht="15" x14ac:dyDescent="0.2">
      <c r="A3008" s="168">
        <v>5</v>
      </c>
      <c r="B3008" s="318">
        <v>44535</v>
      </c>
      <c r="C3008" s="319">
        <v>0.83847222222222229</v>
      </c>
      <c r="D3008" s="168">
        <v>17</v>
      </c>
      <c r="E3008" s="168"/>
      <c r="F3008" s="168"/>
      <c r="G3008" s="168"/>
      <c r="H3008" s="168"/>
      <c r="I3008" s="168"/>
      <c r="J3008" s="168"/>
    </row>
    <row r="3009" spans="1:10" ht="15" x14ac:dyDescent="0.2">
      <c r="A3009" s="168">
        <v>5</v>
      </c>
      <c r="B3009" s="318">
        <v>44535</v>
      </c>
      <c r="C3009" s="319">
        <v>0.8743171296296296</v>
      </c>
      <c r="D3009" s="168">
        <v>16</v>
      </c>
      <c r="E3009" s="168"/>
      <c r="F3009" s="168"/>
      <c r="G3009" s="168">
        <v>34</v>
      </c>
      <c r="H3009" s="168"/>
      <c r="I3009" s="168"/>
      <c r="J3009" s="168" t="s">
        <v>1231</v>
      </c>
    </row>
    <row r="3010" spans="1:10" ht="15" x14ac:dyDescent="0.2">
      <c r="A3010" s="168">
        <v>5</v>
      </c>
      <c r="B3010" s="168" t="s">
        <v>1348</v>
      </c>
      <c r="C3010" s="319">
        <v>0.87230324074074073</v>
      </c>
      <c r="D3010" s="168">
        <v>16</v>
      </c>
      <c r="E3010" s="168"/>
      <c r="F3010" s="168"/>
      <c r="G3010" s="168" t="s">
        <v>1349</v>
      </c>
      <c r="H3010" s="168"/>
      <c r="I3010" s="168"/>
      <c r="J3010" s="168"/>
    </row>
    <row r="3011" spans="1:10" ht="15" x14ac:dyDescent="0.2">
      <c r="A3011" s="168">
        <v>5</v>
      </c>
      <c r="B3011" s="168" t="s">
        <v>1329</v>
      </c>
      <c r="C3011" s="319">
        <v>5.1388888888888894E-2</v>
      </c>
      <c r="D3011" s="168">
        <v>11</v>
      </c>
      <c r="E3011" s="168"/>
      <c r="F3011" s="168"/>
      <c r="G3011" s="168">
        <v>29</v>
      </c>
      <c r="H3011" s="168"/>
      <c r="I3011" s="168"/>
      <c r="J3011" s="168"/>
    </row>
    <row r="3012" spans="1:10" ht="15" x14ac:dyDescent="0.2">
      <c r="A3012" s="168">
        <v>5</v>
      </c>
      <c r="B3012" s="168" t="s">
        <v>1256</v>
      </c>
      <c r="C3012" s="319">
        <v>0.18559027777777778</v>
      </c>
      <c r="D3012" s="168">
        <v>9</v>
      </c>
      <c r="E3012" s="168"/>
      <c r="F3012" s="168"/>
      <c r="G3012" s="168">
        <v>2</v>
      </c>
      <c r="H3012" s="168"/>
      <c r="I3012" s="168"/>
      <c r="J3012" s="168"/>
    </row>
    <row r="3013" spans="1:10" ht="15" x14ac:dyDescent="0.2">
      <c r="A3013" s="168">
        <v>5</v>
      </c>
      <c r="B3013" s="168" t="s">
        <v>1256</v>
      </c>
      <c r="C3013" s="319">
        <v>0.77456018518518521</v>
      </c>
      <c r="D3013" s="168">
        <v>21</v>
      </c>
      <c r="E3013" s="168"/>
      <c r="F3013" s="168"/>
      <c r="G3013" s="168">
        <v>26</v>
      </c>
      <c r="H3013" s="168"/>
      <c r="I3013" s="168" t="s">
        <v>1257</v>
      </c>
      <c r="J3013" s="168"/>
    </row>
    <row r="3014" spans="1:10" ht="15" x14ac:dyDescent="0.2">
      <c r="A3014" s="168">
        <v>5</v>
      </c>
      <c r="B3014" s="168" t="s">
        <v>1330</v>
      </c>
      <c r="C3014" s="319">
        <v>0.73179398148148145</v>
      </c>
      <c r="D3014" s="168">
        <v>22</v>
      </c>
      <c r="E3014" s="168"/>
      <c r="F3014" s="168"/>
      <c r="G3014" s="168">
        <v>34</v>
      </c>
      <c r="H3014" s="168"/>
      <c r="I3014" s="168" t="s">
        <v>1350</v>
      </c>
      <c r="J3014" s="168"/>
    </row>
    <row r="3015" spans="1:10" ht="15" x14ac:dyDescent="0.2">
      <c r="A3015" s="168">
        <v>5</v>
      </c>
      <c r="B3015" s="168" t="s">
        <v>1351</v>
      </c>
      <c r="C3015" s="319">
        <v>0.78611111111111109</v>
      </c>
      <c r="D3015" s="168">
        <v>17</v>
      </c>
      <c r="E3015" s="168"/>
      <c r="F3015" s="168"/>
      <c r="G3015" s="168">
        <v>6</v>
      </c>
      <c r="H3015" s="168"/>
      <c r="I3015" s="168"/>
      <c r="J3015" s="168"/>
    </row>
    <row r="3016" spans="1:10" ht="15" x14ac:dyDescent="0.2">
      <c r="A3016" s="168">
        <v>5</v>
      </c>
      <c r="B3016" s="168" t="s">
        <v>1332</v>
      </c>
      <c r="C3016" s="319">
        <v>0.9026967592592593</v>
      </c>
      <c r="D3016" s="168">
        <v>13</v>
      </c>
      <c r="E3016" s="168"/>
      <c r="F3016" s="168"/>
      <c r="G3016" s="168"/>
      <c r="H3016" s="168"/>
      <c r="I3016" s="168"/>
      <c r="J3016" s="168"/>
    </row>
    <row r="3017" spans="1:10" ht="15" x14ac:dyDescent="0.2">
      <c r="A3017" s="168">
        <v>5</v>
      </c>
      <c r="B3017" s="168" t="s">
        <v>1335</v>
      </c>
      <c r="C3017" s="319">
        <v>0.80846064814814822</v>
      </c>
      <c r="D3017" s="168">
        <v>16</v>
      </c>
      <c r="E3017" s="168"/>
      <c r="F3017" s="168"/>
      <c r="G3017" s="168">
        <v>9</v>
      </c>
      <c r="H3017" s="168"/>
      <c r="I3017" s="168"/>
      <c r="J3017" s="168"/>
    </row>
    <row r="3018" spans="1:10" ht="15" x14ac:dyDescent="0.2">
      <c r="A3018" s="168">
        <v>5</v>
      </c>
      <c r="B3018" s="318">
        <v>44202</v>
      </c>
      <c r="C3018" s="319">
        <v>0.82990740740740743</v>
      </c>
      <c r="D3018" s="168">
        <v>18</v>
      </c>
      <c r="E3018" s="168"/>
      <c r="F3018" s="168"/>
      <c r="G3018" s="168">
        <v>6</v>
      </c>
      <c r="H3018" s="168"/>
      <c r="I3018" s="168"/>
      <c r="J3018" s="168" t="s">
        <v>1231</v>
      </c>
    </row>
    <row r="3019" spans="1:10" ht="15" x14ac:dyDescent="0.2">
      <c r="A3019" s="168">
        <v>5</v>
      </c>
      <c r="B3019" s="318">
        <v>44233</v>
      </c>
      <c r="C3019" s="319">
        <v>0.89385416666666673</v>
      </c>
      <c r="D3019" s="168">
        <v>12</v>
      </c>
      <c r="E3019" s="168"/>
      <c r="F3019" s="168"/>
      <c r="G3019" s="168">
        <v>29</v>
      </c>
      <c r="H3019" s="168"/>
      <c r="I3019" s="168"/>
      <c r="J3019" s="168"/>
    </row>
    <row r="3020" spans="1:10" ht="15" x14ac:dyDescent="0.2">
      <c r="A3020" s="168">
        <v>5</v>
      </c>
      <c r="B3020" s="318">
        <v>44261</v>
      </c>
      <c r="C3020" s="319">
        <v>0.73601851851851852</v>
      </c>
      <c r="D3020" s="168">
        <v>21</v>
      </c>
      <c r="E3020" s="168"/>
      <c r="F3020" s="168"/>
      <c r="G3020" s="168">
        <v>34</v>
      </c>
      <c r="H3020" s="168"/>
      <c r="I3020" s="168"/>
      <c r="J3020" s="168"/>
    </row>
    <row r="3021" spans="1:10" ht="15" x14ac:dyDescent="0.2">
      <c r="A3021" s="168">
        <v>5</v>
      </c>
      <c r="B3021" s="318">
        <v>44292</v>
      </c>
      <c r="C3021" s="319">
        <v>0.88920138888888889</v>
      </c>
      <c r="D3021" s="168">
        <v>17</v>
      </c>
      <c r="E3021" s="168"/>
      <c r="F3021" s="168"/>
      <c r="G3021" s="168"/>
      <c r="H3021" s="168"/>
      <c r="I3021" s="168"/>
      <c r="J3021" s="168"/>
    </row>
    <row r="3022" spans="1:10" ht="15" x14ac:dyDescent="0.2">
      <c r="A3022" s="168">
        <v>5</v>
      </c>
      <c r="B3022" s="318">
        <v>44292</v>
      </c>
      <c r="C3022" s="319">
        <v>0.98539351851851853</v>
      </c>
      <c r="D3022" s="168">
        <v>14</v>
      </c>
      <c r="E3022" s="168"/>
      <c r="F3022" s="168"/>
      <c r="G3022" s="168">
        <v>2</v>
      </c>
      <c r="H3022" s="168"/>
      <c r="I3022" s="168" t="s">
        <v>1257</v>
      </c>
      <c r="J3022" s="168"/>
    </row>
    <row r="3023" spans="1:10" ht="15" x14ac:dyDescent="0.2">
      <c r="A3023" s="168">
        <v>5</v>
      </c>
      <c r="B3023" s="318">
        <v>44322</v>
      </c>
      <c r="C3023" s="319">
        <v>4.8310185185185185E-2</v>
      </c>
      <c r="D3023" s="168">
        <v>13</v>
      </c>
      <c r="E3023" s="168"/>
      <c r="F3023" s="168"/>
      <c r="G3023" s="168" t="s">
        <v>591</v>
      </c>
      <c r="H3023" s="168"/>
      <c r="I3023" s="168" t="s">
        <v>1241</v>
      </c>
      <c r="J3023" s="168"/>
    </row>
    <row r="3024" spans="1:10" ht="15" x14ac:dyDescent="0.2">
      <c r="A3024" s="168">
        <v>5</v>
      </c>
      <c r="B3024" s="318">
        <v>44445</v>
      </c>
      <c r="C3024" s="319">
        <v>0.75533564814814813</v>
      </c>
      <c r="D3024" s="168">
        <v>19</v>
      </c>
      <c r="E3024" s="168"/>
      <c r="F3024" s="168"/>
      <c r="G3024" s="168">
        <v>4</v>
      </c>
      <c r="H3024" s="168"/>
      <c r="I3024" s="168"/>
      <c r="J3024" s="168"/>
    </row>
    <row r="3025" spans="1:10" ht="15" x14ac:dyDescent="0.2">
      <c r="A3025" s="168">
        <v>5</v>
      </c>
      <c r="B3025" s="318">
        <v>44445</v>
      </c>
      <c r="C3025" s="319">
        <v>0.80893518518518526</v>
      </c>
      <c r="D3025" s="168">
        <v>15</v>
      </c>
      <c r="E3025" s="168"/>
      <c r="F3025" s="168"/>
      <c r="G3025" s="168"/>
      <c r="H3025" s="168"/>
      <c r="I3025" s="168"/>
      <c r="J3025" s="168"/>
    </row>
    <row r="3026" spans="1:10" ht="15" x14ac:dyDescent="0.2">
      <c r="A3026" s="168">
        <v>5</v>
      </c>
      <c r="B3026" s="318">
        <v>44445</v>
      </c>
      <c r="C3026" s="319">
        <v>0.88993055555555556</v>
      </c>
      <c r="D3026" s="168">
        <v>12</v>
      </c>
      <c r="E3026" s="168"/>
      <c r="F3026" s="168"/>
      <c r="G3026" s="168">
        <v>34</v>
      </c>
      <c r="H3026" s="168"/>
      <c r="I3026" s="168"/>
      <c r="J3026" s="168"/>
    </row>
    <row r="3027" spans="1:10" ht="15" x14ac:dyDescent="0.2">
      <c r="A3027" s="168">
        <v>5</v>
      </c>
      <c r="B3027" s="318">
        <v>44475</v>
      </c>
      <c r="C3027" s="319">
        <v>4.4282407407407409E-2</v>
      </c>
      <c r="D3027" s="168">
        <v>10</v>
      </c>
      <c r="E3027" s="168"/>
      <c r="F3027" s="168"/>
      <c r="G3027" s="168"/>
      <c r="H3027" s="168"/>
      <c r="I3027" s="168" t="s">
        <v>1241</v>
      </c>
      <c r="J3027" s="168"/>
    </row>
    <row r="3028" spans="1:10" ht="15" x14ac:dyDescent="0.2">
      <c r="A3028" s="168">
        <v>5</v>
      </c>
      <c r="B3028" s="318">
        <v>44536</v>
      </c>
      <c r="C3028" s="319">
        <v>0.71950231481481486</v>
      </c>
      <c r="D3028" s="168">
        <v>24</v>
      </c>
      <c r="E3028" s="168"/>
      <c r="F3028" s="168"/>
      <c r="G3028" s="168">
        <v>29</v>
      </c>
      <c r="H3028" s="168"/>
      <c r="I3028" s="168"/>
      <c r="J3028" s="168"/>
    </row>
    <row r="3029" spans="1:10" ht="15" x14ac:dyDescent="0.2">
      <c r="A3029" s="168">
        <v>5</v>
      </c>
      <c r="B3029" s="168" t="s">
        <v>1337</v>
      </c>
      <c r="C3029" s="319">
        <v>0.88942129629629629</v>
      </c>
      <c r="D3029" s="168">
        <v>13</v>
      </c>
      <c r="E3029" s="168"/>
      <c r="F3029" s="168"/>
      <c r="G3029" s="168">
        <v>29</v>
      </c>
      <c r="H3029" s="168"/>
      <c r="I3029" s="168"/>
      <c r="J3029" s="168"/>
    </row>
    <row r="3030" spans="1:10" ht="15" x14ac:dyDescent="0.2">
      <c r="A3030" s="168">
        <v>5</v>
      </c>
      <c r="B3030" s="168" t="s">
        <v>1268</v>
      </c>
      <c r="C3030" s="319">
        <v>1.96875E-2</v>
      </c>
      <c r="D3030" s="168">
        <v>9</v>
      </c>
      <c r="E3030" s="168"/>
      <c r="F3030" s="168"/>
      <c r="G3030" s="168"/>
      <c r="H3030" s="168"/>
      <c r="I3030" s="168"/>
      <c r="J3030" s="168"/>
    </row>
    <row r="3031" spans="1:10" ht="15" x14ac:dyDescent="0.2">
      <c r="A3031" s="168">
        <v>5</v>
      </c>
      <c r="B3031" s="168" t="s">
        <v>1352</v>
      </c>
      <c r="C3031" s="319">
        <v>0.2719212962962963</v>
      </c>
      <c r="D3031" s="168">
        <v>13</v>
      </c>
      <c r="E3031" s="168"/>
      <c r="F3031" s="168"/>
      <c r="G3031" s="168">
        <v>19</v>
      </c>
      <c r="H3031" s="168"/>
      <c r="I3031" s="168"/>
      <c r="J3031" s="168"/>
    </row>
    <row r="3032" spans="1:10" ht="15" x14ac:dyDescent="0.2">
      <c r="A3032" s="168">
        <v>5</v>
      </c>
      <c r="B3032" s="168" t="s">
        <v>1338</v>
      </c>
      <c r="C3032" s="319">
        <v>0.72112268518518519</v>
      </c>
      <c r="D3032" s="168">
        <v>21</v>
      </c>
      <c r="E3032" s="168"/>
      <c r="F3032" s="168"/>
      <c r="G3032" s="168">
        <v>6</v>
      </c>
      <c r="H3032" s="168"/>
      <c r="I3032" s="168"/>
      <c r="J3032" s="168"/>
    </row>
    <row r="3033" spans="1:10" ht="15" x14ac:dyDescent="0.2">
      <c r="A3033" s="168">
        <v>5</v>
      </c>
      <c r="B3033" s="168" t="s">
        <v>1353</v>
      </c>
      <c r="C3033" s="319">
        <v>0.82366898148148149</v>
      </c>
      <c r="D3033" s="168">
        <v>16</v>
      </c>
      <c r="E3033" s="168"/>
      <c r="F3033" s="168"/>
      <c r="G3033" s="168">
        <v>34</v>
      </c>
      <c r="H3033" s="168"/>
      <c r="I3033" s="168" t="s">
        <v>1257</v>
      </c>
      <c r="J3033" s="168"/>
    </row>
    <row r="3034" spans="1:10" ht="15" x14ac:dyDescent="0.2">
      <c r="A3034" s="168">
        <v>5</v>
      </c>
      <c r="B3034" s="168" t="s">
        <v>1274</v>
      </c>
      <c r="C3034" s="319">
        <v>0.86033564814814811</v>
      </c>
      <c r="D3034" s="168">
        <v>14</v>
      </c>
      <c r="E3034" s="168"/>
      <c r="F3034" s="168"/>
      <c r="G3034" s="168">
        <v>9</v>
      </c>
      <c r="H3034" s="168"/>
      <c r="I3034" s="168"/>
      <c r="J3034" s="168" t="s">
        <v>1231</v>
      </c>
    </row>
    <row r="3035" spans="1:10" ht="15" x14ac:dyDescent="0.2">
      <c r="A3035" s="168">
        <v>5</v>
      </c>
      <c r="B3035" s="318">
        <v>44323</v>
      </c>
      <c r="C3035" s="319">
        <v>0.39030092592592597</v>
      </c>
      <c r="D3035" s="168">
        <v>17</v>
      </c>
      <c r="E3035" s="168"/>
      <c r="F3035" s="168"/>
      <c r="G3035" s="168">
        <v>34</v>
      </c>
      <c r="H3035" s="168"/>
      <c r="I3035" s="168"/>
      <c r="J3035" s="168" t="s">
        <v>1354</v>
      </c>
    </row>
    <row r="3036" spans="1:10" ht="15" x14ac:dyDescent="0.2">
      <c r="A3036" s="168">
        <v>5</v>
      </c>
      <c r="B3036" s="318">
        <v>44323</v>
      </c>
      <c r="C3036" s="319">
        <v>0.39031250000000001</v>
      </c>
      <c r="D3036" s="168">
        <v>17</v>
      </c>
      <c r="E3036" s="168"/>
      <c r="F3036" s="168"/>
      <c r="G3036" s="168">
        <v>6</v>
      </c>
      <c r="H3036" s="168"/>
      <c r="I3036" s="168"/>
      <c r="J3036" s="168" t="s">
        <v>1355</v>
      </c>
    </row>
    <row r="3037" spans="1:10" ht="15" x14ac:dyDescent="0.2">
      <c r="A3037" s="168">
        <v>5</v>
      </c>
      <c r="B3037" s="318">
        <v>44507</v>
      </c>
      <c r="C3037" s="319">
        <v>0.85873842592592586</v>
      </c>
      <c r="D3037" s="168">
        <v>13</v>
      </c>
      <c r="E3037" s="168"/>
      <c r="F3037" s="168"/>
      <c r="G3037" s="168">
        <v>6</v>
      </c>
      <c r="H3037" s="168"/>
      <c r="I3037" s="168"/>
      <c r="J3037" s="168"/>
    </row>
    <row r="3038" spans="1:10" ht="15" x14ac:dyDescent="0.2">
      <c r="A3038" s="168">
        <v>5</v>
      </c>
      <c r="B3038" s="168" t="s">
        <v>1277</v>
      </c>
      <c r="C3038" s="319">
        <v>0.75204861111111121</v>
      </c>
      <c r="D3038" s="168">
        <v>22</v>
      </c>
      <c r="E3038" s="168"/>
      <c r="F3038" s="168"/>
      <c r="G3038" s="168"/>
      <c r="H3038" s="168"/>
      <c r="I3038" s="168"/>
      <c r="J3038" s="168"/>
    </row>
    <row r="3039" spans="1:10" ht="15" x14ac:dyDescent="0.2">
      <c r="A3039" s="168">
        <v>5</v>
      </c>
      <c r="B3039" s="168" t="s">
        <v>1280</v>
      </c>
      <c r="C3039" s="319">
        <v>0.70608796296296295</v>
      </c>
      <c r="D3039" s="168">
        <v>22</v>
      </c>
      <c r="E3039" s="168"/>
      <c r="F3039" s="168"/>
      <c r="G3039" s="168">
        <v>29</v>
      </c>
      <c r="H3039" s="168"/>
      <c r="I3039" s="168"/>
      <c r="J3039" s="168"/>
    </row>
    <row r="3040" spans="1:10" ht="15" x14ac:dyDescent="0.2">
      <c r="A3040" s="168">
        <v>5</v>
      </c>
      <c r="B3040" s="168" t="s">
        <v>1281</v>
      </c>
      <c r="C3040" s="319">
        <v>0.91658564814814814</v>
      </c>
      <c r="D3040" s="168">
        <v>14</v>
      </c>
      <c r="E3040" s="168"/>
      <c r="F3040" s="168"/>
      <c r="G3040" s="168">
        <v>2</v>
      </c>
      <c r="H3040" s="168"/>
      <c r="I3040" s="168"/>
      <c r="J3040" s="168"/>
    </row>
    <row r="3041" spans="1:10" ht="15" x14ac:dyDescent="0.2">
      <c r="A3041" s="168">
        <v>5</v>
      </c>
      <c r="B3041" s="168" t="s">
        <v>1286</v>
      </c>
      <c r="C3041" s="319">
        <v>0.7079050925925926</v>
      </c>
      <c r="D3041" s="168">
        <v>21</v>
      </c>
      <c r="E3041" s="168"/>
      <c r="F3041" s="168"/>
      <c r="G3041" s="168">
        <v>6</v>
      </c>
      <c r="H3041" s="168"/>
      <c r="I3041" s="168"/>
      <c r="J3041" s="168"/>
    </row>
    <row r="3042" spans="1:10" ht="15" x14ac:dyDescent="0.2">
      <c r="A3042" s="168">
        <v>5</v>
      </c>
      <c r="B3042" s="168" t="s">
        <v>1288</v>
      </c>
      <c r="C3042" s="319">
        <v>0.7615277777777778</v>
      </c>
      <c r="D3042" s="168">
        <v>17</v>
      </c>
      <c r="E3042" s="168"/>
      <c r="F3042" s="168"/>
      <c r="G3042" s="168">
        <v>2</v>
      </c>
      <c r="H3042" s="168"/>
      <c r="I3042" s="168"/>
      <c r="J3042" s="168"/>
    </row>
    <row r="3043" spans="1:10" ht="15" x14ac:dyDescent="0.2">
      <c r="A3043" s="168">
        <v>5</v>
      </c>
      <c r="B3043" s="168" t="s">
        <v>1292</v>
      </c>
      <c r="C3043" s="319">
        <v>0.79693287037037042</v>
      </c>
      <c r="D3043" s="168">
        <v>15</v>
      </c>
      <c r="E3043" s="168"/>
      <c r="F3043" s="168"/>
      <c r="G3043" s="168"/>
      <c r="H3043" s="168"/>
      <c r="I3043" s="168"/>
      <c r="J3043" s="168"/>
    </row>
    <row r="3044" spans="1:10" ht="15" x14ac:dyDescent="0.2">
      <c r="A3044" s="168">
        <v>5</v>
      </c>
      <c r="B3044" s="168" t="s">
        <v>1294</v>
      </c>
      <c r="C3044" s="319">
        <v>0.81649305555555562</v>
      </c>
      <c r="D3044" s="168">
        <v>19</v>
      </c>
      <c r="E3044" s="168"/>
      <c r="F3044" s="168"/>
      <c r="G3044" s="168" t="s">
        <v>591</v>
      </c>
      <c r="H3044" s="168"/>
      <c r="I3044" s="168" t="s">
        <v>1241</v>
      </c>
      <c r="J3044" s="168"/>
    </row>
    <row r="3045" spans="1:10" ht="15" x14ac:dyDescent="0.2">
      <c r="A3045" s="168">
        <v>5</v>
      </c>
      <c r="B3045" s="168" t="s">
        <v>1296</v>
      </c>
      <c r="C3045" s="319">
        <v>0.94796296296296301</v>
      </c>
      <c r="D3045" s="168">
        <v>11</v>
      </c>
      <c r="E3045" s="168"/>
      <c r="F3045" s="168"/>
      <c r="G3045" s="168">
        <v>2</v>
      </c>
      <c r="H3045" s="168"/>
      <c r="I3045" s="168"/>
      <c r="J3045" s="168"/>
    </row>
    <row r="3046" spans="1:10" ht="15" x14ac:dyDescent="0.2">
      <c r="A3046" s="168">
        <v>5</v>
      </c>
      <c r="B3046" s="318">
        <v>44204</v>
      </c>
      <c r="C3046" s="319">
        <v>0.31313657407407408</v>
      </c>
      <c r="D3046" s="168">
        <v>10</v>
      </c>
      <c r="E3046" s="168"/>
      <c r="F3046" s="168"/>
      <c r="G3046" s="168"/>
      <c r="H3046" s="168"/>
      <c r="I3046" s="168"/>
      <c r="J3046" s="168"/>
    </row>
    <row r="3047" spans="1:10" ht="15" x14ac:dyDescent="0.2">
      <c r="A3047" s="168">
        <v>5</v>
      </c>
      <c r="B3047" s="318">
        <v>44204</v>
      </c>
      <c r="C3047" s="319">
        <v>0.36377314814814815</v>
      </c>
      <c r="D3047" s="168">
        <v>17</v>
      </c>
      <c r="E3047" s="168">
        <v>1</v>
      </c>
      <c r="F3047" s="168" t="s">
        <v>30</v>
      </c>
      <c r="G3047" s="168"/>
      <c r="H3047" s="168"/>
      <c r="I3047" s="168"/>
      <c r="J3047" s="168"/>
    </row>
    <row r="3048" spans="1:10" ht="16" x14ac:dyDescent="0.2">
      <c r="A3048" s="320">
        <v>5</v>
      </c>
      <c r="B3048" s="321">
        <v>44447</v>
      </c>
      <c r="C3048" s="322">
        <v>0.9471412037037038</v>
      </c>
      <c r="D3048" s="320">
        <v>13</v>
      </c>
      <c r="E3048" s="320"/>
      <c r="F3048" s="320"/>
      <c r="G3048" s="320" t="s">
        <v>591</v>
      </c>
      <c r="H3048" s="320"/>
      <c r="I3048" s="320" t="s">
        <v>1241</v>
      </c>
      <c r="J3048" s="320"/>
    </row>
    <row r="3049" spans="1:10" ht="15" x14ac:dyDescent="0.2">
      <c r="A3049" s="168">
        <v>5</v>
      </c>
      <c r="B3049" s="318">
        <v>44477</v>
      </c>
      <c r="C3049" s="319">
        <v>0.23734953703703701</v>
      </c>
      <c r="D3049" s="168">
        <v>15</v>
      </c>
      <c r="E3049" s="168"/>
      <c r="F3049" s="168"/>
      <c r="G3049" s="168">
        <v>2</v>
      </c>
      <c r="H3049" s="168"/>
      <c r="I3049" s="168"/>
      <c r="J3049" s="168"/>
    </row>
    <row r="3050" spans="1:10" ht="15" x14ac:dyDescent="0.2">
      <c r="A3050" s="168">
        <v>5</v>
      </c>
      <c r="B3050" s="318">
        <v>44508</v>
      </c>
      <c r="C3050" s="319">
        <v>7.5439814814814821E-2</v>
      </c>
      <c r="D3050" s="168">
        <v>13</v>
      </c>
      <c r="E3050" s="168"/>
      <c r="F3050" s="168"/>
      <c r="G3050" s="168">
        <v>6</v>
      </c>
      <c r="H3050" s="168"/>
      <c r="I3050" s="168"/>
      <c r="J3050" s="168"/>
    </row>
    <row r="3051" spans="1:10" ht="15" x14ac:dyDescent="0.2">
      <c r="A3051" s="168">
        <v>5</v>
      </c>
      <c r="B3051" s="168" t="s">
        <v>1299</v>
      </c>
      <c r="C3051" s="319">
        <v>0.97190972222222216</v>
      </c>
      <c r="D3051" s="168">
        <v>16</v>
      </c>
      <c r="E3051" s="168"/>
      <c r="F3051" s="168"/>
      <c r="G3051" s="168">
        <v>2</v>
      </c>
      <c r="H3051" s="168"/>
      <c r="I3051" s="168"/>
      <c r="J3051" s="168"/>
    </row>
    <row r="3052" spans="1:10" ht="15" x14ac:dyDescent="0.2">
      <c r="A3052" s="168">
        <v>5</v>
      </c>
      <c r="B3052" s="168" t="s">
        <v>1312</v>
      </c>
      <c r="C3052" s="319">
        <v>0.85140046296296301</v>
      </c>
      <c r="D3052" s="168">
        <v>21</v>
      </c>
      <c r="E3052" s="168"/>
      <c r="F3052" s="168"/>
      <c r="G3052" s="168" t="s">
        <v>591</v>
      </c>
      <c r="H3052" s="168"/>
      <c r="I3052" s="168" t="s">
        <v>1241</v>
      </c>
      <c r="J3052" s="168"/>
    </row>
    <row r="3053" spans="1:10" ht="15" x14ac:dyDescent="0.2">
      <c r="A3053" s="168">
        <v>5</v>
      </c>
      <c r="B3053" s="168" t="s">
        <v>1314</v>
      </c>
      <c r="C3053" s="319">
        <v>0.10501157407407408</v>
      </c>
      <c r="D3053" s="168">
        <v>16</v>
      </c>
      <c r="E3053" s="168"/>
      <c r="F3053" s="168"/>
      <c r="G3053" s="168"/>
      <c r="H3053" s="168"/>
      <c r="I3053" s="168"/>
      <c r="J3053" s="168"/>
    </row>
    <row r="3054" spans="1:10" ht="15" x14ac:dyDescent="0.2">
      <c r="A3054" s="168">
        <v>5</v>
      </c>
      <c r="B3054" s="168" t="s">
        <v>1314</v>
      </c>
      <c r="C3054" s="319">
        <v>0.19989583333333336</v>
      </c>
      <c r="D3054" s="168">
        <v>15</v>
      </c>
      <c r="E3054" s="168"/>
      <c r="F3054" s="168"/>
      <c r="G3054" s="168"/>
      <c r="H3054" s="168"/>
      <c r="I3054" s="168"/>
      <c r="J3054" s="168"/>
    </row>
    <row r="3055" spans="1:10" ht="15" x14ac:dyDescent="0.2">
      <c r="A3055" s="168">
        <v>6</v>
      </c>
      <c r="B3055" s="318">
        <v>44200</v>
      </c>
      <c r="C3055" s="319">
        <v>0.98696759259259259</v>
      </c>
      <c r="D3055" s="168">
        <v>20</v>
      </c>
      <c r="E3055" s="168"/>
      <c r="F3055" s="168"/>
      <c r="G3055" s="168"/>
      <c r="H3055" s="168"/>
      <c r="I3055" s="168"/>
      <c r="J3055" s="168" t="s">
        <v>1356</v>
      </c>
    </row>
    <row r="3056" spans="1:10" ht="15" x14ac:dyDescent="0.2">
      <c r="A3056" s="168">
        <v>6</v>
      </c>
      <c r="B3056" s="318">
        <v>44231</v>
      </c>
      <c r="C3056" s="319">
        <v>0.88163194444444448</v>
      </c>
      <c r="D3056" s="168">
        <v>23</v>
      </c>
      <c r="E3056" s="168"/>
      <c r="F3056" s="168"/>
      <c r="G3056" s="168">
        <v>22</v>
      </c>
      <c r="H3056" s="168"/>
      <c r="I3056" s="168"/>
      <c r="J3056" s="168" t="s">
        <v>1357</v>
      </c>
    </row>
    <row r="3057" spans="1:10" ht="15" x14ac:dyDescent="0.2">
      <c r="A3057" s="168">
        <v>6</v>
      </c>
      <c r="B3057" s="318">
        <v>44259</v>
      </c>
      <c r="C3057" s="319">
        <v>8.2777777777777783E-2</v>
      </c>
      <c r="D3057" s="168">
        <v>19</v>
      </c>
      <c r="E3057" s="168"/>
      <c r="F3057" s="168"/>
      <c r="G3057" s="168">
        <v>12</v>
      </c>
      <c r="H3057" s="168"/>
      <c r="I3057" s="168"/>
      <c r="J3057" s="168"/>
    </row>
    <row r="3058" spans="1:10" ht="15" x14ac:dyDescent="0.2">
      <c r="A3058" s="168">
        <v>6</v>
      </c>
      <c r="B3058" s="168" t="s">
        <v>1325</v>
      </c>
      <c r="C3058" s="319">
        <v>0.82511574074074068</v>
      </c>
      <c r="D3058" s="168">
        <v>21</v>
      </c>
      <c r="E3058" s="168"/>
      <c r="F3058" s="168"/>
      <c r="G3058" s="168"/>
      <c r="H3058" s="168"/>
      <c r="I3058" s="168" t="s">
        <v>1241</v>
      </c>
      <c r="J3058" s="168"/>
    </row>
    <row r="3059" spans="1:10" ht="15" x14ac:dyDescent="0.2">
      <c r="A3059" s="168">
        <v>6</v>
      </c>
      <c r="B3059" s="318">
        <v>44352</v>
      </c>
      <c r="C3059" s="319">
        <v>0.1267361111111111</v>
      </c>
      <c r="D3059" s="168">
        <v>13</v>
      </c>
      <c r="E3059" s="168"/>
      <c r="F3059" s="168"/>
      <c r="G3059" s="168"/>
      <c r="H3059" s="168"/>
      <c r="I3059" s="168"/>
      <c r="J3059" s="168"/>
    </row>
    <row r="3060" spans="1:10" ht="15" x14ac:dyDescent="0.2">
      <c r="A3060" s="168">
        <v>6</v>
      </c>
      <c r="B3060" s="318">
        <v>44382</v>
      </c>
      <c r="C3060" s="319">
        <v>9.7476851851851842E-2</v>
      </c>
      <c r="D3060" s="168">
        <v>18</v>
      </c>
      <c r="E3060" s="168"/>
      <c r="F3060" s="168"/>
      <c r="G3060" s="168"/>
      <c r="H3060" s="168"/>
      <c r="I3060" s="168"/>
      <c r="J3060" s="168"/>
    </row>
    <row r="3061" spans="1:10" ht="15" x14ac:dyDescent="0.2">
      <c r="A3061" s="168">
        <v>6</v>
      </c>
      <c r="B3061" s="168" t="s">
        <v>1358</v>
      </c>
      <c r="C3061" s="319">
        <v>0.8256134259259259</v>
      </c>
      <c r="D3061" s="168">
        <v>15</v>
      </c>
      <c r="E3061" s="168"/>
      <c r="F3061" s="168"/>
      <c r="G3061" s="168"/>
      <c r="H3061" s="168"/>
      <c r="I3061" s="168"/>
      <c r="J3061" s="168"/>
    </row>
    <row r="3062" spans="1:10" ht="15" x14ac:dyDescent="0.2">
      <c r="A3062" s="168">
        <v>6</v>
      </c>
      <c r="B3062" s="318">
        <v>44385</v>
      </c>
      <c r="C3062" s="319">
        <v>0.75015046296296306</v>
      </c>
      <c r="D3062" s="168">
        <v>27</v>
      </c>
      <c r="E3062" s="168"/>
      <c r="F3062" s="168"/>
      <c r="G3062" s="168"/>
      <c r="H3062" s="168"/>
      <c r="I3062" s="168" t="s">
        <v>1298</v>
      </c>
      <c r="J3062" s="168"/>
    </row>
    <row r="3063" spans="1:10" ht="15" x14ac:dyDescent="0.2">
      <c r="A3063" s="168">
        <v>6</v>
      </c>
      <c r="B3063" s="168" t="s">
        <v>1299</v>
      </c>
      <c r="C3063" s="319">
        <v>0.83278935185185177</v>
      </c>
      <c r="D3063" s="168">
        <v>16</v>
      </c>
      <c r="E3063" s="168"/>
      <c r="F3063" s="168"/>
      <c r="G3063" s="168"/>
      <c r="H3063" s="168"/>
      <c r="I3063" s="168"/>
      <c r="J3063" s="168"/>
    </row>
    <row r="3064" spans="1:10" ht="15" x14ac:dyDescent="0.2">
      <c r="A3064" s="168">
        <v>6</v>
      </c>
      <c r="B3064" s="168" t="s">
        <v>1300</v>
      </c>
      <c r="C3064" s="319">
        <v>0.74087962962962972</v>
      </c>
      <c r="D3064" s="168">
        <v>17</v>
      </c>
      <c r="E3064" s="168"/>
      <c r="F3064" s="168"/>
      <c r="G3064" s="168"/>
      <c r="H3064" s="168"/>
      <c r="I3064" s="168"/>
      <c r="J3064" s="168"/>
    </row>
    <row r="3065" spans="1:10" ht="15" x14ac:dyDescent="0.2">
      <c r="A3065" s="168">
        <v>6</v>
      </c>
      <c r="B3065" s="168" t="s">
        <v>1305</v>
      </c>
      <c r="C3065" s="319">
        <v>9.5949074074074089E-2</v>
      </c>
      <c r="D3065" s="168">
        <v>18</v>
      </c>
      <c r="E3065" s="168"/>
      <c r="F3065" s="168"/>
      <c r="G3065" s="168"/>
      <c r="H3065" s="168"/>
      <c r="I3065" s="168"/>
      <c r="J3065" s="168"/>
    </row>
    <row r="3066" spans="1:10" ht="15" x14ac:dyDescent="0.2">
      <c r="A3066" s="168">
        <v>6</v>
      </c>
      <c r="B3066" s="168" t="s">
        <v>1305</v>
      </c>
      <c r="C3066" s="319">
        <v>0.84859953703703705</v>
      </c>
      <c r="D3066" s="168">
        <v>23</v>
      </c>
      <c r="E3066" s="168"/>
      <c r="F3066" s="168"/>
      <c r="G3066" s="168"/>
      <c r="H3066" s="168"/>
      <c r="I3066" s="168"/>
      <c r="J3066" s="168"/>
    </row>
    <row r="3067" spans="1:10" ht="15" x14ac:dyDescent="0.2">
      <c r="A3067" s="168">
        <v>6</v>
      </c>
      <c r="B3067" s="168" t="s">
        <v>1359</v>
      </c>
      <c r="C3067" s="319">
        <v>0.92557870370370365</v>
      </c>
      <c r="D3067" s="168">
        <v>13</v>
      </c>
      <c r="E3067" s="168"/>
      <c r="F3067" s="168"/>
      <c r="G3067" s="168"/>
      <c r="H3067" s="168"/>
      <c r="I3067" s="168"/>
      <c r="J3067" s="168"/>
    </row>
    <row r="3068" spans="1:10" ht="15" x14ac:dyDescent="0.2">
      <c r="A3068" s="168">
        <v>6</v>
      </c>
      <c r="B3068" s="168" t="s">
        <v>1309</v>
      </c>
      <c r="C3068" s="319">
        <v>0.80431712962962953</v>
      </c>
      <c r="D3068" s="168">
        <v>24</v>
      </c>
      <c r="E3068" s="168"/>
      <c r="F3068" s="168"/>
      <c r="G3068" s="168"/>
      <c r="H3068" s="168"/>
      <c r="I3068" s="168"/>
      <c r="J3068" s="168"/>
    </row>
    <row r="3069" spans="1:10" ht="15" x14ac:dyDescent="0.2">
      <c r="A3069" s="168">
        <v>6</v>
      </c>
      <c r="B3069" s="168" t="s">
        <v>1309</v>
      </c>
      <c r="C3069" s="319">
        <v>0.98353009259259261</v>
      </c>
      <c r="D3069" s="168">
        <v>17</v>
      </c>
      <c r="E3069" s="168"/>
      <c r="F3069" s="168"/>
      <c r="G3069" s="168"/>
      <c r="H3069" s="168"/>
      <c r="I3069" s="168"/>
      <c r="J3069" s="168"/>
    </row>
    <row r="3070" spans="1:10" ht="15" x14ac:dyDescent="0.2">
      <c r="A3070" s="168">
        <v>7</v>
      </c>
      <c r="B3070" s="168" t="s">
        <v>1316</v>
      </c>
      <c r="C3070" s="319">
        <v>0.94821759259259253</v>
      </c>
      <c r="D3070" s="168">
        <v>22</v>
      </c>
      <c r="E3070" s="168"/>
      <c r="F3070" s="168"/>
      <c r="G3070" s="168"/>
      <c r="H3070" s="168"/>
      <c r="I3070" s="168" t="s">
        <v>1241</v>
      </c>
      <c r="J3070" s="168"/>
    </row>
    <row r="3071" spans="1:10" ht="15" x14ac:dyDescent="0.2">
      <c r="A3071" s="168">
        <v>7</v>
      </c>
      <c r="B3071" s="168" t="s">
        <v>1316</v>
      </c>
      <c r="C3071" s="319">
        <v>0.95016203703703705</v>
      </c>
      <c r="D3071" s="168">
        <v>22</v>
      </c>
      <c r="E3071" s="168"/>
      <c r="F3071" s="168"/>
      <c r="G3071" s="168"/>
      <c r="H3071" s="168"/>
      <c r="I3071" s="168"/>
      <c r="J3071" s="168" t="s">
        <v>1252</v>
      </c>
    </row>
    <row r="3072" spans="1:10" ht="15" x14ac:dyDescent="0.2">
      <c r="A3072" s="168">
        <v>7</v>
      </c>
      <c r="B3072" s="168" t="s">
        <v>1317</v>
      </c>
      <c r="C3072" s="319">
        <v>2.7442129629629632E-2</v>
      </c>
      <c r="D3072" s="168">
        <v>20</v>
      </c>
      <c r="E3072" s="168"/>
      <c r="F3072" s="168"/>
      <c r="G3072" s="168">
        <v>4</v>
      </c>
      <c r="H3072" s="168"/>
      <c r="I3072" s="168" t="s">
        <v>1241</v>
      </c>
      <c r="J3072" s="168"/>
    </row>
    <row r="3073" spans="1:10" ht="15" x14ac:dyDescent="0.2">
      <c r="A3073" s="168">
        <v>7</v>
      </c>
      <c r="B3073" s="168" t="s">
        <v>1317</v>
      </c>
      <c r="C3073" s="319">
        <v>0.17630787037037035</v>
      </c>
      <c r="D3073" s="168">
        <v>18</v>
      </c>
      <c r="E3073" s="168"/>
      <c r="F3073" s="168"/>
      <c r="G3073" s="168">
        <v>13</v>
      </c>
      <c r="H3073" s="168"/>
      <c r="I3073" s="168" t="s">
        <v>1241</v>
      </c>
      <c r="J3073" s="168"/>
    </row>
    <row r="3074" spans="1:10" ht="15" x14ac:dyDescent="0.2">
      <c r="A3074" s="168">
        <v>7</v>
      </c>
      <c r="B3074" s="168" t="s">
        <v>1229</v>
      </c>
      <c r="C3074" s="319">
        <v>0.95321759259259264</v>
      </c>
      <c r="D3074" s="168">
        <v>20</v>
      </c>
      <c r="E3074" s="168"/>
      <c r="F3074" s="168"/>
      <c r="G3074" s="168"/>
      <c r="H3074" s="168"/>
      <c r="I3074" s="168" t="s">
        <v>1241</v>
      </c>
      <c r="J3074" s="168"/>
    </row>
    <row r="3075" spans="1:10" ht="15" x14ac:dyDescent="0.2">
      <c r="A3075" s="168">
        <v>7</v>
      </c>
      <c r="B3075" s="168" t="s">
        <v>1360</v>
      </c>
      <c r="C3075" s="319">
        <v>0.18432870370370369</v>
      </c>
      <c r="D3075" s="168">
        <v>16</v>
      </c>
      <c r="E3075" s="168"/>
      <c r="F3075" s="168"/>
      <c r="G3075" s="168">
        <v>34</v>
      </c>
      <c r="H3075" s="168"/>
      <c r="I3075" s="168"/>
      <c r="J3075" s="168"/>
    </row>
    <row r="3076" spans="1:10" ht="15" x14ac:dyDescent="0.2">
      <c r="A3076" s="168">
        <v>7</v>
      </c>
      <c r="B3076" s="318">
        <v>44231</v>
      </c>
      <c r="C3076" s="319">
        <v>0.16093749999999998</v>
      </c>
      <c r="D3076" s="168">
        <v>19</v>
      </c>
      <c r="E3076" s="168"/>
      <c r="F3076" s="168"/>
      <c r="G3076" s="168">
        <v>18</v>
      </c>
      <c r="H3076" s="168"/>
      <c r="I3076" s="168" t="s">
        <v>1241</v>
      </c>
      <c r="J3076" s="168"/>
    </row>
    <row r="3077" spans="1:10" ht="15" x14ac:dyDescent="0.2">
      <c r="A3077" s="168">
        <v>7</v>
      </c>
      <c r="B3077" s="318">
        <v>44231</v>
      </c>
      <c r="C3077" s="319">
        <v>0.79164351851851855</v>
      </c>
      <c r="D3077" s="168">
        <v>28</v>
      </c>
      <c r="E3077" s="168"/>
      <c r="F3077" s="168"/>
      <c r="G3077" s="168">
        <v>34</v>
      </c>
      <c r="H3077" s="168"/>
      <c r="I3077" s="168" t="s">
        <v>1241</v>
      </c>
      <c r="J3077" s="168"/>
    </row>
    <row r="3078" spans="1:10" ht="15" x14ac:dyDescent="0.2">
      <c r="A3078" s="168">
        <v>7</v>
      </c>
      <c r="B3078" s="318">
        <v>44351</v>
      </c>
      <c r="C3078" s="319">
        <v>0.18807870370370372</v>
      </c>
      <c r="D3078" s="168">
        <v>22</v>
      </c>
      <c r="E3078" s="168"/>
      <c r="F3078" s="168"/>
      <c r="G3078" s="168">
        <v>2</v>
      </c>
      <c r="H3078" s="168"/>
      <c r="I3078" s="168"/>
      <c r="J3078" s="168"/>
    </row>
    <row r="3079" spans="1:10" ht="15" x14ac:dyDescent="0.2">
      <c r="A3079" s="168">
        <v>7</v>
      </c>
      <c r="B3079" s="318">
        <v>44351</v>
      </c>
      <c r="C3079" s="319">
        <v>0.29282407407407407</v>
      </c>
      <c r="D3079" s="168">
        <v>22</v>
      </c>
      <c r="E3079" s="168"/>
      <c r="F3079" s="168"/>
      <c r="G3079" s="168"/>
      <c r="H3079" s="168"/>
      <c r="I3079" s="168"/>
      <c r="J3079" s="168"/>
    </row>
    <row r="3080" spans="1:10" ht="15" x14ac:dyDescent="0.2">
      <c r="A3080" s="168">
        <v>7</v>
      </c>
      <c r="B3080" s="318">
        <v>44381</v>
      </c>
      <c r="C3080" s="319">
        <v>0.91319444444444453</v>
      </c>
      <c r="D3080" s="168">
        <v>22</v>
      </c>
      <c r="E3080" s="168"/>
      <c r="F3080" s="168"/>
      <c r="G3080" s="168" t="s">
        <v>1361</v>
      </c>
      <c r="H3080" s="168"/>
      <c r="I3080" s="168"/>
      <c r="J3080" s="168"/>
    </row>
    <row r="3081" spans="1:10" ht="15" x14ac:dyDescent="0.2">
      <c r="A3081" s="168">
        <v>7</v>
      </c>
      <c r="B3081" s="318">
        <v>44381</v>
      </c>
      <c r="C3081" s="319">
        <v>0.91391203703703694</v>
      </c>
      <c r="D3081" s="168">
        <v>22</v>
      </c>
      <c r="E3081" s="168"/>
      <c r="F3081" s="168"/>
      <c r="G3081" s="168"/>
      <c r="H3081" s="168"/>
      <c r="I3081" s="168" t="s">
        <v>1241</v>
      </c>
      <c r="J3081" s="168"/>
    </row>
    <row r="3082" spans="1:10" ht="15" x14ac:dyDescent="0.2">
      <c r="A3082" s="168">
        <v>7</v>
      </c>
      <c r="B3082" s="318">
        <v>44412</v>
      </c>
      <c r="C3082" s="319">
        <v>3.9606481481481479E-2</v>
      </c>
      <c r="D3082" s="168">
        <v>18</v>
      </c>
      <c r="E3082" s="168"/>
      <c r="F3082" s="168"/>
      <c r="G3082" s="168">
        <v>13</v>
      </c>
      <c r="H3082" s="168"/>
      <c r="I3082" s="168" t="s">
        <v>1241</v>
      </c>
      <c r="J3082" s="168"/>
    </row>
    <row r="3083" spans="1:10" ht="15" x14ac:dyDescent="0.2">
      <c r="A3083" s="168">
        <v>7</v>
      </c>
      <c r="B3083" s="318">
        <v>44412</v>
      </c>
      <c r="C3083" s="319">
        <v>0.89651620370370377</v>
      </c>
      <c r="D3083" s="168">
        <v>23</v>
      </c>
      <c r="E3083" s="168"/>
      <c r="F3083" s="168"/>
      <c r="G3083" s="168">
        <v>9</v>
      </c>
      <c r="H3083" s="168"/>
      <c r="I3083" s="168"/>
      <c r="J3083" s="168"/>
    </row>
    <row r="3084" spans="1:10" ht="15" x14ac:dyDescent="0.2">
      <c r="A3084" s="168">
        <v>7</v>
      </c>
      <c r="B3084" s="318">
        <v>44412</v>
      </c>
      <c r="C3084" s="319">
        <v>0.9178587962962963</v>
      </c>
      <c r="D3084" s="168">
        <v>23</v>
      </c>
      <c r="E3084" s="168"/>
      <c r="F3084" s="168"/>
      <c r="G3084" s="168"/>
      <c r="H3084" s="168"/>
      <c r="I3084" s="168"/>
      <c r="J3084" s="168"/>
    </row>
    <row r="3085" spans="1:10" ht="15" x14ac:dyDescent="0.2">
      <c r="A3085" s="168">
        <v>7</v>
      </c>
      <c r="B3085" s="318">
        <v>44443</v>
      </c>
      <c r="C3085" s="319">
        <v>0.7846643518518519</v>
      </c>
      <c r="D3085" s="168">
        <v>28</v>
      </c>
      <c r="E3085" s="168"/>
      <c r="F3085" s="168"/>
      <c r="G3085" s="168">
        <v>18</v>
      </c>
      <c r="H3085" s="168"/>
      <c r="I3085" s="168" t="s">
        <v>1298</v>
      </c>
      <c r="J3085" s="168" t="s">
        <v>1362</v>
      </c>
    </row>
    <row r="3086" spans="1:10" ht="15" x14ac:dyDescent="0.2">
      <c r="A3086" s="168">
        <v>7</v>
      </c>
      <c r="B3086" s="318">
        <v>44473</v>
      </c>
      <c r="C3086" s="319">
        <v>0.88391203703703702</v>
      </c>
      <c r="D3086" s="168">
        <v>24</v>
      </c>
      <c r="E3086" s="168"/>
      <c r="F3086" s="168"/>
      <c r="G3086" s="168"/>
      <c r="H3086" s="168"/>
      <c r="I3086" s="168" t="s">
        <v>1241</v>
      </c>
      <c r="J3086" s="168"/>
    </row>
    <row r="3087" spans="1:10" ht="15" x14ac:dyDescent="0.2">
      <c r="A3087" s="168">
        <v>7</v>
      </c>
      <c r="B3087" s="318">
        <v>44473</v>
      </c>
      <c r="C3087" s="319">
        <v>0.89960648148148137</v>
      </c>
      <c r="D3087" s="168">
        <v>24</v>
      </c>
      <c r="E3087" s="168"/>
      <c r="F3087" s="168"/>
      <c r="G3087" s="168">
        <v>2</v>
      </c>
      <c r="H3087" s="168"/>
      <c r="I3087" s="168" t="s">
        <v>1241</v>
      </c>
      <c r="J3087" s="168"/>
    </row>
    <row r="3088" spans="1:10" ht="15" x14ac:dyDescent="0.2">
      <c r="A3088" s="168">
        <v>7</v>
      </c>
      <c r="B3088" s="318">
        <v>44473</v>
      </c>
      <c r="C3088" s="319">
        <v>0.97170138888888891</v>
      </c>
      <c r="D3088" s="168">
        <v>23</v>
      </c>
      <c r="E3088" s="168"/>
      <c r="F3088" s="168"/>
      <c r="G3088" s="168">
        <v>2</v>
      </c>
      <c r="H3088" s="168"/>
      <c r="I3088" s="168"/>
      <c r="J3088" s="168"/>
    </row>
    <row r="3089" spans="1:10" ht="15" x14ac:dyDescent="0.2">
      <c r="A3089" s="168">
        <v>7</v>
      </c>
      <c r="B3089" s="318">
        <v>44504</v>
      </c>
      <c r="C3089" s="319">
        <v>0.16994212962962962</v>
      </c>
      <c r="D3089" s="168">
        <v>17</v>
      </c>
      <c r="E3089" s="168"/>
      <c r="F3089" s="168"/>
      <c r="G3089" s="168">
        <v>6</v>
      </c>
      <c r="H3089" s="168"/>
      <c r="I3089" s="168"/>
      <c r="J3089" s="168"/>
    </row>
    <row r="3090" spans="1:10" ht="15" x14ac:dyDescent="0.2">
      <c r="A3090" s="168">
        <v>7</v>
      </c>
      <c r="B3090" s="168" t="s">
        <v>1319</v>
      </c>
      <c r="C3090" s="319">
        <v>1.5092592592592593E-2</v>
      </c>
      <c r="D3090" s="168">
        <v>22</v>
      </c>
      <c r="E3090" s="168"/>
      <c r="F3090" s="168"/>
      <c r="G3090" s="168">
        <v>18</v>
      </c>
      <c r="H3090" s="168"/>
      <c r="I3090" s="168" t="s">
        <v>1241</v>
      </c>
      <c r="J3090" s="168"/>
    </row>
    <row r="3091" spans="1:10" ht="15" x14ac:dyDescent="0.2">
      <c r="A3091" s="168">
        <v>7</v>
      </c>
      <c r="B3091" s="168" t="s">
        <v>1319</v>
      </c>
      <c r="C3091" s="319">
        <v>0.12256944444444444</v>
      </c>
      <c r="D3091" s="168">
        <v>19</v>
      </c>
      <c r="E3091" s="168"/>
      <c r="F3091" s="168"/>
      <c r="G3091" s="168" t="s">
        <v>1349</v>
      </c>
      <c r="H3091" s="168"/>
      <c r="I3091" s="168"/>
      <c r="J3091" s="168"/>
    </row>
    <row r="3092" spans="1:10" ht="15" x14ac:dyDescent="0.2">
      <c r="A3092" s="168">
        <v>7</v>
      </c>
      <c r="B3092" s="168" t="s">
        <v>1363</v>
      </c>
      <c r="C3092" s="319">
        <v>0.97219907407407413</v>
      </c>
      <c r="D3092" s="168">
        <v>19</v>
      </c>
      <c r="E3092" s="168"/>
      <c r="F3092" s="168"/>
      <c r="G3092" s="168">
        <v>13</v>
      </c>
      <c r="H3092" s="168"/>
      <c r="I3092" s="168" t="s">
        <v>1241</v>
      </c>
      <c r="J3092" s="168"/>
    </row>
    <row r="3093" spans="1:10" ht="15" x14ac:dyDescent="0.2">
      <c r="A3093" s="168">
        <v>7</v>
      </c>
      <c r="B3093" s="168" t="s">
        <v>1232</v>
      </c>
      <c r="C3093" s="319">
        <v>0.13450231481481481</v>
      </c>
      <c r="D3093" s="168">
        <v>16</v>
      </c>
      <c r="E3093" s="168"/>
      <c r="F3093" s="168"/>
      <c r="G3093" s="168">
        <v>9</v>
      </c>
      <c r="H3093" s="168"/>
      <c r="I3093" s="168" t="s">
        <v>1241</v>
      </c>
      <c r="J3093" s="168"/>
    </row>
    <row r="3094" spans="1:10" ht="15" x14ac:dyDescent="0.2">
      <c r="A3094" s="168">
        <v>7</v>
      </c>
      <c r="B3094" s="323" t="s">
        <v>1320</v>
      </c>
      <c r="C3094" s="319">
        <v>0.13716435185185186</v>
      </c>
      <c r="D3094" s="168">
        <v>16</v>
      </c>
      <c r="E3094" s="168"/>
      <c r="F3094" s="168"/>
      <c r="G3094" s="168">
        <v>9</v>
      </c>
      <c r="H3094" s="168"/>
      <c r="I3094" s="168"/>
      <c r="J3094" s="168"/>
    </row>
    <row r="3095" spans="1:10" ht="15" x14ac:dyDescent="0.2">
      <c r="A3095" s="168">
        <v>7</v>
      </c>
      <c r="B3095" s="168" t="s">
        <v>1364</v>
      </c>
      <c r="C3095" s="319">
        <v>0.17976851851851852</v>
      </c>
      <c r="D3095" s="168">
        <v>17</v>
      </c>
      <c r="E3095" s="168"/>
      <c r="F3095" s="168"/>
      <c r="G3095" s="168"/>
      <c r="H3095" s="168"/>
      <c r="I3095" s="168" t="s">
        <v>1241</v>
      </c>
      <c r="J3095" s="168"/>
    </row>
    <row r="3096" spans="1:10" ht="15" x14ac:dyDescent="0.2">
      <c r="A3096" s="168">
        <v>7</v>
      </c>
      <c r="B3096" s="168" t="s">
        <v>1364</v>
      </c>
      <c r="C3096" s="319">
        <v>0.75767361111111109</v>
      </c>
      <c r="D3096" s="168">
        <v>29</v>
      </c>
      <c r="E3096" s="168"/>
      <c r="F3096" s="168"/>
      <c r="G3096" s="168">
        <v>4</v>
      </c>
      <c r="H3096" s="168"/>
      <c r="I3096" s="168" t="s">
        <v>1241</v>
      </c>
      <c r="J3096" s="168"/>
    </row>
    <row r="3097" spans="1:10" ht="15" x14ac:dyDescent="0.2">
      <c r="A3097" s="168">
        <v>7</v>
      </c>
      <c r="B3097" s="168" t="s">
        <v>1364</v>
      </c>
      <c r="C3097" s="319">
        <v>0.80425925925925934</v>
      </c>
      <c r="D3097" s="168">
        <v>26</v>
      </c>
      <c r="E3097" s="168"/>
      <c r="F3097" s="168"/>
      <c r="G3097" s="168"/>
      <c r="H3097" s="168"/>
      <c r="I3097" s="168" t="s">
        <v>1241</v>
      </c>
      <c r="J3097" s="168"/>
    </row>
    <row r="3098" spans="1:10" ht="15" x14ac:dyDescent="0.2">
      <c r="A3098" s="168">
        <v>7</v>
      </c>
      <c r="B3098" s="168" t="s">
        <v>1364</v>
      </c>
      <c r="C3098" s="319">
        <v>0.87916666666666676</v>
      </c>
      <c r="D3098" s="168">
        <v>25</v>
      </c>
      <c r="E3098" s="168"/>
      <c r="F3098" s="168"/>
      <c r="G3098" s="168">
        <v>18</v>
      </c>
      <c r="H3098" s="168"/>
      <c r="I3098" s="168" t="s">
        <v>1241</v>
      </c>
      <c r="J3098" s="168"/>
    </row>
    <row r="3099" spans="1:10" ht="15" x14ac:dyDescent="0.2">
      <c r="A3099" s="168">
        <v>7</v>
      </c>
      <c r="B3099" s="168" t="s">
        <v>1364</v>
      </c>
      <c r="C3099" s="319">
        <v>0.88138888888888889</v>
      </c>
      <c r="D3099" s="168">
        <v>24</v>
      </c>
      <c r="E3099" s="168"/>
      <c r="F3099" s="168"/>
      <c r="G3099" s="168"/>
      <c r="H3099" s="168"/>
      <c r="I3099" s="168"/>
      <c r="J3099" s="168" t="s">
        <v>1252</v>
      </c>
    </row>
    <row r="3100" spans="1:10" ht="15" x14ac:dyDescent="0.2">
      <c r="A3100" s="168">
        <v>7</v>
      </c>
      <c r="B3100" s="168" t="s">
        <v>1364</v>
      </c>
      <c r="C3100" s="319">
        <v>0.94528935185185192</v>
      </c>
      <c r="D3100" s="168">
        <v>22</v>
      </c>
      <c r="E3100" s="168"/>
      <c r="F3100" s="168"/>
      <c r="G3100" s="168">
        <v>18</v>
      </c>
      <c r="H3100" s="168"/>
      <c r="I3100" s="168" t="s">
        <v>1257</v>
      </c>
      <c r="J3100" s="168"/>
    </row>
    <row r="3101" spans="1:10" ht="15" x14ac:dyDescent="0.2">
      <c r="A3101" s="168">
        <v>7</v>
      </c>
      <c r="B3101" s="168" t="s">
        <v>1364</v>
      </c>
      <c r="C3101" s="319">
        <v>0.96065972222222218</v>
      </c>
      <c r="D3101" s="168">
        <v>22</v>
      </c>
      <c r="E3101" s="168">
        <v>1</v>
      </c>
      <c r="F3101" s="168"/>
      <c r="G3101" s="168">
        <v>18</v>
      </c>
      <c r="H3101" s="168"/>
      <c r="I3101" s="168"/>
      <c r="J3101" s="168"/>
    </row>
    <row r="3102" spans="1:10" ht="15" x14ac:dyDescent="0.2">
      <c r="A3102" s="168">
        <v>7</v>
      </c>
      <c r="B3102" s="168" t="s">
        <v>1365</v>
      </c>
      <c r="C3102" s="319">
        <v>0.83707175925925925</v>
      </c>
      <c r="D3102" s="168">
        <v>24</v>
      </c>
      <c r="E3102" s="168"/>
      <c r="F3102" s="168"/>
      <c r="G3102" s="168">
        <v>2</v>
      </c>
      <c r="H3102" s="168"/>
      <c r="I3102" s="168"/>
      <c r="J3102" s="168"/>
    </row>
    <row r="3103" spans="1:10" ht="15" x14ac:dyDescent="0.2">
      <c r="A3103" s="168">
        <v>7</v>
      </c>
      <c r="B3103" s="168" t="s">
        <v>1345</v>
      </c>
      <c r="C3103" s="319">
        <v>0.84300925925925929</v>
      </c>
      <c r="D3103" s="168">
        <v>19</v>
      </c>
      <c r="E3103" s="168"/>
      <c r="F3103" s="168"/>
      <c r="G3103" s="168" t="s">
        <v>1349</v>
      </c>
      <c r="H3103" s="168"/>
      <c r="I3103" s="168" t="s">
        <v>1241</v>
      </c>
      <c r="J3103" s="168"/>
    </row>
    <row r="3104" spans="1:10" ht="15" x14ac:dyDescent="0.2">
      <c r="A3104" s="168">
        <v>7</v>
      </c>
      <c r="B3104" s="168" t="s">
        <v>1345</v>
      </c>
      <c r="C3104" s="319">
        <v>0.95005787037037026</v>
      </c>
      <c r="D3104" s="168">
        <v>17</v>
      </c>
      <c r="E3104" s="168"/>
      <c r="F3104" s="168"/>
      <c r="G3104" s="168">
        <v>29</v>
      </c>
      <c r="H3104" s="168"/>
      <c r="I3104" s="168" t="s">
        <v>1241</v>
      </c>
      <c r="J3104" s="168"/>
    </row>
    <row r="3105" spans="1:10" ht="15" x14ac:dyDescent="0.2">
      <c r="A3105" s="168">
        <v>7</v>
      </c>
      <c r="B3105" s="168" t="s">
        <v>1322</v>
      </c>
      <c r="C3105" s="319">
        <v>0.19361111111111109</v>
      </c>
      <c r="D3105" s="168">
        <v>12</v>
      </c>
      <c r="E3105" s="168"/>
      <c r="F3105" s="168"/>
      <c r="G3105" s="168">
        <v>18</v>
      </c>
      <c r="H3105" s="168"/>
      <c r="I3105" s="168" t="s">
        <v>1241</v>
      </c>
      <c r="J3105" s="168"/>
    </row>
    <row r="3106" spans="1:10" ht="15" x14ac:dyDescent="0.2">
      <c r="A3106" s="168">
        <v>7</v>
      </c>
      <c r="B3106" s="168" t="s">
        <v>1322</v>
      </c>
      <c r="C3106" s="319">
        <v>0.98667824074074073</v>
      </c>
      <c r="D3106" s="168">
        <v>17</v>
      </c>
      <c r="E3106" s="168"/>
      <c r="F3106" s="168"/>
      <c r="G3106" s="168">
        <v>4</v>
      </c>
      <c r="H3106" s="168"/>
      <c r="I3106" s="168"/>
      <c r="J3106" s="168"/>
    </row>
    <row r="3107" spans="1:10" ht="15" x14ac:dyDescent="0.2">
      <c r="A3107" s="168">
        <v>7</v>
      </c>
      <c r="B3107" s="168" t="s">
        <v>1366</v>
      </c>
      <c r="C3107" s="319">
        <v>0.86267361111111107</v>
      </c>
      <c r="D3107" s="168">
        <v>21</v>
      </c>
      <c r="E3107" s="168"/>
      <c r="F3107" s="168"/>
      <c r="G3107" s="168">
        <v>18</v>
      </c>
      <c r="H3107" s="168"/>
      <c r="I3107" s="168" t="s">
        <v>1241</v>
      </c>
      <c r="J3107" s="168"/>
    </row>
    <row r="3108" spans="1:10" ht="15" x14ac:dyDescent="0.2">
      <c r="A3108" s="168">
        <v>7</v>
      </c>
      <c r="B3108" s="168" t="s">
        <v>1323</v>
      </c>
      <c r="C3108" s="319">
        <v>6.3113425925925934E-2</v>
      </c>
      <c r="D3108" s="168">
        <v>15</v>
      </c>
      <c r="E3108" s="168"/>
      <c r="F3108" s="168"/>
      <c r="G3108" s="168"/>
      <c r="H3108" s="168"/>
      <c r="I3108" s="168" t="s">
        <v>1241</v>
      </c>
      <c r="J3108" s="168"/>
    </row>
    <row r="3109" spans="1:10" ht="15" x14ac:dyDescent="0.2">
      <c r="A3109" s="168">
        <v>7</v>
      </c>
      <c r="B3109" s="168" t="s">
        <v>1346</v>
      </c>
      <c r="C3109" s="319">
        <v>1.087962962962963E-2</v>
      </c>
      <c r="D3109" s="168">
        <v>15</v>
      </c>
      <c r="E3109" s="168"/>
      <c r="F3109" s="168"/>
      <c r="G3109" s="168"/>
      <c r="H3109" s="168"/>
      <c r="I3109" s="168" t="s">
        <v>1241</v>
      </c>
      <c r="J3109" s="168"/>
    </row>
    <row r="3110" spans="1:10" ht="15" x14ac:dyDescent="0.2">
      <c r="A3110" s="168">
        <v>7</v>
      </c>
      <c r="B3110" s="168" t="s">
        <v>1347</v>
      </c>
      <c r="C3110" s="319">
        <v>0.3589236111111111</v>
      </c>
      <c r="D3110" s="168">
        <v>35</v>
      </c>
      <c r="E3110" s="168"/>
      <c r="F3110" s="168"/>
      <c r="G3110" s="168">
        <v>18</v>
      </c>
      <c r="H3110" s="168"/>
      <c r="I3110" s="168" t="s">
        <v>1257</v>
      </c>
      <c r="J3110" s="168"/>
    </row>
    <row r="3111" spans="1:10" ht="15" x14ac:dyDescent="0.2">
      <c r="A3111" s="168">
        <v>7</v>
      </c>
      <c r="B3111" s="168" t="s">
        <v>1347</v>
      </c>
      <c r="C3111" s="319">
        <v>0.81010416666666663</v>
      </c>
      <c r="D3111" s="168">
        <v>22</v>
      </c>
      <c r="E3111" s="168"/>
      <c r="F3111" s="168"/>
      <c r="G3111" s="168">
        <v>18</v>
      </c>
      <c r="H3111" s="168"/>
      <c r="I3111" s="168" t="s">
        <v>1241</v>
      </c>
      <c r="J3111" s="168"/>
    </row>
    <row r="3112" spans="1:10" ht="15" x14ac:dyDescent="0.2">
      <c r="A3112" s="168">
        <v>7</v>
      </c>
      <c r="B3112" s="168" t="s">
        <v>1324</v>
      </c>
      <c r="C3112" s="319">
        <v>0.73046296296296298</v>
      </c>
      <c r="D3112" s="168">
        <v>31</v>
      </c>
      <c r="E3112" s="168"/>
      <c r="F3112" s="168"/>
      <c r="G3112" s="168">
        <v>29</v>
      </c>
      <c r="H3112" s="168"/>
      <c r="I3112" s="168"/>
      <c r="J3112" s="168"/>
    </row>
    <row r="3113" spans="1:10" ht="15" x14ac:dyDescent="0.2">
      <c r="A3113" s="168">
        <v>7</v>
      </c>
      <c r="B3113" s="168" t="s">
        <v>1324</v>
      </c>
      <c r="C3113" s="319">
        <v>0.84793981481481484</v>
      </c>
      <c r="D3113" s="168">
        <v>22</v>
      </c>
      <c r="E3113" s="168"/>
      <c r="F3113" s="168"/>
      <c r="G3113" s="168">
        <v>2</v>
      </c>
      <c r="H3113" s="168"/>
      <c r="I3113" s="168"/>
      <c r="J3113" s="168"/>
    </row>
    <row r="3114" spans="1:10" ht="15" x14ac:dyDescent="0.2">
      <c r="A3114" s="168">
        <v>7</v>
      </c>
      <c r="B3114" s="168" t="s">
        <v>1245</v>
      </c>
      <c r="C3114" s="319">
        <v>0.7866550925925927</v>
      </c>
      <c r="D3114" s="168">
        <v>26</v>
      </c>
      <c r="E3114" s="168"/>
      <c r="F3114" s="168"/>
      <c r="G3114" s="168">
        <v>6</v>
      </c>
      <c r="H3114" s="168"/>
      <c r="I3114" s="168" t="s">
        <v>1298</v>
      </c>
      <c r="J3114" s="168"/>
    </row>
    <row r="3115" spans="1:10" ht="15" x14ac:dyDescent="0.2">
      <c r="A3115" s="168">
        <v>7</v>
      </c>
      <c r="B3115" s="168" t="s">
        <v>1246</v>
      </c>
      <c r="C3115" s="319">
        <v>0.85135416666666675</v>
      </c>
      <c r="D3115" s="168">
        <v>21</v>
      </c>
      <c r="E3115" s="168"/>
      <c r="F3115" s="168"/>
      <c r="G3115" s="168">
        <v>18</v>
      </c>
      <c r="H3115" s="168"/>
      <c r="I3115" s="168" t="s">
        <v>1241</v>
      </c>
      <c r="J3115" s="168"/>
    </row>
    <row r="3116" spans="1:10" ht="15" x14ac:dyDescent="0.2">
      <c r="A3116" s="168">
        <v>7</v>
      </c>
      <c r="B3116" s="323" t="s">
        <v>1248</v>
      </c>
      <c r="C3116" s="319">
        <v>0.89569444444444446</v>
      </c>
      <c r="D3116" s="168">
        <v>24</v>
      </c>
      <c r="E3116" s="168"/>
      <c r="F3116" s="168"/>
      <c r="G3116" s="168"/>
      <c r="H3116" s="168"/>
      <c r="I3116" s="168" t="s">
        <v>1241</v>
      </c>
      <c r="J3116" s="168"/>
    </row>
    <row r="3117" spans="1:10" ht="15" x14ac:dyDescent="0.2">
      <c r="A3117" s="168">
        <v>7</v>
      </c>
      <c r="B3117" s="168" t="s">
        <v>1327</v>
      </c>
      <c r="C3117" s="319">
        <v>0.10135416666666668</v>
      </c>
      <c r="D3117" s="168">
        <v>21</v>
      </c>
      <c r="E3117" s="168"/>
      <c r="F3117" s="168"/>
      <c r="G3117" s="168">
        <v>2</v>
      </c>
      <c r="H3117" s="168"/>
      <c r="I3117" s="168" t="s">
        <v>1257</v>
      </c>
      <c r="J3117" s="168"/>
    </row>
    <row r="3118" spans="1:10" ht="15" x14ac:dyDescent="0.2">
      <c r="A3118" s="168">
        <v>7</v>
      </c>
      <c r="B3118" s="168" t="s">
        <v>1327</v>
      </c>
      <c r="C3118" s="319">
        <v>0.75611111111111118</v>
      </c>
      <c r="D3118" s="168">
        <v>22</v>
      </c>
      <c r="E3118" s="168"/>
      <c r="F3118" s="168"/>
      <c r="G3118" s="168"/>
      <c r="H3118" s="168"/>
      <c r="I3118" s="168"/>
      <c r="J3118" s="168"/>
    </row>
    <row r="3119" spans="1:10" ht="15" x14ac:dyDescent="0.2">
      <c r="A3119" s="168">
        <v>7</v>
      </c>
      <c r="B3119" s="318">
        <v>44201</v>
      </c>
      <c r="C3119" s="319">
        <v>0.12038194444444444</v>
      </c>
      <c r="D3119" s="168">
        <v>17</v>
      </c>
      <c r="E3119" s="168"/>
      <c r="F3119" s="168"/>
      <c r="G3119" s="168"/>
      <c r="H3119" s="168"/>
      <c r="I3119" s="168" t="s">
        <v>1241</v>
      </c>
      <c r="J3119" s="168"/>
    </row>
    <row r="3120" spans="1:10" ht="15" x14ac:dyDescent="0.2">
      <c r="A3120" s="168">
        <v>7</v>
      </c>
      <c r="B3120" s="318">
        <v>44291</v>
      </c>
      <c r="C3120" s="319">
        <v>0.18112268518518518</v>
      </c>
      <c r="D3120" s="168">
        <v>11</v>
      </c>
      <c r="E3120" s="168"/>
      <c r="F3120" s="168"/>
      <c r="G3120" s="168">
        <v>18</v>
      </c>
      <c r="H3120" s="168"/>
      <c r="I3120" s="168" t="s">
        <v>1257</v>
      </c>
      <c r="J3120" s="168"/>
    </row>
    <row r="3121" spans="1:10" ht="15" x14ac:dyDescent="0.2">
      <c r="A3121" s="168">
        <v>7</v>
      </c>
      <c r="B3121" s="318">
        <v>44321</v>
      </c>
      <c r="C3121" s="319">
        <v>0.78252314814814816</v>
      </c>
      <c r="D3121" s="168">
        <v>22</v>
      </c>
      <c r="E3121" s="168"/>
      <c r="F3121" s="168"/>
      <c r="G3121" s="168">
        <v>18</v>
      </c>
      <c r="H3121" s="168"/>
      <c r="I3121" s="168"/>
      <c r="J3121" s="168"/>
    </row>
    <row r="3122" spans="1:10" ht="15" x14ac:dyDescent="0.2">
      <c r="A3122" s="168">
        <v>7</v>
      </c>
      <c r="B3122" s="318">
        <v>44321</v>
      </c>
      <c r="C3122" s="319">
        <v>0.84439814814814806</v>
      </c>
      <c r="D3122" s="168">
        <v>19</v>
      </c>
      <c r="E3122" s="168"/>
      <c r="F3122" s="168"/>
      <c r="G3122" s="168">
        <v>4</v>
      </c>
      <c r="H3122" s="168"/>
      <c r="I3122" s="168" t="s">
        <v>1257</v>
      </c>
      <c r="J3122" s="168"/>
    </row>
    <row r="3123" spans="1:10" ht="15" x14ac:dyDescent="0.2">
      <c r="A3123" s="168">
        <v>7</v>
      </c>
      <c r="B3123" s="318">
        <v>44352</v>
      </c>
      <c r="C3123" s="319">
        <v>0.92857638888888883</v>
      </c>
      <c r="D3123" s="168">
        <v>23</v>
      </c>
      <c r="E3123" s="168"/>
      <c r="F3123" s="168"/>
      <c r="G3123" s="168">
        <v>18</v>
      </c>
      <c r="H3123" s="168"/>
      <c r="I3123" s="168" t="s">
        <v>1241</v>
      </c>
      <c r="J3123" s="168"/>
    </row>
    <row r="3124" spans="1:10" ht="15" x14ac:dyDescent="0.2">
      <c r="A3124" s="168">
        <v>7</v>
      </c>
      <c r="B3124" s="318">
        <v>44352</v>
      </c>
      <c r="C3124" s="319">
        <v>0.93543981481481486</v>
      </c>
      <c r="D3124" s="168">
        <v>23</v>
      </c>
      <c r="E3124" s="168"/>
      <c r="F3124" s="168"/>
      <c r="G3124" s="168"/>
      <c r="H3124" s="168"/>
      <c r="I3124" s="168"/>
      <c r="J3124" s="168" t="s">
        <v>1252</v>
      </c>
    </row>
    <row r="3125" spans="1:10" ht="15" x14ac:dyDescent="0.2">
      <c r="A3125" s="168">
        <v>7</v>
      </c>
      <c r="B3125" s="318">
        <v>44382</v>
      </c>
      <c r="C3125" s="319">
        <v>3.7476851851851851E-2</v>
      </c>
      <c r="D3125" s="168">
        <v>20</v>
      </c>
      <c r="E3125" s="168"/>
      <c r="F3125" s="168"/>
      <c r="G3125" s="168"/>
      <c r="H3125" s="168"/>
      <c r="I3125" s="168" t="s">
        <v>1241</v>
      </c>
      <c r="J3125" s="168"/>
    </row>
    <row r="3126" spans="1:10" ht="15" x14ac:dyDescent="0.2">
      <c r="A3126" s="168">
        <v>7</v>
      </c>
      <c r="B3126" s="318">
        <v>44413</v>
      </c>
      <c r="C3126" s="319">
        <v>7.0833333333333331E-2</v>
      </c>
      <c r="D3126" s="168">
        <v>15</v>
      </c>
      <c r="E3126" s="168"/>
      <c r="F3126" s="168"/>
      <c r="G3126" s="168"/>
      <c r="H3126" s="168"/>
      <c r="I3126" s="168" t="s">
        <v>1298</v>
      </c>
      <c r="J3126" s="168"/>
    </row>
    <row r="3127" spans="1:10" ht="15" x14ac:dyDescent="0.2">
      <c r="A3127" s="168">
        <v>7</v>
      </c>
      <c r="B3127" s="318">
        <v>44444</v>
      </c>
      <c r="C3127" s="319">
        <v>0.75988425925925929</v>
      </c>
      <c r="D3127" s="168">
        <v>26</v>
      </c>
      <c r="E3127" s="168"/>
      <c r="F3127" s="168"/>
      <c r="G3127" s="168">
        <v>2</v>
      </c>
      <c r="H3127" s="168"/>
      <c r="I3127" s="168" t="s">
        <v>1241</v>
      </c>
      <c r="J3127" s="168"/>
    </row>
    <row r="3128" spans="1:10" ht="15" x14ac:dyDescent="0.2">
      <c r="A3128" s="168">
        <v>7</v>
      </c>
      <c r="B3128" s="318">
        <v>44474</v>
      </c>
      <c r="C3128" s="319">
        <v>0.18721064814814814</v>
      </c>
      <c r="D3128" s="168">
        <v>13</v>
      </c>
      <c r="E3128" s="168"/>
      <c r="F3128" s="168"/>
      <c r="G3128" s="168">
        <v>18</v>
      </c>
      <c r="H3128" s="168"/>
      <c r="I3128" s="168"/>
      <c r="J3128" s="168"/>
    </row>
    <row r="3129" spans="1:10" ht="15" x14ac:dyDescent="0.2">
      <c r="A3129" s="168">
        <v>7</v>
      </c>
      <c r="B3129" s="318">
        <v>44474</v>
      </c>
      <c r="C3129" s="319">
        <v>0.9887731481481481</v>
      </c>
      <c r="D3129" s="168">
        <v>17</v>
      </c>
      <c r="E3129" s="168"/>
      <c r="F3129" s="168"/>
      <c r="G3129" s="168"/>
      <c r="H3129" s="168"/>
      <c r="I3129" s="168" t="s">
        <v>1298</v>
      </c>
      <c r="J3129" s="168"/>
    </row>
    <row r="3130" spans="1:10" ht="15" x14ac:dyDescent="0.2">
      <c r="A3130" s="168">
        <v>7</v>
      </c>
      <c r="B3130" s="318">
        <v>44535</v>
      </c>
      <c r="C3130" s="319">
        <v>0.76140046296296304</v>
      </c>
      <c r="D3130" s="168">
        <v>24</v>
      </c>
      <c r="E3130" s="168"/>
      <c r="F3130" s="168"/>
      <c r="G3130" s="168"/>
      <c r="H3130" s="168"/>
      <c r="I3130" s="168"/>
      <c r="J3130" s="168"/>
    </row>
    <row r="3131" spans="1:10" ht="15" x14ac:dyDescent="0.2">
      <c r="A3131" s="168">
        <v>7</v>
      </c>
      <c r="B3131" s="318">
        <v>44535</v>
      </c>
      <c r="C3131" s="319">
        <v>0.76225694444444436</v>
      </c>
      <c r="D3131" s="168">
        <v>24</v>
      </c>
      <c r="E3131" s="168"/>
      <c r="F3131" s="168"/>
      <c r="G3131" s="168"/>
      <c r="H3131" s="168"/>
      <c r="I3131" s="168"/>
      <c r="J3131" s="168"/>
    </row>
    <row r="3132" spans="1:10" ht="15" x14ac:dyDescent="0.2">
      <c r="A3132" s="168">
        <v>7</v>
      </c>
      <c r="B3132" s="168" t="s">
        <v>1250</v>
      </c>
      <c r="C3132" s="319">
        <v>0.84537037037037033</v>
      </c>
      <c r="D3132" s="168">
        <v>20</v>
      </c>
      <c r="E3132" s="168"/>
      <c r="F3132" s="168"/>
      <c r="G3132" s="168">
        <v>18</v>
      </c>
      <c r="H3132" s="168"/>
      <c r="I3132" s="168" t="s">
        <v>1298</v>
      </c>
      <c r="J3132" s="168" t="s">
        <v>1367</v>
      </c>
    </row>
    <row r="3133" spans="1:10" ht="15" x14ac:dyDescent="0.2">
      <c r="A3133" s="168">
        <v>7</v>
      </c>
      <c r="B3133" s="168" t="s">
        <v>1250</v>
      </c>
      <c r="C3133" s="319">
        <v>0.84591435185185182</v>
      </c>
      <c r="D3133" s="168">
        <v>20</v>
      </c>
      <c r="E3133" s="168"/>
      <c r="F3133" s="168"/>
      <c r="G3133" s="168">
        <v>2</v>
      </c>
      <c r="H3133" s="168"/>
      <c r="I3133" s="168" t="s">
        <v>1241</v>
      </c>
      <c r="J3133" s="168"/>
    </row>
    <row r="3134" spans="1:10" ht="15" x14ac:dyDescent="0.2">
      <c r="A3134" s="168">
        <v>7</v>
      </c>
      <c r="B3134" s="168" t="s">
        <v>1250</v>
      </c>
      <c r="C3134" s="319">
        <v>0.87072916666666667</v>
      </c>
      <c r="D3134" s="168">
        <v>20</v>
      </c>
      <c r="E3134" s="168"/>
      <c r="F3134" s="168"/>
      <c r="G3134" s="168">
        <v>4</v>
      </c>
      <c r="H3134" s="168"/>
      <c r="I3134" s="168" t="s">
        <v>1241</v>
      </c>
      <c r="J3134" s="168"/>
    </row>
    <row r="3135" spans="1:10" ht="15" x14ac:dyDescent="0.2">
      <c r="A3135" s="168">
        <v>7</v>
      </c>
      <c r="B3135" s="168" t="s">
        <v>1253</v>
      </c>
      <c r="C3135" s="319">
        <v>0.82048611111111114</v>
      </c>
      <c r="D3135" s="168">
        <v>18</v>
      </c>
      <c r="E3135" s="168"/>
      <c r="F3135" s="168"/>
      <c r="G3135" s="168">
        <v>18</v>
      </c>
      <c r="H3135" s="168"/>
      <c r="I3135" s="168" t="s">
        <v>1298</v>
      </c>
      <c r="J3135" s="168"/>
    </row>
    <row r="3136" spans="1:10" ht="15" x14ac:dyDescent="0.2">
      <c r="A3136" s="168">
        <v>7</v>
      </c>
      <c r="B3136" s="168" t="s">
        <v>1256</v>
      </c>
      <c r="C3136" s="319">
        <v>0.88635416666666667</v>
      </c>
      <c r="D3136" s="168">
        <v>19</v>
      </c>
      <c r="E3136" s="168"/>
      <c r="F3136" s="168"/>
      <c r="G3136" s="168"/>
      <c r="H3136" s="168"/>
      <c r="I3136" s="168" t="s">
        <v>1368</v>
      </c>
      <c r="J3136" s="168"/>
    </row>
    <row r="3137" spans="1:10" ht="15" x14ac:dyDescent="0.2">
      <c r="A3137" s="168">
        <v>7</v>
      </c>
      <c r="B3137" s="168" t="s">
        <v>1259</v>
      </c>
      <c r="C3137" s="319">
        <v>0.18042824074074074</v>
      </c>
      <c r="D3137" s="168">
        <v>14</v>
      </c>
      <c r="E3137" s="168"/>
      <c r="F3137" s="168"/>
      <c r="G3137" s="168">
        <v>2</v>
      </c>
      <c r="H3137" s="168"/>
      <c r="I3137" s="168" t="s">
        <v>1368</v>
      </c>
      <c r="J3137" s="168"/>
    </row>
    <row r="3138" spans="1:10" ht="15" x14ac:dyDescent="0.2">
      <c r="A3138" s="168">
        <v>7</v>
      </c>
      <c r="B3138" s="168" t="s">
        <v>1330</v>
      </c>
      <c r="C3138" s="319">
        <v>6.4363425925925921E-2</v>
      </c>
      <c r="D3138" s="168">
        <v>11</v>
      </c>
      <c r="E3138" s="168"/>
      <c r="F3138" s="168"/>
      <c r="G3138" s="168"/>
      <c r="H3138" s="168"/>
      <c r="I3138" s="168"/>
      <c r="J3138" s="168"/>
    </row>
    <row r="3139" spans="1:10" ht="15" x14ac:dyDescent="0.2">
      <c r="A3139" s="168">
        <v>7</v>
      </c>
      <c r="B3139" s="168" t="s">
        <v>1330</v>
      </c>
      <c r="C3139" s="319">
        <v>0.27542824074074074</v>
      </c>
      <c r="D3139" s="168">
        <v>10</v>
      </c>
      <c r="E3139" s="168"/>
      <c r="F3139" s="168"/>
      <c r="G3139" s="168">
        <v>34</v>
      </c>
      <c r="H3139" s="168"/>
      <c r="I3139" s="168" t="s">
        <v>1241</v>
      </c>
      <c r="J3139" s="168"/>
    </row>
    <row r="3140" spans="1:10" ht="15" x14ac:dyDescent="0.2">
      <c r="A3140" s="168">
        <v>7</v>
      </c>
      <c r="B3140" s="168" t="s">
        <v>1353</v>
      </c>
      <c r="C3140" s="319">
        <v>8.5972222222222228E-2</v>
      </c>
      <c r="D3140" s="168">
        <v>12</v>
      </c>
      <c r="E3140" s="168"/>
      <c r="F3140" s="168"/>
      <c r="G3140" s="168" t="s">
        <v>591</v>
      </c>
      <c r="H3140" s="168"/>
      <c r="I3140" s="168" t="s">
        <v>1241</v>
      </c>
      <c r="J3140" s="168" t="s">
        <v>1369</v>
      </c>
    </row>
    <row r="3141" spans="1:10" ht="15" x14ac:dyDescent="0.2">
      <c r="A3141" s="168">
        <v>7</v>
      </c>
      <c r="B3141" s="168" t="s">
        <v>1353</v>
      </c>
      <c r="C3141" s="319">
        <v>0.24579861111111112</v>
      </c>
      <c r="D3141" s="168">
        <v>12</v>
      </c>
      <c r="E3141" s="168"/>
      <c r="F3141" s="168"/>
      <c r="G3141" s="168"/>
      <c r="H3141" s="168"/>
      <c r="I3141" s="168" t="s">
        <v>1257</v>
      </c>
      <c r="J3141" s="168"/>
    </row>
    <row r="3142" spans="1:10" ht="15" x14ac:dyDescent="0.2">
      <c r="A3142" s="168">
        <v>7</v>
      </c>
      <c r="B3142" s="168" t="s">
        <v>1353</v>
      </c>
      <c r="C3142" s="319">
        <v>0.84690972222222216</v>
      </c>
      <c r="D3142" s="168">
        <v>19</v>
      </c>
      <c r="E3142" s="168"/>
      <c r="F3142" s="168"/>
      <c r="G3142" s="168">
        <v>18</v>
      </c>
      <c r="H3142" s="168"/>
      <c r="I3142" s="168"/>
      <c r="J3142" s="168"/>
    </row>
    <row r="3143" spans="1:10" ht="15" x14ac:dyDescent="0.2">
      <c r="A3143" s="168">
        <v>7</v>
      </c>
      <c r="B3143" s="168" t="s">
        <v>1273</v>
      </c>
      <c r="C3143" s="319">
        <v>0.90196759259259263</v>
      </c>
      <c r="D3143" s="168">
        <v>15</v>
      </c>
      <c r="E3143" s="168"/>
      <c r="F3143" s="168"/>
      <c r="G3143" s="168"/>
      <c r="H3143" s="168"/>
      <c r="I3143" s="168"/>
      <c r="J3143" s="168"/>
    </row>
    <row r="3144" spans="1:10" ht="15" x14ac:dyDescent="0.2">
      <c r="A3144" s="168">
        <v>7</v>
      </c>
      <c r="B3144" s="318">
        <v>44234</v>
      </c>
      <c r="C3144" s="319">
        <v>0.15986111111111112</v>
      </c>
      <c r="D3144" s="168">
        <v>16</v>
      </c>
      <c r="E3144" s="168"/>
      <c r="F3144" s="168"/>
      <c r="G3144" s="168">
        <v>4</v>
      </c>
      <c r="H3144" s="168"/>
      <c r="I3144" s="168"/>
      <c r="J3144" s="168"/>
    </row>
    <row r="3145" spans="1:10" ht="15" x14ac:dyDescent="0.2">
      <c r="A3145" s="168">
        <v>7</v>
      </c>
      <c r="B3145" s="318">
        <v>44234</v>
      </c>
      <c r="C3145" s="319">
        <v>0.7560069444444445</v>
      </c>
      <c r="D3145" s="168">
        <v>24</v>
      </c>
      <c r="E3145" s="168"/>
      <c r="F3145" s="168"/>
      <c r="G3145" s="168"/>
      <c r="H3145" s="168"/>
      <c r="I3145" s="168"/>
      <c r="J3145" s="168"/>
    </row>
    <row r="3146" spans="1:10" ht="15" x14ac:dyDescent="0.2">
      <c r="A3146" s="168">
        <v>7</v>
      </c>
      <c r="B3146" s="318">
        <v>44293</v>
      </c>
      <c r="C3146" s="319">
        <v>1.5787037037037037E-2</v>
      </c>
      <c r="D3146" s="168">
        <v>11</v>
      </c>
      <c r="E3146" s="168"/>
      <c r="F3146" s="168"/>
      <c r="G3146" s="168"/>
      <c r="H3146" s="168"/>
      <c r="I3146" s="168"/>
      <c r="J3146" s="168"/>
    </row>
    <row r="3147" spans="1:10" ht="15" x14ac:dyDescent="0.2">
      <c r="A3147" s="168">
        <v>7</v>
      </c>
      <c r="B3147" s="318">
        <v>44323</v>
      </c>
      <c r="C3147" s="319">
        <v>4.7407407407407405E-2</v>
      </c>
      <c r="D3147" s="168">
        <v>12</v>
      </c>
      <c r="E3147" s="168"/>
      <c r="F3147" s="168"/>
      <c r="G3147" s="168">
        <v>2</v>
      </c>
      <c r="H3147" s="168"/>
      <c r="I3147" s="168"/>
      <c r="J3147" s="168"/>
    </row>
    <row r="3148" spans="1:10" ht="15" x14ac:dyDescent="0.2">
      <c r="A3148" s="168">
        <v>7</v>
      </c>
      <c r="B3148" s="318">
        <v>44415</v>
      </c>
      <c r="C3148" s="319">
        <v>9.0231481481481482E-2</v>
      </c>
      <c r="D3148" s="168">
        <v>9</v>
      </c>
      <c r="E3148" s="168"/>
      <c r="F3148" s="168"/>
      <c r="G3148" s="168">
        <v>4</v>
      </c>
      <c r="H3148" s="168"/>
      <c r="I3148" s="168" t="s">
        <v>1298</v>
      </c>
      <c r="J3148" s="168"/>
    </row>
    <row r="3149" spans="1:10" ht="15" x14ac:dyDescent="0.2">
      <c r="A3149" s="168">
        <v>7</v>
      </c>
      <c r="B3149" s="318">
        <v>44446</v>
      </c>
      <c r="C3149" s="319">
        <v>0.2974074074074074</v>
      </c>
      <c r="D3149" s="168">
        <v>6</v>
      </c>
      <c r="E3149" s="168"/>
      <c r="F3149" s="168"/>
      <c r="G3149" s="168">
        <v>2</v>
      </c>
      <c r="H3149" s="168"/>
      <c r="I3149" s="168"/>
      <c r="J3149" s="168"/>
    </row>
    <row r="3150" spans="1:10" ht="15" x14ac:dyDescent="0.2">
      <c r="A3150" s="168">
        <v>7</v>
      </c>
      <c r="B3150" s="168" t="s">
        <v>1277</v>
      </c>
      <c r="C3150" s="319">
        <v>0.82535879629629638</v>
      </c>
      <c r="D3150" s="168">
        <v>21</v>
      </c>
      <c r="E3150" s="168"/>
      <c r="F3150" s="168"/>
      <c r="G3150" s="168">
        <v>18</v>
      </c>
      <c r="H3150" s="168"/>
      <c r="I3150" s="168"/>
      <c r="J3150" s="168"/>
    </row>
    <row r="3151" spans="1:10" ht="15" x14ac:dyDescent="0.2">
      <c r="A3151" s="168">
        <v>7</v>
      </c>
      <c r="B3151" s="168" t="s">
        <v>1278</v>
      </c>
      <c r="C3151" s="319">
        <v>9.5416666666666664E-2</v>
      </c>
      <c r="D3151" s="168">
        <v>14</v>
      </c>
      <c r="E3151" s="168"/>
      <c r="F3151" s="168"/>
      <c r="G3151" s="168"/>
      <c r="H3151" s="168"/>
      <c r="I3151" s="168" t="s">
        <v>1298</v>
      </c>
      <c r="J3151" s="168"/>
    </row>
    <row r="3152" spans="1:10" ht="15" x14ac:dyDescent="0.2">
      <c r="A3152" s="168">
        <v>7</v>
      </c>
      <c r="B3152" s="168" t="s">
        <v>1278</v>
      </c>
      <c r="C3152" s="319">
        <v>0.88241898148148146</v>
      </c>
      <c r="D3152" s="168">
        <v>18</v>
      </c>
      <c r="E3152" s="168"/>
      <c r="F3152" s="168"/>
      <c r="G3152" s="168">
        <v>2</v>
      </c>
      <c r="H3152" s="168"/>
      <c r="I3152" s="168" t="s">
        <v>1241</v>
      </c>
      <c r="J3152" s="168"/>
    </row>
    <row r="3153" spans="1:10" ht="15" x14ac:dyDescent="0.2">
      <c r="A3153" s="168">
        <v>7</v>
      </c>
      <c r="B3153" s="168" t="s">
        <v>1280</v>
      </c>
      <c r="C3153" s="319">
        <v>0.28751157407407407</v>
      </c>
      <c r="D3153" s="168">
        <v>15</v>
      </c>
      <c r="E3153" s="168"/>
      <c r="F3153" s="168"/>
      <c r="G3153" s="168">
        <v>4</v>
      </c>
      <c r="H3153" s="168"/>
      <c r="I3153" s="168" t="s">
        <v>1233</v>
      </c>
      <c r="J3153" s="168"/>
    </row>
    <row r="3154" spans="1:10" ht="15" x14ac:dyDescent="0.2">
      <c r="A3154" s="168">
        <v>7</v>
      </c>
      <c r="B3154" s="168" t="s">
        <v>1286</v>
      </c>
      <c r="C3154" s="319">
        <v>0.26930555555555552</v>
      </c>
      <c r="D3154" s="168">
        <v>12</v>
      </c>
      <c r="E3154" s="168"/>
      <c r="F3154" s="168"/>
      <c r="G3154" s="168"/>
      <c r="H3154" s="168"/>
      <c r="I3154" s="168"/>
      <c r="J3154" s="168"/>
    </row>
    <row r="3155" spans="1:10" ht="15" x14ac:dyDescent="0.2">
      <c r="A3155" s="168">
        <v>7</v>
      </c>
      <c r="B3155" s="168" t="s">
        <v>1288</v>
      </c>
      <c r="C3155" s="319">
        <v>0.90667824074074066</v>
      </c>
      <c r="D3155" s="168">
        <v>13</v>
      </c>
      <c r="E3155" s="168"/>
      <c r="F3155" s="168"/>
      <c r="G3155" s="168"/>
      <c r="H3155" s="168"/>
      <c r="I3155" s="168"/>
      <c r="J3155" s="168"/>
    </row>
    <row r="3156" spans="1:10" ht="15" x14ac:dyDescent="0.2">
      <c r="A3156" s="168">
        <v>7</v>
      </c>
      <c r="B3156" s="168" t="s">
        <v>1370</v>
      </c>
      <c r="C3156" s="319">
        <v>2.4143518518518519E-2</v>
      </c>
      <c r="D3156" s="168">
        <v>13</v>
      </c>
      <c r="E3156" s="168"/>
      <c r="F3156" s="168"/>
      <c r="G3156" s="168"/>
      <c r="H3156" s="168"/>
      <c r="I3156" s="168"/>
      <c r="J3156" s="168"/>
    </row>
    <row r="3157" spans="1:10" ht="15" x14ac:dyDescent="0.2">
      <c r="A3157" s="168">
        <v>7</v>
      </c>
      <c r="B3157" s="168" t="s">
        <v>1290</v>
      </c>
      <c r="C3157" s="319">
        <v>0.2278240740740741</v>
      </c>
      <c r="D3157" s="168">
        <v>12</v>
      </c>
      <c r="E3157" s="168"/>
      <c r="F3157" s="168"/>
      <c r="G3157" s="168"/>
      <c r="H3157" s="168"/>
      <c r="I3157" s="168"/>
      <c r="J3157" s="168"/>
    </row>
    <row r="3158" spans="1:10" ht="15" x14ac:dyDescent="0.2">
      <c r="A3158" s="168">
        <v>7</v>
      </c>
      <c r="B3158" s="168" t="s">
        <v>1290</v>
      </c>
      <c r="C3158" s="319">
        <v>0.75275462962962969</v>
      </c>
      <c r="D3158" s="168">
        <v>17</v>
      </c>
      <c r="E3158" s="168"/>
      <c r="F3158" s="168"/>
      <c r="G3158" s="168"/>
      <c r="H3158" s="168"/>
      <c r="I3158" s="168"/>
      <c r="J3158" s="168"/>
    </row>
    <row r="3159" spans="1:10" ht="15" x14ac:dyDescent="0.2">
      <c r="A3159" s="168">
        <v>7</v>
      </c>
      <c r="B3159" s="168" t="s">
        <v>1293</v>
      </c>
      <c r="C3159" s="319">
        <v>0.74885416666666671</v>
      </c>
      <c r="D3159" s="168">
        <v>23</v>
      </c>
      <c r="E3159" s="168"/>
      <c r="F3159" s="168"/>
      <c r="G3159" s="168">
        <v>4</v>
      </c>
      <c r="H3159" s="168"/>
      <c r="I3159" s="168" t="s">
        <v>1241</v>
      </c>
      <c r="J3159" s="168"/>
    </row>
    <row r="3160" spans="1:10" ht="15" x14ac:dyDescent="0.2">
      <c r="A3160" s="168">
        <v>7</v>
      </c>
      <c r="B3160" s="168" t="s">
        <v>1293</v>
      </c>
      <c r="C3160" s="319">
        <v>0.78464120370370372</v>
      </c>
      <c r="D3160" s="168">
        <v>19</v>
      </c>
      <c r="E3160" s="168"/>
      <c r="F3160" s="168"/>
      <c r="G3160" s="168">
        <v>18</v>
      </c>
      <c r="H3160" s="168"/>
      <c r="I3160" s="168"/>
      <c r="J3160" s="168"/>
    </row>
    <row r="3161" spans="1:10" ht="15" x14ac:dyDescent="0.2">
      <c r="A3161" s="168">
        <v>7</v>
      </c>
      <c r="B3161" s="318">
        <v>44355</v>
      </c>
      <c r="C3161" s="319">
        <v>4.5266203703703704E-2</v>
      </c>
      <c r="D3161" s="168">
        <v>13</v>
      </c>
      <c r="E3161" s="168"/>
      <c r="F3161" s="168"/>
      <c r="G3161" s="168">
        <v>18</v>
      </c>
      <c r="H3161" s="168"/>
      <c r="I3161" s="168" t="s">
        <v>1298</v>
      </c>
      <c r="J3161" s="168"/>
    </row>
    <row r="3162" spans="1:10" ht="15" x14ac:dyDescent="0.2">
      <c r="A3162" s="168">
        <v>7</v>
      </c>
      <c r="B3162" s="318">
        <v>44355</v>
      </c>
      <c r="C3162" s="319">
        <v>0.7297569444444445</v>
      </c>
      <c r="D3162" s="168">
        <v>28</v>
      </c>
      <c r="E3162" s="168"/>
      <c r="F3162" s="168"/>
      <c r="G3162" s="168" t="s">
        <v>1349</v>
      </c>
      <c r="H3162" s="168"/>
      <c r="I3162" s="168"/>
      <c r="J3162" s="168"/>
    </row>
    <row r="3163" spans="1:10" ht="15" x14ac:dyDescent="0.2">
      <c r="A3163" s="168">
        <v>7</v>
      </c>
      <c r="B3163" s="318">
        <v>44385</v>
      </c>
      <c r="C3163" s="319">
        <v>0.26989583333333333</v>
      </c>
      <c r="D3163" s="168">
        <v>12</v>
      </c>
      <c r="E3163" s="168"/>
      <c r="F3163" s="168"/>
      <c r="G3163" s="168"/>
      <c r="H3163" s="168"/>
      <c r="I3163" s="168" t="s">
        <v>1241</v>
      </c>
      <c r="J3163" s="168"/>
    </row>
    <row r="3164" spans="1:10" ht="15" x14ac:dyDescent="0.2">
      <c r="A3164" s="168">
        <v>7</v>
      </c>
      <c r="B3164" s="318">
        <v>44538</v>
      </c>
      <c r="C3164" s="319">
        <v>0.23589120370370367</v>
      </c>
      <c r="D3164" s="168">
        <v>11</v>
      </c>
      <c r="E3164" s="168"/>
      <c r="F3164" s="168"/>
      <c r="G3164" s="168"/>
      <c r="H3164" s="168"/>
      <c r="I3164" s="168"/>
      <c r="J3164" s="168"/>
    </row>
    <row r="3165" spans="1:10" ht="15" x14ac:dyDescent="0.2">
      <c r="A3165" s="168">
        <v>7</v>
      </c>
      <c r="B3165" s="168" t="s">
        <v>1302</v>
      </c>
      <c r="C3165" s="319">
        <v>0.88358796296296294</v>
      </c>
      <c r="D3165" s="168">
        <v>19</v>
      </c>
      <c r="E3165" s="168">
        <v>1</v>
      </c>
      <c r="F3165" s="168"/>
      <c r="G3165" s="168">
        <v>4</v>
      </c>
      <c r="H3165" s="168"/>
      <c r="I3165" s="168"/>
      <c r="J3165" s="168"/>
    </row>
    <row r="3166" spans="1:10" ht="15" x14ac:dyDescent="0.2">
      <c r="A3166" s="168">
        <v>7</v>
      </c>
      <c r="B3166" s="168" t="s">
        <v>1371</v>
      </c>
      <c r="C3166" s="319">
        <v>0.18653935185185186</v>
      </c>
      <c r="D3166" s="168">
        <v>14</v>
      </c>
      <c r="E3166" s="168"/>
      <c r="F3166" s="168"/>
      <c r="G3166" s="168">
        <v>4</v>
      </c>
      <c r="H3166" s="168"/>
      <c r="I3166" s="168"/>
      <c r="J3166" s="168"/>
    </row>
    <row r="3167" spans="1:10" ht="15" x14ac:dyDescent="0.2">
      <c r="A3167" s="168">
        <v>7</v>
      </c>
      <c r="B3167" s="168" t="s">
        <v>1371</v>
      </c>
      <c r="C3167" s="319">
        <v>0.7123032407407407</v>
      </c>
      <c r="D3167" s="168">
        <v>35</v>
      </c>
      <c r="E3167" s="168"/>
      <c r="F3167" s="168"/>
      <c r="G3167" s="168">
        <v>18</v>
      </c>
      <c r="H3167" s="168"/>
      <c r="I3167" s="168"/>
      <c r="J3167" s="168"/>
    </row>
    <row r="3168" spans="1:10" ht="15" x14ac:dyDescent="0.2">
      <c r="A3168" s="168">
        <v>7</v>
      </c>
      <c r="B3168" s="168" t="s">
        <v>1304</v>
      </c>
      <c r="C3168" s="319">
        <v>0.28262731481481479</v>
      </c>
      <c r="D3168" s="168">
        <v>13</v>
      </c>
      <c r="E3168" s="168"/>
      <c r="F3168" s="168"/>
      <c r="G3168" s="168">
        <v>2</v>
      </c>
      <c r="H3168" s="168"/>
      <c r="I3168" s="168" t="s">
        <v>1257</v>
      </c>
      <c r="J3168" s="168"/>
    </row>
    <row r="3169" spans="1:10" ht="15" x14ac:dyDescent="0.2">
      <c r="A3169" s="168">
        <v>7</v>
      </c>
      <c r="B3169" s="168" t="s">
        <v>1309</v>
      </c>
      <c r="C3169" s="319">
        <v>0.26936342592592594</v>
      </c>
      <c r="D3169" s="168">
        <v>12</v>
      </c>
      <c r="E3169" s="168"/>
      <c r="F3169" s="168"/>
      <c r="G3169" s="168"/>
      <c r="H3169" s="168"/>
      <c r="I3169" s="168" t="s">
        <v>1241</v>
      </c>
      <c r="J3169" s="168"/>
    </row>
    <row r="3170" spans="1:10" ht="15" x14ac:dyDescent="0.2">
      <c r="A3170" s="168">
        <v>8</v>
      </c>
      <c r="B3170" s="168" t="s">
        <v>1372</v>
      </c>
      <c r="C3170" s="319">
        <v>0.22809027777777779</v>
      </c>
      <c r="D3170" s="168">
        <v>14</v>
      </c>
      <c r="E3170" s="168"/>
      <c r="F3170" s="168"/>
      <c r="G3170" s="168"/>
      <c r="H3170" s="168"/>
      <c r="I3170" s="168"/>
      <c r="J3170" s="168"/>
    </row>
    <row r="3171" spans="1:10" ht="15" x14ac:dyDescent="0.2">
      <c r="A3171" s="168">
        <v>8</v>
      </c>
      <c r="B3171" s="168" t="s">
        <v>1372</v>
      </c>
      <c r="C3171" s="319">
        <v>0.78540509259259261</v>
      </c>
      <c r="D3171" s="168">
        <v>27</v>
      </c>
      <c r="E3171" s="168"/>
      <c r="F3171" s="168"/>
      <c r="G3171" s="168">
        <v>18</v>
      </c>
      <c r="H3171" s="168"/>
      <c r="I3171" s="168"/>
      <c r="J3171" s="168"/>
    </row>
    <row r="3172" spans="1:10" ht="15" x14ac:dyDescent="0.2">
      <c r="A3172" s="168">
        <v>8</v>
      </c>
      <c r="B3172" s="318">
        <v>44201</v>
      </c>
      <c r="C3172" s="319">
        <v>0.71479166666666671</v>
      </c>
      <c r="D3172" s="168">
        <v>28</v>
      </c>
      <c r="E3172" s="168"/>
      <c r="F3172" s="168"/>
      <c r="G3172" s="168"/>
      <c r="H3172" s="168"/>
      <c r="I3172" s="168"/>
      <c r="J3172" s="168"/>
    </row>
    <row r="3173" spans="1:10" ht="15" x14ac:dyDescent="0.2">
      <c r="A3173" s="168">
        <v>8</v>
      </c>
      <c r="B3173" s="318">
        <v>44260</v>
      </c>
      <c r="C3173" s="319">
        <v>0.21174768518518519</v>
      </c>
      <c r="D3173" s="168">
        <v>13</v>
      </c>
      <c r="E3173" s="168"/>
      <c r="F3173" s="168"/>
      <c r="G3173" s="168">
        <v>18</v>
      </c>
      <c r="H3173" s="168"/>
      <c r="I3173" s="168" t="s">
        <v>1298</v>
      </c>
      <c r="J3173" s="168"/>
    </row>
    <row r="3174" spans="1:10" ht="15" x14ac:dyDescent="0.2">
      <c r="A3174" s="168">
        <v>8</v>
      </c>
      <c r="B3174" s="318">
        <v>44291</v>
      </c>
      <c r="C3174" s="319">
        <v>0.85629629629629633</v>
      </c>
      <c r="D3174" s="168">
        <v>18</v>
      </c>
      <c r="E3174" s="168"/>
      <c r="F3174" s="168"/>
      <c r="G3174" s="168">
        <v>4</v>
      </c>
      <c r="H3174" s="168"/>
      <c r="I3174" s="168" t="s">
        <v>1233</v>
      </c>
      <c r="J3174" s="168"/>
    </row>
    <row r="3175" spans="1:10" ht="15" x14ac:dyDescent="0.2">
      <c r="A3175" s="168">
        <v>8</v>
      </c>
      <c r="B3175" s="318">
        <v>44321</v>
      </c>
      <c r="C3175" s="319">
        <v>0.80612268518518515</v>
      </c>
      <c r="D3175" s="168">
        <v>21</v>
      </c>
      <c r="E3175" s="168"/>
      <c r="F3175" s="168"/>
      <c r="G3175" s="168" t="s">
        <v>1349</v>
      </c>
      <c r="H3175" s="168"/>
      <c r="I3175" s="168" t="s">
        <v>1241</v>
      </c>
      <c r="J3175" s="168"/>
    </row>
    <row r="3176" spans="1:10" ht="15" x14ac:dyDescent="0.2">
      <c r="A3176" s="168">
        <v>8</v>
      </c>
      <c r="B3176" s="318">
        <v>44321</v>
      </c>
      <c r="C3176" s="319">
        <v>0.81135416666666671</v>
      </c>
      <c r="D3176" s="168">
        <v>21</v>
      </c>
      <c r="E3176" s="168"/>
      <c r="F3176" s="168"/>
      <c r="G3176" s="168">
        <v>18</v>
      </c>
      <c r="H3176" s="168"/>
      <c r="I3176" s="168"/>
      <c r="J3176" s="168"/>
    </row>
    <row r="3177" spans="1:10" ht="15" x14ac:dyDescent="0.2">
      <c r="A3177" s="168">
        <v>8</v>
      </c>
      <c r="B3177" s="318">
        <v>44382</v>
      </c>
      <c r="C3177" s="319">
        <v>0.73837962962962955</v>
      </c>
      <c r="D3177" s="168">
        <v>26</v>
      </c>
      <c r="E3177" s="168"/>
      <c r="F3177" s="168"/>
      <c r="G3177" s="168"/>
      <c r="H3177" s="168"/>
      <c r="I3177" s="168"/>
      <c r="J3177" s="168"/>
    </row>
    <row r="3178" spans="1:10" ht="15" x14ac:dyDescent="0.2">
      <c r="A3178" s="168">
        <v>8</v>
      </c>
      <c r="B3178" s="318">
        <v>44444</v>
      </c>
      <c r="C3178" s="319">
        <v>0.73313657407407407</v>
      </c>
      <c r="D3178" s="168">
        <v>29</v>
      </c>
      <c r="E3178" s="168"/>
      <c r="F3178" s="168"/>
      <c r="G3178" s="168"/>
      <c r="H3178" s="168"/>
      <c r="I3178" s="168"/>
      <c r="J3178" s="168"/>
    </row>
    <row r="3179" spans="1:10" ht="15" x14ac:dyDescent="0.2">
      <c r="A3179" s="168">
        <v>8</v>
      </c>
      <c r="B3179" s="318">
        <v>44444</v>
      </c>
      <c r="C3179" s="319">
        <v>0.98409722222222218</v>
      </c>
      <c r="D3179" s="168">
        <v>19</v>
      </c>
      <c r="E3179" s="168"/>
      <c r="F3179" s="168"/>
      <c r="G3179" s="168">
        <v>2</v>
      </c>
      <c r="H3179" s="168"/>
      <c r="I3179" s="168" t="s">
        <v>1241</v>
      </c>
      <c r="J3179" s="168"/>
    </row>
    <row r="3180" spans="1:10" ht="15" x14ac:dyDescent="0.2">
      <c r="A3180" s="168">
        <v>8</v>
      </c>
      <c r="B3180" s="318">
        <v>44474</v>
      </c>
      <c r="C3180" s="319">
        <v>0.82723379629629623</v>
      </c>
      <c r="D3180" s="168">
        <v>20</v>
      </c>
      <c r="E3180" s="168"/>
      <c r="F3180" s="168"/>
      <c r="G3180" s="168">
        <v>1</v>
      </c>
      <c r="H3180" s="168"/>
      <c r="I3180" s="168"/>
      <c r="J3180" s="168"/>
    </row>
    <row r="3181" spans="1:10" ht="15" x14ac:dyDescent="0.2">
      <c r="A3181" s="168">
        <v>8</v>
      </c>
      <c r="B3181" s="318">
        <v>44505</v>
      </c>
      <c r="C3181" s="319">
        <v>3.532407407407407E-2</v>
      </c>
      <c r="D3181" s="168">
        <v>15</v>
      </c>
      <c r="E3181" s="168"/>
      <c r="F3181" s="168"/>
      <c r="G3181" s="168"/>
      <c r="H3181" s="168"/>
      <c r="I3181" s="168"/>
      <c r="J3181" s="168"/>
    </row>
    <row r="3182" spans="1:10" ht="15" x14ac:dyDescent="0.2">
      <c r="A3182" s="168">
        <v>8</v>
      </c>
      <c r="B3182" s="318">
        <v>44505</v>
      </c>
      <c r="C3182" s="319">
        <v>7.8680555555555545E-2</v>
      </c>
      <c r="D3182" s="168">
        <v>14</v>
      </c>
      <c r="E3182" s="168"/>
      <c r="F3182" s="168"/>
      <c r="G3182" s="168">
        <v>18</v>
      </c>
      <c r="H3182" s="168"/>
      <c r="I3182" s="168" t="s">
        <v>1241</v>
      </c>
      <c r="J3182" s="168"/>
    </row>
    <row r="3183" spans="1:10" ht="15" x14ac:dyDescent="0.2">
      <c r="A3183" s="168">
        <v>8</v>
      </c>
      <c r="B3183" s="318">
        <v>44505</v>
      </c>
      <c r="C3183" s="319">
        <v>8.340277777777777E-2</v>
      </c>
      <c r="D3183" s="168">
        <v>14</v>
      </c>
      <c r="E3183" s="168"/>
      <c r="F3183" s="168"/>
      <c r="G3183" s="168">
        <v>4</v>
      </c>
      <c r="H3183" s="168"/>
      <c r="I3183" s="168" t="s">
        <v>1241</v>
      </c>
      <c r="J3183" s="168"/>
    </row>
    <row r="3184" spans="1:10" ht="15" x14ac:dyDescent="0.2">
      <c r="A3184" s="168">
        <v>8</v>
      </c>
      <c r="B3184" s="318">
        <v>44505</v>
      </c>
      <c r="C3184" s="319">
        <v>8.7800925925925921E-2</v>
      </c>
      <c r="D3184" s="168">
        <v>14</v>
      </c>
      <c r="E3184" s="168"/>
      <c r="F3184" s="168"/>
      <c r="G3184" s="168">
        <v>18</v>
      </c>
      <c r="H3184" s="168"/>
      <c r="I3184" s="168"/>
      <c r="J3184" s="168"/>
    </row>
    <row r="3185" spans="1:10" ht="15" x14ac:dyDescent="0.2">
      <c r="A3185" s="168">
        <v>8</v>
      </c>
      <c r="B3185" s="318">
        <v>44505</v>
      </c>
      <c r="C3185" s="319">
        <v>0.10292824074074074</v>
      </c>
      <c r="D3185" s="168">
        <v>14</v>
      </c>
      <c r="E3185" s="168"/>
      <c r="F3185" s="168"/>
      <c r="G3185" s="168">
        <v>2</v>
      </c>
      <c r="H3185" s="168"/>
      <c r="I3185" s="168" t="s">
        <v>1298</v>
      </c>
      <c r="J3185" s="168"/>
    </row>
    <row r="3186" spans="1:10" ht="15" x14ac:dyDescent="0.2">
      <c r="A3186" s="168">
        <v>8</v>
      </c>
      <c r="B3186" s="318">
        <v>44505</v>
      </c>
      <c r="C3186" s="319">
        <v>0.10594907407407407</v>
      </c>
      <c r="D3186" s="168">
        <v>14</v>
      </c>
      <c r="E3186" s="168"/>
      <c r="F3186" s="168"/>
      <c r="G3186" s="168">
        <v>18</v>
      </c>
      <c r="H3186" s="168"/>
      <c r="I3186" s="168"/>
      <c r="J3186" s="168"/>
    </row>
    <row r="3187" spans="1:10" ht="15" x14ac:dyDescent="0.2">
      <c r="A3187" s="168">
        <v>8</v>
      </c>
      <c r="B3187" s="318">
        <v>44505</v>
      </c>
      <c r="C3187" s="319">
        <v>0.18603009259259259</v>
      </c>
      <c r="D3187" s="168">
        <v>13</v>
      </c>
      <c r="E3187" s="168"/>
      <c r="F3187" s="168"/>
      <c r="G3187" s="168">
        <v>4</v>
      </c>
      <c r="H3187" s="168"/>
      <c r="I3187" s="168" t="s">
        <v>1257</v>
      </c>
      <c r="J3187" s="168"/>
    </row>
    <row r="3188" spans="1:10" ht="15" x14ac:dyDescent="0.2">
      <c r="A3188" s="168">
        <v>8</v>
      </c>
      <c r="B3188" s="318">
        <v>44535</v>
      </c>
      <c r="C3188" s="319">
        <v>0.24152777777777779</v>
      </c>
      <c r="D3188" s="168">
        <v>12</v>
      </c>
      <c r="E3188" s="168"/>
      <c r="F3188" s="168"/>
      <c r="G3188" s="168"/>
      <c r="H3188" s="168"/>
      <c r="I3188" s="168"/>
      <c r="J3188" s="168"/>
    </row>
    <row r="3189" spans="1:10" ht="15" x14ac:dyDescent="0.2">
      <c r="A3189" s="168">
        <v>8</v>
      </c>
      <c r="B3189" s="168" t="s">
        <v>1253</v>
      </c>
      <c r="C3189" s="319">
        <v>3.2025462962962964E-2</v>
      </c>
      <c r="D3189" s="168">
        <v>20</v>
      </c>
      <c r="E3189" s="168"/>
      <c r="F3189" s="168"/>
      <c r="G3189" s="168"/>
      <c r="H3189" s="168"/>
      <c r="I3189" s="168"/>
      <c r="J3189" s="168"/>
    </row>
    <row r="3190" spans="1:10" ht="15" x14ac:dyDescent="0.2">
      <c r="A3190" s="168">
        <v>8</v>
      </c>
      <c r="B3190" s="168" t="s">
        <v>1254</v>
      </c>
      <c r="C3190" s="319">
        <v>0.95888888888888879</v>
      </c>
      <c r="D3190" s="168">
        <v>15</v>
      </c>
      <c r="E3190" s="168"/>
      <c r="F3190" s="168"/>
      <c r="G3190" s="168">
        <v>2</v>
      </c>
      <c r="H3190" s="168"/>
      <c r="I3190" s="168" t="s">
        <v>1257</v>
      </c>
      <c r="J3190" s="168"/>
    </row>
    <row r="3191" spans="1:10" ht="15" x14ac:dyDescent="0.2">
      <c r="A3191" s="168">
        <v>8</v>
      </c>
      <c r="B3191" s="168" t="s">
        <v>1254</v>
      </c>
      <c r="C3191" s="319">
        <v>0.9598726851851852</v>
      </c>
      <c r="D3191" s="168">
        <v>15</v>
      </c>
      <c r="E3191" s="168"/>
      <c r="F3191" s="168"/>
      <c r="G3191" s="168"/>
      <c r="H3191" s="168"/>
      <c r="I3191" s="168"/>
      <c r="J3191" s="168" t="s">
        <v>1252</v>
      </c>
    </row>
    <row r="3192" spans="1:10" ht="15" x14ac:dyDescent="0.2">
      <c r="A3192" s="168">
        <v>8</v>
      </c>
      <c r="B3192" s="168" t="s">
        <v>1260</v>
      </c>
      <c r="C3192" s="319">
        <v>0.19589120370370372</v>
      </c>
      <c r="D3192" s="168">
        <v>9</v>
      </c>
      <c r="E3192" s="168"/>
      <c r="F3192" s="168"/>
      <c r="G3192" s="168">
        <v>2</v>
      </c>
      <c r="H3192" s="168"/>
      <c r="I3192" s="168"/>
      <c r="J3192" s="168" t="s">
        <v>1369</v>
      </c>
    </row>
    <row r="3193" spans="1:10" ht="15" x14ac:dyDescent="0.2">
      <c r="A3193" s="168">
        <v>8</v>
      </c>
      <c r="B3193" s="318">
        <v>44262</v>
      </c>
      <c r="C3193" s="319">
        <v>0.85063657407407411</v>
      </c>
      <c r="D3193" s="168">
        <v>15</v>
      </c>
      <c r="E3193" s="168"/>
      <c r="F3193" s="168"/>
      <c r="G3193" s="168" t="s">
        <v>1349</v>
      </c>
      <c r="H3193" s="168"/>
      <c r="I3193" s="168" t="s">
        <v>1241</v>
      </c>
      <c r="J3193" s="168"/>
    </row>
    <row r="3194" spans="1:10" ht="15" x14ac:dyDescent="0.2">
      <c r="A3194" s="168">
        <v>8</v>
      </c>
      <c r="B3194" s="318">
        <v>44262</v>
      </c>
      <c r="C3194" s="319">
        <v>0.88356481481481486</v>
      </c>
      <c r="D3194" s="168">
        <v>14</v>
      </c>
      <c r="E3194" s="168"/>
      <c r="F3194" s="168"/>
      <c r="G3194" s="168"/>
      <c r="H3194" s="168"/>
      <c r="I3194" s="168"/>
      <c r="J3194" s="168"/>
    </row>
    <row r="3195" spans="1:10" ht="15" x14ac:dyDescent="0.2">
      <c r="A3195" s="168">
        <v>8</v>
      </c>
      <c r="B3195" s="318">
        <v>44415</v>
      </c>
      <c r="C3195" s="319">
        <v>0.73515046296296294</v>
      </c>
      <c r="D3195" s="168">
        <v>23</v>
      </c>
      <c r="E3195" s="168"/>
      <c r="F3195" s="168"/>
      <c r="G3195" s="168">
        <v>4</v>
      </c>
      <c r="H3195" s="168"/>
      <c r="I3195" s="168"/>
      <c r="J3195" s="168"/>
    </row>
    <row r="3196" spans="1:10" ht="15" x14ac:dyDescent="0.2">
      <c r="A3196" s="168">
        <v>8</v>
      </c>
      <c r="B3196" s="318">
        <v>44507</v>
      </c>
      <c r="C3196" s="319">
        <v>0.80076388888888894</v>
      </c>
      <c r="D3196" s="168">
        <v>18</v>
      </c>
      <c r="E3196" s="168"/>
      <c r="F3196" s="168"/>
      <c r="G3196" s="168">
        <v>2</v>
      </c>
      <c r="H3196" s="168"/>
      <c r="I3196" s="168" t="s">
        <v>1233</v>
      </c>
      <c r="J3196" s="168"/>
    </row>
    <row r="3197" spans="1:10" ht="15" x14ac:dyDescent="0.2">
      <c r="A3197" s="168">
        <v>8</v>
      </c>
      <c r="B3197" s="318">
        <v>44537</v>
      </c>
      <c r="C3197" s="319">
        <v>0.22863425925925926</v>
      </c>
      <c r="D3197" s="168">
        <v>7</v>
      </c>
      <c r="E3197" s="168"/>
      <c r="F3197" s="168"/>
      <c r="G3197" s="168" t="s">
        <v>1349</v>
      </c>
      <c r="H3197" s="168"/>
      <c r="I3197" s="168" t="s">
        <v>1373</v>
      </c>
      <c r="J3197" s="168"/>
    </row>
    <row r="3198" spans="1:10" ht="15" x14ac:dyDescent="0.2">
      <c r="A3198" s="168">
        <v>8</v>
      </c>
      <c r="B3198" s="168" t="s">
        <v>1278</v>
      </c>
      <c r="C3198" s="319">
        <v>6.4050925925925928E-2</v>
      </c>
      <c r="D3198" s="168">
        <v>14</v>
      </c>
      <c r="E3198" s="168"/>
      <c r="F3198" s="168"/>
      <c r="G3198" s="168"/>
      <c r="H3198" s="168"/>
      <c r="I3198" s="168"/>
      <c r="J3198" s="168"/>
    </row>
    <row r="3199" spans="1:10" ht="15" x14ac:dyDescent="0.2">
      <c r="A3199" s="168">
        <v>8</v>
      </c>
      <c r="B3199" s="168" t="s">
        <v>1280</v>
      </c>
      <c r="C3199" s="319">
        <v>0.73431712962962958</v>
      </c>
      <c r="D3199" s="168">
        <v>20</v>
      </c>
      <c r="E3199" s="168"/>
      <c r="F3199" s="168"/>
      <c r="G3199" s="168"/>
      <c r="H3199" s="168"/>
      <c r="I3199" s="168"/>
      <c r="J3199" s="168"/>
    </row>
    <row r="3200" spans="1:10" ht="15" x14ac:dyDescent="0.2">
      <c r="A3200" s="168">
        <v>8</v>
      </c>
      <c r="B3200" s="168" t="s">
        <v>1285</v>
      </c>
      <c r="C3200" s="319">
        <v>0.10696759259259259</v>
      </c>
      <c r="D3200" s="168">
        <v>10</v>
      </c>
      <c r="E3200" s="168"/>
      <c r="F3200" s="168"/>
      <c r="G3200" s="168"/>
      <c r="H3200" s="168"/>
      <c r="I3200" s="168"/>
      <c r="J3200" s="168"/>
    </row>
    <row r="3201" spans="1:10" ht="15" x14ac:dyDescent="0.2">
      <c r="A3201" s="168">
        <v>8</v>
      </c>
      <c r="B3201" s="168" t="s">
        <v>1288</v>
      </c>
      <c r="C3201" s="319">
        <v>8.9374999999999996E-2</v>
      </c>
      <c r="D3201" s="168">
        <v>12</v>
      </c>
      <c r="E3201" s="168"/>
      <c r="F3201" s="168"/>
      <c r="G3201" s="168"/>
      <c r="H3201" s="168"/>
      <c r="I3201" s="168"/>
      <c r="J3201" s="168"/>
    </row>
    <row r="3202" spans="1:10" ht="15" x14ac:dyDescent="0.2">
      <c r="A3202" s="168">
        <v>8</v>
      </c>
      <c r="B3202" s="168" t="s">
        <v>1291</v>
      </c>
      <c r="C3202" s="319">
        <v>8.7766203703703707E-2</v>
      </c>
      <c r="D3202" s="168">
        <v>11</v>
      </c>
      <c r="E3202" s="168"/>
      <c r="F3202" s="168"/>
      <c r="G3202" s="168">
        <v>2</v>
      </c>
      <c r="H3202" s="168"/>
      <c r="I3202" s="168" t="s">
        <v>1233</v>
      </c>
      <c r="J3202" s="168"/>
    </row>
    <row r="3203" spans="1:10" ht="15" x14ac:dyDescent="0.2">
      <c r="A3203" s="168">
        <v>8</v>
      </c>
      <c r="B3203" s="168" t="s">
        <v>1294</v>
      </c>
      <c r="C3203" s="319">
        <v>0.23696759259259259</v>
      </c>
      <c r="D3203" s="168">
        <v>8</v>
      </c>
      <c r="E3203" s="168"/>
      <c r="F3203" s="168"/>
      <c r="G3203" s="168"/>
      <c r="H3203" s="168"/>
      <c r="I3203" s="168"/>
      <c r="J3203" s="168"/>
    </row>
    <row r="3204" spans="1:10" ht="15" x14ac:dyDescent="0.2">
      <c r="A3204" s="168">
        <v>8</v>
      </c>
      <c r="B3204" s="318">
        <v>44263</v>
      </c>
      <c r="C3204" s="319">
        <v>0.74140046296296302</v>
      </c>
      <c r="D3204" s="168">
        <v>23</v>
      </c>
      <c r="E3204" s="168"/>
      <c r="F3204" s="168"/>
      <c r="G3204" s="168"/>
      <c r="H3204" s="168"/>
      <c r="I3204" s="168"/>
      <c r="J3204" s="168"/>
    </row>
    <row r="3205" spans="1:10" ht="15" x14ac:dyDescent="0.2">
      <c r="A3205" s="168">
        <v>8</v>
      </c>
      <c r="B3205" s="318">
        <v>44294</v>
      </c>
      <c r="C3205" s="319">
        <v>0.16218750000000001</v>
      </c>
      <c r="D3205" s="168">
        <v>10</v>
      </c>
      <c r="E3205" s="168">
        <v>1</v>
      </c>
      <c r="F3205" s="168" t="s">
        <v>30</v>
      </c>
      <c r="G3205" s="168"/>
      <c r="H3205" s="168"/>
      <c r="I3205" s="168"/>
      <c r="J3205" s="168"/>
    </row>
    <row r="3206" spans="1:10" ht="15" x14ac:dyDescent="0.2">
      <c r="A3206" s="168">
        <v>8</v>
      </c>
      <c r="B3206" s="318">
        <v>44294</v>
      </c>
      <c r="C3206" s="319">
        <v>0.77619212962962969</v>
      </c>
      <c r="D3206" s="168">
        <v>22</v>
      </c>
      <c r="E3206" s="168"/>
      <c r="F3206" s="168"/>
      <c r="G3206" s="168">
        <v>4</v>
      </c>
      <c r="H3206" s="168"/>
      <c r="I3206" s="168" t="s">
        <v>1241</v>
      </c>
      <c r="J3206" s="168"/>
    </row>
    <row r="3207" spans="1:10" ht="15" x14ac:dyDescent="0.2">
      <c r="A3207" s="168">
        <v>8</v>
      </c>
      <c r="B3207" s="318">
        <v>44355</v>
      </c>
      <c r="C3207" s="319">
        <v>1.1805555555555555E-2</v>
      </c>
      <c r="D3207" s="168">
        <v>12</v>
      </c>
      <c r="E3207" s="168"/>
      <c r="F3207" s="168"/>
      <c r="G3207" s="168">
        <v>29</v>
      </c>
      <c r="H3207" s="168"/>
      <c r="I3207" s="168"/>
      <c r="J3207" s="168"/>
    </row>
    <row r="3208" spans="1:10" ht="15" x14ac:dyDescent="0.2">
      <c r="A3208" s="168">
        <v>8</v>
      </c>
      <c r="B3208" s="318">
        <v>44447</v>
      </c>
      <c r="C3208" s="319">
        <v>0.78489583333333324</v>
      </c>
      <c r="D3208" s="168">
        <v>24</v>
      </c>
      <c r="E3208" s="168"/>
      <c r="F3208" s="168"/>
      <c r="G3208" s="168">
        <v>18</v>
      </c>
      <c r="H3208" s="168"/>
      <c r="I3208" s="168"/>
      <c r="J3208" s="168"/>
    </row>
    <row r="3209" spans="1:10" ht="15" x14ac:dyDescent="0.2">
      <c r="A3209" s="168">
        <v>8</v>
      </c>
      <c r="B3209" s="318">
        <v>44477</v>
      </c>
      <c r="C3209" s="319">
        <v>0.25796296296296295</v>
      </c>
      <c r="D3209" s="168">
        <v>15</v>
      </c>
      <c r="E3209" s="168"/>
      <c r="F3209" s="168"/>
      <c r="G3209" s="168"/>
      <c r="H3209" s="168"/>
      <c r="I3209" s="168"/>
      <c r="J3209" s="168"/>
    </row>
    <row r="3210" spans="1:10" ht="15" x14ac:dyDescent="0.2">
      <c r="A3210" s="168">
        <v>8</v>
      </c>
      <c r="B3210" s="318">
        <v>44508</v>
      </c>
      <c r="C3210" s="319">
        <v>0.77714120370370365</v>
      </c>
      <c r="D3210" s="168">
        <v>20</v>
      </c>
      <c r="E3210" s="168"/>
      <c r="F3210" s="168"/>
      <c r="G3210" s="168">
        <v>2</v>
      </c>
      <c r="H3210" s="168"/>
      <c r="I3210" s="168" t="s">
        <v>1233</v>
      </c>
      <c r="J3210" s="168"/>
    </row>
    <row r="3211" spans="1:10" ht="15" x14ac:dyDescent="0.2">
      <c r="A3211" s="168">
        <v>8</v>
      </c>
      <c r="B3211" s="168" t="s">
        <v>1301</v>
      </c>
      <c r="C3211" s="319">
        <v>0.21114583333333334</v>
      </c>
      <c r="D3211" s="168">
        <v>17</v>
      </c>
      <c r="E3211" s="168"/>
      <c r="F3211" s="168"/>
      <c r="G3211" s="168"/>
      <c r="H3211" s="168"/>
      <c r="I3211" s="168"/>
      <c r="J3211" s="168"/>
    </row>
    <row r="3212" spans="1:10" ht="15" x14ac:dyDescent="0.2">
      <c r="A3212" s="168">
        <v>8</v>
      </c>
      <c r="B3212" s="168" t="s">
        <v>1301</v>
      </c>
      <c r="C3212" s="319">
        <v>0.78015046296296298</v>
      </c>
      <c r="D3212" s="168">
        <v>18</v>
      </c>
      <c r="E3212" s="168"/>
      <c r="F3212" s="168"/>
      <c r="G3212" s="168"/>
      <c r="H3212" s="168"/>
      <c r="I3212" s="168" t="s">
        <v>1241</v>
      </c>
      <c r="J3212" s="168"/>
    </row>
    <row r="3213" spans="1:10" ht="15" x14ac:dyDescent="0.2">
      <c r="A3213" s="168">
        <v>8</v>
      </c>
      <c r="B3213" s="168" t="s">
        <v>1371</v>
      </c>
      <c r="C3213" s="319">
        <v>7.8171296296296308E-2</v>
      </c>
      <c r="D3213" s="168">
        <v>12</v>
      </c>
      <c r="E3213" s="168"/>
      <c r="F3213" s="168"/>
      <c r="G3213" s="168"/>
      <c r="H3213" s="168" t="s">
        <v>1155</v>
      </c>
      <c r="I3213" s="168"/>
      <c r="J3213" s="168"/>
    </row>
    <row r="3214" spans="1:10" ht="15" x14ac:dyDescent="0.2">
      <c r="A3214" s="168">
        <v>8</v>
      </c>
      <c r="B3214" s="168" t="s">
        <v>1306</v>
      </c>
      <c r="C3214" s="319">
        <v>0.99758101851851855</v>
      </c>
      <c r="D3214" s="168">
        <v>21</v>
      </c>
      <c r="E3214" s="168"/>
      <c r="F3214" s="168"/>
      <c r="G3214" s="168">
        <v>2</v>
      </c>
      <c r="H3214" s="168"/>
      <c r="I3214" s="168"/>
      <c r="J3214" s="168"/>
    </row>
    <row r="3215" spans="1:10" ht="15" x14ac:dyDescent="0.2">
      <c r="A3215" s="168">
        <v>8</v>
      </c>
      <c r="B3215" s="168" t="s">
        <v>1309</v>
      </c>
      <c r="C3215" s="319">
        <v>0.22783564814814816</v>
      </c>
      <c r="D3215" s="168">
        <v>13</v>
      </c>
      <c r="E3215" s="168"/>
      <c r="F3215" s="168"/>
      <c r="G3215" s="168"/>
      <c r="H3215" s="168"/>
      <c r="I3215" s="168"/>
      <c r="J3215" s="168"/>
    </row>
    <row r="3216" spans="1:10" ht="15" x14ac:dyDescent="0.2">
      <c r="A3216" s="168">
        <v>8</v>
      </c>
      <c r="B3216" s="168" t="s">
        <v>1311</v>
      </c>
      <c r="C3216" s="319">
        <v>0.30285879629629631</v>
      </c>
      <c r="D3216" s="168">
        <v>19</v>
      </c>
      <c r="E3216" s="168"/>
      <c r="F3216" s="168"/>
      <c r="G3216" s="168">
        <v>2</v>
      </c>
      <c r="H3216" s="168"/>
      <c r="I3216" s="168" t="s">
        <v>1233</v>
      </c>
      <c r="J3216" s="168"/>
    </row>
    <row r="3217" spans="1:10" ht="15" x14ac:dyDescent="0.2">
      <c r="A3217" s="168">
        <v>8</v>
      </c>
      <c r="B3217" s="168" t="s">
        <v>1311</v>
      </c>
      <c r="C3217" s="319">
        <v>0.992650462962963</v>
      </c>
      <c r="D3217" s="168">
        <v>22</v>
      </c>
      <c r="E3217" s="168"/>
      <c r="F3217" s="168"/>
      <c r="G3217" s="168"/>
      <c r="H3217" s="168"/>
      <c r="I3217" s="168"/>
      <c r="J3217" s="168"/>
    </row>
    <row r="3218" spans="1:10" ht="15" x14ac:dyDescent="0.2">
      <c r="A3218" s="168">
        <v>8</v>
      </c>
      <c r="B3218" s="168" t="s">
        <v>1312</v>
      </c>
      <c r="C3218" s="319">
        <v>0.80873842592592593</v>
      </c>
      <c r="D3218" s="168">
        <v>24</v>
      </c>
      <c r="E3218" s="168"/>
      <c r="F3218" s="168"/>
      <c r="G3218" s="168"/>
      <c r="H3218" s="168"/>
      <c r="I3218" s="168"/>
      <c r="J3218" s="168"/>
    </row>
    <row r="3219" spans="1:10" ht="15" x14ac:dyDescent="0.2">
      <c r="A3219" s="168">
        <v>9</v>
      </c>
      <c r="B3219" s="168" t="s">
        <v>1372</v>
      </c>
      <c r="C3219" s="319">
        <v>0.19782407407407407</v>
      </c>
      <c r="D3219" s="168">
        <v>12</v>
      </c>
      <c r="E3219" s="168"/>
      <c r="F3219" s="168"/>
      <c r="G3219" s="168">
        <v>18</v>
      </c>
      <c r="H3219" s="168"/>
      <c r="I3219" s="168"/>
      <c r="J3219" s="168"/>
    </row>
    <row r="3220" spans="1:10" ht="15" x14ac:dyDescent="0.2">
      <c r="A3220" s="168">
        <v>9</v>
      </c>
      <c r="B3220" s="168" t="s">
        <v>1248</v>
      </c>
      <c r="C3220" s="319">
        <v>0.95454861111111111</v>
      </c>
      <c r="D3220" s="168">
        <v>20</v>
      </c>
      <c r="E3220" s="168"/>
      <c r="F3220" s="168"/>
      <c r="G3220" s="168">
        <v>2</v>
      </c>
      <c r="H3220" s="168"/>
      <c r="I3220" s="168"/>
      <c r="J3220" s="168"/>
    </row>
    <row r="3221" spans="1:10" ht="15" x14ac:dyDescent="0.2">
      <c r="A3221" s="168">
        <v>9</v>
      </c>
      <c r="B3221" s="168" t="s">
        <v>1374</v>
      </c>
      <c r="C3221" s="319">
        <v>0.92762731481481486</v>
      </c>
      <c r="D3221" s="168">
        <v>17</v>
      </c>
      <c r="E3221" s="168"/>
      <c r="F3221" s="168"/>
      <c r="G3221" s="168"/>
      <c r="H3221" s="168"/>
      <c r="I3221" s="168"/>
      <c r="J3221" s="168"/>
    </row>
    <row r="3222" spans="1:10" ht="15" x14ac:dyDescent="0.2">
      <c r="A3222" s="168">
        <v>9</v>
      </c>
      <c r="B3222" s="318">
        <v>44201</v>
      </c>
      <c r="C3222" s="319">
        <v>0.17505787037037038</v>
      </c>
      <c r="D3222" s="168">
        <v>14</v>
      </c>
      <c r="E3222" s="168"/>
      <c r="F3222" s="168"/>
      <c r="G3222" s="168"/>
      <c r="H3222" s="168"/>
      <c r="I3222" s="168"/>
      <c r="J3222" s="168"/>
    </row>
    <row r="3223" spans="1:10" ht="15" x14ac:dyDescent="0.2">
      <c r="A3223" s="168">
        <v>9</v>
      </c>
      <c r="B3223" s="318">
        <v>44260</v>
      </c>
      <c r="C3223" s="319">
        <v>5.3518518518518521E-2</v>
      </c>
      <c r="D3223" s="168">
        <v>13</v>
      </c>
      <c r="E3223" s="168"/>
      <c r="F3223" s="168"/>
      <c r="G3223" s="168">
        <v>4</v>
      </c>
      <c r="H3223" s="168"/>
      <c r="I3223" s="168" t="s">
        <v>1241</v>
      </c>
      <c r="J3223" s="168"/>
    </row>
    <row r="3224" spans="1:10" ht="15" x14ac:dyDescent="0.2">
      <c r="A3224" s="168">
        <v>9</v>
      </c>
      <c r="B3224" s="318">
        <v>44260</v>
      </c>
      <c r="C3224" s="319">
        <v>0.77950231481481491</v>
      </c>
      <c r="D3224" s="168">
        <v>18</v>
      </c>
      <c r="E3224" s="168"/>
      <c r="F3224" s="168"/>
      <c r="G3224" s="168">
        <v>2</v>
      </c>
      <c r="H3224" s="168"/>
      <c r="I3224" s="168" t="s">
        <v>1241</v>
      </c>
      <c r="J3224" s="168"/>
    </row>
    <row r="3225" spans="1:10" ht="15" x14ac:dyDescent="0.2">
      <c r="A3225" s="168">
        <v>9</v>
      </c>
      <c r="B3225" s="318">
        <v>44291</v>
      </c>
      <c r="C3225" s="319">
        <v>0.18952546296296294</v>
      </c>
      <c r="D3225" s="168">
        <v>8</v>
      </c>
      <c r="E3225" s="168"/>
      <c r="F3225" s="168"/>
      <c r="G3225" s="168">
        <v>4</v>
      </c>
      <c r="H3225" s="168"/>
      <c r="I3225" s="168" t="s">
        <v>1298</v>
      </c>
      <c r="J3225" s="168"/>
    </row>
    <row r="3226" spans="1:10" ht="15" x14ac:dyDescent="0.2">
      <c r="A3226" s="168">
        <v>9</v>
      </c>
      <c r="B3226" s="318">
        <v>44321</v>
      </c>
      <c r="C3226" s="319">
        <v>0.73793981481481474</v>
      </c>
      <c r="D3226" s="168">
        <v>23</v>
      </c>
      <c r="E3226" s="168"/>
      <c r="F3226" s="168"/>
      <c r="G3226" s="168">
        <v>2</v>
      </c>
      <c r="H3226" s="168"/>
      <c r="I3226" s="168"/>
      <c r="J3226" s="168"/>
    </row>
    <row r="3227" spans="1:10" ht="15" x14ac:dyDescent="0.2">
      <c r="A3227" s="168">
        <v>9</v>
      </c>
      <c r="B3227" s="318">
        <v>44321</v>
      </c>
      <c r="C3227" s="319">
        <v>0.79291666666666671</v>
      </c>
      <c r="D3227" s="168">
        <v>18</v>
      </c>
      <c r="E3227" s="168"/>
      <c r="F3227" s="168"/>
      <c r="G3227" s="168"/>
      <c r="H3227" s="168"/>
      <c r="I3227" s="168" t="s">
        <v>1298</v>
      </c>
      <c r="J3227" s="168"/>
    </row>
    <row r="3228" spans="1:10" ht="15" x14ac:dyDescent="0.2">
      <c r="A3228" s="168">
        <v>9</v>
      </c>
      <c r="B3228" s="318">
        <v>44382</v>
      </c>
      <c r="C3228" s="319">
        <v>0.89429398148148154</v>
      </c>
      <c r="D3228" s="168">
        <v>18</v>
      </c>
      <c r="E3228" s="168"/>
      <c r="F3228" s="168"/>
      <c r="G3228" s="168"/>
      <c r="H3228" s="168"/>
      <c r="I3228" s="168"/>
      <c r="J3228" s="168"/>
    </row>
    <row r="3229" spans="1:10" ht="15" x14ac:dyDescent="0.2">
      <c r="A3229" s="168">
        <v>9</v>
      </c>
      <c r="B3229" s="318">
        <v>44413</v>
      </c>
      <c r="C3229" s="319">
        <v>0.24493055555555557</v>
      </c>
      <c r="D3229" s="168">
        <v>10</v>
      </c>
      <c r="E3229" s="168"/>
      <c r="F3229" s="168"/>
      <c r="G3229" s="168"/>
      <c r="H3229" s="168"/>
      <c r="I3229" s="168"/>
      <c r="J3229" s="168"/>
    </row>
    <row r="3230" spans="1:10" ht="15" x14ac:dyDescent="0.2">
      <c r="A3230" s="168">
        <v>9</v>
      </c>
      <c r="B3230" s="318">
        <v>44474</v>
      </c>
      <c r="C3230" s="319">
        <v>4.8726851851851855E-2</v>
      </c>
      <c r="D3230" s="168">
        <v>14</v>
      </c>
      <c r="E3230" s="168"/>
      <c r="F3230" s="168"/>
      <c r="G3230" s="168"/>
      <c r="H3230" s="168"/>
      <c r="I3230" s="168"/>
      <c r="J3230" s="168"/>
    </row>
    <row r="3231" spans="1:10" ht="15" x14ac:dyDescent="0.2">
      <c r="A3231" s="168">
        <v>9</v>
      </c>
      <c r="B3231" s="318">
        <v>44505</v>
      </c>
      <c r="C3231" s="319">
        <v>0.23439814814814816</v>
      </c>
      <c r="D3231" s="168">
        <v>9</v>
      </c>
      <c r="E3231" s="168"/>
      <c r="F3231" s="168"/>
      <c r="G3231" s="168"/>
      <c r="H3231" s="168"/>
      <c r="I3231" s="168"/>
      <c r="J3231" s="168"/>
    </row>
    <row r="3232" spans="1:10" ht="15" x14ac:dyDescent="0.2">
      <c r="A3232" s="168">
        <v>9</v>
      </c>
      <c r="B3232" s="318">
        <v>44535</v>
      </c>
      <c r="C3232" s="319">
        <v>0.26457175925925924</v>
      </c>
      <c r="D3232" s="168">
        <v>8</v>
      </c>
      <c r="E3232" s="168"/>
      <c r="F3232" s="168"/>
      <c r="G3232" s="168"/>
      <c r="H3232" s="168"/>
      <c r="I3232" s="168"/>
      <c r="J3232" s="168"/>
    </row>
    <row r="3233" spans="1:10" ht="15" x14ac:dyDescent="0.2">
      <c r="A3233" s="168">
        <v>9</v>
      </c>
      <c r="B3233" s="168" t="s">
        <v>1375</v>
      </c>
      <c r="C3233" s="319">
        <v>0.2300925925925926</v>
      </c>
      <c r="D3233" s="168">
        <v>9</v>
      </c>
      <c r="E3233" s="168"/>
      <c r="F3233" s="168"/>
      <c r="G3233" s="168"/>
      <c r="H3233" s="168"/>
      <c r="I3233" s="168"/>
      <c r="J3233" s="168"/>
    </row>
    <row r="3234" spans="1:10" ht="15" x14ac:dyDescent="0.2">
      <c r="A3234" s="168">
        <v>9</v>
      </c>
      <c r="B3234" s="168" t="s">
        <v>1376</v>
      </c>
      <c r="C3234" s="319">
        <v>0.73530092592592589</v>
      </c>
      <c r="D3234" s="168">
        <v>25</v>
      </c>
      <c r="E3234" s="168"/>
      <c r="F3234" s="168"/>
      <c r="G3234" s="168"/>
      <c r="H3234" s="168"/>
      <c r="I3234" s="168"/>
      <c r="J3234" s="168" t="s">
        <v>1369</v>
      </c>
    </row>
    <row r="3235" spans="1:10" ht="15" x14ac:dyDescent="0.2">
      <c r="A3235" s="168">
        <v>9</v>
      </c>
      <c r="B3235" s="318">
        <v>44537</v>
      </c>
      <c r="C3235" s="319">
        <v>7.1967592592592597E-2</v>
      </c>
      <c r="D3235" s="168">
        <v>7</v>
      </c>
      <c r="E3235" s="168"/>
      <c r="F3235" s="168"/>
      <c r="G3235" s="168">
        <v>4</v>
      </c>
      <c r="H3235" s="168"/>
      <c r="I3235" s="168"/>
      <c r="J3235" s="168"/>
    </row>
    <row r="3236" spans="1:10" ht="15" x14ac:dyDescent="0.2">
      <c r="A3236" s="168">
        <v>9</v>
      </c>
      <c r="B3236" s="168" t="s">
        <v>1278</v>
      </c>
      <c r="C3236" s="319">
        <v>0.16657407407407407</v>
      </c>
      <c r="D3236" s="168">
        <v>9</v>
      </c>
      <c r="E3236" s="168"/>
      <c r="F3236" s="168"/>
      <c r="G3236" s="168">
        <v>2</v>
      </c>
      <c r="H3236" s="168"/>
      <c r="I3236" s="168"/>
      <c r="J3236" s="168"/>
    </row>
    <row r="3237" spans="1:10" ht="15" x14ac:dyDescent="0.2">
      <c r="A3237" s="168">
        <v>9</v>
      </c>
      <c r="B3237" s="168" t="s">
        <v>1278</v>
      </c>
      <c r="C3237" s="319">
        <v>0.16679398148148147</v>
      </c>
      <c r="D3237" s="168">
        <v>9</v>
      </c>
      <c r="E3237" s="168"/>
      <c r="F3237" s="168"/>
      <c r="G3237" s="168">
        <v>2</v>
      </c>
      <c r="H3237" s="168"/>
      <c r="I3237" s="168" t="s">
        <v>1241</v>
      </c>
      <c r="J3237" s="168"/>
    </row>
    <row r="3238" spans="1:10" ht="15" x14ac:dyDescent="0.2">
      <c r="A3238" s="168">
        <v>9</v>
      </c>
      <c r="B3238" s="168" t="s">
        <v>1285</v>
      </c>
      <c r="C3238" s="319">
        <v>8.0231481481481473E-2</v>
      </c>
      <c r="D3238" s="168">
        <v>7</v>
      </c>
      <c r="E3238" s="168"/>
      <c r="F3238" s="168"/>
      <c r="G3238" s="168"/>
      <c r="H3238" s="168"/>
      <c r="I3238" s="168" t="s">
        <v>1233</v>
      </c>
      <c r="J3238" s="168"/>
    </row>
    <row r="3239" spans="1:10" ht="15" x14ac:dyDescent="0.2">
      <c r="A3239" s="168">
        <v>9</v>
      </c>
      <c r="B3239" s="168" t="s">
        <v>1377</v>
      </c>
      <c r="C3239" s="319">
        <v>7.5671296296296306E-2</v>
      </c>
      <c r="D3239" s="168">
        <v>6</v>
      </c>
      <c r="E3239" s="168"/>
      <c r="F3239" s="168"/>
      <c r="G3239" s="168"/>
      <c r="H3239" s="168"/>
      <c r="I3239" s="168"/>
      <c r="J3239" s="168"/>
    </row>
    <row r="3240" spans="1:10" ht="15" x14ac:dyDescent="0.2">
      <c r="A3240" s="168">
        <v>9</v>
      </c>
      <c r="B3240" s="168" t="s">
        <v>1377</v>
      </c>
      <c r="C3240" s="319">
        <v>0.91318287037037038</v>
      </c>
      <c r="D3240" s="168">
        <v>10</v>
      </c>
      <c r="E3240" s="168"/>
      <c r="F3240" s="168"/>
      <c r="G3240" s="168" t="s">
        <v>1349</v>
      </c>
      <c r="H3240" s="168"/>
      <c r="I3240" s="168" t="s">
        <v>1241</v>
      </c>
      <c r="J3240" s="168"/>
    </row>
    <row r="3241" spans="1:10" ht="15" x14ac:dyDescent="0.2">
      <c r="A3241" s="168">
        <v>9</v>
      </c>
      <c r="B3241" s="168" t="s">
        <v>1378</v>
      </c>
      <c r="C3241" s="319">
        <v>0.8552777777777778</v>
      </c>
      <c r="D3241" s="168">
        <v>10</v>
      </c>
      <c r="E3241" s="168"/>
      <c r="F3241" s="168"/>
      <c r="G3241" s="168"/>
      <c r="H3241" s="168"/>
      <c r="I3241" s="168"/>
      <c r="J3241" s="168"/>
    </row>
    <row r="3242" spans="1:10" ht="15" x14ac:dyDescent="0.2">
      <c r="A3242" s="168">
        <v>9</v>
      </c>
      <c r="B3242" s="168" t="s">
        <v>1379</v>
      </c>
      <c r="C3242" s="319">
        <v>0.1819328703703704</v>
      </c>
      <c r="D3242" s="168">
        <v>5</v>
      </c>
      <c r="E3242" s="168"/>
      <c r="F3242" s="168"/>
      <c r="G3242" s="168"/>
      <c r="H3242" s="168"/>
      <c r="I3242" s="168" t="s">
        <v>1241</v>
      </c>
      <c r="J3242" s="168"/>
    </row>
    <row r="3243" spans="1:10" ht="15" x14ac:dyDescent="0.2">
      <c r="A3243" s="168">
        <v>9</v>
      </c>
      <c r="B3243" s="168" t="s">
        <v>1294</v>
      </c>
      <c r="C3243" s="319">
        <v>0.18388888888888888</v>
      </c>
      <c r="D3243" s="168">
        <v>5</v>
      </c>
      <c r="E3243" s="168"/>
      <c r="F3243" s="168"/>
      <c r="G3243" s="168"/>
      <c r="H3243" s="168"/>
      <c r="I3243" s="168"/>
      <c r="J3243" s="168" t="s">
        <v>1252</v>
      </c>
    </row>
    <row r="3244" spans="1:10" ht="15" x14ac:dyDescent="0.2">
      <c r="A3244" s="168">
        <v>9</v>
      </c>
      <c r="B3244" s="318">
        <v>44263</v>
      </c>
      <c r="C3244" s="319">
        <v>0.17430555555555557</v>
      </c>
      <c r="D3244" s="168">
        <v>13</v>
      </c>
      <c r="E3244" s="168"/>
      <c r="F3244" s="168"/>
      <c r="G3244" s="168"/>
      <c r="H3244" s="168"/>
      <c r="I3244" s="168"/>
      <c r="J3244" s="168"/>
    </row>
    <row r="3245" spans="1:10" ht="15" x14ac:dyDescent="0.2">
      <c r="A3245" s="168">
        <v>9</v>
      </c>
      <c r="B3245" s="318">
        <v>44263</v>
      </c>
      <c r="C3245" s="319">
        <v>0.1771412037037037</v>
      </c>
      <c r="D3245" s="168">
        <v>13</v>
      </c>
      <c r="E3245" s="168"/>
      <c r="F3245" s="168"/>
      <c r="G3245" s="168"/>
      <c r="H3245" s="168"/>
      <c r="I3245" s="168"/>
      <c r="J3245" s="168" t="s">
        <v>1252</v>
      </c>
    </row>
    <row r="3246" spans="1:10" ht="15" x14ac:dyDescent="0.2">
      <c r="A3246" s="168">
        <v>9</v>
      </c>
      <c r="B3246" s="318">
        <v>44263</v>
      </c>
      <c r="C3246" s="319">
        <v>0.17881944444444445</v>
      </c>
      <c r="D3246" s="168">
        <v>13</v>
      </c>
      <c r="E3246" s="168"/>
      <c r="F3246" s="168"/>
      <c r="G3246" s="168"/>
      <c r="H3246" s="168"/>
      <c r="I3246" s="168"/>
      <c r="J3246" s="168" t="s">
        <v>1252</v>
      </c>
    </row>
    <row r="3247" spans="1:10" ht="15" x14ac:dyDescent="0.2">
      <c r="A3247" s="168">
        <v>9</v>
      </c>
      <c r="B3247" s="318">
        <v>44355</v>
      </c>
      <c r="C3247" s="319">
        <v>0.14697916666666666</v>
      </c>
      <c r="D3247" s="168">
        <v>6</v>
      </c>
      <c r="E3247" s="168"/>
      <c r="F3247" s="168"/>
      <c r="G3247" s="168"/>
      <c r="H3247" s="168"/>
      <c r="I3247" s="168"/>
      <c r="J3247" s="168"/>
    </row>
    <row r="3248" spans="1:10" ht="15" x14ac:dyDescent="0.2">
      <c r="A3248" s="168">
        <v>9</v>
      </c>
      <c r="B3248" s="318">
        <v>44385</v>
      </c>
      <c r="C3248" s="319">
        <v>0.2026273148148148</v>
      </c>
      <c r="D3248" s="168">
        <v>6</v>
      </c>
      <c r="E3248" s="168"/>
      <c r="F3248" s="168"/>
      <c r="G3248" s="168"/>
      <c r="H3248" s="168"/>
      <c r="I3248" s="168" t="s">
        <v>1241</v>
      </c>
      <c r="J3248" s="168"/>
    </row>
    <row r="3249" spans="1:10" ht="15" x14ac:dyDescent="0.2">
      <c r="A3249" s="168">
        <v>9</v>
      </c>
      <c r="B3249" s="318">
        <v>44416</v>
      </c>
      <c r="C3249" s="319">
        <v>0.75072916666666656</v>
      </c>
      <c r="D3249" s="168">
        <v>21</v>
      </c>
      <c r="E3249" s="168"/>
      <c r="F3249" s="168"/>
      <c r="G3249" s="168"/>
      <c r="H3249" s="168"/>
      <c r="I3249" s="168" t="s">
        <v>1298</v>
      </c>
      <c r="J3249" s="168"/>
    </row>
    <row r="3250" spans="1:10" ht="15" x14ac:dyDescent="0.2">
      <c r="A3250" s="168">
        <v>9</v>
      </c>
      <c r="B3250" s="318">
        <v>44477</v>
      </c>
      <c r="C3250" s="319">
        <v>0.97826388888888882</v>
      </c>
      <c r="D3250" s="168">
        <v>13</v>
      </c>
      <c r="E3250" s="168"/>
      <c r="F3250" s="168"/>
      <c r="G3250" s="168">
        <v>2</v>
      </c>
      <c r="H3250" s="168"/>
      <c r="I3250" s="168" t="s">
        <v>1257</v>
      </c>
      <c r="J3250" s="168"/>
    </row>
    <row r="3251" spans="1:10" ht="15" x14ac:dyDescent="0.2">
      <c r="A3251" s="168">
        <v>9</v>
      </c>
      <c r="B3251" s="318">
        <v>44508</v>
      </c>
      <c r="C3251" s="319">
        <v>0.17217592592592593</v>
      </c>
      <c r="D3251" s="168">
        <v>11</v>
      </c>
      <c r="E3251" s="168"/>
      <c r="F3251" s="168"/>
      <c r="G3251" s="168"/>
      <c r="H3251" s="168"/>
      <c r="I3251" s="168" t="s">
        <v>1241</v>
      </c>
      <c r="J3251" s="168"/>
    </row>
    <row r="3252" spans="1:10" ht="15" x14ac:dyDescent="0.2">
      <c r="A3252" s="168">
        <v>9</v>
      </c>
      <c r="B3252" s="168" t="s">
        <v>1299</v>
      </c>
      <c r="C3252" s="319">
        <v>5.9375000000000009E-3</v>
      </c>
      <c r="D3252" s="168">
        <v>13</v>
      </c>
      <c r="E3252" s="168"/>
      <c r="F3252" s="168"/>
      <c r="G3252" s="168"/>
      <c r="H3252" s="168"/>
      <c r="I3252" s="168"/>
      <c r="J3252" s="168"/>
    </row>
    <row r="3253" spans="1:10" ht="15" x14ac:dyDescent="0.2">
      <c r="A3253" s="168">
        <v>9</v>
      </c>
      <c r="B3253" s="168" t="s">
        <v>1300</v>
      </c>
      <c r="C3253" s="319">
        <v>0.75423611111111111</v>
      </c>
      <c r="D3253" s="168">
        <v>14</v>
      </c>
      <c r="E3253" s="168"/>
      <c r="F3253" s="168"/>
      <c r="G3253" s="168"/>
      <c r="H3253" s="168"/>
      <c r="I3253" s="168"/>
      <c r="J3253" s="168"/>
    </row>
    <row r="3254" spans="1:10" ht="15" x14ac:dyDescent="0.2">
      <c r="A3254" s="168">
        <v>9</v>
      </c>
      <c r="B3254" s="168" t="s">
        <v>1302</v>
      </c>
      <c r="C3254" s="319">
        <v>0.78628472222222223</v>
      </c>
      <c r="D3254" s="168">
        <v>18</v>
      </c>
      <c r="E3254" s="168">
        <v>1</v>
      </c>
      <c r="F3254" s="168"/>
      <c r="G3254" s="168"/>
      <c r="H3254" s="168"/>
      <c r="I3254" s="168"/>
      <c r="J3254" s="168"/>
    </row>
    <row r="3255" spans="1:10" ht="15" x14ac:dyDescent="0.2">
      <c r="A3255" s="168">
        <v>9</v>
      </c>
      <c r="B3255" s="168" t="s">
        <v>1302</v>
      </c>
      <c r="C3255" s="319">
        <v>0.8586921296296296</v>
      </c>
      <c r="D3255" s="168">
        <v>17</v>
      </c>
      <c r="E3255" s="168"/>
      <c r="F3255" s="168"/>
      <c r="G3255" s="168"/>
      <c r="H3255" s="168"/>
      <c r="I3255" s="168"/>
      <c r="J3255" s="168"/>
    </row>
    <row r="3256" spans="1:10" ht="15" x14ac:dyDescent="0.2">
      <c r="A3256" s="168">
        <v>9</v>
      </c>
      <c r="B3256" s="168" t="s">
        <v>1380</v>
      </c>
      <c r="C3256" s="319">
        <v>6.1111111111111114E-3</v>
      </c>
      <c r="D3256" s="168">
        <v>14</v>
      </c>
      <c r="E3256" s="168"/>
      <c r="F3256" s="168"/>
      <c r="G3256" s="168"/>
      <c r="H3256" s="168"/>
      <c r="I3256" s="168"/>
      <c r="J3256" s="168"/>
    </row>
    <row r="3257" spans="1:10" ht="15" x14ac:dyDescent="0.2">
      <c r="A3257" s="168">
        <v>12</v>
      </c>
      <c r="B3257" s="168" t="s">
        <v>1316</v>
      </c>
      <c r="C3257" s="319">
        <v>0.76356481481481486</v>
      </c>
      <c r="D3257" s="168">
        <v>24</v>
      </c>
      <c r="E3257" s="168"/>
      <c r="F3257" s="168"/>
      <c r="G3257" s="168">
        <v>2</v>
      </c>
      <c r="H3257" s="168"/>
      <c r="I3257" s="168" t="s">
        <v>1241</v>
      </c>
      <c r="J3257" s="168"/>
    </row>
    <row r="3258" spans="1:10" ht="15" x14ac:dyDescent="0.2">
      <c r="A3258" s="168">
        <v>12</v>
      </c>
      <c r="B3258" s="168" t="s">
        <v>1381</v>
      </c>
      <c r="C3258" s="319">
        <v>0.12019675925925927</v>
      </c>
      <c r="D3258" s="168">
        <v>20</v>
      </c>
      <c r="E3258" s="168"/>
      <c r="F3258" s="168"/>
      <c r="G3258" s="168"/>
      <c r="H3258" s="168"/>
      <c r="I3258" s="168"/>
      <c r="J3258" s="168"/>
    </row>
    <row r="3259" spans="1:10" ht="15" x14ac:dyDescent="0.2">
      <c r="A3259" s="168">
        <v>12</v>
      </c>
      <c r="B3259" s="168" t="s">
        <v>1381</v>
      </c>
      <c r="C3259" s="319">
        <v>0.78403935185185192</v>
      </c>
      <c r="D3259" s="168">
        <v>26</v>
      </c>
      <c r="E3259" s="168"/>
      <c r="F3259" s="168"/>
      <c r="G3259" s="168"/>
      <c r="H3259" s="168"/>
      <c r="I3259" s="168"/>
      <c r="J3259" s="168"/>
    </row>
    <row r="3260" spans="1:10" ht="15" x14ac:dyDescent="0.2">
      <c r="A3260" s="168">
        <v>12</v>
      </c>
      <c r="B3260" s="168" t="s">
        <v>1381</v>
      </c>
      <c r="C3260" s="319">
        <v>0.83271990740740742</v>
      </c>
      <c r="D3260" s="168">
        <v>24</v>
      </c>
      <c r="E3260" s="168"/>
      <c r="F3260" s="168"/>
      <c r="G3260" s="168">
        <v>10</v>
      </c>
      <c r="H3260" s="168"/>
      <c r="I3260" s="168"/>
      <c r="J3260" s="168"/>
    </row>
    <row r="3261" spans="1:10" ht="15" x14ac:dyDescent="0.2">
      <c r="A3261" s="168">
        <v>12</v>
      </c>
      <c r="B3261" s="168" t="s">
        <v>1381</v>
      </c>
      <c r="C3261" s="319">
        <v>0.90626157407407415</v>
      </c>
      <c r="D3261" s="168">
        <v>21</v>
      </c>
      <c r="E3261" s="168"/>
      <c r="F3261" s="168"/>
      <c r="G3261" s="168"/>
      <c r="H3261" s="168"/>
      <c r="I3261" s="168"/>
      <c r="J3261" s="168"/>
    </row>
    <row r="3262" spans="1:10" ht="15" x14ac:dyDescent="0.2">
      <c r="A3262" s="168">
        <v>12</v>
      </c>
      <c r="B3262" s="168" t="s">
        <v>1317</v>
      </c>
      <c r="C3262" s="319">
        <v>5.8437499999999996E-2</v>
      </c>
      <c r="D3262" s="168">
        <v>17</v>
      </c>
      <c r="E3262" s="168"/>
      <c r="F3262" s="168"/>
      <c r="G3262" s="168"/>
      <c r="H3262" s="168"/>
      <c r="I3262" s="168"/>
      <c r="J3262" s="168"/>
    </row>
    <row r="3263" spans="1:10" ht="15" x14ac:dyDescent="0.2">
      <c r="A3263" s="168">
        <v>12</v>
      </c>
      <c r="B3263" s="168" t="s">
        <v>1317</v>
      </c>
      <c r="C3263" s="319">
        <v>0.30979166666666663</v>
      </c>
      <c r="D3263" s="168">
        <v>23</v>
      </c>
      <c r="E3263" s="168"/>
      <c r="F3263" s="168"/>
      <c r="G3263" s="168"/>
      <c r="H3263" s="168"/>
      <c r="I3263" s="168"/>
      <c r="J3263" s="168"/>
    </row>
    <row r="3264" spans="1:10" ht="15" x14ac:dyDescent="0.2">
      <c r="A3264" s="168">
        <v>12</v>
      </c>
      <c r="B3264" s="168" t="s">
        <v>1317</v>
      </c>
      <c r="C3264" s="319">
        <v>0.84372685185185192</v>
      </c>
      <c r="D3264" s="168">
        <v>23</v>
      </c>
      <c r="E3264" s="168"/>
      <c r="F3264" s="168"/>
      <c r="G3264" s="168"/>
      <c r="H3264" s="168"/>
      <c r="I3264" s="168"/>
      <c r="J3264" s="168"/>
    </row>
    <row r="3265" spans="1:10" ht="15" x14ac:dyDescent="0.2">
      <c r="A3265" s="168">
        <v>12</v>
      </c>
      <c r="B3265" s="168" t="s">
        <v>1318</v>
      </c>
      <c r="C3265" s="319">
        <v>0.80962962962962959</v>
      </c>
      <c r="D3265" s="168">
        <v>22</v>
      </c>
      <c r="E3265" s="168"/>
      <c r="F3265" s="168"/>
      <c r="G3265" s="168" t="s">
        <v>1382</v>
      </c>
      <c r="H3265" s="168"/>
      <c r="I3265" s="168"/>
      <c r="J3265" s="168"/>
    </row>
    <row r="3266" spans="1:10" ht="15" x14ac:dyDescent="0.2">
      <c r="A3266" s="168">
        <v>12</v>
      </c>
      <c r="B3266" s="168" t="s">
        <v>1318</v>
      </c>
      <c r="C3266" s="319">
        <v>0.82696759259259256</v>
      </c>
      <c r="D3266" s="168">
        <v>22</v>
      </c>
      <c r="E3266" s="168"/>
      <c r="F3266" s="168"/>
      <c r="G3266" s="168"/>
      <c r="H3266" s="168"/>
      <c r="I3266" s="168"/>
      <c r="J3266" s="168"/>
    </row>
    <row r="3267" spans="1:10" ht="15" x14ac:dyDescent="0.2">
      <c r="A3267" s="168">
        <v>12</v>
      </c>
      <c r="B3267" s="168" t="s">
        <v>1229</v>
      </c>
      <c r="C3267" s="319">
        <v>0.82549768518518529</v>
      </c>
      <c r="D3267" s="168">
        <v>20</v>
      </c>
      <c r="E3267" s="168"/>
      <c r="F3267" s="168"/>
      <c r="G3267" s="168" t="s">
        <v>1382</v>
      </c>
      <c r="H3267" s="168"/>
      <c r="I3267" s="168"/>
      <c r="J3267" s="168"/>
    </row>
    <row r="3268" spans="1:10" ht="15" x14ac:dyDescent="0.2">
      <c r="A3268" s="168">
        <v>12</v>
      </c>
      <c r="B3268" s="168" t="s">
        <v>1229</v>
      </c>
      <c r="C3268" s="319">
        <v>0.86945601851851861</v>
      </c>
      <c r="D3268" s="168">
        <v>19</v>
      </c>
      <c r="E3268" s="168"/>
      <c r="F3268" s="168"/>
      <c r="G3268" s="168"/>
      <c r="H3268" s="168"/>
      <c r="I3268" s="168"/>
      <c r="J3268" s="168"/>
    </row>
    <row r="3269" spans="1:10" ht="15" x14ac:dyDescent="0.2">
      <c r="A3269" s="168">
        <v>12</v>
      </c>
      <c r="B3269" s="168" t="s">
        <v>1230</v>
      </c>
      <c r="C3269" s="319">
        <v>0.87777777777777777</v>
      </c>
      <c r="D3269" s="168">
        <v>23</v>
      </c>
      <c r="E3269" s="168"/>
      <c r="F3269" s="168"/>
      <c r="G3269" s="168">
        <v>10</v>
      </c>
      <c r="H3269" s="168"/>
      <c r="I3269" s="168"/>
      <c r="J3269" s="168"/>
    </row>
    <row r="3270" spans="1:10" ht="15" x14ac:dyDescent="0.2">
      <c r="A3270" s="168">
        <v>12</v>
      </c>
      <c r="B3270" s="168" t="s">
        <v>1230</v>
      </c>
      <c r="C3270" s="319">
        <v>0.98334490740740732</v>
      </c>
      <c r="D3270" s="168">
        <v>20</v>
      </c>
      <c r="E3270" s="168"/>
      <c r="F3270" s="168"/>
      <c r="G3270" s="168">
        <v>2</v>
      </c>
      <c r="H3270" s="168"/>
      <c r="I3270" s="168"/>
      <c r="J3270" s="168"/>
    </row>
    <row r="3271" spans="1:10" ht="15" x14ac:dyDescent="0.2">
      <c r="A3271" s="168">
        <v>12</v>
      </c>
      <c r="B3271" s="168" t="s">
        <v>1383</v>
      </c>
      <c r="C3271" s="319">
        <v>0.1852546296296296</v>
      </c>
      <c r="D3271" s="168">
        <v>16</v>
      </c>
      <c r="E3271" s="168"/>
      <c r="F3271" s="168"/>
      <c r="G3271" s="168"/>
      <c r="H3271" s="168"/>
      <c r="I3271" s="168"/>
      <c r="J3271" s="168"/>
    </row>
    <row r="3272" spans="1:10" ht="15" x14ac:dyDescent="0.2">
      <c r="A3272" s="168">
        <v>12</v>
      </c>
      <c r="B3272" s="168" t="s">
        <v>1383</v>
      </c>
      <c r="C3272" s="319">
        <v>0.24166666666666667</v>
      </c>
      <c r="D3272" s="168">
        <v>15</v>
      </c>
      <c r="E3272" s="168"/>
      <c r="F3272" s="168"/>
      <c r="G3272" s="168"/>
      <c r="H3272" s="168"/>
      <c r="I3272" s="168"/>
      <c r="J3272" s="168"/>
    </row>
    <row r="3273" spans="1:10" ht="15" x14ac:dyDescent="0.2">
      <c r="A3273" s="168">
        <v>12</v>
      </c>
      <c r="B3273" s="168" t="s">
        <v>1383</v>
      </c>
      <c r="C3273" s="319">
        <v>0.24392361111111113</v>
      </c>
      <c r="D3273" s="168">
        <v>15</v>
      </c>
      <c r="E3273" s="168"/>
      <c r="F3273" s="168"/>
      <c r="G3273" s="168">
        <v>33</v>
      </c>
      <c r="H3273" s="168"/>
      <c r="I3273" s="168"/>
      <c r="J3273" s="168" t="s">
        <v>1384</v>
      </c>
    </row>
    <row r="3274" spans="1:10" ht="15" x14ac:dyDescent="0.2">
      <c r="A3274" s="168">
        <v>12</v>
      </c>
      <c r="B3274" s="168" t="s">
        <v>1383</v>
      </c>
      <c r="C3274" s="319">
        <v>0.75202546296296291</v>
      </c>
      <c r="D3274" s="168">
        <v>26</v>
      </c>
      <c r="E3274" s="168"/>
      <c r="F3274" s="168"/>
      <c r="G3274" s="168">
        <v>24</v>
      </c>
      <c r="H3274" s="168"/>
      <c r="I3274" s="168"/>
      <c r="J3274" s="168"/>
    </row>
    <row r="3275" spans="1:10" ht="15" x14ac:dyDescent="0.2">
      <c r="A3275" s="168">
        <v>12</v>
      </c>
      <c r="B3275" s="168" t="s">
        <v>1383</v>
      </c>
      <c r="C3275" s="319">
        <v>0.91350694444444447</v>
      </c>
      <c r="D3275" s="168">
        <v>18</v>
      </c>
      <c r="E3275" s="168"/>
      <c r="F3275" s="168"/>
      <c r="G3275" s="168"/>
      <c r="H3275" s="168"/>
      <c r="I3275" s="168"/>
      <c r="J3275" s="168"/>
    </row>
    <row r="3276" spans="1:10" ht="15" x14ac:dyDescent="0.2">
      <c r="A3276" s="168">
        <v>12</v>
      </c>
      <c r="B3276" s="318">
        <v>44200</v>
      </c>
      <c r="C3276" s="319">
        <v>3.1284722222222221E-2</v>
      </c>
      <c r="D3276" s="168">
        <v>15</v>
      </c>
      <c r="E3276" s="168"/>
      <c r="F3276" s="168"/>
      <c r="G3276" s="168"/>
      <c r="H3276" s="168"/>
      <c r="I3276" s="168"/>
      <c r="J3276" s="168"/>
    </row>
    <row r="3277" spans="1:10" ht="15" x14ac:dyDescent="0.2">
      <c r="A3277" s="168">
        <v>12</v>
      </c>
      <c r="B3277" s="318">
        <v>44200</v>
      </c>
      <c r="C3277" s="319">
        <v>0.1110300925925926</v>
      </c>
      <c r="D3277" s="168">
        <v>14</v>
      </c>
      <c r="E3277" s="168"/>
      <c r="F3277" s="168"/>
      <c r="G3277" s="168">
        <v>4</v>
      </c>
      <c r="H3277" s="168"/>
      <c r="I3277" s="168" t="s">
        <v>1241</v>
      </c>
      <c r="J3277" s="168"/>
    </row>
    <row r="3278" spans="1:10" ht="15" x14ac:dyDescent="0.2">
      <c r="A3278" s="168">
        <v>12</v>
      </c>
      <c r="B3278" s="318">
        <v>44231</v>
      </c>
      <c r="C3278" s="319">
        <v>5.2071759259259255E-2</v>
      </c>
      <c r="D3278" s="168">
        <v>16</v>
      </c>
      <c r="E3278" s="168"/>
      <c r="F3278" s="168"/>
      <c r="G3278" s="168"/>
      <c r="H3278" s="168"/>
      <c r="I3278" s="168"/>
      <c r="J3278" s="168"/>
    </row>
    <row r="3279" spans="1:10" ht="15" x14ac:dyDescent="0.2">
      <c r="A3279" s="168">
        <v>12</v>
      </c>
      <c r="B3279" s="318">
        <v>44231</v>
      </c>
      <c r="C3279" s="319">
        <v>0.12221064814814815</v>
      </c>
      <c r="D3279" s="168">
        <v>16</v>
      </c>
      <c r="E3279" s="168"/>
      <c r="F3279" s="168"/>
      <c r="G3279" s="168"/>
      <c r="H3279" s="168"/>
      <c r="I3279" s="168"/>
      <c r="J3279" s="168"/>
    </row>
    <row r="3280" spans="1:10" ht="15" x14ac:dyDescent="0.2">
      <c r="A3280" s="168">
        <v>12</v>
      </c>
      <c r="B3280" s="318">
        <v>44231</v>
      </c>
      <c r="C3280" s="319">
        <v>0.13020833333333334</v>
      </c>
      <c r="D3280" s="168">
        <v>16</v>
      </c>
      <c r="E3280" s="168"/>
      <c r="F3280" s="168"/>
      <c r="G3280" s="168" t="s">
        <v>1382</v>
      </c>
      <c r="H3280" s="168"/>
      <c r="I3280" s="168"/>
      <c r="J3280" s="168"/>
    </row>
    <row r="3281" spans="1:10" ht="15" x14ac:dyDescent="0.2">
      <c r="A3281" s="168">
        <v>12</v>
      </c>
      <c r="B3281" s="318">
        <v>44259</v>
      </c>
      <c r="C3281" s="319">
        <v>0.82807870370370373</v>
      </c>
      <c r="D3281" s="168">
        <v>25</v>
      </c>
      <c r="E3281" s="168"/>
      <c r="F3281" s="168"/>
      <c r="G3281" s="168"/>
      <c r="H3281" s="168"/>
      <c r="I3281" s="168"/>
      <c r="J3281" s="168"/>
    </row>
    <row r="3282" spans="1:10" ht="15" x14ac:dyDescent="0.2">
      <c r="A3282" s="168">
        <v>12</v>
      </c>
      <c r="B3282" s="318">
        <v>44351</v>
      </c>
      <c r="C3282" s="319">
        <v>0.82946759259259262</v>
      </c>
      <c r="D3282" s="168">
        <v>22</v>
      </c>
      <c r="E3282" s="168"/>
      <c r="F3282" s="168"/>
      <c r="G3282" s="168">
        <v>22</v>
      </c>
      <c r="H3282" s="168"/>
      <c r="I3282" s="168"/>
      <c r="J3282" s="168"/>
    </row>
    <row r="3283" spans="1:10" ht="15" x14ac:dyDescent="0.2">
      <c r="A3283" s="168">
        <v>12</v>
      </c>
      <c r="B3283" s="318">
        <v>44351</v>
      </c>
      <c r="C3283" s="319">
        <v>0.11290509259259258</v>
      </c>
      <c r="D3283" s="168">
        <v>21</v>
      </c>
      <c r="E3283" s="168"/>
      <c r="F3283" s="168"/>
      <c r="G3283" s="168" t="s">
        <v>1382</v>
      </c>
      <c r="H3283" s="168"/>
      <c r="I3283" s="168"/>
      <c r="J3283" s="168"/>
    </row>
    <row r="3284" spans="1:10" ht="15" x14ac:dyDescent="0.2">
      <c r="A3284" s="168">
        <v>12</v>
      </c>
      <c r="B3284" s="318">
        <v>44351</v>
      </c>
      <c r="C3284" s="319">
        <v>0.15783564814814813</v>
      </c>
      <c r="D3284" s="168">
        <v>21</v>
      </c>
      <c r="E3284" s="168"/>
      <c r="F3284" s="168"/>
      <c r="G3284" s="168"/>
      <c r="H3284" s="168"/>
      <c r="I3284" s="168"/>
      <c r="J3284" s="168"/>
    </row>
    <row r="3285" spans="1:10" ht="15" x14ac:dyDescent="0.2">
      <c r="A3285" s="168">
        <v>12</v>
      </c>
      <c r="B3285" s="318">
        <v>44351</v>
      </c>
      <c r="C3285" s="319">
        <v>0.15934027777777779</v>
      </c>
      <c r="D3285" s="168">
        <v>21</v>
      </c>
      <c r="E3285" s="168"/>
      <c r="F3285" s="168"/>
      <c r="G3285" s="168"/>
      <c r="H3285" s="168"/>
      <c r="I3285" s="168" t="s">
        <v>1257</v>
      </c>
      <c r="J3285" s="168" t="s">
        <v>1252</v>
      </c>
    </row>
    <row r="3286" spans="1:10" ht="15" x14ac:dyDescent="0.2">
      <c r="A3286" s="168">
        <v>12</v>
      </c>
      <c r="B3286" s="318">
        <v>44351</v>
      </c>
      <c r="C3286" s="319">
        <v>0.17983796296296295</v>
      </c>
      <c r="D3286" s="168">
        <v>21</v>
      </c>
      <c r="E3286" s="168"/>
      <c r="F3286" s="168"/>
      <c r="G3286" s="168" t="s">
        <v>1361</v>
      </c>
      <c r="H3286" s="168"/>
      <c r="I3286" s="168" t="s">
        <v>1241</v>
      </c>
      <c r="J3286" s="168"/>
    </row>
    <row r="3287" spans="1:10" ht="15" x14ac:dyDescent="0.2">
      <c r="A3287" s="168">
        <v>12</v>
      </c>
      <c r="B3287" s="318">
        <v>44381</v>
      </c>
      <c r="C3287" s="319">
        <v>9.0000000000000011E-2</v>
      </c>
      <c r="D3287" s="168">
        <v>18</v>
      </c>
      <c r="E3287" s="168"/>
      <c r="F3287" s="168"/>
      <c r="G3287" s="168"/>
      <c r="H3287" s="168"/>
      <c r="I3287" s="168"/>
      <c r="J3287" s="168"/>
    </row>
    <row r="3288" spans="1:10" ht="15" x14ac:dyDescent="0.2">
      <c r="A3288" s="168">
        <v>12</v>
      </c>
      <c r="B3288" s="318">
        <v>44381</v>
      </c>
      <c r="C3288" s="319">
        <v>0.76620370370370372</v>
      </c>
      <c r="D3288" s="168">
        <v>23</v>
      </c>
      <c r="E3288" s="168"/>
      <c r="F3288" s="168"/>
      <c r="G3288" s="168"/>
      <c r="H3288" s="168"/>
      <c r="I3288" s="168" t="s">
        <v>1241</v>
      </c>
      <c r="J3288" s="168"/>
    </row>
    <row r="3289" spans="1:10" ht="15" x14ac:dyDescent="0.2">
      <c r="A3289" s="168">
        <v>12</v>
      </c>
      <c r="B3289" s="318">
        <v>44412</v>
      </c>
      <c r="C3289" s="319">
        <v>0.10046296296296296</v>
      </c>
      <c r="D3289" s="168">
        <v>13</v>
      </c>
      <c r="E3289" s="168"/>
      <c r="F3289" s="168"/>
      <c r="G3289" s="168" t="s">
        <v>1361</v>
      </c>
      <c r="H3289" s="168"/>
      <c r="I3289" s="168"/>
      <c r="J3289" s="168"/>
    </row>
    <row r="3290" spans="1:10" ht="15" x14ac:dyDescent="0.2">
      <c r="A3290" s="168">
        <v>12</v>
      </c>
      <c r="B3290" s="318">
        <v>44443</v>
      </c>
      <c r="C3290" s="319">
        <v>0.10879629629629629</v>
      </c>
      <c r="D3290" s="168">
        <v>15</v>
      </c>
      <c r="E3290" s="168"/>
      <c r="F3290" s="168"/>
      <c r="G3290" s="168"/>
      <c r="H3290" s="168"/>
      <c r="I3290" s="168"/>
      <c r="J3290" s="168"/>
    </row>
    <row r="3291" spans="1:10" ht="15" x14ac:dyDescent="0.2">
      <c r="A3291" s="168">
        <v>12</v>
      </c>
      <c r="B3291" s="318">
        <v>44443</v>
      </c>
      <c r="C3291" s="319">
        <v>0.10318287037037037</v>
      </c>
      <c r="D3291" s="168">
        <v>15</v>
      </c>
      <c r="E3291" s="168"/>
      <c r="F3291" s="168"/>
      <c r="G3291" s="168"/>
      <c r="H3291" s="168"/>
      <c r="I3291" s="168"/>
      <c r="J3291" s="168" t="s">
        <v>1252</v>
      </c>
    </row>
    <row r="3292" spans="1:10" ht="15" x14ac:dyDescent="0.2">
      <c r="A3292" s="168">
        <v>12</v>
      </c>
      <c r="B3292" s="318">
        <v>44443</v>
      </c>
      <c r="C3292" s="319">
        <v>0.14848379629629629</v>
      </c>
      <c r="D3292" s="168">
        <v>15</v>
      </c>
      <c r="E3292" s="168"/>
      <c r="F3292" s="168"/>
      <c r="G3292" s="168"/>
      <c r="H3292" s="168"/>
      <c r="I3292" s="168"/>
      <c r="J3292" s="168"/>
    </row>
    <row r="3293" spans="1:10" ht="15" x14ac:dyDescent="0.2">
      <c r="A3293" s="168">
        <v>12</v>
      </c>
      <c r="B3293" s="318">
        <v>44443</v>
      </c>
      <c r="C3293" s="319">
        <v>0.16354166666666667</v>
      </c>
      <c r="D3293" s="168">
        <v>15</v>
      </c>
      <c r="E3293" s="168"/>
      <c r="F3293" s="168"/>
      <c r="G3293" s="168">
        <v>6</v>
      </c>
      <c r="H3293" s="168" t="s">
        <v>1241</v>
      </c>
      <c r="I3293" s="168"/>
      <c r="J3293" s="168" t="s">
        <v>1252</v>
      </c>
    </row>
    <row r="3294" spans="1:10" ht="15" x14ac:dyDescent="0.2">
      <c r="A3294" s="168">
        <v>12</v>
      </c>
      <c r="B3294" s="318">
        <v>44443</v>
      </c>
      <c r="C3294" s="319">
        <v>0.16642361111111112</v>
      </c>
      <c r="D3294" s="168">
        <v>15</v>
      </c>
      <c r="E3294" s="168"/>
      <c r="F3294" s="168"/>
      <c r="G3294" s="168"/>
      <c r="H3294" s="168"/>
      <c r="I3294" s="168"/>
      <c r="J3294" s="168" t="s">
        <v>1385</v>
      </c>
    </row>
    <row r="3295" spans="1:10" ht="15" x14ac:dyDescent="0.2">
      <c r="A3295" s="168">
        <v>12</v>
      </c>
      <c r="B3295" s="318">
        <v>44443</v>
      </c>
      <c r="C3295" s="319">
        <v>0.81034722222222222</v>
      </c>
      <c r="D3295" s="168">
        <v>24</v>
      </c>
      <c r="E3295" s="168"/>
      <c r="F3295" s="168"/>
      <c r="G3295" s="168">
        <v>10</v>
      </c>
      <c r="H3295" s="168"/>
      <c r="I3295" s="168"/>
      <c r="J3295" s="168"/>
    </row>
    <row r="3296" spans="1:10" ht="15" x14ac:dyDescent="0.2">
      <c r="A3296" s="168">
        <v>12</v>
      </c>
      <c r="B3296" s="318">
        <v>44443</v>
      </c>
      <c r="C3296" s="319">
        <v>0.82723379629629623</v>
      </c>
      <c r="D3296" s="168">
        <v>23</v>
      </c>
      <c r="E3296" s="168"/>
      <c r="F3296" s="168"/>
      <c r="G3296" s="168"/>
      <c r="H3296" s="168"/>
      <c r="I3296" s="168" t="s">
        <v>1298</v>
      </c>
      <c r="J3296" s="168"/>
    </row>
    <row r="3297" spans="1:10" ht="15" x14ac:dyDescent="0.2">
      <c r="A3297" s="168">
        <v>12</v>
      </c>
      <c r="B3297" s="318">
        <v>44443</v>
      </c>
      <c r="C3297" s="319">
        <v>0.99197916666666675</v>
      </c>
      <c r="D3297" s="168">
        <v>19</v>
      </c>
      <c r="E3297" s="168"/>
      <c r="F3297" s="168"/>
      <c r="G3297" s="168">
        <v>10</v>
      </c>
      <c r="H3297" s="168"/>
      <c r="I3297" s="168" t="s">
        <v>1241</v>
      </c>
      <c r="J3297" s="168"/>
    </row>
    <row r="3298" spans="1:10" ht="15" x14ac:dyDescent="0.2">
      <c r="A3298" s="168">
        <v>12</v>
      </c>
      <c r="B3298" s="318">
        <v>44473</v>
      </c>
      <c r="C3298" s="319">
        <v>0.19483796296296296</v>
      </c>
      <c r="D3298" s="168">
        <v>15</v>
      </c>
      <c r="E3298" s="168"/>
      <c r="F3298" s="168"/>
      <c r="G3298" s="168">
        <v>4</v>
      </c>
      <c r="H3298" s="168"/>
      <c r="I3298" s="168"/>
      <c r="J3298" s="168"/>
    </row>
    <row r="3299" spans="1:10" ht="15" x14ac:dyDescent="0.2">
      <c r="A3299" s="168">
        <v>12</v>
      </c>
      <c r="B3299" s="318">
        <v>44473</v>
      </c>
      <c r="C3299" s="319">
        <v>0.83079861111111108</v>
      </c>
      <c r="D3299" s="168">
        <v>24</v>
      </c>
      <c r="E3299" s="168"/>
      <c r="F3299" s="168"/>
      <c r="G3299" s="168">
        <v>2</v>
      </c>
      <c r="H3299" s="168"/>
      <c r="I3299" s="168"/>
      <c r="J3299" s="168"/>
    </row>
    <row r="3300" spans="1:10" ht="15" x14ac:dyDescent="0.2">
      <c r="A3300" s="168">
        <v>12</v>
      </c>
      <c r="B3300" s="318">
        <v>44473</v>
      </c>
      <c r="C3300" s="319">
        <v>0.90615740740740736</v>
      </c>
      <c r="D3300" s="168">
        <v>22</v>
      </c>
      <c r="E3300" s="168"/>
      <c r="F3300" s="168"/>
      <c r="G3300" s="168"/>
      <c r="H3300" s="168"/>
      <c r="I3300" s="168"/>
      <c r="J3300" s="168"/>
    </row>
    <row r="3301" spans="1:10" ht="15" x14ac:dyDescent="0.2">
      <c r="A3301" s="168">
        <v>12</v>
      </c>
      <c r="B3301" s="318">
        <v>44473</v>
      </c>
      <c r="C3301" s="319">
        <v>0.91178240740740746</v>
      </c>
      <c r="D3301" s="168">
        <v>22</v>
      </c>
      <c r="E3301" s="168"/>
      <c r="F3301" s="168"/>
      <c r="G3301" s="168" t="s">
        <v>591</v>
      </c>
      <c r="H3301" s="168"/>
      <c r="I3301" s="168"/>
      <c r="J3301" s="168" t="s">
        <v>1252</v>
      </c>
    </row>
    <row r="3302" spans="1:10" ht="15" x14ac:dyDescent="0.2">
      <c r="A3302" s="168">
        <v>12</v>
      </c>
      <c r="B3302" s="318">
        <v>44504</v>
      </c>
      <c r="C3302" s="319">
        <v>0.80175925925925917</v>
      </c>
      <c r="D3302" s="168">
        <v>23</v>
      </c>
      <c r="E3302" s="168"/>
      <c r="F3302" s="168"/>
      <c r="G3302" s="168"/>
      <c r="H3302" s="168"/>
      <c r="I3302" s="168"/>
      <c r="J3302" s="168"/>
    </row>
    <row r="3303" spans="1:10" ht="15" x14ac:dyDescent="0.2">
      <c r="A3303" s="168">
        <v>12</v>
      </c>
      <c r="B3303" s="318">
        <v>44504</v>
      </c>
      <c r="C3303" s="319">
        <v>0.88355324074074071</v>
      </c>
      <c r="D3303" s="168">
        <v>21</v>
      </c>
      <c r="E3303" s="168"/>
      <c r="F3303" s="168"/>
      <c r="G3303" s="168">
        <v>10</v>
      </c>
      <c r="H3303" s="168"/>
      <c r="I3303" s="168"/>
      <c r="J3303" s="168" t="s">
        <v>1231</v>
      </c>
    </row>
    <row r="3304" spans="1:10" ht="15" x14ac:dyDescent="0.2">
      <c r="A3304" s="168">
        <v>12</v>
      </c>
      <c r="B3304" s="318">
        <v>44534</v>
      </c>
      <c r="C3304" s="319">
        <v>0.14092592592592593</v>
      </c>
      <c r="D3304" s="168">
        <v>14</v>
      </c>
      <c r="E3304" s="168"/>
      <c r="F3304" s="168"/>
      <c r="G3304" s="168">
        <v>6</v>
      </c>
      <c r="H3304" s="168"/>
      <c r="I3304" s="168"/>
      <c r="J3304" s="168"/>
    </row>
    <row r="3305" spans="1:10" ht="15" x14ac:dyDescent="0.2">
      <c r="A3305" s="168">
        <v>12</v>
      </c>
      <c r="B3305" s="168" t="s">
        <v>1319</v>
      </c>
      <c r="C3305" s="319">
        <v>0.19327546296296297</v>
      </c>
      <c r="D3305" s="168">
        <v>15</v>
      </c>
      <c r="E3305" s="168"/>
      <c r="F3305" s="168"/>
      <c r="G3305" s="168"/>
      <c r="H3305" s="168"/>
      <c r="I3305" s="168"/>
      <c r="J3305" s="168"/>
    </row>
    <row r="3306" spans="1:10" ht="15" x14ac:dyDescent="0.2">
      <c r="A3306" s="168">
        <v>12</v>
      </c>
      <c r="B3306" s="168" t="s">
        <v>1319</v>
      </c>
      <c r="C3306" s="319">
        <v>0.19766203703703702</v>
      </c>
      <c r="D3306" s="168">
        <v>15</v>
      </c>
      <c r="E3306" s="168"/>
      <c r="F3306" s="168"/>
      <c r="G3306" s="168">
        <v>18</v>
      </c>
      <c r="H3306" s="168"/>
      <c r="I3306" s="168"/>
      <c r="J3306" s="168"/>
    </row>
    <row r="3307" spans="1:10" ht="15" x14ac:dyDescent="0.2">
      <c r="A3307" s="168">
        <v>12</v>
      </c>
      <c r="B3307" s="168" t="s">
        <v>1319</v>
      </c>
      <c r="C3307" s="319">
        <v>0.77878472222222228</v>
      </c>
      <c r="D3307" s="168">
        <v>23</v>
      </c>
      <c r="E3307" s="168"/>
      <c r="F3307" s="168"/>
      <c r="G3307" s="168"/>
      <c r="H3307" s="168"/>
      <c r="I3307" s="168"/>
      <c r="J3307" s="168"/>
    </row>
    <row r="3308" spans="1:10" ht="15" x14ac:dyDescent="0.2">
      <c r="A3308" s="168">
        <v>12</v>
      </c>
      <c r="B3308" s="168" t="s">
        <v>1320</v>
      </c>
      <c r="C3308" s="319">
        <v>4.9166666666666664E-2</v>
      </c>
      <c r="D3308" s="168">
        <v>13</v>
      </c>
      <c r="E3308" s="168"/>
      <c r="F3308" s="168"/>
      <c r="G3308" s="168"/>
      <c r="H3308" s="168"/>
      <c r="I3308" s="168" t="s">
        <v>1241</v>
      </c>
      <c r="J3308" s="168"/>
    </row>
    <row r="3309" spans="1:10" ht="15" x14ac:dyDescent="0.2">
      <c r="A3309" s="168">
        <v>12</v>
      </c>
      <c r="B3309" s="168" t="s">
        <v>1320</v>
      </c>
      <c r="C3309" s="319">
        <v>0.84011574074074069</v>
      </c>
      <c r="D3309" s="168">
        <v>21</v>
      </c>
      <c r="E3309" s="168"/>
      <c r="F3309" s="168"/>
      <c r="G3309" s="168">
        <v>22</v>
      </c>
      <c r="H3309" s="168"/>
      <c r="I3309" s="168" t="s">
        <v>1241</v>
      </c>
      <c r="J3309" s="168"/>
    </row>
    <row r="3310" spans="1:10" ht="15" x14ac:dyDescent="0.2">
      <c r="A3310" s="168">
        <v>12</v>
      </c>
      <c r="B3310" s="168" t="s">
        <v>1364</v>
      </c>
      <c r="C3310" s="319">
        <v>0.867650462962963</v>
      </c>
      <c r="D3310" s="168">
        <v>22</v>
      </c>
      <c r="E3310" s="168"/>
      <c r="F3310" s="168"/>
      <c r="G3310" s="168" t="s">
        <v>1382</v>
      </c>
      <c r="H3310" s="168"/>
      <c r="I3310" s="168"/>
      <c r="J3310" s="168"/>
    </row>
    <row r="3311" spans="1:10" ht="15" x14ac:dyDescent="0.2">
      <c r="A3311" s="168">
        <v>12</v>
      </c>
      <c r="B3311" s="168" t="s">
        <v>1365</v>
      </c>
      <c r="C3311" s="319">
        <v>4.5740740740740742E-2</v>
      </c>
      <c r="D3311" s="168">
        <v>16</v>
      </c>
      <c r="E3311" s="168"/>
      <c r="F3311" s="168"/>
      <c r="G3311" s="168"/>
      <c r="H3311" s="168"/>
      <c r="I3311" s="168"/>
      <c r="J3311" s="168"/>
    </row>
    <row r="3312" spans="1:10" ht="15" x14ac:dyDescent="0.2">
      <c r="A3312" s="168">
        <v>12</v>
      </c>
      <c r="B3312" s="168" t="s">
        <v>1365</v>
      </c>
      <c r="C3312" s="319">
        <v>0.8900231481481482</v>
      </c>
      <c r="D3312" s="168">
        <v>22</v>
      </c>
      <c r="E3312" s="168"/>
      <c r="F3312" s="168"/>
      <c r="G3312" s="168" t="s">
        <v>1382</v>
      </c>
      <c r="H3312" s="168" t="s">
        <v>1155</v>
      </c>
      <c r="I3312" s="168" t="s">
        <v>1241</v>
      </c>
      <c r="J3312" s="168"/>
    </row>
    <row r="3313" spans="1:10" ht="15" x14ac:dyDescent="0.2">
      <c r="A3313" s="168">
        <v>12</v>
      </c>
      <c r="B3313" s="168" t="s">
        <v>1386</v>
      </c>
      <c r="C3313" s="319">
        <v>0.23046296296296295</v>
      </c>
      <c r="D3313" s="168">
        <v>17</v>
      </c>
      <c r="E3313" s="168"/>
      <c r="F3313" s="168"/>
      <c r="G3313" s="168">
        <v>18</v>
      </c>
      <c r="H3313" s="168"/>
      <c r="I3313" s="168"/>
      <c r="J3313" s="168"/>
    </row>
    <row r="3314" spans="1:10" ht="15" x14ac:dyDescent="0.2">
      <c r="A3314" s="168">
        <v>12</v>
      </c>
      <c r="B3314" s="168" t="s">
        <v>1386</v>
      </c>
      <c r="C3314" s="319">
        <v>0.93350694444444438</v>
      </c>
      <c r="D3314" s="168">
        <v>14</v>
      </c>
      <c r="E3314" s="168"/>
      <c r="F3314" s="168"/>
      <c r="G3314" s="168"/>
      <c r="H3314" s="168"/>
      <c r="I3314" s="168" t="s">
        <v>1241</v>
      </c>
      <c r="J3314" s="168"/>
    </row>
    <row r="3315" spans="1:10" ht="15" x14ac:dyDescent="0.2">
      <c r="A3315" s="168">
        <v>12</v>
      </c>
      <c r="B3315" s="168" t="s">
        <v>1236</v>
      </c>
      <c r="C3315" s="319">
        <v>0.11953703703703704</v>
      </c>
      <c r="D3315" s="168">
        <v>10</v>
      </c>
      <c r="E3315" s="168"/>
      <c r="F3315" s="168"/>
      <c r="G3315" s="168">
        <v>10</v>
      </c>
      <c r="H3315" s="168"/>
      <c r="I3315" s="168" t="s">
        <v>1241</v>
      </c>
      <c r="J3315" s="168"/>
    </row>
    <row r="3316" spans="1:10" ht="15" x14ac:dyDescent="0.2">
      <c r="A3316" s="168">
        <v>12</v>
      </c>
      <c r="B3316" s="168" t="s">
        <v>1236</v>
      </c>
      <c r="C3316" s="319">
        <v>0.19546296296296295</v>
      </c>
      <c r="D3316" s="168">
        <v>9</v>
      </c>
      <c r="E3316" s="168"/>
      <c r="F3316" s="168"/>
      <c r="G3316" s="168" t="s">
        <v>1382</v>
      </c>
      <c r="H3316" s="168"/>
      <c r="I3316" s="168" t="s">
        <v>1241</v>
      </c>
      <c r="J3316" s="168"/>
    </row>
    <row r="3317" spans="1:10" ht="15" x14ac:dyDescent="0.2">
      <c r="A3317" s="168">
        <v>12</v>
      </c>
      <c r="B3317" s="168" t="s">
        <v>1236</v>
      </c>
      <c r="C3317" s="319">
        <v>0.77718750000000003</v>
      </c>
      <c r="D3317" s="168">
        <v>21</v>
      </c>
      <c r="E3317" s="168"/>
      <c r="F3317" s="168"/>
      <c r="G3317" s="168">
        <v>18</v>
      </c>
      <c r="H3317" s="168"/>
      <c r="I3317" s="168"/>
      <c r="J3317" s="168"/>
    </row>
    <row r="3318" spans="1:10" ht="15" x14ac:dyDescent="0.2">
      <c r="A3318" s="168">
        <v>12</v>
      </c>
      <c r="B3318" s="168" t="s">
        <v>1237</v>
      </c>
      <c r="C3318" s="319">
        <v>0.85849537037037038</v>
      </c>
      <c r="D3318" s="168">
        <v>16</v>
      </c>
      <c r="E3318" s="168"/>
      <c r="F3318" s="168"/>
      <c r="G3318" s="168">
        <v>2</v>
      </c>
      <c r="H3318" s="168"/>
      <c r="I3318" s="168" t="s">
        <v>1241</v>
      </c>
      <c r="J3318" s="168"/>
    </row>
    <row r="3319" spans="1:10" ht="15" x14ac:dyDescent="0.2">
      <c r="A3319" s="168">
        <v>12</v>
      </c>
      <c r="B3319" s="168" t="s">
        <v>1237</v>
      </c>
      <c r="C3319" s="319">
        <v>0.96878472222222223</v>
      </c>
      <c r="D3319" s="168">
        <v>15</v>
      </c>
      <c r="E3319" s="168"/>
      <c r="F3319" s="168"/>
      <c r="G3319" s="168"/>
      <c r="H3319" s="168"/>
      <c r="I3319" s="168"/>
      <c r="J3319" s="168"/>
    </row>
    <row r="3320" spans="1:10" ht="15" x14ac:dyDescent="0.2">
      <c r="A3320" s="168">
        <v>12</v>
      </c>
      <c r="B3320" s="168" t="s">
        <v>1238</v>
      </c>
      <c r="C3320" s="319">
        <v>0.24877314814814813</v>
      </c>
      <c r="D3320" s="168">
        <v>10</v>
      </c>
      <c r="E3320" s="168"/>
      <c r="F3320" s="168"/>
      <c r="G3320" s="168">
        <v>2</v>
      </c>
      <c r="H3320" s="168"/>
      <c r="I3320" s="168"/>
      <c r="J3320" s="168"/>
    </row>
    <row r="3321" spans="1:10" ht="15" x14ac:dyDescent="0.2">
      <c r="A3321" s="168">
        <v>12</v>
      </c>
      <c r="B3321" s="168" t="s">
        <v>1238</v>
      </c>
      <c r="C3321" s="319">
        <v>0.8512615740740741</v>
      </c>
      <c r="D3321" s="168">
        <v>19</v>
      </c>
      <c r="E3321" s="168"/>
      <c r="F3321" s="168"/>
      <c r="G3321" s="168"/>
      <c r="H3321" s="168"/>
      <c r="I3321" s="168"/>
      <c r="J3321" s="168"/>
    </row>
    <row r="3322" spans="1:10" ht="15" x14ac:dyDescent="0.2">
      <c r="A3322" s="168">
        <v>12</v>
      </c>
      <c r="B3322" s="168" t="s">
        <v>1238</v>
      </c>
      <c r="C3322" s="319">
        <v>0.9070138888888889</v>
      </c>
      <c r="D3322" s="168">
        <v>16</v>
      </c>
      <c r="E3322" s="168"/>
      <c r="F3322" s="168"/>
      <c r="G3322" s="168">
        <v>33</v>
      </c>
      <c r="H3322" s="168"/>
      <c r="I3322" s="168"/>
      <c r="J3322" s="168"/>
    </row>
    <row r="3323" spans="1:10" ht="15" x14ac:dyDescent="0.2">
      <c r="A3323" s="168">
        <v>12</v>
      </c>
      <c r="B3323" s="168" t="s">
        <v>1239</v>
      </c>
      <c r="C3323" s="319">
        <v>9.8379629629629633E-3</v>
      </c>
      <c r="D3323" s="168">
        <v>13</v>
      </c>
      <c r="E3323" s="168"/>
      <c r="F3323" s="168"/>
      <c r="G3323" s="168"/>
      <c r="H3323" s="168"/>
      <c r="I3323" s="168"/>
      <c r="J3323" s="168"/>
    </row>
    <row r="3324" spans="1:10" ht="15" x14ac:dyDescent="0.2">
      <c r="A3324" s="168">
        <v>12</v>
      </c>
      <c r="B3324" s="168" t="s">
        <v>1240</v>
      </c>
      <c r="C3324" s="319">
        <v>0.10681712962962964</v>
      </c>
      <c r="D3324" s="168">
        <v>11</v>
      </c>
      <c r="E3324" s="168"/>
      <c r="F3324" s="168"/>
      <c r="G3324" s="168">
        <v>4</v>
      </c>
      <c r="H3324" s="168"/>
      <c r="I3324" s="168" t="s">
        <v>1241</v>
      </c>
      <c r="J3324" s="168"/>
    </row>
    <row r="3325" spans="1:10" ht="15" x14ac:dyDescent="0.2">
      <c r="A3325" s="168">
        <v>12</v>
      </c>
      <c r="B3325" s="168" t="s">
        <v>1240</v>
      </c>
      <c r="C3325" s="319">
        <v>0.95973379629629629</v>
      </c>
      <c r="D3325" s="168">
        <v>13</v>
      </c>
      <c r="E3325" s="168"/>
      <c r="F3325" s="168"/>
      <c r="G3325" s="168"/>
      <c r="H3325" s="168"/>
      <c r="I3325" s="168"/>
      <c r="J3325" s="168"/>
    </row>
    <row r="3326" spans="1:10" ht="15" x14ac:dyDescent="0.2">
      <c r="A3326" s="168">
        <v>12</v>
      </c>
      <c r="B3326" s="168" t="s">
        <v>1387</v>
      </c>
      <c r="C3326" s="319">
        <v>0.78553240740740737</v>
      </c>
      <c r="D3326" s="168">
        <v>21</v>
      </c>
      <c r="E3326" s="168"/>
      <c r="F3326" s="168"/>
      <c r="G3326" s="168"/>
      <c r="H3326" s="168"/>
      <c r="I3326" s="168"/>
      <c r="J3326" s="168"/>
    </row>
    <row r="3327" spans="1:10" ht="15" x14ac:dyDescent="0.2">
      <c r="A3327" s="168">
        <v>12</v>
      </c>
      <c r="B3327" s="168" t="s">
        <v>1242</v>
      </c>
      <c r="C3327" s="319">
        <v>0.87175925925925923</v>
      </c>
      <c r="D3327" s="168">
        <v>17</v>
      </c>
      <c r="E3327" s="168"/>
      <c r="F3327" s="168"/>
      <c r="G3327" s="168">
        <v>2</v>
      </c>
      <c r="H3327" s="168"/>
      <c r="I3327" s="168"/>
      <c r="J3327" s="168"/>
    </row>
    <row r="3328" spans="1:10" ht="15" x14ac:dyDescent="0.2">
      <c r="A3328" s="168">
        <v>12</v>
      </c>
      <c r="B3328" s="168" t="s">
        <v>1245</v>
      </c>
      <c r="C3328" s="319">
        <v>0.85218749999999999</v>
      </c>
      <c r="D3328" s="168">
        <v>20</v>
      </c>
      <c r="E3328" s="168"/>
      <c r="F3328" s="168"/>
      <c r="G3328" s="168"/>
      <c r="H3328" s="168"/>
      <c r="I3328" s="168"/>
      <c r="J3328" s="168"/>
    </row>
    <row r="3329" spans="1:10" ht="15" x14ac:dyDescent="0.2">
      <c r="A3329" s="168">
        <v>12</v>
      </c>
      <c r="B3329" s="168" t="s">
        <v>1245</v>
      </c>
      <c r="C3329" s="319">
        <v>0.88150462962962972</v>
      </c>
      <c r="D3329" s="168">
        <v>19</v>
      </c>
      <c r="E3329" s="168"/>
      <c r="F3329" s="168"/>
      <c r="G3329" s="168">
        <v>33</v>
      </c>
      <c r="H3329" s="168"/>
      <c r="I3329" s="168"/>
      <c r="J3329" s="168"/>
    </row>
    <row r="3330" spans="1:10" ht="15" x14ac:dyDescent="0.2">
      <c r="A3330" s="168">
        <v>12</v>
      </c>
      <c r="B3330" s="168" t="s">
        <v>1246</v>
      </c>
      <c r="C3330" s="319">
        <v>0.8329050925925926</v>
      </c>
      <c r="D3330" s="168">
        <v>18</v>
      </c>
      <c r="E3330" s="168"/>
      <c r="F3330" s="168"/>
      <c r="G3330" s="168">
        <v>4</v>
      </c>
      <c r="H3330" s="168"/>
      <c r="I3330" s="168"/>
      <c r="J3330" s="168"/>
    </row>
    <row r="3331" spans="1:10" ht="15" x14ac:dyDescent="0.2">
      <c r="A3331" s="168">
        <v>12</v>
      </c>
      <c r="B3331" s="168" t="s">
        <v>1262</v>
      </c>
      <c r="C3331" s="319">
        <v>0.91535879629629635</v>
      </c>
      <c r="D3331" s="168">
        <v>10</v>
      </c>
      <c r="E3331" s="168"/>
      <c r="F3331" s="168"/>
      <c r="G3331" s="168">
        <v>18</v>
      </c>
      <c r="H3331" s="168"/>
      <c r="I3331" s="168" t="s">
        <v>1241</v>
      </c>
      <c r="J3331" s="168" t="s">
        <v>1388</v>
      </c>
    </row>
    <row r="3332" spans="1:10" ht="15" x14ac:dyDescent="0.2">
      <c r="A3332" s="168">
        <v>12</v>
      </c>
      <c r="B3332" s="168" t="s">
        <v>1262</v>
      </c>
      <c r="C3332" s="319">
        <v>0.92680555555555555</v>
      </c>
      <c r="D3332" s="168">
        <v>10</v>
      </c>
      <c r="E3332" s="168"/>
      <c r="F3332" s="168"/>
      <c r="G3332" s="168"/>
      <c r="H3332" s="168"/>
      <c r="I3332" s="168" t="s">
        <v>1298</v>
      </c>
      <c r="J3332" s="168"/>
    </row>
    <row r="3333" spans="1:10" ht="15" x14ac:dyDescent="0.2">
      <c r="A3333" s="168">
        <v>12</v>
      </c>
      <c r="B3333" s="168" t="s">
        <v>1262</v>
      </c>
      <c r="C3333" s="319">
        <v>0.97207175925925926</v>
      </c>
      <c r="D3333" s="168">
        <v>9</v>
      </c>
      <c r="E3333" s="168"/>
      <c r="F3333" s="168"/>
      <c r="G3333" s="168">
        <v>4</v>
      </c>
      <c r="H3333" s="168"/>
      <c r="I3333" s="168"/>
      <c r="J3333" s="168"/>
    </row>
    <row r="3334" spans="1:10" ht="15" x14ac:dyDescent="0.2">
      <c r="A3334" s="168">
        <v>12</v>
      </c>
      <c r="B3334" s="168" t="s">
        <v>1330</v>
      </c>
      <c r="C3334" s="319">
        <v>0.9738310185185185</v>
      </c>
      <c r="D3334" s="168">
        <v>9</v>
      </c>
      <c r="E3334" s="168"/>
      <c r="F3334" s="168"/>
      <c r="G3334" s="168"/>
      <c r="H3334" s="168"/>
      <c r="I3334" s="168"/>
      <c r="J3334" s="168" t="s">
        <v>1252</v>
      </c>
    </row>
    <row r="3335" spans="1:10" ht="15" x14ac:dyDescent="0.2">
      <c r="A3335" s="168">
        <v>12</v>
      </c>
      <c r="B3335" s="168" t="s">
        <v>1330</v>
      </c>
      <c r="C3335" s="319">
        <v>0.97616898148148146</v>
      </c>
      <c r="D3335" s="168">
        <v>9</v>
      </c>
      <c r="E3335" s="168"/>
      <c r="F3335" s="168"/>
      <c r="G3335" s="168"/>
      <c r="H3335" s="168"/>
      <c r="I3335" s="168"/>
      <c r="J3335" s="168" t="s">
        <v>1252</v>
      </c>
    </row>
    <row r="3336" spans="1:10" ht="15" x14ac:dyDescent="0.2">
      <c r="A3336" s="168">
        <v>12</v>
      </c>
      <c r="B3336" s="168" t="s">
        <v>1351</v>
      </c>
      <c r="C3336" s="319">
        <v>0.17459490740740743</v>
      </c>
      <c r="D3336" s="168">
        <v>8</v>
      </c>
      <c r="E3336" s="168"/>
      <c r="F3336" s="168"/>
      <c r="G3336" s="168"/>
      <c r="H3336" s="168"/>
      <c r="I3336" s="168"/>
      <c r="J3336" s="168"/>
    </row>
    <row r="3337" spans="1:10" ht="15" x14ac:dyDescent="0.2">
      <c r="A3337" s="168">
        <v>12</v>
      </c>
      <c r="B3337" s="168" t="s">
        <v>1389</v>
      </c>
      <c r="C3337" s="319">
        <v>0.86954861111111104</v>
      </c>
      <c r="D3337" s="168">
        <v>11</v>
      </c>
      <c r="E3337" s="168"/>
      <c r="F3337" s="168"/>
      <c r="G3337" s="168">
        <v>2</v>
      </c>
      <c r="H3337" s="168"/>
      <c r="I3337" s="168"/>
      <c r="J3337" s="168"/>
    </row>
    <row r="3338" spans="1:10" ht="15" x14ac:dyDescent="0.2">
      <c r="A3338" s="168">
        <v>12</v>
      </c>
      <c r="B3338" s="168" t="s">
        <v>1390</v>
      </c>
      <c r="C3338" s="319">
        <v>0.8400347222222222</v>
      </c>
      <c r="D3338" s="168">
        <v>12</v>
      </c>
      <c r="E3338" s="168"/>
      <c r="F3338" s="168"/>
      <c r="G3338" s="168">
        <v>10</v>
      </c>
      <c r="H3338" s="168"/>
      <c r="I3338" s="168"/>
      <c r="J3338" s="168"/>
    </row>
    <row r="3339" spans="1:10" ht="15" x14ac:dyDescent="0.2">
      <c r="A3339" s="168">
        <v>12</v>
      </c>
      <c r="B3339" s="168" t="s">
        <v>1390</v>
      </c>
      <c r="C3339" s="319">
        <v>0.85608796296296286</v>
      </c>
      <c r="D3339" s="168">
        <v>11</v>
      </c>
      <c r="E3339" s="168"/>
      <c r="F3339" s="168"/>
      <c r="G3339" s="168">
        <v>4</v>
      </c>
      <c r="H3339" s="168"/>
      <c r="I3339" s="168" t="s">
        <v>1241</v>
      </c>
      <c r="J3339" s="168"/>
    </row>
    <row r="3340" spans="1:10" ht="15" x14ac:dyDescent="0.2">
      <c r="A3340" s="168">
        <v>12</v>
      </c>
      <c r="B3340" s="168" t="s">
        <v>1263</v>
      </c>
      <c r="C3340" s="319">
        <v>0.75619212962962967</v>
      </c>
      <c r="D3340" s="168">
        <v>19</v>
      </c>
      <c r="E3340" s="168"/>
      <c r="F3340" s="168"/>
      <c r="G3340" s="168"/>
      <c r="H3340" s="168"/>
      <c r="I3340" s="168"/>
      <c r="J3340" s="168"/>
    </row>
    <row r="3341" spans="1:10" ht="15" x14ac:dyDescent="0.2">
      <c r="A3341" s="168">
        <v>12</v>
      </c>
      <c r="B3341" s="168" t="s">
        <v>1264</v>
      </c>
      <c r="C3341" s="319">
        <v>0.73733796296296295</v>
      </c>
      <c r="D3341" s="168">
        <v>23</v>
      </c>
      <c r="E3341" s="168"/>
      <c r="F3341" s="168"/>
      <c r="G3341" s="168"/>
      <c r="H3341" s="168"/>
      <c r="I3341" s="168"/>
      <c r="J3341" s="168"/>
    </row>
    <row r="3342" spans="1:10" ht="15" x14ac:dyDescent="0.2">
      <c r="A3342" s="168">
        <v>12</v>
      </c>
      <c r="B3342" s="168" t="s">
        <v>1391</v>
      </c>
      <c r="C3342" s="319">
        <v>8.5381944444444455E-2</v>
      </c>
      <c r="D3342" s="168">
        <v>10</v>
      </c>
      <c r="E3342" s="168"/>
      <c r="F3342" s="168"/>
      <c r="G3342" s="168"/>
      <c r="H3342" s="168"/>
      <c r="I3342" s="168"/>
      <c r="J3342" s="168"/>
    </row>
    <row r="3343" spans="1:10" ht="15" x14ac:dyDescent="0.2">
      <c r="A3343" s="168">
        <v>12</v>
      </c>
      <c r="B3343" s="168" t="s">
        <v>1391</v>
      </c>
      <c r="C3343" s="319">
        <v>0.64708333333333334</v>
      </c>
      <c r="D3343" s="168">
        <v>37</v>
      </c>
      <c r="E3343" s="168"/>
      <c r="F3343" s="168"/>
      <c r="G3343" s="168" t="s">
        <v>1382</v>
      </c>
      <c r="H3343" s="168" t="s">
        <v>1155</v>
      </c>
      <c r="I3343" s="168" t="s">
        <v>1241</v>
      </c>
      <c r="J3343" s="168" t="s">
        <v>1392</v>
      </c>
    </row>
    <row r="3344" spans="1:10" ht="15" x14ac:dyDescent="0.2">
      <c r="A3344" s="168">
        <v>12</v>
      </c>
      <c r="B3344" s="168" t="s">
        <v>1391</v>
      </c>
      <c r="C3344" s="319">
        <v>0.81778935185185186</v>
      </c>
      <c r="D3344" s="168">
        <v>14</v>
      </c>
      <c r="E3344" s="168"/>
      <c r="F3344" s="168"/>
      <c r="G3344" s="168">
        <v>10</v>
      </c>
      <c r="H3344" s="168"/>
      <c r="I3344" s="168"/>
      <c r="J3344" s="168"/>
    </row>
    <row r="3345" spans="1:10" ht="15" x14ac:dyDescent="0.2">
      <c r="A3345" s="168">
        <v>12</v>
      </c>
      <c r="B3345" s="168" t="s">
        <v>1391</v>
      </c>
      <c r="C3345" s="319">
        <v>0.83756944444444448</v>
      </c>
      <c r="D3345" s="168">
        <v>14</v>
      </c>
      <c r="E3345" s="168"/>
      <c r="F3345" s="168"/>
      <c r="G3345" s="168"/>
      <c r="H3345" s="168"/>
      <c r="I3345" s="168"/>
      <c r="J3345" s="168"/>
    </row>
    <row r="3346" spans="1:10" ht="15" x14ac:dyDescent="0.2">
      <c r="A3346" s="168">
        <v>12</v>
      </c>
      <c r="B3346" s="168" t="s">
        <v>1391</v>
      </c>
      <c r="C3346" s="319">
        <v>0.91856481481481478</v>
      </c>
      <c r="D3346" s="168">
        <v>15</v>
      </c>
      <c r="E3346" s="168"/>
      <c r="F3346" s="168"/>
      <c r="G3346" s="168">
        <v>10</v>
      </c>
      <c r="H3346" s="168"/>
      <c r="I3346" s="168"/>
      <c r="J3346" s="168"/>
    </row>
    <row r="3347" spans="1:10" ht="15" x14ac:dyDescent="0.2">
      <c r="A3347" s="168">
        <v>12</v>
      </c>
      <c r="B3347" s="168" t="s">
        <v>1391</v>
      </c>
      <c r="C3347" s="319">
        <v>0.95709490740740744</v>
      </c>
      <c r="D3347" s="168">
        <v>18</v>
      </c>
      <c r="E3347" s="168"/>
      <c r="F3347" s="168"/>
      <c r="G3347" s="168"/>
      <c r="H3347" s="168"/>
      <c r="I3347" s="168"/>
      <c r="J3347" s="168"/>
    </row>
    <row r="3348" spans="1:10" ht="15" x14ac:dyDescent="0.2">
      <c r="A3348" s="168">
        <v>12</v>
      </c>
      <c r="B3348" s="168" t="s">
        <v>1265</v>
      </c>
      <c r="C3348" s="319">
        <v>0.11210648148148149</v>
      </c>
      <c r="D3348" s="168">
        <v>15</v>
      </c>
      <c r="E3348" s="168"/>
      <c r="F3348" s="168"/>
      <c r="G3348" s="168"/>
      <c r="H3348" s="168"/>
      <c r="I3348" s="168"/>
      <c r="J3348" s="168"/>
    </row>
    <row r="3349" spans="1:10" ht="15" x14ac:dyDescent="0.2">
      <c r="A3349" s="168">
        <v>12</v>
      </c>
      <c r="B3349" s="168" t="s">
        <v>1265</v>
      </c>
      <c r="C3349" s="319">
        <v>0.76576388888888891</v>
      </c>
      <c r="D3349" s="168">
        <v>18</v>
      </c>
      <c r="E3349" s="168"/>
      <c r="F3349" s="168"/>
      <c r="G3349" s="168">
        <v>2</v>
      </c>
      <c r="H3349" s="168"/>
      <c r="I3349" s="168" t="s">
        <v>1241</v>
      </c>
      <c r="J3349" s="168"/>
    </row>
    <row r="3350" spans="1:10" ht="15" x14ac:dyDescent="0.2">
      <c r="A3350" s="168">
        <v>12</v>
      </c>
      <c r="B3350" s="168" t="s">
        <v>1265</v>
      </c>
      <c r="C3350" s="319">
        <v>0.97218749999999998</v>
      </c>
      <c r="D3350" s="168">
        <v>15</v>
      </c>
      <c r="E3350" s="168"/>
      <c r="F3350" s="168"/>
      <c r="G3350" s="168">
        <v>2</v>
      </c>
      <c r="H3350" s="168"/>
      <c r="I3350" s="168" t="s">
        <v>1241</v>
      </c>
      <c r="J3350" s="168"/>
    </row>
    <row r="3351" spans="1:10" ht="15" x14ac:dyDescent="0.2">
      <c r="A3351" s="168">
        <v>12</v>
      </c>
      <c r="B3351" s="318">
        <v>44233</v>
      </c>
      <c r="C3351" s="319">
        <v>0.82366898148148149</v>
      </c>
      <c r="D3351" s="168">
        <v>12</v>
      </c>
      <c r="E3351" s="168"/>
      <c r="F3351" s="168"/>
      <c r="G3351" s="168"/>
      <c r="H3351" s="168"/>
      <c r="I3351" s="168"/>
      <c r="J3351" s="168"/>
    </row>
    <row r="3352" spans="1:10" ht="15" x14ac:dyDescent="0.2">
      <c r="A3352" s="168">
        <v>12</v>
      </c>
      <c r="B3352" s="318">
        <v>44261</v>
      </c>
      <c r="C3352" s="319">
        <v>0.75189814814814815</v>
      </c>
      <c r="D3352" s="168">
        <v>19</v>
      </c>
      <c r="E3352" s="168"/>
      <c r="F3352" s="168"/>
      <c r="G3352" s="168">
        <v>2</v>
      </c>
      <c r="H3352" s="168"/>
      <c r="I3352" s="168"/>
      <c r="J3352" s="168"/>
    </row>
    <row r="3353" spans="1:10" ht="15" x14ac:dyDescent="0.2">
      <c r="A3353" s="168">
        <v>12</v>
      </c>
      <c r="B3353" s="318">
        <v>44261</v>
      </c>
      <c r="C3353" s="319">
        <v>0.81855324074074076</v>
      </c>
      <c r="D3353" s="168">
        <v>15</v>
      </c>
      <c r="E3353" s="168"/>
      <c r="F3353" s="168"/>
      <c r="G3353" s="168"/>
      <c r="H3353" s="168"/>
      <c r="I3353" s="168"/>
      <c r="J3353" s="168"/>
    </row>
    <row r="3354" spans="1:10" ht="15" x14ac:dyDescent="0.2">
      <c r="A3354" s="168">
        <v>12</v>
      </c>
      <c r="B3354" s="318">
        <v>44261</v>
      </c>
      <c r="C3354" s="319">
        <v>0.88011574074074073</v>
      </c>
      <c r="D3354" s="168">
        <v>15</v>
      </c>
      <c r="E3354" s="168"/>
      <c r="F3354" s="168"/>
      <c r="G3354" s="168">
        <v>18</v>
      </c>
      <c r="H3354" s="168"/>
      <c r="I3354" s="168"/>
      <c r="J3354" s="168"/>
    </row>
    <row r="3355" spans="1:10" ht="15" x14ac:dyDescent="0.2">
      <c r="A3355" s="168">
        <v>12</v>
      </c>
      <c r="B3355" s="318">
        <v>44261</v>
      </c>
      <c r="C3355" s="319">
        <v>0.99369212962962961</v>
      </c>
      <c r="D3355" s="168">
        <v>11</v>
      </c>
      <c r="E3355" s="168"/>
      <c r="F3355" s="168"/>
      <c r="G3355" s="168">
        <v>4</v>
      </c>
      <c r="H3355" s="168"/>
      <c r="I3355" s="168" t="s">
        <v>1241</v>
      </c>
      <c r="J3355" s="168"/>
    </row>
    <row r="3356" spans="1:10" ht="15" x14ac:dyDescent="0.2">
      <c r="A3356" s="168">
        <v>12</v>
      </c>
      <c r="B3356" s="318">
        <v>44292</v>
      </c>
      <c r="C3356" s="319">
        <v>0.81355324074074076</v>
      </c>
      <c r="D3356" s="168">
        <v>18</v>
      </c>
      <c r="E3356" s="168"/>
      <c r="F3356" s="168"/>
      <c r="G3356" s="168">
        <v>10</v>
      </c>
      <c r="H3356" s="168"/>
      <c r="I3356" s="168"/>
      <c r="J3356" s="168"/>
    </row>
    <row r="3357" spans="1:10" ht="15" x14ac:dyDescent="0.2">
      <c r="A3357" s="168">
        <v>12</v>
      </c>
      <c r="B3357" s="318">
        <v>44292</v>
      </c>
      <c r="C3357" s="319">
        <v>0.96369212962962969</v>
      </c>
      <c r="D3357" s="168">
        <v>13</v>
      </c>
      <c r="E3357" s="168"/>
      <c r="F3357" s="168"/>
      <c r="G3357" s="168">
        <v>18</v>
      </c>
      <c r="H3357" s="168"/>
      <c r="I3357" s="168"/>
      <c r="J3357" s="168"/>
    </row>
    <row r="3358" spans="1:10" ht="15" x14ac:dyDescent="0.2">
      <c r="A3358" s="168">
        <v>12</v>
      </c>
      <c r="B3358" s="318">
        <v>44322</v>
      </c>
      <c r="C3358" s="319">
        <v>0.25569444444444445</v>
      </c>
      <c r="D3358" s="168">
        <v>4</v>
      </c>
      <c r="E3358" s="168"/>
      <c r="F3358" s="168"/>
      <c r="G3358" s="168" t="s">
        <v>1382</v>
      </c>
      <c r="H3358" s="168"/>
      <c r="I3358" s="168" t="s">
        <v>1241</v>
      </c>
      <c r="J3358" s="168"/>
    </row>
    <row r="3359" spans="1:10" ht="15" x14ac:dyDescent="0.2">
      <c r="A3359" s="168">
        <v>12</v>
      </c>
      <c r="B3359" s="318">
        <v>44322</v>
      </c>
      <c r="C3359" s="319">
        <v>0.87763888888888886</v>
      </c>
      <c r="D3359" s="168">
        <v>11</v>
      </c>
      <c r="E3359" s="168"/>
      <c r="F3359" s="168"/>
      <c r="G3359" s="168">
        <v>2</v>
      </c>
      <c r="H3359" s="168"/>
      <c r="I3359" s="168" t="s">
        <v>1298</v>
      </c>
      <c r="J3359" s="168"/>
    </row>
    <row r="3360" spans="1:10" ht="15" x14ac:dyDescent="0.2">
      <c r="A3360" s="168">
        <v>12</v>
      </c>
      <c r="B3360" s="318">
        <v>44353</v>
      </c>
      <c r="C3360" s="319">
        <v>0.73398148148148146</v>
      </c>
      <c r="D3360" s="168">
        <v>18</v>
      </c>
      <c r="E3360" s="168"/>
      <c r="F3360" s="168"/>
      <c r="G3360" s="168"/>
      <c r="H3360" s="168"/>
      <c r="I3360" s="168"/>
      <c r="J3360" s="168"/>
    </row>
    <row r="3361" spans="1:10" ht="15" x14ac:dyDescent="0.2">
      <c r="A3361" s="168">
        <v>12</v>
      </c>
      <c r="B3361" s="318">
        <v>44383</v>
      </c>
      <c r="C3361" s="319">
        <v>0.14929398148148149</v>
      </c>
      <c r="D3361" s="168">
        <v>10</v>
      </c>
      <c r="E3361" s="168"/>
      <c r="F3361" s="168"/>
      <c r="G3361" s="168">
        <v>26</v>
      </c>
      <c r="H3361" s="168"/>
      <c r="I3361" s="168"/>
      <c r="J3361" s="168"/>
    </row>
    <row r="3362" spans="1:10" ht="15" x14ac:dyDescent="0.2">
      <c r="A3362" s="168">
        <v>12</v>
      </c>
      <c r="B3362" s="318">
        <v>44383</v>
      </c>
      <c r="C3362" s="319">
        <v>0.23598379629629629</v>
      </c>
      <c r="D3362" s="168">
        <v>9</v>
      </c>
      <c r="E3362" s="168"/>
      <c r="F3362" s="168"/>
      <c r="G3362" s="168"/>
      <c r="H3362" s="168"/>
      <c r="I3362" s="168"/>
      <c r="J3362" s="168"/>
    </row>
    <row r="3363" spans="1:10" ht="15" x14ac:dyDescent="0.2">
      <c r="A3363" s="168">
        <v>12</v>
      </c>
      <c r="B3363" s="318">
        <v>44383</v>
      </c>
      <c r="C3363" s="319">
        <v>0.87277777777777776</v>
      </c>
      <c r="D3363" s="168">
        <v>16</v>
      </c>
      <c r="E3363" s="168"/>
      <c r="F3363" s="168"/>
      <c r="G3363" s="168">
        <v>4</v>
      </c>
      <c r="H3363" s="168"/>
      <c r="I3363" s="168"/>
      <c r="J3363" s="168"/>
    </row>
    <row r="3364" spans="1:10" ht="15" x14ac:dyDescent="0.2">
      <c r="A3364" s="168">
        <v>12</v>
      </c>
      <c r="B3364" s="318">
        <v>44383</v>
      </c>
      <c r="C3364" s="319">
        <v>0.93486111111111114</v>
      </c>
      <c r="D3364" s="168">
        <v>12</v>
      </c>
      <c r="E3364" s="168"/>
      <c r="F3364" s="168"/>
      <c r="G3364" s="168"/>
      <c r="H3364" s="168"/>
      <c r="I3364" s="168"/>
      <c r="J3364" s="168"/>
    </row>
    <row r="3365" spans="1:10" ht="15" x14ac:dyDescent="0.2">
      <c r="A3365" s="168">
        <v>12</v>
      </c>
      <c r="B3365" s="318">
        <v>44414</v>
      </c>
      <c r="C3365" s="319">
        <v>0.76664351851851853</v>
      </c>
      <c r="D3365" s="168">
        <v>17</v>
      </c>
      <c r="E3365" s="168"/>
      <c r="F3365" s="168"/>
      <c r="G3365" s="168">
        <v>2</v>
      </c>
      <c r="H3365" s="168"/>
      <c r="I3365" s="168"/>
      <c r="J3365" s="168"/>
    </row>
    <row r="3366" spans="1:10" ht="15" x14ac:dyDescent="0.2">
      <c r="A3366" s="168">
        <v>12</v>
      </c>
      <c r="B3366" s="318">
        <v>44445</v>
      </c>
      <c r="C3366" s="319">
        <v>0.7481712962962962</v>
      </c>
      <c r="D3366" s="168">
        <v>18</v>
      </c>
      <c r="E3366" s="168"/>
      <c r="F3366" s="168"/>
      <c r="G3366" s="168">
        <v>2</v>
      </c>
      <c r="H3366" s="168"/>
      <c r="I3366" s="168"/>
      <c r="J3366" s="168"/>
    </row>
    <row r="3367" spans="1:10" ht="15" x14ac:dyDescent="0.2">
      <c r="A3367" s="168">
        <v>12</v>
      </c>
      <c r="B3367" s="318">
        <v>44445</v>
      </c>
      <c r="C3367" s="319">
        <v>0.83471064814814822</v>
      </c>
      <c r="D3367" s="168">
        <v>11</v>
      </c>
      <c r="E3367" s="168"/>
      <c r="F3367" s="168"/>
      <c r="G3367" s="168">
        <v>4</v>
      </c>
      <c r="H3367" s="168"/>
      <c r="I3367" s="168"/>
      <c r="J3367" s="168"/>
    </row>
    <row r="3368" spans="1:10" ht="15" x14ac:dyDescent="0.2">
      <c r="A3368" s="168">
        <v>12</v>
      </c>
      <c r="B3368" s="318">
        <v>44475</v>
      </c>
      <c r="C3368" s="319">
        <v>2.4085648148148148E-2</v>
      </c>
      <c r="D3368" s="168">
        <v>9</v>
      </c>
      <c r="E3368" s="168"/>
      <c r="F3368" s="168"/>
      <c r="G3368" s="168">
        <v>2</v>
      </c>
      <c r="H3368" s="168"/>
      <c r="I3368" s="168" t="s">
        <v>1241</v>
      </c>
      <c r="J3368" s="168"/>
    </row>
    <row r="3369" spans="1:10" ht="15" x14ac:dyDescent="0.2">
      <c r="A3369" s="168">
        <v>12</v>
      </c>
      <c r="B3369" s="318">
        <v>44475</v>
      </c>
      <c r="C3369" s="319">
        <v>0.73026620370370365</v>
      </c>
      <c r="D3369" s="168">
        <v>21</v>
      </c>
      <c r="E3369" s="168"/>
      <c r="F3369" s="168"/>
      <c r="G3369" s="168">
        <v>2</v>
      </c>
      <c r="H3369" s="168"/>
      <c r="I3369" s="168"/>
      <c r="J3369" s="168"/>
    </row>
    <row r="3370" spans="1:10" ht="15" x14ac:dyDescent="0.2">
      <c r="A3370" s="168">
        <v>12</v>
      </c>
      <c r="B3370" s="318">
        <v>44506</v>
      </c>
      <c r="C3370" s="319">
        <v>0.85516203703703697</v>
      </c>
      <c r="D3370" s="168">
        <v>12</v>
      </c>
      <c r="E3370" s="168"/>
      <c r="F3370" s="168"/>
      <c r="G3370" s="168">
        <v>2</v>
      </c>
      <c r="H3370" s="168"/>
      <c r="I3370" s="168"/>
      <c r="J3370" s="168"/>
    </row>
    <row r="3371" spans="1:10" ht="15" x14ac:dyDescent="0.2">
      <c r="A3371" s="168">
        <v>12</v>
      </c>
      <c r="B3371" s="318">
        <v>44536</v>
      </c>
      <c r="C3371" s="319">
        <v>0.10605324074074074</v>
      </c>
      <c r="D3371" s="168">
        <v>8</v>
      </c>
      <c r="E3371" s="168"/>
      <c r="F3371" s="168"/>
      <c r="G3371" s="168">
        <v>18</v>
      </c>
      <c r="H3371" s="168"/>
      <c r="I3371" s="168" t="s">
        <v>1298</v>
      </c>
      <c r="J3371" s="168"/>
    </row>
    <row r="3372" spans="1:10" ht="15" x14ac:dyDescent="0.2">
      <c r="A3372" s="168">
        <v>12</v>
      </c>
      <c r="B3372" s="318">
        <v>44536</v>
      </c>
      <c r="C3372" s="319">
        <v>0.84488425925925925</v>
      </c>
      <c r="D3372" s="168">
        <v>13</v>
      </c>
      <c r="E3372" s="168"/>
      <c r="F3372" s="168"/>
      <c r="G3372" s="168">
        <v>10</v>
      </c>
      <c r="H3372" s="168"/>
      <c r="I3372" s="168"/>
      <c r="J3372" s="168"/>
    </row>
    <row r="3373" spans="1:10" ht="15" x14ac:dyDescent="0.2">
      <c r="A3373" s="168">
        <v>12</v>
      </c>
      <c r="B3373" s="168" t="s">
        <v>1266</v>
      </c>
      <c r="C3373" s="319">
        <v>1.3344907407407408E-2</v>
      </c>
      <c r="D3373" s="168">
        <v>8</v>
      </c>
      <c r="E3373" s="168"/>
      <c r="F3373" s="168"/>
      <c r="G3373" s="168">
        <v>4</v>
      </c>
      <c r="H3373" s="168"/>
      <c r="I3373" s="168" t="s">
        <v>1241</v>
      </c>
      <c r="J3373" s="168"/>
    </row>
    <row r="3374" spans="1:10" ht="15" x14ac:dyDescent="0.2">
      <c r="A3374" s="168">
        <v>12</v>
      </c>
      <c r="B3374" s="168" t="s">
        <v>1393</v>
      </c>
      <c r="C3374" s="319">
        <v>0.14153935185185185</v>
      </c>
      <c r="D3374" s="168">
        <v>6</v>
      </c>
      <c r="E3374" s="168"/>
      <c r="F3374" s="168"/>
      <c r="G3374" s="168"/>
      <c r="H3374" s="168"/>
      <c r="I3374" s="168"/>
      <c r="J3374" s="168"/>
    </row>
    <row r="3375" spans="1:10" ht="15" x14ac:dyDescent="0.2">
      <c r="A3375" s="168">
        <v>12</v>
      </c>
      <c r="B3375" s="168" t="s">
        <v>1393</v>
      </c>
      <c r="C3375" s="319">
        <v>0.21925925925925926</v>
      </c>
      <c r="D3375" s="168">
        <v>6</v>
      </c>
      <c r="E3375" s="168"/>
      <c r="F3375" s="168"/>
      <c r="G3375" s="168">
        <v>2</v>
      </c>
      <c r="H3375" s="168"/>
      <c r="I3375" s="168"/>
      <c r="J3375" s="168"/>
    </row>
    <row r="3376" spans="1:10" ht="15" x14ac:dyDescent="0.2">
      <c r="A3376" s="168">
        <v>12</v>
      </c>
      <c r="B3376" s="168" t="s">
        <v>1393</v>
      </c>
      <c r="C3376" s="319">
        <v>0.79994212962962974</v>
      </c>
      <c r="D3376" s="168">
        <v>15</v>
      </c>
      <c r="E3376" s="168"/>
      <c r="F3376" s="168"/>
      <c r="G3376" s="168"/>
      <c r="H3376" s="168"/>
      <c r="I3376" s="168"/>
      <c r="J3376" s="168"/>
    </row>
    <row r="3377" spans="1:10" ht="15" x14ac:dyDescent="0.2">
      <c r="A3377" s="168">
        <v>12</v>
      </c>
      <c r="B3377" s="168" t="s">
        <v>1394</v>
      </c>
      <c r="C3377" s="319">
        <v>0.80954861111111109</v>
      </c>
      <c r="D3377" s="168">
        <v>12</v>
      </c>
      <c r="E3377" s="168"/>
      <c r="F3377" s="168"/>
      <c r="G3377" s="168">
        <v>4</v>
      </c>
      <c r="H3377" s="168"/>
      <c r="I3377" s="168"/>
      <c r="J3377" s="168"/>
    </row>
    <row r="3378" spans="1:10" ht="15" x14ac:dyDescent="0.2">
      <c r="A3378" s="168">
        <v>12</v>
      </c>
      <c r="B3378" s="168" t="s">
        <v>1395</v>
      </c>
      <c r="C3378" s="319">
        <v>0.82537037037037031</v>
      </c>
      <c r="D3378" s="168">
        <v>12</v>
      </c>
      <c r="E3378" s="168"/>
      <c r="F3378" s="168"/>
      <c r="G3378" s="168">
        <v>2</v>
      </c>
      <c r="H3378" s="168"/>
      <c r="I3378" s="168"/>
      <c r="J3378" s="168"/>
    </row>
    <row r="3379" spans="1:10" ht="15" x14ac:dyDescent="0.2">
      <c r="A3379" s="168">
        <v>12</v>
      </c>
      <c r="B3379" s="168" t="s">
        <v>1396</v>
      </c>
      <c r="C3379" s="319">
        <v>3.645833333333333E-3</v>
      </c>
      <c r="D3379" s="168">
        <v>10</v>
      </c>
      <c r="E3379" s="168"/>
      <c r="F3379" s="168"/>
      <c r="G3379" s="168"/>
      <c r="H3379" s="168"/>
      <c r="I3379" s="168"/>
      <c r="J3379" s="168"/>
    </row>
    <row r="3380" spans="1:10" ht="15" x14ac:dyDescent="0.2">
      <c r="A3380" s="168">
        <v>12</v>
      </c>
      <c r="B3380" s="168" t="s">
        <v>1396</v>
      </c>
      <c r="C3380" s="319">
        <v>5.6145833333333339E-2</v>
      </c>
      <c r="D3380" s="168">
        <v>9</v>
      </c>
      <c r="E3380" s="168"/>
      <c r="F3380" s="168"/>
      <c r="G3380" s="168">
        <v>4</v>
      </c>
      <c r="H3380" s="168"/>
      <c r="I3380" s="168"/>
      <c r="J3380" s="168"/>
    </row>
    <row r="3381" spans="1:10" ht="15" x14ac:dyDescent="0.2">
      <c r="A3381" s="168">
        <v>12</v>
      </c>
      <c r="B3381" s="168" t="s">
        <v>1396</v>
      </c>
      <c r="C3381" s="319">
        <v>0.75312499999999993</v>
      </c>
      <c r="D3381" s="168">
        <v>21</v>
      </c>
      <c r="E3381" s="168"/>
      <c r="F3381" s="168"/>
      <c r="G3381" s="168">
        <v>2</v>
      </c>
      <c r="H3381" s="168"/>
      <c r="I3381" s="168"/>
      <c r="J3381" s="168"/>
    </row>
    <row r="3382" spans="1:10" ht="15" x14ac:dyDescent="0.2">
      <c r="A3382" s="168">
        <v>12</v>
      </c>
      <c r="B3382" s="168" t="s">
        <v>1397</v>
      </c>
      <c r="C3382" s="319">
        <v>0.83942129629629625</v>
      </c>
      <c r="D3382" s="168">
        <v>17</v>
      </c>
      <c r="E3382" s="168"/>
      <c r="F3382" s="168"/>
      <c r="G3382" s="168">
        <v>4</v>
      </c>
      <c r="H3382" s="168"/>
      <c r="I3382" s="168"/>
      <c r="J3382" s="168"/>
    </row>
    <row r="3383" spans="1:10" ht="15" x14ac:dyDescent="0.2">
      <c r="A3383" s="168">
        <v>12</v>
      </c>
      <c r="B3383" s="168" t="s">
        <v>1398</v>
      </c>
      <c r="C3383" s="319">
        <v>0.25077546296296299</v>
      </c>
      <c r="D3383" s="168">
        <v>12</v>
      </c>
      <c r="E3383" s="168"/>
      <c r="F3383" s="168"/>
      <c r="G3383" s="168"/>
      <c r="H3383" s="168"/>
      <c r="I3383" s="168"/>
      <c r="J3383" s="168"/>
    </row>
    <row r="3384" spans="1:10" ht="15" x14ac:dyDescent="0.2">
      <c r="A3384" s="168">
        <v>12</v>
      </c>
      <c r="B3384" s="168" t="s">
        <v>1399</v>
      </c>
      <c r="C3384" s="319">
        <v>0.30032407407407408</v>
      </c>
      <c r="D3384" s="168">
        <v>13</v>
      </c>
      <c r="E3384" s="168"/>
      <c r="F3384" s="168"/>
      <c r="G3384" s="168">
        <v>2</v>
      </c>
      <c r="H3384" s="168"/>
      <c r="I3384" s="168"/>
      <c r="J3384" s="168"/>
    </row>
    <row r="3385" spans="1:10" ht="15" x14ac:dyDescent="0.2">
      <c r="A3385" s="168">
        <v>12</v>
      </c>
      <c r="B3385" s="168" t="s">
        <v>1399</v>
      </c>
      <c r="C3385" s="319">
        <v>0.30101851851851852</v>
      </c>
      <c r="D3385" s="168">
        <v>13</v>
      </c>
      <c r="E3385" s="168"/>
      <c r="F3385" s="168"/>
      <c r="G3385" s="168">
        <v>2</v>
      </c>
      <c r="H3385" s="168"/>
      <c r="I3385" s="168"/>
      <c r="J3385" s="168" t="s">
        <v>1400</v>
      </c>
    </row>
    <row r="3386" spans="1:10" ht="15" x14ac:dyDescent="0.2">
      <c r="A3386" s="168">
        <v>12</v>
      </c>
      <c r="B3386" s="168" t="s">
        <v>1399</v>
      </c>
      <c r="C3386" s="319">
        <v>0.72664351851851849</v>
      </c>
      <c r="D3386" s="168">
        <v>13</v>
      </c>
      <c r="E3386" s="168"/>
      <c r="F3386" s="168"/>
      <c r="G3386" s="168">
        <v>2</v>
      </c>
      <c r="H3386" s="168"/>
      <c r="I3386" s="168"/>
      <c r="J3386" s="168" t="s">
        <v>1400</v>
      </c>
    </row>
    <row r="3387" spans="1:10" ht="15" x14ac:dyDescent="0.2">
      <c r="A3387" s="168">
        <v>12</v>
      </c>
      <c r="B3387" s="168" t="s">
        <v>1399</v>
      </c>
      <c r="C3387" s="319">
        <v>0.7322685185185186</v>
      </c>
      <c r="D3387" s="168">
        <v>20</v>
      </c>
      <c r="E3387" s="168"/>
      <c r="F3387" s="168"/>
      <c r="G3387" s="168">
        <v>2</v>
      </c>
      <c r="H3387" s="168"/>
      <c r="I3387" s="168"/>
      <c r="J3387" s="168" t="s">
        <v>1400</v>
      </c>
    </row>
    <row r="3388" spans="1:10" ht="15" x14ac:dyDescent="0.2">
      <c r="A3388" s="168">
        <v>12</v>
      </c>
      <c r="B3388" s="168" t="s">
        <v>1399</v>
      </c>
      <c r="C3388" s="319">
        <v>0.81311342592592595</v>
      </c>
      <c r="D3388" s="168">
        <v>16</v>
      </c>
      <c r="E3388" s="168"/>
      <c r="F3388" s="168"/>
      <c r="G3388" s="168">
        <v>4</v>
      </c>
      <c r="H3388" s="168"/>
      <c r="I3388" s="168"/>
      <c r="J3388" s="168"/>
    </row>
    <row r="3389" spans="1:10" ht="15" x14ac:dyDescent="0.2">
      <c r="A3389" s="168">
        <v>12</v>
      </c>
      <c r="B3389" s="168" t="s">
        <v>1401</v>
      </c>
      <c r="C3389" s="319">
        <v>0.74880787037037033</v>
      </c>
      <c r="D3389" s="168">
        <v>17</v>
      </c>
      <c r="E3389" s="168"/>
      <c r="F3389" s="168"/>
      <c r="G3389" s="168">
        <v>2</v>
      </c>
      <c r="H3389" s="168"/>
      <c r="I3389" s="168"/>
      <c r="J3389" s="168"/>
    </row>
    <row r="3390" spans="1:10" ht="15" x14ac:dyDescent="0.2">
      <c r="A3390" s="168">
        <v>12</v>
      </c>
      <c r="B3390" s="168" t="s">
        <v>1401</v>
      </c>
      <c r="C3390" s="319">
        <v>0.79028935185185178</v>
      </c>
      <c r="D3390" s="168">
        <v>13</v>
      </c>
      <c r="E3390" s="168"/>
      <c r="F3390" s="168"/>
      <c r="G3390" s="168">
        <v>4</v>
      </c>
      <c r="H3390" s="168"/>
      <c r="I3390" s="168"/>
      <c r="J3390" s="168"/>
    </row>
    <row r="3391" spans="1:10" ht="15" x14ac:dyDescent="0.2">
      <c r="A3391" s="168">
        <v>12</v>
      </c>
      <c r="B3391" s="168" t="s">
        <v>1401</v>
      </c>
      <c r="C3391" s="319">
        <v>0.90658564814814813</v>
      </c>
      <c r="D3391" s="168">
        <v>11</v>
      </c>
      <c r="E3391" s="168"/>
      <c r="F3391" s="168"/>
      <c r="G3391" s="168">
        <v>6</v>
      </c>
      <c r="H3391" s="168"/>
      <c r="I3391" s="168"/>
      <c r="J3391" s="168"/>
    </row>
    <row r="3392" spans="1:10" ht="15" x14ac:dyDescent="0.2">
      <c r="A3392" s="168">
        <v>12</v>
      </c>
      <c r="B3392" s="168" t="s">
        <v>1402</v>
      </c>
      <c r="C3392" s="319">
        <v>0.73804398148148154</v>
      </c>
      <c r="D3392" s="168">
        <v>20</v>
      </c>
      <c r="E3392" s="168"/>
      <c r="F3392" s="168"/>
      <c r="G3392" s="168">
        <v>2</v>
      </c>
      <c r="H3392" s="168"/>
      <c r="I3392" s="168"/>
      <c r="J3392" s="168"/>
    </row>
    <row r="3393" spans="1:10" ht="15" x14ac:dyDescent="0.2">
      <c r="A3393" s="168">
        <v>12</v>
      </c>
      <c r="B3393" s="168" t="s">
        <v>1402</v>
      </c>
      <c r="C3393" s="319">
        <v>0.74739583333333337</v>
      </c>
      <c r="D3393" s="168">
        <v>20</v>
      </c>
      <c r="E3393" s="168"/>
      <c r="F3393" s="168"/>
      <c r="G3393" s="168"/>
      <c r="H3393" s="168"/>
      <c r="I3393" s="168"/>
      <c r="J3393" s="168" t="s">
        <v>1252</v>
      </c>
    </row>
    <row r="3394" spans="1:10" ht="15" x14ac:dyDescent="0.2">
      <c r="A3394" s="168">
        <v>12</v>
      </c>
      <c r="B3394" s="168" t="s">
        <v>1403</v>
      </c>
      <c r="C3394" s="319">
        <v>0.93396990740740737</v>
      </c>
      <c r="D3394" s="168">
        <v>10</v>
      </c>
      <c r="E3394" s="168"/>
      <c r="F3394" s="168"/>
      <c r="G3394" s="168"/>
      <c r="H3394" s="168"/>
      <c r="I3394" s="168"/>
      <c r="J3394" s="168" t="s">
        <v>1404</v>
      </c>
    </row>
    <row r="3395" spans="1:10" ht="15" x14ac:dyDescent="0.2">
      <c r="A3395" s="168">
        <v>13</v>
      </c>
      <c r="B3395" s="168" t="s">
        <v>1405</v>
      </c>
      <c r="C3395" s="319">
        <v>0.82195601851851852</v>
      </c>
      <c r="D3395" s="168">
        <v>24</v>
      </c>
      <c r="E3395" s="168"/>
      <c r="F3395" s="168"/>
      <c r="G3395" s="168"/>
      <c r="H3395" s="168"/>
      <c r="I3395" s="168"/>
      <c r="J3395" s="168"/>
    </row>
    <row r="3396" spans="1:10" ht="15" x14ac:dyDescent="0.2">
      <c r="A3396" s="168">
        <v>13</v>
      </c>
      <c r="B3396" s="168" t="s">
        <v>1318</v>
      </c>
      <c r="C3396" s="319">
        <v>0.81630787037037045</v>
      </c>
      <c r="D3396" s="168">
        <v>22</v>
      </c>
      <c r="E3396" s="168"/>
      <c r="F3396" s="168"/>
      <c r="G3396" s="168"/>
      <c r="H3396" s="168"/>
      <c r="I3396" s="168"/>
      <c r="J3396" s="168"/>
    </row>
    <row r="3397" spans="1:10" ht="15" x14ac:dyDescent="0.2">
      <c r="A3397" s="168">
        <v>13</v>
      </c>
      <c r="B3397" s="318">
        <v>44473</v>
      </c>
      <c r="C3397" s="319">
        <v>0.83461805555555557</v>
      </c>
      <c r="D3397" s="168">
        <v>24</v>
      </c>
      <c r="E3397" s="168"/>
      <c r="F3397" s="168"/>
      <c r="G3397" s="168">
        <v>10</v>
      </c>
      <c r="H3397" s="168"/>
      <c r="I3397" s="168"/>
      <c r="J3397" s="168"/>
    </row>
    <row r="3398" spans="1:10" ht="15" x14ac:dyDescent="0.2">
      <c r="A3398" s="168">
        <v>13</v>
      </c>
      <c r="B3398" s="168" t="s">
        <v>1234</v>
      </c>
      <c r="C3398" s="319">
        <v>0.96938657407407414</v>
      </c>
      <c r="D3398" s="168">
        <v>19</v>
      </c>
      <c r="E3398" s="168"/>
      <c r="F3398" s="168"/>
      <c r="G3398" s="168"/>
      <c r="H3398" s="168"/>
      <c r="I3398" s="168"/>
      <c r="J3398" s="168"/>
    </row>
    <row r="3399" spans="1:10" ht="15" x14ac:dyDescent="0.2">
      <c r="A3399" s="168">
        <v>13</v>
      </c>
      <c r="B3399" s="168" t="s">
        <v>1235</v>
      </c>
      <c r="C3399" s="319">
        <v>2.1423611111111112E-2</v>
      </c>
      <c r="D3399" s="168">
        <v>18</v>
      </c>
      <c r="E3399" s="168"/>
      <c r="F3399" s="168"/>
      <c r="G3399" s="168">
        <v>13</v>
      </c>
      <c r="H3399" s="168"/>
      <c r="I3399" s="168"/>
      <c r="J3399" s="168"/>
    </row>
    <row r="3400" spans="1:10" ht="15" x14ac:dyDescent="0.2">
      <c r="A3400" s="168">
        <v>13</v>
      </c>
      <c r="B3400" s="168" t="s">
        <v>1235</v>
      </c>
      <c r="C3400" s="319">
        <v>0.83004629629629623</v>
      </c>
      <c r="D3400" s="168">
        <v>23</v>
      </c>
      <c r="E3400" s="168"/>
      <c r="F3400" s="168"/>
      <c r="G3400" s="168"/>
      <c r="H3400" s="168"/>
      <c r="I3400" s="168"/>
      <c r="J3400" s="168"/>
    </row>
    <row r="3401" spans="1:10" ht="15" x14ac:dyDescent="0.2">
      <c r="A3401" s="168">
        <v>13</v>
      </c>
      <c r="B3401" s="168" t="s">
        <v>1386</v>
      </c>
      <c r="C3401" s="319">
        <v>0.75515046296296295</v>
      </c>
      <c r="D3401" s="168">
        <v>22</v>
      </c>
      <c r="E3401" s="168"/>
      <c r="F3401" s="168"/>
      <c r="G3401" s="168"/>
      <c r="H3401" s="168"/>
      <c r="I3401" s="168"/>
      <c r="J3401" s="168"/>
    </row>
    <row r="3402" spans="1:10" ht="15" x14ac:dyDescent="0.2">
      <c r="A3402" s="168">
        <v>13</v>
      </c>
      <c r="B3402" s="168" t="s">
        <v>1236</v>
      </c>
      <c r="C3402" s="319">
        <v>0.98009259259259263</v>
      </c>
      <c r="D3402" s="168">
        <v>14</v>
      </c>
      <c r="E3402" s="168"/>
      <c r="F3402" s="168"/>
      <c r="G3402" s="168"/>
      <c r="H3402" s="168"/>
      <c r="I3402" s="168"/>
      <c r="J3402" s="168"/>
    </row>
    <row r="3403" spans="1:10" ht="15" x14ac:dyDescent="0.2">
      <c r="A3403" s="168">
        <v>13</v>
      </c>
      <c r="B3403" s="168" t="s">
        <v>1238</v>
      </c>
      <c r="C3403" s="319">
        <v>0.17223379629629632</v>
      </c>
      <c r="D3403" s="168">
        <v>9</v>
      </c>
      <c r="E3403" s="168"/>
      <c r="F3403" s="168"/>
      <c r="G3403" s="168">
        <v>29</v>
      </c>
      <c r="H3403" s="168"/>
      <c r="I3403" s="168"/>
      <c r="J3403" s="168"/>
    </row>
    <row r="3404" spans="1:10" ht="15" x14ac:dyDescent="0.2">
      <c r="A3404" s="168">
        <v>13</v>
      </c>
      <c r="B3404" s="168" t="s">
        <v>1387</v>
      </c>
      <c r="C3404" s="319">
        <v>0.97905092592592602</v>
      </c>
      <c r="D3404" s="168">
        <v>15</v>
      </c>
      <c r="E3404" s="168"/>
      <c r="F3404" s="168"/>
      <c r="G3404" s="168"/>
      <c r="H3404" s="168"/>
      <c r="I3404" s="168" t="s">
        <v>1241</v>
      </c>
      <c r="J3404" s="168"/>
    </row>
    <row r="3405" spans="1:10" ht="15" x14ac:dyDescent="0.2">
      <c r="A3405" s="168">
        <v>13</v>
      </c>
      <c r="B3405" s="168" t="s">
        <v>1246</v>
      </c>
      <c r="C3405" s="319">
        <v>0.72953703703703709</v>
      </c>
      <c r="D3405" s="168">
        <v>28</v>
      </c>
      <c r="E3405" s="168"/>
      <c r="F3405" s="168"/>
      <c r="G3405" s="168"/>
      <c r="H3405" s="168"/>
      <c r="I3405" s="168"/>
      <c r="J3405" s="168" t="s">
        <v>1406</v>
      </c>
    </row>
    <row r="3406" spans="1:10" ht="15" x14ac:dyDescent="0.2">
      <c r="A3406" s="168">
        <v>13</v>
      </c>
      <c r="B3406" s="168" t="s">
        <v>1391</v>
      </c>
      <c r="C3406" s="319">
        <v>0.86049768518518521</v>
      </c>
      <c r="D3406" s="168">
        <v>14</v>
      </c>
      <c r="E3406" s="168"/>
      <c r="F3406" s="168"/>
      <c r="G3406" s="168"/>
      <c r="H3406" s="168"/>
      <c r="I3406" s="168"/>
      <c r="J3406" s="168"/>
    </row>
    <row r="3407" spans="1:10" ht="15" x14ac:dyDescent="0.2">
      <c r="A3407" s="168">
        <v>13</v>
      </c>
      <c r="B3407" s="168" t="s">
        <v>1265</v>
      </c>
      <c r="C3407" s="319">
        <v>0.74831018518518511</v>
      </c>
      <c r="D3407" s="168">
        <v>19</v>
      </c>
      <c r="E3407" s="168"/>
      <c r="F3407" s="168"/>
      <c r="G3407" s="168"/>
      <c r="H3407" s="168"/>
      <c r="I3407" s="168"/>
      <c r="J3407" s="168"/>
    </row>
    <row r="3408" spans="1:10" ht="15" x14ac:dyDescent="0.2">
      <c r="A3408" s="168">
        <v>13</v>
      </c>
      <c r="B3408" s="318">
        <v>44261</v>
      </c>
      <c r="C3408" s="319">
        <v>0.7807291666666667</v>
      </c>
      <c r="D3408" s="168">
        <v>17</v>
      </c>
      <c r="E3408" s="168"/>
      <c r="F3408" s="168"/>
      <c r="G3408" s="168">
        <v>34</v>
      </c>
      <c r="H3408" s="168" t="s">
        <v>1155</v>
      </c>
      <c r="I3408" s="168"/>
      <c r="J3408" s="168"/>
    </row>
    <row r="3409" spans="1:10" ht="15" x14ac:dyDescent="0.2">
      <c r="A3409" s="168">
        <v>13</v>
      </c>
      <c r="B3409" s="318">
        <v>44353</v>
      </c>
      <c r="C3409" s="319">
        <v>0.87864583333333324</v>
      </c>
      <c r="D3409" s="168">
        <v>9</v>
      </c>
      <c r="E3409" s="168"/>
      <c r="F3409" s="168"/>
      <c r="G3409" s="168"/>
      <c r="H3409" s="168"/>
      <c r="I3409" s="168"/>
      <c r="J3409" s="168"/>
    </row>
    <row r="3410" spans="1:10" ht="15" x14ac:dyDescent="0.2">
      <c r="A3410" s="168">
        <v>13</v>
      </c>
      <c r="B3410" s="168" t="s">
        <v>1269</v>
      </c>
      <c r="C3410" s="319">
        <v>0.92583333333333329</v>
      </c>
      <c r="D3410" s="168">
        <v>14</v>
      </c>
      <c r="E3410" s="168"/>
      <c r="F3410" s="168"/>
      <c r="G3410" s="168"/>
      <c r="H3410" s="168"/>
      <c r="I3410" s="168"/>
      <c r="J3410" s="168"/>
    </row>
    <row r="3411" spans="1:10" ht="15" x14ac:dyDescent="0.2">
      <c r="A3411" s="168">
        <v>13</v>
      </c>
      <c r="B3411" s="168" t="s">
        <v>1352</v>
      </c>
      <c r="C3411" s="319">
        <v>0.34800925925925924</v>
      </c>
      <c r="D3411" s="168">
        <v>16</v>
      </c>
      <c r="E3411" s="168"/>
      <c r="F3411" s="168"/>
      <c r="G3411" s="168"/>
      <c r="H3411" s="168"/>
      <c r="I3411" s="168" t="s">
        <v>1241</v>
      </c>
      <c r="J3411" s="168"/>
    </row>
    <row r="3412" spans="1:10" ht="15" x14ac:dyDescent="0.2">
      <c r="A3412" s="168">
        <v>13</v>
      </c>
      <c r="B3412" s="318">
        <v>44385</v>
      </c>
      <c r="C3412" s="319">
        <v>0.75710648148148152</v>
      </c>
      <c r="D3412" s="168">
        <v>25</v>
      </c>
      <c r="E3412" s="168"/>
      <c r="F3412" s="168"/>
      <c r="G3412" s="168"/>
      <c r="H3412" s="168"/>
      <c r="I3412" s="168" t="s">
        <v>1241</v>
      </c>
      <c r="J3412" s="168" t="s">
        <v>1407</v>
      </c>
    </row>
    <row r="3413" spans="1:10" ht="15" x14ac:dyDescent="0.2">
      <c r="A3413" s="168">
        <v>13</v>
      </c>
      <c r="B3413" s="318">
        <v>44447</v>
      </c>
      <c r="C3413" s="319">
        <v>0.85971064814814813</v>
      </c>
      <c r="D3413" s="168">
        <v>16</v>
      </c>
      <c r="E3413" s="168"/>
      <c r="F3413" s="168"/>
      <c r="G3413" s="168" t="s">
        <v>1361</v>
      </c>
      <c r="H3413" s="168"/>
      <c r="I3413" s="168"/>
      <c r="J3413" s="168"/>
    </row>
    <row r="3414" spans="1:10" ht="15" x14ac:dyDescent="0.2">
      <c r="A3414" s="168">
        <v>13</v>
      </c>
      <c r="B3414" s="318">
        <v>44477</v>
      </c>
      <c r="C3414" s="319">
        <v>0.84715277777777775</v>
      </c>
      <c r="D3414" s="168">
        <v>18</v>
      </c>
      <c r="E3414" s="168"/>
      <c r="F3414" s="168"/>
      <c r="G3414" s="168">
        <v>10</v>
      </c>
      <c r="H3414" s="168" t="s">
        <v>1156</v>
      </c>
      <c r="I3414" s="168" t="s">
        <v>1298</v>
      </c>
      <c r="J3414" s="168"/>
    </row>
    <row r="3415" spans="1:10" ht="15" x14ac:dyDescent="0.2">
      <c r="A3415" s="168">
        <v>13</v>
      </c>
      <c r="B3415" s="318">
        <v>44477</v>
      </c>
      <c r="C3415" s="319">
        <v>0.95952546296296293</v>
      </c>
      <c r="D3415" s="168">
        <v>14</v>
      </c>
      <c r="E3415" s="168"/>
      <c r="F3415" s="168"/>
      <c r="G3415" s="168"/>
      <c r="H3415" s="168"/>
      <c r="I3415" s="168"/>
      <c r="J3415" s="168"/>
    </row>
    <row r="3416" spans="1:10" ht="15" x14ac:dyDescent="0.2">
      <c r="A3416" s="168">
        <v>13</v>
      </c>
      <c r="B3416" s="318">
        <v>44538</v>
      </c>
      <c r="C3416" s="319">
        <v>0.89042824074074067</v>
      </c>
      <c r="D3416" s="168">
        <v>14</v>
      </c>
      <c r="E3416" s="168"/>
      <c r="F3416" s="168"/>
      <c r="G3416" s="168"/>
      <c r="H3416" s="168"/>
      <c r="I3416" s="168"/>
      <c r="J3416" s="168"/>
    </row>
    <row r="3417" spans="1:10" ht="15" x14ac:dyDescent="0.2">
      <c r="A3417" s="168">
        <v>13</v>
      </c>
      <c r="B3417" s="168" t="s">
        <v>1301</v>
      </c>
      <c r="C3417" s="319">
        <v>0.96288194444444442</v>
      </c>
      <c r="D3417" s="168">
        <v>9</v>
      </c>
      <c r="E3417" s="168"/>
      <c r="F3417" s="168"/>
      <c r="G3417" s="168"/>
      <c r="H3417" s="168"/>
      <c r="I3417" s="168"/>
      <c r="J3417" s="168"/>
    </row>
    <row r="3418" spans="1:10" ht="15" x14ac:dyDescent="0.2">
      <c r="A3418" s="168">
        <v>13</v>
      </c>
      <c r="B3418" s="168" t="s">
        <v>1302</v>
      </c>
      <c r="C3418" s="319">
        <v>0.8815277777777778</v>
      </c>
      <c r="D3418" s="168">
        <v>18</v>
      </c>
      <c r="E3418" s="168"/>
      <c r="F3418" s="168"/>
      <c r="G3418" s="168"/>
      <c r="H3418" s="168"/>
      <c r="I3418" s="168"/>
      <c r="J3418" s="168"/>
    </row>
    <row r="3419" spans="1:10" ht="15" x14ac:dyDescent="0.2">
      <c r="A3419" s="168">
        <v>13</v>
      </c>
      <c r="B3419" s="168" t="s">
        <v>1371</v>
      </c>
      <c r="C3419" s="319">
        <v>8.8657407407407417E-3</v>
      </c>
      <c r="D3419" s="168">
        <v>11</v>
      </c>
      <c r="E3419" s="168"/>
      <c r="F3419" s="168"/>
      <c r="G3419" s="168" t="s">
        <v>1382</v>
      </c>
      <c r="H3419" s="168"/>
      <c r="I3419" s="168"/>
      <c r="J3419" s="168"/>
    </row>
    <row r="3420" spans="1:10" ht="15" x14ac:dyDescent="0.2">
      <c r="A3420" s="168">
        <v>13</v>
      </c>
      <c r="B3420" s="168" t="s">
        <v>1359</v>
      </c>
      <c r="C3420" s="319">
        <v>0.85872685185185194</v>
      </c>
      <c r="D3420" s="168">
        <v>14</v>
      </c>
      <c r="E3420" s="168"/>
      <c r="F3420" s="168"/>
      <c r="G3420" s="168">
        <v>33</v>
      </c>
      <c r="H3420" s="168"/>
      <c r="I3420" s="168" t="s">
        <v>1241</v>
      </c>
      <c r="J3420" s="168"/>
    </row>
    <row r="3421" spans="1:10" ht="15" x14ac:dyDescent="0.2">
      <c r="A3421" s="168">
        <v>13</v>
      </c>
      <c r="B3421" s="168" t="s">
        <v>1359</v>
      </c>
      <c r="C3421" s="319">
        <v>0.98695601851851855</v>
      </c>
      <c r="D3421" s="168">
        <v>11</v>
      </c>
      <c r="E3421" s="168"/>
      <c r="F3421" s="168"/>
      <c r="G3421" s="168">
        <v>34</v>
      </c>
      <c r="H3421" s="168"/>
      <c r="I3421" s="168" t="s">
        <v>1241</v>
      </c>
      <c r="J3421" s="168"/>
    </row>
    <row r="3422" spans="1:10" ht="15" x14ac:dyDescent="0.2">
      <c r="A3422" s="168">
        <v>13</v>
      </c>
      <c r="B3422" s="168" t="s">
        <v>1313</v>
      </c>
      <c r="C3422" s="319">
        <v>0.82472222222222225</v>
      </c>
      <c r="D3422" s="168">
        <v>16</v>
      </c>
      <c r="E3422" s="168"/>
      <c r="F3422" s="168"/>
      <c r="G3422" s="168"/>
      <c r="H3422" s="168"/>
      <c r="I3422" s="168"/>
      <c r="J3422" s="168"/>
    </row>
    <row r="3423" spans="1:10" ht="15" x14ac:dyDescent="0.2">
      <c r="A3423" s="168">
        <v>14</v>
      </c>
      <c r="B3423" s="168" t="s">
        <v>1383</v>
      </c>
      <c r="C3423" s="319">
        <v>6.5034722222222216E-2</v>
      </c>
      <c r="D3423" s="168">
        <v>21</v>
      </c>
      <c r="E3423" s="168"/>
      <c r="F3423" s="168"/>
      <c r="G3423" s="168">
        <v>16</v>
      </c>
      <c r="H3423" s="168"/>
      <c r="I3423" s="168" t="s">
        <v>1241</v>
      </c>
      <c r="J3423" s="168"/>
    </row>
    <row r="3424" spans="1:10" ht="15" x14ac:dyDescent="0.2">
      <c r="A3424" s="168">
        <v>14</v>
      </c>
      <c r="B3424" s="318">
        <v>44259</v>
      </c>
      <c r="C3424" s="319">
        <v>0.79760416666666656</v>
      </c>
      <c r="D3424" s="168">
        <v>29</v>
      </c>
      <c r="E3424" s="168"/>
      <c r="F3424" s="168"/>
      <c r="G3424" s="168"/>
      <c r="H3424" s="168"/>
      <c r="I3424" s="168"/>
      <c r="J3424" s="168"/>
    </row>
    <row r="3425" spans="1:10" ht="15" x14ac:dyDescent="0.2">
      <c r="A3425" s="168">
        <v>14</v>
      </c>
      <c r="B3425" s="318">
        <v>44290</v>
      </c>
      <c r="C3425" s="319">
        <v>0.12069444444444444</v>
      </c>
      <c r="D3425" s="168">
        <v>23</v>
      </c>
      <c r="E3425" s="168"/>
      <c r="F3425" s="168"/>
      <c r="G3425" s="168"/>
      <c r="H3425" s="168"/>
      <c r="I3425" s="168" t="s">
        <v>1257</v>
      </c>
      <c r="J3425" s="168"/>
    </row>
    <row r="3426" spans="1:10" ht="15" x14ac:dyDescent="0.2">
      <c r="A3426" s="168">
        <v>14</v>
      </c>
      <c r="B3426" s="318">
        <v>44320</v>
      </c>
      <c r="C3426" s="319">
        <v>0.80769675925925932</v>
      </c>
      <c r="D3426" s="168">
        <v>29</v>
      </c>
      <c r="E3426" s="168"/>
      <c r="F3426" s="168"/>
      <c r="G3426" s="168"/>
      <c r="H3426" s="168"/>
      <c r="I3426" s="168"/>
      <c r="J3426" s="168"/>
    </row>
    <row r="3427" spans="1:10" ht="15" x14ac:dyDescent="0.2">
      <c r="A3427" s="168">
        <v>14</v>
      </c>
      <c r="B3427" s="318">
        <v>44534</v>
      </c>
      <c r="C3427" s="319">
        <v>0.21037037037037035</v>
      </c>
      <c r="D3427" s="168">
        <v>16</v>
      </c>
      <c r="E3427" s="168"/>
      <c r="F3427" s="168"/>
      <c r="G3427" s="168"/>
      <c r="H3427" s="168"/>
      <c r="I3427" s="168"/>
      <c r="J3427" s="168"/>
    </row>
    <row r="3428" spans="1:10" ht="15" x14ac:dyDescent="0.2">
      <c r="A3428" s="168">
        <v>14</v>
      </c>
      <c r="B3428" s="168" t="s">
        <v>1364</v>
      </c>
      <c r="C3428" s="319">
        <v>0.79184027777777777</v>
      </c>
      <c r="D3428" s="168">
        <v>29</v>
      </c>
      <c r="E3428" s="168"/>
      <c r="F3428" s="168"/>
      <c r="G3428" s="168"/>
      <c r="H3428" s="168"/>
      <c r="I3428" s="168"/>
      <c r="J3428" s="168"/>
    </row>
    <row r="3429" spans="1:10" ht="15" x14ac:dyDescent="0.2">
      <c r="A3429" s="168">
        <v>14</v>
      </c>
      <c r="B3429" s="168" t="s">
        <v>1321</v>
      </c>
      <c r="C3429" s="319">
        <v>0.15329861111111112</v>
      </c>
      <c r="D3429" s="168">
        <v>13</v>
      </c>
      <c r="E3429" s="168"/>
      <c r="F3429" s="168"/>
      <c r="G3429" s="168"/>
      <c r="H3429" s="168"/>
      <c r="I3429" s="168"/>
      <c r="J3429" s="168"/>
    </row>
    <row r="3430" spans="1:10" ht="15" x14ac:dyDescent="0.2">
      <c r="A3430" s="168">
        <v>14</v>
      </c>
      <c r="B3430" s="168" t="s">
        <v>1240</v>
      </c>
      <c r="C3430" s="319">
        <v>0.90600694444444441</v>
      </c>
      <c r="D3430" s="168">
        <v>19</v>
      </c>
      <c r="E3430" s="168"/>
      <c r="F3430" s="168"/>
      <c r="G3430" s="168"/>
      <c r="H3430" s="168"/>
      <c r="I3430" s="168"/>
      <c r="J3430" s="168"/>
    </row>
    <row r="3431" spans="1:10" ht="15" x14ac:dyDescent="0.2">
      <c r="A3431" s="168">
        <v>14</v>
      </c>
      <c r="B3431" s="168" t="s">
        <v>1408</v>
      </c>
      <c r="C3431" s="319">
        <v>0.89469907407407412</v>
      </c>
      <c r="D3431" s="168">
        <v>17</v>
      </c>
      <c r="E3431" s="168"/>
      <c r="F3431" s="168"/>
      <c r="G3431" s="168"/>
      <c r="H3431" s="168"/>
      <c r="I3431" s="168"/>
      <c r="J3431" s="168"/>
    </row>
    <row r="3432" spans="1:10" ht="15" x14ac:dyDescent="0.2">
      <c r="A3432" s="168">
        <v>14</v>
      </c>
      <c r="B3432" s="318">
        <v>44292</v>
      </c>
      <c r="C3432" s="319">
        <v>0.8699189814814815</v>
      </c>
      <c r="D3432" s="168">
        <v>19</v>
      </c>
      <c r="E3432" s="168"/>
      <c r="F3432" s="168"/>
      <c r="G3432" s="168" t="s">
        <v>591</v>
      </c>
      <c r="H3432" s="168"/>
      <c r="I3432" s="168"/>
      <c r="J3432" s="168"/>
    </row>
    <row r="3433" spans="1:10" ht="15" x14ac:dyDescent="0.2">
      <c r="A3433" s="168">
        <v>14</v>
      </c>
      <c r="B3433" s="318">
        <v>44324</v>
      </c>
      <c r="C3433" s="319">
        <v>0.8108912037037036</v>
      </c>
      <c r="D3433" s="168">
        <v>21</v>
      </c>
      <c r="E3433" s="168"/>
      <c r="F3433" s="168"/>
      <c r="G3433" s="168"/>
      <c r="H3433" s="168"/>
      <c r="I3433" s="168"/>
      <c r="J3433" s="168" t="s">
        <v>1409</v>
      </c>
    </row>
    <row r="3434" spans="1:10" ht="15" x14ac:dyDescent="0.2">
      <c r="A3434" s="168">
        <v>14</v>
      </c>
      <c r="B3434" s="168" t="s">
        <v>1301</v>
      </c>
      <c r="C3434" s="319">
        <v>0.7429513888888889</v>
      </c>
      <c r="D3434" s="168">
        <v>20</v>
      </c>
      <c r="E3434" s="168"/>
      <c r="F3434" s="168"/>
      <c r="G3434" s="168"/>
      <c r="H3434" s="168"/>
      <c r="I3434" s="168"/>
      <c r="J3434" s="168"/>
    </row>
    <row r="3435" spans="1:10" ht="15" x14ac:dyDescent="0.2">
      <c r="A3435" s="168">
        <v>14</v>
      </c>
      <c r="B3435" s="168" t="s">
        <v>1359</v>
      </c>
      <c r="C3435" s="319">
        <v>0.83637731481481481</v>
      </c>
      <c r="D3435" s="168">
        <v>17</v>
      </c>
      <c r="E3435" s="168"/>
      <c r="F3435" s="168"/>
      <c r="G3435" s="168"/>
      <c r="H3435" s="168"/>
      <c r="I3435" s="168"/>
      <c r="J3435" s="168"/>
    </row>
    <row r="3436" spans="1:10" ht="15" x14ac:dyDescent="0.2">
      <c r="A3436" s="168">
        <v>14</v>
      </c>
      <c r="B3436" s="168" t="s">
        <v>1311</v>
      </c>
      <c r="C3436" s="319">
        <v>0.84049768518518519</v>
      </c>
      <c r="D3436" s="168">
        <v>22</v>
      </c>
      <c r="E3436" s="168"/>
      <c r="F3436" s="168"/>
      <c r="G3436" s="168"/>
      <c r="H3436" s="168"/>
      <c r="I3436" s="168"/>
      <c r="J3436" s="168"/>
    </row>
    <row r="3437" spans="1:10" ht="15" x14ac:dyDescent="0.2">
      <c r="A3437" s="168">
        <v>14</v>
      </c>
      <c r="B3437" s="168" t="s">
        <v>1311</v>
      </c>
      <c r="C3437" s="319">
        <v>0.93768518518518518</v>
      </c>
      <c r="D3437" s="168">
        <v>22</v>
      </c>
      <c r="E3437" s="168"/>
      <c r="F3437" s="168"/>
      <c r="G3437" s="168" t="s">
        <v>1410</v>
      </c>
      <c r="H3437" s="168"/>
      <c r="I3437" s="168" t="s">
        <v>1241</v>
      </c>
      <c r="J3437" s="168"/>
    </row>
    <row r="3438" spans="1:10" ht="15" x14ac:dyDescent="0.2">
      <c r="A3438" s="168">
        <v>15</v>
      </c>
      <c r="B3438" s="318">
        <v>44443</v>
      </c>
      <c r="C3438" s="319">
        <v>0.78730324074074076</v>
      </c>
      <c r="D3438" s="168">
        <v>26</v>
      </c>
      <c r="E3438" s="168"/>
      <c r="F3438" s="168"/>
      <c r="G3438" s="168">
        <v>13</v>
      </c>
      <c r="H3438" s="168"/>
      <c r="I3438" s="168" t="s">
        <v>1241</v>
      </c>
      <c r="J3438" s="168"/>
    </row>
    <row r="3439" spans="1:10" ht="15" x14ac:dyDescent="0.2">
      <c r="A3439" s="168">
        <v>15</v>
      </c>
      <c r="B3439" s="318">
        <v>44201</v>
      </c>
      <c r="C3439" s="319">
        <v>7.4837962962962967E-2</v>
      </c>
      <c r="D3439" s="168">
        <v>16</v>
      </c>
      <c r="E3439" s="168"/>
      <c r="F3439" s="168"/>
      <c r="G3439" s="168"/>
      <c r="H3439" s="168"/>
      <c r="I3439" s="168"/>
      <c r="J3439" s="168"/>
    </row>
    <row r="3440" spans="1:10" ht="15" x14ac:dyDescent="0.2">
      <c r="A3440" s="168">
        <v>15</v>
      </c>
      <c r="B3440" s="318">
        <v>44260</v>
      </c>
      <c r="C3440" s="319">
        <v>0.13365740740740742</v>
      </c>
      <c r="D3440" s="168">
        <v>12</v>
      </c>
      <c r="E3440" s="168"/>
      <c r="F3440" s="168"/>
      <c r="G3440" s="168"/>
      <c r="H3440" s="168"/>
      <c r="I3440" s="168"/>
      <c r="J3440" s="168"/>
    </row>
    <row r="3441" spans="1:10" ht="15" x14ac:dyDescent="0.2">
      <c r="A3441" s="168">
        <v>15</v>
      </c>
      <c r="B3441" s="168" t="s">
        <v>1335</v>
      </c>
      <c r="C3441" s="319">
        <v>0.79427083333333337</v>
      </c>
      <c r="D3441" s="168">
        <v>16</v>
      </c>
      <c r="E3441" s="168"/>
      <c r="F3441" s="168"/>
      <c r="G3441" s="168"/>
      <c r="H3441" s="168"/>
      <c r="I3441" s="168"/>
      <c r="J3441" s="168"/>
    </row>
    <row r="3442" spans="1:10" ht="15" x14ac:dyDescent="0.2">
      <c r="A3442" s="168">
        <v>15</v>
      </c>
      <c r="B3442" s="168" t="s">
        <v>1337</v>
      </c>
      <c r="C3442" s="319">
        <v>0.86199074074074078</v>
      </c>
      <c r="D3442" s="168">
        <v>14</v>
      </c>
      <c r="E3442" s="168"/>
      <c r="F3442" s="168"/>
      <c r="G3442" s="168" t="s">
        <v>591</v>
      </c>
      <c r="H3442" s="168"/>
      <c r="I3442" s="168"/>
      <c r="J3442" s="168"/>
    </row>
    <row r="3443" spans="1:10" ht="15" x14ac:dyDescent="0.2">
      <c r="A3443" s="168">
        <v>15</v>
      </c>
      <c r="B3443" s="168" t="s">
        <v>1271</v>
      </c>
      <c r="C3443" s="319">
        <v>0.84666666666666668</v>
      </c>
      <c r="D3443" s="168">
        <v>14</v>
      </c>
      <c r="E3443" s="168"/>
      <c r="F3443" s="168"/>
      <c r="G3443" s="168" t="s">
        <v>1361</v>
      </c>
      <c r="H3443" s="168"/>
      <c r="I3443" s="168" t="s">
        <v>1241</v>
      </c>
      <c r="J3443" s="168"/>
    </row>
    <row r="3444" spans="1:10" ht="15" x14ac:dyDescent="0.2">
      <c r="A3444" s="168">
        <v>15</v>
      </c>
      <c r="B3444" s="168" t="s">
        <v>1271</v>
      </c>
      <c r="C3444" s="319">
        <v>0.96790509259259261</v>
      </c>
      <c r="D3444" s="168">
        <v>12</v>
      </c>
      <c r="E3444" s="168"/>
      <c r="F3444" s="168"/>
      <c r="G3444" s="168" t="s">
        <v>591</v>
      </c>
      <c r="H3444" s="168"/>
      <c r="I3444" s="168" t="s">
        <v>1298</v>
      </c>
      <c r="J3444" s="168"/>
    </row>
    <row r="3445" spans="1:10" ht="15" x14ac:dyDescent="0.2">
      <c r="A3445" s="168">
        <v>15</v>
      </c>
      <c r="B3445" s="318">
        <v>44447</v>
      </c>
      <c r="C3445" s="319">
        <v>0.78894675925925928</v>
      </c>
      <c r="D3445" s="168">
        <v>19</v>
      </c>
      <c r="E3445" s="168"/>
      <c r="F3445" s="168"/>
      <c r="G3445" s="168"/>
      <c r="H3445" s="168"/>
      <c r="I3445" s="168"/>
      <c r="J3445" s="168" t="s">
        <v>1407</v>
      </c>
    </row>
    <row r="3446" spans="1:10" ht="15" x14ac:dyDescent="0.2">
      <c r="A3446" s="168">
        <v>15</v>
      </c>
      <c r="B3446" s="318">
        <v>44447</v>
      </c>
      <c r="C3446" s="319">
        <v>0.79553240740740738</v>
      </c>
      <c r="D3446" s="168">
        <v>18</v>
      </c>
      <c r="E3446" s="168"/>
      <c r="F3446" s="168"/>
      <c r="G3446" s="168"/>
      <c r="H3446" s="168"/>
      <c r="I3446" s="168" t="s">
        <v>1257</v>
      </c>
      <c r="J3446" s="168"/>
    </row>
    <row r="3447" spans="1:10" ht="15" x14ac:dyDescent="0.2">
      <c r="A3447" s="168">
        <v>15</v>
      </c>
      <c r="B3447" s="318">
        <v>44508</v>
      </c>
      <c r="C3447" s="319">
        <v>0.82453703703703696</v>
      </c>
      <c r="D3447" s="168">
        <v>12</v>
      </c>
      <c r="E3447" s="168"/>
      <c r="F3447" s="168"/>
      <c r="G3447" s="168"/>
      <c r="H3447" s="168"/>
      <c r="I3447" s="168"/>
      <c r="J3447" s="168"/>
    </row>
    <row r="3448" spans="1:10" ht="15" x14ac:dyDescent="0.2">
      <c r="A3448" s="168">
        <v>15</v>
      </c>
      <c r="B3448" s="168" t="s">
        <v>1299</v>
      </c>
      <c r="C3448" s="319">
        <v>0.80237268518518512</v>
      </c>
      <c r="D3448" s="168">
        <v>25</v>
      </c>
      <c r="E3448" s="168"/>
      <c r="F3448" s="168"/>
      <c r="G3448" s="168"/>
      <c r="H3448" s="168"/>
      <c r="I3448" s="168"/>
      <c r="J3448" s="168"/>
    </row>
    <row r="3449" spans="1:10" ht="15" x14ac:dyDescent="0.2">
      <c r="A3449" s="168">
        <v>15</v>
      </c>
      <c r="B3449" s="168" t="s">
        <v>1313</v>
      </c>
      <c r="C3449" s="319">
        <v>1.7245370370370372E-3</v>
      </c>
      <c r="D3449" s="168">
        <v>16</v>
      </c>
      <c r="E3449" s="168"/>
      <c r="F3449" s="168"/>
      <c r="G3449" s="168"/>
      <c r="H3449" s="168"/>
      <c r="I3449" s="168"/>
      <c r="J3449" s="168"/>
    </row>
    <row r="3450" spans="1:10" ht="15" x14ac:dyDescent="0.2">
      <c r="A3450" s="168">
        <v>16</v>
      </c>
      <c r="B3450" s="168" t="s">
        <v>1318</v>
      </c>
      <c r="C3450" s="319">
        <v>0.83648148148148149</v>
      </c>
      <c r="D3450" s="168">
        <v>22</v>
      </c>
      <c r="E3450" s="168"/>
      <c r="F3450" s="168"/>
      <c r="G3450" s="168"/>
      <c r="H3450" s="168"/>
      <c r="I3450" s="168"/>
      <c r="J3450" s="168"/>
    </row>
    <row r="3451" spans="1:10" ht="15" x14ac:dyDescent="0.2">
      <c r="A3451" s="168">
        <v>16</v>
      </c>
      <c r="B3451" s="168" t="s">
        <v>1318</v>
      </c>
      <c r="C3451" s="319">
        <v>0.89837962962962958</v>
      </c>
      <c r="D3451" s="168">
        <v>21</v>
      </c>
      <c r="E3451" s="168"/>
      <c r="F3451" s="168"/>
      <c r="G3451" s="168" t="s">
        <v>1382</v>
      </c>
      <c r="H3451" s="168"/>
      <c r="I3451" s="168"/>
      <c r="J3451" s="168"/>
    </row>
    <row r="3452" spans="1:10" ht="15" x14ac:dyDescent="0.2">
      <c r="A3452" s="168">
        <v>16</v>
      </c>
      <c r="B3452" s="168" t="s">
        <v>1383</v>
      </c>
      <c r="C3452" s="319">
        <v>0.27118055555555554</v>
      </c>
      <c r="D3452" s="168">
        <v>15</v>
      </c>
      <c r="E3452" s="168"/>
      <c r="F3452" s="168"/>
      <c r="G3452" s="168"/>
      <c r="H3452" s="168"/>
      <c r="I3452" s="168"/>
      <c r="J3452" s="168"/>
    </row>
    <row r="3453" spans="1:10" ht="15" x14ac:dyDescent="0.2">
      <c r="A3453" s="168">
        <v>16</v>
      </c>
      <c r="B3453" s="318">
        <v>44231</v>
      </c>
      <c r="C3453" s="319">
        <v>0.77555555555555555</v>
      </c>
      <c r="D3453" s="168">
        <v>27</v>
      </c>
      <c r="E3453" s="168"/>
      <c r="F3453" s="168"/>
      <c r="G3453" s="168"/>
      <c r="H3453" s="168"/>
      <c r="I3453" s="168"/>
      <c r="J3453" s="168"/>
    </row>
    <row r="3454" spans="1:10" ht="15" x14ac:dyDescent="0.2">
      <c r="A3454" s="168">
        <v>16</v>
      </c>
      <c r="B3454" s="318">
        <v>44381</v>
      </c>
      <c r="C3454" s="319">
        <v>0.7680555555555556</v>
      </c>
      <c r="D3454" s="168">
        <v>24</v>
      </c>
      <c r="E3454" s="168"/>
      <c r="F3454" s="168"/>
      <c r="G3454" s="168" t="s">
        <v>591</v>
      </c>
      <c r="H3454" s="168"/>
      <c r="I3454" s="168"/>
      <c r="J3454" s="168"/>
    </row>
    <row r="3455" spans="1:10" ht="15" x14ac:dyDescent="0.2">
      <c r="A3455" s="168">
        <v>16</v>
      </c>
      <c r="B3455" s="318">
        <v>44443</v>
      </c>
      <c r="C3455" s="319">
        <v>0.26226851851851851</v>
      </c>
      <c r="D3455" s="168">
        <v>14</v>
      </c>
      <c r="E3455" s="168"/>
      <c r="F3455" s="168"/>
      <c r="G3455" s="168">
        <v>13</v>
      </c>
      <c r="H3455" s="168"/>
      <c r="I3455" s="168" t="s">
        <v>1241</v>
      </c>
      <c r="J3455" s="168" t="s">
        <v>1362</v>
      </c>
    </row>
    <row r="3456" spans="1:10" ht="15" x14ac:dyDescent="0.2">
      <c r="A3456" s="168">
        <v>16</v>
      </c>
      <c r="B3456" s="318">
        <v>44473</v>
      </c>
      <c r="C3456" s="319">
        <v>0.2268287037037037</v>
      </c>
      <c r="D3456" s="168">
        <v>16</v>
      </c>
      <c r="E3456" s="168"/>
      <c r="F3456" s="168"/>
      <c r="G3456" s="168">
        <v>6</v>
      </c>
      <c r="H3456" s="168"/>
      <c r="I3456" s="168" t="s">
        <v>1298</v>
      </c>
      <c r="J3456" s="168"/>
    </row>
    <row r="3457" spans="1:10" ht="15" x14ac:dyDescent="0.2">
      <c r="A3457" s="168">
        <v>16</v>
      </c>
      <c r="B3457" s="318">
        <v>44473</v>
      </c>
      <c r="C3457" s="319">
        <v>0.22747685185185185</v>
      </c>
      <c r="D3457" s="168">
        <v>16</v>
      </c>
      <c r="E3457" s="168"/>
      <c r="F3457" s="168"/>
      <c r="G3457" s="168">
        <v>26</v>
      </c>
      <c r="H3457" s="168"/>
      <c r="I3457" s="168"/>
      <c r="J3457" s="168"/>
    </row>
    <row r="3458" spans="1:10" ht="15" x14ac:dyDescent="0.2">
      <c r="A3458" s="168">
        <v>16</v>
      </c>
      <c r="B3458" s="318">
        <v>44473</v>
      </c>
      <c r="C3458" s="319">
        <v>0.79331018518518526</v>
      </c>
      <c r="D3458" s="168">
        <v>26</v>
      </c>
      <c r="E3458" s="168"/>
      <c r="F3458" s="168"/>
      <c r="G3458" s="168">
        <v>10</v>
      </c>
      <c r="H3458" s="168"/>
      <c r="I3458" s="168" t="s">
        <v>1275</v>
      </c>
      <c r="J3458" s="168"/>
    </row>
    <row r="3459" spans="1:10" ht="15" x14ac:dyDescent="0.2">
      <c r="A3459" s="168">
        <v>16</v>
      </c>
      <c r="B3459" s="168" t="s">
        <v>1320</v>
      </c>
      <c r="C3459" s="319">
        <v>0.78821759259259261</v>
      </c>
      <c r="D3459" s="168">
        <v>26</v>
      </c>
      <c r="E3459" s="168"/>
      <c r="F3459" s="168"/>
      <c r="G3459" s="168" t="s">
        <v>1382</v>
      </c>
      <c r="H3459" s="168"/>
      <c r="I3459" s="168" t="s">
        <v>1241</v>
      </c>
      <c r="J3459" s="168"/>
    </row>
    <row r="3460" spans="1:10" ht="15" x14ac:dyDescent="0.2">
      <c r="A3460" s="168">
        <v>16</v>
      </c>
      <c r="B3460" s="168" t="s">
        <v>1322</v>
      </c>
      <c r="C3460" s="319">
        <v>0.8836342592592592</v>
      </c>
      <c r="D3460" s="168">
        <v>16</v>
      </c>
      <c r="E3460" s="168"/>
      <c r="F3460" s="168"/>
      <c r="G3460" s="168"/>
      <c r="H3460" s="168"/>
      <c r="I3460" s="168"/>
      <c r="J3460" s="168"/>
    </row>
    <row r="3461" spans="1:10" ht="15" x14ac:dyDescent="0.2">
      <c r="A3461" s="168">
        <v>16</v>
      </c>
      <c r="B3461" s="168" t="s">
        <v>1238</v>
      </c>
      <c r="C3461" s="319">
        <v>0.95675925925925931</v>
      </c>
      <c r="D3461" s="168">
        <v>14</v>
      </c>
      <c r="E3461" s="168"/>
      <c r="F3461" s="168"/>
      <c r="G3461" s="168">
        <v>33</v>
      </c>
      <c r="H3461" s="168"/>
      <c r="I3461" s="168" t="s">
        <v>1298</v>
      </c>
      <c r="J3461" s="168"/>
    </row>
    <row r="3462" spans="1:10" ht="15" x14ac:dyDescent="0.2">
      <c r="A3462" s="168">
        <v>16</v>
      </c>
      <c r="B3462" s="168" t="s">
        <v>1245</v>
      </c>
      <c r="C3462" s="319">
        <v>0.88776620370370374</v>
      </c>
      <c r="D3462" s="168">
        <v>19</v>
      </c>
      <c r="E3462" s="168"/>
      <c r="F3462" s="168"/>
      <c r="G3462" s="168" t="s">
        <v>591</v>
      </c>
      <c r="H3462" s="168"/>
      <c r="I3462" s="168" t="s">
        <v>1257</v>
      </c>
      <c r="J3462" s="168"/>
    </row>
    <row r="3463" spans="1:10" ht="15" x14ac:dyDescent="0.2">
      <c r="A3463" s="168">
        <v>16</v>
      </c>
      <c r="B3463" s="168" t="s">
        <v>1246</v>
      </c>
      <c r="C3463" s="319">
        <v>0.82587962962962969</v>
      </c>
      <c r="D3463" s="168">
        <v>20</v>
      </c>
      <c r="E3463" s="168"/>
      <c r="F3463" s="168"/>
      <c r="G3463" s="168"/>
      <c r="H3463" s="168"/>
      <c r="I3463" s="168"/>
      <c r="J3463" s="168"/>
    </row>
    <row r="3464" spans="1:10" ht="15" x14ac:dyDescent="0.2">
      <c r="A3464" s="168">
        <v>16</v>
      </c>
      <c r="B3464" s="168" t="s">
        <v>1246</v>
      </c>
      <c r="C3464" s="319">
        <v>0.85190972222222217</v>
      </c>
      <c r="D3464" s="168">
        <v>19</v>
      </c>
      <c r="E3464" s="168"/>
      <c r="F3464" s="168"/>
      <c r="G3464" s="168">
        <v>15</v>
      </c>
      <c r="H3464" s="168"/>
      <c r="I3464" s="168"/>
      <c r="J3464" s="168" t="s">
        <v>1231</v>
      </c>
    </row>
    <row r="3465" spans="1:10" ht="15" x14ac:dyDescent="0.2">
      <c r="A3465" s="168">
        <v>16</v>
      </c>
      <c r="B3465" s="168" t="s">
        <v>1372</v>
      </c>
      <c r="C3465" s="319">
        <v>0.78890046296296301</v>
      </c>
      <c r="D3465" s="168">
        <v>23</v>
      </c>
      <c r="E3465" s="168"/>
      <c r="F3465" s="168"/>
      <c r="G3465" s="168">
        <v>12</v>
      </c>
      <c r="H3465" s="168"/>
      <c r="I3465" s="168" t="s">
        <v>1241</v>
      </c>
      <c r="J3465" s="168"/>
    </row>
    <row r="3466" spans="1:10" ht="15" x14ac:dyDescent="0.2">
      <c r="A3466" s="168">
        <v>16</v>
      </c>
      <c r="B3466" s="168" t="s">
        <v>1372</v>
      </c>
      <c r="C3466" s="319">
        <v>0.8178009259259259</v>
      </c>
      <c r="D3466" s="168">
        <v>21</v>
      </c>
      <c r="E3466" s="168"/>
      <c r="F3466" s="168"/>
      <c r="G3466" s="168"/>
      <c r="H3466" s="168"/>
      <c r="I3466" s="168" t="s">
        <v>1298</v>
      </c>
      <c r="J3466" s="168"/>
    </row>
    <row r="3467" spans="1:10" ht="15" x14ac:dyDescent="0.2">
      <c r="A3467" s="168">
        <v>16</v>
      </c>
      <c r="B3467" s="318">
        <v>44260</v>
      </c>
      <c r="C3467" s="319">
        <v>0.23017361111111112</v>
      </c>
      <c r="D3467" s="168">
        <v>10</v>
      </c>
      <c r="E3467" s="168"/>
      <c r="F3467" s="168"/>
      <c r="G3467" s="168"/>
      <c r="H3467" s="168"/>
      <c r="I3467" s="168" t="s">
        <v>1241</v>
      </c>
      <c r="J3467" s="168"/>
    </row>
    <row r="3468" spans="1:10" ht="15" x14ac:dyDescent="0.2">
      <c r="A3468" s="168">
        <v>16</v>
      </c>
      <c r="B3468" s="318">
        <v>44291</v>
      </c>
      <c r="C3468" s="319">
        <v>0.86862268518518526</v>
      </c>
      <c r="D3468" s="168">
        <v>15</v>
      </c>
      <c r="E3468" s="168"/>
      <c r="F3468" s="168"/>
      <c r="G3468" s="168">
        <v>6</v>
      </c>
      <c r="H3468" s="168"/>
      <c r="I3468" s="168" t="s">
        <v>1298</v>
      </c>
      <c r="J3468" s="168"/>
    </row>
    <row r="3469" spans="1:10" ht="15" x14ac:dyDescent="0.2">
      <c r="A3469" s="168">
        <v>16</v>
      </c>
      <c r="B3469" s="318">
        <v>44291</v>
      </c>
      <c r="C3469" s="319">
        <v>0.93464120370370374</v>
      </c>
      <c r="D3469" s="168">
        <v>13</v>
      </c>
      <c r="E3469" s="168"/>
      <c r="F3469" s="168"/>
      <c r="G3469" s="168"/>
      <c r="H3469" s="168"/>
      <c r="I3469" s="168" t="s">
        <v>1241</v>
      </c>
      <c r="J3469" s="168"/>
    </row>
    <row r="3470" spans="1:10" ht="15" x14ac:dyDescent="0.2">
      <c r="A3470" s="168">
        <v>16</v>
      </c>
      <c r="B3470" s="318">
        <v>44291</v>
      </c>
      <c r="C3470" s="319">
        <v>0.97807870370370376</v>
      </c>
      <c r="D3470" s="168">
        <v>13</v>
      </c>
      <c r="E3470" s="168"/>
      <c r="F3470" s="168"/>
      <c r="G3470" s="168"/>
      <c r="H3470" s="168"/>
      <c r="I3470" s="168" t="s">
        <v>1241</v>
      </c>
      <c r="J3470" s="168"/>
    </row>
    <row r="3471" spans="1:10" ht="15" x14ac:dyDescent="0.2">
      <c r="A3471" s="168">
        <v>16</v>
      </c>
      <c r="B3471" s="318">
        <v>44321</v>
      </c>
      <c r="C3471" s="319">
        <v>4.7615740740740743E-2</v>
      </c>
      <c r="D3471" s="168">
        <v>12</v>
      </c>
      <c r="E3471" s="168"/>
      <c r="F3471" s="168"/>
      <c r="G3471" s="168"/>
      <c r="H3471" s="168"/>
      <c r="I3471" s="168"/>
      <c r="J3471" s="168"/>
    </row>
    <row r="3472" spans="1:10" ht="15" x14ac:dyDescent="0.2">
      <c r="A3472" s="168">
        <v>16</v>
      </c>
      <c r="B3472" s="318">
        <v>44352</v>
      </c>
      <c r="C3472" s="319">
        <v>0.99299768518518527</v>
      </c>
      <c r="D3472" s="168">
        <v>20</v>
      </c>
      <c r="E3472" s="168"/>
      <c r="F3472" s="168"/>
      <c r="G3472" s="168" t="s">
        <v>1382</v>
      </c>
      <c r="H3472" s="168"/>
      <c r="I3472" s="168" t="s">
        <v>1241</v>
      </c>
      <c r="J3472" s="168" t="s">
        <v>1231</v>
      </c>
    </row>
    <row r="3473" spans="1:10" ht="15" x14ac:dyDescent="0.2">
      <c r="A3473" s="168">
        <v>16</v>
      </c>
      <c r="B3473" s="168" t="s">
        <v>1328</v>
      </c>
      <c r="C3473" s="319">
        <v>7.1122685185185178E-2</v>
      </c>
      <c r="D3473" s="168">
        <v>10</v>
      </c>
      <c r="E3473" s="168"/>
      <c r="F3473" s="168"/>
      <c r="G3473" s="168"/>
      <c r="H3473" s="168"/>
      <c r="I3473" s="168"/>
      <c r="J3473" s="168"/>
    </row>
    <row r="3474" spans="1:10" ht="15" x14ac:dyDescent="0.2">
      <c r="A3474" s="168">
        <v>16</v>
      </c>
      <c r="B3474" s="168" t="s">
        <v>1328</v>
      </c>
      <c r="C3474" s="319">
        <v>0.95775462962962965</v>
      </c>
      <c r="D3474" s="168">
        <v>12</v>
      </c>
      <c r="E3474" s="168"/>
      <c r="F3474" s="168"/>
      <c r="G3474" s="168" t="s">
        <v>1361</v>
      </c>
      <c r="H3474" s="168"/>
      <c r="I3474" s="168"/>
      <c r="J3474" s="168"/>
    </row>
    <row r="3475" spans="1:10" ht="15" x14ac:dyDescent="0.2">
      <c r="A3475" s="168">
        <v>16</v>
      </c>
      <c r="B3475" s="168" t="s">
        <v>1253</v>
      </c>
      <c r="C3475" s="319">
        <v>0.19990740740740742</v>
      </c>
      <c r="D3475" s="168">
        <v>13</v>
      </c>
      <c r="E3475" s="168"/>
      <c r="F3475" s="168"/>
      <c r="G3475" s="168"/>
      <c r="H3475" s="168"/>
      <c r="I3475" s="168"/>
      <c r="J3475" s="168"/>
    </row>
    <row r="3476" spans="1:10" ht="15" x14ac:dyDescent="0.2">
      <c r="A3476" s="168">
        <v>16</v>
      </c>
      <c r="B3476" s="168" t="s">
        <v>1253</v>
      </c>
      <c r="C3476" s="319">
        <v>0.81447916666666664</v>
      </c>
      <c r="D3476" s="168">
        <v>16</v>
      </c>
      <c r="E3476" s="168"/>
      <c r="F3476" s="168"/>
      <c r="G3476" s="168"/>
      <c r="H3476" s="168"/>
      <c r="I3476" s="168"/>
      <c r="J3476" s="168"/>
    </row>
    <row r="3477" spans="1:10" ht="15" x14ac:dyDescent="0.2">
      <c r="A3477" s="168">
        <v>16</v>
      </c>
      <c r="B3477" s="168" t="s">
        <v>1253</v>
      </c>
      <c r="C3477" s="319">
        <v>0.90035879629629623</v>
      </c>
      <c r="D3477" s="168">
        <v>13</v>
      </c>
      <c r="E3477" s="168"/>
      <c r="F3477" s="168"/>
      <c r="G3477" s="168"/>
      <c r="H3477" s="168"/>
      <c r="I3477" s="168"/>
      <c r="J3477" s="168"/>
    </row>
    <row r="3478" spans="1:10" ht="15" x14ac:dyDescent="0.2">
      <c r="A3478" s="168">
        <v>16</v>
      </c>
      <c r="B3478" s="168" t="s">
        <v>1255</v>
      </c>
      <c r="C3478" s="319">
        <v>0.83329861111111114</v>
      </c>
      <c r="D3478" s="168">
        <v>15</v>
      </c>
      <c r="E3478" s="168"/>
      <c r="F3478" s="168"/>
      <c r="G3478" s="168"/>
      <c r="H3478" s="168"/>
      <c r="I3478" s="168"/>
      <c r="J3478" s="168"/>
    </row>
    <row r="3479" spans="1:10" ht="15" x14ac:dyDescent="0.2">
      <c r="A3479" s="168">
        <v>16</v>
      </c>
      <c r="B3479" s="168" t="s">
        <v>1258</v>
      </c>
      <c r="C3479" s="319">
        <v>0.94587962962962957</v>
      </c>
      <c r="D3479" s="168">
        <v>14</v>
      </c>
      <c r="E3479" s="168"/>
      <c r="F3479" s="168"/>
      <c r="G3479" s="168" t="s">
        <v>1382</v>
      </c>
      <c r="H3479" s="168"/>
      <c r="I3479" s="168"/>
      <c r="J3479" s="168" t="s">
        <v>1231</v>
      </c>
    </row>
    <row r="3480" spans="1:10" ht="15" x14ac:dyDescent="0.2">
      <c r="A3480" s="168">
        <v>16</v>
      </c>
      <c r="B3480" s="168" t="s">
        <v>1334</v>
      </c>
      <c r="C3480" s="319">
        <v>0.92354166666666659</v>
      </c>
      <c r="D3480" s="168">
        <v>14</v>
      </c>
      <c r="E3480" s="168"/>
      <c r="F3480" s="168"/>
      <c r="G3480" s="168"/>
      <c r="H3480" s="168"/>
      <c r="I3480" s="168" t="s">
        <v>1298</v>
      </c>
      <c r="J3480" s="168"/>
    </row>
    <row r="3481" spans="1:10" ht="15" x14ac:dyDescent="0.2">
      <c r="A3481" s="168">
        <v>16</v>
      </c>
      <c r="B3481" s="168" t="s">
        <v>1335</v>
      </c>
      <c r="C3481" s="319">
        <v>0.70871527777777776</v>
      </c>
      <c r="D3481" s="168">
        <v>20</v>
      </c>
      <c r="E3481" s="168"/>
      <c r="F3481" s="168"/>
      <c r="G3481" s="168"/>
      <c r="H3481" s="168"/>
      <c r="I3481" s="168"/>
      <c r="J3481" s="168"/>
    </row>
    <row r="3482" spans="1:10" ht="15" x14ac:dyDescent="0.2">
      <c r="A3482" s="168">
        <v>16</v>
      </c>
      <c r="B3482" s="168" t="s">
        <v>1335</v>
      </c>
      <c r="C3482" s="319">
        <v>0.86193287037037036</v>
      </c>
      <c r="D3482" s="168">
        <v>14</v>
      </c>
      <c r="E3482" s="168"/>
      <c r="F3482" s="168"/>
      <c r="G3482" s="168"/>
      <c r="H3482" s="168"/>
      <c r="I3482" s="168" t="s">
        <v>1241</v>
      </c>
      <c r="J3482" s="168"/>
    </row>
    <row r="3483" spans="1:10" ht="15" x14ac:dyDescent="0.2">
      <c r="A3483" s="168">
        <v>16</v>
      </c>
      <c r="B3483" s="318">
        <v>44202</v>
      </c>
      <c r="C3483" s="319">
        <v>0.69335648148148143</v>
      </c>
      <c r="D3483" s="168">
        <v>27</v>
      </c>
      <c r="E3483" s="168"/>
      <c r="F3483" s="168"/>
      <c r="G3483" s="168"/>
      <c r="H3483" s="168"/>
      <c r="I3483" s="168" t="s">
        <v>1241</v>
      </c>
      <c r="J3483" s="168"/>
    </row>
    <row r="3484" spans="1:10" ht="15" x14ac:dyDescent="0.2">
      <c r="A3484" s="168">
        <v>16</v>
      </c>
      <c r="B3484" s="318">
        <v>44353</v>
      </c>
      <c r="C3484" s="319">
        <v>0.17458333333333334</v>
      </c>
      <c r="D3484" s="168">
        <v>5</v>
      </c>
      <c r="E3484" s="168"/>
      <c r="F3484" s="168"/>
      <c r="G3484" s="168">
        <v>33</v>
      </c>
      <c r="H3484" s="168"/>
      <c r="I3484" s="168"/>
      <c r="J3484" s="168"/>
    </row>
    <row r="3485" spans="1:10" ht="15" x14ac:dyDescent="0.2">
      <c r="A3485" s="168">
        <v>16</v>
      </c>
      <c r="B3485" s="318">
        <v>44353</v>
      </c>
      <c r="C3485" s="319">
        <v>0.94489583333333327</v>
      </c>
      <c r="D3485" s="168">
        <v>8</v>
      </c>
      <c r="E3485" s="168"/>
      <c r="F3485" s="168"/>
      <c r="G3485" s="168"/>
      <c r="H3485" s="168"/>
      <c r="I3485" s="168" t="s">
        <v>1241</v>
      </c>
      <c r="J3485" s="168"/>
    </row>
    <row r="3486" spans="1:10" ht="15" x14ac:dyDescent="0.2">
      <c r="A3486" s="168">
        <v>16</v>
      </c>
      <c r="B3486" s="318">
        <v>44506</v>
      </c>
      <c r="C3486" s="319">
        <v>0.85619212962962965</v>
      </c>
      <c r="D3486" s="168">
        <v>14</v>
      </c>
      <c r="E3486" s="168"/>
      <c r="F3486" s="168"/>
      <c r="G3486" s="168"/>
      <c r="H3486" s="168"/>
      <c r="I3486" s="168"/>
      <c r="J3486" s="168"/>
    </row>
    <row r="3487" spans="1:10" ht="15" x14ac:dyDescent="0.2">
      <c r="A3487" s="168">
        <v>16</v>
      </c>
      <c r="B3487" s="168" t="s">
        <v>1337</v>
      </c>
      <c r="C3487" s="319">
        <v>0.75577546296296294</v>
      </c>
      <c r="D3487" s="168">
        <v>18</v>
      </c>
      <c r="E3487" s="168"/>
      <c r="F3487" s="168"/>
      <c r="G3487" s="168">
        <v>33</v>
      </c>
      <c r="H3487" s="168"/>
      <c r="I3487" s="168" t="s">
        <v>1241</v>
      </c>
      <c r="J3487" s="168"/>
    </row>
    <row r="3488" spans="1:10" ht="15" x14ac:dyDescent="0.2">
      <c r="A3488" s="168">
        <v>16</v>
      </c>
      <c r="B3488" s="168" t="s">
        <v>1268</v>
      </c>
      <c r="C3488" s="319">
        <v>0.9980902777777777</v>
      </c>
      <c r="D3488" s="168">
        <v>10</v>
      </c>
      <c r="E3488" s="168"/>
      <c r="F3488" s="168"/>
      <c r="G3488" s="168"/>
      <c r="H3488" s="168"/>
      <c r="I3488" s="168" t="s">
        <v>1233</v>
      </c>
      <c r="J3488" s="168"/>
    </row>
    <row r="3489" spans="1:10" ht="15" x14ac:dyDescent="0.2">
      <c r="A3489" s="168">
        <v>16</v>
      </c>
      <c r="B3489" s="323" t="s">
        <v>1411</v>
      </c>
      <c r="C3489" s="319">
        <v>0.16358796296296296</v>
      </c>
      <c r="D3489" s="168">
        <v>8</v>
      </c>
      <c r="E3489" s="168"/>
      <c r="F3489" s="168"/>
      <c r="G3489" s="168"/>
      <c r="H3489" s="168"/>
      <c r="I3489" s="168" t="s">
        <v>1298</v>
      </c>
      <c r="J3489" s="168"/>
    </row>
    <row r="3490" spans="1:10" ht="15" x14ac:dyDescent="0.2">
      <c r="A3490" s="168">
        <v>16</v>
      </c>
      <c r="B3490" s="318">
        <v>44447</v>
      </c>
      <c r="C3490" s="319">
        <v>3.2303240740740737E-2</v>
      </c>
      <c r="D3490" s="168">
        <v>10</v>
      </c>
      <c r="E3490" s="168"/>
      <c r="F3490" s="168"/>
      <c r="G3490" s="168">
        <v>22</v>
      </c>
      <c r="H3490" s="168"/>
      <c r="I3490" s="168"/>
      <c r="J3490" s="168"/>
    </row>
    <row r="3491" spans="1:10" ht="15" x14ac:dyDescent="0.2">
      <c r="A3491" s="168">
        <v>16</v>
      </c>
      <c r="B3491" s="318">
        <v>44477</v>
      </c>
      <c r="C3491" s="319">
        <v>0.328125</v>
      </c>
      <c r="D3491" s="168">
        <v>21</v>
      </c>
      <c r="E3491" s="168"/>
      <c r="F3491" s="168"/>
      <c r="G3491" s="168"/>
      <c r="H3491" s="168"/>
      <c r="I3491" s="168"/>
      <c r="J3491" s="168"/>
    </row>
    <row r="3492" spans="1:10" ht="15" x14ac:dyDescent="0.2">
      <c r="A3492" s="168">
        <v>16</v>
      </c>
      <c r="B3492" s="318">
        <v>44477</v>
      </c>
      <c r="C3492" s="319">
        <v>0.85534722222222215</v>
      </c>
      <c r="D3492" s="168">
        <v>18</v>
      </c>
      <c r="E3492" s="168"/>
      <c r="F3492" s="168"/>
      <c r="G3492" s="168" t="s">
        <v>591</v>
      </c>
      <c r="H3492" s="168"/>
      <c r="I3492" s="168" t="s">
        <v>1241</v>
      </c>
      <c r="J3492" s="168"/>
    </row>
    <row r="3493" spans="1:10" ht="15" x14ac:dyDescent="0.2">
      <c r="A3493" s="168">
        <v>16</v>
      </c>
      <c r="B3493" s="318">
        <v>44477</v>
      </c>
      <c r="C3493" s="319">
        <v>0.89829861111111109</v>
      </c>
      <c r="D3493" s="168">
        <v>17</v>
      </c>
      <c r="E3493" s="168"/>
      <c r="F3493" s="168"/>
      <c r="G3493" s="168" t="s">
        <v>1349</v>
      </c>
      <c r="H3493" s="168"/>
      <c r="I3493" s="168"/>
      <c r="J3493" s="168"/>
    </row>
    <row r="3494" spans="1:10" ht="15" x14ac:dyDescent="0.2">
      <c r="A3494" s="168">
        <v>16</v>
      </c>
      <c r="B3494" s="318">
        <v>44508</v>
      </c>
      <c r="C3494" s="319">
        <v>0.82339120370370367</v>
      </c>
      <c r="D3494" s="168">
        <v>14</v>
      </c>
      <c r="E3494" s="168"/>
      <c r="F3494" s="168"/>
      <c r="G3494" s="168"/>
      <c r="H3494" s="168"/>
      <c r="I3494" s="168" t="s">
        <v>1241</v>
      </c>
      <c r="J3494" s="168"/>
    </row>
    <row r="3495" spans="1:10" ht="15" x14ac:dyDescent="0.2">
      <c r="A3495" s="168">
        <v>16</v>
      </c>
      <c r="B3495" s="318">
        <v>44508</v>
      </c>
      <c r="C3495" s="319">
        <v>0.87884259259259256</v>
      </c>
      <c r="D3495" s="168">
        <v>12</v>
      </c>
      <c r="E3495" s="168"/>
      <c r="F3495" s="168"/>
      <c r="G3495" s="168">
        <v>22</v>
      </c>
      <c r="H3495" s="168"/>
      <c r="I3495" s="168"/>
      <c r="J3495" s="168"/>
    </row>
    <row r="3496" spans="1:10" ht="15" x14ac:dyDescent="0.2">
      <c r="A3496" s="168">
        <v>16</v>
      </c>
      <c r="B3496" s="168" t="s">
        <v>1359</v>
      </c>
      <c r="C3496" s="319">
        <v>0.80041666666666667</v>
      </c>
      <c r="D3496" s="168">
        <v>17</v>
      </c>
      <c r="E3496" s="168"/>
      <c r="F3496" s="168"/>
      <c r="G3496" s="168"/>
      <c r="H3496" s="168"/>
      <c r="I3496" s="168"/>
      <c r="J3496" s="168"/>
    </row>
    <row r="3497" spans="1:10" ht="15" x14ac:dyDescent="0.2">
      <c r="A3497" s="168">
        <v>16</v>
      </c>
      <c r="B3497" s="168" t="s">
        <v>1309</v>
      </c>
      <c r="C3497" s="319">
        <v>0.13612268518518519</v>
      </c>
      <c r="D3497" s="168">
        <v>10</v>
      </c>
      <c r="E3497" s="168"/>
      <c r="F3497" s="168"/>
      <c r="G3497" s="168"/>
      <c r="H3497" s="168"/>
      <c r="I3497" s="168" t="s">
        <v>1298</v>
      </c>
      <c r="J3497" s="168"/>
    </row>
    <row r="3498" spans="1:10" ht="15" x14ac:dyDescent="0.2">
      <c r="A3498" s="168">
        <v>16</v>
      </c>
      <c r="B3498" s="168" t="s">
        <v>1309</v>
      </c>
      <c r="C3498" s="319">
        <v>0.91137731481481488</v>
      </c>
      <c r="D3498" s="168">
        <v>18</v>
      </c>
      <c r="E3498" s="168"/>
      <c r="F3498" s="168"/>
      <c r="G3498" s="168"/>
      <c r="H3498" s="168"/>
      <c r="I3498" s="168"/>
      <c r="J3498" s="168"/>
    </row>
    <row r="3499" spans="1:10" ht="15" x14ac:dyDescent="0.2">
      <c r="A3499" s="168">
        <v>17</v>
      </c>
      <c r="B3499" s="168" t="s">
        <v>1317</v>
      </c>
      <c r="C3499" s="319">
        <v>0.87374999999999992</v>
      </c>
      <c r="D3499" s="168">
        <v>23</v>
      </c>
      <c r="E3499" s="168"/>
      <c r="F3499" s="168"/>
      <c r="G3499" s="168">
        <v>15</v>
      </c>
      <c r="H3499" s="168"/>
      <c r="I3499" s="168"/>
      <c r="J3499" s="168"/>
    </row>
    <row r="3500" spans="1:10" ht="15" x14ac:dyDescent="0.2">
      <c r="A3500" s="168">
        <v>17</v>
      </c>
      <c r="B3500" s="168" t="s">
        <v>1318</v>
      </c>
      <c r="C3500" s="319">
        <v>0.78976851851851848</v>
      </c>
      <c r="D3500" s="168">
        <v>24</v>
      </c>
      <c r="E3500" s="168"/>
      <c r="F3500" s="168"/>
      <c r="G3500" s="168"/>
      <c r="H3500" s="168"/>
      <c r="I3500" s="168"/>
      <c r="J3500" s="168"/>
    </row>
    <row r="3501" spans="1:10" ht="15" x14ac:dyDescent="0.2">
      <c r="A3501" s="168">
        <v>17</v>
      </c>
      <c r="B3501" s="168" t="s">
        <v>1318</v>
      </c>
      <c r="C3501" s="319">
        <v>0.9932523148148148</v>
      </c>
      <c r="D3501" s="168">
        <v>20</v>
      </c>
      <c r="E3501" s="168"/>
      <c r="F3501" s="168"/>
      <c r="G3501" s="168" t="s">
        <v>1382</v>
      </c>
      <c r="H3501" s="168"/>
      <c r="I3501" s="168"/>
      <c r="J3501" s="168"/>
    </row>
    <row r="3502" spans="1:10" ht="15" x14ac:dyDescent="0.2">
      <c r="A3502" s="168">
        <v>17</v>
      </c>
      <c r="B3502" s="168" t="s">
        <v>1229</v>
      </c>
      <c r="C3502" s="319">
        <v>0.9240856481481482</v>
      </c>
      <c r="D3502" s="168">
        <v>20</v>
      </c>
      <c r="E3502" s="168"/>
      <c r="F3502" s="168"/>
      <c r="G3502" s="168" t="s">
        <v>1382</v>
      </c>
      <c r="H3502" s="168"/>
      <c r="I3502" s="168"/>
      <c r="J3502" s="168"/>
    </row>
    <row r="3503" spans="1:10" ht="15" x14ac:dyDescent="0.2">
      <c r="A3503" s="168">
        <v>17</v>
      </c>
      <c r="B3503" s="319" t="s">
        <v>1230</v>
      </c>
      <c r="C3503" s="319">
        <v>0.18484953703703702</v>
      </c>
      <c r="D3503" s="168">
        <v>15</v>
      </c>
      <c r="E3503" s="168"/>
      <c r="F3503" s="168"/>
      <c r="G3503" s="168" t="s">
        <v>1412</v>
      </c>
      <c r="H3503" s="168"/>
      <c r="I3503" s="168"/>
      <c r="J3503" s="168"/>
    </row>
    <row r="3504" spans="1:10" ht="15" x14ac:dyDescent="0.2">
      <c r="A3504" s="168">
        <v>17</v>
      </c>
      <c r="B3504" s="168" t="s">
        <v>1230</v>
      </c>
      <c r="C3504" s="319">
        <v>0.82233796296296291</v>
      </c>
      <c r="D3504" s="168">
        <v>25</v>
      </c>
      <c r="E3504" s="168"/>
      <c r="F3504" s="168"/>
      <c r="G3504" s="168"/>
      <c r="H3504" s="168"/>
      <c r="I3504" s="168" t="s">
        <v>1241</v>
      </c>
      <c r="J3504" s="168"/>
    </row>
    <row r="3505" spans="1:10" ht="15" x14ac:dyDescent="0.2">
      <c r="A3505" s="168">
        <v>17</v>
      </c>
      <c r="B3505" s="168" t="s">
        <v>1383</v>
      </c>
      <c r="C3505" s="319">
        <v>0.27237268518518515</v>
      </c>
      <c r="D3505" s="168">
        <v>17</v>
      </c>
      <c r="E3505" s="168"/>
      <c r="F3505" s="168"/>
      <c r="G3505" s="168">
        <v>33</v>
      </c>
      <c r="H3505" s="168"/>
      <c r="I3505" s="168"/>
      <c r="J3505" s="168" t="s">
        <v>1231</v>
      </c>
    </row>
    <row r="3506" spans="1:10" ht="15" x14ac:dyDescent="0.2">
      <c r="A3506" s="168">
        <v>17</v>
      </c>
      <c r="B3506" s="168" t="s">
        <v>1383</v>
      </c>
      <c r="C3506" s="319">
        <v>0.27326388888888892</v>
      </c>
      <c r="D3506" s="168">
        <v>17</v>
      </c>
      <c r="E3506" s="168"/>
      <c r="F3506" s="168"/>
      <c r="G3506" s="168">
        <v>22</v>
      </c>
      <c r="H3506" s="168"/>
      <c r="I3506" s="168"/>
      <c r="J3506" s="168"/>
    </row>
    <row r="3507" spans="1:10" ht="15" x14ac:dyDescent="0.2">
      <c r="A3507" s="168">
        <v>17</v>
      </c>
      <c r="B3507" s="318">
        <v>44200</v>
      </c>
      <c r="C3507" s="319">
        <v>0.13947916666666668</v>
      </c>
      <c r="D3507" s="168">
        <v>16</v>
      </c>
      <c r="E3507" s="168"/>
      <c r="F3507" s="168"/>
      <c r="G3507" s="168">
        <v>26</v>
      </c>
      <c r="H3507" s="168"/>
      <c r="I3507" s="168"/>
      <c r="J3507" s="168"/>
    </row>
    <row r="3508" spans="1:10" ht="15" x14ac:dyDescent="0.2">
      <c r="A3508" s="168">
        <v>17</v>
      </c>
      <c r="B3508" s="318">
        <v>44231</v>
      </c>
      <c r="C3508" s="319">
        <v>0.14243055555555556</v>
      </c>
      <c r="D3508" s="168">
        <v>17</v>
      </c>
      <c r="E3508" s="168"/>
      <c r="F3508" s="168"/>
      <c r="G3508" s="168"/>
      <c r="H3508" s="168"/>
      <c r="I3508" s="168"/>
      <c r="J3508" s="168"/>
    </row>
    <row r="3509" spans="1:10" ht="15" x14ac:dyDescent="0.2">
      <c r="A3509" s="168">
        <v>17</v>
      </c>
      <c r="B3509" s="318">
        <v>44231</v>
      </c>
      <c r="C3509" s="319">
        <v>0.24917824074074071</v>
      </c>
      <c r="D3509" s="168">
        <v>16</v>
      </c>
      <c r="E3509" s="168"/>
      <c r="F3509" s="168"/>
      <c r="G3509" s="168"/>
      <c r="H3509" s="168"/>
      <c r="I3509" s="168"/>
      <c r="J3509" s="168"/>
    </row>
    <row r="3510" spans="1:10" ht="15" x14ac:dyDescent="0.2">
      <c r="A3510" s="168">
        <v>17</v>
      </c>
      <c r="B3510" s="318">
        <v>44259</v>
      </c>
      <c r="C3510" s="319">
        <v>0.16583333333333333</v>
      </c>
      <c r="D3510" s="168">
        <v>17</v>
      </c>
      <c r="E3510" s="168"/>
      <c r="F3510" s="168"/>
      <c r="G3510" s="168" t="s">
        <v>1413</v>
      </c>
      <c r="H3510" s="168"/>
      <c r="I3510" s="168" t="s">
        <v>1298</v>
      </c>
      <c r="J3510" s="168" t="s">
        <v>1414</v>
      </c>
    </row>
    <row r="3511" spans="1:10" ht="15" x14ac:dyDescent="0.2">
      <c r="A3511" s="168">
        <v>17</v>
      </c>
      <c r="B3511" s="318">
        <v>44381</v>
      </c>
      <c r="C3511" s="319">
        <v>0.2479513888888889</v>
      </c>
      <c r="D3511" s="168">
        <v>15</v>
      </c>
      <c r="E3511" s="168"/>
      <c r="F3511" s="168"/>
      <c r="G3511" s="168">
        <v>12</v>
      </c>
      <c r="H3511" s="168"/>
      <c r="I3511" s="168"/>
      <c r="J3511" s="168"/>
    </row>
    <row r="3512" spans="1:10" ht="15" x14ac:dyDescent="0.2">
      <c r="A3512" s="168">
        <v>17</v>
      </c>
      <c r="B3512" s="318">
        <v>44381</v>
      </c>
      <c r="C3512" s="319">
        <v>0.27047453703703705</v>
      </c>
      <c r="D3512" s="168">
        <v>14</v>
      </c>
      <c r="E3512" s="168"/>
      <c r="F3512" s="168"/>
      <c r="G3512" s="168" t="s">
        <v>1412</v>
      </c>
      <c r="H3512" s="168"/>
      <c r="I3512" s="168"/>
      <c r="J3512" s="168"/>
    </row>
    <row r="3513" spans="1:10" ht="15" x14ac:dyDescent="0.2">
      <c r="A3513" s="168">
        <v>17</v>
      </c>
      <c r="B3513" s="318">
        <v>44443</v>
      </c>
      <c r="C3513" s="319">
        <v>4.1817129629629628E-2</v>
      </c>
      <c r="D3513" s="168">
        <v>18</v>
      </c>
      <c r="E3513" s="168"/>
      <c r="F3513" s="168"/>
      <c r="G3513" s="168"/>
      <c r="H3513" s="168"/>
      <c r="I3513" s="168" t="s">
        <v>1298</v>
      </c>
      <c r="J3513" s="168"/>
    </row>
    <row r="3514" spans="1:10" ht="15" x14ac:dyDescent="0.2">
      <c r="A3514" s="168">
        <v>17</v>
      </c>
      <c r="B3514" s="318">
        <v>44504</v>
      </c>
      <c r="C3514" s="319">
        <v>0.78918981481481476</v>
      </c>
      <c r="D3514" s="168">
        <v>26</v>
      </c>
      <c r="E3514" s="168"/>
      <c r="F3514" s="168"/>
      <c r="G3514" s="168" t="s">
        <v>591</v>
      </c>
      <c r="H3514" s="168"/>
      <c r="I3514" s="168" t="s">
        <v>1241</v>
      </c>
      <c r="J3514" s="168"/>
    </row>
    <row r="3515" spans="1:10" ht="15" x14ac:dyDescent="0.2">
      <c r="A3515" s="168">
        <v>17</v>
      </c>
      <c r="B3515" s="168" t="s">
        <v>1320</v>
      </c>
      <c r="C3515" s="319">
        <v>0.83971064814814822</v>
      </c>
      <c r="D3515" s="168">
        <v>23</v>
      </c>
      <c r="E3515" s="168"/>
      <c r="F3515" s="168"/>
      <c r="G3515" s="168"/>
      <c r="H3515" s="168"/>
      <c r="I3515" s="168" t="s">
        <v>1241</v>
      </c>
      <c r="J3515" s="168"/>
    </row>
    <row r="3516" spans="1:10" ht="15" x14ac:dyDescent="0.2">
      <c r="A3516" s="168">
        <v>17</v>
      </c>
      <c r="B3516" s="168" t="s">
        <v>1345</v>
      </c>
      <c r="C3516" s="319">
        <v>0.93163194444444442</v>
      </c>
      <c r="D3516" s="168">
        <v>16</v>
      </c>
      <c r="E3516" s="168"/>
      <c r="F3516" s="168"/>
      <c r="G3516" s="168">
        <v>15</v>
      </c>
      <c r="H3516" s="168"/>
      <c r="I3516" s="168" t="s">
        <v>1241</v>
      </c>
      <c r="J3516" s="168"/>
    </row>
    <row r="3517" spans="1:10" ht="15" x14ac:dyDescent="0.2">
      <c r="A3517" s="168">
        <v>17</v>
      </c>
      <c r="B3517" s="168" t="s">
        <v>1321</v>
      </c>
      <c r="C3517" s="319">
        <v>0.92923611111111104</v>
      </c>
      <c r="D3517" s="168">
        <v>17</v>
      </c>
      <c r="E3517" s="168"/>
      <c r="F3517" s="168"/>
      <c r="G3517" s="168">
        <v>15</v>
      </c>
      <c r="H3517" s="168"/>
      <c r="I3517" s="168" t="s">
        <v>1298</v>
      </c>
      <c r="J3517" s="168"/>
    </row>
    <row r="3518" spans="1:10" ht="15" x14ac:dyDescent="0.2">
      <c r="A3518" s="168">
        <v>17</v>
      </c>
      <c r="B3518" s="168" t="s">
        <v>1322</v>
      </c>
      <c r="C3518" s="319">
        <v>0.7663078703703704</v>
      </c>
      <c r="D3518" s="168">
        <v>24</v>
      </c>
      <c r="E3518" s="168"/>
      <c r="F3518" s="168"/>
      <c r="G3518" s="168">
        <v>10</v>
      </c>
      <c r="H3518" s="168"/>
      <c r="I3518" s="168" t="s">
        <v>1298</v>
      </c>
      <c r="J3518" s="168"/>
    </row>
    <row r="3519" spans="1:10" ht="15" x14ac:dyDescent="0.2">
      <c r="A3519" s="168">
        <v>17</v>
      </c>
      <c r="B3519" s="168" t="s">
        <v>1366</v>
      </c>
      <c r="C3519" s="319">
        <v>0.15717592592592591</v>
      </c>
      <c r="D3519" s="168">
        <v>11</v>
      </c>
      <c r="E3519" s="168"/>
      <c r="F3519" s="168"/>
      <c r="G3519" s="168"/>
      <c r="H3519" s="168"/>
      <c r="I3519" s="168"/>
      <c r="J3519" s="168"/>
    </row>
    <row r="3520" spans="1:10" ht="15" x14ac:dyDescent="0.2">
      <c r="A3520" s="168">
        <v>17</v>
      </c>
      <c r="B3520" s="168" t="s">
        <v>1247</v>
      </c>
      <c r="C3520" s="319">
        <v>0.72906249999999995</v>
      </c>
      <c r="D3520" s="168">
        <v>31</v>
      </c>
      <c r="E3520" s="168"/>
      <c r="F3520" s="168"/>
      <c r="G3520" s="168">
        <v>22</v>
      </c>
      <c r="H3520" s="168"/>
      <c r="I3520" s="168" t="s">
        <v>1243</v>
      </c>
      <c r="J3520" s="168" t="s">
        <v>1414</v>
      </c>
    </row>
    <row r="3521" spans="1:10" ht="15" x14ac:dyDescent="0.2">
      <c r="A3521" s="168">
        <v>17</v>
      </c>
      <c r="B3521" s="168" t="s">
        <v>1247</v>
      </c>
      <c r="C3521" s="319">
        <v>0.72924768518518512</v>
      </c>
      <c r="D3521" s="168">
        <v>31</v>
      </c>
      <c r="E3521" s="168"/>
      <c r="F3521" s="168"/>
      <c r="G3521" s="168" t="s">
        <v>591</v>
      </c>
      <c r="H3521" s="168"/>
      <c r="I3521" s="168" t="s">
        <v>1241</v>
      </c>
      <c r="J3521" s="168"/>
    </row>
    <row r="3522" spans="1:10" ht="15" x14ac:dyDescent="0.2">
      <c r="A3522" s="168">
        <v>17</v>
      </c>
      <c r="B3522" s="318">
        <v>44321</v>
      </c>
      <c r="C3522" s="319">
        <v>4.8032407407407406E-2</v>
      </c>
      <c r="D3522" s="168">
        <v>12</v>
      </c>
      <c r="E3522" s="168"/>
      <c r="F3522" s="168"/>
      <c r="G3522" s="168"/>
      <c r="H3522" s="168"/>
      <c r="I3522" s="168" t="s">
        <v>1298</v>
      </c>
      <c r="J3522" s="168"/>
    </row>
    <row r="3523" spans="1:10" ht="15" x14ac:dyDescent="0.2">
      <c r="A3523" s="168">
        <v>17</v>
      </c>
      <c r="B3523" s="318">
        <v>44321</v>
      </c>
      <c r="C3523" s="319">
        <v>0.73348379629629623</v>
      </c>
      <c r="D3523" s="168">
        <v>27</v>
      </c>
      <c r="E3523" s="168"/>
      <c r="F3523" s="168"/>
      <c r="G3523" s="168" t="s">
        <v>1413</v>
      </c>
      <c r="H3523" s="168"/>
      <c r="I3523" s="168"/>
      <c r="J3523" s="168" t="s">
        <v>1231</v>
      </c>
    </row>
    <row r="3524" spans="1:10" ht="15" x14ac:dyDescent="0.2">
      <c r="A3524" s="168">
        <v>17</v>
      </c>
      <c r="B3524" s="318">
        <v>44352</v>
      </c>
      <c r="C3524" s="319">
        <v>0.97109953703703711</v>
      </c>
      <c r="D3524" s="168">
        <v>22</v>
      </c>
      <c r="E3524" s="168"/>
      <c r="F3524" s="168"/>
      <c r="G3524" s="168">
        <v>33</v>
      </c>
      <c r="H3524" s="168"/>
      <c r="I3524" s="168"/>
      <c r="J3524" s="168"/>
    </row>
    <row r="3525" spans="1:10" ht="15" x14ac:dyDescent="0.2">
      <c r="A3525" s="168">
        <v>17</v>
      </c>
      <c r="B3525" s="318">
        <v>44382</v>
      </c>
      <c r="C3525" s="319">
        <v>6.25E-2</v>
      </c>
      <c r="D3525" s="168">
        <v>19</v>
      </c>
      <c r="E3525" s="168"/>
      <c r="F3525" s="168"/>
      <c r="G3525" s="168"/>
      <c r="H3525" s="168"/>
      <c r="I3525" s="168"/>
      <c r="J3525" s="168"/>
    </row>
    <row r="3526" spans="1:10" ht="15" x14ac:dyDescent="0.2">
      <c r="A3526" s="168">
        <v>17</v>
      </c>
      <c r="B3526" s="318">
        <v>44382</v>
      </c>
      <c r="C3526" s="319">
        <v>7.6365740740740748E-2</v>
      </c>
      <c r="D3526" s="168">
        <v>19</v>
      </c>
      <c r="E3526" s="168"/>
      <c r="F3526" s="168"/>
      <c r="G3526" s="168">
        <v>6</v>
      </c>
      <c r="H3526" s="168"/>
      <c r="I3526" s="168" t="s">
        <v>1241</v>
      </c>
      <c r="J3526" s="168"/>
    </row>
    <row r="3527" spans="1:10" ht="15" x14ac:dyDescent="0.2">
      <c r="A3527" s="168">
        <v>17</v>
      </c>
      <c r="B3527" s="318">
        <v>44444</v>
      </c>
      <c r="C3527" s="319">
        <v>0.86111111111111116</v>
      </c>
      <c r="D3527" s="168">
        <v>17</v>
      </c>
      <c r="E3527" s="168"/>
      <c r="F3527" s="168"/>
      <c r="G3527" s="168"/>
      <c r="H3527" s="168"/>
      <c r="I3527" s="168" t="s">
        <v>1298</v>
      </c>
      <c r="J3527" s="168"/>
    </row>
    <row r="3528" spans="1:10" ht="15" x14ac:dyDescent="0.2">
      <c r="A3528" s="168">
        <v>17</v>
      </c>
      <c r="B3528" s="318" t="s">
        <v>1348</v>
      </c>
      <c r="C3528" s="319">
        <v>0.35811342592592593</v>
      </c>
      <c r="D3528" s="168">
        <v>6</v>
      </c>
      <c r="E3528" s="168"/>
      <c r="F3528" s="168"/>
      <c r="G3528" s="168">
        <v>10</v>
      </c>
      <c r="H3528" s="168"/>
      <c r="I3528" s="168"/>
      <c r="J3528" s="168"/>
    </row>
    <row r="3529" spans="1:10" ht="15" x14ac:dyDescent="0.2">
      <c r="A3529" s="168">
        <v>17</v>
      </c>
      <c r="B3529" s="318" t="s">
        <v>1348</v>
      </c>
      <c r="C3529" s="319">
        <v>0.38072916666666662</v>
      </c>
      <c r="D3529" s="168">
        <v>38</v>
      </c>
      <c r="E3529" s="168"/>
      <c r="F3529" s="168"/>
      <c r="G3529" s="168">
        <v>33</v>
      </c>
      <c r="H3529" s="168"/>
      <c r="I3529" s="168" t="s">
        <v>1241</v>
      </c>
      <c r="J3529" s="168"/>
    </row>
    <row r="3530" spans="1:10" ht="15" x14ac:dyDescent="0.2">
      <c r="A3530" s="168">
        <v>17</v>
      </c>
      <c r="B3530" s="168" t="s">
        <v>1328</v>
      </c>
      <c r="C3530" s="319">
        <v>0.75222222222222224</v>
      </c>
      <c r="D3530" s="168">
        <v>23</v>
      </c>
      <c r="E3530" s="168"/>
      <c r="F3530" s="168"/>
      <c r="G3530" s="168" t="s">
        <v>1382</v>
      </c>
      <c r="H3530" s="168"/>
      <c r="I3530" s="168"/>
      <c r="J3530" s="168"/>
    </row>
    <row r="3531" spans="1:10" ht="15" x14ac:dyDescent="0.2">
      <c r="A3531" s="168">
        <v>17</v>
      </c>
      <c r="B3531" s="168" t="s">
        <v>1415</v>
      </c>
      <c r="C3531" s="319">
        <v>8.7476851851851847E-2</v>
      </c>
      <c r="D3531" s="168">
        <v>18</v>
      </c>
      <c r="E3531" s="168"/>
      <c r="F3531" s="168"/>
      <c r="G3531" s="168" t="s">
        <v>1382</v>
      </c>
      <c r="H3531" s="168"/>
      <c r="I3531" s="168"/>
      <c r="J3531" s="168"/>
    </row>
    <row r="3532" spans="1:10" ht="15" x14ac:dyDescent="0.2">
      <c r="A3532" s="168">
        <v>17</v>
      </c>
      <c r="B3532" s="168" t="s">
        <v>1415</v>
      </c>
      <c r="C3532" s="319">
        <v>0.24899305555555554</v>
      </c>
      <c r="D3532" s="168">
        <v>16</v>
      </c>
      <c r="E3532" s="168"/>
      <c r="F3532" s="168"/>
      <c r="G3532" s="168"/>
      <c r="H3532" s="168"/>
      <c r="I3532" s="168" t="s">
        <v>1298</v>
      </c>
      <c r="J3532" s="168"/>
    </row>
    <row r="3533" spans="1:10" ht="15" x14ac:dyDescent="0.2">
      <c r="A3533" s="168">
        <v>17</v>
      </c>
      <c r="B3533" s="168" t="s">
        <v>1416</v>
      </c>
      <c r="C3533" s="319">
        <v>0.90440972222222227</v>
      </c>
      <c r="D3533" s="168">
        <v>14</v>
      </c>
      <c r="E3533" s="168"/>
      <c r="F3533" s="168"/>
      <c r="G3533" s="168"/>
      <c r="H3533" s="168"/>
      <c r="I3533" s="168"/>
      <c r="J3533" s="168"/>
    </row>
    <row r="3534" spans="1:10" ht="15" x14ac:dyDescent="0.2">
      <c r="A3534" s="168">
        <v>17</v>
      </c>
      <c r="B3534" s="168" t="s">
        <v>1391</v>
      </c>
      <c r="C3534" s="319">
        <v>0.90092592592592602</v>
      </c>
      <c r="D3534" s="168">
        <v>14</v>
      </c>
      <c r="E3534" s="168"/>
      <c r="F3534" s="168"/>
      <c r="G3534" s="168"/>
      <c r="H3534" s="168"/>
      <c r="I3534" s="168"/>
      <c r="J3534" s="168"/>
    </row>
    <row r="3535" spans="1:10" ht="15" x14ac:dyDescent="0.2">
      <c r="A3535" s="168">
        <v>17</v>
      </c>
      <c r="B3535" s="318">
        <v>44202</v>
      </c>
      <c r="C3535" s="319">
        <v>2.8506944444444442E-2</v>
      </c>
      <c r="D3535" s="168">
        <v>16</v>
      </c>
      <c r="E3535" s="168"/>
      <c r="F3535" s="168"/>
      <c r="G3535" s="168">
        <v>22</v>
      </c>
      <c r="H3535" s="168"/>
      <c r="I3535" s="168"/>
      <c r="J3535" s="168" t="s">
        <v>1417</v>
      </c>
    </row>
    <row r="3536" spans="1:10" ht="15" x14ac:dyDescent="0.2">
      <c r="A3536" s="168">
        <v>17</v>
      </c>
      <c r="B3536" s="318">
        <v>44322</v>
      </c>
      <c r="C3536" s="319">
        <v>0.77943287037037035</v>
      </c>
      <c r="D3536" s="168">
        <v>17</v>
      </c>
      <c r="E3536" s="168"/>
      <c r="F3536" s="168"/>
      <c r="G3536" s="168" t="s">
        <v>1413</v>
      </c>
      <c r="H3536" s="168"/>
      <c r="I3536" s="168"/>
      <c r="J3536" s="168"/>
    </row>
    <row r="3537" spans="1:10" ht="15" x14ac:dyDescent="0.2">
      <c r="A3537" s="168">
        <v>17</v>
      </c>
      <c r="B3537" s="318">
        <v>44322</v>
      </c>
      <c r="C3537" s="319">
        <v>0.80505787037037047</v>
      </c>
      <c r="D3537" s="168">
        <v>17</v>
      </c>
      <c r="E3537" s="168"/>
      <c r="F3537" s="168"/>
      <c r="G3537" s="168" t="s">
        <v>1382</v>
      </c>
      <c r="H3537" s="168"/>
      <c r="I3537" s="168" t="s">
        <v>1241</v>
      </c>
      <c r="J3537" s="168"/>
    </row>
    <row r="3538" spans="1:10" ht="15" x14ac:dyDescent="0.2">
      <c r="A3538" s="168">
        <v>17</v>
      </c>
      <c r="B3538" s="318">
        <v>44383</v>
      </c>
      <c r="C3538" s="319">
        <v>0.73608796296296297</v>
      </c>
      <c r="D3538" s="168">
        <v>19</v>
      </c>
      <c r="E3538" s="168"/>
      <c r="F3538" s="168"/>
      <c r="G3538" s="168">
        <v>22</v>
      </c>
      <c r="H3538" s="168"/>
      <c r="I3538" s="168"/>
      <c r="J3538" s="168"/>
    </row>
    <row r="3539" spans="1:10" ht="15" x14ac:dyDescent="0.2">
      <c r="A3539" s="168">
        <v>17</v>
      </c>
      <c r="B3539" s="318">
        <v>44383</v>
      </c>
      <c r="C3539" s="319">
        <v>0.91093750000000007</v>
      </c>
      <c r="D3539" s="168">
        <v>15</v>
      </c>
      <c r="E3539" s="168"/>
      <c r="F3539" s="168"/>
      <c r="G3539" s="168"/>
      <c r="H3539" s="168"/>
      <c r="I3539" s="168" t="s">
        <v>1298</v>
      </c>
      <c r="J3539" s="168"/>
    </row>
    <row r="3540" spans="1:10" ht="15" x14ac:dyDescent="0.2">
      <c r="A3540" s="168">
        <v>17</v>
      </c>
      <c r="B3540" s="318">
        <v>44414</v>
      </c>
      <c r="C3540" s="319">
        <v>0.17579861111111109</v>
      </c>
      <c r="D3540" s="168">
        <v>10</v>
      </c>
      <c r="E3540" s="168"/>
      <c r="F3540" s="168"/>
      <c r="G3540" s="168">
        <v>10</v>
      </c>
      <c r="H3540" s="168"/>
      <c r="I3540" s="168"/>
      <c r="J3540" s="168"/>
    </row>
    <row r="3541" spans="1:10" ht="15" x14ac:dyDescent="0.2">
      <c r="A3541" s="168">
        <v>17</v>
      </c>
      <c r="B3541" s="318">
        <v>44414</v>
      </c>
      <c r="C3541" s="319">
        <v>0.97361111111111109</v>
      </c>
      <c r="D3541" s="168">
        <v>16</v>
      </c>
      <c r="E3541" s="168"/>
      <c r="F3541" s="168"/>
      <c r="G3541" s="168" t="s">
        <v>1413</v>
      </c>
      <c r="H3541" s="168"/>
      <c r="I3541" s="168"/>
      <c r="J3541" s="168"/>
    </row>
    <row r="3542" spans="1:10" ht="15" x14ac:dyDescent="0.2">
      <c r="A3542" s="168">
        <v>17</v>
      </c>
      <c r="B3542" s="318">
        <v>44414</v>
      </c>
      <c r="C3542" s="319">
        <v>0.98579861111111111</v>
      </c>
      <c r="D3542" s="168">
        <v>16</v>
      </c>
      <c r="E3542" s="168"/>
      <c r="F3542" s="168"/>
      <c r="G3542" s="168">
        <v>33</v>
      </c>
      <c r="H3542" s="168"/>
      <c r="I3542" s="168" t="s">
        <v>1241</v>
      </c>
      <c r="J3542" s="168"/>
    </row>
    <row r="3543" spans="1:10" ht="15" x14ac:dyDescent="0.2">
      <c r="A3543" s="168">
        <v>17</v>
      </c>
      <c r="B3543" s="168" t="s">
        <v>1266</v>
      </c>
      <c r="C3543" s="319">
        <v>0.75018518518518518</v>
      </c>
      <c r="D3543" s="168">
        <v>23</v>
      </c>
      <c r="E3543" s="168"/>
      <c r="F3543" s="168"/>
      <c r="G3543" s="168">
        <v>18</v>
      </c>
      <c r="H3543" s="168"/>
      <c r="I3543" s="168"/>
      <c r="J3543" s="168"/>
    </row>
    <row r="3544" spans="1:10" ht="15" x14ac:dyDescent="0.2">
      <c r="A3544" s="168">
        <v>17</v>
      </c>
      <c r="B3544" s="168" t="s">
        <v>1393</v>
      </c>
      <c r="C3544" s="319">
        <v>8.3576388888888895E-2</v>
      </c>
      <c r="D3544" s="168">
        <v>9</v>
      </c>
      <c r="E3544" s="168"/>
      <c r="F3544" s="168"/>
      <c r="G3544" s="168" t="s">
        <v>1382</v>
      </c>
      <c r="H3544" s="168"/>
      <c r="I3544" s="168" t="s">
        <v>1298</v>
      </c>
      <c r="J3544" s="168"/>
    </row>
    <row r="3545" spans="1:10" ht="15" x14ac:dyDescent="0.2">
      <c r="A3545" s="168">
        <v>17</v>
      </c>
      <c r="B3545" s="168" t="s">
        <v>1337</v>
      </c>
      <c r="C3545" s="319">
        <v>0.8647800925925927</v>
      </c>
      <c r="D3545" s="168">
        <v>16</v>
      </c>
      <c r="E3545" s="168"/>
      <c r="F3545" s="168"/>
      <c r="G3545" s="168">
        <v>33</v>
      </c>
      <c r="H3545" s="168"/>
      <c r="I3545" s="168" t="s">
        <v>1298</v>
      </c>
      <c r="J3545" s="168" t="s">
        <v>1231</v>
      </c>
    </row>
    <row r="3546" spans="1:10" ht="15" x14ac:dyDescent="0.2">
      <c r="A3546" s="168">
        <v>17</v>
      </c>
      <c r="B3546" s="168" t="s">
        <v>1269</v>
      </c>
      <c r="C3546" s="319">
        <v>0.75599537037037035</v>
      </c>
      <c r="D3546" s="168">
        <v>22</v>
      </c>
      <c r="E3546" s="168"/>
      <c r="F3546" s="168"/>
      <c r="G3546" s="168">
        <v>6</v>
      </c>
      <c r="H3546" s="168"/>
      <c r="I3546" s="168"/>
      <c r="J3546" s="168"/>
    </row>
    <row r="3547" spans="1:10" ht="15" x14ac:dyDescent="0.2">
      <c r="A3547" s="168">
        <v>17</v>
      </c>
      <c r="B3547" s="168" t="s">
        <v>1270</v>
      </c>
      <c r="C3547" s="319">
        <v>0.75932870370370376</v>
      </c>
      <c r="D3547" s="168">
        <v>20</v>
      </c>
      <c r="E3547" s="168"/>
      <c r="F3547" s="168"/>
      <c r="G3547" s="168"/>
      <c r="H3547" s="168"/>
      <c r="I3547" s="168"/>
      <c r="J3547" s="168"/>
    </row>
    <row r="3548" spans="1:10" ht="15" x14ac:dyDescent="0.2">
      <c r="A3548" s="168">
        <v>17</v>
      </c>
      <c r="B3548" s="168" t="s">
        <v>1352</v>
      </c>
      <c r="C3548" s="319">
        <v>0.69547453703703699</v>
      </c>
      <c r="D3548" s="168">
        <v>23</v>
      </c>
      <c r="E3548" s="168"/>
      <c r="F3548" s="168"/>
      <c r="G3548" s="168">
        <v>10</v>
      </c>
      <c r="H3548" s="168"/>
      <c r="I3548" s="168"/>
      <c r="J3548" s="168"/>
    </row>
    <row r="3549" spans="1:10" ht="15" x14ac:dyDescent="0.2">
      <c r="A3549" s="168">
        <v>17</v>
      </c>
      <c r="B3549" s="168" t="s">
        <v>1271</v>
      </c>
      <c r="C3549" s="319">
        <v>0.93334490740740739</v>
      </c>
      <c r="D3549" s="168">
        <v>13</v>
      </c>
      <c r="E3549" s="168"/>
      <c r="F3549" s="168"/>
      <c r="G3549" s="168"/>
      <c r="H3549" s="168"/>
      <c r="I3549" s="168" t="s">
        <v>1298</v>
      </c>
      <c r="J3549" s="168" t="s">
        <v>1407</v>
      </c>
    </row>
    <row r="3550" spans="1:10" ht="15" x14ac:dyDescent="0.2">
      <c r="A3550" s="168">
        <v>17</v>
      </c>
      <c r="B3550" s="318">
        <v>44447</v>
      </c>
      <c r="C3550" s="319">
        <v>2.7569444444444448E-2</v>
      </c>
      <c r="D3550" s="168">
        <v>10</v>
      </c>
      <c r="E3550" s="168"/>
      <c r="F3550" s="168"/>
      <c r="G3550" s="168"/>
      <c r="H3550" s="168"/>
      <c r="I3550" s="168"/>
      <c r="J3550" s="168"/>
    </row>
    <row r="3551" spans="1:10" ht="15" x14ac:dyDescent="0.2">
      <c r="A3551" s="168">
        <v>17</v>
      </c>
      <c r="B3551" s="168" t="s">
        <v>1303</v>
      </c>
      <c r="C3551" s="319">
        <v>0.2857986111111111</v>
      </c>
      <c r="D3551" s="168">
        <v>8</v>
      </c>
      <c r="E3551" s="168"/>
      <c r="F3551" s="168"/>
      <c r="G3551" s="168"/>
      <c r="H3551" s="168"/>
      <c r="I3551" s="168"/>
      <c r="J3551" s="168"/>
    </row>
    <row r="3552" spans="1:10" ht="15" x14ac:dyDescent="0.2">
      <c r="A3552" s="168">
        <v>17</v>
      </c>
      <c r="B3552" s="168" t="s">
        <v>1303</v>
      </c>
      <c r="C3552" s="319">
        <v>0.29358796296296297</v>
      </c>
      <c r="D3552" s="168">
        <v>9</v>
      </c>
      <c r="E3552" s="168"/>
      <c r="F3552" s="168"/>
      <c r="G3552" s="168"/>
      <c r="H3552" s="168"/>
      <c r="I3552" s="168"/>
      <c r="J3552" s="168"/>
    </row>
    <row r="3553" spans="1:10" ht="15" x14ac:dyDescent="0.2">
      <c r="A3553" s="168">
        <v>17</v>
      </c>
      <c r="B3553" s="168" t="s">
        <v>1303</v>
      </c>
      <c r="C3553" s="319">
        <v>0.29372685185185182</v>
      </c>
      <c r="D3553" s="168">
        <v>9</v>
      </c>
      <c r="E3553" s="168"/>
      <c r="F3553" s="168"/>
      <c r="G3553" s="168"/>
      <c r="H3553" s="168"/>
      <c r="I3553" s="168"/>
      <c r="J3553" s="168" t="s">
        <v>1252</v>
      </c>
    </row>
    <row r="3554" spans="1:10" ht="15" x14ac:dyDescent="0.2">
      <c r="A3554" s="168">
        <v>17</v>
      </c>
      <c r="B3554" s="168" t="s">
        <v>1303</v>
      </c>
      <c r="C3554" s="319">
        <v>0.29504629629629631</v>
      </c>
      <c r="D3554" s="168">
        <v>10</v>
      </c>
      <c r="E3554" s="168"/>
      <c r="F3554" s="168"/>
      <c r="G3554" s="168"/>
      <c r="H3554" s="168"/>
      <c r="I3554" s="168"/>
      <c r="J3554" s="168" t="s">
        <v>1252</v>
      </c>
    </row>
    <row r="3555" spans="1:10" ht="15" x14ac:dyDescent="0.2">
      <c r="A3555" s="168">
        <v>17</v>
      </c>
      <c r="B3555" s="168" t="s">
        <v>1303</v>
      </c>
      <c r="C3555" s="319">
        <v>0.99184027777777783</v>
      </c>
      <c r="D3555" s="168">
        <v>12</v>
      </c>
      <c r="E3555" s="168"/>
      <c r="F3555" s="168"/>
      <c r="G3555" s="168"/>
      <c r="H3555" s="168"/>
      <c r="I3555" s="168" t="s">
        <v>1298</v>
      </c>
      <c r="J3555" s="168"/>
    </row>
    <row r="3556" spans="1:10" ht="15" x14ac:dyDescent="0.2">
      <c r="A3556" s="168">
        <v>18</v>
      </c>
      <c r="B3556" s="168" t="s">
        <v>1230</v>
      </c>
      <c r="C3556" s="319">
        <v>0.81409722222222225</v>
      </c>
      <c r="D3556" s="168">
        <v>25</v>
      </c>
      <c r="E3556" s="168"/>
      <c r="F3556" s="168"/>
      <c r="G3556" s="168" t="s">
        <v>591</v>
      </c>
      <c r="H3556" s="168"/>
      <c r="I3556" s="168"/>
      <c r="J3556" s="168"/>
    </row>
    <row r="3557" spans="1:10" ht="15" x14ac:dyDescent="0.2">
      <c r="A3557" s="168">
        <v>18</v>
      </c>
      <c r="B3557" s="318">
        <v>44259</v>
      </c>
      <c r="C3557" s="319">
        <v>0.93549768518518517</v>
      </c>
      <c r="D3557" s="168">
        <v>24</v>
      </c>
      <c r="E3557" s="168"/>
      <c r="F3557" s="168"/>
      <c r="G3557" s="168"/>
      <c r="H3557" s="168"/>
      <c r="I3557" s="168"/>
      <c r="J3557" s="168"/>
    </row>
    <row r="3558" spans="1:10" ht="15" x14ac:dyDescent="0.2">
      <c r="A3558" s="168">
        <v>18</v>
      </c>
      <c r="B3558" s="318">
        <v>44259</v>
      </c>
      <c r="C3558" s="319">
        <v>0.97120370370370368</v>
      </c>
      <c r="D3558" s="168">
        <v>23</v>
      </c>
      <c r="E3558" s="168"/>
      <c r="F3558" s="168"/>
      <c r="G3558" s="168"/>
      <c r="H3558" s="168"/>
      <c r="I3558" s="168"/>
      <c r="J3558" s="168"/>
    </row>
    <row r="3559" spans="1:10" ht="15" x14ac:dyDescent="0.2">
      <c r="A3559" s="168">
        <v>18</v>
      </c>
      <c r="B3559" s="318">
        <v>44290</v>
      </c>
      <c r="C3559" s="319">
        <v>0.79570601851851841</v>
      </c>
      <c r="D3559" s="168">
        <v>25</v>
      </c>
      <c r="E3559" s="168"/>
      <c r="F3559" s="168"/>
      <c r="G3559" s="168">
        <v>9</v>
      </c>
      <c r="H3559" s="168"/>
      <c r="I3559" s="168"/>
      <c r="J3559" s="168"/>
    </row>
    <row r="3560" spans="1:10" ht="15" x14ac:dyDescent="0.2">
      <c r="A3560" s="168">
        <v>18</v>
      </c>
      <c r="B3560" s="318">
        <v>44351</v>
      </c>
      <c r="C3560" s="319">
        <v>0.85440972222222233</v>
      </c>
      <c r="D3560" s="168">
        <v>23</v>
      </c>
      <c r="E3560" s="168"/>
      <c r="F3560" s="168"/>
      <c r="G3560" s="168" t="s">
        <v>1382</v>
      </c>
      <c r="H3560" s="168"/>
      <c r="I3560" s="168" t="s">
        <v>1241</v>
      </c>
      <c r="J3560" s="168" t="s">
        <v>1231</v>
      </c>
    </row>
    <row r="3561" spans="1:10" ht="15" x14ac:dyDescent="0.2">
      <c r="A3561" s="168">
        <v>18</v>
      </c>
      <c r="B3561" s="318">
        <v>44381</v>
      </c>
      <c r="C3561" s="319">
        <v>0.74708333333333332</v>
      </c>
      <c r="D3561" s="168">
        <v>29</v>
      </c>
      <c r="E3561" s="168"/>
      <c r="F3561" s="168"/>
      <c r="G3561" s="168"/>
      <c r="H3561" s="168"/>
      <c r="I3561" s="168"/>
      <c r="J3561" s="168"/>
    </row>
    <row r="3562" spans="1:10" ht="15" x14ac:dyDescent="0.2">
      <c r="A3562" s="168">
        <v>18</v>
      </c>
      <c r="B3562" s="318">
        <v>44381</v>
      </c>
      <c r="C3562" s="319">
        <v>0.87201388888888898</v>
      </c>
      <c r="D3562" s="168">
        <v>21</v>
      </c>
      <c r="E3562" s="168"/>
      <c r="F3562" s="168"/>
      <c r="G3562" s="168"/>
      <c r="H3562" s="168"/>
      <c r="I3562" s="168"/>
      <c r="J3562" s="168"/>
    </row>
    <row r="3563" spans="1:10" ht="15" x14ac:dyDescent="0.2">
      <c r="A3563" s="168">
        <v>18</v>
      </c>
      <c r="B3563" s="168" t="s">
        <v>1319</v>
      </c>
      <c r="C3563" s="319">
        <v>0.80603009259259262</v>
      </c>
      <c r="D3563" s="168">
        <v>23</v>
      </c>
      <c r="E3563" s="168"/>
      <c r="F3563" s="168"/>
      <c r="G3563" s="168">
        <v>10</v>
      </c>
      <c r="H3563" s="168"/>
      <c r="I3563" s="168"/>
      <c r="J3563" s="168"/>
    </row>
    <row r="3564" spans="1:10" ht="15" x14ac:dyDescent="0.2">
      <c r="A3564" s="168">
        <v>18</v>
      </c>
      <c r="B3564" s="168" t="s">
        <v>1365</v>
      </c>
      <c r="C3564" s="319">
        <v>0.18445601851851853</v>
      </c>
      <c r="D3564" s="168">
        <v>16</v>
      </c>
      <c r="E3564" s="168"/>
      <c r="F3564" s="168"/>
      <c r="G3564" s="168" t="s">
        <v>591</v>
      </c>
      <c r="H3564" s="168"/>
      <c r="I3564" s="168"/>
      <c r="J3564" s="168"/>
    </row>
    <row r="3565" spans="1:10" ht="15" x14ac:dyDescent="0.2">
      <c r="A3565" s="168">
        <v>18</v>
      </c>
      <c r="B3565" s="168" t="s">
        <v>1345</v>
      </c>
      <c r="C3565" s="319">
        <v>0.91315972222222219</v>
      </c>
      <c r="D3565" s="168">
        <v>16</v>
      </c>
      <c r="E3565" s="168"/>
      <c r="F3565" s="168"/>
      <c r="G3565" s="168"/>
      <c r="H3565" s="168"/>
      <c r="I3565" s="168"/>
      <c r="J3565" s="168"/>
    </row>
    <row r="3566" spans="1:10" ht="15" x14ac:dyDescent="0.2">
      <c r="A3566" s="168">
        <v>18</v>
      </c>
      <c r="B3566" s="168" t="s">
        <v>1322</v>
      </c>
      <c r="C3566" s="319">
        <v>0.81737268518518524</v>
      </c>
      <c r="D3566" s="168">
        <v>20</v>
      </c>
      <c r="E3566" s="168"/>
      <c r="F3566" s="168"/>
      <c r="G3566" s="168" t="s">
        <v>591</v>
      </c>
      <c r="H3566" s="168"/>
      <c r="I3566" s="168"/>
      <c r="J3566" s="168"/>
    </row>
    <row r="3567" spans="1:10" ht="15" x14ac:dyDescent="0.2">
      <c r="A3567" s="168">
        <v>18</v>
      </c>
      <c r="B3567" s="168" t="s">
        <v>1237</v>
      </c>
      <c r="C3567" s="319">
        <v>0.7427083333333333</v>
      </c>
      <c r="D3567" s="168">
        <v>28</v>
      </c>
      <c r="E3567" s="168"/>
      <c r="F3567" s="168"/>
      <c r="G3567" s="168"/>
      <c r="H3567" s="168"/>
      <c r="I3567" s="168"/>
      <c r="J3567" s="168"/>
    </row>
    <row r="3568" spans="1:10" ht="15" x14ac:dyDescent="0.2">
      <c r="A3568" s="168">
        <v>18</v>
      </c>
      <c r="B3568" s="168" t="s">
        <v>1239</v>
      </c>
      <c r="C3568" s="319">
        <v>0.92387731481481483</v>
      </c>
      <c r="D3568" s="168">
        <v>15</v>
      </c>
      <c r="E3568" s="168"/>
      <c r="F3568" s="168"/>
      <c r="G3568" s="168"/>
      <c r="H3568" s="168"/>
      <c r="I3568" s="168"/>
      <c r="J3568" s="168"/>
    </row>
    <row r="3569" spans="1:10" ht="15" x14ac:dyDescent="0.2">
      <c r="A3569" s="168">
        <v>18</v>
      </c>
      <c r="B3569" s="168" t="s">
        <v>1347</v>
      </c>
      <c r="C3569" s="319">
        <v>1.5416666666666667E-2</v>
      </c>
      <c r="D3569" s="168">
        <v>13</v>
      </c>
      <c r="E3569" s="168"/>
      <c r="F3569" s="168"/>
      <c r="G3569" s="168"/>
      <c r="H3569" s="168"/>
      <c r="I3569" s="168"/>
      <c r="J3569" s="168"/>
    </row>
    <row r="3570" spans="1:10" ht="15" x14ac:dyDescent="0.2">
      <c r="A3570" s="168">
        <v>18</v>
      </c>
      <c r="B3570" s="168" t="s">
        <v>1242</v>
      </c>
      <c r="C3570" s="319">
        <v>0.88516203703703711</v>
      </c>
      <c r="D3570" s="168">
        <v>18</v>
      </c>
      <c r="E3570" s="168"/>
      <c r="F3570" s="168"/>
      <c r="G3570" s="168">
        <v>15</v>
      </c>
      <c r="H3570" s="168"/>
      <c r="I3570" s="168"/>
      <c r="J3570" s="168"/>
    </row>
    <row r="3571" spans="1:10" ht="15" x14ac:dyDescent="0.2">
      <c r="A3571" s="168">
        <v>18</v>
      </c>
      <c r="B3571" s="168" t="s">
        <v>1246</v>
      </c>
      <c r="C3571" s="319">
        <v>0.91821759259259261</v>
      </c>
      <c r="D3571" s="168">
        <v>18</v>
      </c>
      <c r="E3571" s="168"/>
      <c r="F3571" s="168"/>
      <c r="G3571" s="168">
        <v>26</v>
      </c>
      <c r="H3571" s="168"/>
      <c r="I3571" s="168"/>
      <c r="J3571" s="168"/>
    </row>
    <row r="3572" spans="1:10" ht="15" x14ac:dyDescent="0.2">
      <c r="A3572" s="168">
        <v>18</v>
      </c>
      <c r="B3572" s="168" t="s">
        <v>1248</v>
      </c>
      <c r="C3572" s="319">
        <v>0.74103009259259256</v>
      </c>
      <c r="D3572" s="168">
        <v>31</v>
      </c>
      <c r="E3572" s="168"/>
      <c r="F3572" s="168"/>
      <c r="G3572" s="168">
        <v>33</v>
      </c>
      <c r="H3572" s="168"/>
      <c r="I3572" s="168"/>
      <c r="J3572" s="168"/>
    </row>
    <row r="3573" spans="1:10" ht="15" x14ac:dyDescent="0.2">
      <c r="A3573" s="168">
        <v>18</v>
      </c>
      <c r="B3573" s="168" t="s">
        <v>1374</v>
      </c>
      <c r="C3573" s="319">
        <v>0.8354166666666667</v>
      </c>
      <c r="D3573" s="168">
        <v>20</v>
      </c>
      <c r="E3573" s="168"/>
      <c r="F3573" s="168"/>
      <c r="G3573" s="168" t="s">
        <v>1382</v>
      </c>
      <c r="H3573" s="168"/>
      <c r="I3573" s="168"/>
      <c r="J3573" s="168" t="s">
        <v>1231</v>
      </c>
    </row>
    <row r="3574" spans="1:10" ht="15" x14ac:dyDescent="0.2">
      <c r="A3574" s="168">
        <v>18</v>
      </c>
      <c r="B3574" s="318">
        <v>44232</v>
      </c>
      <c r="C3574" s="319">
        <v>0.75923611111111111</v>
      </c>
      <c r="D3574" s="168">
        <v>22</v>
      </c>
      <c r="E3574" s="168"/>
      <c r="F3574" s="168"/>
      <c r="G3574" s="168">
        <v>22</v>
      </c>
      <c r="H3574" s="168"/>
      <c r="I3574" s="168"/>
      <c r="J3574" s="168"/>
    </row>
    <row r="3575" spans="1:10" ht="15" x14ac:dyDescent="0.2">
      <c r="A3575" s="168">
        <v>18</v>
      </c>
      <c r="B3575" s="318">
        <v>44232</v>
      </c>
      <c r="C3575" s="319">
        <v>0.76346064814814818</v>
      </c>
      <c r="D3575" s="168">
        <v>22</v>
      </c>
      <c r="E3575" s="168"/>
      <c r="F3575" s="168"/>
      <c r="G3575" s="168"/>
      <c r="H3575" s="168"/>
      <c r="I3575" s="168"/>
      <c r="J3575" s="168" t="s">
        <v>1252</v>
      </c>
    </row>
    <row r="3576" spans="1:10" ht="15" x14ac:dyDescent="0.2">
      <c r="A3576" s="168">
        <v>18</v>
      </c>
      <c r="B3576" s="318">
        <v>44260</v>
      </c>
      <c r="C3576" s="319">
        <v>0.80168981481481483</v>
      </c>
      <c r="D3576" s="168">
        <v>18</v>
      </c>
      <c r="E3576" s="168"/>
      <c r="F3576" s="168"/>
      <c r="G3576" s="168"/>
      <c r="H3576" s="168"/>
      <c r="I3576" s="168" t="s">
        <v>1298</v>
      </c>
      <c r="J3576" s="168"/>
    </row>
    <row r="3577" spans="1:10" ht="15" x14ac:dyDescent="0.2">
      <c r="A3577" s="168">
        <v>18</v>
      </c>
      <c r="B3577" s="318">
        <v>44474</v>
      </c>
      <c r="C3577" s="319">
        <v>0.76269675925925917</v>
      </c>
      <c r="D3577" s="168">
        <v>23</v>
      </c>
      <c r="E3577" s="168"/>
      <c r="F3577" s="168"/>
      <c r="G3577" s="168">
        <v>10</v>
      </c>
      <c r="H3577" s="168"/>
      <c r="I3577" s="168"/>
      <c r="J3577" s="168"/>
    </row>
    <row r="3578" spans="1:10" ht="15" x14ac:dyDescent="0.2">
      <c r="A3578" s="168">
        <v>18</v>
      </c>
      <c r="B3578" s="318">
        <v>44505</v>
      </c>
      <c r="C3578" s="319">
        <v>2.2060185185185183E-2</v>
      </c>
      <c r="D3578" s="168">
        <v>13</v>
      </c>
      <c r="E3578" s="168"/>
      <c r="F3578" s="168"/>
      <c r="G3578" s="168"/>
      <c r="H3578" s="168"/>
      <c r="I3578" s="168"/>
      <c r="J3578" s="168"/>
    </row>
    <row r="3579" spans="1:10" ht="15" x14ac:dyDescent="0.2">
      <c r="A3579" s="168">
        <v>18</v>
      </c>
      <c r="B3579" s="318">
        <v>44505</v>
      </c>
      <c r="C3579" s="319">
        <v>0.14754629629629631</v>
      </c>
      <c r="D3579" s="168">
        <v>11</v>
      </c>
      <c r="E3579" s="168"/>
      <c r="F3579" s="168"/>
      <c r="G3579" s="168" t="s">
        <v>1382</v>
      </c>
      <c r="H3579" s="168"/>
      <c r="I3579" s="168" t="s">
        <v>1241</v>
      </c>
      <c r="J3579" s="168"/>
    </row>
    <row r="3580" spans="1:10" ht="15" x14ac:dyDescent="0.2">
      <c r="A3580" s="168">
        <v>18</v>
      </c>
      <c r="B3580" s="318">
        <v>44535</v>
      </c>
      <c r="C3580" s="319">
        <v>0.78858796296296296</v>
      </c>
      <c r="D3580" s="168">
        <v>20</v>
      </c>
      <c r="E3580" s="168"/>
      <c r="F3580" s="168"/>
      <c r="G3580" s="168">
        <v>33</v>
      </c>
      <c r="H3580" s="168"/>
      <c r="I3580" s="168" t="s">
        <v>1241</v>
      </c>
      <c r="J3580" s="168"/>
    </row>
    <row r="3581" spans="1:10" ht="15" x14ac:dyDescent="0.2">
      <c r="A3581" s="168">
        <v>18</v>
      </c>
      <c r="B3581" s="168" t="s">
        <v>1348</v>
      </c>
      <c r="C3581" s="319">
        <v>0.71629629629629632</v>
      </c>
      <c r="D3581" s="168">
        <v>31</v>
      </c>
      <c r="E3581" s="168"/>
      <c r="F3581" s="168"/>
      <c r="G3581" s="168"/>
      <c r="H3581" s="168"/>
      <c r="I3581" s="168"/>
      <c r="J3581" s="168"/>
    </row>
    <row r="3582" spans="1:10" ht="15" x14ac:dyDescent="0.2">
      <c r="A3582" s="168">
        <v>18</v>
      </c>
      <c r="B3582" s="168" t="s">
        <v>1329</v>
      </c>
      <c r="C3582" s="319">
        <v>0.27166666666666667</v>
      </c>
      <c r="D3582" s="168">
        <v>14</v>
      </c>
      <c r="E3582" s="168"/>
      <c r="F3582" s="168"/>
      <c r="G3582" s="168">
        <v>10</v>
      </c>
      <c r="H3582" s="168"/>
      <c r="I3582" s="168"/>
      <c r="J3582" s="168"/>
    </row>
    <row r="3583" spans="1:10" ht="15" x14ac:dyDescent="0.2">
      <c r="A3583" s="168">
        <v>18</v>
      </c>
      <c r="B3583" s="168" t="s">
        <v>1329</v>
      </c>
      <c r="C3583" s="319">
        <v>0.83047453703703711</v>
      </c>
      <c r="D3583" s="168">
        <v>19</v>
      </c>
      <c r="E3583" s="168"/>
      <c r="F3583" s="168"/>
      <c r="G3583" s="168">
        <v>10</v>
      </c>
      <c r="H3583" s="168"/>
      <c r="I3583" s="168"/>
      <c r="J3583" s="168"/>
    </row>
    <row r="3584" spans="1:10" ht="15" x14ac:dyDescent="0.2">
      <c r="A3584" s="168">
        <v>18</v>
      </c>
      <c r="B3584" s="168" t="s">
        <v>1329</v>
      </c>
      <c r="C3584" s="319">
        <v>0.9334027777777778</v>
      </c>
      <c r="D3584" s="168">
        <v>21</v>
      </c>
      <c r="E3584" s="168"/>
      <c r="F3584" s="168"/>
      <c r="G3584" s="168">
        <v>15</v>
      </c>
      <c r="H3584" s="168"/>
      <c r="I3584" s="168"/>
      <c r="J3584" s="168"/>
    </row>
    <row r="3585" spans="1:10" ht="15" x14ac:dyDescent="0.2">
      <c r="A3585" s="168">
        <v>18</v>
      </c>
      <c r="B3585" s="168" t="s">
        <v>1256</v>
      </c>
      <c r="C3585" s="319">
        <v>0.22405092592592593</v>
      </c>
      <c r="D3585" s="168">
        <v>8</v>
      </c>
      <c r="E3585" s="168"/>
      <c r="F3585" s="168"/>
      <c r="G3585" s="168"/>
      <c r="H3585" s="168"/>
      <c r="I3585" s="168"/>
      <c r="J3585" s="168"/>
    </row>
    <row r="3586" spans="1:10" ht="15" x14ac:dyDescent="0.2">
      <c r="A3586" s="168">
        <v>18</v>
      </c>
      <c r="B3586" s="168" t="s">
        <v>1256</v>
      </c>
      <c r="C3586" s="319">
        <v>0.94160879629629635</v>
      </c>
      <c r="D3586" s="168">
        <v>16</v>
      </c>
      <c r="E3586" s="168"/>
      <c r="F3586" s="168"/>
      <c r="G3586" s="168" t="s">
        <v>1412</v>
      </c>
      <c r="H3586" s="168"/>
      <c r="I3586" s="168"/>
      <c r="J3586" s="168"/>
    </row>
    <row r="3587" spans="1:10" ht="15" x14ac:dyDescent="0.2">
      <c r="A3587" s="168">
        <v>18</v>
      </c>
      <c r="B3587" s="168" t="s">
        <v>1332</v>
      </c>
      <c r="C3587" s="319">
        <v>0.72638888888888886</v>
      </c>
      <c r="D3587" s="168">
        <v>26</v>
      </c>
      <c r="E3587" s="168"/>
      <c r="F3587" s="168"/>
      <c r="G3587" s="168"/>
      <c r="H3587" s="168"/>
      <c r="I3587" s="168"/>
      <c r="J3587" s="168"/>
    </row>
    <row r="3588" spans="1:10" ht="15" x14ac:dyDescent="0.2">
      <c r="A3588" s="168">
        <v>18</v>
      </c>
      <c r="B3588" s="168" t="s">
        <v>1334</v>
      </c>
      <c r="C3588" s="319">
        <v>9.5138888888888894E-3</v>
      </c>
      <c r="D3588" s="168">
        <v>10</v>
      </c>
      <c r="E3588" s="168"/>
      <c r="F3588" s="168"/>
      <c r="G3588" s="168" t="s">
        <v>1382</v>
      </c>
      <c r="H3588" s="168"/>
      <c r="I3588" s="168" t="s">
        <v>1241</v>
      </c>
      <c r="J3588" s="168"/>
    </row>
    <row r="3589" spans="1:10" ht="15" x14ac:dyDescent="0.2">
      <c r="A3589" s="168">
        <v>18</v>
      </c>
      <c r="B3589" s="168" t="s">
        <v>1334</v>
      </c>
      <c r="C3589" s="319">
        <v>0.87165509259259266</v>
      </c>
      <c r="D3589" s="168">
        <v>14</v>
      </c>
      <c r="E3589" s="168"/>
      <c r="F3589" s="168"/>
      <c r="G3589" s="168"/>
      <c r="H3589" s="168"/>
      <c r="I3589" s="168"/>
      <c r="J3589" s="168"/>
    </row>
    <row r="3590" spans="1:10" ht="15" x14ac:dyDescent="0.2">
      <c r="A3590" s="168">
        <v>18</v>
      </c>
      <c r="B3590" s="318">
        <v>44322</v>
      </c>
      <c r="C3590" s="319">
        <v>0.84755787037037045</v>
      </c>
      <c r="D3590" s="168">
        <v>15</v>
      </c>
      <c r="E3590" s="168"/>
      <c r="F3590" s="168"/>
      <c r="G3590" s="168" t="s">
        <v>1412</v>
      </c>
      <c r="H3590" s="168"/>
      <c r="I3590" s="168"/>
      <c r="J3590" s="168"/>
    </row>
    <row r="3591" spans="1:10" ht="15" x14ac:dyDescent="0.2">
      <c r="A3591" s="168">
        <v>18</v>
      </c>
      <c r="B3591" s="318">
        <v>44383</v>
      </c>
      <c r="C3591" s="319">
        <v>0.74587962962962961</v>
      </c>
      <c r="D3591" s="168">
        <v>19</v>
      </c>
      <c r="E3591" s="168"/>
      <c r="F3591" s="168"/>
      <c r="G3591" s="168"/>
      <c r="H3591" s="168"/>
      <c r="I3591" s="168"/>
      <c r="J3591" s="168"/>
    </row>
    <row r="3592" spans="1:10" ht="15" x14ac:dyDescent="0.2">
      <c r="A3592" s="168">
        <v>18</v>
      </c>
      <c r="B3592" s="318">
        <v>44445</v>
      </c>
      <c r="C3592" s="319">
        <v>9.7569444444444445E-2</v>
      </c>
      <c r="D3592" s="168">
        <v>15</v>
      </c>
      <c r="E3592" s="168"/>
      <c r="F3592" s="168"/>
      <c r="G3592" s="168">
        <v>10</v>
      </c>
      <c r="H3592" s="168"/>
      <c r="I3592" s="168"/>
      <c r="J3592" s="168"/>
    </row>
    <row r="3593" spans="1:10" ht="15" x14ac:dyDescent="0.2">
      <c r="A3593" s="168">
        <v>18</v>
      </c>
      <c r="B3593" s="168" t="s">
        <v>1418</v>
      </c>
      <c r="C3593" s="319">
        <v>0.72424768518518512</v>
      </c>
      <c r="D3593" s="168">
        <v>27</v>
      </c>
      <c r="E3593" s="168"/>
      <c r="F3593" s="168"/>
      <c r="G3593" s="168" t="s">
        <v>1382</v>
      </c>
      <c r="H3593" s="168"/>
      <c r="I3593" s="168"/>
      <c r="J3593" s="168"/>
    </row>
    <row r="3594" spans="1:10" ht="15" x14ac:dyDescent="0.2">
      <c r="A3594" s="168">
        <v>18</v>
      </c>
      <c r="B3594" s="168" t="s">
        <v>1394</v>
      </c>
      <c r="C3594" s="319">
        <v>0.72789351851851858</v>
      </c>
      <c r="D3594" s="168">
        <v>23</v>
      </c>
      <c r="E3594" s="168"/>
      <c r="F3594" s="168"/>
      <c r="G3594" s="168"/>
      <c r="H3594" s="168"/>
      <c r="I3594" s="168"/>
      <c r="J3594" s="168"/>
    </row>
    <row r="3595" spans="1:10" ht="15" x14ac:dyDescent="0.2">
      <c r="A3595" s="168">
        <v>18</v>
      </c>
      <c r="B3595" s="168" t="s">
        <v>1396</v>
      </c>
      <c r="C3595" s="319">
        <v>0.87452546296296296</v>
      </c>
      <c r="D3595" s="168">
        <v>18</v>
      </c>
      <c r="E3595" s="168"/>
      <c r="F3595" s="168"/>
      <c r="G3595" s="168"/>
      <c r="H3595" s="168"/>
      <c r="I3595" s="168"/>
      <c r="J3595" s="168"/>
    </row>
    <row r="3596" spans="1:10" ht="15" x14ac:dyDescent="0.2">
      <c r="A3596" s="168">
        <v>18</v>
      </c>
      <c r="B3596" s="168" t="s">
        <v>1399</v>
      </c>
      <c r="C3596" s="319">
        <v>0.81403935185185183</v>
      </c>
      <c r="D3596" s="168">
        <v>17</v>
      </c>
      <c r="E3596" s="168"/>
      <c r="F3596" s="168"/>
      <c r="G3596" s="168">
        <v>22</v>
      </c>
      <c r="H3596" s="168"/>
      <c r="I3596" s="168" t="s">
        <v>1241</v>
      </c>
      <c r="J3596" s="168"/>
    </row>
    <row r="3597" spans="1:10" ht="15" x14ac:dyDescent="0.2">
      <c r="A3597" s="168">
        <v>18</v>
      </c>
      <c r="B3597" s="168" t="s">
        <v>1399</v>
      </c>
      <c r="C3597" s="319">
        <v>0.8736342592592593</v>
      </c>
      <c r="D3597" s="168">
        <v>17</v>
      </c>
      <c r="E3597" s="168"/>
      <c r="F3597" s="168"/>
      <c r="G3597" s="168" t="s">
        <v>591</v>
      </c>
      <c r="H3597" s="168" t="s">
        <v>1156</v>
      </c>
      <c r="I3597" s="168"/>
      <c r="J3597" s="168"/>
    </row>
    <row r="3598" spans="1:10" ht="15" x14ac:dyDescent="0.2">
      <c r="A3598" s="168">
        <v>18</v>
      </c>
      <c r="B3598" s="168" t="s">
        <v>1339</v>
      </c>
      <c r="C3598" s="319">
        <v>0.26290509259259259</v>
      </c>
      <c r="D3598" s="168">
        <v>8</v>
      </c>
      <c r="E3598" s="168"/>
      <c r="F3598" s="168"/>
      <c r="G3598" s="168"/>
      <c r="H3598" s="168"/>
      <c r="I3598" s="168"/>
      <c r="J3598" s="168"/>
    </row>
    <row r="3599" spans="1:10" ht="15" x14ac:dyDescent="0.2">
      <c r="A3599" s="168">
        <v>18</v>
      </c>
      <c r="B3599" s="168" t="s">
        <v>1271</v>
      </c>
      <c r="C3599" s="319">
        <v>0.36877314814814816</v>
      </c>
      <c r="D3599" s="168">
        <v>15</v>
      </c>
      <c r="E3599" s="168"/>
      <c r="F3599" s="168"/>
      <c r="G3599" s="168"/>
      <c r="H3599" s="168"/>
      <c r="I3599" s="168"/>
      <c r="J3599" s="168"/>
    </row>
    <row r="3600" spans="1:10" ht="15" x14ac:dyDescent="0.2">
      <c r="A3600" s="168">
        <v>18</v>
      </c>
      <c r="B3600" s="168" t="s">
        <v>1272</v>
      </c>
      <c r="C3600" s="319">
        <v>0.74629629629629635</v>
      </c>
      <c r="D3600" s="168">
        <v>23</v>
      </c>
      <c r="E3600" s="168"/>
      <c r="F3600" s="168"/>
      <c r="G3600" s="168"/>
      <c r="H3600" s="168"/>
      <c r="I3600" s="168"/>
      <c r="J3600" s="168" t="s">
        <v>1407</v>
      </c>
    </row>
    <row r="3601" spans="1:10" ht="15" x14ac:dyDescent="0.2">
      <c r="A3601" s="168">
        <v>18</v>
      </c>
      <c r="B3601" s="318">
        <v>44294</v>
      </c>
      <c r="C3601" s="319">
        <v>0.80630787037037033</v>
      </c>
      <c r="D3601" s="168">
        <v>17</v>
      </c>
      <c r="E3601" s="168"/>
      <c r="F3601" s="168"/>
      <c r="G3601" s="168"/>
      <c r="H3601" s="168"/>
      <c r="I3601" s="168"/>
      <c r="J3601" s="168"/>
    </row>
    <row r="3602" spans="1:10" ht="15" x14ac:dyDescent="0.2">
      <c r="A3602" s="168">
        <v>18</v>
      </c>
      <c r="B3602" s="318">
        <v>44294</v>
      </c>
      <c r="C3602" s="319">
        <v>0.84368055555555566</v>
      </c>
      <c r="D3602" s="168">
        <v>14</v>
      </c>
      <c r="E3602" s="168"/>
      <c r="F3602" s="168"/>
      <c r="G3602" s="168">
        <v>10</v>
      </c>
      <c r="H3602" s="168"/>
      <c r="I3602" s="168"/>
      <c r="J3602" s="168" t="s">
        <v>1231</v>
      </c>
    </row>
    <row r="3603" spans="1:10" ht="15" x14ac:dyDescent="0.2">
      <c r="A3603" s="168">
        <v>18</v>
      </c>
      <c r="B3603" s="318">
        <v>44324</v>
      </c>
      <c r="C3603" s="319">
        <v>0.86460648148148145</v>
      </c>
      <c r="D3603" s="168">
        <v>13</v>
      </c>
      <c r="E3603" s="168"/>
      <c r="F3603" s="168"/>
      <c r="G3603" s="168">
        <v>12</v>
      </c>
      <c r="H3603" s="168"/>
      <c r="I3603" s="168"/>
      <c r="J3603" s="168"/>
    </row>
    <row r="3604" spans="1:10" ht="15" x14ac:dyDescent="0.2">
      <c r="A3604" s="168">
        <v>18</v>
      </c>
      <c r="B3604" s="318">
        <v>44447</v>
      </c>
      <c r="C3604" s="319">
        <v>0.27608796296296295</v>
      </c>
      <c r="D3604" s="168">
        <v>7</v>
      </c>
      <c r="E3604" s="168"/>
      <c r="F3604" s="168"/>
      <c r="G3604" s="168">
        <v>33</v>
      </c>
      <c r="H3604" s="168"/>
      <c r="I3604" s="168"/>
      <c r="J3604" s="168"/>
    </row>
    <row r="3605" spans="1:10" ht="15" x14ac:dyDescent="0.2">
      <c r="A3605" s="168">
        <v>18</v>
      </c>
      <c r="B3605" s="318">
        <v>44477</v>
      </c>
      <c r="C3605" s="319">
        <v>0.68155092592592592</v>
      </c>
      <c r="D3605" s="168">
        <v>25</v>
      </c>
      <c r="E3605" s="168"/>
      <c r="F3605" s="168"/>
      <c r="G3605" s="168"/>
      <c r="H3605" s="168"/>
      <c r="I3605" s="168"/>
      <c r="J3605" s="168"/>
    </row>
    <row r="3606" spans="1:10" ht="15" x14ac:dyDescent="0.2">
      <c r="A3606" s="168">
        <v>18</v>
      </c>
      <c r="B3606" s="318">
        <v>44538</v>
      </c>
      <c r="C3606" s="319">
        <v>0.82724537037037038</v>
      </c>
      <c r="D3606" s="168">
        <v>18</v>
      </c>
      <c r="E3606" s="168"/>
      <c r="F3606" s="168"/>
      <c r="G3606" s="168" t="s">
        <v>1382</v>
      </c>
      <c r="H3606" s="168"/>
      <c r="I3606" s="168"/>
      <c r="J3606" s="168"/>
    </row>
    <row r="3607" spans="1:10" ht="15" x14ac:dyDescent="0.2">
      <c r="A3607" s="168">
        <v>18</v>
      </c>
      <c r="B3607" s="168" t="s">
        <v>1359</v>
      </c>
      <c r="C3607" s="319">
        <v>0.70225694444444453</v>
      </c>
      <c r="D3607" s="168">
        <v>24</v>
      </c>
      <c r="E3607" s="168"/>
      <c r="F3607" s="168"/>
      <c r="G3607" s="168">
        <v>2</v>
      </c>
      <c r="H3607" s="168"/>
      <c r="I3607" s="168"/>
      <c r="J3607" s="168"/>
    </row>
    <row r="3608" spans="1:10" ht="15" x14ac:dyDescent="0.2">
      <c r="A3608" s="168">
        <v>18</v>
      </c>
      <c r="B3608" s="168" t="s">
        <v>1359</v>
      </c>
      <c r="C3608" s="319">
        <v>0.81809027777777776</v>
      </c>
      <c r="D3608" s="168">
        <v>17</v>
      </c>
      <c r="E3608" s="168"/>
      <c r="F3608" s="168"/>
      <c r="G3608" s="168">
        <v>10</v>
      </c>
      <c r="H3608" s="168"/>
      <c r="I3608" s="168"/>
      <c r="J3608" s="168"/>
    </row>
    <row r="3609" spans="1:10" ht="15" x14ac:dyDescent="0.2">
      <c r="A3609" s="168">
        <v>18</v>
      </c>
      <c r="B3609" s="168" t="s">
        <v>1359</v>
      </c>
      <c r="C3609" s="319">
        <v>0.83651620370370372</v>
      </c>
      <c r="D3609" s="168">
        <v>16</v>
      </c>
      <c r="E3609" s="168"/>
      <c r="F3609" s="168"/>
      <c r="G3609" s="168"/>
      <c r="H3609" s="168"/>
      <c r="I3609" s="168"/>
      <c r="J3609" s="168"/>
    </row>
    <row r="3610" spans="1:10" ht="15" x14ac:dyDescent="0.2">
      <c r="A3610" s="168">
        <v>18</v>
      </c>
      <c r="B3610" s="168" t="s">
        <v>1310</v>
      </c>
      <c r="C3610" s="319">
        <v>0.75850694444444444</v>
      </c>
      <c r="D3610" s="168">
        <v>26</v>
      </c>
      <c r="E3610" s="168"/>
      <c r="F3610" s="168"/>
      <c r="G3610" s="168"/>
      <c r="H3610" s="168"/>
      <c r="I3610" s="168"/>
      <c r="J3610" s="168"/>
    </row>
    <row r="3611" spans="1:10" ht="15" x14ac:dyDescent="0.2">
      <c r="A3611" s="168">
        <v>18</v>
      </c>
      <c r="B3611" s="168" t="s">
        <v>1312</v>
      </c>
      <c r="C3611" s="319">
        <v>0.19578703703703704</v>
      </c>
      <c r="D3611" s="168">
        <v>18</v>
      </c>
      <c r="E3611" s="168"/>
      <c r="F3611" s="168"/>
      <c r="G3611" s="168" t="s">
        <v>1382</v>
      </c>
      <c r="H3611" s="168"/>
      <c r="I3611" s="168"/>
      <c r="J3611" s="168"/>
    </row>
    <row r="3612" spans="1:10" ht="15" x14ac:dyDescent="0.2">
      <c r="A3612" s="168">
        <v>20</v>
      </c>
      <c r="B3612" s="168" t="s">
        <v>1238</v>
      </c>
      <c r="C3612" s="319">
        <v>0.10540509259259261</v>
      </c>
      <c r="D3612" s="168">
        <v>14</v>
      </c>
      <c r="E3612" s="168"/>
      <c r="F3612" s="168"/>
      <c r="G3612" s="168"/>
      <c r="H3612" s="168"/>
      <c r="I3612" s="168" t="s">
        <v>1241</v>
      </c>
      <c r="J3612" s="168"/>
    </row>
    <row r="3613" spans="1:10" ht="15" x14ac:dyDescent="0.2">
      <c r="A3613" s="168">
        <v>20</v>
      </c>
      <c r="B3613" s="168" t="s">
        <v>1239</v>
      </c>
      <c r="C3613" s="319">
        <v>0.77758101851851846</v>
      </c>
      <c r="D3613" s="168">
        <v>24</v>
      </c>
      <c r="E3613" s="168"/>
      <c r="F3613" s="168"/>
      <c r="G3613" s="168">
        <v>12</v>
      </c>
      <c r="H3613" s="168"/>
      <c r="I3613" s="168"/>
      <c r="J3613" s="168"/>
    </row>
    <row r="3614" spans="1:10" ht="15" x14ac:dyDescent="0.2">
      <c r="A3614" s="168">
        <v>20</v>
      </c>
      <c r="B3614" s="168" t="s">
        <v>1240</v>
      </c>
      <c r="C3614" s="319">
        <v>0.8483680555555555</v>
      </c>
      <c r="D3614" s="168">
        <v>21</v>
      </c>
      <c r="E3614" s="168"/>
      <c r="F3614" s="168"/>
      <c r="G3614" s="168"/>
      <c r="H3614" s="168"/>
      <c r="I3614" s="168" t="s">
        <v>1241</v>
      </c>
      <c r="J3614" s="168"/>
    </row>
    <row r="3615" spans="1:10" ht="15" x14ac:dyDescent="0.2">
      <c r="A3615" s="168">
        <v>20</v>
      </c>
      <c r="B3615" s="168" t="s">
        <v>1246</v>
      </c>
      <c r="C3615" s="319">
        <v>9.0798611111111108E-2</v>
      </c>
      <c r="D3615" s="168">
        <v>17</v>
      </c>
      <c r="E3615" s="168"/>
      <c r="F3615" s="168"/>
      <c r="G3615" s="168"/>
      <c r="H3615" s="168"/>
      <c r="I3615" s="168" t="s">
        <v>1241</v>
      </c>
      <c r="J3615" s="168"/>
    </row>
    <row r="3616" spans="1:10" ht="15" x14ac:dyDescent="0.2">
      <c r="A3616" s="168">
        <v>20</v>
      </c>
      <c r="B3616" s="168" t="s">
        <v>1391</v>
      </c>
      <c r="C3616" s="319">
        <v>0.80886574074074069</v>
      </c>
      <c r="D3616" s="168">
        <v>20</v>
      </c>
      <c r="E3616" s="168"/>
      <c r="F3616" s="168"/>
      <c r="G3616" s="168">
        <v>6</v>
      </c>
      <c r="H3616" s="168"/>
      <c r="I3616" s="168"/>
      <c r="J3616" s="168" t="s">
        <v>1419</v>
      </c>
    </row>
    <row r="3617" spans="1:10" ht="15" x14ac:dyDescent="0.2">
      <c r="A3617" s="168">
        <v>20</v>
      </c>
      <c r="B3617" s="318">
        <v>44261</v>
      </c>
      <c r="C3617" s="319">
        <v>0.96364583333333342</v>
      </c>
      <c r="D3617" s="168">
        <v>14</v>
      </c>
      <c r="E3617" s="168"/>
      <c r="F3617" s="168"/>
      <c r="G3617" s="168"/>
      <c r="H3617" s="168"/>
      <c r="I3617" s="168"/>
      <c r="J3617" s="168"/>
    </row>
    <row r="3618" spans="1:10" ht="15" x14ac:dyDescent="0.2">
      <c r="A3618" s="168">
        <v>21</v>
      </c>
      <c r="B3618" s="318">
        <v>44203</v>
      </c>
      <c r="C3618" s="319">
        <v>0.86932870370370363</v>
      </c>
      <c r="D3618" s="168">
        <v>14</v>
      </c>
      <c r="E3618" s="168"/>
      <c r="F3618" s="168"/>
      <c r="G3618" s="168">
        <v>29</v>
      </c>
      <c r="H3618" s="168"/>
      <c r="I3618" s="168"/>
      <c r="J3618" s="168" t="s">
        <v>1420</v>
      </c>
    </row>
    <row r="3619" spans="1:10" ht="15" x14ac:dyDescent="0.2">
      <c r="A3619" s="168">
        <v>21</v>
      </c>
      <c r="B3619" s="318">
        <v>44234</v>
      </c>
      <c r="C3619" s="319">
        <v>1.5335648148148147E-2</v>
      </c>
      <c r="D3619" s="168">
        <v>11</v>
      </c>
      <c r="E3619" s="168"/>
      <c r="F3619" s="168"/>
      <c r="G3619" s="168">
        <v>34</v>
      </c>
      <c r="H3619" s="168"/>
      <c r="I3619" s="168"/>
      <c r="J3619" s="168"/>
    </row>
    <row r="3620" spans="1:10" ht="15" x14ac:dyDescent="0.2">
      <c r="A3620" s="168">
        <v>21</v>
      </c>
      <c r="B3620" s="318">
        <v>44234</v>
      </c>
      <c r="C3620" s="319">
        <v>0.87664351851851852</v>
      </c>
      <c r="D3620" s="168">
        <v>19</v>
      </c>
      <c r="E3620" s="168"/>
      <c r="F3620" s="168"/>
      <c r="G3620" s="168">
        <v>6</v>
      </c>
      <c r="H3620" s="168"/>
      <c r="I3620" s="168"/>
      <c r="J3620" s="168"/>
    </row>
    <row r="3621" spans="1:10" ht="15" x14ac:dyDescent="0.2">
      <c r="A3621" s="168">
        <v>21</v>
      </c>
      <c r="B3621" s="318">
        <v>44262</v>
      </c>
      <c r="C3621" s="319">
        <v>0.11212962962962963</v>
      </c>
      <c r="D3621" s="168">
        <v>9</v>
      </c>
      <c r="E3621" s="168"/>
      <c r="F3621" s="168"/>
      <c r="G3621" s="168"/>
      <c r="H3621" s="168"/>
      <c r="I3621" s="168"/>
      <c r="J3621" s="168"/>
    </row>
    <row r="3622" spans="1:10" ht="15" x14ac:dyDescent="0.2">
      <c r="A3622" s="168">
        <v>21</v>
      </c>
      <c r="B3622" s="318">
        <v>44293</v>
      </c>
      <c r="C3622" s="319">
        <v>0.25232638888888886</v>
      </c>
      <c r="D3622" s="168">
        <v>4</v>
      </c>
      <c r="E3622" s="168"/>
      <c r="F3622" s="168"/>
      <c r="G3622" s="168"/>
      <c r="H3622" s="168"/>
      <c r="I3622" s="168"/>
      <c r="J3622" s="168"/>
    </row>
    <row r="3623" spans="1:10" ht="15" x14ac:dyDescent="0.2">
      <c r="A3623" s="168">
        <v>21</v>
      </c>
      <c r="B3623" s="318">
        <v>44323</v>
      </c>
      <c r="C3623" s="319">
        <v>0.84430555555555553</v>
      </c>
      <c r="D3623" s="168">
        <v>14</v>
      </c>
      <c r="E3623" s="168"/>
      <c r="F3623" s="168"/>
      <c r="G3623" s="168"/>
      <c r="H3623" s="168"/>
      <c r="I3623" s="168"/>
      <c r="J3623" s="168"/>
    </row>
    <row r="3624" spans="1:10" ht="15" x14ac:dyDescent="0.2">
      <c r="A3624" s="168">
        <v>21</v>
      </c>
      <c r="B3624" s="318">
        <v>44323</v>
      </c>
      <c r="C3624" s="319">
        <v>0.89509259259259266</v>
      </c>
      <c r="D3624" s="168">
        <v>13</v>
      </c>
      <c r="E3624" s="168"/>
      <c r="F3624" s="168"/>
      <c r="G3624" s="168">
        <v>6</v>
      </c>
      <c r="H3624" s="168"/>
      <c r="I3624" s="168"/>
      <c r="J3624" s="168"/>
    </row>
    <row r="3625" spans="1:10" ht="15" x14ac:dyDescent="0.2">
      <c r="A3625" s="168">
        <v>21</v>
      </c>
      <c r="B3625" s="318">
        <v>44323</v>
      </c>
      <c r="C3625" s="319">
        <v>0.98581018518518526</v>
      </c>
      <c r="D3625" s="168">
        <v>11</v>
      </c>
      <c r="E3625" s="168"/>
      <c r="F3625" s="168"/>
      <c r="G3625" s="168"/>
      <c r="H3625" s="168"/>
      <c r="I3625" s="168" t="s">
        <v>1233</v>
      </c>
      <c r="J3625" s="168"/>
    </row>
    <row r="3626" spans="1:10" ht="15" x14ac:dyDescent="0.2">
      <c r="A3626" s="168">
        <v>21</v>
      </c>
      <c r="B3626" s="318">
        <v>44354</v>
      </c>
      <c r="C3626" s="319">
        <v>0.24883101851851852</v>
      </c>
      <c r="D3626" s="168">
        <v>9</v>
      </c>
      <c r="E3626" s="168"/>
      <c r="F3626" s="168"/>
      <c r="G3626" s="168"/>
      <c r="H3626" s="168"/>
      <c r="I3626" s="168" t="s">
        <v>1241</v>
      </c>
      <c r="J3626" s="168"/>
    </row>
    <row r="3627" spans="1:10" ht="15" x14ac:dyDescent="0.2">
      <c r="A3627" s="168">
        <v>21</v>
      </c>
      <c r="B3627" s="318">
        <v>44384</v>
      </c>
      <c r="C3627" s="319">
        <v>9.7650462962962967E-2</v>
      </c>
      <c r="D3627" s="168">
        <v>8</v>
      </c>
      <c r="E3627" s="168"/>
      <c r="F3627" s="168"/>
      <c r="G3627" s="168">
        <v>29</v>
      </c>
      <c r="H3627" s="168"/>
      <c r="I3627" s="168" t="s">
        <v>1241</v>
      </c>
      <c r="J3627" s="168"/>
    </row>
    <row r="3628" spans="1:10" ht="15" x14ac:dyDescent="0.2">
      <c r="A3628" s="168">
        <v>21</v>
      </c>
      <c r="B3628" s="318">
        <v>44415</v>
      </c>
      <c r="C3628" s="319">
        <v>0.11818287037037038</v>
      </c>
      <c r="D3628" s="168">
        <v>7</v>
      </c>
      <c r="E3628" s="168"/>
      <c r="F3628" s="168"/>
      <c r="G3628" s="168"/>
      <c r="H3628" s="168"/>
      <c r="I3628" s="168" t="s">
        <v>1298</v>
      </c>
      <c r="J3628" s="168"/>
    </row>
    <row r="3629" spans="1:10" ht="15" x14ac:dyDescent="0.2">
      <c r="A3629" s="168">
        <v>21</v>
      </c>
      <c r="B3629" s="318">
        <v>44415</v>
      </c>
      <c r="C3629" s="319">
        <v>0.82299768518518512</v>
      </c>
      <c r="D3629" s="168">
        <v>13</v>
      </c>
      <c r="E3629" s="168"/>
      <c r="F3629" s="168"/>
      <c r="G3629" s="168">
        <v>9</v>
      </c>
      <c r="H3629" s="168"/>
      <c r="I3629" s="168"/>
      <c r="J3629" s="168"/>
    </row>
    <row r="3630" spans="1:10" ht="15" x14ac:dyDescent="0.2">
      <c r="A3630" s="168">
        <v>21</v>
      </c>
      <c r="B3630" s="318">
        <v>44415</v>
      </c>
      <c r="C3630" s="319">
        <v>0.88180555555555562</v>
      </c>
      <c r="D3630" s="168">
        <v>10</v>
      </c>
      <c r="E3630" s="168"/>
      <c r="F3630" s="168"/>
      <c r="G3630" s="168"/>
      <c r="H3630" s="168"/>
      <c r="I3630" s="168"/>
      <c r="J3630" s="168"/>
    </row>
    <row r="3631" spans="1:10" ht="15" x14ac:dyDescent="0.2">
      <c r="A3631" s="168">
        <v>21</v>
      </c>
      <c r="B3631" s="318">
        <v>44446</v>
      </c>
      <c r="C3631" s="319">
        <v>0.86498842592592595</v>
      </c>
      <c r="D3631" s="168">
        <v>11</v>
      </c>
      <c r="E3631" s="168"/>
      <c r="F3631" s="168"/>
      <c r="G3631" s="168">
        <v>29</v>
      </c>
      <c r="H3631" s="168"/>
      <c r="I3631" s="168" t="s">
        <v>1241</v>
      </c>
      <c r="J3631" s="168"/>
    </row>
    <row r="3632" spans="1:10" ht="15" x14ac:dyDescent="0.2">
      <c r="A3632" s="168">
        <v>21</v>
      </c>
      <c r="B3632" s="318">
        <v>44476</v>
      </c>
      <c r="C3632" s="319">
        <v>0.77285879629629628</v>
      </c>
      <c r="D3632" s="168">
        <v>18</v>
      </c>
      <c r="E3632" s="168"/>
      <c r="F3632" s="168"/>
      <c r="G3632" s="168">
        <v>9</v>
      </c>
      <c r="H3632" s="168"/>
      <c r="I3632" s="168"/>
      <c r="J3632" s="168"/>
    </row>
    <row r="3633" spans="1:10" ht="15" x14ac:dyDescent="0.2">
      <c r="A3633" s="168">
        <v>21</v>
      </c>
      <c r="B3633" s="318">
        <v>44507</v>
      </c>
      <c r="C3633" s="319">
        <v>1.7291666666666667E-2</v>
      </c>
      <c r="D3633" s="168">
        <v>9</v>
      </c>
      <c r="E3633" s="168"/>
      <c r="F3633" s="168"/>
      <c r="G3633" s="168">
        <v>34</v>
      </c>
      <c r="H3633" s="168"/>
      <c r="I3633" s="168" t="s">
        <v>1298</v>
      </c>
      <c r="J3633" s="168"/>
    </row>
    <row r="3634" spans="1:10" ht="15" x14ac:dyDescent="0.2">
      <c r="A3634" s="168">
        <v>21</v>
      </c>
      <c r="B3634" s="318">
        <v>44537</v>
      </c>
      <c r="C3634" s="319">
        <v>0.91365740740740742</v>
      </c>
      <c r="D3634" s="168">
        <v>11</v>
      </c>
      <c r="E3634" s="168"/>
      <c r="F3634" s="168"/>
      <c r="G3634" s="168" t="s">
        <v>1307</v>
      </c>
      <c r="H3634" s="168"/>
      <c r="I3634" s="168" t="s">
        <v>1233</v>
      </c>
      <c r="J3634" s="168"/>
    </row>
    <row r="3635" spans="1:10" ht="15" x14ac:dyDescent="0.2">
      <c r="A3635" s="168">
        <v>21</v>
      </c>
      <c r="B3635" s="168" t="s">
        <v>1277</v>
      </c>
      <c r="C3635" s="319">
        <v>0.23265046296296296</v>
      </c>
      <c r="D3635" s="168">
        <v>6</v>
      </c>
      <c r="E3635" s="168"/>
      <c r="F3635" s="168"/>
      <c r="G3635" s="168">
        <v>34</v>
      </c>
      <c r="H3635" s="168"/>
      <c r="I3635" s="168" t="s">
        <v>1421</v>
      </c>
      <c r="J3635" s="168"/>
    </row>
    <row r="3636" spans="1:10" ht="15" x14ac:dyDescent="0.2">
      <c r="A3636" s="168">
        <v>21</v>
      </c>
      <c r="B3636" s="168" t="s">
        <v>1278</v>
      </c>
      <c r="C3636" s="319">
        <v>0.1015625</v>
      </c>
      <c r="D3636" s="168">
        <v>10</v>
      </c>
      <c r="E3636" s="168"/>
      <c r="F3636" s="168"/>
      <c r="G3636" s="168">
        <v>34</v>
      </c>
      <c r="H3636" s="168"/>
      <c r="I3636" s="168" t="s">
        <v>1241</v>
      </c>
      <c r="J3636" s="168"/>
    </row>
    <row r="3637" spans="1:10" ht="15" x14ac:dyDescent="0.2">
      <c r="A3637" s="168">
        <v>21</v>
      </c>
      <c r="B3637" s="168" t="s">
        <v>1279</v>
      </c>
      <c r="C3637" s="319">
        <v>0.75599537037037035</v>
      </c>
      <c r="D3637" s="168">
        <v>16</v>
      </c>
      <c r="E3637" s="168"/>
      <c r="F3637" s="168"/>
      <c r="G3637" s="168">
        <v>34</v>
      </c>
      <c r="H3637" s="168"/>
      <c r="I3637" s="168" t="s">
        <v>1233</v>
      </c>
      <c r="J3637" s="168"/>
    </row>
    <row r="3638" spans="1:10" ht="15" x14ac:dyDescent="0.2">
      <c r="A3638" s="168">
        <v>21</v>
      </c>
      <c r="B3638" s="168" t="s">
        <v>1280</v>
      </c>
      <c r="C3638" s="319">
        <v>6.0601851851851851E-2</v>
      </c>
      <c r="D3638" s="168">
        <v>13</v>
      </c>
      <c r="E3638" s="168"/>
      <c r="F3638" s="168"/>
      <c r="G3638" s="168" t="s">
        <v>591</v>
      </c>
      <c r="H3638" s="168" t="s">
        <v>1155</v>
      </c>
      <c r="I3638" s="168" t="s">
        <v>1241</v>
      </c>
      <c r="J3638" s="168"/>
    </row>
    <row r="3639" spans="1:10" ht="15" x14ac:dyDescent="0.2">
      <c r="A3639" s="168">
        <v>21</v>
      </c>
      <c r="B3639" s="168" t="s">
        <v>1280</v>
      </c>
      <c r="C3639" s="319">
        <v>0.17230324074074074</v>
      </c>
      <c r="D3639" s="168">
        <v>13</v>
      </c>
      <c r="E3639" s="168"/>
      <c r="F3639" s="168"/>
      <c r="G3639" s="168">
        <v>2</v>
      </c>
      <c r="H3639" s="168"/>
      <c r="I3639" s="168" t="s">
        <v>1241</v>
      </c>
      <c r="J3639" s="168"/>
    </row>
    <row r="3640" spans="1:10" ht="15" x14ac:dyDescent="0.2">
      <c r="A3640" s="168">
        <v>21</v>
      </c>
      <c r="B3640" s="168" t="s">
        <v>1280</v>
      </c>
      <c r="C3640" s="319">
        <v>0.9868865740740741</v>
      </c>
      <c r="D3640" s="168">
        <v>9</v>
      </c>
      <c r="E3640" s="168"/>
      <c r="F3640" s="168"/>
      <c r="G3640" s="168"/>
      <c r="H3640" s="168"/>
      <c r="I3640" s="168"/>
      <c r="J3640" s="168"/>
    </row>
    <row r="3641" spans="1:10" ht="15" x14ac:dyDescent="0.2">
      <c r="A3641" s="168">
        <v>21</v>
      </c>
      <c r="B3641" s="168" t="s">
        <v>1281</v>
      </c>
      <c r="C3641" s="319">
        <v>9.0949074074074085E-2</v>
      </c>
      <c r="D3641" s="168">
        <v>8</v>
      </c>
      <c r="E3641" s="168"/>
      <c r="F3641" s="168"/>
      <c r="G3641" s="168"/>
      <c r="H3641" s="168"/>
      <c r="I3641" s="168" t="s">
        <v>1241</v>
      </c>
      <c r="J3641" s="168"/>
    </row>
    <row r="3642" spans="1:10" ht="15" x14ac:dyDescent="0.2">
      <c r="A3642" s="168">
        <v>21</v>
      </c>
      <c r="B3642" s="168" t="s">
        <v>1281</v>
      </c>
      <c r="C3642" s="319">
        <v>0.17185185185185184</v>
      </c>
      <c r="D3642" s="168">
        <v>6</v>
      </c>
      <c r="E3642" s="168"/>
      <c r="F3642" s="168"/>
      <c r="G3642" s="168">
        <v>34</v>
      </c>
      <c r="H3642" s="168"/>
      <c r="I3642" s="168" t="s">
        <v>1241</v>
      </c>
      <c r="J3642" s="168"/>
    </row>
    <row r="3643" spans="1:10" ht="15" x14ac:dyDescent="0.2">
      <c r="A3643" s="168">
        <v>21</v>
      </c>
      <c r="B3643" s="168" t="s">
        <v>1281</v>
      </c>
      <c r="C3643" s="319">
        <v>0.73570601851851858</v>
      </c>
      <c r="D3643" s="168">
        <v>19</v>
      </c>
      <c r="E3643" s="168"/>
      <c r="F3643" s="168"/>
      <c r="G3643" s="168"/>
      <c r="H3643" s="168"/>
      <c r="I3643" s="168" t="s">
        <v>1241</v>
      </c>
      <c r="J3643" s="168"/>
    </row>
    <row r="3644" spans="1:10" ht="15" x14ac:dyDescent="0.2">
      <c r="A3644" s="168">
        <v>21</v>
      </c>
      <c r="B3644" s="168" t="s">
        <v>1422</v>
      </c>
      <c r="C3644" s="319">
        <v>0.82811342592592585</v>
      </c>
      <c r="D3644" s="168">
        <v>16</v>
      </c>
      <c r="E3644" s="168"/>
      <c r="F3644" s="168"/>
      <c r="G3644" s="168"/>
      <c r="H3644" s="168"/>
      <c r="I3644" s="168" t="s">
        <v>1241</v>
      </c>
      <c r="J3644" s="168"/>
    </row>
    <row r="3645" spans="1:10" ht="15" x14ac:dyDescent="0.2">
      <c r="A3645" s="168">
        <v>21</v>
      </c>
      <c r="B3645" s="168" t="s">
        <v>1285</v>
      </c>
      <c r="C3645" s="319">
        <v>0.77244212962962966</v>
      </c>
      <c r="D3645" s="168">
        <v>16</v>
      </c>
      <c r="E3645" s="168"/>
      <c r="F3645" s="168"/>
      <c r="G3645" s="168">
        <v>34</v>
      </c>
      <c r="H3645" s="168"/>
      <c r="I3645" s="168" t="s">
        <v>1241</v>
      </c>
      <c r="J3645" s="168"/>
    </row>
    <row r="3646" spans="1:10" ht="15" x14ac:dyDescent="0.2">
      <c r="A3646" s="168">
        <v>21</v>
      </c>
      <c r="B3646" s="168" t="s">
        <v>1285</v>
      </c>
      <c r="C3646" s="319">
        <v>0.89148148148148154</v>
      </c>
      <c r="D3646" s="168">
        <v>9</v>
      </c>
      <c r="E3646" s="168"/>
      <c r="F3646" s="168"/>
      <c r="G3646" s="168"/>
      <c r="H3646" s="168"/>
      <c r="I3646" s="168"/>
      <c r="J3646" s="168"/>
    </row>
    <row r="3647" spans="1:10" ht="15" x14ac:dyDescent="0.2">
      <c r="A3647" s="168">
        <v>21</v>
      </c>
      <c r="B3647" s="168" t="s">
        <v>1286</v>
      </c>
      <c r="C3647" s="319">
        <v>0.19119212962962964</v>
      </c>
      <c r="D3647" s="168">
        <v>8</v>
      </c>
      <c r="E3647" s="168"/>
      <c r="F3647" s="168"/>
      <c r="G3647" s="168">
        <v>29</v>
      </c>
      <c r="H3647" s="168"/>
      <c r="I3647" s="168" t="s">
        <v>1233</v>
      </c>
      <c r="J3647" s="168"/>
    </row>
    <row r="3648" spans="1:10" ht="15" x14ac:dyDescent="0.2">
      <c r="A3648" s="168">
        <v>21</v>
      </c>
      <c r="B3648" s="168" t="s">
        <v>1287</v>
      </c>
      <c r="C3648" s="319">
        <v>0.23032407407407407</v>
      </c>
      <c r="D3648" s="168">
        <v>4</v>
      </c>
      <c r="E3648" s="168"/>
      <c r="F3648" s="168"/>
      <c r="G3648" s="168">
        <v>6</v>
      </c>
      <c r="H3648" s="168"/>
      <c r="I3648" s="168" t="s">
        <v>1233</v>
      </c>
      <c r="J3648" s="168"/>
    </row>
    <row r="3649" spans="1:10" ht="15" x14ac:dyDescent="0.2">
      <c r="A3649" s="168">
        <v>21</v>
      </c>
      <c r="B3649" s="168" t="s">
        <v>1377</v>
      </c>
      <c r="C3649" s="319">
        <v>0.2447222222222222</v>
      </c>
      <c r="D3649" s="168">
        <v>5</v>
      </c>
      <c r="E3649" s="168"/>
      <c r="F3649" s="168"/>
      <c r="G3649" s="168"/>
      <c r="H3649" s="168"/>
      <c r="I3649" s="168"/>
      <c r="J3649" s="168"/>
    </row>
    <row r="3650" spans="1:10" ht="15" x14ac:dyDescent="0.2">
      <c r="A3650" s="168">
        <v>21</v>
      </c>
      <c r="B3650" s="168" t="s">
        <v>1377</v>
      </c>
      <c r="C3650" s="319">
        <v>0.73821759259259256</v>
      </c>
      <c r="D3650" s="168">
        <v>22</v>
      </c>
      <c r="E3650" s="168"/>
      <c r="F3650" s="168"/>
      <c r="G3650" s="168">
        <v>34</v>
      </c>
      <c r="H3650" s="168"/>
      <c r="I3650" s="168" t="s">
        <v>1241</v>
      </c>
      <c r="J3650" s="168"/>
    </row>
    <row r="3651" spans="1:10" ht="15" x14ac:dyDescent="0.2">
      <c r="A3651" s="168">
        <v>21</v>
      </c>
      <c r="B3651" s="168" t="s">
        <v>1288</v>
      </c>
      <c r="C3651" s="319">
        <v>0.15847222222222221</v>
      </c>
      <c r="D3651" s="168">
        <v>9</v>
      </c>
      <c r="E3651" s="168"/>
      <c r="F3651" s="168"/>
      <c r="G3651" s="168" t="s">
        <v>1410</v>
      </c>
      <c r="H3651" s="168" t="s">
        <v>1155</v>
      </c>
      <c r="I3651" s="168" t="s">
        <v>1241</v>
      </c>
      <c r="J3651" s="168"/>
    </row>
    <row r="3652" spans="1:10" ht="15" x14ac:dyDescent="0.2">
      <c r="A3652" s="168">
        <v>21</v>
      </c>
      <c r="B3652" s="168" t="s">
        <v>1288</v>
      </c>
      <c r="C3652" s="319">
        <v>0.1623263888888889</v>
      </c>
      <c r="D3652" s="168">
        <v>10</v>
      </c>
      <c r="E3652" s="168"/>
      <c r="F3652" s="168"/>
      <c r="G3652" s="168"/>
      <c r="H3652" s="168"/>
      <c r="I3652" s="168" t="s">
        <v>1241</v>
      </c>
      <c r="J3652" s="168" t="s">
        <v>1244</v>
      </c>
    </row>
    <row r="3653" spans="1:10" ht="15" x14ac:dyDescent="0.2">
      <c r="A3653" s="168">
        <v>21</v>
      </c>
      <c r="B3653" s="168" t="s">
        <v>1288</v>
      </c>
      <c r="C3653" s="319">
        <v>0.16369212962962962</v>
      </c>
      <c r="D3653" s="168">
        <v>10</v>
      </c>
      <c r="E3653" s="168"/>
      <c r="F3653" s="168"/>
      <c r="G3653" s="168"/>
      <c r="H3653" s="168"/>
      <c r="I3653" s="168"/>
      <c r="J3653" s="168" t="s">
        <v>1244</v>
      </c>
    </row>
    <row r="3654" spans="1:10" ht="15" x14ac:dyDescent="0.2">
      <c r="A3654" s="168">
        <v>21</v>
      </c>
      <c r="B3654" s="168" t="s">
        <v>1288</v>
      </c>
      <c r="C3654" s="319">
        <v>0.83798611111111121</v>
      </c>
      <c r="D3654" s="168">
        <v>11</v>
      </c>
      <c r="E3654" s="168"/>
      <c r="F3654" s="168"/>
      <c r="G3654" s="168"/>
      <c r="H3654" s="168"/>
      <c r="I3654" s="168"/>
      <c r="J3654" s="168"/>
    </row>
    <row r="3655" spans="1:10" ht="15" x14ac:dyDescent="0.2">
      <c r="A3655" s="168">
        <v>21</v>
      </c>
      <c r="B3655" s="168" t="s">
        <v>1370</v>
      </c>
      <c r="C3655" s="319">
        <v>3.3912037037037036E-3</v>
      </c>
      <c r="D3655" s="168">
        <v>10</v>
      </c>
      <c r="E3655" s="168"/>
      <c r="F3655" s="168"/>
      <c r="G3655" s="168">
        <v>9</v>
      </c>
      <c r="H3655" s="168"/>
      <c r="I3655" s="168"/>
      <c r="J3655" s="168"/>
    </row>
    <row r="3656" spans="1:10" ht="15" x14ac:dyDescent="0.2">
      <c r="A3656" s="168">
        <v>21</v>
      </c>
      <c r="B3656" s="168" t="s">
        <v>1370</v>
      </c>
      <c r="C3656" s="319">
        <v>0.78423611111111102</v>
      </c>
      <c r="D3656" s="168">
        <v>14</v>
      </c>
      <c r="E3656" s="168"/>
      <c r="F3656" s="168"/>
      <c r="G3656" s="168"/>
      <c r="H3656" s="168"/>
      <c r="I3656" s="168" t="s">
        <v>1241</v>
      </c>
      <c r="J3656" s="168"/>
    </row>
    <row r="3657" spans="1:10" ht="15" x14ac:dyDescent="0.2">
      <c r="A3657" s="168">
        <v>21</v>
      </c>
      <c r="B3657" s="168" t="s">
        <v>1290</v>
      </c>
      <c r="C3657" s="319">
        <v>0.84795138888888888</v>
      </c>
      <c r="D3657" s="168">
        <v>13</v>
      </c>
      <c r="E3657" s="168"/>
      <c r="F3657" s="168"/>
      <c r="G3657" s="168" t="s">
        <v>591</v>
      </c>
      <c r="H3657" s="168"/>
      <c r="I3657" s="168" t="s">
        <v>1233</v>
      </c>
      <c r="J3657" s="168"/>
    </row>
    <row r="3658" spans="1:10" ht="15" x14ac:dyDescent="0.2">
      <c r="A3658" s="168">
        <v>21</v>
      </c>
      <c r="B3658" s="168" t="s">
        <v>1423</v>
      </c>
      <c r="C3658" s="319">
        <v>0.87681712962962965</v>
      </c>
      <c r="D3658" s="168">
        <v>10</v>
      </c>
      <c r="E3658" s="168"/>
      <c r="F3658" s="168"/>
      <c r="G3658" s="168">
        <v>2</v>
      </c>
      <c r="H3658" s="168"/>
      <c r="I3658" s="168" t="s">
        <v>1298</v>
      </c>
      <c r="J3658" s="168" t="s">
        <v>1231</v>
      </c>
    </row>
    <row r="3659" spans="1:10" ht="15" x14ac:dyDescent="0.2">
      <c r="A3659" s="168">
        <v>21</v>
      </c>
      <c r="B3659" s="168" t="s">
        <v>1292</v>
      </c>
      <c r="C3659" s="319">
        <v>4.447916666666666E-2</v>
      </c>
      <c r="D3659" s="168">
        <v>7</v>
      </c>
      <c r="E3659" s="168"/>
      <c r="F3659" s="168"/>
      <c r="G3659" s="168"/>
      <c r="H3659" s="168"/>
      <c r="I3659" s="168"/>
      <c r="J3659" s="168"/>
    </row>
    <row r="3660" spans="1:10" ht="15" x14ac:dyDescent="0.2">
      <c r="A3660" s="168">
        <v>21</v>
      </c>
      <c r="B3660" s="168" t="s">
        <v>1424</v>
      </c>
      <c r="C3660" s="319">
        <v>0.73531250000000004</v>
      </c>
      <c r="D3660" s="168">
        <v>22</v>
      </c>
      <c r="E3660" s="168"/>
      <c r="F3660" s="168"/>
      <c r="G3660" s="168" t="s">
        <v>591</v>
      </c>
      <c r="H3660" s="168"/>
      <c r="I3660" s="168" t="s">
        <v>1241</v>
      </c>
      <c r="J3660" s="168" t="s">
        <v>1425</v>
      </c>
    </row>
    <row r="3661" spans="1:10" ht="15" x14ac:dyDescent="0.2">
      <c r="A3661" s="168">
        <v>21</v>
      </c>
      <c r="B3661" s="168" t="s">
        <v>1424</v>
      </c>
      <c r="C3661" s="319">
        <v>0.8407175925925926</v>
      </c>
      <c r="D3661" s="168">
        <v>13</v>
      </c>
      <c r="E3661" s="168"/>
      <c r="F3661" s="168"/>
      <c r="G3661" s="168">
        <v>34</v>
      </c>
      <c r="H3661" s="168"/>
      <c r="I3661" s="168" t="s">
        <v>1241</v>
      </c>
      <c r="J3661" s="168"/>
    </row>
    <row r="3662" spans="1:10" ht="15" x14ac:dyDescent="0.2">
      <c r="A3662" s="168">
        <v>21</v>
      </c>
      <c r="B3662" s="168" t="s">
        <v>1424</v>
      </c>
      <c r="C3662" s="319">
        <v>0.84144675925925927</v>
      </c>
      <c r="D3662" s="168">
        <v>13</v>
      </c>
      <c r="E3662" s="168"/>
      <c r="F3662" s="168"/>
      <c r="G3662" s="168">
        <v>34</v>
      </c>
      <c r="H3662" s="168"/>
      <c r="I3662" s="168" t="s">
        <v>1241</v>
      </c>
      <c r="J3662" s="168"/>
    </row>
    <row r="3663" spans="1:10" ht="15" x14ac:dyDescent="0.2">
      <c r="A3663" s="168">
        <v>21</v>
      </c>
      <c r="B3663" s="168" t="s">
        <v>1426</v>
      </c>
      <c r="C3663" s="319">
        <v>0.87519675925925933</v>
      </c>
      <c r="D3663" s="168">
        <v>12</v>
      </c>
      <c r="E3663" s="168"/>
      <c r="F3663" s="168"/>
      <c r="G3663" s="168"/>
      <c r="H3663" s="168"/>
      <c r="I3663" s="168"/>
      <c r="J3663" s="168"/>
    </row>
    <row r="3664" spans="1:10" ht="15" x14ac:dyDescent="0.2">
      <c r="A3664" s="168">
        <v>21</v>
      </c>
      <c r="B3664" s="168" t="s">
        <v>1379</v>
      </c>
      <c r="C3664" s="319">
        <v>0.83482638888888883</v>
      </c>
      <c r="D3664" s="168">
        <v>16</v>
      </c>
      <c r="E3664" s="168"/>
      <c r="F3664" s="168"/>
      <c r="G3664" s="168">
        <v>2</v>
      </c>
      <c r="H3664" s="168" t="s">
        <v>1155</v>
      </c>
      <c r="I3664" s="168"/>
      <c r="J3664" s="168"/>
    </row>
    <row r="3665" spans="1:10" ht="15" x14ac:dyDescent="0.2">
      <c r="A3665" s="168">
        <v>21</v>
      </c>
      <c r="B3665" s="168" t="s">
        <v>1427</v>
      </c>
      <c r="C3665" s="319">
        <v>0.2066435185185185</v>
      </c>
      <c r="D3665" s="168">
        <v>10</v>
      </c>
      <c r="E3665" s="168"/>
      <c r="F3665" s="168"/>
      <c r="G3665" s="168"/>
      <c r="H3665" s="168"/>
      <c r="I3665" s="168" t="s">
        <v>1241</v>
      </c>
      <c r="J3665" s="168"/>
    </row>
    <row r="3666" spans="1:10" ht="15" x14ac:dyDescent="0.2">
      <c r="A3666" s="168">
        <v>21</v>
      </c>
      <c r="B3666" s="168" t="s">
        <v>1427</v>
      </c>
      <c r="C3666" s="319">
        <v>0.70048611111111114</v>
      </c>
      <c r="D3666" s="168">
        <v>28</v>
      </c>
      <c r="E3666" s="168"/>
      <c r="F3666" s="168"/>
      <c r="G3666" s="168" t="s">
        <v>591</v>
      </c>
      <c r="H3666" s="168"/>
      <c r="I3666" s="168"/>
      <c r="J3666" s="168" t="s">
        <v>1425</v>
      </c>
    </row>
    <row r="3667" spans="1:10" ht="15" x14ac:dyDescent="0.2">
      <c r="A3667" s="168">
        <v>21</v>
      </c>
      <c r="B3667" s="168" t="s">
        <v>1427</v>
      </c>
      <c r="C3667" s="319">
        <v>0.88288194444444434</v>
      </c>
      <c r="D3667" s="168">
        <v>12</v>
      </c>
      <c r="E3667" s="168"/>
      <c r="F3667" s="168"/>
      <c r="G3667" s="168">
        <v>34</v>
      </c>
      <c r="H3667" s="168"/>
      <c r="I3667" s="168" t="s">
        <v>1241</v>
      </c>
      <c r="J3667" s="168"/>
    </row>
    <row r="3668" spans="1:10" ht="15" x14ac:dyDescent="0.2">
      <c r="A3668" s="168">
        <v>21</v>
      </c>
      <c r="B3668" s="318">
        <v>44204</v>
      </c>
      <c r="C3668" s="319">
        <v>0.17765046296296297</v>
      </c>
      <c r="D3668" s="168">
        <v>6</v>
      </c>
      <c r="E3668" s="168"/>
      <c r="F3668" s="168"/>
      <c r="G3668" s="168">
        <v>2</v>
      </c>
      <c r="H3668" s="168"/>
      <c r="I3668" s="168" t="s">
        <v>1241</v>
      </c>
      <c r="J3668" s="168"/>
    </row>
    <row r="3669" spans="1:10" ht="15" x14ac:dyDescent="0.2">
      <c r="A3669" s="168">
        <v>21</v>
      </c>
      <c r="B3669" s="318">
        <v>44204</v>
      </c>
      <c r="C3669" s="319">
        <v>0.79251157407407413</v>
      </c>
      <c r="D3669" s="168">
        <v>16</v>
      </c>
      <c r="E3669" s="168">
        <v>1</v>
      </c>
      <c r="F3669" s="168"/>
      <c r="G3669" s="168"/>
      <c r="H3669" s="168"/>
      <c r="I3669" s="168"/>
      <c r="J3669" s="168"/>
    </row>
    <row r="3670" spans="1:10" ht="15" x14ac:dyDescent="0.2">
      <c r="A3670" s="168">
        <v>21</v>
      </c>
      <c r="B3670" s="318">
        <v>44235</v>
      </c>
      <c r="C3670" s="319">
        <v>0.74096064814814822</v>
      </c>
      <c r="D3670" s="168">
        <v>25</v>
      </c>
      <c r="E3670" s="168"/>
      <c r="F3670" s="168"/>
      <c r="G3670" s="168"/>
      <c r="H3670" s="168"/>
      <c r="I3670" s="168" t="s">
        <v>1241</v>
      </c>
      <c r="J3670" s="168"/>
    </row>
    <row r="3671" spans="1:10" ht="15" x14ac:dyDescent="0.2">
      <c r="A3671" s="168">
        <v>21</v>
      </c>
      <c r="B3671" s="318">
        <v>44235</v>
      </c>
      <c r="C3671" s="319">
        <v>0.83262731481481478</v>
      </c>
      <c r="D3671" s="168">
        <v>16</v>
      </c>
      <c r="E3671" s="168"/>
      <c r="F3671" s="168"/>
      <c r="G3671" s="168">
        <v>2</v>
      </c>
      <c r="H3671" s="168"/>
      <c r="I3671" s="168" t="s">
        <v>1298</v>
      </c>
      <c r="J3671" s="168"/>
    </row>
    <row r="3672" spans="1:10" ht="15" x14ac:dyDescent="0.2">
      <c r="A3672" s="168">
        <v>21</v>
      </c>
      <c r="B3672" s="318">
        <v>44263</v>
      </c>
      <c r="C3672" s="319">
        <v>0.12934027777777776</v>
      </c>
      <c r="D3672" s="168">
        <v>16</v>
      </c>
      <c r="E3672" s="168"/>
      <c r="F3672" s="168"/>
      <c r="G3672" s="168"/>
      <c r="H3672" s="168"/>
      <c r="I3672" s="168"/>
      <c r="J3672" s="168"/>
    </row>
    <row r="3673" spans="1:10" ht="15" x14ac:dyDescent="0.2">
      <c r="A3673" s="168">
        <v>21</v>
      </c>
      <c r="B3673" s="318">
        <v>44294</v>
      </c>
      <c r="C3673" s="319">
        <v>0.12657407407407409</v>
      </c>
      <c r="D3673" s="168">
        <v>8</v>
      </c>
      <c r="E3673" s="168"/>
      <c r="F3673" s="168"/>
      <c r="G3673" s="168">
        <v>2</v>
      </c>
      <c r="H3673" s="168"/>
      <c r="I3673" s="168"/>
      <c r="J3673" s="168"/>
    </row>
    <row r="3674" spans="1:10" ht="15" x14ac:dyDescent="0.2">
      <c r="A3674" s="168">
        <v>21</v>
      </c>
      <c r="B3674" s="318">
        <v>44294</v>
      </c>
      <c r="C3674" s="319">
        <v>0.21710648148148148</v>
      </c>
      <c r="D3674" s="168">
        <v>7</v>
      </c>
      <c r="E3674" s="168"/>
      <c r="F3674" s="168"/>
      <c r="G3674" s="168">
        <v>2</v>
      </c>
      <c r="H3674" s="168"/>
      <c r="I3674" s="168" t="s">
        <v>1241</v>
      </c>
      <c r="J3674" s="168"/>
    </row>
    <row r="3675" spans="1:10" ht="15" x14ac:dyDescent="0.2">
      <c r="A3675" s="168">
        <v>21</v>
      </c>
      <c r="B3675" s="318">
        <v>44294</v>
      </c>
      <c r="C3675" s="319">
        <v>0.79817129629629635</v>
      </c>
      <c r="D3675" s="168">
        <v>19</v>
      </c>
      <c r="E3675" s="168"/>
      <c r="F3675" s="168"/>
      <c r="G3675" s="168"/>
      <c r="H3675" s="168"/>
      <c r="I3675" s="168" t="s">
        <v>1241</v>
      </c>
      <c r="J3675" s="168"/>
    </row>
    <row r="3676" spans="1:10" ht="15" x14ac:dyDescent="0.2">
      <c r="A3676" s="168">
        <v>21</v>
      </c>
      <c r="B3676" s="318">
        <v>44294</v>
      </c>
      <c r="C3676" s="319">
        <v>0.87758101851851855</v>
      </c>
      <c r="D3676" s="168">
        <v>17</v>
      </c>
      <c r="E3676" s="168">
        <v>1</v>
      </c>
      <c r="F3676" s="168"/>
      <c r="G3676" s="168"/>
      <c r="H3676" s="168"/>
      <c r="I3676" s="168"/>
      <c r="J3676" s="168"/>
    </row>
    <row r="3677" spans="1:10" ht="15" x14ac:dyDescent="0.2">
      <c r="A3677" s="168">
        <v>21</v>
      </c>
      <c r="B3677" s="318">
        <v>44324</v>
      </c>
      <c r="C3677" s="319">
        <v>0.79842592592592598</v>
      </c>
      <c r="D3677" s="168">
        <v>18</v>
      </c>
      <c r="E3677" s="168"/>
      <c r="F3677" s="168"/>
      <c r="G3677" s="168">
        <v>2</v>
      </c>
      <c r="H3677" s="168"/>
      <c r="I3677" s="168"/>
      <c r="J3677" s="168"/>
    </row>
    <row r="3678" spans="1:10" ht="15" x14ac:dyDescent="0.2">
      <c r="A3678" s="168">
        <v>21</v>
      </c>
      <c r="B3678" s="318">
        <v>44324</v>
      </c>
      <c r="C3678" s="319">
        <v>0.93761574074074072</v>
      </c>
      <c r="D3678" s="168">
        <v>11</v>
      </c>
      <c r="E3678" s="168"/>
      <c r="F3678" s="168"/>
      <c r="G3678" s="168"/>
      <c r="H3678" s="168"/>
      <c r="I3678" s="168" t="s">
        <v>1241</v>
      </c>
      <c r="J3678" s="168"/>
    </row>
    <row r="3679" spans="1:10" ht="15" x14ac:dyDescent="0.2">
      <c r="A3679" s="168">
        <v>21</v>
      </c>
      <c r="B3679" s="318">
        <v>44385</v>
      </c>
      <c r="C3679" s="319">
        <v>7.2430555555555554E-2</v>
      </c>
      <c r="D3679" s="168">
        <v>8</v>
      </c>
      <c r="E3679" s="168"/>
      <c r="F3679" s="168"/>
      <c r="G3679" s="168"/>
      <c r="H3679" s="168"/>
      <c r="I3679" s="168"/>
      <c r="J3679" s="168"/>
    </row>
    <row r="3680" spans="1:10" ht="15" x14ac:dyDescent="0.2">
      <c r="A3680" s="168">
        <v>21</v>
      </c>
      <c r="B3680" s="168" t="s">
        <v>1428</v>
      </c>
      <c r="C3680" s="319">
        <v>0.73612268518518509</v>
      </c>
      <c r="D3680" s="168">
        <v>24</v>
      </c>
      <c r="E3680" s="168"/>
      <c r="F3680" s="168"/>
      <c r="G3680" s="168">
        <v>34</v>
      </c>
      <c r="H3680" s="168"/>
      <c r="I3680" s="168"/>
      <c r="J3680" s="168"/>
    </row>
    <row r="3681" spans="1:10" ht="15" x14ac:dyDescent="0.2">
      <c r="A3681" s="168">
        <v>21</v>
      </c>
      <c r="B3681" s="168" t="s">
        <v>1303</v>
      </c>
      <c r="C3681" s="319">
        <v>0.73534722222222226</v>
      </c>
      <c r="D3681" s="168">
        <v>27</v>
      </c>
      <c r="E3681" s="168"/>
      <c r="F3681" s="168"/>
      <c r="G3681" s="168">
        <v>34</v>
      </c>
      <c r="H3681" s="168"/>
      <c r="I3681" s="168"/>
      <c r="J3681" s="168"/>
    </row>
    <row r="3682" spans="1:10" ht="15" x14ac:dyDescent="0.2">
      <c r="A3682" s="168">
        <v>21</v>
      </c>
      <c r="B3682" s="168" t="s">
        <v>1359</v>
      </c>
      <c r="C3682" s="319">
        <v>7.0011574074074087E-2</v>
      </c>
      <c r="D3682" s="168">
        <v>17</v>
      </c>
      <c r="E3682" s="168"/>
      <c r="F3682" s="168"/>
      <c r="G3682" s="168"/>
      <c r="H3682" s="168"/>
      <c r="I3682" s="168"/>
      <c r="J3682" s="168"/>
    </row>
    <row r="3683" spans="1:10" ht="15" x14ac:dyDescent="0.2">
      <c r="A3683" s="168">
        <v>21</v>
      </c>
      <c r="B3683" s="168" t="s">
        <v>1310</v>
      </c>
      <c r="C3683" s="319">
        <v>2.1828703703703701E-2</v>
      </c>
      <c r="D3683" s="168">
        <v>16</v>
      </c>
      <c r="E3683" s="168"/>
      <c r="F3683" s="168"/>
      <c r="G3683" s="168"/>
      <c r="H3683" s="168"/>
      <c r="I3683" s="168"/>
      <c r="J3683" s="168"/>
    </row>
    <row r="3684" spans="1:10" ht="15" x14ac:dyDescent="0.2">
      <c r="A3684" s="168">
        <v>21</v>
      </c>
      <c r="B3684" s="168" t="s">
        <v>1310</v>
      </c>
      <c r="C3684" s="319">
        <v>0.12487268518518518</v>
      </c>
      <c r="D3684" s="168">
        <v>15</v>
      </c>
      <c r="E3684" s="168"/>
      <c r="F3684" s="168"/>
      <c r="G3684" s="168"/>
      <c r="H3684" s="168"/>
      <c r="I3684" s="168"/>
      <c r="J3684" s="168" t="s">
        <v>1429</v>
      </c>
    </row>
    <row r="3685" spans="1:10" ht="15" x14ac:dyDescent="0.2">
      <c r="A3685" s="168">
        <v>21</v>
      </c>
      <c r="B3685" s="168" t="s">
        <v>1310</v>
      </c>
      <c r="C3685" s="319">
        <v>0.77839120370370374</v>
      </c>
      <c r="D3685" s="168">
        <v>24</v>
      </c>
      <c r="E3685" s="168"/>
      <c r="F3685" s="168"/>
      <c r="G3685" s="168"/>
      <c r="H3685" s="168"/>
      <c r="I3685" s="168" t="s">
        <v>1241</v>
      </c>
      <c r="J3685" s="168"/>
    </row>
    <row r="3686" spans="1:10" ht="15" x14ac:dyDescent="0.2">
      <c r="A3686" s="168">
        <v>21</v>
      </c>
      <c r="B3686" s="168" t="s">
        <v>1310</v>
      </c>
      <c r="C3686" s="319">
        <v>0.82442129629629635</v>
      </c>
      <c r="D3686" s="168">
        <v>23</v>
      </c>
      <c r="E3686" s="168"/>
      <c r="F3686" s="168"/>
      <c r="G3686" s="168"/>
      <c r="H3686" s="168"/>
      <c r="I3686" s="168"/>
      <c r="J3686" s="168"/>
    </row>
    <row r="3687" spans="1:10" ht="15" x14ac:dyDescent="0.2">
      <c r="A3687" s="168">
        <v>21</v>
      </c>
      <c r="B3687" s="168" t="s">
        <v>1430</v>
      </c>
      <c r="C3687" s="319">
        <v>0.80108796296296303</v>
      </c>
      <c r="D3687" s="168">
        <v>24</v>
      </c>
      <c r="E3687" s="168"/>
      <c r="F3687" s="168"/>
      <c r="G3687" s="168"/>
      <c r="H3687" s="168"/>
      <c r="I3687" s="168"/>
      <c r="J3687" s="168"/>
    </row>
    <row r="3688" spans="1:10" ht="15" x14ac:dyDescent="0.2">
      <c r="A3688" s="168">
        <v>21</v>
      </c>
      <c r="B3688" s="168" t="s">
        <v>1312</v>
      </c>
      <c r="C3688" s="319">
        <v>9.2847222222222234E-2</v>
      </c>
      <c r="D3688" s="168">
        <v>18</v>
      </c>
      <c r="E3688" s="168"/>
      <c r="F3688" s="168"/>
      <c r="G3688" s="168"/>
      <c r="H3688" s="168"/>
      <c r="I3688" s="168"/>
      <c r="J3688" s="168"/>
    </row>
    <row r="3689" spans="1:10" ht="15" x14ac:dyDescent="0.2">
      <c r="A3689" s="168">
        <v>21</v>
      </c>
      <c r="B3689" s="168" t="s">
        <v>1314</v>
      </c>
      <c r="C3689" s="319">
        <v>0.10310185185185185</v>
      </c>
      <c r="D3689" s="168">
        <v>14</v>
      </c>
      <c r="E3689" s="168"/>
      <c r="F3689" s="168"/>
      <c r="G3689" s="168"/>
      <c r="H3689" s="168"/>
      <c r="I3689" s="168"/>
      <c r="J3689" s="168" t="s">
        <v>1429</v>
      </c>
    </row>
    <row r="3690" spans="1:10" ht="15" x14ac:dyDescent="0.2">
      <c r="A3690" s="168">
        <v>22</v>
      </c>
      <c r="B3690" s="318">
        <v>44291</v>
      </c>
      <c r="C3690" s="319">
        <v>0.22692129629629629</v>
      </c>
      <c r="D3690" s="168">
        <v>8</v>
      </c>
      <c r="E3690" s="168"/>
      <c r="F3690" s="168"/>
      <c r="G3690" s="168"/>
      <c r="H3690" s="168"/>
      <c r="I3690" s="168" t="s">
        <v>1241</v>
      </c>
      <c r="J3690" s="168"/>
    </row>
    <row r="3691" spans="1:10" ht="15" x14ac:dyDescent="0.2">
      <c r="A3691" s="168">
        <v>22</v>
      </c>
      <c r="B3691" s="318">
        <v>44352</v>
      </c>
      <c r="C3691" s="319">
        <v>0.11390046296296297</v>
      </c>
      <c r="D3691" s="168">
        <v>13</v>
      </c>
      <c r="E3691" s="168"/>
      <c r="F3691" s="168"/>
      <c r="G3691" s="168"/>
      <c r="H3691" s="168"/>
      <c r="I3691" s="168"/>
      <c r="J3691" s="168"/>
    </row>
    <row r="3692" spans="1:10" ht="15" x14ac:dyDescent="0.2">
      <c r="A3692" s="168">
        <v>22</v>
      </c>
      <c r="B3692" s="318">
        <v>44382</v>
      </c>
      <c r="C3692" s="319">
        <v>0.18383101851851849</v>
      </c>
      <c r="D3692" s="168">
        <v>16</v>
      </c>
      <c r="E3692" s="168"/>
      <c r="F3692" s="168"/>
      <c r="G3692" s="168"/>
      <c r="H3692" s="168"/>
      <c r="I3692" s="168"/>
      <c r="J3692" s="168"/>
    </row>
    <row r="3693" spans="1:10" ht="15" x14ac:dyDescent="0.2">
      <c r="A3693" s="168">
        <v>22</v>
      </c>
      <c r="B3693" s="168" t="s">
        <v>1328</v>
      </c>
      <c r="C3693" s="319">
        <v>0.18675925925925926</v>
      </c>
      <c r="D3693" s="168">
        <v>10</v>
      </c>
      <c r="E3693" s="168"/>
      <c r="F3693" s="168"/>
      <c r="G3693" s="168"/>
      <c r="H3693" s="168"/>
      <c r="I3693" s="168"/>
      <c r="J3693" s="168"/>
    </row>
    <row r="3694" spans="1:10" ht="15" x14ac:dyDescent="0.2">
      <c r="A3694" s="168">
        <v>22</v>
      </c>
      <c r="B3694" s="168" t="s">
        <v>1250</v>
      </c>
      <c r="C3694" s="319">
        <v>0.10247685185185185</v>
      </c>
      <c r="D3694" s="168">
        <v>10</v>
      </c>
      <c r="E3694" s="168"/>
      <c r="F3694" s="168"/>
      <c r="G3694" s="168"/>
      <c r="H3694" s="168"/>
      <c r="I3694" s="168"/>
      <c r="J3694" s="168"/>
    </row>
    <row r="3695" spans="1:10" ht="15" x14ac:dyDescent="0.2">
      <c r="A3695" s="168">
        <v>22</v>
      </c>
      <c r="B3695" s="168" t="s">
        <v>1259</v>
      </c>
      <c r="C3695" s="319">
        <v>0.7680324074074073</v>
      </c>
      <c r="D3695" s="168">
        <v>19</v>
      </c>
      <c r="E3695" s="168"/>
      <c r="F3695" s="168"/>
      <c r="G3695" s="168"/>
      <c r="H3695" s="168"/>
      <c r="I3695" s="168"/>
      <c r="J3695" s="168"/>
    </row>
    <row r="3696" spans="1:10" ht="15" x14ac:dyDescent="0.2">
      <c r="A3696" s="168">
        <v>22</v>
      </c>
      <c r="B3696" s="168" t="s">
        <v>1334</v>
      </c>
      <c r="C3696" s="319">
        <v>0.14393518518518519</v>
      </c>
      <c r="D3696" s="168">
        <v>10</v>
      </c>
      <c r="E3696" s="168"/>
      <c r="F3696" s="168"/>
      <c r="G3696" s="168" t="s">
        <v>1431</v>
      </c>
      <c r="H3696" s="168"/>
      <c r="I3696" s="168"/>
      <c r="J3696" s="168" t="s">
        <v>1432</v>
      </c>
    </row>
    <row r="3697" spans="1:10" ht="15" x14ac:dyDescent="0.2">
      <c r="A3697" s="168">
        <v>22</v>
      </c>
      <c r="B3697" s="318">
        <v>44233</v>
      </c>
      <c r="C3697" s="319">
        <v>9.6574074074074076E-2</v>
      </c>
      <c r="D3697" s="168">
        <v>16</v>
      </c>
      <c r="E3697" s="168"/>
      <c r="F3697" s="168"/>
      <c r="G3697" s="168"/>
      <c r="H3697" s="168"/>
      <c r="I3697" s="168"/>
      <c r="J3697" s="168" t="s">
        <v>1433</v>
      </c>
    </row>
    <row r="3698" spans="1:10" ht="15" x14ac:dyDescent="0.2">
      <c r="A3698" s="168">
        <v>22</v>
      </c>
      <c r="B3698" s="168" t="s">
        <v>1370</v>
      </c>
      <c r="C3698" s="319">
        <v>0.76178240740740744</v>
      </c>
      <c r="D3698" s="168">
        <v>17</v>
      </c>
      <c r="E3698" s="168"/>
      <c r="F3698" s="168"/>
      <c r="G3698" s="168" t="s">
        <v>1431</v>
      </c>
      <c r="H3698" s="168"/>
      <c r="I3698" s="168"/>
      <c r="J3698" s="168"/>
    </row>
    <row r="3699" spans="1:10" ht="15" x14ac:dyDescent="0.2">
      <c r="A3699" s="168">
        <v>22</v>
      </c>
      <c r="B3699" s="168" t="s">
        <v>1290</v>
      </c>
      <c r="C3699" s="319">
        <v>0.86281249999999998</v>
      </c>
      <c r="D3699" s="168">
        <v>15</v>
      </c>
      <c r="E3699" s="168"/>
      <c r="F3699" s="168"/>
      <c r="G3699" s="168">
        <v>25</v>
      </c>
      <c r="H3699" s="168"/>
      <c r="I3699" s="168"/>
      <c r="J3699" s="168"/>
    </row>
    <row r="3700" spans="1:10" ht="15" x14ac:dyDescent="0.2">
      <c r="A3700" s="168">
        <v>22</v>
      </c>
      <c r="B3700" s="168" t="s">
        <v>1291</v>
      </c>
      <c r="C3700" s="319">
        <v>0.87321759259259257</v>
      </c>
      <c r="D3700" s="168">
        <v>8</v>
      </c>
      <c r="E3700" s="168"/>
      <c r="F3700" s="168"/>
      <c r="G3700" s="168"/>
      <c r="H3700" s="168"/>
      <c r="I3700" s="168"/>
      <c r="J3700" s="168"/>
    </row>
    <row r="3701" spans="1:10" ht="15" x14ac:dyDescent="0.2">
      <c r="A3701" s="168">
        <v>22</v>
      </c>
      <c r="B3701" s="168" t="s">
        <v>1371</v>
      </c>
      <c r="C3701" s="319">
        <v>0.74506944444444445</v>
      </c>
      <c r="D3701" s="168">
        <v>34</v>
      </c>
      <c r="E3701" s="168"/>
      <c r="F3701" s="168"/>
      <c r="G3701" s="168" t="s">
        <v>1431</v>
      </c>
      <c r="H3701" s="168"/>
      <c r="I3701" s="168"/>
      <c r="J3701" s="168"/>
    </row>
    <row r="3702" spans="1:10" ht="15" x14ac:dyDescent="0.2">
      <c r="A3702" s="168">
        <v>22</v>
      </c>
      <c r="B3702" s="168" t="s">
        <v>1310</v>
      </c>
      <c r="C3702" s="319">
        <v>8.2071759259259261E-2</v>
      </c>
      <c r="D3702" s="168">
        <v>16</v>
      </c>
      <c r="E3702" s="168"/>
      <c r="F3702" s="168"/>
      <c r="G3702" s="168" t="s">
        <v>1431</v>
      </c>
      <c r="H3702" s="168"/>
      <c r="I3702" s="168"/>
      <c r="J3702" s="168"/>
    </row>
    <row r="3703" spans="1:10" ht="15" x14ac:dyDescent="0.2">
      <c r="A3703" s="168">
        <v>22</v>
      </c>
      <c r="B3703" s="168" t="s">
        <v>1310</v>
      </c>
      <c r="C3703" s="319">
        <v>0.78519675925925936</v>
      </c>
      <c r="D3703" s="168">
        <v>25</v>
      </c>
      <c r="E3703" s="168">
        <v>1</v>
      </c>
      <c r="F3703" s="168"/>
      <c r="G3703" s="168" t="s">
        <v>1434</v>
      </c>
      <c r="H3703" s="168"/>
      <c r="I3703" s="168"/>
      <c r="J3703" s="168"/>
    </row>
    <row r="3704" spans="1:10" ht="15" x14ac:dyDescent="0.2">
      <c r="A3704" s="168">
        <v>23</v>
      </c>
      <c r="B3704" s="168" t="s">
        <v>1435</v>
      </c>
      <c r="C3704" s="319">
        <v>0.79069444444444448</v>
      </c>
      <c r="D3704" s="168">
        <v>19</v>
      </c>
      <c r="E3704" s="168"/>
      <c r="F3704" s="168"/>
      <c r="G3704" s="168">
        <v>9</v>
      </c>
      <c r="H3704" s="168"/>
      <c r="I3704" s="168"/>
      <c r="J3704" s="168"/>
    </row>
    <row r="3705" spans="1:10" ht="15" x14ac:dyDescent="0.2">
      <c r="A3705" s="168">
        <v>23</v>
      </c>
      <c r="B3705" s="318">
        <v>44446</v>
      </c>
      <c r="C3705" s="319">
        <v>9.1111111111111101E-2</v>
      </c>
      <c r="D3705" s="168">
        <v>7</v>
      </c>
      <c r="E3705" s="168"/>
      <c r="F3705" s="168"/>
      <c r="G3705" s="168">
        <v>18</v>
      </c>
      <c r="H3705" s="168"/>
      <c r="I3705" s="168"/>
      <c r="J3705" s="168"/>
    </row>
    <row r="3706" spans="1:10" ht="15" x14ac:dyDescent="0.2">
      <c r="A3706" s="168">
        <v>23</v>
      </c>
      <c r="B3706" s="318">
        <v>44476</v>
      </c>
      <c r="C3706" s="319">
        <v>0.77619212962962969</v>
      </c>
      <c r="D3706" s="168">
        <v>18</v>
      </c>
      <c r="E3706" s="168"/>
      <c r="F3706" s="168"/>
      <c r="G3706" s="168" t="s">
        <v>1431</v>
      </c>
      <c r="H3706" s="168"/>
      <c r="I3706" s="168"/>
      <c r="J3706" s="168"/>
    </row>
    <row r="3707" spans="1:10" ht="15" x14ac:dyDescent="0.2">
      <c r="A3707" s="168">
        <v>23</v>
      </c>
      <c r="B3707" s="168" t="s">
        <v>1285</v>
      </c>
      <c r="C3707" s="319">
        <v>0.69273148148148145</v>
      </c>
      <c r="D3707" s="168">
        <v>26</v>
      </c>
      <c r="E3707" s="168"/>
      <c r="F3707" s="168"/>
      <c r="G3707" s="168">
        <v>25</v>
      </c>
      <c r="H3707" s="168"/>
      <c r="I3707" s="168"/>
      <c r="J3707" s="168"/>
    </row>
    <row r="3708" spans="1:10" ht="15" x14ac:dyDescent="0.2">
      <c r="A3708" s="168">
        <v>23</v>
      </c>
      <c r="B3708" s="168" t="s">
        <v>1286</v>
      </c>
      <c r="C3708" s="319">
        <v>0.36552083333333335</v>
      </c>
      <c r="D3708" s="168">
        <v>16</v>
      </c>
      <c r="E3708" s="168"/>
      <c r="F3708" s="168"/>
      <c r="G3708" s="168" t="s">
        <v>1436</v>
      </c>
      <c r="H3708" s="168"/>
      <c r="I3708" s="168"/>
      <c r="J3708" s="168"/>
    </row>
    <row r="3709" spans="1:10" ht="15" x14ac:dyDescent="0.2">
      <c r="A3709" s="168">
        <v>23</v>
      </c>
      <c r="B3709" s="318">
        <v>44355</v>
      </c>
      <c r="C3709" s="319">
        <v>0.15274305555555556</v>
      </c>
      <c r="D3709" s="168">
        <v>8</v>
      </c>
      <c r="E3709" s="168"/>
      <c r="F3709" s="168"/>
      <c r="G3709" s="168" t="s">
        <v>1431</v>
      </c>
      <c r="H3709" s="168"/>
      <c r="I3709" s="168"/>
      <c r="J3709" s="168"/>
    </row>
    <row r="3710" spans="1:10" ht="15" x14ac:dyDescent="0.2">
      <c r="A3710" s="168">
        <v>23</v>
      </c>
      <c r="B3710" s="168" t="s">
        <v>1311</v>
      </c>
      <c r="C3710" s="319">
        <v>0.23803240740740739</v>
      </c>
      <c r="D3710" s="168">
        <v>13</v>
      </c>
      <c r="E3710" s="168"/>
      <c r="F3710" s="168"/>
      <c r="G3710" s="168" t="s">
        <v>1436</v>
      </c>
      <c r="H3710" s="168"/>
      <c r="I3710" s="168"/>
      <c r="J3710" s="168"/>
    </row>
    <row r="3711" spans="1:10" ht="15" x14ac:dyDescent="0.2">
      <c r="A3711" s="168">
        <v>25</v>
      </c>
      <c r="B3711" s="168" t="s">
        <v>1326</v>
      </c>
      <c r="C3711" s="319">
        <v>0.78913194444444434</v>
      </c>
      <c r="D3711" s="168">
        <v>26</v>
      </c>
      <c r="E3711" s="168"/>
      <c r="F3711" s="168"/>
      <c r="G3711" s="168" t="s">
        <v>591</v>
      </c>
      <c r="H3711" s="168"/>
      <c r="I3711" s="168" t="s">
        <v>1241</v>
      </c>
      <c r="J3711" s="168"/>
    </row>
    <row r="3712" spans="1:10" ht="15" x14ac:dyDescent="0.2">
      <c r="A3712" s="168">
        <v>25</v>
      </c>
      <c r="B3712" s="168" t="s">
        <v>1326</v>
      </c>
      <c r="C3712" s="319">
        <v>0.81746527777777767</v>
      </c>
      <c r="D3712" s="168">
        <v>23</v>
      </c>
      <c r="E3712" s="168"/>
      <c r="F3712" s="168"/>
      <c r="G3712" s="168"/>
      <c r="H3712" s="168"/>
      <c r="I3712" s="168" t="s">
        <v>1241</v>
      </c>
      <c r="J3712" s="168"/>
    </row>
    <row r="3713" spans="1:10" ht="15" x14ac:dyDescent="0.2">
      <c r="A3713" s="168">
        <v>25</v>
      </c>
      <c r="B3713" s="168" t="s">
        <v>1437</v>
      </c>
      <c r="C3713" s="319">
        <v>0.13208333333333333</v>
      </c>
      <c r="D3713" s="168">
        <v>17</v>
      </c>
      <c r="E3713" s="168"/>
      <c r="F3713" s="168"/>
      <c r="G3713" s="168"/>
      <c r="H3713" s="168"/>
      <c r="I3713" s="168" t="s">
        <v>1298</v>
      </c>
      <c r="J3713" s="168"/>
    </row>
    <row r="3714" spans="1:10" ht="15" x14ac:dyDescent="0.2">
      <c r="A3714" s="168">
        <v>25</v>
      </c>
      <c r="B3714" s="168" t="s">
        <v>1438</v>
      </c>
      <c r="C3714" s="319">
        <v>0.78903935185185192</v>
      </c>
      <c r="D3714" s="168">
        <v>24</v>
      </c>
      <c r="E3714" s="168"/>
      <c r="F3714" s="168"/>
      <c r="G3714" s="168"/>
      <c r="H3714" s="168"/>
      <c r="I3714" s="168"/>
      <c r="J3714" s="168"/>
    </row>
    <row r="3715" spans="1:10" ht="15" x14ac:dyDescent="0.2">
      <c r="A3715" s="168">
        <v>25</v>
      </c>
      <c r="B3715" s="168" t="s">
        <v>1262</v>
      </c>
      <c r="C3715" s="319">
        <v>0.93025462962962957</v>
      </c>
      <c r="D3715" s="168">
        <v>15</v>
      </c>
      <c r="E3715" s="168"/>
      <c r="F3715" s="168"/>
      <c r="G3715" s="168" t="s">
        <v>1431</v>
      </c>
      <c r="H3715" s="168"/>
      <c r="I3715" s="168" t="s">
        <v>1298</v>
      </c>
      <c r="J3715" s="168"/>
    </row>
    <row r="3716" spans="1:10" ht="15" x14ac:dyDescent="0.2">
      <c r="A3716" s="168">
        <v>25</v>
      </c>
      <c r="B3716" s="168" t="s">
        <v>1264</v>
      </c>
      <c r="C3716" s="319">
        <v>0.82567129629629632</v>
      </c>
      <c r="D3716" s="168">
        <v>20</v>
      </c>
      <c r="E3716" s="168"/>
      <c r="F3716" s="168"/>
      <c r="G3716" s="168"/>
      <c r="H3716" s="168"/>
      <c r="I3716" s="168" t="s">
        <v>1298</v>
      </c>
      <c r="J3716" s="168"/>
    </row>
    <row r="3717" spans="1:10" ht="15" x14ac:dyDescent="0.2">
      <c r="A3717" s="168">
        <v>25</v>
      </c>
      <c r="B3717" s="168" t="s">
        <v>1391</v>
      </c>
      <c r="C3717" s="319">
        <v>0.17340277777777779</v>
      </c>
      <c r="D3717" s="168">
        <v>15</v>
      </c>
      <c r="E3717" s="168"/>
      <c r="F3717" s="168"/>
      <c r="G3717" s="168">
        <v>25</v>
      </c>
      <c r="H3717" s="168" t="s">
        <v>1156</v>
      </c>
      <c r="I3717" s="168" t="s">
        <v>1298</v>
      </c>
      <c r="J3717" s="168"/>
    </row>
    <row r="3718" spans="1:10" ht="15" x14ac:dyDescent="0.2">
      <c r="A3718" s="168">
        <v>25</v>
      </c>
      <c r="B3718" s="168" t="s">
        <v>1334</v>
      </c>
      <c r="C3718" s="319">
        <v>0.71597222222222223</v>
      </c>
      <c r="D3718" s="168">
        <v>28</v>
      </c>
      <c r="E3718" s="168"/>
      <c r="F3718" s="168"/>
      <c r="G3718" s="168" t="s">
        <v>1431</v>
      </c>
      <c r="H3718" s="168"/>
      <c r="I3718" s="168" t="s">
        <v>1298</v>
      </c>
      <c r="J3718" s="168" t="s">
        <v>1439</v>
      </c>
    </row>
    <row r="3719" spans="1:10" ht="15" x14ac:dyDescent="0.2">
      <c r="A3719" s="168">
        <v>25</v>
      </c>
      <c r="B3719" s="168" t="s">
        <v>1334</v>
      </c>
      <c r="C3719" s="319">
        <v>0.79865740740740743</v>
      </c>
      <c r="D3719" s="168">
        <v>19</v>
      </c>
      <c r="E3719" s="168"/>
      <c r="F3719" s="168"/>
      <c r="G3719" s="168" t="s">
        <v>591</v>
      </c>
      <c r="H3719" s="168"/>
      <c r="I3719" s="168" t="s">
        <v>1298</v>
      </c>
      <c r="J3719" s="168"/>
    </row>
    <row r="3720" spans="1:10" ht="15" x14ac:dyDescent="0.2">
      <c r="A3720" s="168">
        <v>25</v>
      </c>
      <c r="B3720" s="318">
        <v>44202</v>
      </c>
      <c r="C3720" s="319">
        <v>0.73835648148148147</v>
      </c>
      <c r="D3720" s="168">
        <v>24</v>
      </c>
      <c r="E3720" s="168"/>
      <c r="F3720" s="168"/>
      <c r="G3720" s="168" t="s">
        <v>591</v>
      </c>
      <c r="H3720" s="168"/>
      <c r="I3720" s="168"/>
      <c r="J3720" s="168"/>
    </row>
    <row r="3721" spans="1:10" ht="15" x14ac:dyDescent="0.2">
      <c r="A3721" s="168">
        <v>25</v>
      </c>
      <c r="B3721" s="318">
        <v>44202</v>
      </c>
      <c r="C3721" s="319">
        <v>0.80083333333333329</v>
      </c>
      <c r="D3721" s="168">
        <v>20</v>
      </c>
      <c r="E3721" s="168"/>
      <c r="F3721" s="168"/>
      <c r="G3721" s="168"/>
      <c r="H3721" s="168"/>
      <c r="I3721" s="168" t="s">
        <v>1298</v>
      </c>
      <c r="J3721" s="168"/>
    </row>
    <row r="3722" spans="1:10" ht="15" x14ac:dyDescent="0.2">
      <c r="A3722" s="168">
        <v>25</v>
      </c>
      <c r="B3722" s="318">
        <v>44233</v>
      </c>
      <c r="C3722" s="319">
        <v>0.79237268518518522</v>
      </c>
      <c r="D3722" s="168">
        <v>18</v>
      </c>
      <c r="E3722" s="168"/>
      <c r="F3722" s="168"/>
      <c r="G3722" s="168" t="s">
        <v>591</v>
      </c>
      <c r="H3722" s="168"/>
      <c r="I3722" s="168" t="s">
        <v>1298</v>
      </c>
      <c r="J3722" s="168"/>
    </row>
    <row r="3723" spans="1:10" ht="15" x14ac:dyDescent="0.2">
      <c r="A3723" s="168">
        <v>25</v>
      </c>
      <c r="B3723" s="318">
        <v>44233</v>
      </c>
      <c r="C3723" s="319">
        <v>0.79290509259259256</v>
      </c>
      <c r="D3723" s="168">
        <v>18</v>
      </c>
      <c r="E3723" s="168"/>
      <c r="F3723" s="168"/>
      <c r="G3723" s="168"/>
      <c r="H3723" s="168"/>
      <c r="I3723" s="168" t="s">
        <v>1241</v>
      </c>
      <c r="J3723" s="168" t="s">
        <v>1252</v>
      </c>
    </row>
    <row r="3724" spans="1:10" ht="15" x14ac:dyDescent="0.2">
      <c r="A3724" s="168">
        <v>25</v>
      </c>
      <c r="B3724" s="318">
        <v>44233</v>
      </c>
      <c r="C3724" s="319">
        <v>0.7933217592592593</v>
      </c>
      <c r="D3724" s="168">
        <v>18</v>
      </c>
      <c r="E3724" s="168"/>
      <c r="F3724" s="168"/>
      <c r="G3724" s="168"/>
      <c r="H3724" s="168"/>
      <c r="I3724" s="168"/>
      <c r="J3724" s="168" t="s">
        <v>1252</v>
      </c>
    </row>
    <row r="3725" spans="1:10" ht="15" x14ac:dyDescent="0.2">
      <c r="A3725" s="168">
        <v>25</v>
      </c>
      <c r="B3725" s="318">
        <v>44233</v>
      </c>
      <c r="C3725" s="319">
        <v>0.79416666666666658</v>
      </c>
      <c r="D3725" s="168">
        <v>18</v>
      </c>
      <c r="E3725" s="168"/>
      <c r="F3725" s="168"/>
      <c r="G3725" s="168"/>
      <c r="H3725" s="168"/>
      <c r="I3725" s="168"/>
      <c r="J3725" s="168" t="s">
        <v>1252</v>
      </c>
    </row>
    <row r="3726" spans="1:10" ht="15" x14ac:dyDescent="0.2">
      <c r="A3726" s="168">
        <v>25</v>
      </c>
      <c r="B3726" s="318">
        <v>44261</v>
      </c>
      <c r="C3726" s="319">
        <v>0.74283564814814806</v>
      </c>
      <c r="D3726" s="168">
        <v>21</v>
      </c>
      <c r="E3726" s="168"/>
      <c r="F3726" s="168"/>
      <c r="G3726" s="168">
        <v>25</v>
      </c>
      <c r="H3726" s="168"/>
      <c r="I3726" s="168" t="s">
        <v>1298</v>
      </c>
      <c r="J3726" s="168"/>
    </row>
    <row r="3727" spans="1:10" ht="15" x14ac:dyDescent="0.2">
      <c r="A3727" s="168">
        <v>25</v>
      </c>
      <c r="B3727" s="318">
        <v>44292</v>
      </c>
      <c r="C3727" s="319">
        <v>0.29392361111111109</v>
      </c>
      <c r="D3727" s="168">
        <v>8</v>
      </c>
      <c r="E3727" s="168"/>
      <c r="F3727" s="168"/>
      <c r="G3727" s="168" t="s">
        <v>591</v>
      </c>
      <c r="H3727" s="168"/>
      <c r="I3727" s="168" t="s">
        <v>1241</v>
      </c>
      <c r="J3727" s="168"/>
    </row>
    <row r="3728" spans="1:10" ht="15" x14ac:dyDescent="0.2">
      <c r="A3728" s="168">
        <v>25</v>
      </c>
      <c r="B3728" s="318">
        <v>44506</v>
      </c>
      <c r="C3728" s="319">
        <v>0.82078703703703704</v>
      </c>
      <c r="D3728" s="168">
        <v>16</v>
      </c>
      <c r="E3728" s="168"/>
      <c r="F3728" s="168"/>
      <c r="G3728" s="168"/>
      <c r="H3728" s="168"/>
      <c r="I3728" s="168" t="s">
        <v>1298</v>
      </c>
      <c r="J3728" s="168"/>
    </row>
    <row r="3729" spans="1:10" ht="15" x14ac:dyDescent="0.2">
      <c r="A3729" s="168">
        <v>25</v>
      </c>
      <c r="B3729" s="318">
        <v>44536</v>
      </c>
      <c r="C3729" s="319">
        <v>7.5694444444444446E-3</v>
      </c>
      <c r="D3729" s="168">
        <v>13</v>
      </c>
      <c r="E3729" s="168"/>
      <c r="F3729" s="168"/>
      <c r="G3729" s="168" t="s">
        <v>1431</v>
      </c>
      <c r="H3729" s="168"/>
      <c r="I3729" s="168"/>
      <c r="J3729" s="168"/>
    </row>
    <row r="3730" spans="1:10" ht="15" x14ac:dyDescent="0.2">
      <c r="A3730" s="168">
        <v>25</v>
      </c>
      <c r="B3730" s="318" t="s">
        <v>1393</v>
      </c>
      <c r="C3730" s="319">
        <v>2.488425925925926E-3</v>
      </c>
      <c r="D3730" s="168">
        <v>14</v>
      </c>
      <c r="E3730" s="168"/>
      <c r="F3730" s="168"/>
      <c r="G3730" s="168"/>
      <c r="H3730" s="168"/>
      <c r="I3730" s="168"/>
      <c r="J3730" s="168"/>
    </row>
    <row r="3731" spans="1:10" ht="15" x14ac:dyDescent="0.2">
      <c r="A3731" s="168">
        <v>25</v>
      </c>
      <c r="B3731" s="168" t="s">
        <v>1440</v>
      </c>
      <c r="C3731" s="319">
        <v>0.72570601851851846</v>
      </c>
      <c r="D3731" s="168">
        <v>26</v>
      </c>
      <c r="E3731" s="168"/>
      <c r="F3731" s="168"/>
      <c r="G3731" s="168" t="s">
        <v>1431</v>
      </c>
      <c r="H3731" s="168"/>
      <c r="I3731" s="168"/>
      <c r="J3731" s="168"/>
    </row>
    <row r="3732" spans="1:10" ht="15" x14ac:dyDescent="0.2">
      <c r="A3732" s="168">
        <v>25</v>
      </c>
      <c r="B3732" s="318" t="s">
        <v>1272</v>
      </c>
      <c r="C3732" s="319">
        <v>0.9391087962962964</v>
      </c>
      <c r="D3732" s="168">
        <v>15</v>
      </c>
      <c r="E3732" s="168"/>
      <c r="F3732" s="168"/>
      <c r="G3732" s="168">
        <v>25</v>
      </c>
      <c r="H3732" s="168"/>
      <c r="I3732" s="168"/>
      <c r="J3732" s="168"/>
    </row>
    <row r="3733" spans="1:10" ht="15" x14ac:dyDescent="0.2">
      <c r="A3733" s="168">
        <v>25</v>
      </c>
      <c r="B3733" s="168" t="s">
        <v>1274</v>
      </c>
      <c r="C3733" s="319">
        <v>5.0474537037037033E-2</v>
      </c>
      <c r="D3733" s="168">
        <v>14</v>
      </c>
      <c r="E3733" s="168"/>
      <c r="F3733" s="168"/>
      <c r="G3733" s="168" t="s">
        <v>591</v>
      </c>
      <c r="H3733" s="168"/>
      <c r="I3733" s="168"/>
      <c r="J3733" s="168"/>
    </row>
    <row r="3734" spans="1:10" ht="15" x14ac:dyDescent="0.2">
      <c r="A3734" s="168">
        <v>25</v>
      </c>
      <c r="B3734" s="318">
        <v>44323</v>
      </c>
      <c r="C3734" s="319">
        <v>0.85075231481481473</v>
      </c>
      <c r="D3734" s="168">
        <v>17</v>
      </c>
      <c r="E3734" s="168"/>
      <c r="F3734" s="168"/>
      <c r="G3734" s="168" t="s">
        <v>1431</v>
      </c>
      <c r="H3734" s="168"/>
      <c r="I3734" s="168" t="s">
        <v>1298</v>
      </c>
      <c r="J3734" s="168"/>
    </row>
    <row r="3735" spans="1:10" ht="15" x14ac:dyDescent="0.2">
      <c r="A3735" s="168">
        <v>25</v>
      </c>
      <c r="B3735" s="168" t="s">
        <v>1277</v>
      </c>
      <c r="C3735" s="319">
        <v>0.71760416666666671</v>
      </c>
      <c r="D3735" s="168">
        <v>27</v>
      </c>
      <c r="E3735" s="168"/>
      <c r="F3735" s="168"/>
      <c r="G3735" s="168"/>
      <c r="H3735" s="168"/>
      <c r="I3735" s="168"/>
      <c r="J3735" s="168"/>
    </row>
    <row r="3736" spans="1:10" ht="15" x14ac:dyDescent="0.2">
      <c r="A3736" s="168">
        <v>25</v>
      </c>
      <c r="B3736" s="168" t="s">
        <v>1278</v>
      </c>
      <c r="C3736" s="319">
        <v>0.16921296296296295</v>
      </c>
      <c r="D3736" s="168">
        <v>12</v>
      </c>
      <c r="E3736" s="168"/>
      <c r="F3736" s="168"/>
      <c r="G3736" s="168"/>
      <c r="H3736" s="168"/>
      <c r="I3736" s="168" t="s">
        <v>1241</v>
      </c>
      <c r="J3736" s="168"/>
    </row>
    <row r="3737" spans="1:10" ht="15" x14ac:dyDescent="0.2">
      <c r="A3737" s="168">
        <v>25</v>
      </c>
      <c r="B3737" s="168" t="s">
        <v>1422</v>
      </c>
      <c r="C3737" s="319">
        <v>0.74732638888888892</v>
      </c>
      <c r="D3737" s="168">
        <v>21</v>
      </c>
      <c r="E3737" s="168"/>
      <c r="F3737" s="168"/>
      <c r="G3737" s="168" t="s">
        <v>1431</v>
      </c>
      <c r="H3737" s="168"/>
      <c r="I3737" s="168" t="s">
        <v>1241</v>
      </c>
      <c r="J3737" s="168"/>
    </row>
    <row r="3738" spans="1:10" ht="15" x14ac:dyDescent="0.2">
      <c r="A3738" s="168">
        <v>25</v>
      </c>
      <c r="B3738" s="168" t="s">
        <v>1441</v>
      </c>
      <c r="C3738" s="319">
        <v>0.31268518518518518</v>
      </c>
      <c r="D3738" s="168">
        <v>9</v>
      </c>
      <c r="E3738" s="168"/>
      <c r="F3738" s="168"/>
      <c r="G3738" s="168" t="s">
        <v>1431</v>
      </c>
      <c r="H3738" s="168"/>
      <c r="I3738" s="168"/>
      <c r="J3738" s="168" t="s">
        <v>1231</v>
      </c>
    </row>
    <row r="3739" spans="1:10" ht="15" x14ac:dyDescent="0.2">
      <c r="A3739" s="168">
        <v>25</v>
      </c>
      <c r="B3739" s="168" t="s">
        <v>1442</v>
      </c>
      <c r="C3739" s="319">
        <v>8.9641203703703709E-2</v>
      </c>
      <c r="D3739" s="168">
        <v>8</v>
      </c>
      <c r="E3739" s="168"/>
      <c r="F3739" s="168"/>
      <c r="G3739" s="168" t="s">
        <v>1431</v>
      </c>
      <c r="H3739" s="168"/>
      <c r="I3739" s="168"/>
      <c r="J3739" s="168"/>
    </row>
    <row r="3740" spans="1:10" ht="15" x14ac:dyDescent="0.2">
      <c r="A3740" s="168">
        <v>25</v>
      </c>
      <c r="B3740" s="168" t="s">
        <v>1443</v>
      </c>
      <c r="C3740" s="319">
        <v>0.95248842592592586</v>
      </c>
      <c r="D3740" s="168">
        <v>16</v>
      </c>
      <c r="E3740" s="168"/>
      <c r="F3740" s="168"/>
      <c r="G3740" s="168"/>
      <c r="H3740" s="168"/>
      <c r="I3740" s="168"/>
      <c r="J3740" s="168"/>
    </row>
    <row r="3741" spans="1:10" ht="15" x14ac:dyDescent="0.2">
      <c r="A3741" s="168">
        <v>25</v>
      </c>
      <c r="B3741" s="168" t="s">
        <v>1444</v>
      </c>
      <c r="C3741" s="319">
        <v>0.7159375</v>
      </c>
      <c r="D3741" s="168">
        <v>23</v>
      </c>
      <c r="E3741" s="168"/>
      <c r="F3741" s="168"/>
      <c r="G3741" s="168" t="s">
        <v>1431</v>
      </c>
      <c r="H3741" s="168"/>
      <c r="I3741" s="168" t="s">
        <v>1241</v>
      </c>
      <c r="J3741" s="168"/>
    </row>
    <row r="3742" spans="1:10" ht="15" x14ac:dyDescent="0.2">
      <c r="A3742" s="168">
        <v>25</v>
      </c>
      <c r="B3742" s="168" t="s">
        <v>1426</v>
      </c>
      <c r="C3742" s="319">
        <v>0.75347222222222221</v>
      </c>
      <c r="D3742" s="168">
        <v>23</v>
      </c>
      <c r="E3742" s="168"/>
      <c r="F3742" s="168"/>
      <c r="G3742" s="168"/>
      <c r="H3742" s="168"/>
      <c r="I3742" s="168"/>
      <c r="J3742" s="168" t="s">
        <v>1445</v>
      </c>
    </row>
    <row r="3743" spans="1:10" ht="15" x14ac:dyDescent="0.2">
      <c r="A3743" s="168">
        <v>26</v>
      </c>
      <c r="B3743" s="168" t="s">
        <v>1372</v>
      </c>
      <c r="C3743" s="319">
        <v>0.81185185185185194</v>
      </c>
      <c r="D3743" s="168">
        <v>23</v>
      </c>
      <c r="E3743" s="168"/>
      <c r="F3743" s="168"/>
      <c r="G3743" s="168"/>
      <c r="H3743" s="168"/>
      <c r="I3743" s="168" t="s">
        <v>1241</v>
      </c>
      <c r="J3743" s="168"/>
    </row>
    <row r="3744" spans="1:10" ht="15" x14ac:dyDescent="0.2">
      <c r="A3744" s="168">
        <v>26</v>
      </c>
      <c r="B3744" s="318">
        <v>44291</v>
      </c>
      <c r="C3744" s="319">
        <v>0.76109953703703714</v>
      </c>
      <c r="D3744" s="168">
        <v>22</v>
      </c>
      <c r="E3744" s="168"/>
      <c r="F3744" s="168"/>
      <c r="G3744" s="168" t="s">
        <v>1431</v>
      </c>
      <c r="H3744" s="168"/>
      <c r="I3744" s="168" t="s">
        <v>1298</v>
      </c>
      <c r="J3744" s="168" t="s">
        <v>1231</v>
      </c>
    </row>
    <row r="3745" spans="1:10" ht="15" x14ac:dyDescent="0.2">
      <c r="A3745" s="168">
        <v>26</v>
      </c>
      <c r="B3745" s="318">
        <v>44321</v>
      </c>
      <c r="C3745" s="319">
        <v>0.11839120370370371</v>
      </c>
      <c r="D3745" s="168">
        <v>15</v>
      </c>
      <c r="E3745" s="168"/>
      <c r="F3745" s="168"/>
      <c r="G3745" s="168">
        <v>25</v>
      </c>
      <c r="H3745" s="168"/>
      <c r="I3745" s="168"/>
      <c r="J3745" s="168"/>
    </row>
    <row r="3746" spans="1:10" ht="15" x14ac:dyDescent="0.2">
      <c r="A3746" s="168">
        <v>26</v>
      </c>
      <c r="B3746" s="318">
        <v>44444</v>
      </c>
      <c r="C3746" s="319">
        <v>2.3148148148148151E-3</v>
      </c>
      <c r="D3746" s="168">
        <v>20</v>
      </c>
      <c r="E3746" s="168"/>
      <c r="F3746" s="168"/>
      <c r="G3746" s="168" t="s">
        <v>1431</v>
      </c>
      <c r="H3746" s="168" t="s">
        <v>1156</v>
      </c>
      <c r="I3746" s="168" t="s">
        <v>1298</v>
      </c>
      <c r="J3746" s="168"/>
    </row>
    <row r="3747" spans="1:10" ht="15" x14ac:dyDescent="0.2">
      <c r="A3747" s="168">
        <v>26</v>
      </c>
      <c r="B3747" s="318">
        <v>44474</v>
      </c>
      <c r="C3747" s="319">
        <v>0.99280092592592595</v>
      </c>
      <c r="D3747" s="168">
        <v>15</v>
      </c>
      <c r="E3747" s="168"/>
      <c r="F3747" s="168"/>
      <c r="G3747" s="168" t="s">
        <v>591</v>
      </c>
      <c r="H3747" s="168"/>
      <c r="I3747" s="168"/>
      <c r="J3747" s="168"/>
    </row>
    <row r="3748" spans="1:10" ht="15" x14ac:dyDescent="0.2">
      <c r="A3748" s="168">
        <v>26</v>
      </c>
      <c r="B3748" s="318">
        <v>44535</v>
      </c>
      <c r="C3748" s="319">
        <v>0.21796296296296294</v>
      </c>
      <c r="D3748" s="168">
        <v>13</v>
      </c>
      <c r="E3748" s="168"/>
      <c r="F3748" s="168"/>
      <c r="G3748" s="168" t="s">
        <v>591</v>
      </c>
      <c r="H3748" s="168"/>
      <c r="I3748" s="168" t="s">
        <v>1241</v>
      </c>
      <c r="J3748" s="168"/>
    </row>
    <row r="3749" spans="1:10" ht="15" x14ac:dyDescent="0.2">
      <c r="A3749" s="168">
        <v>26</v>
      </c>
      <c r="B3749" s="318">
        <v>44535</v>
      </c>
      <c r="C3749" s="319">
        <v>0.89020833333333327</v>
      </c>
      <c r="D3749" s="168">
        <v>16</v>
      </c>
      <c r="E3749" s="168"/>
      <c r="F3749" s="168"/>
      <c r="G3749" s="168" t="s">
        <v>591</v>
      </c>
      <c r="H3749" s="168"/>
      <c r="I3749" s="168"/>
      <c r="J3749" s="168"/>
    </row>
    <row r="3750" spans="1:10" ht="15" x14ac:dyDescent="0.2">
      <c r="A3750" s="168">
        <v>26</v>
      </c>
      <c r="B3750" s="168" t="s">
        <v>1329</v>
      </c>
      <c r="C3750" s="319">
        <v>0.8332060185185185</v>
      </c>
      <c r="D3750" s="168">
        <v>23</v>
      </c>
      <c r="E3750" s="168"/>
      <c r="F3750" s="168"/>
      <c r="G3750" s="168" t="s">
        <v>1431</v>
      </c>
      <c r="H3750" s="168" t="s">
        <v>1156</v>
      </c>
      <c r="I3750" s="168" t="s">
        <v>1298</v>
      </c>
      <c r="J3750" s="168"/>
    </row>
    <row r="3751" spans="1:10" ht="15" x14ac:dyDescent="0.2">
      <c r="A3751" s="168">
        <v>26</v>
      </c>
      <c r="B3751" s="168" t="s">
        <v>1329</v>
      </c>
      <c r="C3751" s="319">
        <v>0.83365740740740746</v>
      </c>
      <c r="D3751" s="168">
        <v>23</v>
      </c>
      <c r="E3751" s="168"/>
      <c r="F3751" s="168"/>
      <c r="G3751" s="168" t="s">
        <v>1431</v>
      </c>
      <c r="H3751" s="168"/>
      <c r="I3751" s="168" t="s">
        <v>1241</v>
      </c>
      <c r="J3751" s="168"/>
    </row>
    <row r="3752" spans="1:10" ht="15" x14ac:dyDescent="0.2">
      <c r="A3752" s="168">
        <v>26</v>
      </c>
      <c r="B3752" s="168" t="s">
        <v>1329</v>
      </c>
      <c r="C3752" s="319">
        <v>0.9709374999999999</v>
      </c>
      <c r="D3752" s="168">
        <v>21</v>
      </c>
      <c r="E3752" s="168"/>
      <c r="F3752" s="168"/>
      <c r="G3752" s="168" t="s">
        <v>591</v>
      </c>
      <c r="H3752" s="168"/>
      <c r="I3752" s="168"/>
      <c r="J3752" s="168"/>
    </row>
    <row r="3753" spans="1:10" ht="15" x14ac:dyDescent="0.2">
      <c r="A3753" s="168">
        <v>26</v>
      </c>
      <c r="B3753" s="168" t="s">
        <v>1329</v>
      </c>
      <c r="C3753" s="319">
        <v>0.97253472222222215</v>
      </c>
      <c r="D3753" s="168">
        <v>21</v>
      </c>
      <c r="E3753" s="168"/>
      <c r="F3753" s="168"/>
      <c r="G3753" s="168"/>
      <c r="H3753" s="168"/>
      <c r="I3753" s="168"/>
      <c r="J3753" s="168" t="s">
        <v>1252</v>
      </c>
    </row>
    <row r="3754" spans="1:10" ht="15" x14ac:dyDescent="0.2">
      <c r="A3754" s="168">
        <v>26</v>
      </c>
      <c r="B3754" s="168" t="s">
        <v>1329</v>
      </c>
      <c r="C3754" s="319">
        <v>0.98592592592592598</v>
      </c>
      <c r="D3754" s="168">
        <v>21</v>
      </c>
      <c r="E3754" s="168"/>
      <c r="F3754" s="168"/>
      <c r="G3754" s="168" t="s">
        <v>591</v>
      </c>
      <c r="H3754" s="168"/>
      <c r="I3754" s="168" t="s">
        <v>1241</v>
      </c>
      <c r="J3754" s="168" t="s">
        <v>1446</v>
      </c>
    </row>
    <row r="3755" spans="1:10" ht="15" x14ac:dyDescent="0.2">
      <c r="A3755" s="168">
        <v>26</v>
      </c>
      <c r="B3755" s="168" t="s">
        <v>1329</v>
      </c>
      <c r="C3755" s="319">
        <v>0.98716435185185192</v>
      </c>
      <c r="D3755" s="168">
        <v>20</v>
      </c>
      <c r="E3755" s="168"/>
      <c r="F3755" s="168"/>
      <c r="G3755" s="168" t="s">
        <v>591</v>
      </c>
      <c r="H3755" s="168"/>
      <c r="I3755" s="168" t="s">
        <v>1241</v>
      </c>
      <c r="J3755" s="168" t="s">
        <v>1252</v>
      </c>
    </row>
    <row r="3756" spans="1:10" ht="15" x14ac:dyDescent="0.2">
      <c r="A3756" s="168">
        <v>26</v>
      </c>
      <c r="B3756" s="168" t="s">
        <v>1376</v>
      </c>
      <c r="C3756" s="319">
        <v>0.28711805555555553</v>
      </c>
      <c r="D3756" s="168">
        <v>13</v>
      </c>
      <c r="E3756" s="168"/>
      <c r="F3756" s="168"/>
      <c r="G3756" s="168" t="s">
        <v>1431</v>
      </c>
      <c r="H3756" s="168"/>
      <c r="I3756" s="168" t="s">
        <v>1241</v>
      </c>
      <c r="J3756" s="168" t="s">
        <v>1231</v>
      </c>
    </row>
    <row r="3757" spans="1:10" ht="15" x14ac:dyDescent="0.2">
      <c r="A3757" s="168">
        <v>26</v>
      </c>
      <c r="B3757" s="168" t="s">
        <v>1259</v>
      </c>
      <c r="C3757" s="319">
        <v>8.6747685185185178E-2</v>
      </c>
      <c r="D3757" s="168">
        <v>15</v>
      </c>
      <c r="E3757" s="168"/>
      <c r="F3757" s="168"/>
      <c r="G3757" s="168" t="s">
        <v>1412</v>
      </c>
      <c r="H3757" s="168"/>
      <c r="I3757" s="168" t="s">
        <v>1241</v>
      </c>
      <c r="J3757" s="168" t="s">
        <v>1447</v>
      </c>
    </row>
    <row r="3758" spans="1:10" ht="15" x14ac:dyDescent="0.2">
      <c r="A3758" s="168">
        <v>26</v>
      </c>
      <c r="B3758" s="168" t="s">
        <v>1351</v>
      </c>
      <c r="C3758" s="319">
        <v>0.76582175925925933</v>
      </c>
      <c r="D3758" s="168">
        <v>20</v>
      </c>
      <c r="E3758" s="168"/>
      <c r="F3758" s="168"/>
      <c r="G3758" s="168">
        <v>25</v>
      </c>
      <c r="H3758" s="168"/>
      <c r="I3758" s="168" t="s">
        <v>1241</v>
      </c>
      <c r="J3758" s="168"/>
    </row>
    <row r="3759" spans="1:10" ht="15" x14ac:dyDescent="0.2">
      <c r="A3759" s="168">
        <v>26</v>
      </c>
      <c r="B3759" s="168" t="s">
        <v>1390</v>
      </c>
      <c r="C3759" s="319">
        <v>0.98996527777777776</v>
      </c>
      <c r="D3759" s="168">
        <v>12</v>
      </c>
      <c r="E3759" s="168">
        <v>1</v>
      </c>
      <c r="F3759" s="168"/>
      <c r="G3759" s="168"/>
      <c r="H3759" s="168"/>
      <c r="I3759" s="168"/>
      <c r="J3759" s="168"/>
    </row>
    <row r="3760" spans="1:10" ht="15" x14ac:dyDescent="0.2">
      <c r="A3760" s="168">
        <v>26</v>
      </c>
      <c r="B3760" s="168" t="s">
        <v>1334</v>
      </c>
      <c r="C3760" s="319">
        <v>0.71057870370370368</v>
      </c>
      <c r="D3760" s="168">
        <v>30</v>
      </c>
      <c r="E3760" s="168"/>
      <c r="F3760" s="168"/>
      <c r="G3760" s="168" t="s">
        <v>1431</v>
      </c>
      <c r="H3760" s="168"/>
      <c r="I3760" s="168" t="s">
        <v>1241</v>
      </c>
      <c r="J3760" s="168"/>
    </row>
    <row r="3761" spans="1:10" ht="15" x14ac:dyDescent="0.2">
      <c r="A3761" s="168">
        <v>26</v>
      </c>
      <c r="B3761" s="168" t="s">
        <v>1334</v>
      </c>
      <c r="C3761" s="319">
        <v>0.79003472222222226</v>
      </c>
      <c r="D3761" s="168">
        <v>18</v>
      </c>
      <c r="E3761" s="168"/>
      <c r="F3761" s="168"/>
      <c r="G3761" s="168"/>
      <c r="H3761" s="168"/>
      <c r="I3761" s="168" t="s">
        <v>1298</v>
      </c>
      <c r="J3761" s="168"/>
    </row>
    <row r="3762" spans="1:10" ht="15" x14ac:dyDescent="0.2">
      <c r="A3762" s="168">
        <v>26</v>
      </c>
      <c r="B3762" s="318">
        <v>44322</v>
      </c>
      <c r="C3762" s="319">
        <v>0.25313657407407408</v>
      </c>
      <c r="D3762" s="168">
        <v>6</v>
      </c>
      <c r="E3762" s="168"/>
      <c r="F3762" s="168"/>
      <c r="G3762" s="168">
        <v>25</v>
      </c>
      <c r="H3762" s="168"/>
      <c r="I3762" s="168" t="s">
        <v>1241</v>
      </c>
      <c r="J3762" s="168"/>
    </row>
    <row r="3763" spans="1:10" ht="15" x14ac:dyDescent="0.2">
      <c r="A3763" s="168">
        <v>26</v>
      </c>
      <c r="B3763" s="318">
        <v>44353</v>
      </c>
      <c r="C3763" s="319">
        <v>0.69788194444444451</v>
      </c>
      <c r="D3763" s="168">
        <v>21</v>
      </c>
      <c r="E3763" s="168"/>
      <c r="F3763" s="168"/>
      <c r="G3763" s="168" t="s">
        <v>1413</v>
      </c>
      <c r="H3763" s="168"/>
      <c r="I3763" s="168" t="s">
        <v>1241</v>
      </c>
      <c r="J3763" s="168" t="s">
        <v>1231</v>
      </c>
    </row>
    <row r="3764" spans="1:10" ht="15" x14ac:dyDescent="0.2">
      <c r="A3764" s="168">
        <v>26</v>
      </c>
      <c r="B3764" s="318">
        <v>44475</v>
      </c>
      <c r="C3764" s="319">
        <v>0.74225694444444434</v>
      </c>
      <c r="D3764" s="168">
        <v>21</v>
      </c>
      <c r="E3764" s="168"/>
      <c r="F3764" s="168"/>
      <c r="G3764" s="168" t="s">
        <v>1413</v>
      </c>
      <c r="H3764" s="168"/>
      <c r="I3764" s="168" t="s">
        <v>1241</v>
      </c>
      <c r="J3764" s="168"/>
    </row>
    <row r="3765" spans="1:10" ht="15" x14ac:dyDescent="0.2">
      <c r="A3765" s="168">
        <v>26</v>
      </c>
      <c r="B3765" s="318" t="s">
        <v>1337</v>
      </c>
      <c r="C3765" s="319">
        <v>0.90148148148148144</v>
      </c>
      <c r="D3765" s="168">
        <v>14</v>
      </c>
      <c r="E3765" s="168"/>
      <c r="F3765" s="168"/>
      <c r="G3765" s="168" t="s">
        <v>591</v>
      </c>
      <c r="H3765" s="168"/>
      <c r="I3765" s="168"/>
      <c r="J3765" s="168"/>
    </row>
    <row r="3766" spans="1:10" ht="15" x14ac:dyDescent="0.2">
      <c r="A3766" s="168">
        <v>26</v>
      </c>
      <c r="B3766" s="168" t="s">
        <v>1338</v>
      </c>
      <c r="C3766" s="319">
        <v>0.68872685185185178</v>
      </c>
      <c r="D3766" s="168">
        <v>23</v>
      </c>
      <c r="E3766" s="168"/>
      <c r="F3766" s="168"/>
      <c r="G3766" s="168" t="s">
        <v>1413</v>
      </c>
      <c r="H3766" s="168"/>
      <c r="I3766" s="168" t="s">
        <v>1233</v>
      </c>
      <c r="J3766" s="168" t="s">
        <v>1231</v>
      </c>
    </row>
    <row r="3767" spans="1:10" ht="15" x14ac:dyDescent="0.2">
      <c r="A3767" s="168">
        <v>26</v>
      </c>
      <c r="B3767" s="168" t="s">
        <v>1338</v>
      </c>
      <c r="C3767" s="319">
        <v>0.79921296296296296</v>
      </c>
      <c r="D3767" s="168">
        <v>19</v>
      </c>
      <c r="E3767" s="168"/>
      <c r="F3767" s="168"/>
      <c r="G3767" s="168" t="s">
        <v>1413</v>
      </c>
      <c r="H3767" s="168"/>
      <c r="I3767" s="168" t="s">
        <v>1241</v>
      </c>
      <c r="J3767" s="168"/>
    </row>
    <row r="3768" spans="1:10" ht="15" x14ac:dyDescent="0.2">
      <c r="A3768" s="168">
        <v>26</v>
      </c>
      <c r="B3768" s="168" t="s">
        <v>1440</v>
      </c>
      <c r="C3768" s="319">
        <v>0.71810185185185194</v>
      </c>
      <c r="D3768" s="168">
        <v>27</v>
      </c>
      <c r="E3768" s="168"/>
      <c r="F3768" s="168"/>
      <c r="G3768" s="168" t="s">
        <v>1431</v>
      </c>
      <c r="H3768" s="168"/>
      <c r="I3768" s="168" t="s">
        <v>1241</v>
      </c>
      <c r="J3768" s="168"/>
    </row>
    <row r="3769" spans="1:10" ht="15" x14ac:dyDescent="0.2">
      <c r="A3769" s="168">
        <v>26</v>
      </c>
      <c r="B3769" s="168" t="s">
        <v>1274</v>
      </c>
      <c r="C3769" s="319">
        <v>4.5451388888888888E-2</v>
      </c>
      <c r="D3769" s="168">
        <v>12</v>
      </c>
      <c r="E3769" s="168"/>
      <c r="F3769" s="168"/>
      <c r="G3769" s="168" t="s">
        <v>591</v>
      </c>
      <c r="H3769" s="168"/>
      <c r="I3769" s="168"/>
      <c r="J3769" s="168"/>
    </row>
    <row r="3770" spans="1:10" ht="15" x14ac:dyDescent="0.2">
      <c r="A3770" s="168">
        <v>26</v>
      </c>
      <c r="B3770" s="318">
        <v>44293</v>
      </c>
      <c r="C3770" s="319">
        <v>0.85340277777777773</v>
      </c>
      <c r="D3770" s="168">
        <v>16</v>
      </c>
      <c r="E3770" s="168"/>
      <c r="F3770" s="168"/>
      <c r="G3770" s="168"/>
      <c r="H3770" s="168"/>
      <c r="I3770" s="168" t="s">
        <v>1241</v>
      </c>
      <c r="J3770" s="168"/>
    </row>
    <row r="3771" spans="1:10" ht="15" x14ac:dyDescent="0.2">
      <c r="A3771" s="168">
        <v>26</v>
      </c>
      <c r="B3771" s="318">
        <v>44323</v>
      </c>
      <c r="C3771" s="319">
        <v>0.70048611111111114</v>
      </c>
      <c r="D3771" s="168">
        <v>23</v>
      </c>
      <c r="E3771" s="168"/>
      <c r="F3771" s="168"/>
      <c r="G3771" s="168" t="s">
        <v>1413</v>
      </c>
      <c r="H3771" s="168"/>
      <c r="I3771" s="168"/>
      <c r="J3771" s="168"/>
    </row>
    <row r="3772" spans="1:10" ht="15" x14ac:dyDescent="0.2">
      <c r="A3772" s="168">
        <v>26</v>
      </c>
      <c r="B3772" s="318">
        <v>44476</v>
      </c>
      <c r="C3772" s="319">
        <v>0.7322453703703703</v>
      </c>
      <c r="D3772" s="168">
        <v>23</v>
      </c>
      <c r="E3772" s="168"/>
      <c r="F3772" s="168"/>
      <c r="G3772" s="168" t="s">
        <v>1413</v>
      </c>
      <c r="H3772" s="168"/>
      <c r="I3772" s="168" t="s">
        <v>1298</v>
      </c>
      <c r="J3772" s="168"/>
    </row>
    <row r="3773" spans="1:10" ht="15" x14ac:dyDescent="0.2">
      <c r="A3773" s="168">
        <v>26</v>
      </c>
      <c r="B3773" s="168" t="s">
        <v>1286</v>
      </c>
      <c r="C3773" s="319">
        <v>0.71152777777777787</v>
      </c>
      <c r="D3773" s="168">
        <v>21</v>
      </c>
      <c r="E3773" s="168"/>
      <c r="F3773" s="168"/>
      <c r="G3773" s="168" t="s">
        <v>591</v>
      </c>
      <c r="H3773" s="168"/>
      <c r="I3773" s="168" t="s">
        <v>1298</v>
      </c>
      <c r="J3773" s="168"/>
    </row>
    <row r="3774" spans="1:10" ht="15" x14ac:dyDescent="0.2">
      <c r="A3774" s="168">
        <v>26</v>
      </c>
      <c r="B3774" s="168" t="s">
        <v>1287</v>
      </c>
      <c r="C3774" s="319">
        <v>8.3298611111111115E-2</v>
      </c>
      <c r="D3774" s="168">
        <v>7</v>
      </c>
      <c r="E3774" s="168"/>
      <c r="F3774" s="168"/>
      <c r="G3774" s="168" t="s">
        <v>1431</v>
      </c>
      <c r="H3774" s="168"/>
      <c r="I3774" s="168"/>
      <c r="J3774" s="168"/>
    </row>
    <row r="3775" spans="1:10" ht="15" x14ac:dyDescent="0.2">
      <c r="A3775" s="168">
        <v>26</v>
      </c>
      <c r="B3775" s="168" t="s">
        <v>1377</v>
      </c>
      <c r="C3775" s="319">
        <v>0.37962962962962959</v>
      </c>
      <c r="D3775" s="168">
        <v>22</v>
      </c>
      <c r="E3775" s="168"/>
      <c r="F3775" s="168"/>
      <c r="G3775" s="168">
        <v>25</v>
      </c>
      <c r="H3775" s="168"/>
      <c r="I3775" s="168" t="s">
        <v>1241</v>
      </c>
      <c r="J3775" s="168"/>
    </row>
    <row r="3776" spans="1:10" ht="15" x14ac:dyDescent="0.2">
      <c r="A3776" s="168">
        <v>26</v>
      </c>
      <c r="B3776" s="168" t="s">
        <v>1370</v>
      </c>
      <c r="C3776" s="319">
        <v>0.2447222222222222</v>
      </c>
      <c r="D3776" s="168">
        <v>7</v>
      </c>
      <c r="E3776" s="168"/>
      <c r="F3776" s="168"/>
      <c r="G3776" s="168"/>
      <c r="H3776" s="168"/>
      <c r="I3776" s="168" t="s">
        <v>1241</v>
      </c>
      <c r="J3776" s="168"/>
    </row>
    <row r="3777" spans="1:10" ht="15" x14ac:dyDescent="0.2">
      <c r="A3777" s="168">
        <v>26</v>
      </c>
      <c r="B3777" s="168" t="s">
        <v>1290</v>
      </c>
      <c r="C3777" s="319">
        <v>0.67776620370370377</v>
      </c>
      <c r="D3777" s="168">
        <v>20</v>
      </c>
      <c r="E3777" s="168"/>
      <c r="F3777" s="168"/>
      <c r="G3777" s="168">
        <v>25</v>
      </c>
      <c r="H3777" s="168"/>
      <c r="I3777" s="168" t="s">
        <v>1298</v>
      </c>
      <c r="J3777" s="168"/>
    </row>
    <row r="3778" spans="1:10" ht="15" x14ac:dyDescent="0.2">
      <c r="A3778" s="168">
        <v>26</v>
      </c>
      <c r="B3778" s="168" t="s">
        <v>1291</v>
      </c>
      <c r="C3778" s="319">
        <v>0.15435185185185185</v>
      </c>
      <c r="D3778" s="168">
        <v>16</v>
      </c>
      <c r="E3778" s="168"/>
      <c r="F3778" s="168"/>
      <c r="G3778" s="168"/>
      <c r="H3778" s="168"/>
      <c r="I3778" s="168"/>
      <c r="J3778" s="168"/>
    </row>
    <row r="3779" spans="1:10" ht="15" x14ac:dyDescent="0.2">
      <c r="A3779" s="168">
        <v>26</v>
      </c>
      <c r="B3779" s="168" t="s">
        <v>1423</v>
      </c>
      <c r="C3779" s="319">
        <v>0.70806712962962959</v>
      </c>
      <c r="D3779" s="168">
        <v>23</v>
      </c>
      <c r="E3779" s="168"/>
      <c r="F3779" s="168"/>
      <c r="G3779" s="168" t="s">
        <v>1431</v>
      </c>
      <c r="H3779" s="168"/>
      <c r="I3779" s="168"/>
      <c r="J3779" s="168"/>
    </row>
    <row r="3780" spans="1:10" ht="15" x14ac:dyDescent="0.2">
      <c r="A3780" s="168">
        <v>26</v>
      </c>
      <c r="B3780" s="168" t="s">
        <v>1423</v>
      </c>
      <c r="C3780" s="319">
        <v>0.72380787037037031</v>
      </c>
      <c r="D3780" s="168">
        <v>22</v>
      </c>
      <c r="E3780" s="168"/>
      <c r="F3780" s="168"/>
      <c r="G3780" s="168" t="s">
        <v>591</v>
      </c>
      <c r="H3780" s="168" t="s">
        <v>1156</v>
      </c>
      <c r="I3780" s="168" t="s">
        <v>1298</v>
      </c>
      <c r="J3780" s="168"/>
    </row>
    <row r="3781" spans="1:10" ht="15" x14ac:dyDescent="0.2">
      <c r="A3781" s="168">
        <v>26</v>
      </c>
      <c r="B3781" s="318">
        <v>44235</v>
      </c>
      <c r="C3781" s="319">
        <v>0.29819444444444443</v>
      </c>
      <c r="D3781" s="168">
        <v>6</v>
      </c>
      <c r="E3781" s="168"/>
      <c r="F3781" s="168"/>
      <c r="G3781" s="168" t="s">
        <v>1431</v>
      </c>
      <c r="H3781" s="168"/>
      <c r="I3781" s="168"/>
      <c r="J3781" s="168"/>
    </row>
    <row r="3782" spans="1:10" ht="15" x14ac:dyDescent="0.2">
      <c r="A3782" s="168">
        <v>26</v>
      </c>
      <c r="B3782" s="318">
        <v>44324</v>
      </c>
      <c r="C3782" s="319">
        <v>0.79377314814814814</v>
      </c>
      <c r="D3782" s="168">
        <v>18</v>
      </c>
      <c r="E3782" s="168"/>
      <c r="F3782" s="168"/>
      <c r="G3782" s="168"/>
      <c r="H3782" s="168"/>
      <c r="I3782" s="168" t="s">
        <v>1241</v>
      </c>
      <c r="J3782" s="168"/>
    </row>
    <row r="3783" spans="1:10" ht="15" x14ac:dyDescent="0.2">
      <c r="A3783" s="168">
        <v>26</v>
      </c>
      <c r="B3783" s="168" t="s">
        <v>1448</v>
      </c>
      <c r="C3783" s="319">
        <v>0.24429398148148149</v>
      </c>
      <c r="D3783" s="168">
        <v>11</v>
      </c>
      <c r="E3783" s="168"/>
      <c r="F3783" s="168"/>
      <c r="G3783" s="168" t="s">
        <v>1431</v>
      </c>
      <c r="H3783" s="168"/>
      <c r="I3783" s="168"/>
      <c r="J3783" s="168" t="s">
        <v>1231</v>
      </c>
    </row>
    <row r="3784" spans="1:10" ht="15" x14ac:dyDescent="0.2">
      <c r="A3784" s="168">
        <v>26</v>
      </c>
      <c r="B3784" s="168" t="s">
        <v>1448</v>
      </c>
      <c r="C3784" s="319">
        <v>0.98219907407407403</v>
      </c>
      <c r="D3784" s="168">
        <v>18</v>
      </c>
      <c r="E3784" s="168">
        <v>1</v>
      </c>
      <c r="F3784" s="168"/>
      <c r="G3784" s="168"/>
      <c r="H3784" s="168"/>
      <c r="I3784" s="168"/>
      <c r="J3784" s="168"/>
    </row>
    <row r="3785" spans="1:10" ht="15" x14ac:dyDescent="0.2">
      <c r="A3785" s="168">
        <v>26</v>
      </c>
      <c r="B3785" s="168" t="s">
        <v>1311</v>
      </c>
      <c r="C3785" s="319">
        <v>0.17063657407407407</v>
      </c>
      <c r="D3785" s="168">
        <v>15</v>
      </c>
      <c r="E3785" s="168"/>
      <c r="F3785" s="168"/>
      <c r="G3785" s="168" t="s">
        <v>1431</v>
      </c>
      <c r="H3785" s="168"/>
      <c r="I3785" s="168" t="s">
        <v>1298</v>
      </c>
      <c r="J3785" s="168"/>
    </row>
    <row r="3786" spans="1:10" ht="15" x14ac:dyDescent="0.2">
      <c r="A3786" s="168">
        <v>27</v>
      </c>
      <c r="B3786" s="168" t="s">
        <v>1437</v>
      </c>
      <c r="C3786" s="319">
        <v>0.73893518518518519</v>
      </c>
      <c r="D3786" s="168">
        <v>31</v>
      </c>
      <c r="E3786" s="168"/>
      <c r="F3786" s="168"/>
      <c r="G3786" s="168">
        <v>25</v>
      </c>
      <c r="H3786" s="168"/>
      <c r="I3786" s="168"/>
      <c r="J3786" s="168"/>
    </row>
    <row r="3787" spans="1:10" ht="15" x14ac:dyDescent="0.2">
      <c r="A3787" s="168">
        <v>27</v>
      </c>
      <c r="B3787" s="168" t="s">
        <v>1327</v>
      </c>
      <c r="C3787" s="319">
        <v>8.2349537037037041E-2</v>
      </c>
      <c r="D3787" s="168">
        <v>21</v>
      </c>
      <c r="E3787" s="168"/>
      <c r="F3787" s="168"/>
      <c r="G3787" s="168"/>
      <c r="H3787" s="168"/>
      <c r="I3787" s="168"/>
      <c r="J3787" s="168"/>
    </row>
    <row r="3788" spans="1:10" ht="15" x14ac:dyDescent="0.2">
      <c r="A3788" s="168">
        <v>27</v>
      </c>
      <c r="B3788" s="168" t="s">
        <v>1327</v>
      </c>
      <c r="C3788" s="319">
        <v>0.25914351851851852</v>
      </c>
      <c r="D3788" s="168">
        <v>18</v>
      </c>
      <c r="E3788" s="168"/>
      <c r="F3788" s="168"/>
      <c r="G3788" s="168" t="s">
        <v>1412</v>
      </c>
      <c r="H3788" s="168"/>
      <c r="I3788" s="168"/>
      <c r="J3788" s="168"/>
    </row>
    <row r="3789" spans="1:10" ht="15" x14ac:dyDescent="0.2">
      <c r="A3789" s="168">
        <v>27</v>
      </c>
      <c r="B3789" s="168" t="s">
        <v>1327</v>
      </c>
      <c r="C3789" s="319">
        <v>0.83503472222222219</v>
      </c>
      <c r="D3789" s="168">
        <v>20</v>
      </c>
      <c r="E3789" s="168"/>
      <c r="F3789" s="168"/>
      <c r="G3789" s="168"/>
      <c r="H3789" s="168"/>
      <c r="I3789" s="168"/>
      <c r="J3789" s="168"/>
    </row>
    <row r="3790" spans="1:10" ht="15" x14ac:dyDescent="0.2">
      <c r="A3790" s="168">
        <v>27</v>
      </c>
      <c r="B3790" s="168" t="s">
        <v>1327</v>
      </c>
      <c r="C3790" s="319">
        <v>0.83667824074074071</v>
      </c>
      <c r="D3790" s="168">
        <v>20</v>
      </c>
      <c r="E3790" s="168"/>
      <c r="F3790" s="168"/>
      <c r="G3790" s="168"/>
      <c r="H3790" s="168"/>
      <c r="I3790" s="168"/>
      <c r="J3790" s="168" t="s">
        <v>1252</v>
      </c>
    </row>
    <row r="3791" spans="1:10" ht="15" x14ac:dyDescent="0.2">
      <c r="A3791" s="168">
        <v>27</v>
      </c>
      <c r="B3791" s="318">
        <v>44201</v>
      </c>
      <c r="C3791" s="319">
        <v>0.7310416666666667</v>
      </c>
      <c r="D3791" s="168">
        <v>26</v>
      </c>
      <c r="E3791" s="168"/>
      <c r="F3791" s="168"/>
      <c r="G3791" s="168"/>
      <c r="H3791" s="168"/>
      <c r="I3791" s="168"/>
      <c r="J3791" s="168"/>
    </row>
    <row r="3792" spans="1:10" ht="15" x14ac:dyDescent="0.2">
      <c r="A3792" s="168">
        <v>27</v>
      </c>
      <c r="B3792" s="318">
        <v>44444</v>
      </c>
      <c r="C3792" s="319">
        <v>0.18621527777777777</v>
      </c>
      <c r="D3792" s="168">
        <v>15</v>
      </c>
      <c r="E3792" s="168"/>
      <c r="F3792" s="168"/>
      <c r="G3792" s="168"/>
      <c r="H3792" s="168"/>
      <c r="I3792" s="168"/>
      <c r="J3792" s="168"/>
    </row>
    <row r="3793" spans="1:10" ht="15" x14ac:dyDescent="0.2">
      <c r="A3793" s="168">
        <v>27</v>
      </c>
      <c r="B3793" s="318">
        <v>44444</v>
      </c>
      <c r="C3793" s="319">
        <v>0.7408217592592593</v>
      </c>
      <c r="D3793" s="168">
        <v>27</v>
      </c>
      <c r="E3793" s="168"/>
      <c r="F3793" s="168"/>
      <c r="G3793" s="168"/>
      <c r="H3793" s="168"/>
      <c r="I3793" s="168"/>
      <c r="J3793" s="168"/>
    </row>
    <row r="3794" spans="1:10" ht="15" x14ac:dyDescent="0.2">
      <c r="A3794" s="168">
        <v>27</v>
      </c>
      <c r="B3794" s="318">
        <v>44444</v>
      </c>
      <c r="C3794" s="319">
        <v>0.95502314814814815</v>
      </c>
      <c r="D3794" s="168">
        <v>20</v>
      </c>
      <c r="E3794" s="168"/>
      <c r="F3794" s="168"/>
      <c r="G3794" s="168"/>
      <c r="H3794" s="168"/>
      <c r="I3794" s="168"/>
      <c r="J3794" s="168"/>
    </row>
    <row r="3795" spans="1:10" ht="15" x14ac:dyDescent="0.2">
      <c r="A3795" s="168">
        <v>27</v>
      </c>
      <c r="B3795" s="168" t="s">
        <v>1328</v>
      </c>
      <c r="C3795" s="319">
        <v>0.23665509259259257</v>
      </c>
      <c r="D3795" s="168">
        <v>11</v>
      </c>
      <c r="E3795" s="168"/>
      <c r="F3795" s="168"/>
      <c r="G3795" s="168"/>
      <c r="H3795" s="168"/>
      <c r="I3795" s="168"/>
      <c r="J3795" s="168"/>
    </row>
    <row r="3796" spans="1:10" ht="15" x14ac:dyDescent="0.2">
      <c r="A3796" s="168">
        <v>27</v>
      </c>
      <c r="B3796" s="168" t="s">
        <v>1328</v>
      </c>
      <c r="C3796" s="319">
        <v>0.7646412037037037</v>
      </c>
      <c r="D3796" s="168">
        <v>22</v>
      </c>
      <c r="E3796" s="168"/>
      <c r="F3796" s="168"/>
      <c r="G3796" s="168"/>
      <c r="H3796" s="168"/>
      <c r="I3796" s="168"/>
      <c r="J3796" s="168"/>
    </row>
    <row r="3797" spans="1:10" ht="15" x14ac:dyDescent="0.2">
      <c r="A3797" s="168">
        <v>27</v>
      </c>
      <c r="B3797" s="168" t="s">
        <v>1250</v>
      </c>
      <c r="C3797" s="319">
        <v>0.7243518518518518</v>
      </c>
      <c r="D3797" s="168">
        <v>29</v>
      </c>
      <c r="E3797" s="168"/>
      <c r="F3797" s="168"/>
      <c r="G3797" s="168" t="s">
        <v>1431</v>
      </c>
      <c r="H3797" s="168"/>
      <c r="I3797" s="168"/>
      <c r="J3797" s="168"/>
    </row>
    <row r="3798" spans="1:10" ht="15" x14ac:dyDescent="0.2">
      <c r="A3798" s="168">
        <v>27</v>
      </c>
      <c r="B3798" s="168" t="s">
        <v>1251</v>
      </c>
      <c r="C3798" s="319">
        <v>0.20037037037037039</v>
      </c>
      <c r="D3798" s="168">
        <v>13</v>
      </c>
      <c r="E3798" s="168"/>
      <c r="F3798" s="168"/>
      <c r="G3798" s="168">
        <v>25</v>
      </c>
      <c r="H3798" s="168"/>
      <c r="I3798" s="168"/>
      <c r="J3798" s="168"/>
    </row>
    <row r="3799" spans="1:10" ht="15" x14ac:dyDescent="0.2">
      <c r="A3799" s="168">
        <v>27</v>
      </c>
      <c r="B3799" s="168" t="s">
        <v>1253</v>
      </c>
      <c r="C3799" s="319">
        <v>0.77043981481481483</v>
      </c>
      <c r="D3799" s="168">
        <v>22</v>
      </c>
      <c r="E3799" s="168"/>
      <c r="F3799" s="168"/>
      <c r="G3799" s="168"/>
      <c r="H3799" s="168"/>
      <c r="I3799" s="168"/>
      <c r="J3799" s="168"/>
    </row>
    <row r="3800" spans="1:10" ht="15" x14ac:dyDescent="0.2">
      <c r="A3800" s="168">
        <v>27</v>
      </c>
      <c r="B3800" s="168" t="s">
        <v>1256</v>
      </c>
      <c r="C3800" s="319">
        <v>0.77641203703703709</v>
      </c>
      <c r="D3800" s="168">
        <v>22</v>
      </c>
      <c r="E3800" s="168"/>
      <c r="F3800" s="168"/>
      <c r="G3800" s="168"/>
      <c r="H3800" s="168"/>
      <c r="I3800" s="168"/>
      <c r="J3800" s="168"/>
    </row>
    <row r="3801" spans="1:10" ht="15" x14ac:dyDescent="0.2">
      <c r="A3801" s="168">
        <v>27</v>
      </c>
      <c r="B3801" s="168" t="s">
        <v>1262</v>
      </c>
      <c r="C3801" s="319">
        <v>0.15010416666666668</v>
      </c>
      <c r="D3801" s="168">
        <v>10</v>
      </c>
      <c r="E3801" s="168"/>
      <c r="F3801" s="168"/>
      <c r="G3801" s="168"/>
      <c r="H3801" s="168"/>
      <c r="I3801" s="168"/>
      <c r="J3801" s="168"/>
    </row>
    <row r="3802" spans="1:10" ht="15" x14ac:dyDescent="0.2">
      <c r="A3802" s="168">
        <v>27</v>
      </c>
      <c r="B3802" s="318">
        <v>44536</v>
      </c>
      <c r="C3802" s="319">
        <v>0.95886574074074071</v>
      </c>
      <c r="D3802" s="168">
        <v>13</v>
      </c>
      <c r="E3802" s="168"/>
      <c r="F3802" s="168"/>
      <c r="G3802" s="168" t="s">
        <v>1431</v>
      </c>
      <c r="H3802" s="168"/>
      <c r="I3802" s="168"/>
      <c r="J3802" s="168"/>
    </row>
    <row r="3803" spans="1:10" ht="15" x14ac:dyDescent="0.2">
      <c r="A3803" s="168">
        <v>27</v>
      </c>
      <c r="B3803" s="168" t="s">
        <v>1449</v>
      </c>
      <c r="C3803" s="319">
        <v>4.8287037037037038E-2</v>
      </c>
      <c r="D3803" s="168">
        <v>16</v>
      </c>
      <c r="E3803" s="168"/>
      <c r="F3803" s="168"/>
      <c r="G3803" s="168"/>
      <c r="H3803" s="168"/>
      <c r="I3803" s="168"/>
      <c r="J3803" s="168"/>
    </row>
    <row r="3804" spans="1:10" ht="15" x14ac:dyDescent="0.2">
      <c r="A3804" s="168">
        <v>27</v>
      </c>
      <c r="B3804" s="168" t="s">
        <v>1440</v>
      </c>
      <c r="C3804" s="319">
        <v>0.98881944444444436</v>
      </c>
      <c r="D3804" s="168">
        <v>13</v>
      </c>
      <c r="E3804" s="168"/>
      <c r="F3804" s="168"/>
      <c r="G3804" s="168" t="s">
        <v>1431</v>
      </c>
      <c r="H3804" s="168"/>
      <c r="I3804" s="168"/>
      <c r="J3804" s="168"/>
    </row>
    <row r="3805" spans="1:10" ht="15" x14ac:dyDescent="0.2">
      <c r="A3805" s="168">
        <v>27</v>
      </c>
      <c r="B3805" s="168" t="s">
        <v>1273</v>
      </c>
      <c r="C3805" s="319">
        <v>0.99589120370370365</v>
      </c>
      <c r="D3805" s="168">
        <v>12</v>
      </c>
      <c r="E3805" s="168"/>
      <c r="F3805" s="168"/>
      <c r="G3805" s="168">
        <v>18</v>
      </c>
      <c r="H3805" s="168"/>
      <c r="I3805" s="168"/>
      <c r="J3805" s="168"/>
    </row>
    <row r="3806" spans="1:10" ht="15" x14ac:dyDescent="0.2">
      <c r="A3806" s="168">
        <v>27</v>
      </c>
      <c r="B3806" s="168" t="s">
        <v>1277</v>
      </c>
      <c r="C3806" s="319">
        <v>0.84509259259259262</v>
      </c>
      <c r="D3806" s="168">
        <v>19</v>
      </c>
      <c r="E3806" s="168"/>
      <c r="F3806" s="168"/>
      <c r="G3806" s="168" t="s">
        <v>1431</v>
      </c>
      <c r="H3806" s="168"/>
      <c r="I3806" s="168"/>
      <c r="J3806" s="168"/>
    </row>
    <row r="3807" spans="1:10" ht="15" x14ac:dyDescent="0.2">
      <c r="A3807" s="168">
        <v>27</v>
      </c>
      <c r="B3807" s="168" t="s">
        <v>1279</v>
      </c>
      <c r="C3807" s="319">
        <v>0.81200231481481477</v>
      </c>
      <c r="D3807" s="168">
        <v>17</v>
      </c>
      <c r="E3807" s="168"/>
      <c r="F3807" s="168"/>
      <c r="G3807" s="168"/>
      <c r="H3807" s="168"/>
      <c r="I3807" s="168"/>
      <c r="J3807" s="168"/>
    </row>
    <row r="3808" spans="1:10" ht="15" x14ac:dyDescent="0.2">
      <c r="A3808" s="168">
        <v>27</v>
      </c>
      <c r="B3808" s="168" t="s">
        <v>1287</v>
      </c>
      <c r="C3808" s="319">
        <v>0.83171296296296304</v>
      </c>
      <c r="D3808" s="168">
        <v>15</v>
      </c>
      <c r="E3808" s="168"/>
      <c r="F3808" s="168"/>
      <c r="G3808" s="168"/>
      <c r="H3808" s="168"/>
      <c r="I3808" s="168"/>
      <c r="J3808" s="168"/>
    </row>
    <row r="3809" spans="1:10" ht="15" x14ac:dyDescent="0.2">
      <c r="A3809" s="168">
        <v>27</v>
      </c>
      <c r="B3809" s="318">
        <v>44204</v>
      </c>
      <c r="C3809" s="319">
        <v>0.16400462962962961</v>
      </c>
      <c r="D3809" s="168">
        <v>8</v>
      </c>
      <c r="E3809" s="168"/>
      <c r="F3809" s="168"/>
      <c r="G3809" s="168"/>
      <c r="H3809" s="168"/>
      <c r="I3809" s="168" t="s">
        <v>1298</v>
      </c>
      <c r="J3809" s="168"/>
    </row>
    <row r="3810" spans="1:10" ht="15" x14ac:dyDescent="0.2">
      <c r="A3810" s="168">
        <v>27</v>
      </c>
      <c r="B3810" s="318">
        <v>44355</v>
      </c>
      <c r="C3810" s="319">
        <v>0.83619212962962963</v>
      </c>
      <c r="D3810" s="168">
        <v>17</v>
      </c>
      <c r="E3810" s="168"/>
      <c r="F3810" s="168"/>
      <c r="G3810" s="168"/>
      <c r="H3810" s="168"/>
      <c r="I3810" s="168"/>
      <c r="J3810" s="168"/>
    </row>
    <row r="3811" spans="1:10" ht="15" x14ac:dyDescent="0.2">
      <c r="A3811" s="168">
        <v>27</v>
      </c>
      <c r="B3811" s="318">
        <v>44385</v>
      </c>
      <c r="C3811" s="319">
        <v>0.74099537037037033</v>
      </c>
      <c r="D3811" s="168">
        <v>31</v>
      </c>
      <c r="E3811" s="168"/>
      <c r="F3811" s="168"/>
      <c r="G3811" s="168">
        <v>25</v>
      </c>
      <c r="H3811" s="168"/>
      <c r="I3811" s="168"/>
      <c r="J3811" s="168"/>
    </row>
    <row r="3812" spans="1:10" ht="15" x14ac:dyDescent="0.2">
      <c r="A3812" s="168">
        <v>27</v>
      </c>
      <c r="B3812" s="168" t="s">
        <v>1371</v>
      </c>
      <c r="C3812" s="319">
        <v>0.81678240740740737</v>
      </c>
      <c r="D3812" s="168">
        <v>22</v>
      </c>
      <c r="E3812" s="168"/>
      <c r="F3812" s="168"/>
      <c r="G3812" s="168"/>
      <c r="H3812" s="168"/>
      <c r="I3812" s="168"/>
      <c r="J3812" s="168"/>
    </row>
    <row r="3813" spans="1:10" ht="15" x14ac:dyDescent="0.2">
      <c r="A3813" s="168">
        <v>27</v>
      </c>
      <c r="B3813" s="168" t="s">
        <v>1310</v>
      </c>
      <c r="C3813" s="319">
        <v>0.27724537037037039</v>
      </c>
      <c r="D3813" s="168">
        <v>15</v>
      </c>
      <c r="E3813" s="168"/>
      <c r="F3813" s="168"/>
      <c r="G3813" s="168"/>
      <c r="H3813" s="168"/>
      <c r="I3813" s="168" t="s">
        <v>1298</v>
      </c>
      <c r="J3813" s="168"/>
    </row>
    <row r="3814" spans="1:10" ht="15" x14ac:dyDescent="0.2">
      <c r="A3814" s="168">
        <v>27</v>
      </c>
      <c r="B3814" s="168" t="s">
        <v>1430</v>
      </c>
      <c r="C3814" s="319">
        <v>0.18339120370370368</v>
      </c>
      <c r="D3814" s="168">
        <v>18</v>
      </c>
      <c r="E3814" s="168"/>
      <c r="F3814" s="168"/>
      <c r="G3814" s="168"/>
      <c r="H3814" s="168"/>
      <c r="I3814" s="168"/>
      <c r="J3814" s="168"/>
    </row>
    <row r="3815" spans="1:10" ht="15" x14ac:dyDescent="0.2">
      <c r="A3815" s="168">
        <v>28</v>
      </c>
      <c r="B3815" s="168" t="s">
        <v>1372</v>
      </c>
      <c r="C3815" s="319">
        <v>0.74843749999999998</v>
      </c>
      <c r="D3815" s="168">
        <v>31</v>
      </c>
      <c r="E3815" s="168"/>
      <c r="F3815" s="168"/>
      <c r="G3815" s="168">
        <v>25</v>
      </c>
      <c r="H3815" s="168"/>
      <c r="I3815" s="168"/>
      <c r="J3815" s="168"/>
    </row>
    <row r="3816" spans="1:10" ht="15" x14ac:dyDescent="0.2">
      <c r="A3816" s="168">
        <v>28</v>
      </c>
      <c r="B3816" s="318">
        <v>44201</v>
      </c>
      <c r="C3816" s="319">
        <v>0.26777777777777778</v>
      </c>
      <c r="D3816" s="168">
        <v>15</v>
      </c>
      <c r="E3816" s="168"/>
      <c r="F3816" s="168"/>
      <c r="G3816" s="168"/>
      <c r="H3816" s="168"/>
      <c r="I3816" s="168"/>
      <c r="J3816" s="168"/>
    </row>
    <row r="3817" spans="1:10" ht="15" x14ac:dyDescent="0.2">
      <c r="A3817" s="168">
        <v>28</v>
      </c>
      <c r="B3817" s="318">
        <v>44291</v>
      </c>
      <c r="C3817" s="319">
        <v>0.10831018518518519</v>
      </c>
      <c r="D3817" s="168">
        <v>11</v>
      </c>
      <c r="E3817" s="168"/>
      <c r="F3817" s="168"/>
      <c r="G3817" s="168"/>
      <c r="H3817" s="168"/>
      <c r="I3817" s="168"/>
      <c r="J3817" s="168"/>
    </row>
    <row r="3818" spans="1:10" ht="15" x14ac:dyDescent="0.2">
      <c r="A3818" s="168">
        <v>28</v>
      </c>
      <c r="B3818" s="318">
        <v>44321</v>
      </c>
      <c r="C3818" s="319">
        <v>0.11295138888888889</v>
      </c>
      <c r="D3818" s="168">
        <v>11</v>
      </c>
      <c r="E3818" s="168"/>
      <c r="F3818" s="168"/>
      <c r="G3818" s="168"/>
      <c r="H3818" s="168"/>
      <c r="I3818" s="168"/>
      <c r="J3818" s="168"/>
    </row>
    <row r="3819" spans="1:10" ht="15" x14ac:dyDescent="0.2">
      <c r="A3819" s="168">
        <v>28</v>
      </c>
      <c r="B3819" s="318">
        <v>44352</v>
      </c>
      <c r="C3819" s="319">
        <v>0.21002314814814815</v>
      </c>
      <c r="D3819" s="168">
        <v>13</v>
      </c>
      <c r="E3819" s="168"/>
      <c r="F3819" s="168"/>
      <c r="G3819" s="168">
        <v>25</v>
      </c>
      <c r="H3819" s="168"/>
      <c r="I3819" s="168" t="s">
        <v>1241</v>
      </c>
      <c r="J3819" s="168"/>
    </row>
    <row r="3820" spans="1:10" ht="15" x14ac:dyDescent="0.2">
      <c r="A3820" s="168">
        <v>28</v>
      </c>
      <c r="B3820" s="318">
        <v>44382</v>
      </c>
      <c r="C3820" s="319">
        <v>0.18237268518518521</v>
      </c>
      <c r="D3820" s="168">
        <v>17</v>
      </c>
      <c r="E3820" s="168"/>
      <c r="F3820" s="168"/>
      <c r="G3820" s="168" t="s">
        <v>1412</v>
      </c>
      <c r="H3820" s="168"/>
      <c r="I3820" s="168"/>
      <c r="J3820" s="168"/>
    </row>
    <row r="3821" spans="1:10" ht="15" x14ac:dyDescent="0.2">
      <c r="A3821" s="168">
        <v>28</v>
      </c>
      <c r="B3821" s="318">
        <v>44382</v>
      </c>
      <c r="C3821" s="319">
        <v>0.18785879629629632</v>
      </c>
      <c r="D3821" s="168">
        <v>17</v>
      </c>
      <c r="E3821" s="168"/>
      <c r="F3821" s="168"/>
      <c r="G3821" s="168">
        <v>25</v>
      </c>
      <c r="H3821" s="168"/>
      <c r="I3821" s="168"/>
      <c r="J3821" s="168"/>
    </row>
    <row r="3822" spans="1:10" ht="15" x14ac:dyDescent="0.2">
      <c r="A3822" s="168">
        <v>28</v>
      </c>
      <c r="B3822" s="318">
        <v>44413</v>
      </c>
      <c r="C3822" s="319">
        <v>0.76467592592592604</v>
      </c>
      <c r="D3822" s="168">
        <v>24</v>
      </c>
      <c r="E3822" s="168"/>
      <c r="F3822" s="168"/>
      <c r="G3822" s="168"/>
      <c r="H3822" s="168"/>
      <c r="I3822" s="168" t="s">
        <v>1241</v>
      </c>
      <c r="J3822" s="168"/>
    </row>
    <row r="3823" spans="1:10" ht="15" x14ac:dyDescent="0.2">
      <c r="A3823" s="168">
        <v>28</v>
      </c>
      <c r="B3823" s="318">
        <v>44444</v>
      </c>
      <c r="C3823" s="319">
        <v>7.9907407407407413E-2</v>
      </c>
      <c r="D3823" s="168">
        <v>15</v>
      </c>
      <c r="E3823" s="168"/>
      <c r="F3823" s="168"/>
      <c r="G3823" s="168" t="s">
        <v>1431</v>
      </c>
      <c r="H3823" s="168"/>
      <c r="I3823" s="168" t="s">
        <v>1241</v>
      </c>
      <c r="J3823" s="168"/>
    </row>
    <row r="3824" spans="1:10" ht="15" x14ac:dyDescent="0.2">
      <c r="A3824" s="168">
        <v>28</v>
      </c>
      <c r="B3824" s="318">
        <v>44474</v>
      </c>
      <c r="C3824" s="319">
        <v>0.28091435185185182</v>
      </c>
      <c r="D3824" s="168">
        <v>12</v>
      </c>
      <c r="E3824" s="168"/>
      <c r="F3824" s="168"/>
      <c r="G3824" s="168" t="s">
        <v>1450</v>
      </c>
      <c r="H3824" s="168"/>
      <c r="I3824" s="168"/>
      <c r="J3824" s="168" t="s">
        <v>1414</v>
      </c>
    </row>
    <row r="3825" spans="1:10" ht="15" x14ac:dyDescent="0.2">
      <c r="A3825" s="168">
        <v>28</v>
      </c>
      <c r="B3825" s="318">
        <v>44474</v>
      </c>
      <c r="C3825" s="319">
        <v>0.28100694444444446</v>
      </c>
      <c r="D3825" s="168">
        <v>12</v>
      </c>
      <c r="E3825" s="168"/>
      <c r="F3825" s="168"/>
      <c r="G3825" s="168" t="s">
        <v>1412</v>
      </c>
      <c r="H3825" s="168"/>
      <c r="I3825" s="168"/>
      <c r="J3825" s="168"/>
    </row>
    <row r="3826" spans="1:10" ht="15" x14ac:dyDescent="0.2">
      <c r="A3826" s="168">
        <v>28</v>
      </c>
      <c r="B3826" s="318">
        <v>44505</v>
      </c>
      <c r="C3826" s="319">
        <v>0.88406250000000008</v>
      </c>
      <c r="D3826" s="168">
        <v>16</v>
      </c>
      <c r="E3826" s="168"/>
      <c r="F3826" s="168"/>
      <c r="G3826" s="168">
        <v>25</v>
      </c>
      <c r="H3826" s="168"/>
      <c r="I3826" s="168"/>
      <c r="J3826" s="168"/>
    </row>
    <row r="3827" spans="1:10" ht="15" x14ac:dyDescent="0.2">
      <c r="A3827" s="168">
        <v>28</v>
      </c>
      <c r="B3827" s="318">
        <v>44535</v>
      </c>
      <c r="C3827" s="319">
        <v>0.21004629629629631</v>
      </c>
      <c r="D3827" s="168">
        <v>10</v>
      </c>
      <c r="E3827" s="168"/>
      <c r="F3827" s="168"/>
      <c r="G3827" s="168"/>
      <c r="H3827" s="168"/>
      <c r="I3827" s="168" t="s">
        <v>1241</v>
      </c>
      <c r="J3827" s="168"/>
    </row>
    <row r="3828" spans="1:10" ht="15" x14ac:dyDescent="0.2">
      <c r="A3828" s="168">
        <v>28</v>
      </c>
      <c r="B3828" s="318">
        <v>44535</v>
      </c>
      <c r="C3828" s="319">
        <v>0.21074074074074076</v>
      </c>
      <c r="D3828" s="168">
        <v>10</v>
      </c>
      <c r="E3828" s="168"/>
      <c r="F3828" s="168"/>
      <c r="G3828" s="168" t="s">
        <v>1431</v>
      </c>
      <c r="H3828" s="168"/>
      <c r="I3828" s="168"/>
      <c r="J3828" s="168"/>
    </row>
    <row r="3829" spans="1:10" ht="15" x14ac:dyDescent="0.2">
      <c r="A3829" s="168">
        <v>28</v>
      </c>
      <c r="B3829" s="168" t="s">
        <v>1253</v>
      </c>
      <c r="C3829" s="319">
        <v>0.21436342592592594</v>
      </c>
      <c r="D3829" s="168">
        <v>15</v>
      </c>
      <c r="E3829" s="168"/>
      <c r="F3829" s="168"/>
      <c r="G3829" s="168"/>
      <c r="H3829" s="168"/>
      <c r="I3829" s="168"/>
      <c r="J3829" s="168"/>
    </row>
    <row r="3830" spans="1:10" ht="15" x14ac:dyDescent="0.2">
      <c r="A3830" s="168">
        <v>28</v>
      </c>
      <c r="B3830" s="168" t="s">
        <v>1255</v>
      </c>
      <c r="C3830" s="319">
        <v>0.75945601851851852</v>
      </c>
      <c r="D3830" s="168">
        <v>22</v>
      </c>
      <c r="E3830" s="168"/>
      <c r="F3830" s="168"/>
      <c r="G3830" s="168" t="s">
        <v>1450</v>
      </c>
      <c r="H3830" s="168"/>
      <c r="I3830" s="168" t="s">
        <v>1241</v>
      </c>
      <c r="J3830" s="168"/>
    </row>
    <row r="3831" spans="1:10" ht="15" x14ac:dyDescent="0.2">
      <c r="A3831" s="168">
        <v>28</v>
      </c>
      <c r="B3831" s="168" t="s">
        <v>1260</v>
      </c>
      <c r="C3831" s="319">
        <v>0.74570601851851848</v>
      </c>
      <c r="D3831" s="168">
        <v>22</v>
      </c>
      <c r="E3831" s="168"/>
      <c r="F3831" s="168"/>
      <c r="G3831" s="168">
        <v>25</v>
      </c>
      <c r="H3831" s="168"/>
      <c r="I3831" s="168"/>
      <c r="J3831" s="168"/>
    </row>
    <row r="3832" spans="1:10" ht="15" x14ac:dyDescent="0.2">
      <c r="A3832" s="168">
        <v>28</v>
      </c>
      <c r="B3832" s="318">
        <v>44292</v>
      </c>
      <c r="C3832" s="319">
        <v>4.6296296296296294E-5</v>
      </c>
      <c r="D3832" s="168">
        <v>14</v>
      </c>
      <c r="E3832" s="168"/>
      <c r="F3832" s="168"/>
      <c r="G3832" s="168" t="s">
        <v>1413</v>
      </c>
      <c r="H3832" s="168"/>
      <c r="I3832" s="168"/>
      <c r="J3832" s="168"/>
    </row>
    <row r="3833" spans="1:10" ht="15" x14ac:dyDescent="0.2">
      <c r="A3833" s="168">
        <v>28</v>
      </c>
      <c r="B3833" s="318">
        <v>44414</v>
      </c>
      <c r="C3833" s="319">
        <v>0.7979398148148148</v>
      </c>
      <c r="D3833" s="168">
        <v>17</v>
      </c>
      <c r="E3833" s="168"/>
      <c r="F3833" s="168"/>
      <c r="G3833" s="168" t="s">
        <v>1431</v>
      </c>
      <c r="H3833" s="168"/>
      <c r="I3833" s="168" t="s">
        <v>1298</v>
      </c>
      <c r="J3833" s="168"/>
    </row>
    <row r="3834" spans="1:10" ht="15" x14ac:dyDescent="0.2">
      <c r="A3834" s="168">
        <v>28</v>
      </c>
      <c r="B3834" s="168" t="s">
        <v>1267</v>
      </c>
      <c r="C3834" s="319">
        <v>0.26513888888888887</v>
      </c>
      <c r="D3834" s="168">
        <v>6</v>
      </c>
      <c r="E3834" s="168"/>
      <c r="F3834" s="168"/>
      <c r="G3834" s="168" t="s">
        <v>1431</v>
      </c>
      <c r="H3834" s="168"/>
      <c r="I3834" s="168"/>
      <c r="J3834" s="168"/>
    </row>
    <row r="3835" spans="1:10" ht="15" x14ac:dyDescent="0.2">
      <c r="A3835" s="168">
        <v>28</v>
      </c>
      <c r="B3835" s="168" t="s">
        <v>1397</v>
      </c>
      <c r="C3835" s="319">
        <v>0.12668981481481481</v>
      </c>
      <c r="D3835" s="168">
        <v>17</v>
      </c>
      <c r="E3835" s="168"/>
      <c r="F3835" s="168"/>
      <c r="G3835" s="168" t="s">
        <v>1413</v>
      </c>
      <c r="H3835" s="168"/>
      <c r="I3835" s="168"/>
      <c r="J3835" s="168"/>
    </row>
    <row r="3836" spans="1:10" ht="15" x14ac:dyDescent="0.2">
      <c r="A3836" s="168">
        <v>28</v>
      </c>
      <c r="B3836" s="168" t="s">
        <v>1399</v>
      </c>
      <c r="C3836" s="319">
        <v>0.98837962962962955</v>
      </c>
      <c r="D3836" s="168">
        <v>15</v>
      </c>
      <c r="E3836" s="168"/>
      <c r="F3836" s="168"/>
      <c r="G3836" s="168" t="s">
        <v>1431</v>
      </c>
      <c r="H3836" s="168"/>
      <c r="I3836" s="168" t="s">
        <v>1241</v>
      </c>
      <c r="J3836" s="168"/>
    </row>
    <row r="3837" spans="1:10" ht="15" x14ac:dyDescent="0.2">
      <c r="A3837" s="168">
        <v>28</v>
      </c>
      <c r="B3837" s="168" t="s">
        <v>1449</v>
      </c>
      <c r="C3837" s="319">
        <v>0.82501157407407411</v>
      </c>
      <c r="D3837" s="168">
        <v>15</v>
      </c>
      <c r="E3837" s="168"/>
      <c r="F3837" s="168"/>
      <c r="G3837" s="168">
        <v>25</v>
      </c>
      <c r="H3837" s="168"/>
      <c r="I3837" s="168"/>
      <c r="J3837" s="168"/>
    </row>
    <row r="3838" spans="1:10" ht="15" x14ac:dyDescent="0.2">
      <c r="A3838" s="168">
        <v>28</v>
      </c>
      <c r="B3838" s="168" t="s">
        <v>1273</v>
      </c>
      <c r="C3838" s="319">
        <v>0.99339120370370371</v>
      </c>
      <c r="D3838" s="168">
        <v>11</v>
      </c>
      <c r="E3838" s="168"/>
      <c r="F3838" s="168"/>
      <c r="G3838" s="168">
        <v>18</v>
      </c>
      <c r="H3838" s="168"/>
      <c r="I3838" s="168"/>
      <c r="J3838" s="168"/>
    </row>
    <row r="3839" spans="1:10" ht="15" x14ac:dyDescent="0.2">
      <c r="A3839" s="168">
        <v>28</v>
      </c>
      <c r="B3839" s="318">
        <v>44354</v>
      </c>
      <c r="C3839" s="319">
        <v>0.24054398148148148</v>
      </c>
      <c r="D3839" s="168">
        <v>13</v>
      </c>
      <c r="E3839" s="168"/>
      <c r="F3839" s="168"/>
      <c r="G3839" s="168"/>
      <c r="H3839" s="168"/>
      <c r="I3839" s="168"/>
      <c r="J3839" s="168"/>
    </row>
    <row r="3840" spans="1:10" ht="15" x14ac:dyDescent="0.2">
      <c r="A3840" s="168">
        <v>28</v>
      </c>
      <c r="B3840" s="318">
        <v>44446</v>
      </c>
      <c r="C3840" s="319">
        <v>0.82638888888888884</v>
      </c>
      <c r="D3840" s="168">
        <v>15</v>
      </c>
      <c r="E3840" s="168"/>
      <c r="F3840" s="168"/>
      <c r="G3840" s="168">
        <v>25</v>
      </c>
      <c r="H3840" s="168"/>
      <c r="I3840" s="168"/>
      <c r="J3840" s="168"/>
    </row>
    <row r="3841" spans="1:10" ht="15" x14ac:dyDescent="0.2">
      <c r="A3841" s="168">
        <v>28</v>
      </c>
      <c r="B3841" s="168" t="s">
        <v>1279</v>
      </c>
      <c r="C3841" s="319">
        <v>0.67229166666666673</v>
      </c>
      <c r="D3841" s="168">
        <v>19</v>
      </c>
      <c r="E3841" s="168"/>
      <c r="F3841" s="168"/>
      <c r="G3841" s="168">
        <v>25</v>
      </c>
      <c r="H3841" s="168"/>
      <c r="I3841" s="168"/>
      <c r="J3841" s="168"/>
    </row>
    <row r="3842" spans="1:10" ht="15" x14ac:dyDescent="0.2">
      <c r="A3842" s="168">
        <v>28</v>
      </c>
      <c r="B3842" s="168" t="s">
        <v>1279</v>
      </c>
      <c r="C3842" s="319">
        <v>0.80643518518518509</v>
      </c>
      <c r="D3842" s="168">
        <v>17</v>
      </c>
      <c r="E3842" s="168"/>
      <c r="F3842" s="168"/>
      <c r="G3842" s="168"/>
      <c r="H3842" s="168"/>
      <c r="I3842" s="168" t="s">
        <v>1241</v>
      </c>
      <c r="J3842" s="168"/>
    </row>
    <row r="3843" spans="1:10" ht="15" x14ac:dyDescent="0.2">
      <c r="A3843" s="168">
        <v>28</v>
      </c>
      <c r="B3843" s="168" t="s">
        <v>1290</v>
      </c>
      <c r="C3843" s="319">
        <v>0.87255787037037036</v>
      </c>
      <c r="D3843" s="168">
        <v>16</v>
      </c>
      <c r="E3843" s="168"/>
      <c r="F3843" s="168"/>
      <c r="G3843" s="168" t="s">
        <v>1431</v>
      </c>
      <c r="H3843" s="168"/>
      <c r="I3843" s="168" t="s">
        <v>1241</v>
      </c>
      <c r="J3843" s="168"/>
    </row>
    <row r="3844" spans="1:10" ht="15" x14ac:dyDescent="0.2">
      <c r="A3844" s="168">
        <v>28</v>
      </c>
      <c r="B3844" s="318">
        <v>44385</v>
      </c>
      <c r="C3844" s="319">
        <v>0.74881944444444448</v>
      </c>
      <c r="D3844" s="168">
        <v>29</v>
      </c>
      <c r="E3844" s="168"/>
      <c r="F3844" s="168"/>
      <c r="G3844" s="168">
        <v>25</v>
      </c>
      <c r="H3844" s="168"/>
      <c r="I3844" s="168"/>
      <c r="J3844" s="168"/>
    </row>
    <row r="3845" spans="1:10" ht="15" x14ac:dyDescent="0.2">
      <c r="A3845" s="168">
        <v>28</v>
      </c>
      <c r="B3845" s="168" t="s">
        <v>1306</v>
      </c>
      <c r="C3845" s="319">
        <v>0.84001157407407412</v>
      </c>
      <c r="D3845" s="168">
        <v>25</v>
      </c>
      <c r="E3845" s="168"/>
      <c r="F3845" s="168"/>
      <c r="G3845" s="168"/>
      <c r="H3845" s="168"/>
      <c r="I3845" s="168" t="s">
        <v>1241</v>
      </c>
      <c r="J3845" s="168"/>
    </row>
    <row r="3846" spans="1:10" ht="15" x14ac:dyDescent="0.2">
      <c r="A3846" s="168">
        <v>29</v>
      </c>
      <c r="B3846" s="168" t="s">
        <v>1437</v>
      </c>
      <c r="C3846" s="319">
        <v>0.85894675925925934</v>
      </c>
      <c r="D3846" s="168">
        <v>22</v>
      </c>
      <c r="E3846" s="168"/>
      <c r="F3846" s="168"/>
      <c r="G3846" s="168" t="s">
        <v>591</v>
      </c>
      <c r="H3846" s="168"/>
      <c r="I3846" s="168" t="s">
        <v>1241</v>
      </c>
      <c r="J3846" s="168"/>
    </row>
    <row r="3847" spans="1:10" ht="15" x14ac:dyDescent="0.2">
      <c r="A3847" s="168">
        <v>29</v>
      </c>
      <c r="B3847" s="168" t="s">
        <v>1333</v>
      </c>
      <c r="C3847" s="319">
        <v>0.77239583333333339</v>
      </c>
      <c r="D3847" s="168">
        <v>22</v>
      </c>
      <c r="E3847" s="168"/>
      <c r="F3847" s="168"/>
      <c r="G3847" s="168"/>
      <c r="H3847" s="168"/>
      <c r="I3847" s="168"/>
      <c r="J3847" s="168"/>
    </row>
    <row r="3848" spans="1:10" ht="15" x14ac:dyDescent="0.2">
      <c r="A3848" s="168">
        <v>29</v>
      </c>
      <c r="B3848" s="168" t="s">
        <v>1256</v>
      </c>
      <c r="C3848" s="319">
        <v>0.79302083333333329</v>
      </c>
      <c r="D3848" s="168">
        <v>22</v>
      </c>
      <c r="E3848" s="168"/>
      <c r="F3848" s="168"/>
      <c r="G3848" s="168"/>
      <c r="H3848" s="168"/>
      <c r="I3848" s="168"/>
      <c r="J3848" s="168"/>
    </row>
    <row r="3849" spans="1:10" ht="15" x14ac:dyDescent="0.2">
      <c r="A3849" s="168">
        <v>29</v>
      </c>
      <c r="B3849" s="168" t="s">
        <v>1259</v>
      </c>
      <c r="C3849" s="319">
        <v>0.81077546296296299</v>
      </c>
      <c r="D3849" s="168">
        <v>17</v>
      </c>
      <c r="E3849" s="168"/>
      <c r="F3849" s="168"/>
      <c r="G3849" s="168">
        <v>18</v>
      </c>
      <c r="H3849" s="168"/>
      <c r="I3849" s="168"/>
      <c r="J3849" s="168"/>
    </row>
    <row r="3850" spans="1:10" ht="15" x14ac:dyDescent="0.2">
      <c r="A3850" s="168">
        <v>29</v>
      </c>
      <c r="B3850" s="318">
        <v>44506</v>
      </c>
      <c r="C3850" s="319">
        <v>0.77883101851851855</v>
      </c>
      <c r="D3850" s="168">
        <v>20</v>
      </c>
      <c r="E3850" s="168"/>
      <c r="F3850" s="168"/>
      <c r="G3850" s="168"/>
      <c r="H3850" s="168"/>
      <c r="I3850" s="168"/>
      <c r="J3850" s="168"/>
    </row>
    <row r="3851" spans="1:10" ht="15" x14ac:dyDescent="0.2">
      <c r="A3851" s="168">
        <v>29</v>
      </c>
      <c r="B3851" s="168" t="s">
        <v>1268</v>
      </c>
      <c r="C3851" s="319">
        <v>0.8426851851851852</v>
      </c>
      <c r="D3851" s="168">
        <v>16</v>
      </c>
      <c r="E3851" s="168"/>
      <c r="F3851" s="168"/>
      <c r="G3851" s="168">
        <v>18</v>
      </c>
      <c r="H3851" s="168"/>
      <c r="I3851" s="168"/>
      <c r="J3851" s="168"/>
    </row>
    <row r="3852" spans="1:10" ht="15" x14ac:dyDescent="0.2">
      <c r="A3852" s="168">
        <v>29</v>
      </c>
      <c r="B3852" s="168" t="s">
        <v>1353</v>
      </c>
      <c r="C3852" s="319">
        <v>0.80395833333333344</v>
      </c>
      <c r="D3852" s="168">
        <v>20</v>
      </c>
      <c r="E3852" s="168"/>
      <c r="F3852" s="168"/>
      <c r="G3852" s="168"/>
      <c r="H3852" s="168"/>
      <c r="I3852" s="168"/>
      <c r="J3852" s="168"/>
    </row>
    <row r="3853" spans="1:10" ht="15" x14ac:dyDescent="0.2">
      <c r="A3853" s="168">
        <v>29</v>
      </c>
      <c r="B3853" s="168" t="s">
        <v>1277</v>
      </c>
      <c r="C3853" s="319">
        <v>0.82943287037037028</v>
      </c>
      <c r="D3853" s="168">
        <v>20</v>
      </c>
      <c r="E3853" s="168"/>
      <c r="F3853" s="168"/>
      <c r="G3853" s="168" t="s">
        <v>1431</v>
      </c>
      <c r="H3853" s="168"/>
      <c r="I3853" s="168" t="s">
        <v>1241</v>
      </c>
      <c r="J3853" s="168"/>
    </row>
    <row r="3854" spans="1:10" ht="15" x14ac:dyDescent="0.2">
      <c r="A3854" s="168">
        <v>29</v>
      </c>
      <c r="B3854" s="168" t="s">
        <v>1280</v>
      </c>
      <c r="C3854" s="319">
        <v>6.0810185185185182E-2</v>
      </c>
      <c r="D3854" s="168">
        <v>16</v>
      </c>
      <c r="E3854" s="168"/>
      <c r="F3854" s="168"/>
      <c r="G3854" s="168" t="s">
        <v>591</v>
      </c>
      <c r="H3854" s="168"/>
      <c r="I3854" s="168"/>
      <c r="J3854" s="168"/>
    </row>
    <row r="3855" spans="1:10" ht="15" x14ac:dyDescent="0.2">
      <c r="A3855" s="168">
        <v>29</v>
      </c>
      <c r="B3855" s="168" t="s">
        <v>1377</v>
      </c>
      <c r="C3855" s="319">
        <v>2.9247685185185186E-2</v>
      </c>
      <c r="D3855" s="168">
        <v>8</v>
      </c>
      <c r="E3855" s="168"/>
      <c r="F3855" s="168"/>
      <c r="G3855" s="168" t="s">
        <v>591</v>
      </c>
      <c r="H3855" s="168"/>
      <c r="I3855" s="168" t="s">
        <v>1241</v>
      </c>
      <c r="J3855" s="168" t="s">
        <v>1451</v>
      </c>
    </row>
    <row r="3856" spans="1:10" ht="15" x14ac:dyDescent="0.2">
      <c r="A3856" s="168">
        <v>29</v>
      </c>
      <c r="B3856" s="168" t="s">
        <v>1301</v>
      </c>
      <c r="C3856" s="319">
        <v>0.74596064814814811</v>
      </c>
      <c r="D3856" s="168">
        <v>22</v>
      </c>
      <c r="E3856" s="168"/>
      <c r="F3856" s="168"/>
      <c r="G3856" s="168">
        <v>18</v>
      </c>
      <c r="H3856" s="168"/>
      <c r="I3856" s="168"/>
      <c r="J3856" s="168"/>
    </row>
    <row r="3857" spans="1:10" ht="15" x14ac:dyDescent="0.2">
      <c r="A3857" s="168">
        <v>29</v>
      </c>
      <c r="B3857" s="168" t="s">
        <v>1452</v>
      </c>
      <c r="C3857" s="319">
        <v>0.76495370370370364</v>
      </c>
      <c r="D3857" s="168">
        <v>27</v>
      </c>
      <c r="E3857" s="168"/>
      <c r="F3857" s="168"/>
      <c r="G3857" s="168" t="s">
        <v>1431</v>
      </c>
      <c r="H3857" s="168"/>
      <c r="I3857" s="168"/>
      <c r="J3857" s="168"/>
    </row>
    <row r="3858" spans="1:10" ht="15" x14ac:dyDescent="0.2">
      <c r="A3858" s="168">
        <v>29</v>
      </c>
      <c r="B3858" s="168" t="s">
        <v>1311</v>
      </c>
      <c r="C3858" s="319">
        <v>0.76770833333333333</v>
      </c>
      <c r="D3858" s="168">
        <v>29</v>
      </c>
      <c r="E3858" s="168"/>
      <c r="F3858" s="168"/>
      <c r="G3858" s="168"/>
      <c r="H3858" s="168"/>
      <c r="I3858" s="168"/>
      <c r="J3858" s="168"/>
    </row>
    <row r="3859" spans="1:10" ht="15" x14ac:dyDescent="0.2">
      <c r="A3859" s="168">
        <v>29</v>
      </c>
      <c r="B3859" s="168" t="s">
        <v>1430</v>
      </c>
      <c r="C3859" s="319">
        <v>0.75511574074074073</v>
      </c>
      <c r="D3859" s="168">
        <v>35</v>
      </c>
      <c r="E3859" s="168"/>
      <c r="F3859" s="168"/>
      <c r="G3859" s="168">
        <v>25</v>
      </c>
      <c r="H3859" s="168"/>
      <c r="I3859" s="168"/>
      <c r="J3859" s="168"/>
    </row>
    <row r="3860" spans="1:10" ht="15" x14ac:dyDescent="0.2">
      <c r="A3860" s="168">
        <v>30</v>
      </c>
      <c r="B3860" s="318">
        <v>44505</v>
      </c>
      <c r="C3860" s="319">
        <v>0.20271990740740742</v>
      </c>
      <c r="D3860" s="168">
        <v>12</v>
      </c>
      <c r="E3860" s="168"/>
      <c r="F3860" s="168"/>
      <c r="G3860" s="168" t="s">
        <v>591</v>
      </c>
      <c r="H3860" s="168"/>
      <c r="I3860" s="168"/>
      <c r="J3860" s="168"/>
    </row>
    <row r="3861" spans="1:10" ht="15" x14ac:dyDescent="0.2">
      <c r="A3861" s="168">
        <v>30</v>
      </c>
      <c r="B3861" s="168" t="s">
        <v>1250</v>
      </c>
      <c r="C3861" s="319">
        <v>0.13282407407407407</v>
      </c>
      <c r="D3861" s="168">
        <v>10</v>
      </c>
      <c r="E3861" s="168"/>
      <c r="F3861" s="168"/>
      <c r="G3861" s="168" t="s">
        <v>591</v>
      </c>
      <c r="H3861" s="168" t="s">
        <v>1156</v>
      </c>
      <c r="I3861" s="168"/>
      <c r="J3861" s="168"/>
    </row>
    <row r="3862" spans="1:10" ht="15" x14ac:dyDescent="0.2">
      <c r="A3862" s="168">
        <v>30</v>
      </c>
      <c r="B3862" s="168" t="s">
        <v>1329</v>
      </c>
      <c r="C3862" s="319">
        <v>0.16555555555555554</v>
      </c>
      <c r="D3862" s="168">
        <v>12</v>
      </c>
      <c r="E3862" s="168"/>
      <c r="F3862" s="168"/>
      <c r="G3862" s="168" t="s">
        <v>591</v>
      </c>
      <c r="H3862" s="168"/>
      <c r="I3862" s="168" t="s">
        <v>1257</v>
      </c>
      <c r="J3862" s="168"/>
    </row>
    <row r="3863" spans="1:10" ht="15" x14ac:dyDescent="0.2">
      <c r="A3863" s="168">
        <v>30</v>
      </c>
      <c r="B3863" s="168" t="s">
        <v>1453</v>
      </c>
      <c r="C3863" s="319">
        <v>0.9255902777777778</v>
      </c>
      <c r="D3863" s="168">
        <v>15</v>
      </c>
      <c r="E3863" s="168"/>
      <c r="F3863" s="168"/>
      <c r="G3863" s="168" t="s">
        <v>591</v>
      </c>
      <c r="H3863" s="168"/>
      <c r="I3863" s="168"/>
      <c r="J3863" s="168"/>
    </row>
    <row r="3864" spans="1:10" ht="15" x14ac:dyDescent="0.2">
      <c r="A3864" s="168">
        <v>30</v>
      </c>
      <c r="B3864" s="168" t="s">
        <v>1453</v>
      </c>
      <c r="C3864" s="319">
        <v>0.94831018518518517</v>
      </c>
      <c r="D3864" s="168">
        <v>15</v>
      </c>
      <c r="E3864" s="168"/>
      <c r="F3864" s="168"/>
      <c r="G3864" s="168" t="s">
        <v>591</v>
      </c>
      <c r="H3864" s="168"/>
      <c r="I3864" s="168"/>
      <c r="J3864" s="168"/>
    </row>
    <row r="3865" spans="1:10" ht="15" x14ac:dyDescent="0.2">
      <c r="A3865" s="168">
        <v>30</v>
      </c>
      <c r="B3865" s="168" t="s">
        <v>1453</v>
      </c>
      <c r="C3865" s="319">
        <v>0.95013888888888898</v>
      </c>
      <c r="D3865" s="168">
        <v>15</v>
      </c>
      <c r="E3865" s="168"/>
      <c r="F3865" s="168"/>
      <c r="G3865" s="168"/>
      <c r="H3865" s="168"/>
      <c r="I3865" s="168" t="s">
        <v>1241</v>
      </c>
      <c r="J3865" s="168" t="s">
        <v>1385</v>
      </c>
    </row>
    <row r="3866" spans="1:10" ht="15" x14ac:dyDescent="0.2">
      <c r="A3866" s="168">
        <v>30</v>
      </c>
      <c r="B3866" s="168" t="s">
        <v>1256</v>
      </c>
      <c r="C3866" s="319">
        <v>0.12371527777777779</v>
      </c>
      <c r="D3866" s="168">
        <v>9</v>
      </c>
      <c r="E3866" s="168"/>
      <c r="F3866" s="168"/>
      <c r="G3866" s="168">
        <v>4</v>
      </c>
      <c r="H3866" s="168"/>
      <c r="I3866" s="168"/>
      <c r="J3866" s="168" t="s">
        <v>1414</v>
      </c>
    </row>
    <row r="3867" spans="1:10" ht="15" x14ac:dyDescent="0.2">
      <c r="A3867" s="168">
        <v>30</v>
      </c>
      <c r="B3867" s="168" t="s">
        <v>1256</v>
      </c>
      <c r="C3867" s="319">
        <v>0.12393518518518519</v>
      </c>
      <c r="D3867" s="168">
        <v>9</v>
      </c>
      <c r="E3867" s="168"/>
      <c r="F3867" s="168"/>
      <c r="G3867" s="168" t="s">
        <v>591</v>
      </c>
      <c r="H3867" s="168"/>
      <c r="I3867" s="168"/>
      <c r="J3867" s="168"/>
    </row>
    <row r="3868" spans="1:10" ht="15" x14ac:dyDescent="0.2">
      <c r="A3868" s="168">
        <v>30</v>
      </c>
      <c r="B3868" s="168" t="s">
        <v>1330</v>
      </c>
      <c r="C3868" s="319">
        <v>6.8402777777777776E-3</v>
      </c>
      <c r="D3868" s="168">
        <v>11</v>
      </c>
      <c r="E3868" s="168"/>
      <c r="F3868" s="168"/>
      <c r="G3868" s="168">
        <v>29</v>
      </c>
      <c r="H3868" s="168" t="s">
        <v>1155</v>
      </c>
      <c r="I3868" s="168"/>
      <c r="J3868" s="168"/>
    </row>
    <row r="3869" spans="1:10" ht="15" x14ac:dyDescent="0.2">
      <c r="A3869" s="168">
        <v>30</v>
      </c>
      <c r="B3869" s="168" t="s">
        <v>1332</v>
      </c>
      <c r="C3869" s="319">
        <v>0.24689814814814814</v>
      </c>
      <c r="D3869" s="168">
        <v>5</v>
      </c>
      <c r="E3869" s="168"/>
      <c r="F3869" s="168"/>
      <c r="G3869" s="168">
        <v>2</v>
      </c>
      <c r="H3869" s="168"/>
      <c r="I3869" s="168"/>
      <c r="J3869" s="168"/>
    </row>
    <row r="3870" spans="1:10" ht="15" x14ac:dyDescent="0.2">
      <c r="A3870" s="168">
        <v>30</v>
      </c>
      <c r="B3870" s="168" t="s">
        <v>1332</v>
      </c>
      <c r="C3870" s="319">
        <v>0.72876157407407405</v>
      </c>
      <c r="D3870" s="168">
        <v>28</v>
      </c>
      <c r="E3870" s="168"/>
      <c r="F3870" s="168"/>
      <c r="G3870" s="168">
        <v>6</v>
      </c>
      <c r="H3870" s="168"/>
      <c r="I3870" s="168"/>
      <c r="J3870" s="168"/>
    </row>
    <row r="3871" spans="1:10" ht="15" x14ac:dyDescent="0.2">
      <c r="A3871" s="168">
        <v>30</v>
      </c>
      <c r="B3871" s="168" t="s">
        <v>1332</v>
      </c>
      <c r="C3871" s="319">
        <v>0.84600694444444446</v>
      </c>
      <c r="D3871" s="168">
        <v>15</v>
      </c>
      <c r="E3871" s="168"/>
      <c r="F3871" s="168"/>
      <c r="G3871" s="168">
        <v>4</v>
      </c>
      <c r="H3871" s="168"/>
      <c r="I3871" s="168"/>
      <c r="J3871" s="168"/>
    </row>
    <row r="3872" spans="1:10" ht="15" x14ac:dyDescent="0.2">
      <c r="A3872" s="168">
        <v>30</v>
      </c>
      <c r="B3872" s="318">
        <v>44202</v>
      </c>
      <c r="C3872" s="319">
        <v>0.77171296296296299</v>
      </c>
      <c r="D3872" s="168">
        <v>21</v>
      </c>
      <c r="E3872" s="168"/>
      <c r="F3872" s="168"/>
      <c r="G3872" s="168" t="s">
        <v>591</v>
      </c>
      <c r="H3872" s="168"/>
      <c r="I3872" s="168"/>
      <c r="J3872" s="168"/>
    </row>
    <row r="3873" spans="1:10" ht="15" x14ac:dyDescent="0.2">
      <c r="A3873" s="168">
        <v>30</v>
      </c>
      <c r="B3873" s="318">
        <v>44261</v>
      </c>
      <c r="C3873" s="319">
        <v>0.62024305555555559</v>
      </c>
      <c r="D3873" s="168">
        <v>36</v>
      </c>
      <c r="E3873" s="168"/>
      <c r="F3873" s="168"/>
      <c r="G3873" s="168" t="s">
        <v>591</v>
      </c>
      <c r="H3873" s="168"/>
      <c r="I3873" s="168"/>
      <c r="J3873" s="168"/>
    </row>
    <row r="3874" spans="1:10" ht="15" x14ac:dyDescent="0.2">
      <c r="A3874" s="168">
        <v>30</v>
      </c>
      <c r="B3874" s="318">
        <v>44475</v>
      </c>
      <c r="C3874" s="319">
        <v>0.90222222222222215</v>
      </c>
      <c r="D3874" s="168">
        <v>12</v>
      </c>
      <c r="E3874" s="168"/>
      <c r="F3874" s="168"/>
      <c r="G3874" s="168">
        <v>29</v>
      </c>
      <c r="H3874" s="168"/>
      <c r="I3874" s="168"/>
      <c r="J3874" s="168"/>
    </row>
    <row r="3875" spans="1:10" ht="15" x14ac:dyDescent="0.2">
      <c r="A3875" s="168">
        <v>30</v>
      </c>
      <c r="B3875" s="318">
        <v>44475</v>
      </c>
      <c r="C3875" s="319">
        <v>0.9900000000000001</v>
      </c>
      <c r="D3875" s="168">
        <v>10</v>
      </c>
      <c r="E3875" s="168"/>
      <c r="F3875" s="168"/>
      <c r="G3875" s="168">
        <v>4</v>
      </c>
      <c r="H3875" s="168"/>
      <c r="I3875" s="168"/>
      <c r="J3875" s="168"/>
    </row>
    <row r="3876" spans="1:10" ht="15" x14ac:dyDescent="0.2">
      <c r="A3876" s="168">
        <v>30</v>
      </c>
      <c r="B3876" s="168" t="s">
        <v>1393</v>
      </c>
      <c r="C3876" s="319">
        <v>0.77469907407407401</v>
      </c>
      <c r="D3876" s="168">
        <v>19</v>
      </c>
      <c r="E3876" s="168"/>
      <c r="F3876" s="168"/>
      <c r="G3876" s="168" t="s">
        <v>591</v>
      </c>
      <c r="H3876" s="168"/>
      <c r="I3876" s="168"/>
      <c r="J3876" s="168"/>
    </row>
    <row r="3877" spans="1:10" ht="15" x14ac:dyDescent="0.2">
      <c r="A3877" s="168">
        <v>30</v>
      </c>
      <c r="B3877" s="168" t="s">
        <v>1274</v>
      </c>
      <c r="C3877" s="319">
        <v>0.73038194444444438</v>
      </c>
      <c r="D3877" s="168">
        <v>30</v>
      </c>
      <c r="E3877" s="168"/>
      <c r="F3877" s="168"/>
      <c r="G3877" s="168"/>
      <c r="H3877" s="168"/>
      <c r="I3877" s="168"/>
      <c r="J3877" s="168"/>
    </row>
    <row r="3878" spans="1:10" ht="15" x14ac:dyDescent="0.2">
      <c r="A3878" s="168">
        <v>30</v>
      </c>
      <c r="B3878" s="318">
        <v>44262</v>
      </c>
      <c r="C3878" s="319">
        <v>0.14431712962962964</v>
      </c>
      <c r="D3878" s="168">
        <v>10</v>
      </c>
      <c r="E3878" s="168"/>
      <c r="F3878" s="168"/>
      <c r="G3878" s="168">
        <v>2</v>
      </c>
      <c r="H3878" s="168"/>
      <c r="I3878" s="168"/>
      <c r="J3878" s="168"/>
    </row>
    <row r="3879" spans="1:10" ht="15" x14ac:dyDescent="0.2">
      <c r="A3879" s="168">
        <v>30</v>
      </c>
      <c r="B3879" s="318">
        <v>44507</v>
      </c>
      <c r="C3879" s="319">
        <v>0.92471064814814818</v>
      </c>
      <c r="D3879" s="168">
        <v>11</v>
      </c>
      <c r="E3879" s="168"/>
      <c r="F3879" s="168"/>
      <c r="G3879" s="168"/>
      <c r="H3879" s="168"/>
      <c r="I3879" s="168"/>
      <c r="J3879" s="168"/>
    </row>
    <row r="3880" spans="1:10" ht="15" x14ac:dyDescent="0.2">
      <c r="A3880" s="168">
        <v>30</v>
      </c>
      <c r="B3880" s="168" t="s">
        <v>1280</v>
      </c>
      <c r="C3880" s="319">
        <v>0.73024305555555558</v>
      </c>
      <c r="D3880" s="168">
        <v>19</v>
      </c>
      <c r="E3880" s="168"/>
      <c r="F3880" s="168"/>
      <c r="G3880" s="168">
        <v>2</v>
      </c>
      <c r="H3880" s="168"/>
      <c r="I3880" s="168"/>
      <c r="J3880" s="168"/>
    </row>
    <row r="3881" spans="1:10" ht="15" x14ac:dyDescent="0.2">
      <c r="A3881" s="168">
        <v>30</v>
      </c>
      <c r="B3881" s="168" t="s">
        <v>1281</v>
      </c>
      <c r="C3881" s="319">
        <v>0.15296296296296297</v>
      </c>
      <c r="D3881" s="168">
        <v>6</v>
      </c>
      <c r="E3881" s="168"/>
      <c r="F3881" s="168"/>
      <c r="G3881" s="168"/>
      <c r="H3881" s="168"/>
      <c r="I3881" s="168"/>
      <c r="J3881" s="168"/>
    </row>
    <row r="3882" spans="1:10" ht="15" x14ac:dyDescent="0.2">
      <c r="A3882" s="168">
        <v>30</v>
      </c>
      <c r="B3882" s="168" t="s">
        <v>1293</v>
      </c>
      <c r="C3882" s="319">
        <v>2.5358796296296296E-2</v>
      </c>
      <c r="D3882" s="168">
        <v>8</v>
      </c>
      <c r="E3882" s="168"/>
      <c r="F3882" s="168"/>
      <c r="G3882" s="168"/>
      <c r="H3882" s="168"/>
      <c r="I3882" s="168"/>
      <c r="J3882" s="168"/>
    </row>
    <row r="3883" spans="1:10" ht="15" x14ac:dyDescent="0.2">
      <c r="A3883" s="168">
        <v>30</v>
      </c>
      <c r="B3883" s="168" t="s">
        <v>1296</v>
      </c>
      <c r="C3883" s="319">
        <v>0.80318287037037039</v>
      </c>
      <c r="D3883" s="168">
        <v>17</v>
      </c>
      <c r="E3883" s="168"/>
      <c r="F3883" s="168"/>
      <c r="G3883" s="168"/>
      <c r="H3883" s="168"/>
      <c r="I3883" s="168"/>
      <c r="J3883" s="168"/>
    </row>
    <row r="3884" spans="1:10" ht="15" x14ac:dyDescent="0.2">
      <c r="A3884" s="168">
        <v>30</v>
      </c>
      <c r="B3884" s="318">
        <v>44235</v>
      </c>
      <c r="C3884" s="319">
        <v>0.85964120370370367</v>
      </c>
      <c r="D3884" s="168">
        <v>15</v>
      </c>
      <c r="E3884" s="168"/>
      <c r="F3884" s="168"/>
      <c r="G3884" s="168"/>
      <c r="H3884" s="168"/>
      <c r="I3884" s="168"/>
      <c r="J3884" s="168"/>
    </row>
    <row r="3885" spans="1:10" ht="15" x14ac:dyDescent="0.2">
      <c r="A3885" s="168">
        <v>30</v>
      </c>
      <c r="B3885" s="318">
        <v>44235</v>
      </c>
      <c r="C3885" s="319">
        <v>0.86078703703703707</v>
      </c>
      <c r="D3885" s="168">
        <v>15</v>
      </c>
      <c r="E3885" s="168"/>
      <c r="F3885" s="168"/>
      <c r="G3885" s="168"/>
      <c r="H3885" s="168"/>
      <c r="I3885" s="168"/>
      <c r="J3885" s="168" t="s">
        <v>1252</v>
      </c>
    </row>
    <row r="3886" spans="1:10" ht="15" x14ac:dyDescent="0.2">
      <c r="A3886" s="168">
        <v>30</v>
      </c>
      <c r="B3886" s="318">
        <v>44235</v>
      </c>
      <c r="C3886" s="319">
        <v>0.983912037037037</v>
      </c>
      <c r="D3886" s="168">
        <v>15</v>
      </c>
      <c r="E3886" s="168"/>
      <c r="F3886" s="168"/>
      <c r="G3886" s="168"/>
      <c r="H3886" s="168"/>
      <c r="I3886" s="168"/>
      <c r="J3886" s="168"/>
    </row>
    <row r="3887" spans="1:10" ht="15" x14ac:dyDescent="0.2">
      <c r="A3887" s="168">
        <v>30</v>
      </c>
      <c r="B3887" s="318">
        <v>44263</v>
      </c>
      <c r="C3887" s="319">
        <v>0.86539351851851853</v>
      </c>
      <c r="D3887" s="168">
        <v>15</v>
      </c>
      <c r="E3887" s="168"/>
      <c r="F3887" s="168"/>
      <c r="G3887" s="168" t="s">
        <v>591</v>
      </c>
      <c r="H3887" s="168"/>
      <c r="I3887" s="168"/>
      <c r="J3887" s="168"/>
    </row>
    <row r="3888" spans="1:10" ht="15" x14ac:dyDescent="0.2">
      <c r="A3888" s="168">
        <v>30</v>
      </c>
      <c r="B3888" s="318">
        <v>44263</v>
      </c>
      <c r="C3888" s="319">
        <v>6.8125000000000005E-2</v>
      </c>
      <c r="D3888" s="168">
        <v>11</v>
      </c>
      <c r="E3888" s="168"/>
      <c r="F3888" s="168"/>
      <c r="G3888" s="168">
        <v>29</v>
      </c>
      <c r="H3888" s="168"/>
      <c r="I3888" s="168"/>
      <c r="J3888" s="168"/>
    </row>
    <row r="3889" spans="1:10" ht="15" x14ac:dyDescent="0.2">
      <c r="A3889" s="168">
        <v>30</v>
      </c>
      <c r="B3889" s="318">
        <v>44294</v>
      </c>
      <c r="C3889" s="319">
        <v>8.7962962962962968E-3</v>
      </c>
      <c r="D3889" s="168">
        <v>11</v>
      </c>
      <c r="E3889" s="168"/>
      <c r="F3889" s="168"/>
      <c r="G3889" s="168">
        <v>2</v>
      </c>
      <c r="H3889" s="168"/>
      <c r="I3889" s="168"/>
      <c r="J3889" s="168" t="s">
        <v>1432</v>
      </c>
    </row>
    <row r="3890" spans="1:10" ht="15" x14ac:dyDescent="0.2">
      <c r="A3890" s="168">
        <v>30</v>
      </c>
      <c r="B3890" s="318">
        <v>44294</v>
      </c>
      <c r="C3890" s="319">
        <v>0.13475694444444444</v>
      </c>
      <c r="D3890" s="168">
        <v>8</v>
      </c>
      <c r="E3890" s="168"/>
      <c r="F3890" s="168"/>
      <c r="G3890" s="168">
        <v>29</v>
      </c>
      <c r="H3890" s="168"/>
      <c r="I3890" s="168"/>
      <c r="J3890" s="168"/>
    </row>
    <row r="3891" spans="1:10" ht="15" x14ac:dyDescent="0.2">
      <c r="A3891" s="168">
        <v>30</v>
      </c>
      <c r="B3891" s="318">
        <v>44416</v>
      </c>
      <c r="C3891" s="319">
        <v>0.83932870370370372</v>
      </c>
      <c r="D3891" s="168">
        <v>16</v>
      </c>
      <c r="E3891" s="168"/>
      <c r="F3891" s="168"/>
      <c r="G3891" s="168"/>
      <c r="H3891" s="168"/>
      <c r="I3891" s="168"/>
      <c r="J3891" s="168"/>
    </row>
    <row r="3892" spans="1:10" ht="15" x14ac:dyDescent="0.2">
      <c r="A3892" s="168">
        <v>30</v>
      </c>
      <c r="B3892" s="318">
        <v>44447</v>
      </c>
      <c r="C3892" s="319">
        <v>0.78684027777777776</v>
      </c>
      <c r="D3892" s="168">
        <v>22</v>
      </c>
      <c r="E3892" s="168"/>
      <c r="F3892" s="168"/>
      <c r="G3892" s="168">
        <v>2</v>
      </c>
      <c r="H3892" s="168"/>
      <c r="I3892" s="168"/>
      <c r="J3892" s="168"/>
    </row>
    <row r="3893" spans="1:10" ht="15" x14ac:dyDescent="0.2">
      <c r="A3893" s="168">
        <v>30</v>
      </c>
      <c r="B3893" s="168" t="s">
        <v>1302</v>
      </c>
      <c r="C3893" s="319">
        <v>0.18099537037037036</v>
      </c>
      <c r="D3893" s="168">
        <v>7</v>
      </c>
      <c r="E3893" s="168"/>
      <c r="F3893" s="168"/>
      <c r="G3893" s="168" t="s">
        <v>591</v>
      </c>
      <c r="H3893" s="168"/>
      <c r="I3893" s="168"/>
      <c r="J3893" s="168"/>
    </row>
    <row r="3894" spans="1:10" ht="15" x14ac:dyDescent="0.2">
      <c r="A3894" s="168">
        <v>30</v>
      </c>
      <c r="B3894" s="168" t="s">
        <v>1302</v>
      </c>
      <c r="C3894" s="319">
        <v>0.27886574074074072</v>
      </c>
      <c r="D3894" s="168">
        <v>7</v>
      </c>
      <c r="E3894" s="168"/>
      <c r="F3894" s="168"/>
      <c r="G3894" s="168"/>
      <c r="H3894" s="168"/>
      <c r="I3894" s="168"/>
      <c r="J3894" s="168"/>
    </row>
    <row r="3895" spans="1:10" ht="15" x14ac:dyDescent="0.2">
      <c r="A3895" s="168">
        <v>30</v>
      </c>
      <c r="B3895" s="168" t="s">
        <v>1428</v>
      </c>
      <c r="C3895" s="319">
        <v>0.34563657407407405</v>
      </c>
      <c r="D3895" s="168">
        <v>15</v>
      </c>
      <c r="E3895" s="168">
        <v>1</v>
      </c>
      <c r="F3895" s="168" t="s">
        <v>30</v>
      </c>
      <c r="G3895" s="168">
        <v>9</v>
      </c>
      <c r="H3895" s="168"/>
      <c r="I3895" s="168"/>
      <c r="J3895" s="168"/>
    </row>
    <row r="3896" spans="1:10" ht="15" x14ac:dyDescent="0.2">
      <c r="A3896" s="168">
        <v>30</v>
      </c>
      <c r="B3896" s="168" t="s">
        <v>1305</v>
      </c>
      <c r="C3896" s="319">
        <v>0.18655092592592593</v>
      </c>
      <c r="D3896" s="168">
        <v>18</v>
      </c>
      <c r="E3896" s="168"/>
      <c r="F3896" s="168"/>
      <c r="G3896" s="168" t="s">
        <v>591</v>
      </c>
      <c r="H3896" s="168"/>
      <c r="I3896" s="168"/>
      <c r="J3896" s="168"/>
    </row>
    <row r="3897" spans="1:10" ht="15" x14ac:dyDescent="0.2">
      <c r="A3897" s="168">
        <v>30</v>
      </c>
      <c r="B3897" s="168" t="s">
        <v>1312</v>
      </c>
      <c r="C3897" s="319">
        <v>0.93611111111111101</v>
      </c>
      <c r="D3897" s="168">
        <v>19</v>
      </c>
      <c r="E3897" s="168"/>
      <c r="F3897" s="168"/>
      <c r="G3897" s="168">
        <v>29</v>
      </c>
      <c r="H3897" s="168"/>
      <c r="I3897" s="168"/>
      <c r="J3897" s="168"/>
    </row>
    <row r="3898" spans="1:10" ht="15" x14ac:dyDescent="0.2">
      <c r="A3898" s="168">
        <v>31</v>
      </c>
      <c r="B3898" s="318">
        <v>44505</v>
      </c>
      <c r="C3898" s="319">
        <v>0.74449074074074073</v>
      </c>
      <c r="D3898" s="168">
        <v>27</v>
      </c>
      <c r="E3898" s="168"/>
      <c r="F3898" s="168"/>
      <c r="G3898" s="168"/>
      <c r="H3898" s="168"/>
      <c r="I3898" s="168" t="s">
        <v>1241</v>
      </c>
      <c r="J3898" s="168"/>
    </row>
    <row r="3899" spans="1:10" ht="15" x14ac:dyDescent="0.2">
      <c r="A3899" s="168">
        <v>31</v>
      </c>
      <c r="B3899" s="318">
        <v>44505</v>
      </c>
      <c r="C3899" s="319">
        <v>0.75482638888888898</v>
      </c>
      <c r="D3899" s="168">
        <v>26</v>
      </c>
      <c r="E3899" s="168"/>
      <c r="F3899" s="168"/>
      <c r="G3899" s="168">
        <v>19</v>
      </c>
      <c r="H3899" s="168"/>
      <c r="I3899" s="168" t="s">
        <v>1241</v>
      </c>
      <c r="J3899" s="168"/>
    </row>
    <row r="3900" spans="1:10" ht="15" x14ac:dyDescent="0.2">
      <c r="A3900" s="168">
        <v>31</v>
      </c>
      <c r="B3900" s="318">
        <v>44505</v>
      </c>
      <c r="C3900" s="319">
        <v>0.97641203703703694</v>
      </c>
      <c r="D3900" s="168">
        <v>17</v>
      </c>
      <c r="E3900" s="168"/>
      <c r="F3900" s="168"/>
      <c r="G3900" s="168">
        <v>9</v>
      </c>
      <c r="H3900" s="168"/>
      <c r="I3900" s="168" t="s">
        <v>1241</v>
      </c>
      <c r="J3900" s="168"/>
    </row>
    <row r="3901" spans="1:10" ht="15" x14ac:dyDescent="0.2">
      <c r="A3901" s="168">
        <v>31</v>
      </c>
      <c r="B3901" s="318">
        <v>44535</v>
      </c>
      <c r="C3901" s="319">
        <v>0.93114583333333334</v>
      </c>
      <c r="D3901" s="168">
        <v>18</v>
      </c>
      <c r="E3901" s="168"/>
      <c r="F3901" s="168"/>
      <c r="G3901" s="168" t="s">
        <v>1349</v>
      </c>
      <c r="H3901" s="168"/>
      <c r="I3901" s="168"/>
      <c r="J3901" s="168"/>
    </row>
    <row r="3902" spans="1:10" ht="15" x14ac:dyDescent="0.2">
      <c r="A3902" s="168">
        <v>31</v>
      </c>
      <c r="B3902" s="168" t="s">
        <v>1348</v>
      </c>
      <c r="C3902" s="319">
        <v>0.78733796296296299</v>
      </c>
      <c r="D3902" s="168">
        <v>23</v>
      </c>
      <c r="E3902" s="168">
        <v>1</v>
      </c>
      <c r="F3902" s="168" t="s">
        <v>30</v>
      </c>
      <c r="G3902" s="168">
        <v>6</v>
      </c>
      <c r="H3902" s="168"/>
      <c r="I3902" s="168"/>
      <c r="J3902" s="168"/>
    </row>
    <row r="3903" spans="1:10" ht="15" x14ac:dyDescent="0.2">
      <c r="A3903" s="168">
        <v>31</v>
      </c>
      <c r="B3903" s="168" t="s">
        <v>1348</v>
      </c>
      <c r="C3903" s="319">
        <v>0.91385416666666675</v>
      </c>
      <c r="D3903" s="168">
        <v>22</v>
      </c>
      <c r="E3903" s="168"/>
      <c r="F3903" s="168"/>
      <c r="G3903" s="168">
        <v>6</v>
      </c>
      <c r="H3903" s="168"/>
      <c r="I3903" s="168"/>
      <c r="J3903" s="168"/>
    </row>
    <row r="3904" spans="1:10" ht="15" x14ac:dyDescent="0.2">
      <c r="A3904" s="168">
        <v>31</v>
      </c>
      <c r="B3904" s="168" t="s">
        <v>1454</v>
      </c>
      <c r="C3904" s="319">
        <v>0.12204861111111111</v>
      </c>
      <c r="D3904" s="168">
        <v>15</v>
      </c>
      <c r="E3904" s="168">
        <v>1</v>
      </c>
      <c r="F3904" s="168"/>
      <c r="G3904" s="168">
        <v>6</v>
      </c>
      <c r="H3904" s="168"/>
      <c r="I3904" s="168"/>
      <c r="J3904" s="168"/>
    </row>
    <row r="3905" spans="1:10" ht="15" x14ac:dyDescent="0.2">
      <c r="A3905" s="168">
        <v>31</v>
      </c>
      <c r="B3905" s="168" t="s">
        <v>1454</v>
      </c>
      <c r="C3905" s="319">
        <v>0.18785879629629632</v>
      </c>
      <c r="D3905" s="168">
        <v>15</v>
      </c>
      <c r="E3905" s="168"/>
      <c r="F3905" s="168"/>
      <c r="G3905" s="168">
        <v>19</v>
      </c>
      <c r="H3905" s="168"/>
      <c r="I3905" s="168"/>
      <c r="J3905" s="168"/>
    </row>
    <row r="3906" spans="1:10" ht="15" x14ac:dyDescent="0.2">
      <c r="A3906" s="168">
        <v>31</v>
      </c>
      <c r="B3906" s="168" t="s">
        <v>1454</v>
      </c>
      <c r="C3906" s="319">
        <v>0.22222222222222221</v>
      </c>
      <c r="D3906" s="168">
        <v>15</v>
      </c>
      <c r="E3906" s="168"/>
      <c r="F3906" s="168"/>
      <c r="G3906" s="168">
        <v>6</v>
      </c>
      <c r="H3906" s="168"/>
      <c r="I3906" s="168"/>
      <c r="J3906" s="168"/>
    </row>
    <row r="3907" spans="1:10" ht="15" x14ac:dyDescent="0.2">
      <c r="A3907" s="168">
        <v>31</v>
      </c>
      <c r="B3907" s="168" t="s">
        <v>1454</v>
      </c>
      <c r="C3907" s="319">
        <v>0.92456018518518512</v>
      </c>
      <c r="D3907" s="168">
        <v>17</v>
      </c>
      <c r="E3907" s="168">
        <v>1</v>
      </c>
      <c r="F3907" s="168"/>
      <c r="G3907" s="168">
        <v>6</v>
      </c>
      <c r="H3907" s="168"/>
      <c r="I3907" s="168"/>
      <c r="J3907" s="168"/>
    </row>
    <row r="3908" spans="1:10" ht="15" x14ac:dyDescent="0.2">
      <c r="A3908" s="168">
        <v>31</v>
      </c>
      <c r="B3908" s="168" t="s">
        <v>1455</v>
      </c>
      <c r="C3908" s="319">
        <v>7.8703703703703705E-4</v>
      </c>
      <c r="D3908" s="168">
        <v>16</v>
      </c>
      <c r="E3908" s="168"/>
      <c r="F3908" s="168"/>
      <c r="G3908" s="168" t="s">
        <v>1456</v>
      </c>
      <c r="H3908" s="168"/>
      <c r="I3908" s="168"/>
      <c r="J3908" s="168"/>
    </row>
    <row r="3909" spans="1:10" ht="15" x14ac:dyDescent="0.2">
      <c r="A3909" s="168">
        <v>31</v>
      </c>
      <c r="B3909" s="168" t="s">
        <v>1455</v>
      </c>
      <c r="C3909" s="319">
        <v>0.78166666666666673</v>
      </c>
      <c r="D3909" s="168">
        <v>23</v>
      </c>
      <c r="E3909" s="168"/>
      <c r="F3909" s="168"/>
      <c r="G3909" s="168">
        <v>29</v>
      </c>
      <c r="H3909" s="168"/>
      <c r="I3909" s="168"/>
      <c r="J3909" s="168"/>
    </row>
    <row r="3910" spans="1:10" ht="15" x14ac:dyDescent="0.2">
      <c r="A3910" s="168">
        <v>31</v>
      </c>
      <c r="B3910" s="168" t="s">
        <v>1251</v>
      </c>
      <c r="C3910" s="319">
        <v>0.17305555555555555</v>
      </c>
      <c r="D3910" s="168">
        <v>15</v>
      </c>
      <c r="E3910" s="168"/>
      <c r="F3910" s="168"/>
      <c r="G3910" s="168">
        <v>6</v>
      </c>
      <c r="H3910" s="168"/>
      <c r="I3910" s="168"/>
      <c r="J3910" s="168"/>
    </row>
    <row r="3911" spans="1:10" ht="15" x14ac:dyDescent="0.2">
      <c r="A3911" s="168">
        <v>31</v>
      </c>
      <c r="B3911" s="168" t="s">
        <v>1329</v>
      </c>
      <c r="C3911" s="319">
        <v>1.0787037037037038E-2</v>
      </c>
      <c r="D3911" s="168">
        <v>17</v>
      </c>
      <c r="E3911" s="168"/>
      <c r="F3911" s="168"/>
      <c r="G3911" s="168" t="s">
        <v>1349</v>
      </c>
      <c r="H3911" s="168"/>
      <c r="I3911" s="168" t="s">
        <v>1241</v>
      </c>
      <c r="J3911" s="168"/>
    </row>
    <row r="3912" spans="1:10" ht="15" x14ac:dyDescent="0.2">
      <c r="A3912" s="168">
        <v>31</v>
      </c>
      <c r="B3912" s="168" t="s">
        <v>1329</v>
      </c>
      <c r="C3912" s="319">
        <v>1.1388888888888888E-2</v>
      </c>
      <c r="D3912" s="168">
        <v>17</v>
      </c>
      <c r="E3912" s="168"/>
      <c r="F3912" s="168"/>
      <c r="G3912" s="168"/>
      <c r="H3912" s="168"/>
      <c r="I3912" s="168"/>
      <c r="J3912" s="168" t="s">
        <v>1244</v>
      </c>
    </row>
    <row r="3913" spans="1:10" ht="15" x14ac:dyDescent="0.2">
      <c r="A3913" s="168">
        <v>31</v>
      </c>
      <c r="B3913" s="168" t="s">
        <v>1329</v>
      </c>
      <c r="C3913" s="319">
        <v>0.15596064814814814</v>
      </c>
      <c r="D3913" s="168">
        <v>16</v>
      </c>
      <c r="E3913" s="168"/>
      <c r="F3913" s="168"/>
      <c r="G3913" s="168" t="s">
        <v>1349</v>
      </c>
      <c r="H3913" s="168"/>
      <c r="I3913" s="168"/>
      <c r="J3913" s="168"/>
    </row>
    <row r="3914" spans="1:10" ht="15" x14ac:dyDescent="0.2">
      <c r="A3914" s="168">
        <v>31</v>
      </c>
      <c r="B3914" s="168" t="s">
        <v>1253</v>
      </c>
      <c r="C3914" s="319">
        <v>0.96706018518518511</v>
      </c>
      <c r="D3914" s="168">
        <v>19</v>
      </c>
      <c r="E3914" s="168"/>
      <c r="F3914" s="168"/>
      <c r="G3914" s="168" t="s">
        <v>1349</v>
      </c>
      <c r="H3914" s="168"/>
      <c r="I3914" s="168"/>
      <c r="J3914" s="168"/>
    </row>
    <row r="3915" spans="1:10" ht="15" x14ac:dyDescent="0.2">
      <c r="A3915" s="168">
        <v>31</v>
      </c>
      <c r="B3915" s="168" t="s">
        <v>1254</v>
      </c>
      <c r="C3915" s="319">
        <v>0.91839120370370375</v>
      </c>
      <c r="D3915" s="168">
        <v>18</v>
      </c>
      <c r="E3915" s="168">
        <v>1</v>
      </c>
      <c r="F3915" s="168"/>
      <c r="G3915" s="168">
        <v>29</v>
      </c>
      <c r="H3915" s="168"/>
      <c r="I3915" s="168"/>
      <c r="J3915" s="168"/>
    </row>
    <row r="3916" spans="1:10" ht="15" x14ac:dyDescent="0.2">
      <c r="A3916" s="168">
        <v>31</v>
      </c>
      <c r="B3916" s="168" t="s">
        <v>1255</v>
      </c>
      <c r="C3916" s="319">
        <v>0.77219907407407407</v>
      </c>
      <c r="D3916" s="168">
        <v>22</v>
      </c>
      <c r="E3916" s="168"/>
      <c r="F3916" s="168"/>
      <c r="G3916" s="168" t="s">
        <v>1349</v>
      </c>
      <c r="H3916" s="168"/>
      <c r="I3916" s="168"/>
      <c r="J3916" s="168"/>
    </row>
    <row r="3917" spans="1:10" ht="15" x14ac:dyDescent="0.2">
      <c r="A3917" s="168">
        <v>31</v>
      </c>
      <c r="B3917" s="168" t="s">
        <v>1255</v>
      </c>
      <c r="C3917" s="319">
        <v>0.8125</v>
      </c>
      <c r="D3917" s="168">
        <v>20</v>
      </c>
      <c r="E3917" s="168"/>
      <c r="F3917" s="168"/>
      <c r="G3917" s="168" t="s">
        <v>1349</v>
      </c>
      <c r="H3917" s="168"/>
      <c r="I3917" s="168"/>
      <c r="J3917" s="168"/>
    </row>
    <row r="3918" spans="1:10" ht="15" x14ac:dyDescent="0.2">
      <c r="A3918" s="168">
        <v>31</v>
      </c>
      <c r="B3918" s="168" t="s">
        <v>1256</v>
      </c>
      <c r="C3918" s="319">
        <v>6.671296296296296E-2</v>
      </c>
      <c r="D3918" s="168">
        <v>15</v>
      </c>
      <c r="E3918" s="168"/>
      <c r="F3918" s="168"/>
      <c r="G3918" s="168">
        <v>2</v>
      </c>
      <c r="H3918" s="168"/>
      <c r="I3918" s="168" t="s">
        <v>1241</v>
      </c>
      <c r="J3918" s="168"/>
    </row>
    <row r="3919" spans="1:10" ht="15" x14ac:dyDescent="0.2">
      <c r="A3919" s="168">
        <v>31</v>
      </c>
      <c r="B3919" s="168" t="s">
        <v>1256</v>
      </c>
      <c r="C3919" s="319">
        <v>0.80093749999999997</v>
      </c>
      <c r="D3919" s="168">
        <v>22</v>
      </c>
      <c r="E3919" s="168"/>
      <c r="F3919" s="168"/>
      <c r="G3919" s="168" t="s">
        <v>1456</v>
      </c>
      <c r="H3919" s="168"/>
      <c r="I3919" s="168"/>
      <c r="J3919" s="168"/>
    </row>
    <row r="3920" spans="1:10" ht="15" x14ac:dyDescent="0.2">
      <c r="A3920" s="168">
        <v>31</v>
      </c>
      <c r="B3920" s="168" t="s">
        <v>1258</v>
      </c>
      <c r="C3920" s="319">
        <v>0.98971064814814813</v>
      </c>
      <c r="D3920" s="168">
        <v>17</v>
      </c>
      <c r="E3920" s="168"/>
      <c r="F3920" s="168"/>
      <c r="G3920" s="168">
        <v>12</v>
      </c>
      <c r="H3920" s="168"/>
      <c r="I3920" s="168"/>
      <c r="J3920" s="168"/>
    </row>
    <row r="3921" spans="1:10" ht="15" x14ac:dyDescent="0.2">
      <c r="A3921" s="168">
        <v>31</v>
      </c>
      <c r="B3921" s="168" t="s">
        <v>1260</v>
      </c>
      <c r="C3921" s="319">
        <v>0.51489583333333333</v>
      </c>
      <c r="D3921" s="168">
        <v>25</v>
      </c>
      <c r="E3921" s="168">
        <v>1</v>
      </c>
      <c r="F3921" s="168" t="s">
        <v>30</v>
      </c>
      <c r="G3921" s="168">
        <v>29</v>
      </c>
      <c r="H3921" s="168"/>
      <c r="I3921" s="168"/>
      <c r="J3921" s="168"/>
    </row>
    <row r="3922" spans="1:10" ht="15" x14ac:dyDescent="0.2">
      <c r="A3922" s="168">
        <v>31</v>
      </c>
      <c r="B3922" s="168" t="s">
        <v>1260</v>
      </c>
      <c r="C3922" s="319">
        <v>0.83424768518518511</v>
      </c>
      <c r="D3922" s="168">
        <v>19</v>
      </c>
      <c r="E3922" s="168"/>
      <c r="F3922" s="168"/>
      <c r="G3922" s="168">
        <v>2</v>
      </c>
      <c r="H3922" s="168"/>
      <c r="I3922" s="168"/>
      <c r="J3922" s="168"/>
    </row>
    <row r="3923" spans="1:10" ht="15" x14ac:dyDescent="0.2">
      <c r="A3923" s="168">
        <v>31</v>
      </c>
      <c r="B3923" s="168" t="s">
        <v>1358</v>
      </c>
      <c r="C3923" s="319">
        <v>0.91525462962962967</v>
      </c>
      <c r="D3923" s="168">
        <v>16</v>
      </c>
      <c r="E3923" s="168"/>
      <c r="F3923" s="168"/>
      <c r="G3923" s="168" t="s">
        <v>1349</v>
      </c>
      <c r="H3923" s="168"/>
      <c r="I3923" s="168"/>
      <c r="J3923" s="168"/>
    </row>
    <row r="3924" spans="1:10" ht="15" x14ac:dyDescent="0.2">
      <c r="A3924" s="168">
        <v>31</v>
      </c>
      <c r="B3924" s="168" t="s">
        <v>1358</v>
      </c>
      <c r="C3924" s="319">
        <v>0.99914351851851846</v>
      </c>
      <c r="D3924" s="168">
        <v>16</v>
      </c>
      <c r="E3924" s="168"/>
      <c r="F3924" s="168"/>
      <c r="G3924" s="168" t="s">
        <v>1349</v>
      </c>
      <c r="H3924" s="168"/>
      <c r="I3924" s="168"/>
      <c r="J3924" s="168"/>
    </row>
    <row r="3925" spans="1:10" ht="15" x14ac:dyDescent="0.2">
      <c r="A3925" s="168">
        <v>31</v>
      </c>
      <c r="B3925" s="168" t="s">
        <v>1330</v>
      </c>
      <c r="C3925" s="319">
        <v>0.73486111111111108</v>
      </c>
      <c r="D3925" s="168">
        <v>26</v>
      </c>
      <c r="E3925" s="168"/>
      <c r="F3925" s="168"/>
      <c r="G3925" s="168"/>
      <c r="H3925" s="168"/>
      <c r="I3925" s="168" t="s">
        <v>1241</v>
      </c>
      <c r="J3925" s="168"/>
    </row>
    <row r="3926" spans="1:10" ht="15" x14ac:dyDescent="0.2">
      <c r="A3926" s="168">
        <v>31</v>
      </c>
      <c r="B3926" s="168" t="s">
        <v>1351</v>
      </c>
      <c r="C3926" s="319">
        <v>0.93203703703703711</v>
      </c>
      <c r="D3926" s="168">
        <v>16</v>
      </c>
      <c r="E3926" s="168"/>
      <c r="F3926" s="168"/>
      <c r="G3926" s="168" t="s">
        <v>1349</v>
      </c>
      <c r="H3926" s="168"/>
      <c r="I3926" s="168"/>
      <c r="J3926" s="168"/>
    </row>
    <row r="3927" spans="1:10" ht="15" x14ac:dyDescent="0.2">
      <c r="A3927" s="168">
        <v>31</v>
      </c>
      <c r="B3927" s="168" t="s">
        <v>1331</v>
      </c>
      <c r="C3927" s="319">
        <v>0.76346064814814818</v>
      </c>
      <c r="D3927" s="168">
        <v>22</v>
      </c>
      <c r="E3927" s="168"/>
      <c r="F3927" s="168"/>
      <c r="G3927" s="168">
        <v>19</v>
      </c>
      <c r="H3927" s="168"/>
      <c r="I3927" s="168"/>
      <c r="J3927" s="168"/>
    </row>
    <row r="3928" spans="1:10" ht="15" x14ac:dyDescent="0.2">
      <c r="A3928" s="168">
        <v>31</v>
      </c>
      <c r="B3928" s="168" t="s">
        <v>1332</v>
      </c>
      <c r="C3928" s="319">
        <v>7.4560185185185188E-2</v>
      </c>
      <c r="D3928" s="168">
        <v>14</v>
      </c>
      <c r="E3928" s="168"/>
      <c r="F3928" s="168"/>
      <c r="G3928" s="168">
        <v>29</v>
      </c>
      <c r="H3928" s="168"/>
      <c r="I3928" s="168"/>
      <c r="J3928" s="168"/>
    </row>
    <row r="3929" spans="1:10" ht="15" x14ac:dyDescent="0.2">
      <c r="A3929" s="168">
        <v>31</v>
      </c>
      <c r="B3929" s="168" t="s">
        <v>1391</v>
      </c>
      <c r="C3929" s="319">
        <v>1.6423611111111111E-2</v>
      </c>
      <c r="D3929" s="168">
        <v>16</v>
      </c>
      <c r="E3929" s="168"/>
      <c r="F3929" s="168"/>
      <c r="G3929" s="168" t="s">
        <v>1349</v>
      </c>
      <c r="H3929" s="168"/>
      <c r="I3929" s="168"/>
      <c r="J3929" s="168"/>
    </row>
    <row r="3930" spans="1:10" ht="15" x14ac:dyDescent="0.2">
      <c r="A3930" s="168">
        <v>31</v>
      </c>
      <c r="B3930" s="168" t="s">
        <v>1334</v>
      </c>
      <c r="C3930" s="319">
        <v>0.1784375</v>
      </c>
      <c r="D3930" s="168">
        <v>13</v>
      </c>
      <c r="E3930" s="168"/>
      <c r="F3930" s="168"/>
      <c r="G3930" s="168" t="s">
        <v>1456</v>
      </c>
      <c r="H3930" s="168"/>
      <c r="I3930" s="168"/>
      <c r="J3930" s="168"/>
    </row>
    <row r="3931" spans="1:10" ht="15" x14ac:dyDescent="0.2">
      <c r="A3931" s="168">
        <v>31</v>
      </c>
      <c r="B3931" s="168" t="s">
        <v>1335</v>
      </c>
      <c r="C3931" s="319">
        <v>4.9652777777777777E-3</v>
      </c>
      <c r="D3931" s="168">
        <v>20</v>
      </c>
      <c r="E3931" s="168"/>
      <c r="F3931" s="168"/>
      <c r="G3931" s="168" t="s">
        <v>591</v>
      </c>
      <c r="H3931" s="168"/>
      <c r="I3931" s="168"/>
      <c r="J3931" s="168"/>
    </row>
    <row r="3932" spans="1:10" ht="15" x14ac:dyDescent="0.2">
      <c r="A3932" s="168">
        <v>31</v>
      </c>
      <c r="B3932" s="168" t="s">
        <v>1335</v>
      </c>
      <c r="C3932" s="319">
        <v>0.83113425925925932</v>
      </c>
      <c r="D3932" s="168">
        <v>19</v>
      </c>
      <c r="E3932" s="168"/>
      <c r="F3932" s="168"/>
      <c r="G3932" s="168">
        <v>6</v>
      </c>
      <c r="H3932" s="168"/>
      <c r="I3932" s="168"/>
      <c r="J3932" s="168"/>
    </row>
    <row r="3933" spans="1:10" ht="15" x14ac:dyDescent="0.2">
      <c r="A3933" s="168">
        <v>31</v>
      </c>
      <c r="B3933" s="168" t="s">
        <v>1335</v>
      </c>
      <c r="C3933" s="319">
        <v>0.93325231481481474</v>
      </c>
      <c r="D3933" s="168">
        <v>18</v>
      </c>
      <c r="E3933" s="168"/>
      <c r="F3933" s="168"/>
      <c r="G3933" s="168">
        <v>29</v>
      </c>
      <c r="H3933" s="168"/>
      <c r="I3933" s="168"/>
      <c r="J3933" s="168"/>
    </row>
    <row r="3934" spans="1:10" ht="15" x14ac:dyDescent="0.2">
      <c r="A3934" s="168">
        <v>31</v>
      </c>
      <c r="B3934" s="318">
        <v>44202</v>
      </c>
      <c r="C3934" s="319">
        <v>0.18206018518518519</v>
      </c>
      <c r="D3934" s="168">
        <v>18</v>
      </c>
      <c r="E3934" s="168"/>
      <c r="F3934" s="168"/>
      <c r="G3934" s="168" t="s">
        <v>1457</v>
      </c>
      <c r="H3934" s="168"/>
      <c r="I3934" s="168"/>
      <c r="J3934" s="168" t="s">
        <v>1414</v>
      </c>
    </row>
    <row r="3935" spans="1:10" ht="15" x14ac:dyDescent="0.2">
      <c r="A3935" s="168">
        <v>31</v>
      </c>
      <c r="B3935" s="318">
        <v>44233</v>
      </c>
      <c r="C3935" s="319">
        <v>0.19831018518518517</v>
      </c>
      <c r="D3935" s="168">
        <v>16</v>
      </c>
      <c r="E3935" s="168"/>
      <c r="F3935" s="168"/>
      <c r="G3935" s="168">
        <v>6</v>
      </c>
      <c r="H3935" s="168"/>
      <c r="I3935" s="168"/>
      <c r="J3935" s="168"/>
    </row>
    <row r="3936" spans="1:10" ht="15" x14ac:dyDescent="0.2">
      <c r="A3936" s="168">
        <v>31</v>
      </c>
      <c r="B3936" s="318">
        <v>44233</v>
      </c>
      <c r="C3936" s="319">
        <v>0.76548611111111109</v>
      </c>
      <c r="D3936" s="168">
        <v>22</v>
      </c>
      <c r="E3936" s="168"/>
      <c r="F3936" s="168"/>
      <c r="G3936" s="168" t="s">
        <v>1349</v>
      </c>
      <c r="H3936" s="168"/>
      <c r="I3936" s="168"/>
      <c r="J3936" s="168"/>
    </row>
    <row r="3937" spans="1:10" ht="15" x14ac:dyDescent="0.2">
      <c r="A3937" s="168">
        <v>31</v>
      </c>
      <c r="B3937" s="318">
        <v>44261</v>
      </c>
      <c r="C3937" s="319">
        <v>0.74334490740740744</v>
      </c>
      <c r="D3937" s="168">
        <v>24</v>
      </c>
      <c r="E3937" s="168"/>
      <c r="F3937" s="168"/>
      <c r="G3937" s="168"/>
      <c r="H3937" s="168"/>
      <c r="I3937" s="168"/>
      <c r="J3937" s="168"/>
    </row>
    <row r="3938" spans="1:10" ht="15" x14ac:dyDescent="0.2">
      <c r="A3938" s="168">
        <v>31</v>
      </c>
      <c r="B3938" s="318">
        <v>44292</v>
      </c>
      <c r="C3938" s="319">
        <v>3.4953703703703702E-2</v>
      </c>
      <c r="D3938" s="168">
        <v>15</v>
      </c>
      <c r="E3938" s="168"/>
      <c r="F3938" s="168"/>
      <c r="G3938" s="168"/>
      <c r="H3938" s="168"/>
      <c r="I3938" s="168"/>
      <c r="J3938" s="168"/>
    </row>
    <row r="3939" spans="1:10" ht="15" x14ac:dyDescent="0.2">
      <c r="A3939" s="168">
        <v>31</v>
      </c>
      <c r="B3939" s="318">
        <v>44353</v>
      </c>
      <c r="C3939" s="319">
        <v>0.17538194444444444</v>
      </c>
      <c r="D3939" s="168">
        <v>10</v>
      </c>
      <c r="E3939" s="168"/>
      <c r="F3939" s="168"/>
      <c r="G3939" s="168">
        <v>2</v>
      </c>
      <c r="H3939" s="168"/>
      <c r="I3939" s="168"/>
      <c r="J3939" s="168"/>
    </row>
    <row r="3940" spans="1:10" ht="15" x14ac:dyDescent="0.2">
      <c r="A3940" s="168">
        <v>31</v>
      </c>
      <c r="B3940" s="318">
        <v>44383</v>
      </c>
      <c r="C3940" s="319">
        <v>0.79799768518518521</v>
      </c>
      <c r="D3940" s="168">
        <v>20</v>
      </c>
      <c r="E3940" s="168"/>
      <c r="F3940" s="168"/>
      <c r="G3940" s="168">
        <v>6</v>
      </c>
      <c r="H3940" s="168"/>
      <c r="I3940" s="168"/>
      <c r="J3940" s="168"/>
    </row>
    <row r="3941" spans="1:10" ht="15" x14ac:dyDescent="0.2">
      <c r="A3941" s="168">
        <v>31</v>
      </c>
      <c r="B3941" s="318">
        <v>44445</v>
      </c>
      <c r="C3941" s="319">
        <v>3.0995370370370371E-2</v>
      </c>
      <c r="D3941" s="168">
        <v>18</v>
      </c>
      <c r="E3941" s="168"/>
      <c r="F3941" s="168"/>
      <c r="G3941" s="168" t="s">
        <v>1349</v>
      </c>
      <c r="H3941" s="168"/>
      <c r="I3941" s="168"/>
      <c r="J3941" s="168"/>
    </row>
    <row r="3942" spans="1:10" ht="15" x14ac:dyDescent="0.2">
      <c r="A3942" s="168">
        <v>31</v>
      </c>
      <c r="B3942" s="318">
        <v>44445</v>
      </c>
      <c r="C3942" s="319">
        <v>9.2673611111111109E-2</v>
      </c>
      <c r="D3942" s="168">
        <v>17</v>
      </c>
      <c r="E3942" s="168"/>
      <c r="F3942" s="168"/>
      <c r="G3942" s="168">
        <v>29</v>
      </c>
      <c r="H3942" s="168"/>
      <c r="I3942" s="168"/>
      <c r="J3942" s="168"/>
    </row>
    <row r="3943" spans="1:10" ht="15" x14ac:dyDescent="0.2">
      <c r="A3943" s="168">
        <v>31</v>
      </c>
      <c r="B3943" s="318">
        <v>44475</v>
      </c>
      <c r="C3943" s="319">
        <v>0.78738425925925926</v>
      </c>
      <c r="D3943" s="168">
        <v>19</v>
      </c>
      <c r="E3943" s="168"/>
      <c r="F3943" s="168"/>
      <c r="G3943" s="168">
        <v>19</v>
      </c>
      <c r="H3943" s="168"/>
      <c r="I3943" s="168"/>
      <c r="J3943" s="168"/>
    </row>
    <row r="3944" spans="1:10" ht="15" x14ac:dyDescent="0.2">
      <c r="A3944" s="168">
        <v>31</v>
      </c>
      <c r="B3944" s="318">
        <v>44506</v>
      </c>
      <c r="C3944" s="319">
        <v>0.89581018518518529</v>
      </c>
      <c r="D3944" s="168">
        <v>16</v>
      </c>
      <c r="E3944" s="168"/>
      <c r="F3944" s="168"/>
      <c r="G3944" s="168">
        <v>6</v>
      </c>
      <c r="H3944" s="168"/>
      <c r="I3944" s="168" t="s">
        <v>1241</v>
      </c>
      <c r="J3944" s="168"/>
    </row>
    <row r="3945" spans="1:10" ht="15" x14ac:dyDescent="0.2">
      <c r="A3945" s="168">
        <v>31</v>
      </c>
      <c r="B3945" s="318">
        <v>44536</v>
      </c>
      <c r="C3945" s="319">
        <v>0.81321759259259263</v>
      </c>
      <c r="D3945" s="168">
        <v>19</v>
      </c>
      <c r="E3945" s="168"/>
      <c r="F3945" s="168"/>
      <c r="G3945" s="168">
        <v>19</v>
      </c>
      <c r="H3945" s="168"/>
      <c r="I3945" s="168"/>
      <c r="J3945" s="168"/>
    </row>
    <row r="3946" spans="1:10" ht="15" x14ac:dyDescent="0.2">
      <c r="A3946" s="168">
        <v>31</v>
      </c>
      <c r="B3946" s="168" t="s">
        <v>1267</v>
      </c>
      <c r="C3946" s="319">
        <v>0.88211805555555556</v>
      </c>
      <c r="D3946" s="168">
        <v>17</v>
      </c>
      <c r="E3946" s="168"/>
      <c r="F3946" s="168"/>
      <c r="G3946" s="168" t="s">
        <v>1456</v>
      </c>
      <c r="H3946" s="168"/>
      <c r="I3946" s="168" t="s">
        <v>1241</v>
      </c>
      <c r="J3946" s="168"/>
    </row>
    <row r="3947" spans="1:10" ht="15" x14ac:dyDescent="0.2">
      <c r="A3947" s="168">
        <v>31</v>
      </c>
      <c r="B3947" s="168" t="s">
        <v>1268</v>
      </c>
      <c r="C3947" s="319">
        <v>0.67983796296296306</v>
      </c>
      <c r="D3947" s="168">
        <v>38</v>
      </c>
      <c r="E3947" s="168"/>
      <c r="F3947" s="168"/>
      <c r="G3947" s="168">
        <v>12</v>
      </c>
      <c r="H3947" s="168"/>
      <c r="I3947" s="168"/>
      <c r="J3947" s="168"/>
    </row>
    <row r="3948" spans="1:10" ht="15" x14ac:dyDescent="0.2">
      <c r="A3948" s="168">
        <v>31</v>
      </c>
      <c r="B3948" s="168" t="s">
        <v>1268</v>
      </c>
      <c r="C3948" s="319">
        <v>0.93876157407407401</v>
      </c>
      <c r="D3948" s="168">
        <v>16</v>
      </c>
      <c r="E3948" s="168"/>
      <c r="F3948" s="168"/>
      <c r="G3948" s="168" t="s">
        <v>1349</v>
      </c>
      <c r="H3948" s="168"/>
      <c r="I3948" s="168"/>
      <c r="J3948" s="168"/>
    </row>
    <row r="3949" spans="1:10" ht="15" x14ac:dyDescent="0.2">
      <c r="A3949" s="168">
        <v>31</v>
      </c>
      <c r="B3949" s="168" t="s">
        <v>1270</v>
      </c>
      <c r="C3949" s="319">
        <v>0.19443287037037038</v>
      </c>
      <c r="D3949" s="168">
        <v>17</v>
      </c>
      <c r="E3949" s="168"/>
      <c r="F3949" s="168"/>
      <c r="G3949" s="168" t="s">
        <v>1349</v>
      </c>
      <c r="H3949" s="168"/>
      <c r="I3949" s="168"/>
      <c r="J3949" s="168"/>
    </row>
    <row r="3950" spans="1:10" ht="15" x14ac:dyDescent="0.2">
      <c r="A3950" s="168">
        <v>31</v>
      </c>
      <c r="B3950" s="323" t="s">
        <v>1270</v>
      </c>
      <c r="C3950" s="319">
        <v>0.77238425925925924</v>
      </c>
      <c r="D3950" s="168">
        <v>22</v>
      </c>
      <c r="E3950" s="168"/>
      <c r="F3950" s="168"/>
      <c r="G3950" s="168">
        <v>2</v>
      </c>
      <c r="H3950" s="168"/>
      <c r="I3950" s="168" t="s">
        <v>1241</v>
      </c>
      <c r="J3950" s="168"/>
    </row>
    <row r="3951" spans="1:10" ht="15" x14ac:dyDescent="0.2">
      <c r="A3951" s="168">
        <v>31</v>
      </c>
      <c r="B3951" s="323" t="s">
        <v>1270</v>
      </c>
      <c r="C3951" s="319">
        <v>0.85328703703703701</v>
      </c>
      <c r="D3951" s="168">
        <v>19</v>
      </c>
      <c r="E3951" s="168"/>
      <c r="F3951" s="168"/>
      <c r="G3951" s="168">
        <v>19</v>
      </c>
      <c r="H3951" s="168"/>
      <c r="I3951" s="168"/>
      <c r="J3951" s="168"/>
    </row>
    <row r="3952" spans="1:10" ht="15" x14ac:dyDescent="0.2">
      <c r="A3952" s="168">
        <v>31</v>
      </c>
      <c r="B3952" s="168" t="s">
        <v>1338</v>
      </c>
      <c r="C3952" s="319">
        <v>0.88039351851851855</v>
      </c>
      <c r="D3952" s="168">
        <v>19</v>
      </c>
      <c r="E3952" s="168"/>
      <c r="F3952" s="168"/>
      <c r="G3952" s="168">
        <v>6</v>
      </c>
      <c r="H3952" s="168"/>
      <c r="I3952" s="168"/>
      <c r="J3952" s="168"/>
    </row>
    <row r="3953" spans="1:10" ht="15" x14ac:dyDescent="0.2">
      <c r="A3953" s="168">
        <v>31</v>
      </c>
      <c r="B3953" s="168" t="s">
        <v>1449</v>
      </c>
      <c r="C3953" s="319">
        <v>0.24332175925925925</v>
      </c>
      <c r="D3953" s="168">
        <v>12</v>
      </c>
      <c r="E3953" s="168"/>
      <c r="F3953" s="168"/>
      <c r="G3953" s="168">
        <v>6</v>
      </c>
      <c r="H3953" s="168"/>
      <c r="I3953" s="168"/>
      <c r="J3953" s="168"/>
    </row>
    <row r="3954" spans="1:10" ht="15" x14ac:dyDescent="0.2">
      <c r="A3954" s="168">
        <v>31</v>
      </c>
      <c r="B3954" s="168" t="s">
        <v>1271</v>
      </c>
      <c r="C3954" s="319">
        <v>0.93111111111111111</v>
      </c>
      <c r="D3954" s="168">
        <v>18</v>
      </c>
      <c r="E3954" s="168"/>
      <c r="F3954" s="168"/>
      <c r="G3954" s="168">
        <v>29</v>
      </c>
      <c r="H3954" s="168"/>
      <c r="I3954" s="168"/>
      <c r="J3954" s="168"/>
    </row>
    <row r="3955" spans="1:10" ht="15" x14ac:dyDescent="0.2">
      <c r="A3955" s="168">
        <v>31</v>
      </c>
      <c r="B3955" s="168" t="s">
        <v>1272</v>
      </c>
      <c r="C3955" s="319">
        <v>1.7303240740740741E-2</v>
      </c>
      <c r="D3955" s="168">
        <v>16</v>
      </c>
      <c r="E3955" s="168"/>
      <c r="F3955" s="168"/>
      <c r="G3955" s="168">
        <v>6</v>
      </c>
      <c r="H3955" s="168"/>
      <c r="I3955" s="168"/>
      <c r="J3955" s="168"/>
    </row>
    <row r="3956" spans="1:10" ht="15" x14ac:dyDescent="0.2">
      <c r="A3956" s="168">
        <v>31</v>
      </c>
      <c r="B3956" s="168" t="s">
        <v>1272</v>
      </c>
      <c r="C3956" s="319">
        <v>0.73717592592592596</v>
      </c>
      <c r="D3956" s="168">
        <v>26</v>
      </c>
      <c r="E3956" s="168"/>
      <c r="F3956" s="168"/>
      <c r="G3956" s="168">
        <v>2</v>
      </c>
      <c r="H3956" s="168"/>
      <c r="I3956" s="168" t="s">
        <v>1241</v>
      </c>
      <c r="J3956" s="168"/>
    </row>
    <row r="3957" spans="1:10" ht="15" x14ac:dyDescent="0.2">
      <c r="A3957" s="168">
        <v>31</v>
      </c>
      <c r="B3957" s="168" t="s">
        <v>1272</v>
      </c>
      <c r="C3957" s="319">
        <v>0.8337268518518518</v>
      </c>
      <c r="D3957" s="168">
        <v>18</v>
      </c>
      <c r="E3957" s="168"/>
      <c r="F3957" s="168"/>
      <c r="G3957" s="168" t="s">
        <v>1349</v>
      </c>
      <c r="H3957" s="168"/>
      <c r="I3957" s="168"/>
      <c r="J3957" s="168"/>
    </row>
    <row r="3958" spans="1:10" ht="15" x14ac:dyDescent="0.2">
      <c r="A3958" s="168">
        <v>31</v>
      </c>
      <c r="B3958" s="168" t="s">
        <v>1353</v>
      </c>
      <c r="C3958" s="319">
        <v>0.77086805555555549</v>
      </c>
      <c r="D3958" s="168">
        <v>22</v>
      </c>
      <c r="E3958" s="168"/>
      <c r="F3958" s="168"/>
      <c r="G3958" s="168">
        <v>34</v>
      </c>
      <c r="H3958" s="168"/>
      <c r="I3958" s="168" t="s">
        <v>1241</v>
      </c>
      <c r="J3958" s="168"/>
    </row>
    <row r="3959" spans="1:10" ht="15" x14ac:dyDescent="0.2">
      <c r="A3959" s="168">
        <v>31</v>
      </c>
      <c r="B3959" s="168" t="s">
        <v>1353</v>
      </c>
      <c r="C3959" s="319">
        <v>0.91981481481481486</v>
      </c>
      <c r="D3959" s="168">
        <v>18</v>
      </c>
      <c r="E3959" s="168"/>
      <c r="F3959" s="168"/>
      <c r="G3959" s="168">
        <v>29</v>
      </c>
      <c r="H3959" s="168"/>
      <c r="I3959" s="168"/>
      <c r="J3959" s="168"/>
    </row>
    <row r="3960" spans="1:10" ht="15" x14ac:dyDescent="0.2">
      <c r="A3960" s="168">
        <v>31</v>
      </c>
      <c r="B3960" s="168" t="s">
        <v>1274</v>
      </c>
      <c r="C3960" s="319">
        <v>0.90119212962962969</v>
      </c>
      <c r="D3960" s="168">
        <v>17</v>
      </c>
      <c r="E3960" s="168"/>
      <c r="F3960" s="168"/>
      <c r="G3960" s="168" t="s">
        <v>1349</v>
      </c>
      <c r="H3960" s="168"/>
      <c r="I3960" s="168"/>
      <c r="J3960" s="168" t="s">
        <v>1458</v>
      </c>
    </row>
    <row r="3961" spans="1:10" ht="15" x14ac:dyDescent="0.2">
      <c r="A3961" s="168">
        <v>31</v>
      </c>
      <c r="B3961" s="318">
        <v>44203</v>
      </c>
      <c r="C3961" s="319">
        <v>0.92517361111111107</v>
      </c>
      <c r="D3961" s="168">
        <v>19</v>
      </c>
      <c r="E3961" s="168"/>
      <c r="F3961" s="168"/>
      <c r="G3961" s="168">
        <v>29</v>
      </c>
      <c r="H3961" s="168"/>
      <c r="I3961" s="168"/>
      <c r="J3961" s="168"/>
    </row>
    <row r="3962" spans="1:10" ht="15" x14ac:dyDescent="0.2">
      <c r="A3962" s="168">
        <v>31</v>
      </c>
      <c r="B3962" s="318">
        <v>44234</v>
      </c>
      <c r="C3962" s="319">
        <v>0.92868055555555562</v>
      </c>
      <c r="D3962" s="168">
        <v>20</v>
      </c>
      <c r="E3962" s="168"/>
      <c r="F3962" s="168"/>
      <c r="G3962" s="168">
        <v>6</v>
      </c>
      <c r="H3962" s="168"/>
      <c r="I3962" s="168"/>
      <c r="J3962" s="168"/>
    </row>
    <row r="3963" spans="1:10" ht="15" x14ac:dyDescent="0.2">
      <c r="A3963" s="168">
        <v>31</v>
      </c>
      <c r="B3963" s="318">
        <v>44262</v>
      </c>
      <c r="C3963" s="319">
        <v>0.88736111111111116</v>
      </c>
      <c r="D3963" s="168">
        <v>17</v>
      </c>
      <c r="E3963" s="168"/>
      <c r="F3963" s="168"/>
      <c r="G3963" s="168">
        <v>34</v>
      </c>
      <c r="H3963" s="168"/>
      <c r="I3963" s="168"/>
      <c r="J3963" s="168"/>
    </row>
    <row r="3964" spans="1:10" ht="15" x14ac:dyDescent="0.2">
      <c r="A3964" s="168">
        <v>31</v>
      </c>
      <c r="B3964" s="318">
        <v>44293</v>
      </c>
      <c r="C3964" s="319">
        <v>0.88239583333333327</v>
      </c>
      <c r="D3964" s="168">
        <v>18</v>
      </c>
      <c r="E3964" s="168"/>
      <c r="F3964" s="168"/>
      <c r="G3964" s="168">
        <v>29</v>
      </c>
      <c r="H3964" s="168"/>
      <c r="I3964" s="168"/>
      <c r="J3964" s="168"/>
    </row>
    <row r="3965" spans="1:10" ht="15" x14ac:dyDescent="0.2">
      <c r="A3965" s="168">
        <v>31</v>
      </c>
      <c r="B3965" s="318">
        <v>44323</v>
      </c>
      <c r="C3965" s="319">
        <v>0.82416666666666671</v>
      </c>
      <c r="D3965" s="168">
        <v>19</v>
      </c>
      <c r="E3965" s="168"/>
      <c r="F3965" s="168"/>
      <c r="G3965" s="168">
        <v>9</v>
      </c>
      <c r="H3965" s="168"/>
      <c r="I3965" s="168"/>
      <c r="J3965" s="168"/>
    </row>
    <row r="3966" spans="1:10" ht="15" x14ac:dyDescent="0.2">
      <c r="A3966" s="168">
        <v>31</v>
      </c>
      <c r="B3966" s="318">
        <v>44323</v>
      </c>
      <c r="C3966" s="319">
        <v>0.94796296296296301</v>
      </c>
      <c r="D3966" s="168">
        <v>17</v>
      </c>
      <c r="E3966" s="168"/>
      <c r="F3966" s="168"/>
      <c r="G3966" s="168"/>
      <c r="H3966" s="168"/>
      <c r="I3966" s="168"/>
      <c r="J3966" s="168"/>
    </row>
    <row r="3967" spans="1:10" ht="15" x14ac:dyDescent="0.2">
      <c r="A3967" s="168">
        <v>31</v>
      </c>
      <c r="B3967" s="318">
        <v>44384</v>
      </c>
      <c r="C3967" s="319">
        <v>0.16155092592592593</v>
      </c>
      <c r="D3967" s="168">
        <v>13</v>
      </c>
      <c r="E3967" s="168"/>
      <c r="F3967" s="168"/>
      <c r="G3967" s="168">
        <v>6</v>
      </c>
      <c r="H3967" s="168"/>
      <c r="I3967" s="168" t="s">
        <v>1298</v>
      </c>
      <c r="J3967" s="168"/>
    </row>
    <row r="3968" spans="1:10" ht="15" x14ac:dyDescent="0.2">
      <c r="A3968" s="168">
        <v>31</v>
      </c>
      <c r="B3968" s="318">
        <v>44476</v>
      </c>
      <c r="C3968" s="319">
        <v>0.72021990740740749</v>
      </c>
      <c r="D3968" s="168">
        <v>28</v>
      </c>
      <c r="E3968" s="168"/>
      <c r="F3968" s="168"/>
      <c r="G3968" s="168">
        <v>9</v>
      </c>
      <c r="H3968" s="168"/>
      <c r="I3968" s="168"/>
      <c r="J3968" s="168" t="s">
        <v>1459</v>
      </c>
    </row>
    <row r="3969" spans="1:10" ht="15" x14ac:dyDescent="0.2">
      <c r="A3969" s="168">
        <v>31</v>
      </c>
      <c r="B3969" s="318">
        <v>44507</v>
      </c>
      <c r="C3969" s="319">
        <v>0.96388888888888891</v>
      </c>
      <c r="D3969" s="168">
        <v>15</v>
      </c>
      <c r="E3969" s="168"/>
      <c r="F3969" s="168"/>
      <c r="G3969" s="168">
        <v>29</v>
      </c>
      <c r="H3969" s="168"/>
      <c r="I3969" s="168"/>
      <c r="J3969" s="168"/>
    </row>
    <row r="3970" spans="1:10" ht="15" x14ac:dyDescent="0.2">
      <c r="A3970" s="168">
        <v>31</v>
      </c>
      <c r="B3970" s="168" t="s">
        <v>1279</v>
      </c>
      <c r="C3970" s="319">
        <v>0.79347222222222225</v>
      </c>
      <c r="D3970" s="168">
        <v>18</v>
      </c>
      <c r="E3970" s="168"/>
      <c r="F3970" s="168"/>
      <c r="G3970" s="168" t="s">
        <v>1349</v>
      </c>
      <c r="H3970" s="168"/>
      <c r="I3970" s="168"/>
      <c r="J3970" s="168"/>
    </row>
    <row r="3971" spans="1:10" ht="15" x14ac:dyDescent="0.2">
      <c r="A3971" s="168">
        <v>31</v>
      </c>
      <c r="B3971" s="168" t="s">
        <v>1280</v>
      </c>
      <c r="C3971" s="319">
        <v>0.23171296296296295</v>
      </c>
      <c r="D3971" s="168">
        <v>16</v>
      </c>
      <c r="E3971" s="168"/>
      <c r="F3971" s="168"/>
      <c r="G3971" s="168">
        <v>2</v>
      </c>
      <c r="H3971" s="168"/>
      <c r="I3971" s="168"/>
      <c r="J3971" s="168"/>
    </row>
    <row r="3972" spans="1:10" ht="15" x14ac:dyDescent="0.2">
      <c r="A3972" s="168">
        <v>31</v>
      </c>
      <c r="B3972" s="168" t="s">
        <v>1281</v>
      </c>
      <c r="C3972" s="319">
        <v>0.77165509259259257</v>
      </c>
      <c r="D3972" s="168">
        <v>21</v>
      </c>
      <c r="E3972" s="168"/>
      <c r="F3972" s="168"/>
      <c r="G3972" s="168" t="s">
        <v>1349</v>
      </c>
      <c r="H3972" s="168"/>
      <c r="I3972" s="168"/>
      <c r="J3972" s="168"/>
    </row>
    <row r="3973" spans="1:10" ht="15" x14ac:dyDescent="0.2">
      <c r="A3973" s="168">
        <v>31</v>
      </c>
      <c r="B3973" s="168" t="s">
        <v>1281</v>
      </c>
      <c r="C3973" s="319">
        <v>0.78831018518518514</v>
      </c>
      <c r="D3973" s="168">
        <v>21</v>
      </c>
      <c r="E3973" s="168"/>
      <c r="F3973" s="168"/>
      <c r="G3973" s="168"/>
      <c r="H3973" s="168"/>
      <c r="I3973" s="168"/>
      <c r="J3973" s="168" t="s">
        <v>1252</v>
      </c>
    </row>
    <row r="3974" spans="1:10" ht="15" x14ac:dyDescent="0.2">
      <c r="A3974" s="168">
        <v>31</v>
      </c>
      <c r="B3974" s="168" t="s">
        <v>1281</v>
      </c>
      <c r="C3974" s="319">
        <v>0.90393518518518512</v>
      </c>
      <c r="D3974" s="168">
        <v>18</v>
      </c>
      <c r="E3974" s="168"/>
      <c r="F3974" s="168"/>
      <c r="G3974" s="168">
        <v>9</v>
      </c>
      <c r="H3974" s="168"/>
      <c r="I3974" s="168"/>
      <c r="J3974" s="168"/>
    </row>
    <row r="3975" spans="1:10" ht="15" x14ac:dyDescent="0.2">
      <c r="A3975" s="168">
        <v>31</v>
      </c>
      <c r="B3975" s="168" t="s">
        <v>1289</v>
      </c>
      <c r="C3975" s="319">
        <v>0.94645833333333329</v>
      </c>
      <c r="D3975" s="168">
        <v>16</v>
      </c>
      <c r="E3975" s="168"/>
      <c r="F3975" s="168"/>
      <c r="G3975" s="168">
        <v>9</v>
      </c>
      <c r="H3975" s="168"/>
      <c r="I3975" s="168"/>
      <c r="J3975" s="168"/>
    </row>
    <row r="3976" spans="1:10" ht="15" x14ac:dyDescent="0.2">
      <c r="A3976" s="168">
        <v>31</v>
      </c>
      <c r="B3976" s="168" t="s">
        <v>1292</v>
      </c>
      <c r="C3976" s="319">
        <v>0.81765046296296295</v>
      </c>
      <c r="D3976" s="168">
        <v>18</v>
      </c>
      <c r="E3976" s="168"/>
      <c r="F3976" s="168"/>
      <c r="G3976" s="168">
        <v>9</v>
      </c>
      <c r="H3976" s="168"/>
      <c r="I3976" s="168"/>
      <c r="J3976" s="168"/>
    </row>
    <row r="3977" spans="1:10" ht="15" x14ac:dyDescent="0.2">
      <c r="A3977" s="168">
        <v>31</v>
      </c>
      <c r="B3977" s="168" t="s">
        <v>1292</v>
      </c>
      <c r="C3977" s="319">
        <v>0.92072916666666671</v>
      </c>
      <c r="D3977" s="168">
        <v>16</v>
      </c>
      <c r="E3977" s="168"/>
      <c r="F3977" s="168"/>
      <c r="G3977" s="168">
        <v>2</v>
      </c>
      <c r="H3977" s="168"/>
      <c r="I3977" s="168"/>
      <c r="J3977" s="168"/>
    </row>
    <row r="3978" spans="1:10" ht="15" x14ac:dyDescent="0.2">
      <c r="A3978" s="168">
        <v>31</v>
      </c>
      <c r="B3978" s="168" t="s">
        <v>1294</v>
      </c>
      <c r="C3978" s="319">
        <v>0.75084490740740739</v>
      </c>
      <c r="D3978" s="168">
        <v>24</v>
      </c>
      <c r="E3978" s="168"/>
      <c r="F3978" s="168"/>
      <c r="G3978" s="168"/>
      <c r="H3978" s="168"/>
      <c r="I3978" s="168"/>
      <c r="J3978" s="168"/>
    </row>
    <row r="3979" spans="1:10" ht="15" x14ac:dyDescent="0.2">
      <c r="A3979" s="168">
        <v>31</v>
      </c>
      <c r="B3979" s="168" t="s">
        <v>1294</v>
      </c>
      <c r="C3979" s="319">
        <v>0.79192129629629626</v>
      </c>
      <c r="D3979" s="168">
        <v>22</v>
      </c>
      <c r="E3979" s="168"/>
      <c r="F3979" s="168"/>
      <c r="G3979" s="168">
        <v>2</v>
      </c>
      <c r="H3979" s="168"/>
      <c r="I3979" s="168"/>
      <c r="J3979" s="168"/>
    </row>
    <row r="3980" spans="1:10" ht="15" x14ac:dyDescent="0.2">
      <c r="A3980" s="168">
        <v>31</v>
      </c>
      <c r="B3980" s="168" t="s">
        <v>1296</v>
      </c>
      <c r="C3980" s="319">
        <v>6.3726851851851854E-2</v>
      </c>
      <c r="D3980" s="168">
        <v>17</v>
      </c>
      <c r="E3980" s="168"/>
      <c r="F3980" s="168"/>
      <c r="G3980" s="168"/>
      <c r="H3980" s="168"/>
      <c r="I3980" s="168"/>
      <c r="J3980" s="168"/>
    </row>
    <row r="3981" spans="1:10" ht="15" x14ac:dyDescent="0.2">
      <c r="A3981" s="168">
        <v>31</v>
      </c>
      <c r="B3981" s="168" t="s">
        <v>1296</v>
      </c>
      <c r="C3981" s="319">
        <v>0.96442129629629625</v>
      </c>
      <c r="D3981" s="168">
        <v>17</v>
      </c>
      <c r="E3981" s="168"/>
      <c r="F3981" s="168"/>
      <c r="G3981" s="168" t="s">
        <v>1349</v>
      </c>
      <c r="H3981" s="168"/>
      <c r="I3981" s="168"/>
      <c r="J3981" s="168"/>
    </row>
    <row r="3982" spans="1:10" ht="15" x14ac:dyDescent="0.2">
      <c r="A3982" s="168">
        <v>31</v>
      </c>
      <c r="B3982" s="318">
        <v>44235</v>
      </c>
      <c r="C3982" s="319">
        <v>0.73638888888888887</v>
      </c>
      <c r="D3982" s="168">
        <v>32</v>
      </c>
      <c r="E3982" s="168"/>
      <c r="F3982" s="168"/>
      <c r="G3982" s="168">
        <v>9</v>
      </c>
      <c r="H3982" s="168"/>
      <c r="I3982" s="168"/>
      <c r="J3982" s="168"/>
    </row>
    <row r="3983" spans="1:10" ht="15" x14ac:dyDescent="0.2">
      <c r="A3983" s="168">
        <v>31</v>
      </c>
      <c r="B3983" s="318">
        <v>44235</v>
      </c>
      <c r="C3983" s="319">
        <v>0.76489583333333344</v>
      </c>
      <c r="D3983" s="168">
        <v>26</v>
      </c>
      <c r="E3983" s="168"/>
      <c r="F3983" s="168"/>
      <c r="G3983" s="168">
        <v>2</v>
      </c>
      <c r="H3983" s="168"/>
      <c r="I3983" s="168"/>
      <c r="J3983" s="168"/>
    </row>
    <row r="3984" spans="1:10" ht="15" x14ac:dyDescent="0.2">
      <c r="A3984" s="168">
        <v>31</v>
      </c>
      <c r="B3984" s="318">
        <v>44235</v>
      </c>
      <c r="C3984" s="319">
        <v>0.9118518518518518</v>
      </c>
      <c r="D3984" s="168">
        <v>17</v>
      </c>
      <c r="E3984" s="168"/>
      <c r="F3984" s="168"/>
      <c r="G3984" s="168">
        <v>29</v>
      </c>
      <c r="H3984" s="168"/>
      <c r="I3984" s="168" t="s">
        <v>1241</v>
      </c>
      <c r="J3984" s="168"/>
    </row>
    <row r="3985" spans="1:10" ht="15" x14ac:dyDescent="0.2">
      <c r="A3985" s="168">
        <v>31</v>
      </c>
      <c r="B3985" s="318">
        <v>44235</v>
      </c>
      <c r="C3985" s="319">
        <v>0.98664351851851861</v>
      </c>
      <c r="D3985" s="168">
        <v>20</v>
      </c>
      <c r="E3985" s="168"/>
      <c r="F3985" s="168"/>
      <c r="G3985" s="168" t="s">
        <v>591</v>
      </c>
      <c r="H3985" s="168"/>
      <c r="I3985" s="168"/>
      <c r="J3985" s="168"/>
    </row>
    <row r="3986" spans="1:10" ht="15" x14ac:dyDescent="0.2">
      <c r="A3986" s="168">
        <v>31</v>
      </c>
      <c r="B3986" s="318">
        <v>44263</v>
      </c>
      <c r="C3986" s="319">
        <v>3.1504629629629625E-2</v>
      </c>
      <c r="D3986" s="168">
        <v>18</v>
      </c>
      <c r="E3986" s="168"/>
      <c r="F3986" s="168"/>
      <c r="G3986" s="168">
        <v>29</v>
      </c>
      <c r="H3986" s="168"/>
      <c r="I3986" s="168" t="s">
        <v>1241</v>
      </c>
      <c r="J3986" s="168"/>
    </row>
    <row r="3987" spans="1:10" ht="15" x14ac:dyDescent="0.2">
      <c r="A3987" s="168">
        <v>31</v>
      </c>
      <c r="B3987" s="318">
        <v>44294</v>
      </c>
      <c r="C3987" s="319">
        <v>0.75518518518518529</v>
      </c>
      <c r="D3987" s="168">
        <v>26</v>
      </c>
      <c r="E3987" s="168"/>
      <c r="F3987" s="168"/>
      <c r="G3987" s="168"/>
      <c r="H3987" s="168"/>
      <c r="I3987" s="168"/>
      <c r="J3987" s="168"/>
    </row>
    <row r="3988" spans="1:10" ht="15" x14ac:dyDescent="0.2">
      <c r="A3988" s="168">
        <v>31</v>
      </c>
      <c r="B3988" s="168" t="s">
        <v>1303</v>
      </c>
      <c r="C3988" s="319">
        <v>0.7435532407407407</v>
      </c>
      <c r="D3988" s="168">
        <v>34</v>
      </c>
      <c r="E3988" s="168"/>
      <c r="F3988" s="168"/>
      <c r="G3988" s="168"/>
      <c r="H3988" s="168"/>
      <c r="I3988" s="168"/>
      <c r="J3988" s="168"/>
    </row>
    <row r="3989" spans="1:10" ht="15" x14ac:dyDescent="0.2">
      <c r="A3989" s="168">
        <v>31</v>
      </c>
      <c r="B3989" s="168" t="s">
        <v>1303</v>
      </c>
      <c r="C3989" s="319">
        <v>0.86523148148148143</v>
      </c>
      <c r="D3989" s="168">
        <v>21</v>
      </c>
      <c r="E3989" s="168"/>
      <c r="F3989" s="168"/>
      <c r="G3989" s="168"/>
      <c r="H3989" s="168"/>
      <c r="I3989" s="168"/>
      <c r="J3989" s="168"/>
    </row>
    <row r="3990" spans="1:10" ht="15" x14ac:dyDescent="0.2">
      <c r="A3990" s="168">
        <v>31</v>
      </c>
      <c r="B3990" s="168" t="s">
        <v>1304</v>
      </c>
      <c r="C3990" s="319">
        <v>8.7152777777777787E-2</v>
      </c>
      <c r="D3990" s="168">
        <v>18</v>
      </c>
      <c r="E3990" s="168">
        <v>1</v>
      </c>
      <c r="F3990" s="168"/>
      <c r="G3990" s="168">
        <v>29</v>
      </c>
      <c r="H3990" s="168"/>
      <c r="I3990" s="168"/>
      <c r="J3990" s="168"/>
    </row>
    <row r="3991" spans="1:10" ht="15" x14ac:dyDescent="0.2">
      <c r="A3991" s="168">
        <v>31</v>
      </c>
      <c r="B3991" s="168" t="s">
        <v>1304</v>
      </c>
      <c r="C3991" s="319">
        <v>0.15827546296296297</v>
      </c>
      <c r="D3991" s="168">
        <v>17</v>
      </c>
      <c r="E3991" s="168">
        <v>1</v>
      </c>
      <c r="F3991" s="168" t="s">
        <v>30</v>
      </c>
      <c r="G3991" s="168">
        <v>9</v>
      </c>
      <c r="H3991" s="168"/>
      <c r="I3991" s="168"/>
      <c r="J3991" s="168"/>
    </row>
    <row r="3992" spans="1:10" ht="15" x14ac:dyDescent="0.2">
      <c r="A3992" s="168">
        <v>31</v>
      </c>
      <c r="B3992" s="168" t="s">
        <v>1304</v>
      </c>
      <c r="C3992" s="319">
        <v>0.95530092592592597</v>
      </c>
      <c r="D3992" s="168">
        <v>21</v>
      </c>
      <c r="E3992" s="168"/>
      <c r="F3992" s="168"/>
      <c r="G3992" s="168">
        <v>9</v>
      </c>
      <c r="H3992" s="168"/>
      <c r="I3992" s="168" t="s">
        <v>1257</v>
      </c>
      <c r="J3992" s="168"/>
    </row>
    <row r="3993" spans="1:10" ht="15" x14ac:dyDescent="0.2">
      <c r="A3993" s="168">
        <v>31</v>
      </c>
      <c r="B3993" s="168" t="s">
        <v>1306</v>
      </c>
      <c r="C3993" s="319">
        <v>0.10387731481481481</v>
      </c>
      <c r="D3993" s="168">
        <v>20</v>
      </c>
      <c r="E3993" s="168"/>
      <c r="F3993" s="168"/>
      <c r="G3993" s="168"/>
      <c r="H3993" s="168"/>
      <c r="I3993" s="168"/>
      <c r="J3993" s="168"/>
    </row>
    <row r="3994" spans="1:10" ht="15" x14ac:dyDescent="0.2">
      <c r="A3994" s="168">
        <v>31</v>
      </c>
      <c r="B3994" s="168" t="s">
        <v>1306</v>
      </c>
      <c r="C3994" s="319">
        <v>0.77428240740740739</v>
      </c>
      <c r="D3994" s="168">
        <v>29</v>
      </c>
      <c r="E3994" s="168"/>
      <c r="F3994" s="168"/>
      <c r="G3994" s="168"/>
      <c r="H3994" s="168"/>
      <c r="I3994" s="168" t="s">
        <v>1298</v>
      </c>
      <c r="J3994" s="168"/>
    </row>
    <row r="3995" spans="1:10" ht="15" x14ac:dyDescent="0.2">
      <c r="A3995" s="168">
        <v>31</v>
      </c>
      <c r="B3995" s="168" t="s">
        <v>1359</v>
      </c>
      <c r="C3995" s="319">
        <v>0.79597222222222219</v>
      </c>
      <c r="D3995" s="168">
        <v>20</v>
      </c>
      <c r="E3995" s="168"/>
      <c r="F3995" s="168"/>
      <c r="G3995" s="168" t="s">
        <v>1349</v>
      </c>
      <c r="H3995" s="168"/>
      <c r="I3995" s="168"/>
      <c r="J3995" s="168"/>
    </row>
    <row r="3996" spans="1:10" ht="15" x14ac:dyDescent="0.2">
      <c r="A3996" s="168">
        <v>31</v>
      </c>
      <c r="B3996" s="168" t="s">
        <v>1309</v>
      </c>
      <c r="C3996" s="319">
        <v>0.93575231481481491</v>
      </c>
      <c r="D3996" s="168">
        <v>22</v>
      </c>
      <c r="E3996" s="168"/>
      <c r="F3996" s="168"/>
      <c r="G3996" s="168"/>
      <c r="H3996" s="168"/>
      <c r="I3996" s="168" t="s">
        <v>1241</v>
      </c>
      <c r="J3996" s="168"/>
    </row>
    <row r="3997" spans="1:10" ht="15" x14ac:dyDescent="0.2">
      <c r="A3997" s="168">
        <v>31</v>
      </c>
      <c r="B3997" s="168" t="s">
        <v>1430</v>
      </c>
      <c r="C3997" s="319">
        <v>4.5995370370370374E-2</v>
      </c>
      <c r="D3997" s="168">
        <v>22</v>
      </c>
      <c r="E3997" s="168"/>
      <c r="F3997" s="168"/>
      <c r="G3997" s="168" t="s">
        <v>1349</v>
      </c>
      <c r="H3997" s="168"/>
      <c r="I3997" s="168"/>
      <c r="J3997" s="168"/>
    </row>
    <row r="3998" spans="1:10" ht="15" x14ac:dyDescent="0.2">
      <c r="A3998" s="168">
        <v>31</v>
      </c>
      <c r="B3998" s="168" t="s">
        <v>1312</v>
      </c>
      <c r="C3998" s="319">
        <v>0.80835648148148154</v>
      </c>
      <c r="D3998" s="168">
        <v>26</v>
      </c>
      <c r="E3998" s="168"/>
      <c r="F3998" s="168"/>
      <c r="G3998" s="168"/>
      <c r="H3998" s="168"/>
      <c r="I3998" s="168"/>
      <c r="J3998" s="168"/>
    </row>
    <row r="3999" spans="1:10" ht="15" x14ac:dyDescent="0.2">
      <c r="A3999" s="168">
        <v>31</v>
      </c>
      <c r="B3999" s="168" t="s">
        <v>1313</v>
      </c>
      <c r="C3999" s="319">
        <v>0.24964120370370368</v>
      </c>
      <c r="D3999" s="168">
        <v>19</v>
      </c>
      <c r="E3999" s="168"/>
      <c r="F3999" s="168"/>
      <c r="G3999" s="168">
        <v>29</v>
      </c>
      <c r="H3999" s="168"/>
      <c r="I3999" s="168"/>
      <c r="J3999" s="168"/>
    </row>
    <row r="4000" spans="1:10" ht="15" x14ac:dyDescent="0.2">
      <c r="A4000" s="168" t="s">
        <v>1450</v>
      </c>
      <c r="B4000" s="318">
        <v>44203</v>
      </c>
      <c r="C4000" s="319">
        <v>0.85615740740740742</v>
      </c>
      <c r="D4000" s="324">
        <v>16</v>
      </c>
      <c r="E4000" s="168"/>
      <c r="F4000" s="168"/>
      <c r="G4000" s="168">
        <v>2</v>
      </c>
      <c r="H4000" s="168"/>
      <c r="I4000" s="324" t="s">
        <v>1298</v>
      </c>
      <c r="J4000" s="168"/>
    </row>
    <row r="4001" spans="1:10" ht="15" x14ac:dyDescent="0.2">
      <c r="A4001" s="168" t="s">
        <v>1450</v>
      </c>
      <c r="B4001" s="318">
        <v>44234</v>
      </c>
      <c r="C4001" s="319">
        <v>0.17420138888888889</v>
      </c>
      <c r="D4001" s="324">
        <v>13</v>
      </c>
      <c r="E4001" s="168"/>
      <c r="F4001" s="168"/>
      <c r="G4001" s="168">
        <v>4</v>
      </c>
      <c r="H4001" s="168"/>
      <c r="I4001" s="324" t="s">
        <v>1298</v>
      </c>
      <c r="J4001" s="168"/>
    </row>
    <row r="4002" spans="1:10" ht="15" x14ac:dyDescent="0.2">
      <c r="A4002" s="168" t="s">
        <v>1450</v>
      </c>
      <c r="B4002" s="318">
        <v>44262</v>
      </c>
      <c r="C4002" s="319">
        <v>0.2555324074074074</v>
      </c>
      <c r="D4002" s="324">
        <v>6</v>
      </c>
      <c r="E4002" s="168"/>
      <c r="F4002" s="168"/>
      <c r="G4002" s="168"/>
      <c r="H4002" s="168"/>
      <c r="I4002" s="324"/>
      <c r="J4002" s="168"/>
    </row>
    <row r="4003" spans="1:10" ht="15" x14ac:dyDescent="0.2">
      <c r="A4003" s="168" t="s">
        <v>1450</v>
      </c>
      <c r="B4003" s="318">
        <v>44262</v>
      </c>
      <c r="C4003" s="319">
        <v>0.86425925925925917</v>
      </c>
      <c r="D4003" s="324">
        <v>11</v>
      </c>
      <c r="E4003" s="168"/>
      <c r="F4003" s="168"/>
      <c r="G4003" s="168"/>
      <c r="H4003" s="168"/>
      <c r="I4003" s="324" t="s">
        <v>1298</v>
      </c>
      <c r="J4003" s="168"/>
    </row>
    <row r="4004" spans="1:10" ht="15" x14ac:dyDescent="0.2">
      <c r="A4004" s="168" t="s">
        <v>1450</v>
      </c>
      <c r="B4004" s="318">
        <v>44446</v>
      </c>
      <c r="C4004" s="319">
        <v>0.72457175925925921</v>
      </c>
      <c r="D4004" s="324">
        <v>28</v>
      </c>
      <c r="E4004" s="168"/>
      <c r="F4004" s="168"/>
      <c r="G4004" s="168"/>
      <c r="H4004" s="168"/>
      <c r="I4004" s="324" t="s">
        <v>1257</v>
      </c>
      <c r="J4004" s="168"/>
    </row>
    <row r="4005" spans="1:10" ht="15" x14ac:dyDescent="0.2">
      <c r="A4005" s="168" t="s">
        <v>1450</v>
      </c>
      <c r="B4005" s="318">
        <v>44476</v>
      </c>
      <c r="C4005" s="319">
        <v>3.7731481481481483E-3</v>
      </c>
      <c r="D4005" s="324">
        <v>6</v>
      </c>
      <c r="E4005" s="168"/>
      <c r="F4005" s="168"/>
      <c r="G4005" s="168">
        <v>4</v>
      </c>
      <c r="H4005" s="168"/>
      <c r="I4005" s="324" t="s">
        <v>1298</v>
      </c>
      <c r="J4005" s="168"/>
    </row>
    <row r="4006" spans="1:10" ht="15" x14ac:dyDescent="0.2">
      <c r="A4006" s="168" t="s">
        <v>1450</v>
      </c>
      <c r="B4006" s="318">
        <v>44476</v>
      </c>
      <c r="C4006" s="319">
        <v>0.78524305555555562</v>
      </c>
      <c r="D4006" s="324">
        <v>18</v>
      </c>
      <c r="E4006" s="168"/>
      <c r="F4006" s="168"/>
      <c r="G4006" s="168" t="s">
        <v>1382</v>
      </c>
      <c r="H4006" s="168"/>
      <c r="I4006" s="324"/>
      <c r="J4006" s="168"/>
    </row>
    <row r="4007" spans="1:10" ht="15" x14ac:dyDescent="0.2">
      <c r="A4007" s="168" t="s">
        <v>1450</v>
      </c>
      <c r="B4007" s="318">
        <v>44476</v>
      </c>
      <c r="C4007" s="319">
        <v>0.82859953703703704</v>
      </c>
      <c r="D4007" s="324">
        <v>14</v>
      </c>
      <c r="E4007" s="168"/>
      <c r="F4007" s="168"/>
      <c r="G4007" s="168"/>
      <c r="H4007" s="168"/>
      <c r="I4007" s="324"/>
      <c r="J4007" s="168"/>
    </row>
    <row r="4008" spans="1:10" ht="15" x14ac:dyDescent="0.2">
      <c r="A4008" s="168" t="s">
        <v>1450</v>
      </c>
      <c r="B4008" s="318">
        <v>44507</v>
      </c>
      <c r="C4008" s="319">
        <v>0.80298611111111118</v>
      </c>
      <c r="D4008" s="324">
        <v>16</v>
      </c>
      <c r="E4008" s="168"/>
      <c r="F4008" s="168"/>
      <c r="G4008" s="168">
        <v>4</v>
      </c>
      <c r="H4008" s="168" t="s">
        <v>1155</v>
      </c>
      <c r="I4008" s="324" t="s">
        <v>1298</v>
      </c>
      <c r="J4008" s="168"/>
    </row>
    <row r="4009" spans="1:10" ht="15" x14ac:dyDescent="0.2">
      <c r="A4009" s="168" t="s">
        <v>1450</v>
      </c>
      <c r="B4009" s="168" t="s">
        <v>1279</v>
      </c>
      <c r="C4009" s="319">
        <v>0.21751157407407407</v>
      </c>
      <c r="D4009" s="324">
        <v>15</v>
      </c>
      <c r="E4009" s="168"/>
      <c r="F4009" s="168"/>
      <c r="G4009" s="168">
        <v>2</v>
      </c>
      <c r="H4009" s="168"/>
      <c r="I4009" s="324" t="s">
        <v>1298</v>
      </c>
      <c r="J4009" s="168"/>
    </row>
    <row r="4010" spans="1:10" ht="15" x14ac:dyDescent="0.2">
      <c r="A4010" s="168" t="s">
        <v>1450</v>
      </c>
      <c r="B4010" s="168" t="s">
        <v>1279</v>
      </c>
      <c r="C4010" s="319">
        <v>0.25362268518518521</v>
      </c>
      <c r="D4010" s="324">
        <v>15</v>
      </c>
      <c r="E4010" s="168"/>
      <c r="F4010" s="168"/>
      <c r="G4010" s="168">
        <v>18</v>
      </c>
      <c r="H4010" s="168"/>
      <c r="I4010" s="324"/>
      <c r="J4010" s="168"/>
    </row>
    <row r="4011" spans="1:10" ht="15" x14ac:dyDescent="0.2">
      <c r="A4011" s="168" t="s">
        <v>1450</v>
      </c>
      <c r="B4011" s="168" t="s">
        <v>1288</v>
      </c>
      <c r="C4011" s="319">
        <v>4.6539351851851853E-2</v>
      </c>
      <c r="D4011" s="324">
        <v>12</v>
      </c>
      <c r="E4011" s="168"/>
      <c r="F4011" s="168"/>
      <c r="G4011" s="168">
        <v>4</v>
      </c>
      <c r="H4011" s="168"/>
      <c r="I4011" s="324"/>
      <c r="J4011" s="168"/>
    </row>
    <row r="4012" spans="1:10" ht="15" x14ac:dyDescent="0.2">
      <c r="A4012" s="168" t="s">
        <v>1450</v>
      </c>
      <c r="B4012" s="168" t="s">
        <v>1293</v>
      </c>
      <c r="C4012" s="319">
        <v>0.11312499999999999</v>
      </c>
      <c r="D4012" s="324">
        <v>6</v>
      </c>
      <c r="E4012" s="168"/>
      <c r="F4012" s="168"/>
      <c r="G4012" s="168"/>
      <c r="H4012" s="168"/>
      <c r="I4012" s="324"/>
      <c r="J4012" s="168"/>
    </row>
    <row r="4013" spans="1:10" ht="15" x14ac:dyDescent="0.2">
      <c r="A4013" s="168" t="s">
        <v>1450</v>
      </c>
      <c r="B4013" s="168" t="s">
        <v>1293</v>
      </c>
      <c r="C4013" s="319">
        <v>0.11319444444444444</v>
      </c>
      <c r="D4013" s="324">
        <v>6</v>
      </c>
      <c r="E4013" s="168"/>
      <c r="F4013" s="168"/>
      <c r="G4013" s="168"/>
      <c r="H4013" s="168"/>
      <c r="I4013" s="324"/>
      <c r="J4013" s="168" t="s">
        <v>1252</v>
      </c>
    </row>
    <row r="4014" spans="1:10" ht="15" x14ac:dyDescent="0.2">
      <c r="A4014" s="168" t="s">
        <v>1450</v>
      </c>
      <c r="B4014" s="168" t="s">
        <v>1427</v>
      </c>
      <c r="C4014" s="319">
        <v>0.9086574074074073</v>
      </c>
      <c r="D4014" s="324">
        <v>11</v>
      </c>
      <c r="E4014" s="168"/>
      <c r="F4014" s="168"/>
      <c r="G4014" s="168">
        <v>2</v>
      </c>
      <c r="H4014" s="168" t="s">
        <v>1155</v>
      </c>
      <c r="I4014" s="324" t="s">
        <v>1298</v>
      </c>
      <c r="J4014" s="168"/>
    </row>
    <row r="4015" spans="1:10" ht="15" x14ac:dyDescent="0.2">
      <c r="A4015" s="168" t="s">
        <v>1450</v>
      </c>
      <c r="B4015" s="318">
        <v>44263</v>
      </c>
      <c r="C4015" s="319">
        <v>0.15312499999999998</v>
      </c>
      <c r="D4015" s="324">
        <v>14</v>
      </c>
      <c r="E4015" s="168"/>
      <c r="F4015" s="168"/>
      <c r="G4015" s="168"/>
      <c r="H4015" s="168"/>
      <c r="I4015" s="324" t="s">
        <v>1241</v>
      </c>
      <c r="J4015" s="168"/>
    </row>
    <row r="4016" spans="1:10" ht="15" x14ac:dyDescent="0.2">
      <c r="A4016" s="168" t="s">
        <v>1450</v>
      </c>
      <c r="B4016" s="318">
        <v>44263</v>
      </c>
      <c r="C4016" s="319">
        <v>0.76222222222222225</v>
      </c>
      <c r="D4016" s="324">
        <v>22</v>
      </c>
      <c r="E4016" s="168"/>
      <c r="F4016" s="168"/>
      <c r="G4016" s="168">
        <v>2</v>
      </c>
      <c r="H4016" s="168"/>
      <c r="I4016" s="324"/>
      <c r="J4016" s="168"/>
    </row>
    <row r="4017" spans="1:10" ht="15" x14ac:dyDescent="0.2">
      <c r="A4017" s="168" t="s">
        <v>1450</v>
      </c>
      <c r="B4017" s="318">
        <v>44324</v>
      </c>
      <c r="C4017" s="319">
        <v>0.9277777777777777</v>
      </c>
      <c r="D4017" s="324">
        <v>11</v>
      </c>
      <c r="E4017" s="168"/>
      <c r="F4017" s="168"/>
      <c r="G4017" s="168">
        <v>18</v>
      </c>
      <c r="H4017" s="168"/>
      <c r="I4017" s="324"/>
      <c r="J4017" s="168"/>
    </row>
    <row r="4018" spans="1:10" ht="15" x14ac:dyDescent="0.2">
      <c r="A4018" s="168" t="s">
        <v>1450</v>
      </c>
      <c r="B4018" s="318">
        <v>44355</v>
      </c>
      <c r="C4018" s="319">
        <v>0.7484143518518519</v>
      </c>
      <c r="D4018" s="324">
        <v>27</v>
      </c>
      <c r="E4018" s="168"/>
      <c r="F4018" s="168"/>
      <c r="G4018" s="168"/>
      <c r="H4018" s="168"/>
      <c r="I4018" s="324"/>
      <c r="J4018" s="168"/>
    </row>
    <row r="4019" spans="1:10" ht="15" x14ac:dyDescent="0.2">
      <c r="A4019" s="168" t="s">
        <v>1450</v>
      </c>
      <c r="B4019" s="318">
        <v>44508</v>
      </c>
      <c r="C4019" s="319">
        <v>3.7187499999999998E-2</v>
      </c>
      <c r="D4019" s="324">
        <v>13</v>
      </c>
      <c r="E4019" s="168"/>
      <c r="F4019" s="168"/>
      <c r="G4019" s="168">
        <v>2</v>
      </c>
      <c r="H4019" s="168"/>
      <c r="I4019" s="324" t="s">
        <v>1298</v>
      </c>
      <c r="J4019" s="168"/>
    </row>
    <row r="4020" spans="1:10" ht="15" x14ac:dyDescent="0.2">
      <c r="A4020" s="168" t="s">
        <v>1450</v>
      </c>
      <c r="B4020" s="318">
        <v>44538</v>
      </c>
      <c r="C4020" s="319">
        <v>0.73524305555555547</v>
      </c>
      <c r="D4020" s="324">
        <v>32.7777777777778</v>
      </c>
      <c r="E4020" s="168"/>
      <c r="F4020" s="168"/>
      <c r="G4020" s="168">
        <v>4</v>
      </c>
      <c r="H4020" s="168"/>
      <c r="I4020" s="324" t="s">
        <v>1298</v>
      </c>
      <c r="J4020" s="168"/>
    </row>
    <row r="4021" spans="1:10" ht="15" x14ac:dyDescent="0.2">
      <c r="A4021" s="168" t="s">
        <v>1450</v>
      </c>
      <c r="B4021" s="168" t="s">
        <v>1300</v>
      </c>
      <c r="C4021" s="319">
        <v>0.79899305555555555</v>
      </c>
      <c r="D4021" s="324">
        <v>16</v>
      </c>
      <c r="E4021" s="168"/>
      <c r="F4021" s="168"/>
      <c r="G4021" s="168">
        <v>4</v>
      </c>
      <c r="H4021" s="168" t="s">
        <v>1155</v>
      </c>
      <c r="I4021" s="324" t="s">
        <v>1257</v>
      </c>
      <c r="J4021" s="168"/>
    </row>
    <row r="4022" spans="1:10" ht="15" x14ac:dyDescent="0.2">
      <c r="A4022" s="168" t="s">
        <v>1450</v>
      </c>
      <c r="B4022" s="168" t="s">
        <v>1430</v>
      </c>
      <c r="C4022" s="319">
        <v>0.74436342592592597</v>
      </c>
      <c r="D4022" s="168">
        <v>35</v>
      </c>
      <c r="E4022" s="168"/>
      <c r="F4022" s="168"/>
      <c r="G4022" s="168">
        <v>4</v>
      </c>
      <c r="H4022" s="168"/>
      <c r="I4022" s="324"/>
      <c r="J4022" s="168"/>
    </row>
    <row r="4023" spans="1:10" ht="15" x14ac:dyDescent="0.2">
      <c r="A4023" s="168" t="s">
        <v>1450</v>
      </c>
      <c r="B4023" s="168" t="s">
        <v>1312</v>
      </c>
      <c r="C4023" s="319">
        <v>0.15549768518518517</v>
      </c>
      <c r="D4023" s="168">
        <v>20</v>
      </c>
      <c r="E4023" s="168"/>
      <c r="F4023" s="168"/>
      <c r="G4023" s="168">
        <v>4</v>
      </c>
      <c r="H4023" s="168"/>
      <c r="I4023" s="324"/>
      <c r="J4023" s="168"/>
    </row>
    <row r="4024" spans="1:10" ht="15" x14ac:dyDescent="0.2">
      <c r="A4024" s="168" t="s">
        <v>1450</v>
      </c>
      <c r="B4024" s="168" t="s">
        <v>1312</v>
      </c>
      <c r="C4024" s="319">
        <v>0.17314814814814816</v>
      </c>
      <c r="D4024" s="324">
        <v>19</v>
      </c>
      <c r="E4024" s="168"/>
      <c r="F4024" s="168"/>
      <c r="G4024" s="168">
        <v>4</v>
      </c>
      <c r="H4024" s="168"/>
      <c r="I4024" s="324"/>
      <c r="J4024" s="168"/>
    </row>
    <row r="4025" spans="1:10" ht="15" x14ac:dyDescent="0.2">
      <c r="A4025" s="168" t="s">
        <v>1450</v>
      </c>
      <c r="B4025" s="168" t="s">
        <v>1312</v>
      </c>
      <c r="C4025" s="319">
        <v>0.17451388888888889</v>
      </c>
      <c r="D4025" s="324">
        <v>19</v>
      </c>
      <c r="E4025" s="168"/>
      <c r="F4025" s="168"/>
      <c r="G4025" s="168"/>
      <c r="H4025" s="168"/>
      <c r="I4025" s="324" t="s">
        <v>1298</v>
      </c>
      <c r="J4025" s="168"/>
    </row>
    <row r="4026" spans="1:10" ht="15" x14ac:dyDescent="0.2">
      <c r="A4026" s="168">
        <v>10</v>
      </c>
      <c r="B4026" s="168" t="s">
        <v>1317</v>
      </c>
      <c r="C4026" s="319">
        <v>0.91924768518518529</v>
      </c>
      <c r="D4026" s="168">
        <v>19</v>
      </c>
      <c r="E4026" s="168"/>
      <c r="F4026" s="168"/>
      <c r="G4026" s="168"/>
      <c r="H4026" s="168"/>
      <c r="I4026" s="168"/>
      <c r="J4026" s="168"/>
    </row>
    <row r="4027" spans="1:10" ht="15" x14ac:dyDescent="0.2">
      <c r="A4027" s="168">
        <v>10</v>
      </c>
      <c r="B4027" s="168" t="s">
        <v>1230</v>
      </c>
      <c r="C4027" s="319">
        <v>0.7819328703703704</v>
      </c>
      <c r="D4027" s="168">
        <v>24</v>
      </c>
      <c r="E4027" s="168"/>
      <c r="F4027" s="168"/>
      <c r="G4027" s="168"/>
      <c r="H4027" s="168"/>
      <c r="I4027" s="168"/>
      <c r="J4027" s="168"/>
    </row>
    <row r="4028" spans="1:10" ht="15" x14ac:dyDescent="0.2">
      <c r="A4028" s="168">
        <v>10</v>
      </c>
      <c r="B4028" s="318">
        <v>44259</v>
      </c>
      <c r="C4028" s="319">
        <v>0.8432291666666667</v>
      </c>
      <c r="D4028" s="168">
        <v>24</v>
      </c>
      <c r="E4028" s="168"/>
      <c r="F4028" s="168"/>
      <c r="G4028" s="168"/>
      <c r="H4028" s="168"/>
      <c r="I4028" s="168"/>
      <c r="J4028" s="168"/>
    </row>
    <row r="4029" spans="1:10" ht="15" x14ac:dyDescent="0.2">
      <c r="A4029" s="168">
        <v>10</v>
      </c>
      <c r="B4029" s="318">
        <v>44320</v>
      </c>
      <c r="C4029" s="319">
        <v>0.79251157407407413</v>
      </c>
      <c r="D4029" s="168">
        <v>25</v>
      </c>
      <c r="E4029" s="168"/>
      <c r="F4029" s="168"/>
      <c r="G4029" s="168"/>
      <c r="H4029" s="168"/>
      <c r="I4029" s="168"/>
      <c r="J4029" s="168"/>
    </row>
    <row r="4030" spans="1:10" ht="15" x14ac:dyDescent="0.2">
      <c r="A4030" s="168">
        <v>10</v>
      </c>
      <c r="B4030" s="318">
        <v>44320</v>
      </c>
      <c r="C4030" s="319">
        <v>0.98840277777777785</v>
      </c>
      <c r="D4030" s="168">
        <v>22</v>
      </c>
      <c r="E4030" s="168"/>
      <c r="F4030" s="168"/>
      <c r="G4030" s="168"/>
      <c r="H4030" s="168"/>
      <c r="I4030" s="168"/>
      <c r="J4030" s="168"/>
    </row>
    <row r="4031" spans="1:10" ht="15" x14ac:dyDescent="0.2">
      <c r="A4031" s="168">
        <v>10</v>
      </c>
      <c r="B4031" s="318">
        <v>44351</v>
      </c>
      <c r="C4031" s="319">
        <v>0.74212962962962958</v>
      </c>
      <c r="D4031" s="168">
        <v>25</v>
      </c>
      <c r="E4031" s="168"/>
      <c r="F4031" s="168"/>
      <c r="G4031" s="168"/>
      <c r="H4031" s="168"/>
      <c r="I4031" s="168"/>
      <c r="J4031" s="168"/>
    </row>
    <row r="4032" spans="1:10" ht="15" x14ac:dyDescent="0.2">
      <c r="A4032" s="168">
        <v>10</v>
      </c>
      <c r="B4032" s="318">
        <v>44351</v>
      </c>
      <c r="C4032" s="319">
        <v>0.81480324074074073</v>
      </c>
      <c r="D4032" s="168">
        <v>22</v>
      </c>
      <c r="E4032" s="168"/>
      <c r="F4032" s="168"/>
      <c r="G4032" s="168"/>
      <c r="H4032" s="168"/>
      <c r="I4032" s="168"/>
      <c r="J4032" s="168"/>
    </row>
    <row r="4033" spans="1:10" ht="15" x14ac:dyDescent="0.2">
      <c r="A4033" s="168">
        <v>10</v>
      </c>
      <c r="B4033" s="318">
        <v>44381</v>
      </c>
      <c r="C4033" s="319">
        <v>7.3275462962962959E-2</v>
      </c>
      <c r="D4033" s="168">
        <v>18</v>
      </c>
      <c r="E4033" s="168"/>
      <c r="F4033" s="168"/>
      <c r="G4033" s="168"/>
      <c r="H4033" s="168"/>
      <c r="I4033" s="168"/>
      <c r="J4033" s="168"/>
    </row>
    <row r="4034" spans="1:10" ht="15" x14ac:dyDescent="0.2">
      <c r="A4034" s="168">
        <v>10</v>
      </c>
      <c r="B4034" s="318">
        <v>44381</v>
      </c>
      <c r="C4034" s="319">
        <v>0.80155092592592592</v>
      </c>
      <c r="D4034" s="168">
        <v>20</v>
      </c>
      <c r="E4034" s="168"/>
      <c r="F4034" s="168"/>
      <c r="G4034" s="168"/>
      <c r="H4034" s="168"/>
      <c r="I4034" s="168"/>
      <c r="J4034" s="168"/>
    </row>
    <row r="4035" spans="1:10" ht="15" x14ac:dyDescent="0.2">
      <c r="A4035" s="168">
        <v>10</v>
      </c>
      <c r="B4035" s="318">
        <v>44473</v>
      </c>
      <c r="C4035" s="319">
        <v>0.79770833333333335</v>
      </c>
      <c r="D4035" s="168">
        <v>24</v>
      </c>
      <c r="E4035" s="168"/>
      <c r="F4035" s="168"/>
      <c r="G4035" s="168">
        <v>18</v>
      </c>
      <c r="H4035" s="168"/>
      <c r="I4035" s="168" t="s">
        <v>1241</v>
      </c>
      <c r="J4035" s="168"/>
    </row>
    <row r="4036" spans="1:10" ht="15" x14ac:dyDescent="0.2">
      <c r="A4036" s="168">
        <v>10</v>
      </c>
      <c r="B4036" s="318">
        <v>44473</v>
      </c>
      <c r="C4036" s="319">
        <v>0.93412037037037043</v>
      </c>
      <c r="D4036" s="168">
        <v>21</v>
      </c>
      <c r="E4036" s="168"/>
      <c r="F4036" s="168"/>
      <c r="G4036" s="168"/>
      <c r="H4036" s="168"/>
      <c r="I4036" s="168"/>
      <c r="J4036" s="168"/>
    </row>
    <row r="4037" spans="1:10" ht="15" x14ac:dyDescent="0.2">
      <c r="A4037" s="168">
        <v>10</v>
      </c>
      <c r="B4037" s="318">
        <v>44534</v>
      </c>
      <c r="C4037" s="319">
        <v>3.3773148148148149E-2</v>
      </c>
      <c r="D4037" s="168">
        <v>17</v>
      </c>
      <c r="E4037" s="168"/>
      <c r="F4037" s="168"/>
      <c r="G4037" s="168"/>
      <c r="H4037" s="168"/>
      <c r="I4037" s="168"/>
      <c r="J4037" s="168"/>
    </row>
    <row r="4038" spans="1:10" ht="15" x14ac:dyDescent="0.2">
      <c r="A4038" s="168">
        <v>10</v>
      </c>
      <c r="B4038" s="168" t="s">
        <v>1320</v>
      </c>
      <c r="C4038" s="319">
        <v>1.5995370370370372E-2</v>
      </c>
      <c r="D4038" s="168">
        <v>13</v>
      </c>
      <c r="E4038" s="168"/>
      <c r="F4038" s="168"/>
      <c r="G4038" s="168"/>
      <c r="H4038" s="168"/>
      <c r="I4038" s="168"/>
      <c r="J4038" s="168"/>
    </row>
    <row r="4039" spans="1:10" ht="15" x14ac:dyDescent="0.2">
      <c r="A4039" s="168">
        <v>10</v>
      </c>
      <c r="B4039" s="168" t="s">
        <v>1320</v>
      </c>
      <c r="C4039" s="319">
        <v>0.80708333333333337</v>
      </c>
      <c r="D4039" s="168">
        <v>22</v>
      </c>
      <c r="E4039" s="168"/>
      <c r="F4039" s="168"/>
      <c r="G4039" s="168"/>
      <c r="H4039" s="168"/>
      <c r="I4039" s="168"/>
      <c r="J4039" s="168"/>
    </row>
    <row r="4040" spans="1:10" ht="15" x14ac:dyDescent="0.2">
      <c r="A4040" s="168">
        <v>10</v>
      </c>
      <c r="B4040" s="168" t="s">
        <v>1364</v>
      </c>
      <c r="C4040" s="319">
        <v>0.12775462962962963</v>
      </c>
      <c r="D4040" s="168">
        <v>13</v>
      </c>
      <c r="E4040" s="168"/>
      <c r="F4040" s="168"/>
      <c r="G4040" s="168"/>
      <c r="H4040" s="168"/>
      <c r="I4040" s="168"/>
      <c r="J4040" s="168"/>
    </row>
    <row r="4041" spans="1:10" ht="15" x14ac:dyDescent="0.2">
      <c r="A4041" s="168">
        <v>10</v>
      </c>
      <c r="B4041" s="168" t="s">
        <v>1365</v>
      </c>
      <c r="C4041" s="319">
        <v>5.5879629629629633E-2</v>
      </c>
      <c r="D4041" s="168">
        <v>15</v>
      </c>
      <c r="E4041" s="168"/>
      <c r="F4041" s="168"/>
      <c r="G4041" s="168"/>
      <c r="H4041" s="168"/>
      <c r="I4041" s="168"/>
      <c r="J4041" s="168"/>
    </row>
    <row r="4042" spans="1:10" ht="15" x14ac:dyDescent="0.2">
      <c r="A4042" s="168">
        <v>10</v>
      </c>
      <c r="B4042" s="168" t="s">
        <v>1365</v>
      </c>
      <c r="C4042" s="319">
        <v>0.91642361111111104</v>
      </c>
      <c r="D4042" s="168">
        <v>21</v>
      </c>
      <c r="E4042" s="168"/>
      <c r="F4042" s="168"/>
      <c r="G4042" s="168">
        <v>33</v>
      </c>
      <c r="H4042" s="168"/>
      <c r="I4042" s="168"/>
      <c r="J4042" s="168"/>
    </row>
    <row r="4043" spans="1:10" ht="15" x14ac:dyDescent="0.2">
      <c r="A4043" s="168">
        <v>10</v>
      </c>
      <c r="B4043" s="168" t="s">
        <v>1386</v>
      </c>
      <c r="C4043" s="319">
        <v>0.87413194444444453</v>
      </c>
      <c r="D4043" s="168">
        <v>16</v>
      </c>
      <c r="E4043" s="168"/>
      <c r="F4043" s="168"/>
      <c r="G4043" s="168"/>
      <c r="H4043" s="168"/>
      <c r="I4043" s="168"/>
      <c r="J4043" s="168"/>
    </row>
    <row r="4044" spans="1:10" ht="15" x14ac:dyDescent="0.2">
      <c r="A4044" s="168">
        <v>10</v>
      </c>
      <c r="B4044" s="168" t="s">
        <v>1321</v>
      </c>
      <c r="C4044" s="319">
        <v>0.16873842592592592</v>
      </c>
      <c r="D4044" s="168">
        <v>9</v>
      </c>
      <c r="E4044" s="168"/>
      <c r="F4044" s="168"/>
      <c r="G4044" s="168"/>
      <c r="H4044" s="168"/>
      <c r="I4044" s="168"/>
      <c r="J4044" s="168"/>
    </row>
    <row r="4045" spans="1:10" ht="15" x14ac:dyDescent="0.2">
      <c r="A4045" s="168">
        <v>10</v>
      </c>
      <c r="B4045" s="168" t="s">
        <v>1321</v>
      </c>
      <c r="C4045" s="319">
        <v>0.82756944444444447</v>
      </c>
      <c r="D4045" s="168">
        <v>19</v>
      </c>
      <c r="E4045" s="168"/>
      <c r="F4045" s="168"/>
      <c r="G4045" s="168"/>
      <c r="H4045" s="168"/>
      <c r="I4045" s="168"/>
      <c r="J4045" s="168"/>
    </row>
    <row r="4046" spans="1:10" ht="15" x14ac:dyDescent="0.2">
      <c r="A4046" s="168">
        <v>10</v>
      </c>
      <c r="B4046" s="168" t="s">
        <v>1322</v>
      </c>
      <c r="C4046" s="319">
        <v>0.8178819444444444</v>
      </c>
      <c r="D4046" s="168">
        <v>17</v>
      </c>
      <c r="E4046" s="168"/>
      <c r="F4046" s="168"/>
      <c r="G4046" s="168"/>
      <c r="H4046" s="168"/>
      <c r="I4046" s="168"/>
      <c r="J4046" s="168"/>
    </row>
    <row r="4047" spans="1:10" ht="15" x14ac:dyDescent="0.2">
      <c r="A4047" s="168">
        <v>10</v>
      </c>
      <c r="B4047" s="168" t="s">
        <v>1366</v>
      </c>
      <c r="C4047" s="319">
        <v>0.88944444444444448</v>
      </c>
      <c r="D4047" s="168">
        <v>18</v>
      </c>
      <c r="E4047" s="168"/>
      <c r="F4047" s="168"/>
      <c r="G4047" s="168"/>
      <c r="H4047" s="168"/>
      <c r="I4047" s="168"/>
      <c r="J4047" s="168"/>
    </row>
    <row r="4048" spans="1:10" ht="15" x14ac:dyDescent="0.2">
      <c r="A4048" s="168">
        <v>10</v>
      </c>
      <c r="B4048" s="168" t="s">
        <v>1366</v>
      </c>
      <c r="C4048" s="319">
        <v>0.91987268518518517</v>
      </c>
      <c r="D4048" s="168">
        <v>16</v>
      </c>
      <c r="E4048" s="168"/>
      <c r="F4048" s="168"/>
      <c r="G4048" s="168"/>
      <c r="H4048" s="168"/>
      <c r="I4048" s="168"/>
      <c r="J4048" s="168"/>
    </row>
    <row r="4049" spans="1:10" ht="15" x14ac:dyDescent="0.2">
      <c r="A4049" s="168">
        <v>10</v>
      </c>
      <c r="B4049" s="168" t="s">
        <v>1239</v>
      </c>
      <c r="C4049" s="319">
        <v>0.8315393518518519</v>
      </c>
      <c r="D4049" s="168">
        <v>17</v>
      </c>
      <c r="E4049" s="168"/>
      <c r="F4049" s="168"/>
      <c r="G4049" s="168"/>
      <c r="H4049" s="168"/>
      <c r="I4049" s="168"/>
      <c r="J4049" s="168"/>
    </row>
    <row r="4050" spans="1:10" ht="15" x14ac:dyDescent="0.2">
      <c r="A4050" s="168">
        <v>10</v>
      </c>
      <c r="B4050" s="168" t="s">
        <v>1347</v>
      </c>
      <c r="C4050" s="319">
        <v>4.8645833333333333E-2</v>
      </c>
      <c r="D4050" s="168">
        <v>11</v>
      </c>
      <c r="E4050" s="168"/>
      <c r="F4050" s="168"/>
      <c r="G4050" s="168"/>
      <c r="H4050" s="168"/>
      <c r="I4050" s="168"/>
      <c r="J4050" s="168"/>
    </row>
    <row r="4051" spans="1:10" ht="15" x14ac:dyDescent="0.2">
      <c r="A4051" s="168">
        <v>10</v>
      </c>
      <c r="B4051" s="168" t="s">
        <v>1347</v>
      </c>
      <c r="C4051" s="319">
        <v>0.10938657407407408</v>
      </c>
      <c r="D4051" s="168">
        <v>10</v>
      </c>
      <c r="E4051" s="168"/>
      <c r="F4051" s="168"/>
      <c r="G4051" s="168">
        <v>4</v>
      </c>
      <c r="H4051" s="168"/>
      <c r="I4051" s="168"/>
      <c r="J4051" s="168"/>
    </row>
    <row r="4052" spans="1:10" ht="15" x14ac:dyDescent="0.2">
      <c r="A4052" s="168">
        <v>10</v>
      </c>
      <c r="B4052" s="168" t="s">
        <v>1324</v>
      </c>
      <c r="C4052" s="319">
        <v>0.89730324074074075</v>
      </c>
      <c r="D4052" s="168">
        <v>15</v>
      </c>
      <c r="E4052" s="168"/>
      <c r="F4052" s="168"/>
      <c r="G4052" s="168">
        <v>2</v>
      </c>
      <c r="H4052" s="168"/>
      <c r="I4052" s="168" t="s">
        <v>1241</v>
      </c>
      <c r="J4052" s="168"/>
    </row>
    <row r="4053" spans="1:10" ht="15" x14ac:dyDescent="0.2">
      <c r="A4053" s="168">
        <v>10</v>
      </c>
      <c r="B4053" s="168" t="s">
        <v>1460</v>
      </c>
      <c r="C4053" s="319">
        <v>0.89719907407407407</v>
      </c>
      <c r="D4053" s="168">
        <v>15</v>
      </c>
      <c r="E4053" s="168"/>
      <c r="F4053" s="168"/>
      <c r="G4053" s="168"/>
      <c r="H4053" s="168"/>
      <c r="I4053" s="168"/>
      <c r="J4053" s="168"/>
    </row>
    <row r="4054" spans="1:10" ht="15" x14ac:dyDescent="0.2">
      <c r="A4054" s="168">
        <v>10</v>
      </c>
      <c r="B4054" s="168" t="s">
        <v>1460</v>
      </c>
      <c r="C4054" s="319">
        <v>0.90729166666666661</v>
      </c>
      <c r="D4054" s="168">
        <v>15</v>
      </c>
      <c r="E4054" s="168"/>
      <c r="F4054" s="168"/>
      <c r="G4054" s="168">
        <v>18</v>
      </c>
      <c r="H4054" s="168"/>
      <c r="I4054" s="168"/>
      <c r="J4054" s="168"/>
    </row>
    <row r="4055" spans="1:10" ht="15" x14ac:dyDescent="0.2">
      <c r="A4055" s="168">
        <v>10</v>
      </c>
      <c r="B4055" s="168" t="s">
        <v>1325</v>
      </c>
      <c r="C4055" s="319">
        <v>0.93872685185185178</v>
      </c>
      <c r="D4055" s="168">
        <v>14</v>
      </c>
      <c r="E4055" s="168"/>
      <c r="F4055" s="168"/>
      <c r="G4055" s="168"/>
      <c r="H4055" s="168"/>
      <c r="I4055" s="168"/>
      <c r="J4055" s="168"/>
    </row>
    <row r="4056" spans="1:10" ht="15" x14ac:dyDescent="0.2">
      <c r="A4056" s="168">
        <v>10</v>
      </c>
      <c r="B4056" s="168" t="s">
        <v>1461</v>
      </c>
      <c r="C4056" s="319">
        <v>0.94534722222222223</v>
      </c>
      <c r="D4056" s="168">
        <v>14</v>
      </c>
      <c r="E4056" s="168"/>
      <c r="F4056" s="168"/>
      <c r="G4056" s="168"/>
      <c r="H4056" s="168"/>
      <c r="I4056" s="168"/>
      <c r="J4056" s="168"/>
    </row>
    <row r="4057" spans="1:10" ht="15" x14ac:dyDescent="0.2">
      <c r="A4057" s="168">
        <v>10</v>
      </c>
      <c r="B4057" s="168" t="s">
        <v>1461</v>
      </c>
      <c r="C4057" s="319">
        <v>3.9699074074074074E-2</v>
      </c>
      <c r="D4057" s="168">
        <v>12</v>
      </c>
      <c r="E4057" s="168"/>
      <c r="F4057" s="168"/>
      <c r="G4057" s="168"/>
      <c r="H4057" s="168"/>
      <c r="I4057" s="168"/>
      <c r="J4057" s="168"/>
    </row>
    <row r="4058" spans="1:10" ht="15" x14ac:dyDescent="0.2">
      <c r="A4058" s="168">
        <v>10</v>
      </c>
      <c r="B4058" s="168" t="s">
        <v>1326</v>
      </c>
      <c r="C4058" s="319">
        <v>0.86869212962962961</v>
      </c>
      <c r="D4058" s="168">
        <v>23</v>
      </c>
      <c r="E4058" s="168"/>
      <c r="F4058" s="168"/>
      <c r="G4058" s="168"/>
      <c r="H4058" s="168"/>
      <c r="I4058" s="168"/>
      <c r="J4058" s="168"/>
    </row>
    <row r="4059" spans="1:10" ht="15" x14ac:dyDescent="0.2">
      <c r="A4059" s="168">
        <v>10</v>
      </c>
      <c r="B4059" s="168" t="s">
        <v>1437</v>
      </c>
      <c r="C4059" s="319">
        <v>0.85428240740740735</v>
      </c>
      <c r="D4059" s="168">
        <v>19</v>
      </c>
      <c r="E4059" s="168"/>
      <c r="F4059" s="168"/>
      <c r="G4059" s="168"/>
      <c r="H4059" s="168"/>
      <c r="I4059" s="168"/>
      <c r="J4059" s="168"/>
    </row>
    <row r="4060" spans="1:10" ht="15" x14ac:dyDescent="0.2">
      <c r="A4060" s="168">
        <v>10</v>
      </c>
      <c r="B4060" s="168" t="s">
        <v>1327</v>
      </c>
      <c r="C4060" s="319">
        <v>0.7387731481481481</v>
      </c>
      <c r="D4060" s="168">
        <v>20</v>
      </c>
      <c r="E4060" s="168"/>
      <c r="F4060" s="168"/>
      <c r="G4060" s="168">
        <v>2</v>
      </c>
      <c r="H4060" s="168"/>
      <c r="I4060" s="168" t="s">
        <v>1241</v>
      </c>
      <c r="J4060" s="168"/>
    </row>
    <row r="4061" spans="1:10" ht="15" x14ac:dyDescent="0.2">
      <c r="A4061" s="168">
        <v>10</v>
      </c>
      <c r="B4061" s="168" t="s">
        <v>1327</v>
      </c>
      <c r="C4061" s="319">
        <v>0.8155324074074074</v>
      </c>
      <c r="D4061" s="168">
        <v>18</v>
      </c>
      <c r="E4061" s="168"/>
      <c r="F4061" s="168"/>
      <c r="G4061" s="168">
        <v>4</v>
      </c>
      <c r="H4061" s="168"/>
      <c r="I4061" s="168"/>
      <c r="J4061" s="168"/>
    </row>
    <row r="4062" spans="1:10" ht="15" x14ac:dyDescent="0.2">
      <c r="A4062" s="168">
        <v>10</v>
      </c>
      <c r="B4062" s="318">
        <v>44260</v>
      </c>
      <c r="C4062" s="319">
        <v>0.24905092592592593</v>
      </c>
      <c r="D4062" s="168">
        <v>9</v>
      </c>
      <c r="E4062" s="168"/>
      <c r="F4062" s="168"/>
      <c r="G4062" s="168"/>
      <c r="H4062" s="168"/>
      <c r="I4062" s="168"/>
      <c r="J4062" s="168"/>
    </row>
    <row r="4063" spans="1:10" ht="15" x14ac:dyDescent="0.2">
      <c r="A4063" s="168">
        <v>10</v>
      </c>
      <c r="B4063" s="318">
        <v>44260</v>
      </c>
      <c r="C4063" s="319">
        <v>0.82997685185185188</v>
      </c>
      <c r="D4063" s="168">
        <v>15</v>
      </c>
      <c r="E4063" s="168"/>
      <c r="F4063" s="168"/>
      <c r="G4063" s="168">
        <v>4</v>
      </c>
      <c r="H4063" s="168"/>
      <c r="I4063" s="168"/>
      <c r="J4063" s="168"/>
    </row>
    <row r="4064" spans="1:10" ht="15" x14ac:dyDescent="0.2">
      <c r="A4064" s="168">
        <v>10</v>
      </c>
      <c r="B4064" s="318">
        <v>44291</v>
      </c>
      <c r="C4064" s="319">
        <v>0.75443287037037043</v>
      </c>
      <c r="D4064" s="168">
        <v>20</v>
      </c>
      <c r="E4064" s="168"/>
      <c r="F4064" s="168"/>
      <c r="G4064" s="168">
        <v>2</v>
      </c>
      <c r="H4064" s="168"/>
      <c r="I4064" s="168"/>
      <c r="J4064" s="168"/>
    </row>
    <row r="4065" spans="1:10" ht="15" x14ac:dyDescent="0.2">
      <c r="A4065" s="168">
        <v>10</v>
      </c>
      <c r="B4065" s="318">
        <v>44352</v>
      </c>
      <c r="C4065" s="319">
        <v>0.7936805555555555</v>
      </c>
      <c r="D4065" s="168">
        <v>24</v>
      </c>
      <c r="E4065" s="168"/>
      <c r="F4065" s="168"/>
      <c r="G4065" s="168">
        <v>2</v>
      </c>
      <c r="H4065" s="168"/>
      <c r="I4065" s="168"/>
      <c r="J4065" s="168"/>
    </row>
    <row r="4066" spans="1:10" ht="15" x14ac:dyDescent="0.2">
      <c r="A4066" s="168">
        <v>10</v>
      </c>
      <c r="B4066" s="318">
        <v>44352</v>
      </c>
      <c r="C4066" s="319">
        <v>0.79459490740740746</v>
      </c>
      <c r="D4066" s="168">
        <v>24</v>
      </c>
      <c r="E4066" s="168"/>
      <c r="F4066" s="168"/>
      <c r="G4066" s="168"/>
      <c r="H4066" s="168"/>
      <c r="I4066" s="168"/>
      <c r="J4066" s="168" t="s">
        <v>1252</v>
      </c>
    </row>
    <row r="4067" spans="1:10" ht="15" x14ac:dyDescent="0.2">
      <c r="A4067" s="168">
        <v>10</v>
      </c>
      <c r="B4067" s="318">
        <v>44382</v>
      </c>
      <c r="C4067" s="319">
        <v>0.74481481481481471</v>
      </c>
      <c r="D4067" s="168">
        <v>22</v>
      </c>
      <c r="E4067" s="168"/>
      <c r="F4067" s="168"/>
      <c r="G4067" s="168">
        <v>6</v>
      </c>
      <c r="H4067" s="168"/>
      <c r="I4067" s="168"/>
      <c r="J4067" s="168" t="s">
        <v>1462</v>
      </c>
    </row>
    <row r="4068" spans="1:10" ht="15" x14ac:dyDescent="0.2">
      <c r="A4068" s="168">
        <v>10</v>
      </c>
      <c r="B4068" s="318">
        <v>44382</v>
      </c>
      <c r="C4068" s="319">
        <v>0.78481481481481474</v>
      </c>
      <c r="D4068" s="168">
        <v>21</v>
      </c>
      <c r="E4068" s="168"/>
      <c r="F4068" s="168"/>
      <c r="G4068" s="168"/>
      <c r="H4068" s="168"/>
      <c r="I4068" s="168"/>
      <c r="J4068" s="168"/>
    </row>
    <row r="4069" spans="1:10" ht="15" x14ac:dyDescent="0.2">
      <c r="A4069" s="168">
        <v>10</v>
      </c>
      <c r="B4069" s="318">
        <v>44413</v>
      </c>
      <c r="C4069" s="319">
        <v>1.8171296296296297E-3</v>
      </c>
      <c r="D4069" s="168">
        <v>15</v>
      </c>
      <c r="E4069" s="168"/>
      <c r="F4069" s="168"/>
      <c r="G4069" s="168"/>
      <c r="H4069" s="168"/>
      <c r="I4069" s="168"/>
      <c r="J4069" s="168"/>
    </row>
    <row r="4070" spans="1:10" ht="15" x14ac:dyDescent="0.2">
      <c r="A4070" s="168">
        <v>10</v>
      </c>
      <c r="B4070" s="318">
        <v>44413</v>
      </c>
      <c r="C4070" s="319">
        <v>0.16795138888888891</v>
      </c>
      <c r="D4070" s="168">
        <v>10</v>
      </c>
      <c r="E4070" s="168"/>
      <c r="F4070" s="168"/>
      <c r="G4070" s="168" t="s">
        <v>1249</v>
      </c>
      <c r="H4070" s="168"/>
      <c r="I4070" s="168"/>
      <c r="J4070" s="168"/>
    </row>
    <row r="4071" spans="1:10" ht="15" x14ac:dyDescent="0.2">
      <c r="A4071" s="168">
        <v>10</v>
      </c>
      <c r="B4071" s="318">
        <v>44413</v>
      </c>
      <c r="C4071" s="319">
        <v>0.17050925925925928</v>
      </c>
      <c r="D4071" s="168">
        <v>10</v>
      </c>
      <c r="E4071" s="168"/>
      <c r="F4071" s="168"/>
      <c r="G4071" s="168">
        <v>4</v>
      </c>
      <c r="H4071" s="168"/>
      <c r="I4071" s="168"/>
      <c r="J4071" s="168"/>
    </row>
    <row r="4072" spans="1:10" ht="15" x14ac:dyDescent="0.2">
      <c r="A4072" s="168">
        <v>10</v>
      </c>
      <c r="B4072" s="318">
        <v>44413</v>
      </c>
      <c r="C4072" s="319">
        <v>0.23109953703703703</v>
      </c>
      <c r="D4072" s="168">
        <v>9</v>
      </c>
      <c r="E4072" s="168"/>
      <c r="F4072" s="168"/>
      <c r="G4072" s="168"/>
      <c r="H4072" s="168"/>
      <c r="I4072" s="168"/>
      <c r="J4072" s="168"/>
    </row>
    <row r="4073" spans="1:10" ht="15" x14ac:dyDescent="0.2">
      <c r="A4073" s="168">
        <v>10</v>
      </c>
      <c r="B4073" s="318">
        <v>44444</v>
      </c>
      <c r="C4073" s="319">
        <v>0.79690972222222223</v>
      </c>
      <c r="D4073" s="168">
        <v>19</v>
      </c>
      <c r="E4073" s="168"/>
      <c r="F4073" s="168"/>
      <c r="G4073" s="168">
        <v>4</v>
      </c>
      <c r="H4073" s="168"/>
      <c r="I4073" s="168"/>
      <c r="J4073" s="168"/>
    </row>
    <row r="4074" spans="1:10" ht="15" x14ac:dyDescent="0.2">
      <c r="A4074" s="168">
        <v>10</v>
      </c>
      <c r="B4074" s="318">
        <v>44474</v>
      </c>
      <c r="C4074" s="319">
        <v>0.73579861111111111</v>
      </c>
      <c r="D4074" s="168">
        <v>23</v>
      </c>
      <c r="E4074" s="168"/>
      <c r="F4074" s="168"/>
      <c r="G4074" s="168"/>
      <c r="H4074" s="168"/>
      <c r="I4074" s="168"/>
      <c r="J4074" s="168"/>
    </row>
    <row r="4075" spans="1:10" ht="15" x14ac:dyDescent="0.2">
      <c r="A4075" s="168">
        <v>10</v>
      </c>
      <c r="B4075" s="318">
        <v>44474</v>
      </c>
      <c r="C4075" s="319">
        <v>0.74930555555555556</v>
      </c>
      <c r="D4075" s="168">
        <v>22</v>
      </c>
      <c r="E4075" s="168"/>
      <c r="F4075" s="168"/>
      <c r="G4075" s="168"/>
      <c r="H4075" s="168"/>
      <c r="I4075" s="168"/>
      <c r="J4075" s="168" t="s">
        <v>1252</v>
      </c>
    </row>
    <row r="4076" spans="1:10" ht="15" x14ac:dyDescent="0.2">
      <c r="A4076" s="168">
        <v>10</v>
      </c>
      <c r="B4076" s="318">
        <v>44505</v>
      </c>
      <c r="C4076" s="319">
        <v>0.76445601851851841</v>
      </c>
      <c r="D4076" s="168">
        <v>20</v>
      </c>
      <c r="E4076" s="168"/>
      <c r="F4076" s="168"/>
      <c r="G4076" s="168">
        <v>4</v>
      </c>
      <c r="H4076" s="168"/>
      <c r="I4076" s="168"/>
      <c r="J4076" s="168"/>
    </row>
    <row r="4077" spans="1:10" ht="15" x14ac:dyDescent="0.2">
      <c r="A4077" s="168">
        <v>10</v>
      </c>
      <c r="B4077" s="318">
        <v>44535</v>
      </c>
      <c r="C4077" s="319">
        <v>0.96105324074074072</v>
      </c>
      <c r="D4077" s="168">
        <v>11</v>
      </c>
      <c r="E4077" s="168"/>
      <c r="F4077" s="168"/>
      <c r="G4077" s="168"/>
      <c r="H4077" s="168"/>
      <c r="I4077" s="168"/>
      <c r="J4077" s="168"/>
    </row>
    <row r="4078" spans="1:10" ht="15" x14ac:dyDescent="0.2">
      <c r="A4078" s="168">
        <v>10</v>
      </c>
      <c r="B4078" s="168" t="s">
        <v>1348</v>
      </c>
      <c r="C4078" s="319">
        <v>0.72768518518518521</v>
      </c>
      <c r="D4078" s="168">
        <v>25</v>
      </c>
      <c r="E4078" s="168"/>
      <c r="F4078" s="168"/>
      <c r="G4078" s="168">
        <v>2</v>
      </c>
      <c r="H4078" s="168"/>
      <c r="I4078" s="168"/>
      <c r="J4078" s="168"/>
    </row>
    <row r="4079" spans="1:10" ht="15" x14ac:dyDescent="0.2">
      <c r="A4079" s="168">
        <v>10</v>
      </c>
      <c r="B4079" s="168" t="s">
        <v>1250</v>
      </c>
      <c r="C4079" s="319">
        <v>0.9264930555555555</v>
      </c>
      <c r="D4079" s="168">
        <v>12</v>
      </c>
      <c r="E4079" s="168"/>
      <c r="F4079" s="168"/>
      <c r="G4079" s="168"/>
      <c r="H4079" s="168"/>
      <c r="I4079" s="168"/>
      <c r="J4079" s="168"/>
    </row>
    <row r="4080" spans="1:10" ht="15" x14ac:dyDescent="0.2">
      <c r="A4080" s="168">
        <v>10</v>
      </c>
      <c r="B4080" s="168" t="s">
        <v>1251</v>
      </c>
      <c r="C4080" s="319">
        <v>0.7880787037037037</v>
      </c>
      <c r="D4080" s="168">
        <v>18</v>
      </c>
      <c r="E4080" s="168"/>
      <c r="F4080" s="168"/>
      <c r="G4080" s="168">
        <v>2</v>
      </c>
      <c r="H4080" s="168"/>
      <c r="I4080" s="168"/>
      <c r="J4080" s="168"/>
    </row>
    <row r="4081" spans="1:10" ht="15" x14ac:dyDescent="0.2">
      <c r="A4081" s="168">
        <v>10</v>
      </c>
      <c r="B4081" s="168" t="s">
        <v>1251</v>
      </c>
      <c r="C4081" s="319">
        <v>0.79503472222222227</v>
      </c>
      <c r="D4081" s="168">
        <v>18</v>
      </c>
      <c r="E4081" s="168"/>
      <c r="F4081" s="168"/>
      <c r="G4081" s="168">
        <v>29</v>
      </c>
      <c r="H4081" s="168"/>
      <c r="I4081" s="168"/>
      <c r="J4081" s="168"/>
    </row>
    <row r="4082" spans="1:10" ht="15" x14ac:dyDescent="0.2">
      <c r="A4082" s="168">
        <v>10</v>
      </c>
      <c r="B4082" s="168" t="s">
        <v>1251</v>
      </c>
      <c r="C4082" s="319">
        <v>0.97949074074074083</v>
      </c>
      <c r="D4082" s="168">
        <v>11</v>
      </c>
      <c r="E4082" s="168"/>
      <c r="F4082" s="168"/>
      <c r="G4082" s="168"/>
      <c r="H4082" s="168"/>
      <c r="I4082" s="168"/>
      <c r="J4082" s="168"/>
    </row>
    <row r="4083" spans="1:10" ht="15" x14ac:dyDescent="0.2">
      <c r="A4083" s="168">
        <v>10</v>
      </c>
      <c r="B4083" s="168" t="s">
        <v>1253</v>
      </c>
      <c r="C4083" s="319">
        <v>0.17204861111111111</v>
      </c>
      <c r="D4083" s="168">
        <v>14</v>
      </c>
      <c r="E4083" s="168"/>
      <c r="F4083" s="168"/>
      <c r="G4083" s="168">
        <v>18</v>
      </c>
      <c r="H4083" s="168"/>
      <c r="I4083" s="168"/>
      <c r="J4083" s="168" t="s">
        <v>1231</v>
      </c>
    </row>
    <row r="4084" spans="1:10" ht="15" x14ac:dyDescent="0.2">
      <c r="A4084" s="168">
        <v>10</v>
      </c>
      <c r="B4084" s="168" t="s">
        <v>1253</v>
      </c>
      <c r="C4084" s="319">
        <v>0.75122685185185178</v>
      </c>
      <c r="D4084" s="168">
        <v>20</v>
      </c>
      <c r="E4084" s="168"/>
      <c r="F4084" s="168"/>
      <c r="G4084" s="168">
        <v>18</v>
      </c>
      <c r="H4084" s="168"/>
      <c r="I4084" s="168"/>
      <c r="J4084" s="168"/>
    </row>
    <row r="4085" spans="1:10" ht="15" x14ac:dyDescent="0.2">
      <c r="A4085" s="168">
        <v>10</v>
      </c>
      <c r="B4085" s="168" t="s">
        <v>1255</v>
      </c>
      <c r="C4085" s="319">
        <v>0.13652777777777778</v>
      </c>
      <c r="D4085" s="168">
        <v>8</v>
      </c>
      <c r="E4085" s="168"/>
      <c r="F4085" s="168"/>
      <c r="G4085" s="168">
        <v>4</v>
      </c>
      <c r="H4085" s="168"/>
      <c r="I4085" s="168"/>
      <c r="J4085" s="168"/>
    </row>
    <row r="4086" spans="1:10" ht="15" x14ac:dyDescent="0.2">
      <c r="A4086" s="168">
        <v>10</v>
      </c>
      <c r="B4086" s="168" t="s">
        <v>1255</v>
      </c>
      <c r="C4086" s="319">
        <v>0.7130671296296297</v>
      </c>
      <c r="D4086" s="168">
        <v>25</v>
      </c>
      <c r="E4086" s="168"/>
      <c r="F4086" s="168"/>
      <c r="G4086" s="168">
        <v>2</v>
      </c>
      <c r="H4086" s="168"/>
      <c r="I4086" s="168"/>
      <c r="J4086" s="168"/>
    </row>
    <row r="4087" spans="1:10" ht="15" x14ac:dyDescent="0.2">
      <c r="A4087" s="168">
        <v>10</v>
      </c>
      <c r="B4087" s="168" t="s">
        <v>1256</v>
      </c>
      <c r="C4087" s="319">
        <v>0.78278935185185183</v>
      </c>
      <c r="D4087" s="168">
        <v>19</v>
      </c>
      <c r="E4087" s="168"/>
      <c r="F4087" s="168"/>
      <c r="G4087" s="168"/>
      <c r="H4087" s="168"/>
      <c r="I4087" s="168" t="s">
        <v>1298</v>
      </c>
      <c r="J4087" s="168"/>
    </row>
    <row r="4088" spans="1:10" ht="15" x14ac:dyDescent="0.2">
      <c r="A4088" s="168">
        <v>10</v>
      </c>
      <c r="B4088" s="168" t="s">
        <v>1259</v>
      </c>
      <c r="C4088" s="319">
        <v>0.92608796296296303</v>
      </c>
      <c r="D4088" s="168">
        <v>11</v>
      </c>
      <c r="E4088" s="168"/>
      <c r="F4088" s="168"/>
      <c r="G4088" s="168"/>
      <c r="H4088" s="168"/>
      <c r="I4088" s="168"/>
      <c r="J4088" s="168"/>
    </row>
    <row r="4089" spans="1:10" ht="15" x14ac:dyDescent="0.2">
      <c r="A4089" s="168">
        <v>10</v>
      </c>
      <c r="B4089" s="168" t="s">
        <v>1259</v>
      </c>
      <c r="C4089" s="319">
        <v>0.92751157407407403</v>
      </c>
      <c r="D4089" s="168">
        <v>11</v>
      </c>
      <c r="E4089" s="168"/>
      <c r="F4089" s="168"/>
      <c r="G4089" s="168"/>
      <c r="H4089" s="168"/>
      <c r="I4089" s="168"/>
      <c r="J4089" s="168" t="s">
        <v>1252</v>
      </c>
    </row>
    <row r="4090" spans="1:10" ht="15" x14ac:dyDescent="0.2">
      <c r="A4090" s="168">
        <v>10</v>
      </c>
      <c r="B4090" s="168" t="s">
        <v>1259</v>
      </c>
      <c r="C4090" s="319">
        <v>0.95973379629629629</v>
      </c>
      <c r="D4090" s="168">
        <v>10</v>
      </c>
      <c r="E4090" s="168"/>
      <c r="F4090" s="168"/>
      <c r="G4090" s="168">
        <v>2</v>
      </c>
      <c r="H4090" s="168"/>
      <c r="I4090" s="168"/>
      <c r="J4090" s="168" t="s">
        <v>1409</v>
      </c>
    </row>
    <row r="4091" spans="1:10" ht="15" x14ac:dyDescent="0.2">
      <c r="A4091" s="168">
        <v>10</v>
      </c>
      <c r="B4091" s="318">
        <v>44263</v>
      </c>
      <c r="C4091" s="319">
        <v>0.79924768518518519</v>
      </c>
      <c r="D4091" s="168">
        <v>17</v>
      </c>
      <c r="E4091" s="168"/>
      <c r="F4091" s="168"/>
      <c r="G4091" s="168">
        <v>2</v>
      </c>
      <c r="H4091" s="168"/>
      <c r="I4091" s="168"/>
      <c r="J4091" s="168"/>
    </row>
    <row r="4092" spans="1:10" ht="15" x14ac:dyDescent="0.2">
      <c r="A4092" s="168">
        <v>10</v>
      </c>
      <c r="B4092" s="318">
        <v>44263</v>
      </c>
      <c r="C4092" s="319">
        <v>0.80447916666666675</v>
      </c>
      <c r="D4092" s="168">
        <v>16</v>
      </c>
      <c r="E4092" s="168"/>
      <c r="F4092" s="168"/>
      <c r="G4092" s="168">
        <v>18</v>
      </c>
      <c r="H4092" s="168"/>
      <c r="I4092" s="168"/>
      <c r="J4092" s="168"/>
    </row>
    <row r="4093" spans="1:10" ht="15" x14ac:dyDescent="0.2">
      <c r="A4093" s="168">
        <v>10</v>
      </c>
      <c r="B4093" s="318">
        <v>44447</v>
      </c>
      <c r="C4093" s="319">
        <v>0.96144675925925915</v>
      </c>
      <c r="D4093" s="168">
        <v>11</v>
      </c>
      <c r="E4093" s="168"/>
      <c r="F4093" s="168"/>
      <c r="G4093" s="168">
        <v>4</v>
      </c>
      <c r="H4093" s="168"/>
      <c r="I4093" s="168"/>
      <c r="J4093" s="168"/>
    </row>
    <row r="4094" spans="1:10" ht="15" x14ac:dyDescent="0.2">
      <c r="A4094" s="168">
        <v>10</v>
      </c>
      <c r="B4094" s="168" t="s">
        <v>1302</v>
      </c>
      <c r="C4094" s="319">
        <v>0.77695601851851848</v>
      </c>
      <c r="D4094" s="168">
        <v>20</v>
      </c>
      <c r="E4094" s="168"/>
      <c r="F4094" s="168"/>
      <c r="G4094" s="168">
        <v>2</v>
      </c>
      <c r="H4094" s="168"/>
      <c r="I4094" s="168"/>
      <c r="J4094" s="168"/>
    </row>
    <row r="4095" spans="1:10" ht="15" x14ac:dyDescent="0.2">
      <c r="A4095" s="168">
        <v>10</v>
      </c>
      <c r="B4095" s="168" t="s">
        <v>1303</v>
      </c>
      <c r="C4095" s="319">
        <v>0.84468750000000004</v>
      </c>
      <c r="D4095" s="168">
        <v>15</v>
      </c>
      <c r="E4095" s="168"/>
      <c r="F4095" s="168"/>
      <c r="G4095" s="168"/>
      <c r="H4095" s="168"/>
      <c r="I4095" s="168"/>
      <c r="J4095" s="168"/>
    </row>
    <row r="4096" spans="1:10" ht="15" x14ac:dyDescent="0.2">
      <c r="A4096" s="168">
        <v>10</v>
      </c>
      <c r="B4096" s="168" t="s">
        <v>1371</v>
      </c>
      <c r="C4096" s="319">
        <v>0.77270833333333344</v>
      </c>
      <c r="D4096" s="168">
        <v>24</v>
      </c>
      <c r="E4096" s="168"/>
      <c r="F4096" s="168"/>
      <c r="G4096" s="168">
        <v>18</v>
      </c>
      <c r="H4096" s="168"/>
      <c r="I4096" s="168"/>
      <c r="J4096" s="168"/>
    </row>
    <row r="4097" spans="1:10" ht="15" x14ac:dyDescent="0.2">
      <c r="A4097" s="168">
        <v>10</v>
      </c>
      <c r="B4097" s="168" t="s">
        <v>1359</v>
      </c>
      <c r="C4097" s="319">
        <v>0.86186342592592602</v>
      </c>
      <c r="D4097" s="168">
        <v>14</v>
      </c>
      <c r="E4097" s="168"/>
      <c r="F4097" s="168"/>
      <c r="G4097" s="168"/>
      <c r="H4097" s="168"/>
      <c r="I4097" s="168"/>
      <c r="J4097" s="168"/>
    </row>
    <row r="4098" spans="1:10" ht="15" x14ac:dyDescent="0.2">
      <c r="A4098" s="168" t="s">
        <v>1463</v>
      </c>
      <c r="B4098" s="168" t="s">
        <v>1464</v>
      </c>
      <c r="C4098" s="319">
        <v>0.82818287037037042</v>
      </c>
      <c r="D4098" s="168">
        <v>20</v>
      </c>
      <c r="E4098" s="168"/>
      <c r="F4098" s="168"/>
      <c r="G4098" s="168">
        <v>18</v>
      </c>
      <c r="H4098" s="168"/>
      <c r="I4098" s="168" t="s">
        <v>1241</v>
      </c>
      <c r="J4098" s="168"/>
    </row>
    <row r="4099" spans="1:10" ht="15" x14ac:dyDescent="0.2">
      <c r="A4099" s="168" t="s">
        <v>1463</v>
      </c>
      <c r="B4099" s="168" t="s">
        <v>1253</v>
      </c>
      <c r="C4099" s="319">
        <v>0.76907407407407413</v>
      </c>
      <c r="D4099" s="168">
        <v>22</v>
      </c>
      <c r="E4099" s="168"/>
      <c r="F4099" s="168"/>
      <c r="G4099" s="168">
        <v>18</v>
      </c>
      <c r="H4099" s="168"/>
      <c r="I4099" s="168" t="s">
        <v>1298</v>
      </c>
      <c r="J4099" s="168"/>
    </row>
    <row r="4100" spans="1:10" ht="15" x14ac:dyDescent="0.2">
      <c r="A4100" s="168" t="s">
        <v>1463</v>
      </c>
      <c r="B4100" s="168" t="s">
        <v>1331</v>
      </c>
      <c r="C4100" s="319">
        <v>0.235625</v>
      </c>
      <c r="D4100" s="168">
        <v>8</v>
      </c>
      <c r="E4100" s="168"/>
      <c r="F4100" s="168"/>
      <c r="G4100" s="168">
        <v>18</v>
      </c>
      <c r="H4100" s="168"/>
      <c r="I4100" s="168" t="s">
        <v>1241</v>
      </c>
      <c r="J4100" s="168"/>
    </row>
    <row r="4101" spans="1:10" ht="15" x14ac:dyDescent="0.2">
      <c r="A4101" s="168" t="s">
        <v>1463</v>
      </c>
      <c r="B4101" s="318">
        <v>44261</v>
      </c>
      <c r="C4101" s="319">
        <v>0.79021990740740744</v>
      </c>
      <c r="D4101" s="168">
        <v>18</v>
      </c>
      <c r="E4101" s="168"/>
      <c r="F4101" s="168"/>
      <c r="G4101" s="168"/>
      <c r="H4101" s="168"/>
      <c r="I4101" s="168"/>
      <c r="J4101" s="168"/>
    </row>
    <row r="4102" spans="1:10" ht="15" x14ac:dyDescent="0.2">
      <c r="A4102" s="168" t="s">
        <v>1463</v>
      </c>
      <c r="B4102" s="318">
        <v>44475</v>
      </c>
      <c r="C4102" s="319">
        <v>0.75195601851851857</v>
      </c>
      <c r="D4102" s="168">
        <v>22</v>
      </c>
      <c r="E4102" s="168"/>
      <c r="F4102" s="168"/>
      <c r="G4102" s="168"/>
      <c r="H4102" s="168"/>
      <c r="I4102" s="168"/>
      <c r="J4102" s="168"/>
    </row>
    <row r="4103" spans="1:10" ht="15" x14ac:dyDescent="0.2">
      <c r="A4103" s="168" t="s">
        <v>1463</v>
      </c>
      <c r="B4103" s="168" t="s">
        <v>1338</v>
      </c>
      <c r="C4103" s="319">
        <v>0.74701388888888898</v>
      </c>
      <c r="D4103" s="168">
        <v>21</v>
      </c>
      <c r="E4103" s="168"/>
      <c r="F4103" s="168"/>
      <c r="G4103" s="168" t="s">
        <v>591</v>
      </c>
      <c r="H4103" s="168"/>
      <c r="I4103" s="168"/>
      <c r="J4103" s="168"/>
    </row>
    <row r="4104" spans="1:10" ht="15" x14ac:dyDescent="0.2">
      <c r="A4104" s="168" t="s">
        <v>1463</v>
      </c>
      <c r="B4104" s="168" t="s">
        <v>1440</v>
      </c>
      <c r="C4104" s="319">
        <v>4.4837962962962961E-2</v>
      </c>
      <c r="D4104" s="168">
        <v>12</v>
      </c>
      <c r="E4104" s="168"/>
      <c r="F4104" s="168"/>
      <c r="G4104" s="168">
        <v>4</v>
      </c>
      <c r="H4104" s="168"/>
      <c r="I4104" s="168"/>
      <c r="J4104" s="168"/>
    </row>
    <row r="4105" spans="1:10" ht="15" x14ac:dyDescent="0.2">
      <c r="A4105" s="168" t="s">
        <v>1463</v>
      </c>
      <c r="B4105" s="168" t="s">
        <v>1286</v>
      </c>
      <c r="C4105" s="319">
        <v>0.18644675925925924</v>
      </c>
      <c r="D4105" s="168">
        <v>13</v>
      </c>
      <c r="E4105" s="168"/>
      <c r="F4105" s="168"/>
      <c r="G4105" s="168"/>
      <c r="H4105" s="168"/>
      <c r="I4105" s="168"/>
      <c r="J4105" s="168"/>
    </row>
    <row r="4106" spans="1:10" ht="15" x14ac:dyDescent="0.2">
      <c r="A4106" s="168" t="s">
        <v>1463</v>
      </c>
      <c r="B4106" s="168" t="s">
        <v>1287</v>
      </c>
      <c r="C4106" s="319">
        <v>0.88278935185185192</v>
      </c>
      <c r="D4106" s="168">
        <v>13</v>
      </c>
      <c r="E4106" s="168"/>
      <c r="F4106" s="168"/>
      <c r="G4106" s="168" t="s">
        <v>591</v>
      </c>
      <c r="H4106" s="168"/>
      <c r="I4106" s="168"/>
      <c r="J4106" s="168"/>
    </row>
    <row r="4107" spans="1:10" ht="15" x14ac:dyDescent="0.2">
      <c r="A4107" s="168" t="s">
        <v>1463</v>
      </c>
      <c r="B4107" s="168" t="s">
        <v>1292</v>
      </c>
      <c r="C4107" s="319">
        <v>0.81214120370370368</v>
      </c>
      <c r="D4107" s="168">
        <v>17</v>
      </c>
      <c r="E4107" s="168"/>
      <c r="F4107" s="168"/>
      <c r="G4107" s="168"/>
      <c r="H4107" s="168"/>
      <c r="I4107" s="168"/>
      <c r="J4107" s="168"/>
    </row>
    <row r="4108" spans="1:10" ht="15" x14ac:dyDescent="0.2">
      <c r="A4108" s="168" t="s">
        <v>1463</v>
      </c>
      <c r="B4108" s="318">
        <v>44324</v>
      </c>
      <c r="C4108" s="319">
        <v>0.81341435185185185</v>
      </c>
      <c r="D4108" s="168">
        <v>18</v>
      </c>
      <c r="E4108" s="168"/>
      <c r="F4108" s="168"/>
      <c r="G4108" s="168"/>
      <c r="H4108" s="168"/>
      <c r="I4108" s="168"/>
      <c r="J4108" s="168"/>
    </row>
    <row r="4109" spans="1:10" ht="15" x14ac:dyDescent="0.2">
      <c r="A4109" s="168" t="s">
        <v>1463</v>
      </c>
      <c r="B4109" s="318">
        <v>44477</v>
      </c>
      <c r="C4109" s="319">
        <v>0.17343749999999999</v>
      </c>
      <c r="D4109" s="168">
        <v>15</v>
      </c>
      <c r="E4109" s="168"/>
      <c r="F4109" s="168"/>
      <c r="G4109" s="168">
        <v>4</v>
      </c>
      <c r="H4109" s="168"/>
      <c r="I4109" s="168"/>
      <c r="J4109" s="168"/>
    </row>
    <row r="4110" spans="1:10" ht="15" x14ac:dyDescent="0.2">
      <c r="A4110" s="168">
        <v>1</v>
      </c>
      <c r="B4110" s="168" t="s">
        <v>1465</v>
      </c>
      <c r="C4110" s="319">
        <v>0.76313657407407398</v>
      </c>
      <c r="D4110" s="168">
        <v>26</v>
      </c>
      <c r="E4110" s="168"/>
      <c r="F4110" s="168"/>
      <c r="G4110" s="168"/>
      <c r="H4110" s="168"/>
      <c r="I4110" s="168"/>
      <c r="J4110" s="168"/>
    </row>
    <row r="4111" spans="1:10" ht="15" x14ac:dyDescent="0.2">
      <c r="A4111" s="168">
        <v>1</v>
      </c>
      <c r="B4111" s="318">
        <v>44205</v>
      </c>
      <c r="C4111" s="319">
        <v>0.79215277777777782</v>
      </c>
      <c r="D4111" s="168">
        <v>26</v>
      </c>
      <c r="E4111" s="168"/>
      <c r="F4111" s="168"/>
      <c r="G4111" s="168"/>
      <c r="H4111" s="168"/>
      <c r="I4111" s="168"/>
      <c r="J4111" s="168"/>
    </row>
    <row r="4112" spans="1:10" ht="15" x14ac:dyDescent="0.2">
      <c r="A4112" s="168">
        <v>1</v>
      </c>
      <c r="B4112" s="318">
        <v>44264</v>
      </c>
      <c r="C4112" s="319">
        <v>6.1527777777777772E-2</v>
      </c>
      <c r="D4112" s="168">
        <v>16</v>
      </c>
      <c r="E4112" s="168"/>
      <c r="F4112" s="168"/>
      <c r="G4112" s="168">
        <v>4</v>
      </c>
      <c r="H4112" s="168"/>
      <c r="I4112" s="168" t="s">
        <v>1298</v>
      </c>
      <c r="J4112" s="168"/>
    </row>
    <row r="4113" spans="1:10" ht="15" x14ac:dyDescent="0.2">
      <c r="A4113" s="168">
        <v>1</v>
      </c>
      <c r="B4113" s="318">
        <v>44295</v>
      </c>
      <c r="C4113" s="319">
        <v>0.75848379629629636</v>
      </c>
      <c r="D4113" s="168">
        <v>31</v>
      </c>
      <c r="E4113" s="168"/>
      <c r="F4113" s="168"/>
      <c r="G4113" s="168">
        <v>34</v>
      </c>
      <c r="H4113" s="168"/>
      <c r="I4113" s="168" t="s">
        <v>1421</v>
      </c>
      <c r="J4113" s="168"/>
    </row>
    <row r="4114" spans="1:10" ht="15" x14ac:dyDescent="0.2">
      <c r="A4114" s="168">
        <v>1</v>
      </c>
      <c r="B4114" s="318">
        <v>44325</v>
      </c>
      <c r="C4114" s="319">
        <v>0.76004629629629628</v>
      </c>
      <c r="D4114" s="168">
        <v>30</v>
      </c>
      <c r="E4114" s="168"/>
      <c r="F4114" s="168"/>
      <c r="G4114" s="168"/>
      <c r="H4114" s="168"/>
      <c r="I4114" s="168"/>
      <c r="J4114" s="168"/>
    </row>
    <row r="4115" spans="1:10" ht="15" x14ac:dyDescent="0.2">
      <c r="A4115" s="168">
        <v>1</v>
      </c>
      <c r="B4115" s="318">
        <v>44386</v>
      </c>
      <c r="C4115" s="319">
        <v>0.84922453703703704</v>
      </c>
      <c r="D4115" s="168">
        <v>26</v>
      </c>
      <c r="E4115" s="168"/>
      <c r="F4115" s="168"/>
      <c r="G4115" s="168"/>
      <c r="H4115" s="168"/>
      <c r="I4115" s="168"/>
      <c r="J4115" s="168"/>
    </row>
    <row r="4116" spans="1:10" ht="15" x14ac:dyDescent="0.2">
      <c r="A4116" s="168">
        <v>1</v>
      </c>
      <c r="B4116" s="318">
        <v>44509</v>
      </c>
      <c r="C4116" s="319">
        <v>0.15430555555555556</v>
      </c>
      <c r="D4116" s="168">
        <v>13</v>
      </c>
      <c r="E4116" s="168"/>
      <c r="F4116" s="168"/>
      <c r="G4116" s="168">
        <v>29</v>
      </c>
      <c r="H4116" s="168"/>
      <c r="I4116" s="168"/>
      <c r="J4116" s="168"/>
    </row>
    <row r="4117" spans="1:10" ht="15" x14ac:dyDescent="0.2">
      <c r="A4117" s="168">
        <v>1</v>
      </c>
      <c r="B4117" s="168" t="s">
        <v>1466</v>
      </c>
      <c r="C4117" s="319">
        <v>7.9861111111111105E-2</v>
      </c>
      <c r="D4117" s="168">
        <v>17</v>
      </c>
      <c r="E4117" s="168"/>
      <c r="F4117" s="168"/>
      <c r="G4117" s="168"/>
      <c r="H4117" s="168"/>
      <c r="I4117" s="168"/>
      <c r="J4117" s="168"/>
    </row>
    <row r="4118" spans="1:10" ht="15" x14ac:dyDescent="0.2">
      <c r="A4118" s="168">
        <v>1</v>
      </c>
      <c r="B4118" s="168" t="s">
        <v>1466</v>
      </c>
      <c r="C4118" s="319">
        <v>0.15415509259259261</v>
      </c>
      <c r="D4118" s="168">
        <v>16</v>
      </c>
      <c r="E4118" s="168"/>
      <c r="F4118" s="168"/>
      <c r="G4118" s="168">
        <v>34</v>
      </c>
      <c r="H4118" s="168"/>
      <c r="I4118" s="168"/>
      <c r="J4118" s="168"/>
    </row>
    <row r="4119" spans="1:10" ht="15" x14ac:dyDescent="0.2">
      <c r="A4119" s="168">
        <v>1</v>
      </c>
      <c r="B4119" s="168" t="s">
        <v>1467</v>
      </c>
      <c r="C4119" s="319">
        <v>2.9768518518518517E-2</v>
      </c>
      <c r="D4119" s="168">
        <v>21</v>
      </c>
      <c r="E4119" s="168"/>
      <c r="F4119" s="168"/>
      <c r="G4119" s="168"/>
      <c r="H4119" s="168"/>
      <c r="I4119" s="168"/>
      <c r="J4119" s="168"/>
    </row>
    <row r="4120" spans="1:10" ht="15" x14ac:dyDescent="0.2">
      <c r="A4120" s="168">
        <v>1</v>
      </c>
      <c r="B4120" s="168" t="s">
        <v>1468</v>
      </c>
      <c r="C4120" s="319">
        <v>0.13689814814814816</v>
      </c>
      <c r="D4120" s="168">
        <v>18</v>
      </c>
      <c r="E4120" s="168"/>
      <c r="F4120" s="168"/>
      <c r="G4120" s="168">
        <v>34</v>
      </c>
      <c r="H4120" s="168"/>
      <c r="I4120" s="168"/>
      <c r="J4120" s="168"/>
    </row>
    <row r="4121" spans="1:10" ht="15" x14ac:dyDescent="0.2">
      <c r="A4121" s="168">
        <v>1</v>
      </c>
      <c r="B4121" s="168" t="s">
        <v>1469</v>
      </c>
      <c r="C4121" s="319">
        <v>0.10550925925925926</v>
      </c>
      <c r="D4121" s="168">
        <v>14</v>
      </c>
      <c r="E4121" s="168"/>
      <c r="F4121" s="168"/>
      <c r="G4121" s="168" t="s">
        <v>1410</v>
      </c>
      <c r="H4121" s="168"/>
      <c r="I4121" s="168"/>
      <c r="J4121" s="168"/>
    </row>
    <row r="4122" spans="1:10" ht="15" x14ac:dyDescent="0.2">
      <c r="A4122" s="168">
        <v>1</v>
      </c>
      <c r="B4122" s="168" t="s">
        <v>1469</v>
      </c>
      <c r="C4122" s="319">
        <v>0.76508101851851851</v>
      </c>
      <c r="D4122" s="168">
        <v>28</v>
      </c>
      <c r="E4122" s="168"/>
      <c r="F4122" s="168"/>
      <c r="G4122" s="168"/>
      <c r="H4122" s="168"/>
      <c r="I4122" s="168"/>
      <c r="J4122" s="168"/>
    </row>
    <row r="4123" spans="1:10" ht="15" x14ac:dyDescent="0.2">
      <c r="A4123" s="168">
        <v>5</v>
      </c>
      <c r="B4123" s="168" t="s">
        <v>1314</v>
      </c>
      <c r="C4123" s="319">
        <v>0.91035879629629635</v>
      </c>
      <c r="D4123" s="168">
        <v>13</v>
      </c>
      <c r="E4123" s="168"/>
      <c r="F4123" s="168"/>
      <c r="G4123" s="168"/>
      <c r="H4123" s="168"/>
      <c r="I4123" s="168"/>
      <c r="J4123" s="168"/>
    </row>
    <row r="4124" spans="1:10" ht="15" x14ac:dyDescent="0.2">
      <c r="A4124" s="168">
        <v>5</v>
      </c>
      <c r="B4124" s="168" t="s">
        <v>1465</v>
      </c>
      <c r="C4124" s="319">
        <v>6.2812499999999993E-2</v>
      </c>
      <c r="D4124" s="168">
        <v>10</v>
      </c>
      <c r="E4124" s="168"/>
      <c r="F4124" s="168"/>
      <c r="G4124" s="168">
        <v>34</v>
      </c>
      <c r="H4124" s="168"/>
      <c r="I4124" s="168"/>
      <c r="J4124" s="168"/>
    </row>
    <row r="4125" spans="1:10" ht="15" x14ac:dyDescent="0.2">
      <c r="A4125" s="168">
        <v>5</v>
      </c>
      <c r="B4125" s="168" t="s">
        <v>1465</v>
      </c>
      <c r="C4125" s="319">
        <v>0.11702546296296296</v>
      </c>
      <c r="D4125" s="168">
        <v>9</v>
      </c>
      <c r="E4125" s="168"/>
      <c r="F4125" s="168"/>
      <c r="G4125" s="168">
        <v>2</v>
      </c>
      <c r="H4125" s="168"/>
      <c r="I4125" s="168" t="s">
        <v>1233</v>
      </c>
      <c r="J4125" s="168"/>
    </row>
    <row r="4126" spans="1:10" ht="15" x14ac:dyDescent="0.2">
      <c r="A4126" s="168">
        <v>5</v>
      </c>
      <c r="B4126" s="318">
        <v>44417</v>
      </c>
      <c r="C4126" s="319">
        <v>0.15038194444444444</v>
      </c>
      <c r="D4126" s="168">
        <v>19</v>
      </c>
      <c r="E4126" s="168"/>
      <c r="F4126" s="168"/>
      <c r="G4126" s="168">
        <v>2</v>
      </c>
      <c r="H4126" s="168"/>
      <c r="I4126" s="168"/>
      <c r="J4126" s="168"/>
    </row>
    <row r="4127" spans="1:10" ht="15" x14ac:dyDescent="0.2">
      <c r="A4127" s="168">
        <v>5</v>
      </c>
      <c r="B4127" s="318">
        <v>44448</v>
      </c>
      <c r="C4127" s="319">
        <v>0.75171296296296297</v>
      </c>
      <c r="D4127" s="168">
        <v>23</v>
      </c>
      <c r="E4127" s="168"/>
      <c r="F4127" s="168"/>
      <c r="G4127" s="168">
        <v>4</v>
      </c>
      <c r="H4127" s="168"/>
      <c r="I4127" s="168" t="s">
        <v>1241</v>
      </c>
      <c r="J4127" s="168"/>
    </row>
    <row r="4128" spans="1:10" ht="15" x14ac:dyDescent="0.2">
      <c r="A4128" s="168">
        <v>5</v>
      </c>
      <c r="B4128" s="318">
        <v>44509</v>
      </c>
      <c r="C4128" s="319">
        <v>0.11179398148148149</v>
      </c>
      <c r="D4128" s="168">
        <v>13</v>
      </c>
      <c r="E4128" s="168"/>
      <c r="F4128" s="168"/>
      <c r="G4128" s="168">
        <v>9</v>
      </c>
      <c r="H4128" s="168"/>
      <c r="I4128" s="168"/>
      <c r="J4128" s="168"/>
    </row>
    <row r="4129" spans="1:10" ht="15" x14ac:dyDescent="0.2">
      <c r="A4129" s="168">
        <v>5</v>
      </c>
      <c r="B4129" s="168" t="s">
        <v>1470</v>
      </c>
      <c r="C4129" s="319">
        <v>0.87601851851851853</v>
      </c>
      <c r="D4129" s="168">
        <v>24</v>
      </c>
      <c r="E4129" s="168"/>
      <c r="F4129" s="168"/>
      <c r="G4129" s="168"/>
      <c r="H4129" s="168"/>
      <c r="I4129" s="168"/>
      <c r="J4129" s="168"/>
    </row>
    <row r="4130" spans="1:10" ht="15" x14ac:dyDescent="0.2">
      <c r="A4130" s="168">
        <v>5</v>
      </c>
      <c r="B4130" s="168" t="s">
        <v>1471</v>
      </c>
      <c r="C4130" s="319">
        <v>0.80388888888888888</v>
      </c>
      <c r="D4130" s="168">
        <v>23</v>
      </c>
      <c r="E4130" s="168"/>
      <c r="F4130" s="168"/>
      <c r="G4130" s="168" t="s">
        <v>591</v>
      </c>
      <c r="H4130" s="168"/>
      <c r="I4130" s="168" t="s">
        <v>1241</v>
      </c>
      <c r="J4130" s="168"/>
    </row>
    <row r="4131" spans="1:10" ht="15" x14ac:dyDescent="0.2">
      <c r="A4131" s="168">
        <v>5</v>
      </c>
      <c r="B4131" s="168" t="s">
        <v>1471</v>
      </c>
      <c r="C4131" s="319">
        <v>0.91660879629629621</v>
      </c>
      <c r="D4131" s="168">
        <v>18</v>
      </c>
      <c r="E4131" s="168"/>
      <c r="F4131" s="168"/>
      <c r="G4131" s="168">
        <v>29</v>
      </c>
      <c r="H4131" s="168"/>
      <c r="I4131" s="168"/>
      <c r="J4131" s="168"/>
    </row>
    <row r="4132" spans="1:10" ht="15" x14ac:dyDescent="0.2">
      <c r="A4132" s="168">
        <v>5</v>
      </c>
      <c r="B4132" s="168" t="s">
        <v>1471</v>
      </c>
      <c r="C4132" s="319">
        <v>0.95115740740740751</v>
      </c>
      <c r="D4132" s="168">
        <v>18</v>
      </c>
      <c r="E4132" s="168"/>
      <c r="F4132" s="168"/>
      <c r="G4132" s="168">
        <v>26</v>
      </c>
      <c r="H4132" s="168"/>
      <c r="I4132" s="168"/>
      <c r="J4132" s="168"/>
    </row>
    <row r="4133" spans="1:10" ht="15" x14ac:dyDescent="0.2">
      <c r="A4133" s="168">
        <v>5</v>
      </c>
      <c r="B4133" s="168" t="s">
        <v>1472</v>
      </c>
      <c r="C4133" s="319">
        <v>0.25565972222222222</v>
      </c>
      <c r="D4133" s="168">
        <v>14</v>
      </c>
      <c r="E4133" s="168"/>
      <c r="F4133" s="168"/>
      <c r="G4133" s="168">
        <v>2</v>
      </c>
      <c r="H4133" s="168"/>
      <c r="I4133" s="168"/>
      <c r="J4133" s="168"/>
    </row>
    <row r="4134" spans="1:10" ht="15" x14ac:dyDescent="0.2">
      <c r="A4134" s="168">
        <v>6</v>
      </c>
      <c r="B4134" s="168" t="s">
        <v>1314</v>
      </c>
      <c r="C4134" s="319">
        <v>0.82733796296296302</v>
      </c>
      <c r="D4134" s="168">
        <v>16</v>
      </c>
      <c r="E4134" s="168"/>
      <c r="F4134" s="168"/>
      <c r="G4134" s="168"/>
      <c r="H4134" s="168"/>
      <c r="I4134" s="168"/>
      <c r="J4134" s="168"/>
    </row>
    <row r="4135" spans="1:10" ht="15" x14ac:dyDescent="0.2">
      <c r="A4135" s="168">
        <v>6</v>
      </c>
      <c r="B4135" s="318">
        <v>44264</v>
      </c>
      <c r="C4135" s="319">
        <v>0.79400462962962959</v>
      </c>
      <c r="D4135" s="168">
        <v>24</v>
      </c>
      <c r="E4135" s="168"/>
      <c r="F4135" s="168"/>
      <c r="G4135" s="168"/>
      <c r="H4135" s="168"/>
      <c r="I4135" s="168" t="s">
        <v>1241</v>
      </c>
      <c r="J4135" s="168"/>
    </row>
    <row r="4136" spans="1:10" ht="15" x14ac:dyDescent="0.2">
      <c r="A4136" s="168">
        <v>6</v>
      </c>
      <c r="B4136" s="318">
        <v>44264</v>
      </c>
      <c r="C4136" s="319">
        <v>0.80510416666666673</v>
      </c>
      <c r="D4136" s="168">
        <v>23</v>
      </c>
      <c r="E4136" s="168"/>
      <c r="F4136" s="168"/>
      <c r="G4136" s="168"/>
      <c r="H4136" s="168"/>
      <c r="I4136" s="168"/>
      <c r="J4136" s="168" t="s">
        <v>1252</v>
      </c>
    </row>
    <row r="4137" spans="1:10" ht="15" x14ac:dyDescent="0.2">
      <c r="A4137" s="168">
        <v>6</v>
      </c>
      <c r="B4137" s="318">
        <v>44264</v>
      </c>
      <c r="C4137" s="319">
        <v>0.80609953703703707</v>
      </c>
      <c r="D4137" s="168">
        <v>23</v>
      </c>
      <c r="E4137" s="168"/>
      <c r="F4137" s="168"/>
      <c r="G4137" s="168"/>
      <c r="H4137" s="168"/>
      <c r="I4137" s="168"/>
      <c r="J4137" s="168" t="s">
        <v>1252</v>
      </c>
    </row>
    <row r="4138" spans="1:10" ht="15" x14ac:dyDescent="0.2">
      <c r="A4138" s="168">
        <v>6</v>
      </c>
      <c r="B4138" s="318">
        <v>44325</v>
      </c>
      <c r="C4138" s="319">
        <v>0.83502314814814815</v>
      </c>
      <c r="D4138" s="168">
        <v>23</v>
      </c>
      <c r="E4138" s="168"/>
      <c r="F4138" s="168"/>
      <c r="G4138" s="168"/>
      <c r="H4138" s="168"/>
      <c r="I4138" s="168"/>
      <c r="J4138" s="168"/>
    </row>
    <row r="4139" spans="1:10" ht="15" x14ac:dyDescent="0.2">
      <c r="A4139" s="168">
        <v>6</v>
      </c>
      <c r="B4139" s="318">
        <v>44356</v>
      </c>
      <c r="C4139" s="319">
        <v>0.86581018518518515</v>
      </c>
      <c r="D4139" s="168">
        <v>24</v>
      </c>
      <c r="E4139" s="168"/>
      <c r="F4139" s="168"/>
      <c r="G4139" s="168"/>
      <c r="H4139" s="168"/>
      <c r="I4139" s="168"/>
      <c r="J4139" s="168"/>
    </row>
    <row r="4140" spans="1:10" ht="15" x14ac:dyDescent="0.2">
      <c r="A4140" s="168">
        <v>6</v>
      </c>
      <c r="B4140" s="318">
        <v>44478</v>
      </c>
      <c r="C4140" s="319">
        <v>0.88271990740740736</v>
      </c>
      <c r="D4140" s="168">
        <v>20</v>
      </c>
      <c r="E4140" s="168"/>
      <c r="F4140" s="168"/>
      <c r="G4140" s="168"/>
      <c r="H4140" s="168"/>
      <c r="I4140" s="168"/>
      <c r="J4140" s="168"/>
    </row>
    <row r="4141" spans="1:10" ht="15" x14ac:dyDescent="0.2">
      <c r="A4141" s="168">
        <v>6</v>
      </c>
      <c r="B4141" s="168" t="s">
        <v>1466</v>
      </c>
      <c r="C4141" s="319">
        <v>0.94734953703703706</v>
      </c>
      <c r="D4141" s="168">
        <v>22</v>
      </c>
      <c r="E4141" s="168"/>
      <c r="F4141" s="168"/>
      <c r="G4141" s="168"/>
      <c r="H4141" s="168"/>
      <c r="I4141" s="168"/>
      <c r="J4141" s="168"/>
    </row>
    <row r="4142" spans="1:10" ht="15" x14ac:dyDescent="0.2">
      <c r="A4142" s="168">
        <v>6</v>
      </c>
      <c r="B4142" s="168" t="s">
        <v>1473</v>
      </c>
      <c r="C4142" s="319">
        <v>0.20229166666666668</v>
      </c>
      <c r="D4142" s="168">
        <v>17</v>
      </c>
      <c r="E4142" s="168"/>
      <c r="F4142" s="168"/>
      <c r="G4142" s="168"/>
      <c r="H4142" s="168"/>
      <c r="I4142" s="168"/>
      <c r="J4142" s="168"/>
    </row>
    <row r="4143" spans="1:10" ht="15" x14ac:dyDescent="0.2">
      <c r="A4143" s="168">
        <v>6</v>
      </c>
      <c r="B4143" s="168" t="s">
        <v>1473</v>
      </c>
      <c r="C4143" s="319">
        <v>0.21112268518518518</v>
      </c>
      <c r="D4143" s="168">
        <v>17</v>
      </c>
      <c r="E4143" s="168"/>
      <c r="F4143" s="168"/>
      <c r="G4143" s="168"/>
      <c r="H4143" s="168"/>
      <c r="I4143" s="168"/>
      <c r="J4143" s="168"/>
    </row>
    <row r="4144" spans="1:10" ht="15" x14ac:dyDescent="0.2">
      <c r="A4144" s="168">
        <v>6</v>
      </c>
      <c r="B4144" s="168" t="s">
        <v>1474</v>
      </c>
      <c r="C4144" s="319">
        <v>0.8765856481481481</v>
      </c>
      <c r="D4144" s="168">
        <v>24</v>
      </c>
      <c r="E4144" s="168"/>
      <c r="F4144" s="168"/>
      <c r="G4144" s="168"/>
      <c r="H4144" s="168"/>
      <c r="I4144" s="168"/>
      <c r="J4144" s="168"/>
    </row>
    <row r="4145" spans="1:10" ht="15" x14ac:dyDescent="0.2">
      <c r="A4145" s="168">
        <v>7</v>
      </c>
      <c r="B4145" s="318">
        <v>44236</v>
      </c>
      <c r="C4145" s="319">
        <v>2.6956018518518522E-2</v>
      </c>
      <c r="D4145" s="168">
        <v>21</v>
      </c>
      <c r="E4145" s="168"/>
      <c r="F4145" s="168"/>
      <c r="G4145" s="168"/>
      <c r="H4145" s="168"/>
      <c r="I4145" s="168"/>
      <c r="J4145" s="168"/>
    </row>
    <row r="4146" spans="1:10" ht="15" x14ac:dyDescent="0.2">
      <c r="A4146" s="168">
        <v>7</v>
      </c>
      <c r="B4146" s="318">
        <v>44264</v>
      </c>
      <c r="C4146" s="319">
        <v>0.16304398148148147</v>
      </c>
      <c r="D4146" s="168">
        <v>15</v>
      </c>
      <c r="E4146" s="168"/>
      <c r="F4146" s="168"/>
      <c r="G4146" s="168"/>
      <c r="H4146" s="168"/>
      <c r="I4146" s="168"/>
      <c r="J4146" s="168"/>
    </row>
    <row r="4147" spans="1:10" ht="15" x14ac:dyDescent="0.2">
      <c r="A4147" s="168">
        <v>7</v>
      </c>
      <c r="B4147" s="318">
        <v>44356</v>
      </c>
      <c r="C4147" s="319">
        <v>0.79597222222222219</v>
      </c>
      <c r="D4147" s="168">
        <v>26</v>
      </c>
      <c r="E4147" s="168"/>
      <c r="F4147" s="168"/>
      <c r="G4147" s="168"/>
      <c r="H4147" s="168"/>
      <c r="I4147" s="168"/>
      <c r="J4147" s="168"/>
    </row>
    <row r="4148" spans="1:10" ht="15" x14ac:dyDescent="0.2">
      <c r="A4148" s="168">
        <v>7</v>
      </c>
      <c r="B4148" s="318">
        <v>44356</v>
      </c>
      <c r="C4148" s="319">
        <v>0.9080555555555555</v>
      </c>
      <c r="D4148" s="168">
        <v>25</v>
      </c>
      <c r="E4148" s="168"/>
      <c r="F4148" s="168"/>
      <c r="G4148" s="168">
        <v>2</v>
      </c>
      <c r="H4148" s="168"/>
      <c r="I4148" s="168" t="s">
        <v>1233</v>
      </c>
      <c r="J4148" s="168"/>
    </row>
    <row r="4149" spans="1:10" ht="15" x14ac:dyDescent="0.2">
      <c r="A4149" s="168">
        <v>7</v>
      </c>
      <c r="B4149" s="318">
        <v>44417</v>
      </c>
      <c r="C4149" s="319">
        <v>0.18086805555555555</v>
      </c>
      <c r="D4149" s="168">
        <v>19</v>
      </c>
      <c r="E4149" s="168"/>
      <c r="F4149" s="168"/>
      <c r="G4149" s="168">
        <v>2</v>
      </c>
      <c r="H4149" s="168"/>
      <c r="I4149" s="168"/>
      <c r="J4149" s="168"/>
    </row>
    <row r="4150" spans="1:10" ht="15" x14ac:dyDescent="0.2">
      <c r="A4150" s="168">
        <v>7</v>
      </c>
      <c r="B4150" s="318">
        <v>44509</v>
      </c>
      <c r="C4150" s="319">
        <v>0.8028587962962962</v>
      </c>
      <c r="D4150" s="168">
        <v>22</v>
      </c>
      <c r="E4150" s="168"/>
      <c r="F4150" s="168"/>
      <c r="G4150" s="168">
        <v>4</v>
      </c>
      <c r="H4150" s="168"/>
      <c r="I4150" s="168"/>
      <c r="J4150" s="168"/>
    </row>
    <row r="4151" spans="1:10" ht="15" x14ac:dyDescent="0.2">
      <c r="A4151" s="168">
        <v>7</v>
      </c>
      <c r="B4151" s="168" t="s">
        <v>1466</v>
      </c>
      <c r="C4151" s="319">
        <v>0.72687500000000005</v>
      </c>
      <c r="D4151" s="168">
        <v>38</v>
      </c>
      <c r="E4151" s="168"/>
      <c r="F4151" s="168"/>
      <c r="G4151" s="168">
        <v>2</v>
      </c>
      <c r="H4151" s="168"/>
      <c r="I4151" s="168"/>
      <c r="J4151" s="168"/>
    </row>
    <row r="4152" spans="1:10" ht="15" x14ac:dyDescent="0.2">
      <c r="A4152" s="168">
        <v>7</v>
      </c>
      <c r="B4152" s="168" t="s">
        <v>1467</v>
      </c>
      <c r="C4152" s="319">
        <v>0.72962962962962974</v>
      </c>
      <c r="D4152" s="168">
        <v>24</v>
      </c>
      <c r="E4152" s="168"/>
      <c r="F4152" s="168"/>
      <c r="G4152" s="168">
        <v>2</v>
      </c>
      <c r="H4152" s="168"/>
      <c r="I4152" s="168"/>
      <c r="J4152" s="168"/>
    </row>
    <row r="4153" spans="1:10" ht="15" x14ac:dyDescent="0.2">
      <c r="A4153" s="168">
        <v>7</v>
      </c>
      <c r="B4153" s="168" t="s">
        <v>1468</v>
      </c>
      <c r="C4153" s="319">
        <v>0.83859953703703705</v>
      </c>
      <c r="D4153" s="168">
        <v>17</v>
      </c>
      <c r="E4153" s="168"/>
      <c r="F4153" s="168"/>
      <c r="G4153" s="168">
        <v>4</v>
      </c>
      <c r="H4153" s="168"/>
      <c r="I4153" s="168"/>
      <c r="J4153" s="168"/>
    </row>
    <row r="4154" spans="1:10" ht="15" x14ac:dyDescent="0.2">
      <c r="A4154" s="168">
        <v>7</v>
      </c>
      <c r="B4154" s="168" t="s">
        <v>1471</v>
      </c>
      <c r="C4154" s="319">
        <v>0.19627314814814814</v>
      </c>
      <c r="D4154" s="168">
        <v>14</v>
      </c>
      <c r="E4154" s="168"/>
      <c r="F4154" s="168"/>
      <c r="G4154" s="168"/>
      <c r="H4154" s="168"/>
      <c r="I4154" s="168"/>
      <c r="J4154" s="168"/>
    </row>
    <row r="4155" spans="1:10" ht="15" x14ac:dyDescent="0.2">
      <c r="A4155" s="168">
        <v>7</v>
      </c>
      <c r="B4155" s="168" t="s">
        <v>1472</v>
      </c>
      <c r="C4155" s="319">
        <v>0.77099537037037036</v>
      </c>
      <c r="D4155" s="168">
        <v>24</v>
      </c>
      <c r="E4155" s="168"/>
      <c r="F4155" s="168"/>
      <c r="G4155" s="168">
        <v>4</v>
      </c>
      <c r="H4155" s="168"/>
      <c r="I4155" s="168"/>
      <c r="J4155" s="168"/>
    </row>
    <row r="4156" spans="1:10" ht="15" x14ac:dyDescent="0.2">
      <c r="A4156" s="168">
        <v>8</v>
      </c>
      <c r="B4156" s="168" t="s">
        <v>1465</v>
      </c>
      <c r="C4156" s="319">
        <v>0.78221064814814811</v>
      </c>
      <c r="D4156" s="168">
        <v>26</v>
      </c>
      <c r="E4156" s="168"/>
      <c r="F4156" s="168"/>
      <c r="G4156" s="168">
        <v>4</v>
      </c>
      <c r="H4156" s="168"/>
      <c r="I4156" s="168" t="s">
        <v>1275</v>
      </c>
      <c r="J4156" s="168" t="s">
        <v>1362</v>
      </c>
    </row>
    <row r="4157" spans="1:10" ht="15" x14ac:dyDescent="0.2">
      <c r="A4157" s="168">
        <v>8</v>
      </c>
      <c r="B4157" s="318">
        <v>44295</v>
      </c>
      <c r="C4157" s="319">
        <v>0.10236111111111111</v>
      </c>
      <c r="D4157" s="168">
        <v>20</v>
      </c>
      <c r="E4157" s="168"/>
      <c r="F4157" s="168"/>
      <c r="G4157" s="168">
        <v>2</v>
      </c>
      <c r="H4157" s="168"/>
      <c r="I4157" s="168"/>
      <c r="J4157" s="168"/>
    </row>
    <row r="4158" spans="1:10" ht="15" x14ac:dyDescent="0.2">
      <c r="A4158" s="168">
        <v>8</v>
      </c>
      <c r="B4158" s="318">
        <v>44325</v>
      </c>
      <c r="C4158" s="319">
        <v>0.24354166666666666</v>
      </c>
      <c r="D4158" s="168">
        <v>17</v>
      </c>
      <c r="E4158" s="168"/>
      <c r="F4158" s="168"/>
      <c r="G4158" s="168"/>
      <c r="H4158" s="168"/>
      <c r="I4158" s="168"/>
      <c r="J4158" s="168"/>
    </row>
    <row r="4159" spans="1:10" ht="15" x14ac:dyDescent="0.2">
      <c r="A4159" s="168">
        <v>8</v>
      </c>
      <c r="B4159" s="318">
        <v>44386</v>
      </c>
      <c r="C4159" s="319">
        <v>0.13832175925925927</v>
      </c>
      <c r="D4159" s="168">
        <v>22</v>
      </c>
      <c r="E4159" s="168"/>
      <c r="F4159" s="168"/>
      <c r="G4159" s="168">
        <v>18</v>
      </c>
      <c r="H4159" s="168"/>
      <c r="I4159" s="168"/>
      <c r="J4159" s="168"/>
    </row>
    <row r="4160" spans="1:10" ht="15" x14ac:dyDescent="0.2">
      <c r="A4160" s="168">
        <v>8</v>
      </c>
      <c r="B4160" s="318">
        <v>44417</v>
      </c>
      <c r="C4160" s="319">
        <v>0.7678124999999999</v>
      </c>
      <c r="D4160" s="168">
        <v>23</v>
      </c>
      <c r="E4160" s="168"/>
      <c r="F4160" s="168"/>
      <c r="G4160" s="168" t="s">
        <v>591</v>
      </c>
      <c r="H4160" s="168"/>
      <c r="I4160" s="168"/>
      <c r="J4160" s="168"/>
    </row>
    <row r="4161" spans="1:10" ht="15" x14ac:dyDescent="0.2">
      <c r="A4161" s="168">
        <v>8</v>
      </c>
      <c r="B4161" s="318">
        <v>44448</v>
      </c>
      <c r="C4161" s="319">
        <v>0.11943287037037037</v>
      </c>
      <c r="D4161" s="168">
        <v>19</v>
      </c>
      <c r="E4161" s="168"/>
      <c r="F4161" s="168"/>
      <c r="G4161" s="168"/>
      <c r="H4161" s="168"/>
      <c r="I4161" s="168"/>
      <c r="J4161" s="168"/>
    </row>
    <row r="4162" spans="1:10" ht="15" x14ac:dyDescent="0.2">
      <c r="A4162" s="168">
        <v>8</v>
      </c>
      <c r="B4162" s="318">
        <v>44478</v>
      </c>
      <c r="C4162" s="319">
        <v>0.20168981481481482</v>
      </c>
      <c r="D4162" s="168">
        <v>18</v>
      </c>
      <c r="E4162" s="168"/>
      <c r="F4162" s="168"/>
      <c r="G4162" s="168">
        <v>34</v>
      </c>
      <c r="H4162" s="168"/>
      <c r="I4162" s="168" t="s">
        <v>1241</v>
      </c>
      <c r="J4162" s="168"/>
    </row>
    <row r="4163" spans="1:10" ht="15" x14ac:dyDescent="0.2">
      <c r="A4163" s="168">
        <v>8</v>
      </c>
      <c r="B4163" s="318">
        <v>44478</v>
      </c>
      <c r="C4163" s="319">
        <v>0.20269675925925926</v>
      </c>
      <c r="D4163" s="168">
        <v>18</v>
      </c>
      <c r="E4163" s="168"/>
      <c r="F4163" s="168"/>
      <c r="G4163" s="168"/>
      <c r="H4163" s="168"/>
      <c r="I4163" s="168"/>
      <c r="J4163" s="168" t="s">
        <v>1252</v>
      </c>
    </row>
    <row r="4164" spans="1:10" ht="15" x14ac:dyDescent="0.2">
      <c r="A4164" s="168">
        <v>8</v>
      </c>
      <c r="B4164" s="318">
        <v>44509</v>
      </c>
      <c r="C4164" s="319">
        <v>0.1486574074074074</v>
      </c>
      <c r="D4164" s="168">
        <v>14</v>
      </c>
      <c r="E4164" s="168"/>
      <c r="F4164" s="168"/>
      <c r="G4164" s="168" t="s">
        <v>591</v>
      </c>
      <c r="H4164" s="168"/>
      <c r="I4164" s="168"/>
      <c r="J4164" s="168"/>
    </row>
    <row r="4165" spans="1:10" ht="15" x14ac:dyDescent="0.2">
      <c r="A4165" s="168">
        <v>8</v>
      </c>
      <c r="B4165" s="318">
        <v>44509</v>
      </c>
      <c r="C4165" s="319">
        <v>0.24354166666666666</v>
      </c>
      <c r="D4165" s="168">
        <v>14</v>
      </c>
      <c r="E4165" s="168"/>
      <c r="F4165" s="168"/>
      <c r="G4165" s="168"/>
      <c r="H4165" s="168"/>
      <c r="I4165" s="168"/>
      <c r="J4165" s="168"/>
    </row>
    <row r="4166" spans="1:10" ht="15" x14ac:dyDescent="0.2">
      <c r="A4166" s="168">
        <v>8</v>
      </c>
      <c r="B4166" s="318">
        <v>44539</v>
      </c>
      <c r="C4166" s="319">
        <v>0.73425925925925928</v>
      </c>
      <c r="D4166" s="168">
        <v>30</v>
      </c>
      <c r="E4166" s="168"/>
      <c r="F4166" s="168"/>
      <c r="G4166" s="168">
        <v>2</v>
      </c>
      <c r="H4166" s="168"/>
      <c r="I4166" s="168" t="s">
        <v>1257</v>
      </c>
      <c r="J4166" s="168" t="s">
        <v>1475</v>
      </c>
    </row>
    <row r="4167" spans="1:10" ht="15" x14ac:dyDescent="0.2">
      <c r="A4167" s="168">
        <v>8</v>
      </c>
      <c r="B4167" s="168" t="s">
        <v>1476</v>
      </c>
      <c r="C4167" s="319">
        <v>0.97123842592592602</v>
      </c>
      <c r="D4167" s="168">
        <v>17</v>
      </c>
      <c r="E4167" s="168"/>
      <c r="F4167" s="168"/>
      <c r="G4167" s="168"/>
      <c r="H4167" s="168"/>
      <c r="I4167" s="168"/>
      <c r="J4167" s="168"/>
    </row>
    <row r="4168" spans="1:10" ht="15" x14ac:dyDescent="0.2">
      <c r="A4168" s="168">
        <v>8</v>
      </c>
      <c r="B4168" s="168" t="s">
        <v>1466</v>
      </c>
      <c r="C4168" s="319">
        <v>0.81937499999999996</v>
      </c>
      <c r="D4168" s="168">
        <v>28</v>
      </c>
      <c r="E4168" s="168"/>
      <c r="F4168" s="168"/>
      <c r="G4168" s="168">
        <v>4</v>
      </c>
      <c r="H4168" s="168"/>
      <c r="I4168" s="168" t="s">
        <v>1241</v>
      </c>
      <c r="J4168" s="168"/>
    </row>
    <row r="4169" spans="1:10" ht="15" x14ac:dyDescent="0.2">
      <c r="A4169" s="168">
        <v>8</v>
      </c>
      <c r="B4169" s="168" t="s">
        <v>1470</v>
      </c>
      <c r="C4169" s="319">
        <v>0.23292824074074073</v>
      </c>
      <c r="D4169" s="168">
        <v>24</v>
      </c>
      <c r="E4169" s="168"/>
      <c r="F4169" s="168"/>
      <c r="G4169" s="168"/>
      <c r="H4169" s="168"/>
      <c r="I4169" s="168"/>
      <c r="J4169" s="168"/>
    </row>
    <row r="4170" spans="1:10" ht="15" x14ac:dyDescent="0.2">
      <c r="A4170" s="168">
        <v>8</v>
      </c>
      <c r="B4170" s="168" t="s">
        <v>1472</v>
      </c>
      <c r="C4170" s="319">
        <v>7.6539351851851858E-2</v>
      </c>
      <c r="D4170" s="168">
        <v>17</v>
      </c>
      <c r="E4170" s="168"/>
      <c r="F4170" s="168"/>
      <c r="G4170" s="168"/>
      <c r="H4170" s="168"/>
      <c r="I4170" s="168"/>
      <c r="J4170" s="168"/>
    </row>
    <row r="4171" spans="1:10" ht="15" x14ac:dyDescent="0.2">
      <c r="A4171" s="168">
        <v>8</v>
      </c>
      <c r="B4171" s="168" t="s">
        <v>1474</v>
      </c>
      <c r="C4171" s="319">
        <v>0.20151620370370371</v>
      </c>
      <c r="D4171" s="168">
        <v>15</v>
      </c>
      <c r="E4171" s="168"/>
      <c r="F4171" s="168"/>
      <c r="G4171" s="168"/>
      <c r="H4171" s="168"/>
      <c r="I4171" s="168" t="s">
        <v>1241</v>
      </c>
      <c r="J4171" s="168"/>
    </row>
    <row r="4172" spans="1:10" ht="15" x14ac:dyDescent="0.2">
      <c r="A4172" s="168">
        <v>9</v>
      </c>
      <c r="B4172" s="168" t="s">
        <v>1314</v>
      </c>
      <c r="C4172" s="319">
        <v>0.56252314814814819</v>
      </c>
      <c r="D4172" s="168">
        <v>28</v>
      </c>
      <c r="E4172" s="168"/>
      <c r="F4172" s="168"/>
      <c r="G4172" s="168">
        <v>18</v>
      </c>
      <c r="H4172" s="168"/>
      <c r="I4172" s="168" t="s">
        <v>1298</v>
      </c>
      <c r="J4172" s="168"/>
    </row>
    <row r="4173" spans="1:10" ht="15" x14ac:dyDescent="0.2">
      <c r="A4173" s="168">
        <v>9</v>
      </c>
      <c r="B4173" s="168" t="s">
        <v>1314</v>
      </c>
      <c r="C4173" s="319">
        <v>0.75003472222222223</v>
      </c>
      <c r="D4173" s="168">
        <v>19</v>
      </c>
      <c r="E4173" s="168"/>
      <c r="F4173" s="168"/>
      <c r="G4173" s="168">
        <v>2</v>
      </c>
      <c r="H4173" s="168"/>
      <c r="I4173" s="168" t="s">
        <v>1241</v>
      </c>
      <c r="J4173" s="168"/>
    </row>
    <row r="4174" spans="1:10" ht="15" x14ac:dyDescent="0.2">
      <c r="A4174" s="168">
        <v>9</v>
      </c>
      <c r="B4174" s="168" t="s">
        <v>1314</v>
      </c>
      <c r="C4174" s="319">
        <v>0.75412037037037039</v>
      </c>
      <c r="D4174" s="168">
        <v>19</v>
      </c>
      <c r="E4174" s="168"/>
      <c r="F4174" s="168"/>
      <c r="G4174" s="168">
        <v>4</v>
      </c>
      <c r="H4174" s="168"/>
      <c r="I4174" s="168" t="s">
        <v>1241</v>
      </c>
      <c r="J4174" s="168" t="s">
        <v>1385</v>
      </c>
    </row>
    <row r="4175" spans="1:10" ht="15" x14ac:dyDescent="0.2">
      <c r="A4175" s="168">
        <v>9</v>
      </c>
      <c r="B4175" s="318">
        <v>44417</v>
      </c>
      <c r="C4175" s="319">
        <v>8.3715277777777777E-2</v>
      </c>
      <c r="D4175" s="168">
        <v>18</v>
      </c>
      <c r="E4175" s="168"/>
      <c r="F4175" s="168"/>
      <c r="G4175" s="168"/>
      <c r="H4175" s="168"/>
      <c r="I4175" s="168"/>
      <c r="J4175" s="168"/>
    </row>
    <row r="4176" spans="1:10" ht="15" x14ac:dyDescent="0.2">
      <c r="A4176" s="168">
        <v>9</v>
      </c>
      <c r="B4176" s="318">
        <v>44417</v>
      </c>
      <c r="C4176" s="319">
        <v>0.95996527777777774</v>
      </c>
      <c r="D4176" s="168">
        <v>15</v>
      </c>
      <c r="E4176" s="168"/>
      <c r="F4176" s="168"/>
      <c r="G4176" s="168">
        <v>2</v>
      </c>
      <c r="H4176" s="168"/>
      <c r="I4176" s="168" t="s">
        <v>1241</v>
      </c>
      <c r="J4176" s="168"/>
    </row>
    <row r="4177" spans="1:10" ht="15" x14ac:dyDescent="0.2">
      <c r="A4177" s="168">
        <v>9</v>
      </c>
      <c r="B4177" s="318">
        <v>44539</v>
      </c>
      <c r="C4177" s="319">
        <v>0.17021990740740742</v>
      </c>
      <c r="D4177" s="168">
        <v>8</v>
      </c>
      <c r="E4177" s="168"/>
      <c r="F4177" s="168"/>
      <c r="G4177" s="168"/>
      <c r="H4177" s="168"/>
      <c r="I4177" s="168" t="s">
        <v>1241</v>
      </c>
      <c r="J4177" s="168"/>
    </row>
    <row r="4178" spans="1:10" ht="15" x14ac:dyDescent="0.2">
      <c r="A4178" s="168">
        <v>9</v>
      </c>
      <c r="B4178" s="318">
        <v>44539</v>
      </c>
      <c r="C4178" s="319">
        <v>0.94981481481481478</v>
      </c>
      <c r="D4178" s="168">
        <v>14</v>
      </c>
      <c r="E4178" s="168"/>
      <c r="F4178" s="168"/>
      <c r="G4178" s="168"/>
      <c r="H4178" s="168"/>
      <c r="I4178" s="168" t="s">
        <v>1241</v>
      </c>
      <c r="J4178" s="168"/>
    </row>
    <row r="4179" spans="1:10" ht="15" x14ac:dyDescent="0.2">
      <c r="A4179" s="168">
        <v>9</v>
      </c>
      <c r="B4179" s="168" t="s">
        <v>1477</v>
      </c>
      <c r="C4179" s="319">
        <v>0.91511574074074076</v>
      </c>
      <c r="D4179" s="168">
        <v>23</v>
      </c>
      <c r="E4179" s="168"/>
      <c r="F4179" s="168"/>
      <c r="G4179" s="168"/>
      <c r="H4179" s="168"/>
      <c r="I4179" s="168"/>
      <c r="J4179" s="168"/>
    </row>
    <row r="4180" spans="1:10" ht="15" x14ac:dyDescent="0.2">
      <c r="A4180" s="168">
        <v>10</v>
      </c>
      <c r="B4180" s="318" t="s">
        <v>1314</v>
      </c>
      <c r="C4180" s="319">
        <v>0.77285879629629628</v>
      </c>
      <c r="D4180" s="168">
        <v>18</v>
      </c>
      <c r="E4180" s="168"/>
      <c r="F4180" s="168"/>
      <c r="G4180" s="168"/>
      <c r="H4180" s="168"/>
      <c r="I4180" s="168"/>
      <c r="J4180" s="168"/>
    </row>
    <row r="4181" spans="1:10" ht="15" x14ac:dyDescent="0.2">
      <c r="A4181" s="168">
        <v>10</v>
      </c>
      <c r="B4181" s="318">
        <v>44205</v>
      </c>
      <c r="C4181" s="319">
        <v>6.1435185185185183E-2</v>
      </c>
      <c r="D4181" s="168">
        <v>10</v>
      </c>
      <c r="E4181" s="168"/>
      <c r="F4181" s="168"/>
      <c r="G4181" s="168">
        <v>18</v>
      </c>
      <c r="H4181" s="168"/>
      <c r="I4181" s="168"/>
      <c r="J4181" s="168"/>
    </row>
    <row r="4182" spans="1:10" ht="15" x14ac:dyDescent="0.2">
      <c r="A4182" s="168">
        <v>10</v>
      </c>
      <c r="B4182" s="318">
        <v>44205</v>
      </c>
      <c r="C4182" s="319">
        <v>0.13653935185185184</v>
      </c>
      <c r="D4182" s="168">
        <v>9</v>
      </c>
      <c r="E4182" s="168"/>
      <c r="F4182" s="168"/>
      <c r="G4182" s="168">
        <v>4</v>
      </c>
      <c r="H4182" s="168"/>
      <c r="I4182" s="168"/>
      <c r="J4182" s="168"/>
    </row>
    <row r="4183" spans="1:10" ht="15" x14ac:dyDescent="0.2">
      <c r="A4183" s="168">
        <v>10</v>
      </c>
      <c r="B4183" s="318">
        <v>44386</v>
      </c>
      <c r="C4183" s="319">
        <v>0.88385416666666661</v>
      </c>
      <c r="D4183" s="168">
        <v>23</v>
      </c>
      <c r="E4183" s="168"/>
      <c r="F4183" s="168"/>
      <c r="G4183" s="168"/>
      <c r="H4183" s="168"/>
      <c r="I4183" s="168"/>
      <c r="J4183" s="168"/>
    </row>
    <row r="4184" spans="1:10" ht="15" x14ac:dyDescent="0.2">
      <c r="A4184" s="168">
        <v>10</v>
      </c>
      <c r="B4184" s="168" t="s">
        <v>1468</v>
      </c>
      <c r="C4184" s="319">
        <v>2.148148148148148E-2</v>
      </c>
      <c r="D4184" s="168">
        <v>17</v>
      </c>
      <c r="E4184" s="168"/>
      <c r="F4184" s="168"/>
      <c r="G4184" s="168"/>
      <c r="H4184" s="168"/>
      <c r="I4184" s="168"/>
      <c r="J4184" s="168"/>
    </row>
    <row r="4185" spans="1:10" ht="15" x14ac:dyDescent="0.2">
      <c r="A4185" s="168">
        <v>10</v>
      </c>
      <c r="B4185" s="168" t="s">
        <v>1477</v>
      </c>
      <c r="C4185" s="319">
        <v>3.4594907407407408E-2</v>
      </c>
      <c r="D4185" s="168">
        <v>17</v>
      </c>
      <c r="E4185" s="168"/>
      <c r="F4185" s="168"/>
      <c r="G4185" s="168"/>
      <c r="H4185" s="168"/>
      <c r="I4185" s="168"/>
      <c r="J4185" s="168"/>
    </row>
    <row r="4186" spans="1:10" ht="15" x14ac:dyDescent="0.2">
      <c r="A4186" s="168">
        <v>10</v>
      </c>
      <c r="B4186" s="168" t="s">
        <v>1478</v>
      </c>
      <c r="C4186" s="319">
        <v>0.79571759259259256</v>
      </c>
      <c r="D4186" s="168">
        <v>19</v>
      </c>
      <c r="E4186" s="168"/>
      <c r="F4186" s="168"/>
      <c r="G4186" s="168"/>
      <c r="H4186" s="168"/>
      <c r="I4186" s="168"/>
      <c r="J4186" s="168"/>
    </row>
    <row r="4187" spans="1:10" ht="15" x14ac:dyDescent="0.2">
      <c r="A4187" s="168">
        <v>10</v>
      </c>
      <c r="B4187" s="168" t="s">
        <v>1474</v>
      </c>
      <c r="C4187" s="319">
        <v>0.9943171296296297</v>
      </c>
      <c r="D4187" s="168">
        <v>21</v>
      </c>
      <c r="E4187" s="168"/>
      <c r="F4187" s="168"/>
      <c r="G4187" s="168">
        <v>33</v>
      </c>
      <c r="H4187" s="168"/>
      <c r="I4187" s="168"/>
      <c r="J4187" s="168"/>
    </row>
    <row r="4188" spans="1:10" ht="15" x14ac:dyDescent="0.2">
      <c r="A4188" s="168">
        <v>13</v>
      </c>
      <c r="B4188" s="318">
        <v>44417</v>
      </c>
      <c r="C4188" s="319">
        <v>0.75993055555555555</v>
      </c>
      <c r="D4188" s="168">
        <v>20</v>
      </c>
      <c r="E4188" s="168"/>
      <c r="F4188" s="168"/>
      <c r="G4188" s="168">
        <v>20</v>
      </c>
      <c r="H4188" s="168"/>
      <c r="I4188" s="168"/>
      <c r="J4188" s="168"/>
    </row>
    <row r="4189" spans="1:10" ht="15" x14ac:dyDescent="0.2">
      <c r="A4189" s="168">
        <v>13</v>
      </c>
      <c r="B4189" s="318">
        <v>44448</v>
      </c>
      <c r="C4189" s="319">
        <v>0.75656249999999992</v>
      </c>
      <c r="D4189" s="168">
        <v>22</v>
      </c>
      <c r="E4189" s="168"/>
      <c r="F4189" s="168"/>
      <c r="G4189" s="168"/>
      <c r="H4189" s="168"/>
      <c r="I4189" s="168"/>
      <c r="J4189" s="168"/>
    </row>
    <row r="4190" spans="1:10" ht="15" x14ac:dyDescent="0.2">
      <c r="A4190" s="168">
        <v>13</v>
      </c>
      <c r="B4190" s="168" t="s">
        <v>1466</v>
      </c>
      <c r="C4190" s="319">
        <v>0.97451388888888879</v>
      </c>
      <c r="D4190" s="168">
        <v>20</v>
      </c>
      <c r="E4190" s="168"/>
      <c r="F4190" s="168"/>
      <c r="G4190" s="168"/>
      <c r="H4190" s="168"/>
      <c r="I4190" s="168"/>
      <c r="J4190" s="168"/>
    </row>
    <row r="4191" spans="1:10" ht="15" x14ac:dyDescent="0.2">
      <c r="A4191" s="168">
        <v>13</v>
      </c>
      <c r="B4191" s="168" t="s">
        <v>1467</v>
      </c>
      <c r="C4191" s="319">
        <v>0.96731481481481485</v>
      </c>
      <c r="D4191" s="168">
        <v>18</v>
      </c>
      <c r="E4191" s="168"/>
      <c r="F4191" s="168"/>
      <c r="G4191" s="168">
        <v>2</v>
      </c>
      <c r="H4191" s="168"/>
      <c r="I4191" s="168"/>
      <c r="J4191" s="168"/>
    </row>
    <row r="4192" spans="1:10" ht="15" x14ac:dyDescent="0.2">
      <c r="A4192" s="168">
        <v>13</v>
      </c>
      <c r="B4192" s="168" t="s">
        <v>1468</v>
      </c>
      <c r="C4192" s="319">
        <v>0.79771990740740739</v>
      </c>
      <c r="D4192" s="168">
        <v>17</v>
      </c>
      <c r="E4192" s="168"/>
      <c r="F4192" s="168"/>
      <c r="G4192" s="168"/>
      <c r="H4192" s="168"/>
      <c r="I4192" s="168" t="s">
        <v>1241</v>
      </c>
      <c r="J4192" s="168"/>
    </row>
    <row r="4193" spans="1:10" ht="15" x14ac:dyDescent="0.2">
      <c r="A4193" s="168">
        <v>13</v>
      </c>
      <c r="B4193" s="168" t="s">
        <v>1468</v>
      </c>
      <c r="C4193" s="319">
        <v>0.7990624999999999</v>
      </c>
      <c r="D4193" s="168">
        <v>17</v>
      </c>
      <c r="E4193" s="168"/>
      <c r="F4193" s="168"/>
      <c r="G4193" s="168"/>
      <c r="H4193" s="168"/>
      <c r="I4193" s="168"/>
      <c r="J4193" s="168" t="s">
        <v>1244</v>
      </c>
    </row>
    <row r="4194" spans="1:10" ht="15" x14ac:dyDescent="0.2">
      <c r="A4194" s="168">
        <v>13</v>
      </c>
      <c r="B4194" s="168" t="s">
        <v>1473</v>
      </c>
      <c r="C4194" s="319">
        <v>0.23076388888888888</v>
      </c>
      <c r="D4194" s="168">
        <v>15</v>
      </c>
      <c r="E4194" s="168"/>
      <c r="F4194" s="168"/>
      <c r="G4194" s="168"/>
      <c r="H4194" s="168"/>
      <c r="I4194" s="168"/>
      <c r="J4194" s="168"/>
    </row>
    <row r="4195" spans="1:10" ht="15" x14ac:dyDescent="0.2">
      <c r="A4195" s="168">
        <v>14</v>
      </c>
      <c r="B4195" s="168" t="s">
        <v>1314</v>
      </c>
      <c r="C4195" s="319">
        <v>0.20359953703703704</v>
      </c>
      <c r="D4195" s="168">
        <v>16</v>
      </c>
      <c r="E4195" s="168"/>
      <c r="F4195" s="168"/>
      <c r="G4195" s="168" t="s">
        <v>591</v>
      </c>
      <c r="H4195" s="168"/>
      <c r="I4195" s="168" t="s">
        <v>1241</v>
      </c>
      <c r="J4195" s="168"/>
    </row>
    <row r="4196" spans="1:10" ht="15" x14ac:dyDescent="0.2">
      <c r="A4196" s="168">
        <v>14</v>
      </c>
      <c r="B4196" s="168" t="s">
        <v>1314</v>
      </c>
      <c r="C4196" s="319">
        <v>0.75732638888888892</v>
      </c>
      <c r="D4196" s="168">
        <v>23</v>
      </c>
      <c r="E4196" s="168"/>
      <c r="F4196" s="168"/>
      <c r="G4196" s="168"/>
      <c r="H4196" s="168"/>
      <c r="I4196" s="168"/>
      <c r="J4196" s="168"/>
    </row>
    <row r="4197" spans="1:10" ht="15" x14ac:dyDescent="0.2">
      <c r="A4197" s="168">
        <v>14</v>
      </c>
      <c r="B4197" s="318">
        <v>44417</v>
      </c>
      <c r="C4197" s="319">
        <v>0.97112268518518519</v>
      </c>
      <c r="D4197" s="168">
        <v>15</v>
      </c>
      <c r="E4197" s="168"/>
      <c r="F4197" s="168"/>
      <c r="G4197" s="168"/>
      <c r="H4197" s="168"/>
      <c r="I4197" s="168"/>
      <c r="J4197" s="168"/>
    </row>
    <row r="4198" spans="1:10" ht="15" x14ac:dyDescent="0.2">
      <c r="A4198" s="168">
        <v>14</v>
      </c>
      <c r="B4198" s="168" t="s">
        <v>1470</v>
      </c>
      <c r="C4198" s="319">
        <v>0.29130787037037037</v>
      </c>
      <c r="D4198" s="168">
        <v>23</v>
      </c>
      <c r="E4198" s="168"/>
      <c r="F4198" s="168"/>
      <c r="G4198" s="168">
        <v>33</v>
      </c>
      <c r="H4198" s="168"/>
      <c r="I4198" s="168"/>
      <c r="J4198" s="168"/>
    </row>
    <row r="4199" spans="1:10" ht="15" x14ac:dyDescent="0.2">
      <c r="A4199" s="168">
        <v>15</v>
      </c>
      <c r="B4199" s="168" t="s">
        <v>1469</v>
      </c>
      <c r="C4199" s="319">
        <v>4.7685185185185185E-2</v>
      </c>
      <c r="D4199" s="168">
        <v>17</v>
      </c>
      <c r="E4199" s="168"/>
      <c r="F4199" s="168"/>
      <c r="G4199" s="168"/>
      <c r="H4199" s="168"/>
      <c r="I4199" s="168" t="s">
        <v>1241</v>
      </c>
      <c r="J4199" s="168"/>
    </row>
    <row r="4200" spans="1:10" ht="15" x14ac:dyDescent="0.2">
      <c r="A4200" s="168" t="s">
        <v>1463</v>
      </c>
      <c r="B4200" s="318">
        <v>44324</v>
      </c>
      <c r="C4200" s="319">
        <v>0.81341435185185185</v>
      </c>
      <c r="D4200" s="168">
        <v>19</v>
      </c>
      <c r="E4200" s="168"/>
      <c r="F4200" s="168"/>
      <c r="G4200" s="168"/>
      <c r="H4200" s="168"/>
      <c r="I4200" s="168"/>
      <c r="J4200" s="168"/>
    </row>
    <row r="4201" spans="1:10" ht="15" x14ac:dyDescent="0.2">
      <c r="A4201" s="168" t="s">
        <v>1463</v>
      </c>
      <c r="B4201" s="318">
        <v>44477</v>
      </c>
      <c r="C4201" s="319">
        <v>0.17343749999999999</v>
      </c>
      <c r="D4201" s="168">
        <v>15</v>
      </c>
      <c r="E4201" s="168"/>
      <c r="F4201" s="168"/>
      <c r="G4201" s="168">
        <v>4</v>
      </c>
      <c r="H4201" s="168"/>
      <c r="I4201" s="168"/>
      <c r="J4201" s="168"/>
    </row>
    <row r="4202" spans="1:10" ht="15" x14ac:dyDescent="0.2">
      <c r="A4202" s="168" t="s">
        <v>1463</v>
      </c>
      <c r="B4202" s="318">
        <v>44356</v>
      </c>
      <c r="C4202" s="319">
        <v>0.90524305555555562</v>
      </c>
      <c r="D4202" s="168">
        <v>26</v>
      </c>
      <c r="E4202" s="168"/>
      <c r="F4202" s="168"/>
      <c r="G4202" s="168"/>
      <c r="H4202" s="168"/>
      <c r="I4202" s="168"/>
      <c r="J4202" s="168"/>
    </row>
    <row r="4203" spans="1:10" ht="15" x14ac:dyDescent="0.2">
      <c r="A4203" s="168" t="s">
        <v>1463</v>
      </c>
      <c r="B4203" s="168" t="s">
        <v>1467</v>
      </c>
      <c r="C4203" s="319">
        <v>0.87127314814814805</v>
      </c>
      <c r="D4203" s="168">
        <v>20</v>
      </c>
      <c r="E4203" s="168"/>
      <c r="F4203" s="168"/>
      <c r="G4203" s="168">
        <v>18</v>
      </c>
      <c r="H4203" s="168"/>
      <c r="I4203" s="168"/>
      <c r="J4203" s="168"/>
    </row>
    <row r="4204" spans="1:10" ht="15" x14ac:dyDescent="0.2">
      <c r="A4204" s="168">
        <v>16</v>
      </c>
      <c r="B4204" s="318">
        <v>44264</v>
      </c>
      <c r="C4204" s="319">
        <v>0.83553240740740742</v>
      </c>
      <c r="D4204" s="168">
        <v>19</v>
      </c>
      <c r="E4204" s="168"/>
      <c r="F4204" s="168"/>
      <c r="G4204" s="168"/>
      <c r="H4204" s="168"/>
      <c r="I4204" s="168"/>
      <c r="J4204" s="168"/>
    </row>
    <row r="4205" spans="1:10" ht="15" x14ac:dyDescent="0.2">
      <c r="A4205" s="168">
        <v>16</v>
      </c>
      <c r="B4205" s="318">
        <v>44295</v>
      </c>
      <c r="C4205" s="319">
        <v>4.4976851851851851E-2</v>
      </c>
      <c r="D4205" s="168">
        <v>16</v>
      </c>
      <c r="E4205" s="168"/>
      <c r="F4205" s="168"/>
      <c r="G4205" s="168"/>
      <c r="H4205" s="168"/>
      <c r="I4205" s="168"/>
      <c r="J4205" s="168"/>
    </row>
    <row r="4206" spans="1:10" ht="15" x14ac:dyDescent="0.2">
      <c r="A4206" s="168">
        <v>16</v>
      </c>
      <c r="B4206" s="318">
        <v>44295</v>
      </c>
      <c r="C4206" s="319">
        <v>0.76809027777777772</v>
      </c>
      <c r="D4206" s="168">
        <v>29</v>
      </c>
      <c r="E4206" s="168"/>
      <c r="F4206" s="168"/>
      <c r="G4206" s="168"/>
      <c r="H4206" s="168"/>
      <c r="I4206" s="168"/>
      <c r="J4206" s="168"/>
    </row>
    <row r="4207" spans="1:10" ht="15" x14ac:dyDescent="0.2">
      <c r="A4207" s="168">
        <v>16</v>
      </c>
      <c r="B4207" s="318">
        <v>44509</v>
      </c>
      <c r="C4207" s="319">
        <v>0.89341435185185192</v>
      </c>
      <c r="D4207" s="168">
        <v>14</v>
      </c>
      <c r="E4207" s="168"/>
      <c r="F4207" s="168"/>
      <c r="G4207" s="168"/>
      <c r="H4207" s="168"/>
      <c r="I4207" s="168"/>
      <c r="J4207" s="168"/>
    </row>
    <row r="4208" spans="1:10" ht="15" x14ac:dyDescent="0.2">
      <c r="A4208" s="168">
        <v>16</v>
      </c>
      <c r="B4208" s="168" t="s">
        <v>1473</v>
      </c>
      <c r="C4208" s="319">
        <v>0.17612268518518517</v>
      </c>
      <c r="D4208" s="168">
        <v>18</v>
      </c>
      <c r="E4208" s="168"/>
      <c r="F4208" s="168"/>
      <c r="G4208" s="168"/>
      <c r="H4208" s="168"/>
      <c r="I4208" s="168"/>
      <c r="J4208" s="168"/>
    </row>
    <row r="4209" spans="1:10" ht="15" x14ac:dyDescent="0.2">
      <c r="A4209" s="168">
        <v>16</v>
      </c>
      <c r="B4209" s="168" t="s">
        <v>1473</v>
      </c>
      <c r="C4209" s="319">
        <v>0.9815625</v>
      </c>
      <c r="D4209" s="168">
        <v>18</v>
      </c>
      <c r="E4209" s="168"/>
      <c r="F4209" s="168"/>
      <c r="G4209" s="168"/>
      <c r="H4209" s="168"/>
      <c r="I4209" s="168"/>
      <c r="J4209" s="168"/>
    </row>
    <row r="4210" spans="1:10" ht="15" x14ac:dyDescent="0.2">
      <c r="A4210" s="168">
        <v>16</v>
      </c>
      <c r="B4210" s="168" t="s">
        <v>1474</v>
      </c>
      <c r="C4210" s="319">
        <v>7.0567129629629632E-2</v>
      </c>
      <c r="D4210" s="168">
        <v>14</v>
      </c>
      <c r="E4210" s="168"/>
      <c r="F4210" s="168"/>
      <c r="G4210" s="168"/>
      <c r="H4210" s="168"/>
      <c r="I4210" s="168"/>
      <c r="J4210" s="168"/>
    </row>
    <row r="4211" spans="1:10" ht="15" x14ac:dyDescent="0.2">
      <c r="A4211" s="168">
        <v>17</v>
      </c>
      <c r="B4211" s="168" t="s">
        <v>1313</v>
      </c>
      <c r="C4211" s="319">
        <v>0.91571759259259267</v>
      </c>
      <c r="D4211" s="168">
        <v>16</v>
      </c>
      <c r="E4211" s="168"/>
      <c r="F4211" s="168"/>
      <c r="G4211" s="168"/>
      <c r="H4211" s="168"/>
      <c r="I4211" s="168"/>
      <c r="J4211" s="168"/>
    </row>
    <row r="4212" spans="1:10" ht="15" x14ac:dyDescent="0.2">
      <c r="A4212" s="168">
        <v>17</v>
      </c>
      <c r="B4212" s="318">
        <v>44264</v>
      </c>
      <c r="C4212" s="319">
        <v>4.6770833333333338E-2</v>
      </c>
      <c r="D4212" s="168">
        <v>17</v>
      </c>
      <c r="E4212" s="168"/>
      <c r="F4212" s="168"/>
      <c r="G4212" s="168"/>
      <c r="H4212" s="168"/>
      <c r="I4212" s="168"/>
      <c r="J4212" s="168"/>
    </row>
    <row r="4213" spans="1:10" ht="15" x14ac:dyDescent="0.2">
      <c r="A4213" s="168">
        <v>17</v>
      </c>
      <c r="B4213" s="318">
        <v>44356</v>
      </c>
      <c r="C4213" s="319">
        <v>0.78806712962962966</v>
      </c>
      <c r="D4213" s="168">
        <v>26</v>
      </c>
      <c r="E4213" s="168"/>
      <c r="F4213" s="168"/>
      <c r="G4213" s="168"/>
      <c r="H4213" s="168"/>
      <c r="I4213" s="168"/>
      <c r="J4213" s="168"/>
    </row>
    <row r="4214" spans="1:10" ht="15" x14ac:dyDescent="0.2">
      <c r="A4214" s="168">
        <v>17</v>
      </c>
      <c r="B4214" s="318">
        <v>44417</v>
      </c>
      <c r="C4214" s="319">
        <v>0.77671296296296299</v>
      </c>
      <c r="D4214" s="168">
        <v>20</v>
      </c>
      <c r="E4214" s="168"/>
      <c r="F4214" s="168"/>
      <c r="G4214" s="168"/>
      <c r="H4214" s="168"/>
      <c r="I4214" s="168" t="s">
        <v>1241</v>
      </c>
      <c r="J4214" s="168"/>
    </row>
    <row r="4215" spans="1:10" ht="15" x14ac:dyDescent="0.2">
      <c r="A4215" s="168">
        <v>17</v>
      </c>
      <c r="B4215" s="168" t="s">
        <v>1476</v>
      </c>
      <c r="C4215" s="319">
        <v>0.89327546296296301</v>
      </c>
      <c r="D4215" s="168">
        <v>17</v>
      </c>
      <c r="E4215" s="168"/>
      <c r="F4215" s="168"/>
      <c r="G4215" s="168"/>
      <c r="H4215" s="168"/>
      <c r="I4215" s="168"/>
      <c r="J4215" s="168"/>
    </row>
    <row r="4216" spans="1:10" ht="15" x14ac:dyDescent="0.2">
      <c r="A4216" s="168">
        <v>17</v>
      </c>
      <c r="B4216" s="168" t="s">
        <v>1479</v>
      </c>
      <c r="C4216" s="319">
        <v>0.81150462962962966</v>
      </c>
      <c r="D4216" s="168">
        <v>24</v>
      </c>
      <c r="E4216" s="168"/>
      <c r="F4216" s="168"/>
      <c r="G4216" s="168"/>
      <c r="H4216" s="168"/>
      <c r="I4216" s="168"/>
      <c r="J4216" s="168"/>
    </row>
    <row r="4217" spans="1:10" ht="15" x14ac:dyDescent="0.2">
      <c r="A4217" s="168">
        <v>17</v>
      </c>
      <c r="B4217" s="168" t="s">
        <v>1470</v>
      </c>
      <c r="C4217" s="319">
        <v>0.8665856481481482</v>
      </c>
      <c r="D4217" s="168">
        <v>24</v>
      </c>
      <c r="E4217" s="168"/>
      <c r="F4217" s="168"/>
      <c r="G4217" s="168"/>
      <c r="H4217" s="168"/>
      <c r="I4217" s="168"/>
      <c r="J4217" s="168"/>
    </row>
    <row r="4218" spans="1:10" ht="15" x14ac:dyDescent="0.2">
      <c r="A4218" s="168">
        <v>17</v>
      </c>
      <c r="B4218" s="168" t="s">
        <v>1478</v>
      </c>
      <c r="C4218" s="319">
        <v>0.83188657407407407</v>
      </c>
      <c r="D4218" s="168">
        <v>19</v>
      </c>
      <c r="E4218" s="168"/>
      <c r="F4218" s="168"/>
      <c r="G4218" s="168"/>
      <c r="H4218" s="168"/>
      <c r="I4218" s="168"/>
      <c r="J4218" s="168"/>
    </row>
    <row r="4219" spans="1:10" ht="15" x14ac:dyDescent="0.2">
      <c r="A4219" s="168">
        <v>17</v>
      </c>
      <c r="B4219" s="168" t="s">
        <v>1478</v>
      </c>
      <c r="C4219" s="319">
        <v>0.83263888888888893</v>
      </c>
      <c r="D4219" s="168">
        <v>20</v>
      </c>
      <c r="E4219" s="168"/>
      <c r="F4219" s="168"/>
      <c r="G4219" s="168"/>
      <c r="H4219" s="168"/>
      <c r="I4219" s="168"/>
      <c r="J4219" s="168"/>
    </row>
    <row r="4220" spans="1:10" ht="15" x14ac:dyDescent="0.2">
      <c r="A4220" s="168">
        <v>17</v>
      </c>
      <c r="B4220" s="168" t="s">
        <v>1472</v>
      </c>
      <c r="C4220" s="319">
        <v>0.97081018518518514</v>
      </c>
      <c r="D4220" s="168">
        <v>18</v>
      </c>
      <c r="E4220" s="168"/>
      <c r="F4220" s="168"/>
      <c r="G4220" s="168"/>
      <c r="H4220" s="168"/>
      <c r="I4220" s="168"/>
      <c r="J4220" s="168"/>
    </row>
    <row r="4221" spans="1:10" ht="15" x14ac:dyDescent="0.2">
      <c r="A4221" s="168">
        <v>17</v>
      </c>
      <c r="B4221" s="168" t="s">
        <v>1472</v>
      </c>
      <c r="C4221" s="319">
        <v>0.97165509259259253</v>
      </c>
      <c r="D4221" s="168">
        <v>18</v>
      </c>
      <c r="E4221" s="168"/>
      <c r="F4221" s="168"/>
      <c r="G4221" s="168"/>
      <c r="H4221" s="168"/>
      <c r="I4221" s="168"/>
      <c r="J4221" s="168" t="s">
        <v>1252</v>
      </c>
    </row>
    <row r="4222" spans="1:10" ht="15" x14ac:dyDescent="0.2">
      <c r="A4222" s="168">
        <v>17</v>
      </c>
      <c r="B4222" s="168" t="s">
        <v>1469</v>
      </c>
      <c r="C4222" s="319">
        <v>0.3628703703703704</v>
      </c>
      <c r="D4222" s="168">
        <v>34</v>
      </c>
      <c r="E4222" s="168"/>
      <c r="F4222" s="168"/>
      <c r="G4222" s="168">
        <v>33</v>
      </c>
      <c r="H4222" s="168"/>
      <c r="I4222" s="168"/>
      <c r="J4222" s="168"/>
    </row>
    <row r="4223" spans="1:10" ht="15" x14ac:dyDescent="0.2">
      <c r="A4223" s="168">
        <v>18</v>
      </c>
      <c r="B4223" s="168" t="s">
        <v>1313</v>
      </c>
      <c r="C4223" s="319">
        <v>0.90628472222222223</v>
      </c>
      <c r="D4223" s="168">
        <v>16</v>
      </c>
      <c r="E4223" s="168"/>
      <c r="F4223" s="168"/>
      <c r="G4223" s="168">
        <v>11</v>
      </c>
      <c r="H4223" s="168"/>
      <c r="I4223" s="168"/>
      <c r="J4223" s="168"/>
    </row>
    <row r="4224" spans="1:10" ht="15" x14ac:dyDescent="0.2">
      <c r="A4224" s="168">
        <v>18</v>
      </c>
      <c r="B4224" s="168" t="s">
        <v>1480</v>
      </c>
      <c r="C4224" s="319">
        <v>0.75234953703703711</v>
      </c>
      <c r="D4224" s="168">
        <v>23</v>
      </c>
      <c r="E4224" s="168"/>
      <c r="F4224" s="168"/>
      <c r="G4224" s="168">
        <v>18</v>
      </c>
      <c r="H4224" s="168"/>
      <c r="I4224" s="168"/>
      <c r="J4224" s="168"/>
    </row>
    <row r="4225" spans="1:10" ht="15" x14ac:dyDescent="0.2">
      <c r="A4225" s="168">
        <v>18</v>
      </c>
      <c r="B4225" s="318">
        <v>44236</v>
      </c>
      <c r="C4225" s="319">
        <v>0.22846064814814815</v>
      </c>
      <c r="D4225" s="168">
        <v>19</v>
      </c>
      <c r="E4225" s="168"/>
      <c r="F4225" s="168"/>
      <c r="G4225" s="168"/>
      <c r="H4225" s="168"/>
      <c r="I4225" s="168"/>
      <c r="J4225" s="168"/>
    </row>
    <row r="4226" spans="1:10" ht="15" x14ac:dyDescent="0.2">
      <c r="A4226" s="168">
        <v>18</v>
      </c>
      <c r="B4226" s="318">
        <v>44539</v>
      </c>
      <c r="C4226" s="319">
        <v>0.1137962962962963</v>
      </c>
      <c r="D4226" s="168">
        <v>9</v>
      </c>
      <c r="E4226" s="168"/>
      <c r="F4226" s="168"/>
      <c r="G4226" s="168"/>
      <c r="H4226" s="168"/>
      <c r="I4226" s="168"/>
      <c r="J4226" s="168"/>
    </row>
    <row r="4227" spans="1:10" ht="15" x14ac:dyDescent="0.2">
      <c r="A4227" s="168">
        <v>18</v>
      </c>
      <c r="B4227" s="168" t="s">
        <v>1476</v>
      </c>
      <c r="C4227" s="319">
        <v>0.77347222222222223</v>
      </c>
      <c r="D4227" s="168">
        <v>26</v>
      </c>
      <c r="E4227" s="168"/>
      <c r="F4227" s="168"/>
      <c r="G4227" s="168"/>
      <c r="H4227" s="168"/>
      <c r="I4227" s="168"/>
      <c r="J4227" s="168"/>
    </row>
    <row r="4228" spans="1:10" ht="15" x14ac:dyDescent="0.2">
      <c r="A4228" s="168">
        <v>18</v>
      </c>
      <c r="B4228" s="168" t="s">
        <v>1468</v>
      </c>
      <c r="C4228" s="319">
        <v>0.71758101851851841</v>
      </c>
      <c r="D4228" s="168">
        <v>25</v>
      </c>
      <c r="E4228" s="168"/>
      <c r="F4228" s="168"/>
      <c r="G4228" s="168"/>
      <c r="H4228" s="168"/>
      <c r="I4228" s="168"/>
      <c r="J4228" s="168"/>
    </row>
    <row r="4229" spans="1:10" ht="15" x14ac:dyDescent="0.2">
      <c r="A4229" s="168">
        <v>18</v>
      </c>
      <c r="B4229" s="168" t="s">
        <v>1468</v>
      </c>
      <c r="C4229" s="319">
        <v>0.79917824074074073</v>
      </c>
      <c r="D4229" s="168">
        <v>17</v>
      </c>
      <c r="E4229" s="168"/>
      <c r="F4229" s="168"/>
      <c r="G4229" s="168"/>
      <c r="H4229" s="168"/>
      <c r="I4229" s="168"/>
      <c r="J4229" s="168"/>
    </row>
    <row r="4230" spans="1:10" ht="15" x14ac:dyDescent="0.2">
      <c r="A4230" s="168">
        <v>18</v>
      </c>
      <c r="B4230" s="168" t="s">
        <v>1471</v>
      </c>
      <c r="C4230" s="319">
        <v>0.7993055555555556</v>
      </c>
      <c r="D4230" s="168">
        <v>22</v>
      </c>
      <c r="E4230" s="168"/>
      <c r="F4230" s="168"/>
      <c r="G4230" s="168">
        <v>22</v>
      </c>
      <c r="H4230" s="168"/>
      <c r="I4230" s="168"/>
      <c r="J4230" s="168"/>
    </row>
    <row r="4231" spans="1:10" ht="15" x14ac:dyDescent="0.2">
      <c r="A4231" s="168">
        <v>18</v>
      </c>
      <c r="B4231" s="168" t="s">
        <v>1471</v>
      </c>
      <c r="C4231" s="319">
        <v>0.80519675925925915</v>
      </c>
      <c r="D4231" s="168">
        <v>22</v>
      </c>
      <c r="E4231" s="168"/>
      <c r="F4231" s="168"/>
      <c r="G4231" s="168"/>
      <c r="H4231" s="168"/>
      <c r="I4231" s="168"/>
      <c r="J4231" s="168" t="s">
        <v>1252</v>
      </c>
    </row>
    <row r="4232" spans="1:10" ht="15" x14ac:dyDescent="0.2">
      <c r="A4232" s="168">
        <v>18</v>
      </c>
      <c r="B4232" s="168" t="s">
        <v>1481</v>
      </c>
      <c r="C4232" s="319">
        <v>0.79028935185185178</v>
      </c>
      <c r="D4232" s="168">
        <v>21</v>
      </c>
      <c r="E4232" s="168"/>
      <c r="F4232" s="168"/>
      <c r="G4232" s="168">
        <v>11</v>
      </c>
      <c r="H4232" s="168"/>
      <c r="I4232" s="168"/>
      <c r="J4232" s="168"/>
    </row>
    <row r="4233" spans="1:10" ht="15" x14ac:dyDescent="0.2">
      <c r="A4233" s="168">
        <v>18</v>
      </c>
      <c r="B4233" s="168" t="s">
        <v>1481</v>
      </c>
      <c r="C4233" s="319">
        <v>0.79228009259259258</v>
      </c>
      <c r="D4233" s="168">
        <v>21</v>
      </c>
      <c r="E4233" s="168"/>
      <c r="F4233" s="168"/>
      <c r="G4233" s="168"/>
      <c r="H4233" s="168"/>
      <c r="I4233" s="168"/>
      <c r="J4233" s="168" t="s">
        <v>1252</v>
      </c>
    </row>
    <row r="4234" spans="1:10" ht="15" x14ac:dyDescent="0.2">
      <c r="A4234" s="168">
        <v>18</v>
      </c>
      <c r="B4234" s="168" t="s">
        <v>1481</v>
      </c>
      <c r="C4234" s="319">
        <v>0.87409722222222219</v>
      </c>
      <c r="D4234" s="168">
        <v>18</v>
      </c>
      <c r="E4234" s="168"/>
      <c r="F4234" s="168"/>
      <c r="G4234" s="168"/>
      <c r="H4234" s="168"/>
      <c r="I4234" s="168"/>
      <c r="J4234" s="168"/>
    </row>
    <row r="4235" spans="1:10" ht="15" x14ac:dyDescent="0.2">
      <c r="A4235" s="168">
        <v>20</v>
      </c>
      <c r="B4235" s="318">
        <v>44264</v>
      </c>
      <c r="C4235" s="319">
        <v>1.2962962962962963E-3</v>
      </c>
      <c r="D4235" s="168">
        <v>18</v>
      </c>
      <c r="E4235" s="168"/>
      <c r="F4235" s="168"/>
      <c r="G4235" s="168" t="s">
        <v>1307</v>
      </c>
      <c r="H4235" s="168"/>
      <c r="I4235" s="168"/>
      <c r="J4235" s="168"/>
    </row>
    <row r="4236" spans="1:10" ht="15" x14ac:dyDescent="0.2">
      <c r="A4236" s="168">
        <v>20</v>
      </c>
      <c r="B4236" s="318">
        <v>44264</v>
      </c>
      <c r="C4236" s="319">
        <v>0.13119212962962964</v>
      </c>
      <c r="D4236" s="168">
        <v>15</v>
      </c>
      <c r="E4236" s="168"/>
      <c r="F4236" s="168"/>
      <c r="G4236" s="168"/>
      <c r="H4236" s="168"/>
      <c r="I4236" s="168"/>
      <c r="J4236" s="168"/>
    </row>
    <row r="4237" spans="1:10" ht="15" x14ac:dyDescent="0.2">
      <c r="A4237" s="168">
        <v>20</v>
      </c>
      <c r="B4237" s="318">
        <v>44325</v>
      </c>
      <c r="C4237" s="319">
        <v>0.88283564814814808</v>
      </c>
      <c r="D4237" s="168">
        <v>21</v>
      </c>
      <c r="E4237" s="168"/>
      <c r="F4237" s="168"/>
      <c r="G4237" s="168"/>
      <c r="H4237" s="168"/>
      <c r="I4237" s="168"/>
      <c r="J4237" s="168"/>
    </row>
    <row r="4238" spans="1:10" ht="15" x14ac:dyDescent="0.2">
      <c r="A4238" s="168">
        <v>20</v>
      </c>
      <c r="B4238" s="318">
        <v>44386</v>
      </c>
      <c r="C4238" s="319">
        <v>0.15221064814814814</v>
      </c>
      <c r="D4238" s="168">
        <v>20</v>
      </c>
      <c r="E4238" s="168"/>
      <c r="F4238" s="168"/>
      <c r="G4238" s="168"/>
      <c r="H4238" s="168"/>
      <c r="I4238" s="168"/>
      <c r="J4238" s="168"/>
    </row>
    <row r="4239" spans="1:10" ht="15" x14ac:dyDescent="0.2">
      <c r="A4239" s="168">
        <v>20</v>
      </c>
      <c r="B4239" s="318">
        <v>44478</v>
      </c>
      <c r="C4239" s="319">
        <v>2.4351851851851857E-2</v>
      </c>
      <c r="D4239" s="168">
        <v>18</v>
      </c>
      <c r="E4239" s="168"/>
      <c r="F4239" s="168"/>
      <c r="G4239" s="168">
        <v>29</v>
      </c>
      <c r="H4239" s="168"/>
      <c r="I4239" s="168"/>
      <c r="J4239" s="168"/>
    </row>
    <row r="4240" spans="1:10" ht="15" x14ac:dyDescent="0.2">
      <c r="A4240" s="168">
        <v>20</v>
      </c>
      <c r="B4240" s="168" t="s">
        <v>1473</v>
      </c>
      <c r="C4240" s="319">
        <v>7.8240740740740736E-2</v>
      </c>
      <c r="D4240" s="168">
        <v>21</v>
      </c>
      <c r="E4240" s="168"/>
      <c r="F4240" s="168"/>
      <c r="G4240" s="168">
        <v>2</v>
      </c>
      <c r="H4240" s="168"/>
      <c r="I4240" s="168"/>
      <c r="J4240" s="168"/>
    </row>
    <row r="4241" spans="1:10" ht="15" x14ac:dyDescent="0.2">
      <c r="A4241" s="168">
        <v>20</v>
      </c>
      <c r="B4241" s="168" t="s">
        <v>1469</v>
      </c>
      <c r="C4241" s="319">
        <v>0.10149305555555554</v>
      </c>
      <c r="D4241" s="168">
        <v>15</v>
      </c>
      <c r="E4241" s="168"/>
      <c r="F4241" s="168"/>
      <c r="G4241" s="168"/>
      <c r="H4241" s="168"/>
      <c r="I4241" s="168"/>
      <c r="J4241" s="168"/>
    </row>
    <row r="4242" spans="1:10" ht="15" x14ac:dyDescent="0.2">
      <c r="A4242" s="168">
        <v>21</v>
      </c>
      <c r="B4242" s="168" t="s">
        <v>1482</v>
      </c>
      <c r="C4242" s="319">
        <v>0.7471875</v>
      </c>
      <c r="D4242" s="168">
        <v>28</v>
      </c>
      <c r="E4242" s="168"/>
      <c r="F4242" s="168"/>
      <c r="G4242" s="168">
        <v>34</v>
      </c>
      <c r="H4242" s="168"/>
      <c r="I4242" s="168"/>
      <c r="J4242" s="168"/>
    </row>
    <row r="4243" spans="1:10" ht="15" x14ac:dyDescent="0.2">
      <c r="A4243" s="168">
        <v>21</v>
      </c>
      <c r="B4243" s="318">
        <v>44356</v>
      </c>
      <c r="C4243" s="319">
        <v>0.76085648148148144</v>
      </c>
      <c r="D4243" s="168">
        <v>28</v>
      </c>
      <c r="E4243" s="168"/>
      <c r="F4243" s="168"/>
      <c r="G4243" s="168" t="s">
        <v>1483</v>
      </c>
      <c r="H4243" s="168"/>
      <c r="I4243" s="168" t="s">
        <v>1298</v>
      </c>
      <c r="J4243" s="168" t="s">
        <v>1414</v>
      </c>
    </row>
    <row r="4244" spans="1:10" ht="15" x14ac:dyDescent="0.2">
      <c r="A4244" s="168">
        <v>21</v>
      </c>
      <c r="B4244" s="318">
        <v>44417</v>
      </c>
      <c r="C4244" s="319">
        <v>0.97932870370370362</v>
      </c>
      <c r="D4244" s="168">
        <v>14</v>
      </c>
      <c r="E4244" s="168"/>
      <c r="F4244" s="168"/>
      <c r="G4244" s="168"/>
      <c r="H4244" s="168"/>
      <c r="I4244" s="168" t="s">
        <v>1241</v>
      </c>
      <c r="J4244" s="168"/>
    </row>
    <row r="4245" spans="1:10" ht="15" x14ac:dyDescent="0.2">
      <c r="A4245" s="168">
        <v>21</v>
      </c>
      <c r="B4245" s="318">
        <v>44448</v>
      </c>
      <c r="C4245" s="319">
        <v>0.92024305555555552</v>
      </c>
      <c r="D4245" s="168">
        <v>18</v>
      </c>
      <c r="E4245" s="168"/>
      <c r="F4245" s="168"/>
      <c r="G4245" s="168"/>
      <c r="H4245" s="168"/>
      <c r="I4245" s="168"/>
      <c r="J4245" s="168"/>
    </row>
    <row r="4246" spans="1:10" ht="15" x14ac:dyDescent="0.2">
      <c r="A4246" s="168">
        <v>21</v>
      </c>
      <c r="B4246" s="168" t="s">
        <v>1479</v>
      </c>
      <c r="C4246" s="319">
        <v>0.80743055555555554</v>
      </c>
      <c r="D4246" s="168">
        <v>25</v>
      </c>
      <c r="E4246" s="168"/>
      <c r="F4246" s="168"/>
      <c r="G4246" s="168"/>
      <c r="H4246" s="168"/>
      <c r="I4246" s="168"/>
      <c r="J4246" s="168"/>
    </row>
    <row r="4247" spans="1:10" ht="15" x14ac:dyDescent="0.2">
      <c r="A4247" s="168">
        <v>21</v>
      </c>
      <c r="B4247" s="168" t="s">
        <v>1466</v>
      </c>
      <c r="C4247" s="319">
        <v>0.92434027777777772</v>
      </c>
      <c r="D4247" s="168">
        <v>23</v>
      </c>
      <c r="E4247" s="168"/>
      <c r="F4247" s="168"/>
      <c r="G4247" s="168"/>
      <c r="H4247" s="168"/>
      <c r="I4247" s="168" t="s">
        <v>1241</v>
      </c>
      <c r="J4247" s="168"/>
    </row>
    <row r="4248" spans="1:10" ht="15" x14ac:dyDescent="0.2">
      <c r="A4248" s="168">
        <v>21</v>
      </c>
      <c r="B4248" s="168" t="s">
        <v>1467</v>
      </c>
      <c r="C4248" s="319">
        <v>0.7756481481481482</v>
      </c>
      <c r="D4248" s="168">
        <v>20</v>
      </c>
      <c r="E4248" s="168"/>
      <c r="F4248" s="168"/>
      <c r="G4248" s="168"/>
      <c r="H4248" s="168"/>
      <c r="I4248" s="168"/>
      <c r="J4248" s="168"/>
    </row>
    <row r="4249" spans="1:10" ht="15" x14ac:dyDescent="0.2">
      <c r="A4249" s="168">
        <v>21</v>
      </c>
      <c r="B4249" s="168" t="s">
        <v>1471</v>
      </c>
      <c r="C4249" s="319">
        <v>0.15706018518518519</v>
      </c>
      <c r="D4249" s="168">
        <v>12</v>
      </c>
      <c r="E4249" s="168"/>
      <c r="F4249" s="168"/>
      <c r="G4249" s="168"/>
      <c r="H4249" s="168"/>
      <c r="I4249" s="168"/>
      <c r="J4249" s="168"/>
    </row>
    <row r="4250" spans="1:10" ht="15" x14ac:dyDescent="0.2">
      <c r="A4250" s="168">
        <v>21</v>
      </c>
      <c r="B4250" s="168" t="s">
        <v>1471</v>
      </c>
      <c r="C4250" s="319">
        <v>0.23825231481481482</v>
      </c>
      <c r="D4250" s="168">
        <v>10</v>
      </c>
      <c r="E4250" s="168"/>
      <c r="F4250" s="168"/>
      <c r="G4250" s="168"/>
      <c r="H4250" s="168"/>
      <c r="I4250" s="168"/>
      <c r="J4250" s="168"/>
    </row>
    <row r="4251" spans="1:10" ht="15" x14ac:dyDescent="0.2">
      <c r="A4251" s="168">
        <v>22</v>
      </c>
      <c r="B4251" s="318">
        <v>44264</v>
      </c>
      <c r="C4251" s="319">
        <v>0.2462037037037037</v>
      </c>
      <c r="D4251" s="168">
        <v>12</v>
      </c>
      <c r="E4251" s="168">
        <v>1</v>
      </c>
      <c r="F4251" s="168" t="s">
        <v>30</v>
      </c>
      <c r="G4251" s="168">
        <v>1</v>
      </c>
      <c r="H4251" s="168"/>
      <c r="I4251" s="168"/>
      <c r="J4251" s="168"/>
    </row>
    <row r="4252" spans="1:10" ht="15" x14ac:dyDescent="0.2">
      <c r="A4252" s="168">
        <v>22</v>
      </c>
      <c r="B4252" s="318">
        <v>44448</v>
      </c>
      <c r="C4252" s="319">
        <v>0.15157407407407408</v>
      </c>
      <c r="D4252" s="168">
        <v>17</v>
      </c>
      <c r="E4252" s="168">
        <v>1</v>
      </c>
      <c r="F4252" s="168" t="s">
        <v>30</v>
      </c>
      <c r="G4252" s="168"/>
      <c r="H4252" s="168"/>
      <c r="I4252" s="168"/>
      <c r="J4252" s="168"/>
    </row>
    <row r="4253" spans="1:10" ht="15" x14ac:dyDescent="0.2">
      <c r="A4253" s="168">
        <v>22</v>
      </c>
      <c r="B4253" s="168" t="s">
        <v>1468</v>
      </c>
      <c r="C4253" s="319">
        <v>0.98376157407407405</v>
      </c>
      <c r="D4253" s="168">
        <v>15</v>
      </c>
      <c r="E4253" s="168"/>
      <c r="F4253" s="168"/>
      <c r="G4253" s="168"/>
      <c r="H4253" s="168"/>
      <c r="I4253" s="168"/>
      <c r="J4253" s="168"/>
    </row>
    <row r="4254" spans="1:10" ht="15" x14ac:dyDescent="0.2">
      <c r="A4254" s="168">
        <v>22</v>
      </c>
      <c r="B4254" s="168" t="s">
        <v>1472</v>
      </c>
      <c r="C4254" s="319">
        <v>0.21321759259259257</v>
      </c>
      <c r="D4254" s="168">
        <v>13</v>
      </c>
      <c r="E4254" s="168"/>
      <c r="F4254" s="168"/>
      <c r="G4254" s="168"/>
      <c r="H4254" s="168"/>
      <c r="I4254" s="168"/>
      <c r="J4254" s="168"/>
    </row>
    <row r="4255" spans="1:10" ht="15" x14ac:dyDescent="0.2">
      <c r="A4255" s="168">
        <v>23</v>
      </c>
      <c r="B4255" s="318">
        <v>44539</v>
      </c>
      <c r="C4255" s="319">
        <v>0.91502314814814811</v>
      </c>
      <c r="D4255" s="168">
        <v>16</v>
      </c>
      <c r="E4255" s="168"/>
      <c r="F4255" s="168"/>
      <c r="G4255" s="168"/>
      <c r="H4255" s="168"/>
      <c r="I4255" s="168"/>
      <c r="J4255" s="168"/>
    </row>
    <row r="4256" spans="1:10" ht="15" x14ac:dyDescent="0.2">
      <c r="A4256" s="168">
        <v>24</v>
      </c>
      <c r="B4256" s="318">
        <v>44356</v>
      </c>
      <c r="C4256" s="319">
        <v>0.11378472222222223</v>
      </c>
      <c r="D4256" s="168">
        <v>16</v>
      </c>
      <c r="E4256" s="168"/>
      <c r="F4256" s="168"/>
      <c r="G4256" s="168"/>
      <c r="H4256" s="168" t="s">
        <v>1484</v>
      </c>
      <c r="I4256" s="168"/>
      <c r="J4256" s="168"/>
    </row>
    <row r="4257" spans="1:10" ht="15" x14ac:dyDescent="0.2">
      <c r="A4257" s="168">
        <v>25</v>
      </c>
      <c r="B4257" s="168" t="s">
        <v>1466</v>
      </c>
      <c r="C4257" s="319">
        <v>0.325162037037037</v>
      </c>
      <c r="D4257" s="168">
        <v>26</v>
      </c>
      <c r="E4257" s="168"/>
      <c r="F4257" s="168"/>
      <c r="G4257" s="168" t="s">
        <v>1450</v>
      </c>
      <c r="H4257" s="168"/>
      <c r="I4257" s="168"/>
      <c r="J4257" s="168"/>
    </row>
    <row r="4258" spans="1:10" ht="15" x14ac:dyDescent="0.2">
      <c r="A4258" s="168">
        <v>25</v>
      </c>
      <c r="B4258" s="168" t="s">
        <v>1478</v>
      </c>
      <c r="C4258" s="319">
        <v>0.75255787037037036</v>
      </c>
      <c r="D4258" s="168">
        <v>22</v>
      </c>
      <c r="E4258" s="168"/>
      <c r="F4258" s="168"/>
      <c r="G4258" s="168" t="s">
        <v>1450</v>
      </c>
      <c r="H4258" s="168"/>
      <c r="I4258" s="168"/>
      <c r="J4258" s="168"/>
    </row>
    <row r="4259" spans="1:10" ht="15" x14ac:dyDescent="0.2">
      <c r="A4259" s="168">
        <v>25</v>
      </c>
      <c r="B4259" s="168" t="s">
        <v>1472</v>
      </c>
      <c r="C4259" s="319">
        <v>0.96099537037037042</v>
      </c>
      <c r="D4259" s="168">
        <v>19</v>
      </c>
      <c r="E4259" s="168"/>
      <c r="F4259" s="168"/>
      <c r="G4259" s="168" t="s">
        <v>591</v>
      </c>
      <c r="H4259" s="168"/>
      <c r="I4259" s="168"/>
      <c r="J4259" s="168"/>
    </row>
    <row r="4260" spans="1:10" ht="15" x14ac:dyDescent="0.2">
      <c r="A4260" s="168">
        <v>25</v>
      </c>
      <c r="B4260" s="168" t="s">
        <v>1474</v>
      </c>
      <c r="C4260" s="319">
        <v>0.17966435185185184</v>
      </c>
      <c r="D4260" s="168">
        <v>15</v>
      </c>
      <c r="E4260" s="168"/>
      <c r="F4260" s="168"/>
      <c r="G4260" s="168">
        <v>25</v>
      </c>
      <c r="H4260" s="168"/>
      <c r="I4260" s="168"/>
      <c r="J4260" s="168"/>
    </row>
    <row r="4261" spans="1:10" ht="15" x14ac:dyDescent="0.2">
      <c r="A4261" s="168">
        <v>25</v>
      </c>
      <c r="B4261" s="168" t="s">
        <v>1485</v>
      </c>
      <c r="C4261" s="319">
        <v>0.23622685185185185</v>
      </c>
      <c r="D4261" s="168">
        <v>15</v>
      </c>
      <c r="E4261" s="168"/>
      <c r="F4261" s="168"/>
      <c r="G4261" s="168" t="s">
        <v>1412</v>
      </c>
      <c r="H4261" s="168"/>
      <c r="I4261" s="168"/>
      <c r="J4261" s="168"/>
    </row>
    <row r="4262" spans="1:10" ht="15" x14ac:dyDescent="0.2">
      <c r="A4262" s="168">
        <v>27</v>
      </c>
      <c r="B4262" s="318">
        <v>44325</v>
      </c>
      <c r="C4262" s="319">
        <v>0.76755787037037038</v>
      </c>
      <c r="D4262" s="168">
        <v>29</v>
      </c>
      <c r="E4262" s="168"/>
      <c r="F4262" s="168"/>
      <c r="G4262" s="168"/>
      <c r="H4262" s="168"/>
      <c r="I4262" s="168"/>
      <c r="J4262" s="168"/>
    </row>
    <row r="4263" spans="1:10" ht="15" x14ac:dyDescent="0.2">
      <c r="A4263" s="168">
        <v>27</v>
      </c>
      <c r="B4263" s="318">
        <v>44478</v>
      </c>
      <c r="C4263" s="319">
        <v>0.75864583333333335</v>
      </c>
      <c r="D4263" s="168">
        <v>25</v>
      </c>
      <c r="E4263" s="168"/>
      <c r="F4263" s="168"/>
      <c r="G4263" s="168" t="s">
        <v>1431</v>
      </c>
      <c r="H4263" s="168"/>
      <c r="I4263" s="168" t="s">
        <v>1298</v>
      </c>
      <c r="J4263" s="168"/>
    </row>
    <row r="4264" spans="1:10" ht="15" x14ac:dyDescent="0.2">
      <c r="A4264" s="168">
        <v>28</v>
      </c>
      <c r="B4264" s="168" t="s">
        <v>1477</v>
      </c>
      <c r="C4264" s="319">
        <v>0.7465046296296296</v>
      </c>
      <c r="D4264" s="168">
        <v>35</v>
      </c>
      <c r="E4264" s="168"/>
      <c r="F4264" s="168"/>
      <c r="G4264" s="168" t="s">
        <v>1431</v>
      </c>
      <c r="H4264" s="168"/>
      <c r="I4264" s="168" t="s">
        <v>1298</v>
      </c>
      <c r="J4264" s="168" t="s">
        <v>1486</v>
      </c>
    </row>
    <row r="4265" spans="1:10" ht="15" x14ac:dyDescent="0.2">
      <c r="A4265" s="168">
        <v>28</v>
      </c>
      <c r="B4265" s="168" t="s">
        <v>1481</v>
      </c>
      <c r="C4265" s="319">
        <v>1.5532407407407406E-2</v>
      </c>
      <c r="D4265" s="168">
        <v>18</v>
      </c>
      <c r="E4265" s="168"/>
      <c r="F4265" s="168"/>
      <c r="G4265" s="168">
        <v>25</v>
      </c>
      <c r="H4265" s="168"/>
      <c r="I4265" s="168"/>
      <c r="J4265" s="168"/>
    </row>
    <row r="4266" spans="1:10" ht="15" x14ac:dyDescent="0.2">
      <c r="A4266" s="168">
        <v>30</v>
      </c>
      <c r="B4266" s="318">
        <v>44295</v>
      </c>
      <c r="C4266" s="319">
        <v>0.25937499999999997</v>
      </c>
      <c r="D4266" s="168">
        <v>15</v>
      </c>
      <c r="E4266" s="168"/>
      <c r="F4266" s="168"/>
      <c r="G4266" s="168"/>
      <c r="H4266" s="168"/>
      <c r="I4266" s="168"/>
      <c r="J4266" s="168"/>
    </row>
    <row r="4267" spans="1:10" ht="15" x14ac:dyDescent="0.2">
      <c r="A4267" s="168">
        <v>30</v>
      </c>
      <c r="B4267" s="318">
        <v>44325</v>
      </c>
      <c r="C4267" s="319">
        <v>0.16067129629629631</v>
      </c>
      <c r="D4267" s="168">
        <v>20</v>
      </c>
      <c r="E4267" s="168"/>
      <c r="F4267" s="168"/>
      <c r="G4267" s="168">
        <v>4</v>
      </c>
      <c r="H4267" s="168"/>
      <c r="I4267" s="168"/>
      <c r="J4267" s="168"/>
    </row>
    <row r="4268" spans="1:10" ht="15" x14ac:dyDescent="0.2">
      <c r="A4268" s="168">
        <v>30</v>
      </c>
      <c r="B4268" s="318">
        <v>44325</v>
      </c>
      <c r="C4268" s="319">
        <v>0.23429398148148148</v>
      </c>
      <c r="D4268" s="168">
        <v>18</v>
      </c>
      <c r="E4268" s="168"/>
      <c r="F4268" s="168"/>
      <c r="G4268" s="168" t="s">
        <v>1349</v>
      </c>
      <c r="H4268" s="168"/>
      <c r="I4268" s="168"/>
      <c r="J4268" s="168"/>
    </row>
    <row r="4269" spans="1:10" ht="15" x14ac:dyDescent="0.2">
      <c r="A4269" s="168">
        <v>30</v>
      </c>
      <c r="B4269" s="318">
        <v>44478</v>
      </c>
      <c r="C4269" s="319">
        <v>0.75462962962962965</v>
      </c>
      <c r="D4269" s="168">
        <v>24</v>
      </c>
      <c r="E4269" s="168"/>
      <c r="F4269" s="168"/>
      <c r="G4269" s="168">
        <v>34</v>
      </c>
      <c r="H4269" s="168"/>
      <c r="I4269" s="168"/>
      <c r="J4269" s="168"/>
    </row>
    <row r="4270" spans="1:10" ht="15" x14ac:dyDescent="0.2">
      <c r="A4270" s="168">
        <v>30</v>
      </c>
      <c r="B4270" s="168" t="s">
        <v>1476</v>
      </c>
      <c r="C4270" s="319">
        <v>6.5625000000000003E-2</v>
      </c>
      <c r="D4270" s="168">
        <v>14</v>
      </c>
      <c r="E4270" s="168"/>
      <c r="F4270" s="168"/>
      <c r="G4270" s="168">
        <v>4</v>
      </c>
      <c r="H4270" s="168"/>
      <c r="I4270" s="168"/>
      <c r="J4270" s="168"/>
    </row>
    <row r="4271" spans="1:10" ht="15" x14ac:dyDescent="0.2">
      <c r="A4271" s="168">
        <v>30</v>
      </c>
      <c r="B4271" s="168" t="s">
        <v>1471</v>
      </c>
      <c r="C4271" s="319">
        <v>0.26314814814814813</v>
      </c>
      <c r="D4271" s="168">
        <v>11</v>
      </c>
      <c r="E4271" s="168"/>
      <c r="F4271" s="168"/>
      <c r="G4271" s="168">
        <v>29</v>
      </c>
      <c r="H4271" s="168"/>
      <c r="I4271" s="168"/>
      <c r="J4271" s="168"/>
    </row>
    <row r="4272" spans="1:10" ht="15" x14ac:dyDescent="0.2">
      <c r="A4272" s="168">
        <v>30</v>
      </c>
      <c r="B4272" s="168" t="s">
        <v>1472</v>
      </c>
      <c r="C4272" s="319">
        <v>4.8043981481481479E-2</v>
      </c>
      <c r="D4272" s="168">
        <v>15</v>
      </c>
      <c r="E4272" s="168"/>
      <c r="F4272" s="168"/>
      <c r="G4272" s="168">
        <v>9</v>
      </c>
      <c r="H4272" s="168"/>
      <c r="I4272" s="168"/>
      <c r="J4272" s="168"/>
    </row>
    <row r="4273" spans="1:10" ht="15" x14ac:dyDescent="0.2">
      <c r="A4273" s="168">
        <v>30</v>
      </c>
      <c r="B4273" s="168" t="s">
        <v>1469</v>
      </c>
      <c r="C4273" s="319">
        <v>0.78277777777777768</v>
      </c>
      <c r="D4273" s="168">
        <v>26</v>
      </c>
      <c r="E4273" s="168"/>
      <c r="F4273" s="168"/>
      <c r="G4273" s="168"/>
      <c r="H4273" s="168"/>
      <c r="I4273" s="168"/>
      <c r="J4273" s="168"/>
    </row>
    <row r="4274" spans="1:10" ht="15" x14ac:dyDescent="0.2">
      <c r="A4274" s="168">
        <v>31</v>
      </c>
      <c r="B4274" s="318">
        <v>44236</v>
      </c>
      <c r="C4274" s="319">
        <v>2.5567129629629634E-2</v>
      </c>
      <c r="D4274" s="168">
        <v>22</v>
      </c>
      <c r="E4274" s="168"/>
      <c r="F4274" s="168"/>
      <c r="G4274" s="168" t="s">
        <v>1349</v>
      </c>
      <c r="H4274" s="168"/>
      <c r="I4274" s="168" t="s">
        <v>1241</v>
      </c>
      <c r="J4274" s="168"/>
    </row>
    <row r="4275" spans="1:10" ht="15" x14ac:dyDescent="0.2">
      <c r="A4275" s="168">
        <v>31</v>
      </c>
      <c r="B4275" s="318">
        <v>44264</v>
      </c>
      <c r="C4275" s="319">
        <v>0.17561342592592591</v>
      </c>
      <c r="D4275" s="168">
        <v>18</v>
      </c>
      <c r="E4275" s="168"/>
      <c r="F4275" s="168"/>
      <c r="G4275" s="168"/>
      <c r="H4275" s="168"/>
      <c r="I4275" s="168"/>
      <c r="J4275" s="168"/>
    </row>
    <row r="4276" spans="1:10" ht="15" x14ac:dyDescent="0.2">
      <c r="A4276" s="168">
        <v>31</v>
      </c>
      <c r="B4276" s="318">
        <v>44264</v>
      </c>
      <c r="C4276" s="319">
        <v>0.79490740740740751</v>
      </c>
      <c r="D4276" s="168">
        <v>29</v>
      </c>
      <c r="E4276" s="168"/>
      <c r="F4276" s="168"/>
      <c r="G4276" s="168">
        <v>34</v>
      </c>
      <c r="H4276" s="168"/>
      <c r="I4276" s="168"/>
      <c r="J4276" s="168"/>
    </row>
    <row r="4277" spans="1:10" ht="15" x14ac:dyDescent="0.2">
      <c r="A4277" s="168">
        <v>31</v>
      </c>
      <c r="B4277" s="318">
        <v>44295</v>
      </c>
      <c r="C4277" s="319">
        <v>0.20469907407407406</v>
      </c>
      <c r="D4277" s="168">
        <v>20</v>
      </c>
      <c r="E4277" s="168">
        <v>1</v>
      </c>
      <c r="F4277" s="168"/>
      <c r="G4277" s="168">
        <v>29</v>
      </c>
      <c r="H4277" s="168"/>
      <c r="I4277" s="168"/>
      <c r="J4277" s="168"/>
    </row>
    <row r="4278" spans="1:10" ht="15" x14ac:dyDescent="0.2">
      <c r="A4278" s="168">
        <v>31</v>
      </c>
      <c r="B4278" s="318">
        <v>44295</v>
      </c>
      <c r="C4278" s="319">
        <v>0.96057870370370368</v>
      </c>
      <c r="D4278" s="168">
        <v>28</v>
      </c>
      <c r="E4278" s="168"/>
      <c r="F4278" s="168"/>
      <c r="G4278" s="168" t="s">
        <v>1487</v>
      </c>
      <c r="H4278" s="168"/>
      <c r="I4278" s="168"/>
      <c r="J4278" s="168"/>
    </row>
    <row r="4279" spans="1:10" ht="15" x14ac:dyDescent="0.2">
      <c r="A4279" s="168">
        <v>31</v>
      </c>
      <c r="B4279" s="318">
        <v>44325</v>
      </c>
      <c r="C4279" s="319">
        <v>0.10451388888888889</v>
      </c>
      <c r="D4279" s="168">
        <v>24</v>
      </c>
      <c r="E4279" s="168"/>
      <c r="F4279" s="168"/>
      <c r="G4279" s="168">
        <v>2</v>
      </c>
      <c r="H4279" s="168"/>
      <c r="I4279" s="168"/>
      <c r="J4279" s="168"/>
    </row>
    <row r="4280" spans="1:10" ht="15" x14ac:dyDescent="0.2">
      <c r="A4280" s="168">
        <v>31</v>
      </c>
      <c r="B4280" s="318">
        <v>44325</v>
      </c>
      <c r="C4280" s="319">
        <v>0.26501157407407411</v>
      </c>
      <c r="D4280" s="168">
        <v>21</v>
      </c>
      <c r="E4280" s="168">
        <v>1</v>
      </c>
      <c r="F4280" s="168" t="s">
        <v>872</v>
      </c>
      <c r="G4280" s="168">
        <v>26</v>
      </c>
      <c r="H4280" s="168"/>
      <c r="I4280" s="168"/>
      <c r="J4280" s="168"/>
    </row>
    <row r="4281" spans="1:10" ht="15" x14ac:dyDescent="0.2">
      <c r="A4281" s="168">
        <v>31</v>
      </c>
      <c r="B4281" s="318">
        <v>44356</v>
      </c>
      <c r="C4281" s="319">
        <v>0.9798958333333333</v>
      </c>
      <c r="D4281" s="168">
        <v>26</v>
      </c>
      <c r="E4281" s="168"/>
      <c r="F4281" s="168"/>
      <c r="G4281" s="168">
        <v>29</v>
      </c>
      <c r="H4281" s="168"/>
      <c r="I4281" s="168"/>
      <c r="J4281" s="168"/>
    </row>
    <row r="4282" spans="1:10" ht="15" x14ac:dyDescent="0.2">
      <c r="A4282" s="168">
        <v>31</v>
      </c>
      <c r="B4282" s="318">
        <v>44417</v>
      </c>
      <c r="C4282" s="319">
        <v>6.5856481481481488E-2</v>
      </c>
      <c r="D4282" s="168">
        <v>22</v>
      </c>
      <c r="E4282" s="168"/>
      <c r="F4282" s="168"/>
      <c r="G4282" s="168"/>
      <c r="H4282" s="168"/>
      <c r="I4282" s="168"/>
      <c r="J4282" s="168"/>
    </row>
    <row r="4283" spans="1:10" ht="15" x14ac:dyDescent="0.2">
      <c r="A4283" s="168">
        <v>31</v>
      </c>
      <c r="B4283" s="318">
        <v>44509</v>
      </c>
      <c r="C4283" s="319">
        <v>0.13549768518518518</v>
      </c>
      <c r="D4283" s="168">
        <v>17</v>
      </c>
      <c r="E4283" s="168"/>
      <c r="F4283" s="168"/>
      <c r="G4283" s="168"/>
      <c r="H4283" s="168"/>
      <c r="I4283" s="168"/>
      <c r="J4283" s="168"/>
    </row>
    <row r="4284" spans="1:10" ht="15" x14ac:dyDescent="0.2">
      <c r="A4284" s="168">
        <v>31</v>
      </c>
      <c r="B4284" s="318">
        <v>44509</v>
      </c>
      <c r="C4284" s="319">
        <v>0.32906249999999998</v>
      </c>
      <c r="D4284" s="168">
        <v>19</v>
      </c>
      <c r="E4284" s="168"/>
      <c r="F4284" s="168"/>
      <c r="G4284" s="168" t="s">
        <v>1349</v>
      </c>
      <c r="H4284" s="168"/>
      <c r="I4284" s="168"/>
      <c r="J4284" s="168"/>
    </row>
    <row r="4285" spans="1:10" ht="15" x14ac:dyDescent="0.2">
      <c r="A4285" s="168">
        <v>31</v>
      </c>
      <c r="B4285" s="318">
        <v>44509</v>
      </c>
      <c r="C4285" s="319">
        <v>0.92732638888888885</v>
      </c>
      <c r="D4285" s="168">
        <v>20</v>
      </c>
      <c r="E4285" s="168"/>
      <c r="F4285" s="168"/>
      <c r="G4285" s="168" t="s">
        <v>1349</v>
      </c>
      <c r="H4285" s="168"/>
      <c r="I4285" s="168"/>
      <c r="J4285" s="168"/>
    </row>
    <row r="4286" spans="1:10" ht="15" x14ac:dyDescent="0.2">
      <c r="A4286" s="168">
        <v>31</v>
      </c>
      <c r="B4286" s="318">
        <v>44539</v>
      </c>
      <c r="C4286" s="319">
        <v>4.9930555555555554E-2</v>
      </c>
      <c r="D4286" s="168">
        <v>18</v>
      </c>
      <c r="E4286" s="168"/>
      <c r="F4286" s="168"/>
      <c r="G4286" s="168" t="s">
        <v>1349</v>
      </c>
      <c r="H4286" s="168"/>
      <c r="I4286" s="168"/>
      <c r="J4286" s="168"/>
    </row>
    <row r="4287" spans="1:10" ht="15" x14ac:dyDescent="0.2">
      <c r="A4287" s="168">
        <v>31</v>
      </c>
      <c r="B4287" s="318">
        <v>44539</v>
      </c>
      <c r="C4287" s="319">
        <v>0.79050925925925919</v>
      </c>
      <c r="D4287" s="168">
        <v>27</v>
      </c>
      <c r="E4287" s="168"/>
      <c r="F4287" s="168"/>
      <c r="G4287" s="168">
        <v>29</v>
      </c>
      <c r="H4287" s="168"/>
      <c r="I4287" s="168"/>
      <c r="J4287" s="168"/>
    </row>
    <row r="4288" spans="1:10" ht="15" x14ac:dyDescent="0.2">
      <c r="A4288" s="168">
        <v>31</v>
      </c>
      <c r="B4288" s="318">
        <v>44539</v>
      </c>
      <c r="C4288" s="319">
        <v>0.79295138888888894</v>
      </c>
      <c r="D4288" s="168">
        <v>27</v>
      </c>
      <c r="E4288" s="168"/>
      <c r="F4288" s="168"/>
      <c r="G4288" s="168"/>
      <c r="H4288" s="168"/>
      <c r="I4288" s="168"/>
      <c r="J4288" s="168"/>
    </row>
    <row r="4289" spans="1:10" ht="15" x14ac:dyDescent="0.2">
      <c r="A4289" s="168">
        <v>31</v>
      </c>
      <c r="B4289" s="168" t="s">
        <v>1479</v>
      </c>
      <c r="C4289" s="319">
        <v>3.5254629629629629E-2</v>
      </c>
      <c r="D4289" s="168">
        <v>20</v>
      </c>
      <c r="E4289" s="168"/>
      <c r="F4289" s="168"/>
      <c r="G4289" s="168"/>
      <c r="H4289" s="168"/>
      <c r="I4289" s="168"/>
      <c r="J4289" s="168"/>
    </row>
    <row r="4290" spans="1:10" ht="15" x14ac:dyDescent="0.2">
      <c r="A4290" s="168">
        <v>31</v>
      </c>
      <c r="B4290" s="168" t="s">
        <v>1479</v>
      </c>
      <c r="C4290" s="319">
        <v>0.80891203703703696</v>
      </c>
      <c r="D4290" s="168">
        <v>30</v>
      </c>
      <c r="E4290" s="168"/>
      <c r="F4290" s="168"/>
      <c r="G4290" s="168" t="s">
        <v>1349</v>
      </c>
      <c r="H4290" s="168"/>
      <c r="I4290" s="168"/>
      <c r="J4290" s="168"/>
    </row>
    <row r="4291" spans="1:10" ht="15" x14ac:dyDescent="0.2">
      <c r="A4291" s="168">
        <v>31</v>
      </c>
      <c r="B4291" s="168" t="s">
        <v>1470</v>
      </c>
      <c r="C4291" s="319">
        <v>0.13917824074074073</v>
      </c>
      <c r="D4291" s="168">
        <v>26</v>
      </c>
      <c r="E4291" s="168"/>
      <c r="F4291" s="168"/>
      <c r="G4291" s="168">
        <v>2</v>
      </c>
      <c r="H4291" s="168"/>
      <c r="I4291" s="168"/>
      <c r="J4291" s="168"/>
    </row>
    <row r="4292" spans="1:10" ht="15" x14ac:dyDescent="0.2">
      <c r="A4292" s="168">
        <v>31</v>
      </c>
      <c r="B4292" s="168" t="s">
        <v>1470</v>
      </c>
      <c r="C4292" s="319">
        <v>0.79335648148148152</v>
      </c>
      <c r="D4292" s="168">
        <v>28</v>
      </c>
      <c r="E4292" s="168"/>
      <c r="F4292" s="168"/>
      <c r="G4292" s="168"/>
      <c r="H4292" s="168"/>
      <c r="I4292" s="168"/>
      <c r="J4292" s="168"/>
    </row>
    <row r="4293" spans="1:10" ht="15" x14ac:dyDescent="0.2">
      <c r="A4293" s="168">
        <v>31</v>
      </c>
      <c r="B4293" s="168" t="s">
        <v>1470</v>
      </c>
      <c r="C4293" s="319">
        <v>0.82106481481481486</v>
      </c>
      <c r="D4293" s="168">
        <v>27</v>
      </c>
      <c r="E4293" s="168"/>
      <c r="F4293" s="168"/>
      <c r="G4293" s="168" t="s">
        <v>1349</v>
      </c>
      <c r="H4293" s="168"/>
      <c r="I4293" s="168"/>
      <c r="J4293" s="168"/>
    </row>
    <row r="4294" spans="1:10" ht="15" x14ac:dyDescent="0.2">
      <c r="A4294" s="168">
        <v>31</v>
      </c>
      <c r="B4294" s="168" t="s">
        <v>1470</v>
      </c>
      <c r="C4294" s="319">
        <v>0.84871527777777767</v>
      </c>
      <c r="D4294" s="168">
        <v>26</v>
      </c>
      <c r="E4294" s="168"/>
      <c r="F4294" s="168"/>
      <c r="G4294" s="168"/>
      <c r="H4294" s="168"/>
      <c r="I4294" s="168"/>
      <c r="J4294" s="168"/>
    </row>
    <row r="4295" spans="1:10" ht="15" x14ac:dyDescent="0.2">
      <c r="A4295" s="168">
        <v>31</v>
      </c>
      <c r="B4295" s="168" t="s">
        <v>1477</v>
      </c>
      <c r="C4295" s="319">
        <v>5.1504629629629629E-2</v>
      </c>
      <c r="D4295" s="168">
        <v>19</v>
      </c>
      <c r="E4295" s="168"/>
      <c r="F4295" s="168"/>
      <c r="G4295" s="168"/>
      <c r="H4295" s="168"/>
      <c r="I4295" s="168"/>
      <c r="J4295" s="168"/>
    </row>
    <row r="4296" spans="1:10" ht="15" x14ac:dyDescent="0.2">
      <c r="A4296" s="168">
        <v>31</v>
      </c>
      <c r="B4296" s="168" t="s">
        <v>1477</v>
      </c>
      <c r="C4296" s="319">
        <v>0.78372685185185187</v>
      </c>
      <c r="D4296" s="168">
        <v>31</v>
      </c>
      <c r="E4296" s="168"/>
      <c r="F4296" s="168"/>
      <c r="G4296" s="168" t="s">
        <v>1349</v>
      </c>
      <c r="H4296" s="168"/>
      <c r="I4296" s="168"/>
      <c r="J4296" s="168"/>
    </row>
    <row r="4297" spans="1:10" ht="15" x14ac:dyDescent="0.2">
      <c r="A4297" s="168">
        <v>31</v>
      </c>
      <c r="B4297" s="168" t="s">
        <v>1477</v>
      </c>
      <c r="C4297" s="319">
        <v>0.96629629629629632</v>
      </c>
      <c r="D4297" s="168">
        <v>26</v>
      </c>
      <c r="E4297" s="168"/>
      <c r="F4297" s="168"/>
      <c r="G4297" s="168"/>
      <c r="H4297" s="168"/>
      <c r="I4297" s="168"/>
      <c r="J4297" s="168"/>
    </row>
    <row r="4298" spans="1:10" ht="15" x14ac:dyDescent="0.2">
      <c r="A4298" s="168">
        <v>31</v>
      </c>
      <c r="B4298" s="168" t="s">
        <v>1473</v>
      </c>
      <c r="C4298" s="319">
        <v>0.8003703703703704</v>
      </c>
      <c r="D4298" s="168">
        <v>26</v>
      </c>
      <c r="E4298" s="168"/>
      <c r="F4298" s="168"/>
      <c r="G4298" s="168">
        <v>34</v>
      </c>
      <c r="H4298" s="168"/>
      <c r="I4298" s="168" t="s">
        <v>1298</v>
      </c>
      <c r="J4298" s="168"/>
    </row>
    <row r="4299" spans="1:10" ht="15" x14ac:dyDescent="0.2">
      <c r="A4299" s="168">
        <v>31</v>
      </c>
      <c r="B4299" s="168" t="s">
        <v>1473</v>
      </c>
      <c r="C4299" s="319">
        <v>0.96456018518518516</v>
      </c>
      <c r="D4299" s="168">
        <v>20</v>
      </c>
      <c r="E4299" s="168"/>
      <c r="F4299" s="168"/>
      <c r="G4299" s="168"/>
      <c r="H4299" s="168"/>
      <c r="I4299" s="168" t="s">
        <v>1298</v>
      </c>
      <c r="J4299" s="168"/>
    </row>
    <row r="4300" spans="1:10" ht="15" x14ac:dyDescent="0.2">
      <c r="A4300" s="168">
        <v>31</v>
      </c>
      <c r="B4300" s="168" t="s">
        <v>1472</v>
      </c>
      <c r="C4300" s="319">
        <v>0.80809027777777775</v>
      </c>
      <c r="D4300" s="168">
        <v>25</v>
      </c>
      <c r="E4300" s="168"/>
      <c r="F4300" s="168"/>
      <c r="G4300" s="168" t="s">
        <v>591</v>
      </c>
      <c r="H4300" s="168"/>
      <c r="I4300" s="168"/>
      <c r="J4300" s="168"/>
    </row>
    <row r="4301" spans="1:10" ht="15" x14ac:dyDescent="0.2">
      <c r="A4301" s="168">
        <v>31</v>
      </c>
      <c r="B4301" s="168" t="s">
        <v>1474</v>
      </c>
      <c r="C4301" s="319">
        <v>0.83140046296296299</v>
      </c>
      <c r="D4301" s="168">
        <v>28</v>
      </c>
      <c r="E4301" s="168"/>
      <c r="F4301" s="168"/>
      <c r="G4301" s="168" t="s">
        <v>1349</v>
      </c>
      <c r="H4301" s="168"/>
      <c r="I4301" s="168"/>
      <c r="J4301" s="168"/>
    </row>
    <row r="4302" spans="1:10" ht="15" x14ac:dyDescent="0.2">
      <c r="A4302" s="168">
        <v>31</v>
      </c>
      <c r="B4302" s="168" t="s">
        <v>1474</v>
      </c>
      <c r="C4302" s="319">
        <v>0.96228009259259262</v>
      </c>
      <c r="D4302" s="168">
        <v>25</v>
      </c>
      <c r="E4302" s="168"/>
      <c r="F4302" s="168"/>
      <c r="G4302" s="168"/>
      <c r="H4302" s="168"/>
      <c r="I4302" s="168"/>
      <c r="J4302" s="168"/>
    </row>
    <row r="4303" spans="1:10" ht="15" x14ac:dyDescent="0.2">
      <c r="A4303" s="168">
        <v>31</v>
      </c>
      <c r="B4303" s="168" t="s">
        <v>1485</v>
      </c>
      <c r="C4303" s="319">
        <v>7.6828703703703705E-2</v>
      </c>
      <c r="D4303" s="168">
        <v>22</v>
      </c>
      <c r="E4303" s="168"/>
      <c r="F4303" s="168"/>
      <c r="G4303" s="168" t="s">
        <v>1349</v>
      </c>
      <c r="H4303" s="168"/>
      <c r="I4303" s="168"/>
      <c r="J4303" s="168"/>
    </row>
    <row r="4304" spans="1:10" ht="15" x14ac:dyDescent="0.2">
      <c r="A4304" s="168">
        <v>31</v>
      </c>
      <c r="B4304" s="168" t="s">
        <v>1485</v>
      </c>
      <c r="C4304" s="319">
        <v>9.4618055555555566E-2</v>
      </c>
      <c r="D4304" s="168">
        <v>22</v>
      </c>
      <c r="E4304" s="168"/>
      <c r="F4304" s="168"/>
      <c r="G4304" s="168"/>
      <c r="H4304" s="168"/>
      <c r="I4304" s="168"/>
      <c r="J4304" s="168"/>
    </row>
    <row r="4305" spans="1:10" ht="15" x14ac:dyDescent="0.2">
      <c r="A4305" s="168" t="s">
        <v>1249</v>
      </c>
      <c r="B4305" s="168" t="s">
        <v>1314</v>
      </c>
      <c r="C4305" s="319">
        <v>0.88787037037037031</v>
      </c>
      <c r="D4305" s="168">
        <v>12</v>
      </c>
      <c r="E4305" s="168"/>
      <c r="F4305" s="168"/>
      <c r="G4305" s="168"/>
      <c r="H4305" s="168"/>
      <c r="I4305" s="168" t="s">
        <v>1241</v>
      </c>
      <c r="J4305" s="168"/>
    </row>
    <row r="4306" spans="1:10" ht="15" x14ac:dyDescent="0.2">
      <c r="A4306" s="168" t="s">
        <v>1249</v>
      </c>
      <c r="B4306" s="168" t="s">
        <v>1465</v>
      </c>
      <c r="C4306" s="319">
        <v>0.8200925925925926</v>
      </c>
      <c r="D4306" s="168">
        <v>19</v>
      </c>
      <c r="E4306" s="168"/>
      <c r="F4306" s="168"/>
      <c r="G4306" s="168">
        <v>18</v>
      </c>
      <c r="H4306" s="168"/>
      <c r="I4306" s="168"/>
      <c r="J4306" s="168"/>
    </row>
    <row r="4307" spans="1:10" ht="15" x14ac:dyDescent="0.2">
      <c r="A4307" s="168" t="s">
        <v>1249</v>
      </c>
      <c r="B4307" s="318">
        <v>44236</v>
      </c>
      <c r="C4307" s="319">
        <v>0.94994212962962965</v>
      </c>
      <c r="D4307" s="168">
        <v>20</v>
      </c>
      <c r="E4307" s="168"/>
      <c r="F4307" s="168"/>
      <c r="G4307" s="168">
        <v>4</v>
      </c>
      <c r="H4307" s="168"/>
      <c r="I4307" s="168" t="s">
        <v>1298</v>
      </c>
      <c r="J4307" s="168"/>
    </row>
    <row r="4308" spans="1:10" ht="15" x14ac:dyDescent="0.2">
      <c r="A4308" s="168" t="s">
        <v>1249</v>
      </c>
      <c r="B4308" s="318">
        <v>44325</v>
      </c>
      <c r="C4308" s="319">
        <v>2.9259259259259259E-2</v>
      </c>
      <c r="D4308" s="168">
        <v>25</v>
      </c>
      <c r="E4308" s="168"/>
      <c r="F4308" s="168"/>
      <c r="G4308" s="168">
        <v>18</v>
      </c>
      <c r="H4308" s="168"/>
      <c r="I4308" s="168"/>
      <c r="J4308" s="168"/>
    </row>
    <row r="4309" spans="1:10" ht="15" x14ac:dyDescent="0.2">
      <c r="A4309" s="168" t="s">
        <v>1249</v>
      </c>
      <c r="B4309" s="318">
        <v>44356</v>
      </c>
      <c r="C4309" s="319">
        <v>9.9733796296296306E-2</v>
      </c>
      <c r="D4309" s="168">
        <v>18</v>
      </c>
      <c r="E4309" s="168"/>
      <c r="F4309" s="168"/>
      <c r="G4309" s="168">
        <v>2</v>
      </c>
      <c r="H4309" s="168"/>
      <c r="I4309" s="168" t="s">
        <v>1298</v>
      </c>
      <c r="J4309" s="168"/>
    </row>
    <row r="4310" spans="1:10" ht="15" x14ac:dyDescent="0.2">
      <c r="A4310" s="168" t="s">
        <v>1249</v>
      </c>
      <c r="B4310" s="318">
        <v>44509</v>
      </c>
      <c r="C4310" s="319">
        <v>0.18927083333333336</v>
      </c>
      <c r="D4310" s="168">
        <v>12</v>
      </c>
      <c r="E4310" s="168"/>
      <c r="F4310" s="168"/>
      <c r="G4310" s="168"/>
      <c r="H4310" s="168"/>
      <c r="I4310" s="168" t="s">
        <v>1298</v>
      </c>
      <c r="J4310" s="168"/>
    </row>
    <row r="4311" spans="1:10" ht="15" x14ac:dyDescent="0.2">
      <c r="A4311" s="168" t="s">
        <v>1249</v>
      </c>
      <c r="B4311" s="318">
        <v>44509</v>
      </c>
      <c r="C4311" s="319">
        <v>0.90128472222222233</v>
      </c>
      <c r="D4311" s="168">
        <v>17</v>
      </c>
      <c r="E4311" s="168"/>
      <c r="F4311" s="168"/>
      <c r="G4311" s="168">
        <v>18</v>
      </c>
      <c r="H4311" s="168" t="s">
        <v>1156</v>
      </c>
      <c r="I4311" s="168" t="s">
        <v>1298</v>
      </c>
      <c r="J4311" s="168"/>
    </row>
    <row r="4312" spans="1:10" ht="15" x14ac:dyDescent="0.2">
      <c r="A4312" s="168" t="s">
        <v>1249</v>
      </c>
      <c r="B4312" s="168" t="s">
        <v>1479</v>
      </c>
      <c r="C4312" s="319">
        <v>0.99003472222222222</v>
      </c>
      <c r="D4312" s="168">
        <v>17</v>
      </c>
      <c r="E4312" s="168"/>
      <c r="F4312" s="168"/>
      <c r="G4312" s="168">
        <v>18</v>
      </c>
      <c r="H4312" s="168"/>
      <c r="I4312" s="168"/>
      <c r="J4312" s="168"/>
    </row>
    <row r="4313" spans="1:10" ht="15" x14ac:dyDescent="0.2">
      <c r="A4313" s="168" t="s">
        <v>1249</v>
      </c>
      <c r="B4313" s="168" t="s">
        <v>1466</v>
      </c>
      <c r="C4313" s="319">
        <v>0.92593749999999997</v>
      </c>
      <c r="D4313" s="168">
        <v>21</v>
      </c>
      <c r="E4313" s="168"/>
      <c r="F4313" s="168"/>
      <c r="G4313" s="168"/>
      <c r="H4313" s="168"/>
      <c r="I4313" s="168"/>
      <c r="J4313" s="168"/>
    </row>
    <row r="4314" spans="1:10" ht="15" x14ac:dyDescent="0.2">
      <c r="A4314" s="168" t="s">
        <v>1249</v>
      </c>
      <c r="B4314" s="168" t="s">
        <v>1470</v>
      </c>
      <c r="C4314" s="319">
        <v>0.11314814814814815</v>
      </c>
      <c r="D4314" s="168">
        <v>23</v>
      </c>
      <c r="E4314" s="168"/>
      <c r="F4314" s="168"/>
      <c r="G4314" s="168"/>
      <c r="H4314" s="168"/>
      <c r="I4314" s="168"/>
      <c r="J4314" s="168"/>
    </row>
    <row r="4315" spans="1:10" ht="15" x14ac:dyDescent="0.2">
      <c r="A4315" s="168" t="s">
        <v>1249</v>
      </c>
      <c r="B4315" s="168" t="s">
        <v>1467</v>
      </c>
      <c r="C4315" s="319">
        <v>0.77768518518518526</v>
      </c>
      <c r="D4315" s="168">
        <v>22</v>
      </c>
      <c r="E4315" s="168"/>
      <c r="F4315" s="168"/>
      <c r="G4315" s="168"/>
      <c r="H4315" s="168"/>
      <c r="I4315" s="168"/>
      <c r="J4315" s="168"/>
    </row>
    <row r="4316" spans="1:10" ht="15" x14ac:dyDescent="0.2">
      <c r="A4316" s="168" t="s">
        <v>1249</v>
      </c>
      <c r="B4316" s="168" t="s">
        <v>1467</v>
      </c>
      <c r="C4316" s="319">
        <v>0.94712962962962965</v>
      </c>
      <c r="D4316" s="168">
        <v>18</v>
      </c>
      <c r="E4316" s="168"/>
      <c r="F4316" s="168"/>
      <c r="G4316" s="168"/>
      <c r="H4316" s="168"/>
      <c r="I4316" s="168" t="s">
        <v>1298</v>
      </c>
      <c r="J4316" s="168"/>
    </row>
    <row r="4317" spans="1:10" ht="15" x14ac:dyDescent="0.2">
      <c r="A4317" s="168" t="s">
        <v>1249</v>
      </c>
      <c r="B4317" s="168" t="s">
        <v>1468</v>
      </c>
      <c r="C4317" s="319">
        <v>1.8136574074074072E-2</v>
      </c>
      <c r="D4317" s="168">
        <v>18</v>
      </c>
      <c r="E4317" s="168"/>
      <c r="F4317" s="168"/>
      <c r="G4317" s="168"/>
      <c r="H4317" s="168"/>
      <c r="I4317" s="168"/>
      <c r="J4317" s="168"/>
    </row>
    <row r="4318" spans="1:10" ht="15" x14ac:dyDescent="0.2">
      <c r="A4318" s="168" t="s">
        <v>1249</v>
      </c>
      <c r="B4318" s="168" t="s">
        <v>1468</v>
      </c>
      <c r="C4318" s="319">
        <v>0.94576388888888896</v>
      </c>
      <c r="D4318" s="168">
        <v>13</v>
      </c>
      <c r="E4318" s="168"/>
      <c r="F4318" s="168"/>
      <c r="G4318" s="168"/>
      <c r="H4318" s="168"/>
      <c r="I4318" s="168"/>
      <c r="J4318" s="168"/>
    </row>
    <row r="4319" spans="1:10" ht="15" x14ac:dyDescent="0.2">
      <c r="A4319" s="168" t="s">
        <v>1249</v>
      </c>
      <c r="B4319" s="168" t="s">
        <v>1473</v>
      </c>
      <c r="C4319" s="319">
        <v>0.77789351851851851</v>
      </c>
      <c r="D4319" s="168">
        <v>25</v>
      </c>
      <c r="E4319" s="168"/>
      <c r="F4319" s="168"/>
      <c r="G4319" s="168"/>
      <c r="H4319" s="168"/>
      <c r="I4319" s="168"/>
      <c r="J4319" s="168"/>
    </row>
    <row r="4320" spans="1:10" ht="15" x14ac:dyDescent="0.2">
      <c r="A4320" s="168" t="s">
        <v>1249</v>
      </c>
      <c r="B4320" s="168" t="s">
        <v>1469</v>
      </c>
      <c r="C4320" s="319">
        <v>0.83074074074074078</v>
      </c>
      <c r="D4320" s="168">
        <v>20</v>
      </c>
      <c r="E4320" s="168"/>
      <c r="F4320" s="168"/>
      <c r="G4320" s="168">
        <v>18</v>
      </c>
      <c r="H4320" s="168"/>
      <c r="I4320" s="168" t="s">
        <v>1298</v>
      </c>
      <c r="J4320" s="168"/>
    </row>
    <row r="4321" spans="1:10" ht="15" x14ac:dyDescent="0.2">
      <c r="A4321" s="168" t="s">
        <v>1249</v>
      </c>
      <c r="B4321" s="168" t="s">
        <v>1474</v>
      </c>
      <c r="C4321" s="319">
        <v>0.82399305555555558</v>
      </c>
      <c r="D4321" s="168">
        <v>27</v>
      </c>
      <c r="E4321" s="168"/>
      <c r="F4321" s="168"/>
      <c r="G4321" s="168"/>
      <c r="H4321" s="168"/>
      <c r="I4321" s="168"/>
      <c r="J4321" s="168"/>
    </row>
    <row r="4322" spans="1:10" ht="15" x14ac:dyDescent="0.2">
      <c r="A4322" s="168" t="s">
        <v>1450</v>
      </c>
      <c r="B4322" s="318">
        <v>44325</v>
      </c>
      <c r="C4322" s="319">
        <v>0.76067129629629626</v>
      </c>
      <c r="D4322" s="168">
        <v>33</v>
      </c>
      <c r="E4322" s="168"/>
      <c r="F4322" s="168"/>
      <c r="G4322" s="168"/>
      <c r="H4322" s="324"/>
      <c r="I4322" s="168"/>
      <c r="J4322" s="168"/>
    </row>
    <row r="4323" spans="1:10" ht="15" x14ac:dyDescent="0.2">
      <c r="A4323" s="168" t="s">
        <v>1450</v>
      </c>
      <c r="B4323" s="318">
        <v>44356</v>
      </c>
      <c r="C4323" s="319">
        <v>0.21947916666666667</v>
      </c>
      <c r="D4323" s="168">
        <v>15</v>
      </c>
      <c r="E4323" s="168"/>
      <c r="F4323" s="168"/>
      <c r="G4323" s="168">
        <v>2</v>
      </c>
      <c r="H4323" s="324"/>
      <c r="I4323" s="168"/>
      <c r="J4323" s="168"/>
    </row>
    <row r="4324" spans="1:10" ht="15" x14ac:dyDescent="0.2">
      <c r="A4324" s="168" t="s">
        <v>1450</v>
      </c>
      <c r="B4324" s="318">
        <v>44478</v>
      </c>
      <c r="C4324" s="319">
        <v>0.72687500000000005</v>
      </c>
      <c r="D4324" s="168">
        <v>32</v>
      </c>
      <c r="E4324" s="168"/>
      <c r="F4324" s="168"/>
      <c r="G4324" s="168"/>
      <c r="H4324" s="324"/>
      <c r="I4324" s="168"/>
      <c r="J4324" s="168"/>
    </row>
    <row r="4325" spans="1:10" ht="15" x14ac:dyDescent="0.2">
      <c r="A4325" s="168" t="s">
        <v>1450</v>
      </c>
      <c r="B4325" s="318">
        <v>44509</v>
      </c>
      <c r="C4325" s="319">
        <v>0.92322916666666666</v>
      </c>
      <c r="D4325" s="168">
        <v>17</v>
      </c>
      <c r="E4325" s="168"/>
      <c r="F4325" s="168"/>
      <c r="G4325" s="168">
        <v>18</v>
      </c>
      <c r="H4325" s="324"/>
      <c r="I4325" s="168" t="s">
        <v>1298</v>
      </c>
      <c r="J4325" s="168"/>
    </row>
    <row r="4326" spans="1:10" ht="15" x14ac:dyDescent="0.2">
      <c r="A4326" s="168" t="s">
        <v>1450</v>
      </c>
      <c r="B4326" s="168" t="s">
        <v>1470</v>
      </c>
      <c r="C4326" s="319">
        <v>0.1398263888888889</v>
      </c>
      <c r="D4326" s="168">
        <v>23</v>
      </c>
      <c r="E4326" s="168"/>
      <c r="F4326" s="168"/>
      <c r="G4326" s="168"/>
      <c r="H4326" s="324"/>
      <c r="I4326" s="168"/>
      <c r="J4326" s="168"/>
    </row>
    <row r="4327" spans="1:10" ht="15" x14ac:dyDescent="0.2">
      <c r="A4327" s="168" t="s">
        <v>1450</v>
      </c>
      <c r="B4327" s="168" t="s">
        <v>1467</v>
      </c>
      <c r="C4327" s="319">
        <v>0.2658564814814815</v>
      </c>
      <c r="D4327" s="168">
        <v>16</v>
      </c>
      <c r="E4327" s="168"/>
      <c r="F4327" s="168"/>
      <c r="G4327" s="168"/>
      <c r="H4327" s="324"/>
      <c r="I4327" s="168" t="s">
        <v>1257</v>
      </c>
      <c r="J4327" s="168"/>
    </row>
    <row r="4328" spans="1:10" ht="15" x14ac:dyDescent="0.2">
      <c r="A4328" s="168" t="s">
        <v>1450</v>
      </c>
      <c r="B4328" s="168" t="s">
        <v>1477</v>
      </c>
      <c r="C4328" s="319">
        <v>0.18563657407407408</v>
      </c>
      <c r="D4328" s="168">
        <v>13</v>
      </c>
      <c r="E4328" s="168"/>
      <c r="F4328" s="168"/>
      <c r="G4328" s="168">
        <v>4</v>
      </c>
      <c r="H4328" s="324"/>
      <c r="I4328" s="168"/>
      <c r="J4328" s="168"/>
    </row>
    <row r="4329" spans="1:10" ht="15" x14ac:dyDescent="0.2">
      <c r="A4329" s="168" t="s">
        <v>1249</v>
      </c>
      <c r="B4329" s="318">
        <v>44263</v>
      </c>
      <c r="C4329" s="319">
        <v>0.86858796296296292</v>
      </c>
      <c r="D4329" s="168">
        <v>14</v>
      </c>
      <c r="E4329" s="168"/>
      <c r="F4329" s="168"/>
      <c r="G4329" s="168">
        <v>2</v>
      </c>
      <c r="H4329" s="168"/>
      <c r="I4329" s="168"/>
      <c r="J4329" s="168"/>
    </row>
    <row r="4330" spans="1:10" ht="15" x14ac:dyDescent="0.2">
      <c r="A4330" s="168" t="s">
        <v>1249</v>
      </c>
      <c r="B4330" s="318">
        <v>44324</v>
      </c>
      <c r="C4330" s="319">
        <v>0.13607638888888887</v>
      </c>
      <c r="D4330" s="168">
        <v>6</v>
      </c>
      <c r="E4330" s="168"/>
      <c r="F4330" s="168"/>
      <c r="G4330" s="168">
        <v>6</v>
      </c>
      <c r="H4330" s="168"/>
      <c r="I4330" s="168" t="s">
        <v>1298</v>
      </c>
      <c r="J4330" s="168"/>
    </row>
    <row r="4331" spans="1:10" ht="15" x14ac:dyDescent="0.2">
      <c r="A4331" s="168" t="s">
        <v>1249</v>
      </c>
      <c r="B4331" s="318">
        <v>44324</v>
      </c>
      <c r="C4331" s="319">
        <v>0.81466435185185182</v>
      </c>
      <c r="D4331" s="168">
        <v>16</v>
      </c>
      <c r="E4331" s="168"/>
      <c r="F4331" s="168"/>
      <c r="G4331" s="168"/>
      <c r="H4331" s="168"/>
      <c r="I4331" s="168"/>
      <c r="J4331" s="168"/>
    </row>
    <row r="4332" spans="1:10" ht="15" x14ac:dyDescent="0.2">
      <c r="A4332" s="168" t="s">
        <v>1249</v>
      </c>
      <c r="B4332" s="318">
        <v>44355</v>
      </c>
      <c r="C4332" s="319">
        <v>0.9361342592592593</v>
      </c>
      <c r="D4332" s="168">
        <v>10</v>
      </c>
      <c r="E4332" s="168"/>
      <c r="F4332" s="168"/>
      <c r="G4332" s="168"/>
      <c r="H4332" s="168"/>
      <c r="I4332" s="168"/>
      <c r="J4332" s="168"/>
    </row>
    <row r="4333" spans="1:10" ht="15" x14ac:dyDescent="0.2">
      <c r="A4333" s="168" t="s">
        <v>1249</v>
      </c>
      <c r="B4333" s="318">
        <v>44416</v>
      </c>
      <c r="C4333" s="319">
        <v>0.20570601851851852</v>
      </c>
      <c r="D4333" s="168">
        <v>12</v>
      </c>
      <c r="E4333" s="168"/>
      <c r="F4333" s="168"/>
      <c r="G4333" s="168">
        <v>18</v>
      </c>
      <c r="H4333" s="168"/>
      <c r="I4333" s="168" t="s">
        <v>1298</v>
      </c>
      <c r="J4333" s="168"/>
    </row>
    <row r="4334" spans="1:10" ht="15" x14ac:dyDescent="0.2">
      <c r="A4334" s="168" t="s">
        <v>1249</v>
      </c>
      <c r="B4334" s="318">
        <v>44416</v>
      </c>
      <c r="C4334" s="319">
        <v>0.90401620370370372</v>
      </c>
      <c r="D4334" s="168">
        <v>15</v>
      </c>
      <c r="E4334" s="168"/>
      <c r="F4334" s="168"/>
      <c r="G4334" s="168"/>
      <c r="H4334" s="168"/>
      <c r="I4334" s="168"/>
      <c r="J4334" s="168"/>
    </row>
    <row r="4335" spans="1:10" ht="15" x14ac:dyDescent="0.2">
      <c r="A4335" s="168" t="s">
        <v>1249</v>
      </c>
      <c r="B4335" s="318">
        <v>44447</v>
      </c>
      <c r="C4335" s="319">
        <v>0.93807870370370372</v>
      </c>
      <c r="D4335" s="168">
        <v>12</v>
      </c>
      <c r="E4335" s="168"/>
      <c r="F4335" s="168"/>
      <c r="G4335" s="168"/>
      <c r="H4335" s="168"/>
      <c r="I4335" s="168"/>
      <c r="J4335" s="168"/>
    </row>
    <row r="4336" spans="1:10" ht="15" x14ac:dyDescent="0.2">
      <c r="A4336" s="168" t="s">
        <v>1249</v>
      </c>
      <c r="B4336" s="318">
        <v>44447</v>
      </c>
      <c r="C4336" s="319">
        <v>0.93827546296296294</v>
      </c>
      <c r="D4336" s="168">
        <v>12</v>
      </c>
      <c r="E4336" s="168"/>
      <c r="F4336" s="168"/>
      <c r="G4336" s="168">
        <v>2</v>
      </c>
      <c r="H4336" s="168"/>
      <c r="I4336" s="168"/>
      <c r="J4336" s="168" t="s">
        <v>1244</v>
      </c>
    </row>
    <row r="4337" spans="1:10" ht="15" x14ac:dyDescent="0.2">
      <c r="A4337" s="168" t="s">
        <v>1249</v>
      </c>
      <c r="B4337" s="318">
        <v>44477</v>
      </c>
      <c r="C4337" s="319">
        <v>0.89017361111111104</v>
      </c>
      <c r="D4337" s="168">
        <v>17</v>
      </c>
      <c r="E4337" s="168"/>
      <c r="F4337" s="168"/>
      <c r="G4337" s="168">
        <v>2</v>
      </c>
      <c r="H4337" s="168"/>
      <c r="I4337" s="168"/>
      <c r="J4337" s="168"/>
    </row>
    <row r="4338" spans="1:10" ht="15" x14ac:dyDescent="0.2">
      <c r="A4338" s="168" t="s">
        <v>1249</v>
      </c>
      <c r="B4338" s="318">
        <v>44477</v>
      </c>
      <c r="C4338" s="319">
        <v>0.99223379629629627</v>
      </c>
      <c r="D4338" s="168">
        <v>14</v>
      </c>
      <c r="E4338" s="168"/>
      <c r="F4338" s="168"/>
      <c r="G4338" s="168"/>
      <c r="H4338" s="168"/>
      <c r="I4338" s="168"/>
      <c r="J4338" s="168"/>
    </row>
    <row r="4339" spans="1:10" ht="15" x14ac:dyDescent="0.2">
      <c r="A4339" s="168" t="s">
        <v>1249</v>
      </c>
      <c r="B4339" s="168" t="s">
        <v>1371</v>
      </c>
      <c r="C4339" s="319">
        <v>0.81829861111111113</v>
      </c>
      <c r="D4339" s="168">
        <v>20</v>
      </c>
      <c r="E4339" s="168"/>
      <c r="F4339" s="168"/>
      <c r="G4339" s="168">
        <v>2</v>
      </c>
      <c r="H4339" s="168"/>
      <c r="I4339" s="168"/>
      <c r="J4339" s="168"/>
    </row>
    <row r="4340" spans="1:10" ht="15" x14ac:dyDescent="0.2">
      <c r="A4340" s="168" t="s">
        <v>1249</v>
      </c>
      <c r="B4340" s="168" t="s">
        <v>1309</v>
      </c>
      <c r="C4340" s="319">
        <v>0.14337962962962963</v>
      </c>
      <c r="D4340" s="168">
        <v>10</v>
      </c>
      <c r="E4340" s="168">
        <v>1</v>
      </c>
      <c r="F4340" s="168"/>
      <c r="G4340" s="168"/>
      <c r="H4340" s="168"/>
      <c r="I4340" s="168"/>
      <c r="J4340" s="168"/>
    </row>
    <row r="4341" spans="1:10" ht="15" x14ac:dyDescent="0.2">
      <c r="A4341" s="168" t="s">
        <v>1249</v>
      </c>
      <c r="B4341" s="168" t="s">
        <v>1313</v>
      </c>
      <c r="C4341" s="319">
        <v>0.10226851851851852</v>
      </c>
      <c r="D4341" s="168">
        <v>17</v>
      </c>
      <c r="E4341" s="168"/>
      <c r="F4341" s="168"/>
      <c r="G4341" s="168"/>
      <c r="H4341" s="168"/>
      <c r="I4341" s="168" t="s">
        <v>1298</v>
      </c>
      <c r="J4341" s="168"/>
    </row>
    <row r="4342" spans="1:10" ht="15" x14ac:dyDescent="0.2">
      <c r="A4342" s="168">
        <v>1</v>
      </c>
      <c r="B4342" s="168" t="s">
        <v>1488</v>
      </c>
      <c r="C4342" s="168" t="s">
        <v>1489</v>
      </c>
      <c r="D4342" s="168">
        <v>24</v>
      </c>
      <c r="E4342" s="168"/>
      <c r="F4342" s="168"/>
      <c r="G4342" s="168">
        <v>29</v>
      </c>
      <c r="H4342" s="168"/>
      <c r="I4342" s="168" t="s">
        <v>1233</v>
      </c>
      <c r="J4342" s="168"/>
    </row>
    <row r="4343" spans="1:10" ht="15" x14ac:dyDescent="0.2">
      <c r="A4343" s="168">
        <v>1</v>
      </c>
      <c r="B4343" s="168" t="s">
        <v>1488</v>
      </c>
      <c r="C4343" s="168" t="s">
        <v>1490</v>
      </c>
      <c r="D4343" s="168">
        <v>20</v>
      </c>
      <c r="E4343" s="168"/>
      <c r="F4343" s="168"/>
      <c r="G4343" s="168"/>
      <c r="H4343" s="168"/>
      <c r="I4343" s="168"/>
      <c r="J4343" s="168"/>
    </row>
    <row r="4344" spans="1:10" ht="15" x14ac:dyDescent="0.2">
      <c r="A4344" s="168">
        <v>1</v>
      </c>
      <c r="B4344" s="168" t="s">
        <v>1491</v>
      </c>
      <c r="C4344" s="168" t="s">
        <v>1492</v>
      </c>
      <c r="D4344" s="168">
        <v>31</v>
      </c>
      <c r="E4344" s="168"/>
      <c r="F4344" s="168"/>
      <c r="G4344" s="168">
        <v>34</v>
      </c>
      <c r="H4344" s="168"/>
      <c r="I4344" s="168"/>
      <c r="J4344" s="168"/>
    </row>
    <row r="4345" spans="1:10" ht="15" x14ac:dyDescent="0.2">
      <c r="A4345" s="168">
        <v>1</v>
      </c>
      <c r="B4345" s="168" t="s">
        <v>1493</v>
      </c>
      <c r="C4345" s="168" t="s">
        <v>1494</v>
      </c>
      <c r="D4345" s="168">
        <v>14</v>
      </c>
      <c r="E4345" s="168"/>
      <c r="F4345" s="168"/>
      <c r="G4345" s="168"/>
      <c r="H4345" s="168"/>
      <c r="I4345" s="168"/>
      <c r="J4345" s="168"/>
    </row>
    <row r="4346" spans="1:10" ht="15" x14ac:dyDescent="0.2">
      <c r="A4346" s="168">
        <v>1</v>
      </c>
      <c r="B4346" s="168" t="s">
        <v>1493</v>
      </c>
      <c r="C4346" s="168" t="s">
        <v>1495</v>
      </c>
      <c r="D4346" s="168">
        <v>24</v>
      </c>
      <c r="E4346" s="168"/>
      <c r="F4346" s="168"/>
      <c r="G4346" s="168" t="s">
        <v>1410</v>
      </c>
      <c r="H4346" s="168"/>
      <c r="I4346" s="168" t="s">
        <v>1241</v>
      </c>
      <c r="J4346" s="168"/>
    </row>
    <row r="4347" spans="1:10" ht="15" x14ac:dyDescent="0.2">
      <c r="A4347" s="168">
        <v>1</v>
      </c>
      <c r="B4347" s="168" t="s">
        <v>1496</v>
      </c>
      <c r="C4347" s="168" t="s">
        <v>1497</v>
      </c>
      <c r="D4347" s="168">
        <v>23</v>
      </c>
      <c r="E4347" s="168"/>
      <c r="F4347" s="168"/>
      <c r="G4347" s="168">
        <v>29</v>
      </c>
      <c r="H4347" s="168"/>
      <c r="I4347" s="168" t="s">
        <v>1241</v>
      </c>
      <c r="J4347" s="168"/>
    </row>
    <row r="4348" spans="1:10" ht="15" x14ac:dyDescent="0.2">
      <c r="A4348" s="168">
        <v>1</v>
      </c>
      <c r="B4348" s="168" t="s">
        <v>1496</v>
      </c>
      <c r="C4348" s="168" t="s">
        <v>1498</v>
      </c>
      <c r="D4348" s="168">
        <v>23</v>
      </c>
      <c r="E4348" s="168"/>
      <c r="F4348" s="168"/>
      <c r="G4348" s="168">
        <v>34</v>
      </c>
      <c r="H4348" s="168"/>
      <c r="I4348" s="168" t="s">
        <v>1241</v>
      </c>
      <c r="J4348" s="168"/>
    </row>
    <row r="4349" spans="1:10" ht="15" x14ac:dyDescent="0.2">
      <c r="A4349" s="168">
        <v>1</v>
      </c>
      <c r="B4349" s="168" t="s">
        <v>1499</v>
      </c>
      <c r="C4349" s="168" t="s">
        <v>1500</v>
      </c>
      <c r="D4349" s="168">
        <v>25</v>
      </c>
      <c r="E4349" s="168"/>
      <c r="F4349" s="168"/>
      <c r="G4349" s="168">
        <v>29</v>
      </c>
      <c r="H4349" s="168"/>
      <c r="I4349" s="168"/>
      <c r="J4349" s="168"/>
    </row>
    <row r="4350" spans="1:10" ht="15" x14ac:dyDescent="0.2">
      <c r="A4350" s="168">
        <v>1</v>
      </c>
      <c r="B4350" s="168" t="s">
        <v>1499</v>
      </c>
      <c r="C4350" s="168" t="s">
        <v>1501</v>
      </c>
      <c r="D4350" s="168">
        <v>24</v>
      </c>
      <c r="E4350" s="168"/>
      <c r="F4350" s="168"/>
      <c r="G4350" s="168"/>
      <c r="H4350" s="168"/>
      <c r="I4350" s="168"/>
      <c r="J4350" s="168"/>
    </row>
    <row r="4351" spans="1:10" ht="15" x14ac:dyDescent="0.2">
      <c r="A4351" s="168">
        <v>1</v>
      </c>
      <c r="B4351" s="168" t="s">
        <v>1499</v>
      </c>
      <c r="C4351" s="168" t="s">
        <v>1502</v>
      </c>
      <c r="D4351" s="168">
        <v>23</v>
      </c>
      <c r="E4351" s="168"/>
      <c r="F4351" s="168"/>
      <c r="G4351" s="168" t="s">
        <v>1410</v>
      </c>
      <c r="H4351" s="168"/>
      <c r="I4351" s="168" t="s">
        <v>1241</v>
      </c>
      <c r="J4351" s="168"/>
    </row>
    <row r="4352" spans="1:10" ht="15" x14ac:dyDescent="0.2">
      <c r="A4352" s="168">
        <v>1</v>
      </c>
      <c r="B4352" s="168" t="s">
        <v>1503</v>
      </c>
      <c r="C4352" s="168" t="s">
        <v>1504</v>
      </c>
      <c r="D4352" s="168">
        <v>21</v>
      </c>
      <c r="E4352" s="168"/>
      <c r="F4352" s="168"/>
      <c r="G4352" s="168"/>
      <c r="H4352" s="168"/>
      <c r="I4352" s="168"/>
      <c r="J4352" s="168"/>
    </row>
    <row r="4353" spans="1:10" ht="15" x14ac:dyDescent="0.2">
      <c r="A4353" s="168">
        <v>1</v>
      </c>
      <c r="B4353" s="168" t="s">
        <v>1505</v>
      </c>
      <c r="C4353" s="168" t="s">
        <v>1506</v>
      </c>
      <c r="D4353" s="168">
        <v>23</v>
      </c>
      <c r="E4353" s="168"/>
      <c r="F4353" s="168"/>
      <c r="G4353" s="168">
        <v>34</v>
      </c>
      <c r="H4353" s="168"/>
      <c r="I4353" s="168" t="s">
        <v>1241</v>
      </c>
      <c r="J4353" s="168"/>
    </row>
    <row r="4354" spans="1:10" ht="15" x14ac:dyDescent="0.2">
      <c r="A4354" s="168">
        <v>1</v>
      </c>
      <c r="B4354" s="168" t="s">
        <v>1507</v>
      </c>
      <c r="C4354" s="168" t="s">
        <v>1508</v>
      </c>
      <c r="D4354" s="168">
        <v>23</v>
      </c>
      <c r="E4354" s="168"/>
      <c r="F4354" s="168"/>
      <c r="G4354" s="168"/>
      <c r="H4354" s="168"/>
      <c r="I4354" s="168"/>
      <c r="J4354" s="168"/>
    </row>
    <row r="4355" spans="1:10" ht="15" x14ac:dyDescent="0.2">
      <c r="A4355" s="168">
        <v>1</v>
      </c>
      <c r="B4355" s="168" t="s">
        <v>1509</v>
      </c>
      <c r="C4355" s="168" t="s">
        <v>1510</v>
      </c>
      <c r="D4355" s="168">
        <v>21</v>
      </c>
      <c r="E4355" s="168"/>
      <c r="F4355" s="168"/>
      <c r="G4355" s="168"/>
      <c r="H4355" s="168"/>
      <c r="I4355" s="168"/>
      <c r="J4355" s="168"/>
    </row>
    <row r="4356" spans="1:10" ht="15" x14ac:dyDescent="0.2">
      <c r="A4356" s="168">
        <v>1</v>
      </c>
      <c r="B4356" s="168" t="s">
        <v>1509</v>
      </c>
      <c r="C4356" s="168" t="s">
        <v>1511</v>
      </c>
      <c r="D4356" s="168">
        <v>21</v>
      </c>
      <c r="E4356" s="168"/>
      <c r="F4356" s="168"/>
      <c r="G4356" s="168"/>
      <c r="H4356" s="168"/>
      <c r="I4356" s="168"/>
      <c r="J4356" s="168" t="s">
        <v>1244</v>
      </c>
    </row>
    <row r="4357" spans="1:10" ht="15" x14ac:dyDescent="0.2">
      <c r="A4357" s="168">
        <v>1</v>
      </c>
      <c r="B4357" s="168" t="s">
        <v>1512</v>
      </c>
      <c r="C4357" s="168" t="s">
        <v>1513</v>
      </c>
      <c r="D4357" s="168">
        <v>19</v>
      </c>
      <c r="E4357" s="168"/>
      <c r="F4357" s="168"/>
      <c r="G4357" s="168">
        <v>9</v>
      </c>
      <c r="H4357" s="168"/>
      <c r="I4357" s="168"/>
      <c r="J4357" s="168"/>
    </row>
    <row r="4358" spans="1:10" ht="15" x14ac:dyDescent="0.2">
      <c r="A4358" s="168">
        <v>1</v>
      </c>
      <c r="B4358" s="168" t="s">
        <v>1512</v>
      </c>
      <c r="C4358" s="168" t="s">
        <v>1514</v>
      </c>
      <c r="D4358" s="168">
        <v>19</v>
      </c>
      <c r="E4358" s="168"/>
      <c r="F4358" s="168"/>
      <c r="G4358" s="168">
        <v>34</v>
      </c>
      <c r="H4358" s="168"/>
      <c r="I4358" s="168"/>
      <c r="J4358" s="168" t="s">
        <v>1385</v>
      </c>
    </row>
    <row r="4359" spans="1:10" ht="15" x14ac:dyDescent="0.2">
      <c r="A4359" s="168">
        <v>1</v>
      </c>
      <c r="B4359" s="168" t="s">
        <v>1515</v>
      </c>
      <c r="C4359" s="168" t="s">
        <v>1511</v>
      </c>
      <c r="D4359" s="168">
        <v>30</v>
      </c>
      <c r="E4359" s="168"/>
      <c r="F4359" s="168"/>
      <c r="G4359" s="168"/>
      <c r="H4359" s="168"/>
      <c r="I4359" s="168"/>
      <c r="J4359" s="168"/>
    </row>
    <row r="4360" spans="1:10" ht="15" x14ac:dyDescent="0.2">
      <c r="A4360" s="168">
        <v>1</v>
      </c>
      <c r="B4360" s="168" t="s">
        <v>1516</v>
      </c>
      <c r="C4360" s="168" t="s">
        <v>1517</v>
      </c>
      <c r="D4360" s="168">
        <v>22</v>
      </c>
      <c r="E4360" s="168"/>
      <c r="F4360" s="168"/>
      <c r="G4360" s="168">
        <v>34</v>
      </c>
      <c r="H4360" s="168"/>
      <c r="I4360" s="168" t="s">
        <v>1241</v>
      </c>
      <c r="J4360" s="168"/>
    </row>
    <row r="4361" spans="1:10" ht="15" x14ac:dyDescent="0.2">
      <c r="A4361" s="168">
        <v>1</v>
      </c>
      <c r="B4361" s="168" t="s">
        <v>1516</v>
      </c>
      <c r="C4361" s="319">
        <v>0.77952546296296299</v>
      </c>
      <c r="D4361" s="168">
        <v>22</v>
      </c>
      <c r="E4361" s="168"/>
      <c r="F4361" s="168"/>
      <c r="G4361" s="168"/>
      <c r="H4361" s="168"/>
      <c r="I4361" s="168"/>
      <c r="J4361" s="168" t="s">
        <v>1244</v>
      </c>
    </row>
    <row r="4362" spans="1:10" ht="15" x14ac:dyDescent="0.2">
      <c r="A4362" s="168">
        <v>1</v>
      </c>
      <c r="B4362" s="318">
        <v>44540</v>
      </c>
      <c r="C4362" s="319">
        <v>0.81517361111111108</v>
      </c>
      <c r="D4362" s="168">
        <v>22</v>
      </c>
      <c r="E4362" s="168"/>
      <c r="F4362" s="168"/>
      <c r="G4362" s="168"/>
      <c r="H4362" s="168"/>
      <c r="I4362" s="168"/>
      <c r="J4362" s="168"/>
    </row>
    <row r="4363" spans="1:10" ht="15" x14ac:dyDescent="0.2">
      <c r="A4363" s="168">
        <v>1</v>
      </c>
      <c r="B4363" s="318">
        <v>44540</v>
      </c>
      <c r="C4363" s="319">
        <v>0.81575231481481481</v>
      </c>
      <c r="D4363" s="168">
        <v>22</v>
      </c>
      <c r="E4363" s="168"/>
      <c r="F4363" s="168"/>
      <c r="G4363" s="168"/>
      <c r="H4363" s="168"/>
      <c r="I4363" s="168" t="s">
        <v>1233</v>
      </c>
      <c r="J4363" s="168"/>
    </row>
    <row r="4364" spans="1:10" ht="15" x14ac:dyDescent="0.2">
      <c r="A4364" s="168">
        <v>1</v>
      </c>
      <c r="B4364" s="168" t="s">
        <v>1518</v>
      </c>
      <c r="C4364" s="168" t="s">
        <v>1519</v>
      </c>
      <c r="D4364" s="168">
        <v>21</v>
      </c>
      <c r="E4364" s="168"/>
      <c r="F4364" s="168"/>
      <c r="G4364" s="168"/>
      <c r="H4364" s="168"/>
      <c r="I4364" s="168"/>
      <c r="J4364" s="168"/>
    </row>
    <row r="4365" spans="1:10" ht="15" x14ac:dyDescent="0.2">
      <c r="A4365" s="168">
        <v>1</v>
      </c>
      <c r="B4365" s="168" t="s">
        <v>1520</v>
      </c>
      <c r="C4365" s="319">
        <v>0.75121527777777775</v>
      </c>
      <c r="D4365" s="168">
        <v>19</v>
      </c>
      <c r="E4365" s="168"/>
      <c r="F4365" s="168"/>
      <c r="G4365" s="168"/>
      <c r="H4365" s="168"/>
      <c r="I4365" s="168"/>
      <c r="J4365" s="168"/>
    </row>
    <row r="4366" spans="1:10" ht="15" x14ac:dyDescent="0.2">
      <c r="A4366" s="168">
        <v>1</v>
      </c>
      <c r="B4366" s="168" t="s">
        <v>1520</v>
      </c>
      <c r="C4366" s="168" t="s">
        <v>1521</v>
      </c>
      <c r="D4366" s="168">
        <v>19</v>
      </c>
      <c r="E4366" s="168"/>
      <c r="F4366" s="168"/>
      <c r="G4366" s="168">
        <v>34</v>
      </c>
      <c r="H4366" s="168"/>
      <c r="I4366" s="168"/>
      <c r="J4366" s="168" t="s">
        <v>1244</v>
      </c>
    </row>
    <row r="4367" spans="1:10" ht="15" x14ac:dyDescent="0.2">
      <c r="A4367" s="168">
        <v>1</v>
      </c>
      <c r="B4367" s="168" t="s">
        <v>1520</v>
      </c>
      <c r="C4367" s="168" t="s">
        <v>1522</v>
      </c>
      <c r="D4367" s="168">
        <v>17</v>
      </c>
      <c r="E4367" s="168"/>
      <c r="F4367" s="168"/>
      <c r="G4367" s="168">
        <v>29</v>
      </c>
      <c r="H4367" s="168"/>
      <c r="I4367" s="168"/>
      <c r="J4367" s="168"/>
    </row>
    <row r="4368" spans="1:10" ht="15" x14ac:dyDescent="0.2">
      <c r="A4368" s="168">
        <v>6</v>
      </c>
      <c r="B4368" s="168" t="s">
        <v>1493</v>
      </c>
      <c r="C4368" s="168" t="s">
        <v>1523</v>
      </c>
      <c r="D4368" s="168">
        <v>23</v>
      </c>
      <c r="E4368" s="168"/>
      <c r="F4368" s="168"/>
      <c r="G4368" s="168"/>
      <c r="H4368" s="168"/>
      <c r="I4368" s="168"/>
      <c r="J4368" s="168"/>
    </row>
    <row r="4369" spans="1:10" ht="15" x14ac:dyDescent="0.2">
      <c r="A4369" s="168">
        <v>6</v>
      </c>
      <c r="B4369" s="168" t="s">
        <v>1493</v>
      </c>
      <c r="C4369" s="168" t="s">
        <v>1524</v>
      </c>
      <c r="D4369" s="168">
        <v>23</v>
      </c>
      <c r="E4369" s="168"/>
      <c r="F4369" s="168"/>
      <c r="G4369" s="168"/>
      <c r="H4369" s="168"/>
      <c r="I4369" s="168"/>
      <c r="J4369" s="168" t="s">
        <v>1244</v>
      </c>
    </row>
    <row r="4370" spans="1:10" ht="15" x14ac:dyDescent="0.2">
      <c r="A4370" s="168">
        <v>6</v>
      </c>
      <c r="B4370" s="168" t="s">
        <v>1496</v>
      </c>
      <c r="C4370" s="168" t="s">
        <v>1525</v>
      </c>
      <c r="D4370" s="168">
        <v>23</v>
      </c>
      <c r="E4370" s="168"/>
      <c r="F4370" s="168"/>
      <c r="G4370" s="168">
        <v>9</v>
      </c>
      <c r="H4370" s="168"/>
      <c r="I4370" s="168"/>
      <c r="J4370" s="168"/>
    </row>
    <row r="4371" spans="1:10" ht="15" x14ac:dyDescent="0.2">
      <c r="A4371" s="168">
        <v>6</v>
      </c>
      <c r="B4371" s="318">
        <v>44357</v>
      </c>
      <c r="C4371" s="168" t="s">
        <v>1526</v>
      </c>
      <c r="D4371" s="168">
        <v>19</v>
      </c>
      <c r="E4371" s="168"/>
      <c r="F4371" s="168"/>
      <c r="G4371" s="168">
        <v>9</v>
      </c>
      <c r="H4371" s="168"/>
      <c r="I4371" s="168"/>
      <c r="J4371" s="168"/>
    </row>
    <row r="4372" spans="1:10" ht="15" x14ac:dyDescent="0.2">
      <c r="A4372" s="168">
        <v>6</v>
      </c>
      <c r="B4372" s="318">
        <v>44418</v>
      </c>
      <c r="C4372" s="168" t="s">
        <v>1527</v>
      </c>
      <c r="D4372" s="168">
        <v>21</v>
      </c>
      <c r="E4372" s="168"/>
      <c r="F4372" s="168"/>
      <c r="G4372" s="168">
        <v>19</v>
      </c>
      <c r="H4372" s="168"/>
      <c r="I4372" s="168"/>
      <c r="J4372" s="168" t="s">
        <v>1528</v>
      </c>
    </row>
    <row r="4373" spans="1:10" ht="15" x14ac:dyDescent="0.2">
      <c r="A4373" s="168">
        <v>6</v>
      </c>
      <c r="B4373" s="318">
        <v>44479</v>
      </c>
      <c r="C4373" s="168" t="s">
        <v>1529</v>
      </c>
      <c r="D4373" s="168">
        <v>20</v>
      </c>
      <c r="E4373" s="168"/>
      <c r="F4373" s="168"/>
      <c r="G4373" s="168"/>
      <c r="H4373" s="168"/>
      <c r="I4373" s="168"/>
      <c r="J4373" s="168"/>
    </row>
    <row r="4374" spans="1:10" ht="15" x14ac:dyDescent="0.2">
      <c r="A4374" s="168">
        <v>6</v>
      </c>
      <c r="B4374" s="168" t="s">
        <v>1530</v>
      </c>
      <c r="C4374" s="168" t="s">
        <v>1531</v>
      </c>
      <c r="D4374" s="168">
        <v>26</v>
      </c>
      <c r="E4374" s="168"/>
      <c r="F4374" s="168"/>
      <c r="G4374" s="168"/>
      <c r="H4374" s="168"/>
      <c r="I4374" s="168"/>
      <c r="J4374" s="168"/>
    </row>
    <row r="4375" spans="1:10" ht="15" x14ac:dyDescent="0.2">
      <c r="A4375" s="168">
        <v>7</v>
      </c>
      <c r="B4375" s="168" t="s">
        <v>1491</v>
      </c>
      <c r="C4375" s="168" t="s">
        <v>1532</v>
      </c>
      <c r="D4375" s="168">
        <v>20</v>
      </c>
      <c r="E4375" s="168"/>
      <c r="F4375" s="168"/>
      <c r="G4375" s="168">
        <v>2</v>
      </c>
      <c r="H4375" s="168"/>
      <c r="I4375" s="168"/>
      <c r="J4375" s="168"/>
    </row>
    <row r="4376" spans="1:10" ht="15" x14ac:dyDescent="0.2">
      <c r="A4376" s="168">
        <v>7</v>
      </c>
      <c r="B4376" s="318">
        <v>44206</v>
      </c>
      <c r="C4376" s="168" t="s">
        <v>1533</v>
      </c>
      <c r="D4376" s="168">
        <v>25</v>
      </c>
      <c r="E4376" s="168"/>
      <c r="F4376" s="168"/>
      <c r="G4376" s="168">
        <v>18</v>
      </c>
      <c r="H4376" s="168"/>
      <c r="I4376" s="168"/>
      <c r="J4376" s="168"/>
    </row>
    <row r="4377" spans="1:10" ht="15" x14ac:dyDescent="0.2">
      <c r="A4377" s="168">
        <v>7</v>
      </c>
      <c r="B4377" s="318">
        <v>44265</v>
      </c>
      <c r="C4377" s="168" t="s">
        <v>1534</v>
      </c>
      <c r="D4377" s="168">
        <v>22</v>
      </c>
      <c r="E4377" s="168"/>
      <c r="F4377" s="168"/>
      <c r="G4377" s="168">
        <v>2</v>
      </c>
      <c r="H4377" s="168"/>
      <c r="I4377" s="168"/>
      <c r="J4377" s="168"/>
    </row>
    <row r="4378" spans="1:10" ht="15" x14ac:dyDescent="0.2">
      <c r="A4378" s="168">
        <v>7</v>
      </c>
      <c r="B4378" s="318">
        <v>44265</v>
      </c>
      <c r="C4378" s="168" t="s">
        <v>1535</v>
      </c>
      <c r="D4378" s="168">
        <v>24</v>
      </c>
      <c r="E4378" s="168">
        <v>1</v>
      </c>
      <c r="F4378" s="168"/>
      <c r="G4378" s="168">
        <v>2</v>
      </c>
      <c r="H4378" s="168"/>
      <c r="I4378" s="168"/>
      <c r="J4378" s="168"/>
    </row>
    <row r="4379" spans="1:10" ht="15" x14ac:dyDescent="0.2">
      <c r="A4379" s="168">
        <v>7</v>
      </c>
      <c r="B4379" s="318">
        <v>44357</v>
      </c>
      <c r="C4379" s="168" t="s">
        <v>1536</v>
      </c>
      <c r="D4379" s="168">
        <v>24</v>
      </c>
      <c r="E4379" s="168">
        <v>1</v>
      </c>
      <c r="F4379" s="168"/>
      <c r="G4379" s="168" t="s">
        <v>591</v>
      </c>
      <c r="H4379" s="168"/>
      <c r="I4379" s="168"/>
      <c r="J4379" s="168"/>
    </row>
    <row r="4380" spans="1:10" ht="15" x14ac:dyDescent="0.2">
      <c r="A4380" s="168">
        <v>7</v>
      </c>
      <c r="B4380" s="318">
        <v>44540</v>
      </c>
      <c r="C4380" s="168" t="s">
        <v>1537</v>
      </c>
      <c r="D4380" s="168">
        <v>14</v>
      </c>
      <c r="E4380" s="168"/>
      <c r="F4380" s="168"/>
      <c r="G4380" s="168">
        <v>18</v>
      </c>
      <c r="H4380" s="168"/>
      <c r="I4380" s="168"/>
      <c r="J4380" s="168"/>
    </row>
    <row r="4381" spans="1:10" ht="15" x14ac:dyDescent="0.2">
      <c r="A4381" s="168">
        <v>7</v>
      </c>
      <c r="B4381" s="318">
        <v>44540</v>
      </c>
      <c r="C4381" s="168" t="s">
        <v>1538</v>
      </c>
      <c r="D4381" s="168">
        <v>14</v>
      </c>
      <c r="E4381" s="168"/>
      <c r="F4381" s="168"/>
      <c r="G4381" s="168">
        <v>4</v>
      </c>
      <c r="H4381" s="168"/>
      <c r="I4381" s="168"/>
      <c r="J4381" s="168"/>
    </row>
    <row r="4382" spans="1:10" ht="15" x14ac:dyDescent="0.2">
      <c r="A4382" s="168">
        <v>7</v>
      </c>
      <c r="B4382" s="168" t="s">
        <v>1539</v>
      </c>
      <c r="C4382" s="168" t="s">
        <v>1540</v>
      </c>
      <c r="D4382" s="168">
        <v>19</v>
      </c>
      <c r="E4382" s="168"/>
      <c r="F4382" s="168"/>
      <c r="G4382" s="168"/>
      <c r="H4382" s="168"/>
      <c r="I4382" s="168"/>
      <c r="J4382" s="168"/>
    </row>
    <row r="4383" spans="1:10" ht="15" x14ac:dyDescent="0.2">
      <c r="A4383" s="168">
        <v>7</v>
      </c>
      <c r="B4383" s="168" t="s">
        <v>1518</v>
      </c>
      <c r="C4383" s="168" t="s">
        <v>1541</v>
      </c>
      <c r="D4383" s="168">
        <v>19</v>
      </c>
      <c r="E4383" s="168"/>
      <c r="F4383" s="168"/>
      <c r="G4383" s="168"/>
      <c r="H4383" s="168"/>
      <c r="I4383" s="168"/>
      <c r="J4383" s="168"/>
    </row>
    <row r="4384" spans="1:10" ht="15" x14ac:dyDescent="0.2">
      <c r="A4384" s="168">
        <v>7</v>
      </c>
      <c r="B4384" s="168" t="s">
        <v>1520</v>
      </c>
      <c r="C4384" s="168" t="s">
        <v>1542</v>
      </c>
      <c r="D4384" s="168">
        <v>16</v>
      </c>
      <c r="E4384" s="168"/>
      <c r="F4384" s="168"/>
      <c r="G4384" s="168"/>
      <c r="H4384" s="168"/>
      <c r="I4384" s="168"/>
      <c r="J4384" s="168"/>
    </row>
    <row r="4385" spans="1:10" ht="15" x14ac:dyDescent="0.2">
      <c r="A4385" s="168">
        <v>7</v>
      </c>
      <c r="B4385" s="168" t="s">
        <v>1520</v>
      </c>
      <c r="C4385" s="168" t="s">
        <v>1543</v>
      </c>
      <c r="D4385" s="168">
        <v>18</v>
      </c>
      <c r="E4385" s="168"/>
      <c r="F4385" s="168"/>
      <c r="G4385" s="168">
        <v>4</v>
      </c>
      <c r="H4385" s="168"/>
      <c r="I4385" s="168" t="s">
        <v>1241</v>
      </c>
      <c r="J4385" s="168"/>
    </row>
    <row r="4386" spans="1:10" ht="15" x14ac:dyDescent="0.2">
      <c r="A4386" s="168">
        <v>7</v>
      </c>
      <c r="B4386" s="168" t="s">
        <v>1544</v>
      </c>
      <c r="C4386" s="168" t="s">
        <v>1545</v>
      </c>
      <c r="D4386" s="168">
        <v>22</v>
      </c>
      <c r="E4386" s="168"/>
      <c r="F4386" s="168"/>
      <c r="G4386" s="168">
        <v>4</v>
      </c>
      <c r="H4386" s="168"/>
      <c r="I4386" s="168"/>
      <c r="J4386" s="168"/>
    </row>
    <row r="4387" spans="1:10" ht="15" x14ac:dyDescent="0.2">
      <c r="A4387" s="168">
        <v>8</v>
      </c>
      <c r="B4387" s="168" t="s">
        <v>1488</v>
      </c>
      <c r="C4387" s="168" t="s">
        <v>1546</v>
      </c>
      <c r="D4387" s="168">
        <v>30</v>
      </c>
      <c r="E4387" s="168"/>
      <c r="F4387" s="168"/>
      <c r="G4387" s="168">
        <v>4</v>
      </c>
      <c r="H4387" s="168"/>
      <c r="I4387" s="168"/>
      <c r="J4387" s="168"/>
    </row>
    <row r="4388" spans="1:10" ht="15" x14ac:dyDescent="0.2">
      <c r="A4388" s="168">
        <v>8</v>
      </c>
      <c r="B4388" s="168" t="s">
        <v>1505</v>
      </c>
      <c r="C4388" s="168" t="s">
        <v>1547</v>
      </c>
      <c r="D4388" s="168">
        <v>23</v>
      </c>
      <c r="E4388" s="168"/>
      <c r="F4388" s="168"/>
      <c r="G4388" s="168"/>
      <c r="H4388" s="168"/>
      <c r="I4388" s="168"/>
      <c r="J4388" s="168"/>
    </row>
    <row r="4389" spans="1:10" ht="15" x14ac:dyDescent="0.2">
      <c r="A4389" s="168">
        <v>8</v>
      </c>
      <c r="B4389" s="168" t="s">
        <v>1548</v>
      </c>
      <c r="C4389" s="168" t="s">
        <v>1549</v>
      </c>
      <c r="D4389" s="168">
        <v>17</v>
      </c>
      <c r="E4389" s="168"/>
      <c r="F4389" s="168"/>
      <c r="G4389" s="168">
        <v>4</v>
      </c>
      <c r="H4389" s="168"/>
      <c r="I4389" s="168" t="s">
        <v>1241</v>
      </c>
      <c r="J4389" s="168"/>
    </row>
    <row r="4390" spans="1:10" ht="15" x14ac:dyDescent="0.2">
      <c r="A4390" s="168">
        <v>8</v>
      </c>
      <c r="B4390" s="168" t="s">
        <v>1550</v>
      </c>
      <c r="C4390" s="168" t="s">
        <v>1551</v>
      </c>
      <c r="D4390" s="168">
        <v>22</v>
      </c>
      <c r="E4390" s="168"/>
      <c r="F4390" s="168"/>
      <c r="G4390" s="168">
        <v>18</v>
      </c>
      <c r="H4390" s="168"/>
      <c r="I4390" s="168"/>
      <c r="J4390" s="168" t="s">
        <v>1552</v>
      </c>
    </row>
    <row r="4391" spans="1:10" ht="15" x14ac:dyDescent="0.2">
      <c r="A4391" s="168">
        <v>10</v>
      </c>
      <c r="B4391" s="318">
        <v>44387</v>
      </c>
      <c r="C4391" s="319">
        <v>0.9463773148148148</v>
      </c>
      <c r="D4391" s="168">
        <v>22</v>
      </c>
      <c r="E4391" s="168"/>
      <c r="F4391" s="168"/>
      <c r="G4391" s="168"/>
      <c r="H4391" s="168"/>
      <c r="I4391" s="168"/>
      <c r="J4391" s="168"/>
    </row>
    <row r="4392" spans="1:10" ht="15" x14ac:dyDescent="0.2">
      <c r="A4392" s="168">
        <v>10</v>
      </c>
      <c r="B4392" s="318">
        <v>44418</v>
      </c>
      <c r="C4392" s="319">
        <v>0.87668981481481489</v>
      </c>
      <c r="D4392" s="168">
        <v>23</v>
      </c>
      <c r="E4392" s="168"/>
      <c r="F4392" s="168"/>
      <c r="G4392" s="168">
        <v>18</v>
      </c>
      <c r="H4392" s="168"/>
      <c r="I4392" s="168"/>
      <c r="J4392" s="168"/>
    </row>
    <row r="4393" spans="1:10" ht="15" x14ac:dyDescent="0.2">
      <c r="A4393" s="168">
        <v>12</v>
      </c>
      <c r="B4393" s="318">
        <v>44265</v>
      </c>
      <c r="C4393" s="319">
        <v>0.80981481481481488</v>
      </c>
      <c r="D4393" s="168">
        <v>23</v>
      </c>
      <c r="E4393" s="168"/>
      <c r="F4393" s="168"/>
      <c r="G4393" s="168"/>
      <c r="H4393" s="168"/>
      <c r="I4393" s="168"/>
      <c r="J4393" s="168"/>
    </row>
    <row r="4394" spans="1:10" ht="15" x14ac:dyDescent="0.2">
      <c r="A4394" s="168">
        <v>12</v>
      </c>
      <c r="B4394" s="318">
        <v>44387</v>
      </c>
      <c r="C4394" s="319">
        <v>0.82103009259259263</v>
      </c>
      <c r="D4394" s="168">
        <v>24</v>
      </c>
      <c r="E4394" s="168"/>
      <c r="F4394" s="168"/>
      <c r="G4394" s="168" t="s">
        <v>1553</v>
      </c>
      <c r="H4394" s="168"/>
      <c r="I4394" s="168"/>
      <c r="J4394" s="168"/>
    </row>
    <row r="4395" spans="1:10" ht="15" x14ac:dyDescent="0.2">
      <c r="A4395" s="168">
        <v>12</v>
      </c>
      <c r="B4395" s="318">
        <v>44418</v>
      </c>
      <c r="C4395" s="319">
        <v>0.95951388888888889</v>
      </c>
      <c r="D4395" s="168">
        <v>19</v>
      </c>
      <c r="E4395" s="168"/>
      <c r="F4395" s="168"/>
      <c r="G4395" s="168"/>
      <c r="H4395" s="168"/>
      <c r="I4395" s="168"/>
      <c r="J4395" s="168"/>
    </row>
    <row r="4396" spans="1:10" ht="15" x14ac:dyDescent="0.2">
      <c r="A4396" s="168">
        <v>13</v>
      </c>
      <c r="B4396" s="168" t="s">
        <v>1496</v>
      </c>
      <c r="C4396" s="168" t="s">
        <v>1554</v>
      </c>
      <c r="D4396" s="168">
        <v>20</v>
      </c>
      <c r="E4396" s="168"/>
      <c r="F4396" s="168"/>
      <c r="G4396" s="168" t="s">
        <v>591</v>
      </c>
      <c r="H4396" s="168"/>
      <c r="I4396" s="168"/>
      <c r="J4396" s="168"/>
    </row>
    <row r="4397" spans="1:10" ht="15" x14ac:dyDescent="0.2">
      <c r="A4397" s="168">
        <v>13</v>
      </c>
      <c r="B4397" s="168" t="s">
        <v>1555</v>
      </c>
      <c r="C4397" s="168" t="s">
        <v>1556</v>
      </c>
      <c r="D4397" s="168">
        <v>20</v>
      </c>
      <c r="E4397" s="168"/>
      <c r="F4397" s="168"/>
      <c r="G4397" s="168">
        <v>34</v>
      </c>
      <c r="H4397" s="168"/>
      <c r="I4397" s="168"/>
      <c r="J4397" s="168"/>
    </row>
    <row r="4398" spans="1:10" ht="15" x14ac:dyDescent="0.2">
      <c r="A4398" s="168">
        <v>13</v>
      </c>
      <c r="B4398" s="168" t="s">
        <v>1555</v>
      </c>
      <c r="C4398" s="168" t="s">
        <v>1557</v>
      </c>
      <c r="D4398" s="168">
        <v>24</v>
      </c>
      <c r="E4398" s="168"/>
      <c r="F4398" s="168"/>
      <c r="G4398" s="168">
        <v>10</v>
      </c>
      <c r="H4398" s="168"/>
      <c r="I4398" s="168"/>
      <c r="J4398" s="168"/>
    </row>
    <row r="4399" spans="1:10" ht="15" x14ac:dyDescent="0.2">
      <c r="A4399" s="168">
        <v>13</v>
      </c>
      <c r="B4399" s="168" t="s">
        <v>1558</v>
      </c>
      <c r="C4399" s="168" t="s">
        <v>1559</v>
      </c>
      <c r="D4399" s="168">
        <v>27</v>
      </c>
      <c r="E4399" s="168"/>
      <c r="F4399" s="168"/>
      <c r="G4399" s="168" t="s">
        <v>1553</v>
      </c>
      <c r="H4399" s="168"/>
      <c r="I4399" s="168"/>
      <c r="J4399" s="168"/>
    </row>
    <row r="4400" spans="1:10" ht="15" x14ac:dyDescent="0.2">
      <c r="A4400" s="168">
        <v>13</v>
      </c>
      <c r="B4400" s="168" t="s">
        <v>1560</v>
      </c>
      <c r="C4400" s="168" t="s">
        <v>1561</v>
      </c>
      <c r="D4400" s="168">
        <v>25</v>
      </c>
      <c r="E4400" s="168"/>
      <c r="F4400" s="168"/>
      <c r="G4400" s="168"/>
      <c r="H4400" s="168"/>
      <c r="I4400" s="168"/>
      <c r="J4400" s="168"/>
    </row>
    <row r="4401" spans="1:10" ht="15" x14ac:dyDescent="0.2">
      <c r="A4401" s="168">
        <v>13</v>
      </c>
      <c r="B4401" s="168" t="s">
        <v>1562</v>
      </c>
      <c r="C4401" s="168" t="s">
        <v>1563</v>
      </c>
      <c r="D4401" s="168">
        <v>21</v>
      </c>
      <c r="E4401" s="168"/>
      <c r="F4401" s="168"/>
      <c r="G4401" s="168"/>
      <c r="H4401" s="168"/>
      <c r="I4401" s="168"/>
      <c r="J4401" s="168"/>
    </row>
    <row r="4402" spans="1:10" ht="15" x14ac:dyDescent="0.2">
      <c r="A4402" s="168">
        <v>13</v>
      </c>
      <c r="B4402" s="168" t="s">
        <v>1516</v>
      </c>
      <c r="C4402" s="168" t="s">
        <v>1564</v>
      </c>
      <c r="D4402" s="168">
        <v>22</v>
      </c>
      <c r="E4402" s="168"/>
      <c r="F4402" s="168"/>
      <c r="G4402" s="168"/>
      <c r="H4402" s="168"/>
      <c r="I4402" s="168"/>
      <c r="J4402" s="168"/>
    </row>
    <row r="4403" spans="1:10" ht="15" x14ac:dyDescent="0.2">
      <c r="A4403" s="168">
        <v>13</v>
      </c>
      <c r="B4403" s="168" t="s">
        <v>1516</v>
      </c>
      <c r="C4403" s="168" t="s">
        <v>1565</v>
      </c>
      <c r="D4403" s="168">
        <v>22</v>
      </c>
      <c r="E4403" s="168"/>
      <c r="F4403" s="168"/>
      <c r="G4403" s="168"/>
      <c r="H4403" s="168"/>
      <c r="I4403" s="168"/>
      <c r="J4403" s="168" t="s">
        <v>1297</v>
      </c>
    </row>
    <row r="4404" spans="1:10" ht="15" x14ac:dyDescent="0.2">
      <c r="A4404" s="168">
        <v>13</v>
      </c>
      <c r="B4404" s="168" t="s">
        <v>1516</v>
      </c>
      <c r="C4404" s="168" t="s">
        <v>1566</v>
      </c>
      <c r="D4404" s="168">
        <v>22</v>
      </c>
      <c r="E4404" s="168"/>
      <c r="F4404" s="168"/>
      <c r="G4404" s="168" t="s">
        <v>591</v>
      </c>
      <c r="H4404" s="168"/>
      <c r="I4404" s="168"/>
      <c r="J4404" s="168" t="s">
        <v>1297</v>
      </c>
    </row>
    <row r="4405" spans="1:10" ht="15" x14ac:dyDescent="0.2">
      <c r="A4405" s="168">
        <v>13</v>
      </c>
      <c r="B4405" s="168" t="s">
        <v>1516</v>
      </c>
      <c r="C4405" s="168" t="s">
        <v>1567</v>
      </c>
      <c r="D4405" s="168">
        <v>22</v>
      </c>
      <c r="E4405" s="168"/>
      <c r="F4405" s="168"/>
      <c r="G4405" s="168" t="s">
        <v>591</v>
      </c>
      <c r="H4405" s="168"/>
      <c r="I4405" s="168"/>
      <c r="J4405" s="168" t="s">
        <v>1297</v>
      </c>
    </row>
    <row r="4406" spans="1:10" ht="15" x14ac:dyDescent="0.2">
      <c r="A4406" s="168">
        <v>13</v>
      </c>
      <c r="B4406" s="168" t="s">
        <v>1568</v>
      </c>
      <c r="C4406" s="168" t="s">
        <v>1569</v>
      </c>
      <c r="D4406" s="168">
        <v>20</v>
      </c>
      <c r="E4406" s="168"/>
      <c r="F4406" s="168"/>
      <c r="G4406" s="168">
        <v>2</v>
      </c>
      <c r="H4406" s="168"/>
      <c r="I4406" s="168"/>
      <c r="J4406" s="168"/>
    </row>
    <row r="4407" spans="1:10" ht="15" x14ac:dyDescent="0.2">
      <c r="A4407" s="168">
        <v>13</v>
      </c>
      <c r="B4407" s="168" t="s">
        <v>1548</v>
      </c>
      <c r="C4407" s="168" t="s">
        <v>1570</v>
      </c>
      <c r="D4407" s="168">
        <v>14</v>
      </c>
      <c r="E4407" s="168"/>
      <c r="F4407" s="168"/>
      <c r="G4407" s="168">
        <v>18</v>
      </c>
      <c r="H4407" s="168"/>
      <c r="I4407" s="168"/>
      <c r="J4407" s="168"/>
    </row>
    <row r="4408" spans="1:10" ht="15" x14ac:dyDescent="0.2">
      <c r="A4408" s="168">
        <v>13</v>
      </c>
      <c r="B4408" s="168" t="s">
        <v>1539</v>
      </c>
      <c r="C4408" s="168" t="s">
        <v>1571</v>
      </c>
      <c r="D4408" s="168">
        <v>13</v>
      </c>
      <c r="E4408" s="168"/>
      <c r="F4408" s="168"/>
      <c r="G4408" s="168"/>
      <c r="H4408" s="168"/>
      <c r="I4408" s="168"/>
      <c r="J4408" s="168"/>
    </row>
    <row r="4409" spans="1:10" ht="15" x14ac:dyDescent="0.2">
      <c r="A4409" s="168">
        <v>13</v>
      </c>
      <c r="B4409" s="168" t="s">
        <v>1539</v>
      </c>
      <c r="C4409" s="168" t="s">
        <v>1572</v>
      </c>
      <c r="D4409" s="168">
        <v>27</v>
      </c>
      <c r="E4409" s="168"/>
      <c r="F4409" s="168"/>
      <c r="G4409" s="168">
        <v>2</v>
      </c>
      <c r="H4409" s="168"/>
      <c r="I4409" s="168"/>
      <c r="J4409" s="168"/>
    </row>
    <row r="4410" spans="1:10" ht="15" x14ac:dyDescent="0.2">
      <c r="A4410" s="168">
        <v>13</v>
      </c>
      <c r="B4410" s="168" t="s">
        <v>1573</v>
      </c>
      <c r="C4410" s="168" t="s">
        <v>1574</v>
      </c>
      <c r="D4410" s="168">
        <v>16</v>
      </c>
      <c r="E4410" s="168"/>
      <c r="F4410" s="168"/>
      <c r="G4410" s="168"/>
      <c r="H4410" s="168"/>
      <c r="I4410" s="168"/>
      <c r="J4410" s="168"/>
    </row>
    <row r="4411" spans="1:10" ht="15" x14ac:dyDescent="0.2">
      <c r="A4411" s="168">
        <v>13</v>
      </c>
      <c r="B4411" s="168" t="s">
        <v>1575</v>
      </c>
      <c r="C4411" s="168" t="s">
        <v>1576</v>
      </c>
      <c r="D4411" s="168">
        <v>23</v>
      </c>
      <c r="E4411" s="168"/>
      <c r="F4411" s="168"/>
      <c r="G4411" s="168"/>
      <c r="H4411" s="168"/>
      <c r="I4411" s="168"/>
      <c r="J4411" s="168"/>
    </row>
    <row r="4412" spans="1:10" ht="15" x14ac:dyDescent="0.2">
      <c r="A4412" s="168">
        <v>13</v>
      </c>
      <c r="B4412" s="168" t="s">
        <v>1577</v>
      </c>
      <c r="C4412" s="168" t="s">
        <v>1578</v>
      </c>
      <c r="D4412" s="168">
        <v>25</v>
      </c>
      <c r="E4412" s="168"/>
      <c r="F4412" s="168"/>
      <c r="G4412" s="168">
        <v>33</v>
      </c>
      <c r="H4412" s="168"/>
      <c r="I4412" s="168"/>
      <c r="J4412" s="168"/>
    </row>
    <row r="4413" spans="1:10" ht="15" x14ac:dyDescent="0.2">
      <c r="A4413" s="168">
        <v>13</v>
      </c>
      <c r="B4413" s="168" t="s">
        <v>1579</v>
      </c>
      <c r="C4413" s="168" t="s">
        <v>1580</v>
      </c>
      <c r="D4413" s="168">
        <v>17</v>
      </c>
      <c r="E4413" s="168"/>
      <c r="F4413" s="168"/>
      <c r="G4413" s="168">
        <v>9</v>
      </c>
      <c r="H4413" s="168"/>
      <c r="I4413" s="168" t="s">
        <v>1241</v>
      </c>
      <c r="J4413" s="168"/>
    </row>
    <row r="4414" spans="1:10" ht="15" x14ac:dyDescent="0.2">
      <c r="A4414" s="168">
        <v>13</v>
      </c>
      <c r="B4414" s="168" t="s">
        <v>1530</v>
      </c>
      <c r="C4414" s="168" t="s">
        <v>1581</v>
      </c>
      <c r="D4414" s="168">
        <v>22</v>
      </c>
      <c r="E4414" s="168"/>
      <c r="F4414" s="168"/>
      <c r="G4414" s="168"/>
      <c r="H4414" s="168"/>
      <c r="I4414" s="168"/>
      <c r="J4414" s="168"/>
    </row>
    <row r="4415" spans="1:10" ht="15" x14ac:dyDescent="0.2">
      <c r="A4415" s="168">
        <v>16</v>
      </c>
      <c r="B4415" s="168" t="s">
        <v>1499</v>
      </c>
      <c r="C4415" s="319">
        <v>0.76511574074074085</v>
      </c>
      <c r="D4415" s="168">
        <v>25</v>
      </c>
      <c r="E4415" s="168"/>
      <c r="F4415" s="168"/>
      <c r="G4415" s="168"/>
      <c r="H4415" s="168"/>
      <c r="I4415" s="168"/>
      <c r="J4415" s="168" t="s">
        <v>1582</v>
      </c>
    </row>
    <row r="4416" spans="1:10" ht="15" x14ac:dyDescent="0.2">
      <c r="A4416" s="168">
        <v>16</v>
      </c>
      <c r="B4416" s="318">
        <v>44206</v>
      </c>
      <c r="C4416" s="319">
        <v>0.79532407407407402</v>
      </c>
      <c r="D4416" s="168">
        <v>25</v>
      </c>
      <c r="E4416" s="168"/>
      <c r="F4416" s="168"/>
      <c r="G4416" s="168"/>
      <c r="H4416" s="168"/>
      <c r="I4416" s="168"/>
      <c r="J4416" s="168"/>
    </row>
    <row r="4417" spans="1:10" ht="15" x14ac:dyDescent="0.2">
      <c r="A4417" s="168">
        <v>16</v>
      </c>
      <c r="B4417" s="318">
        <v>44237</v>
      </c>
      <c r="C4417" s="319">
        <v>0.10640046296296296</v>
      </c>
      <c r="D4417" s="168">
        <v>22</v>
      </c>
      <c r="E4417" s="168"/>
      <c r="F4417" s="168"/>
      <c r="G4417" s="168">
        <v>22</v>
      </c>
      <c r="H4417" s="168"/>
      <c r="I4417" s="168"/>
      <c r="J4417" s="168"/>
    </row>
    <row r="4418" spans="1:10" ht="15" x14ac:dyDescent="0.2">
      <c r="A4418" s="168">
        <v>16</v>
      </c>
      <c r="B4418" s="318">
        <v>44510</v>
      </c>
      <c r="C4418" s="319">
        <v>0.21452546296296296</v>
      </c>
      <c r="D4418" s="168">
        <v>16</v>
      </c>
      <c r="E4418" s="168"/>
      <c r="F4418" s="168"/>
      <c r="G4418" s="168"/>
      <c r="H4418" s="168"/>
      <c r="I4418" s="168"/>
      <c r="J4418" s="168"/>
    </row>
    <row r="4419" spans="1:10" ht="15" x14ac:dyDescent="0.2">
      <c r="A4419" s="168">
        <v>16</v>
      </c>
      <c r="B4419" s="168" t="s">
        <v>1583</v>
      </c>
      <c r="C4419" s="319">
        <v>0.9315162037037038</v>
      </c>
      <c r="D4419" s="168">
        <v>18</v>
      </c>
      <c r="E4419" s="168"/>
      <c r="F4419" s="168"/>
      <c r="G4419" s="168">
        <v>4</v>
      </c>
      <c r="H4419" s="168"/>
      <c r="I4419" s="168"/>
      <c r="J4419" s="168"/>
    </row>
    <row r="4420" spans="1:10" ht="15" x14ac:dyDescent="0.2">
      <c r="A4420" s="168">
        <v>18</v>
      </c>
      <c r="B4420" s="168" t="s">
        <v>1485</v>
      </c>
      <c r="C4420" s="319">
        <v>0.85600694444444436</v>
      </c>
      <c r="D4420" s="168">
        <v>25</v>
      </c>
      <c r="E4420" s="168"/>
      <c r="F4420" s="168"/>
      <c r="G4420" s="168"/>
      <c r="H4420" s="168"/>
      <c r="I4420" s="168"/>
      <c r="J4420" s="168"/>
    </row>
    <row r="4421" spans="1:10" ht="15" x14ac:dyDescent="0.2">
      <c r="A4421" s="168">
        <v>18</v>
      </c>
      <c r="B4421" s="318">
        <v>44387</v>
      </c>
      <c r="C4421" s="319">
        <v>0.94182870370370375</v>
      </c>
      <c r="D4421" s="168">
        <v>23</v>
      </c>
      <c r="E4421" s="168"/>
      <c r="F4421" s="168"/>
      <c r="G4421" s="168" t="s">
        <v>591</v>
      </c>
      <c r="H4421" s="168"/>
      <c r="I4421" s="168"/>
      <c r="J4421" s="168"/>
    </row>
    <row r="4422" spans="1:10" ht="15" x14ac:dyDescent="0.2">
      <c r="A4422" s="168">
        <v>18</v>
      </c>
      <c r="B4422" s="168" t="s">
        <v>1584</v>
      </c>
      <c r="C4422" s="319">
        <v>0.19364583333333332</v>
      </c>
      <c r="D4422" s="168">
        <v>13</v>
      </c>
      <c r="E4422" s="168"/>
      <c r="F4422" s="168"/>
      <c r="G4422" s="168">
        <v>10</v>
      </c>
      <c r="H4422" s="168"/>
      <c r="I4422" s="168"/>
      <c r="J4422" s="168"/>
    </row>
    <row r="4423" spans="1:10" ht="15" x14ac:dyDescent="0.2">
      <c r="A4423" s="168">
        <v>18</v>
      </c>
      <c r="B4423" s="168" t="s">
        <v>1579</v>
      </c>
      <c r="C4423" s="319">
        <v>0.93349537037037045</v>
      </c>
      <c r="D4423" s="168">
        <v>28</v>
      </c>
      <c r="E4423" s="168"/>
      <c r="F4423" s="168"/>
      <c r="G4423" s="168" t="s">
        <v>591</v>
      </c>
      <c r="H4423" s="168"/>
      <c r="I4423" s="168"/>
      <c r="J4423" s="168"/>
    </row>
    <row r="4424" spans="1:10" ht="15" x14ac:dyDescent="0.2">
      <c r="A4424" s="168">
        <v>20</v>
      </c>
      <c r="B4424" s="168" t="s">
        <v>1585</v>
      </c>
      <c r="C4424" s="319">
        <v>0.10151620370370369</v>
      </c>
      <c r="D4424" s="168">
        <v>17</v>
      </c>
      <c r="E4424" s="168"/>
      <c r="F4424" s="168"/>
      <c r="G4424" s="168"/>
      <c r="H4424" s="168"/>
      <c r="I4424" s="168"/>
      <c r="J4424" s="168"/>
    </row>
    <row r="4425" spans="1:10" ht="15" x14ac:dyDescent="0.2">
      <c r="A4425" s="168">
        <v>20</v>
      </c>
      <c r="B4425" s="168" t="s">
        <v>1585</v>
      </c>
      <c r="C4425" s="319">
        <v>0.11466435185185185</v>
      </c>
      <c r="D4425" s="168">
        <v>17</v>
      </c>
      <c r="E4425" s="168"/>
      <c r="F4425" s="168"/>
      <c r="G4425" s="168">
        <v>2</v>
      </c>
      <c r="H4425" s="168"/>
      <c r="I4425" s="168" t="s">
        <v>1241</v>
      </c>
      <c r="J4425" s="168" t="s">
        <v>1385</v>
      </c>
    </row>
    <row r="4426" spans="1:10" ht="15" x14ac:dyDescent="0.2">
      <c r="A4426" s="168">
        <v>20</v>
      </c>
      <c r="B4426" s="168" t="s">
        <v>1586</v>
      </c>
      <c r="C4426" s="319">
        <v>0.13895833333333332</v>
      </c>
      <c r="D4426" s="168">
        <v>22</v>
      </c>
      <c r="E4426" s="168"/>
      <c r="F4426" s="168"/>
      <c r="G4426" s="168">
        <v>9</v>
      </c>
      <c r="H4426" s="168"/>
      <c r="I4426" s="168"/>
      <c r="J4426" s="168"/>
    </row>
    <row r="4427" spans="1:10" ht="15" x14ac:dyDescent="0.2">
      <c r="A4427" s="168">
        <v>20</v>
      </c>
      <c r="B4427" s="168" t="s">
        <v>1587</v>
      </c>
      <c r="C4427" s="319">
        <v>0.10126157407407406</v>
      </c>
      <c r="D4427" s="168">
        <v>25</v>
      </c>
      <c r="E4427" s="168"/>
      <c r="F4427" s="168"/>
      <c r="G4427" s="168">
        <v>34</v>
      </c>
      <c r="H4427" s="168"/>
      <c r="I4427" s="168"/>
      <c r="J4427" s="168"/>
    </row>
    <row r="4428" spans="1:10" ht="15" x14ac:dyDescent="0.2">
      <c r="A4428" s="168">
        <v>20</v>
      </c>
      <c r="B4428" s="318">
        <v>44540</v>
      </c>
      <c r="C4428" s="319">
        <v>0.84299768518518514</v>
      </c>
      <c r="D4428" s="168">
        <v>21</v>
      </c>
      <c r="E4428" s="168"/>
      <c r="F4428" s="168"/>
      <c r="G4428" s="168"/>
      <c r="H4428" s="168"/>
      <c r="I4428" s="168"/>
      <c r="J4428" s="168"/>
    </row>
    <row r="4429" spans="1:10" ht="15" x14ac:dyDescent="0.2">
      <c r="A4429" s="168">
        <v>20</v>
      </c>
      <c r="B4429" s="168" t="s">
        <v>1575</v>
      </c>
      <c r="C4429" s="319">
        <v>0.84660879629629626</v>
      </c>
      <c r="D4429" s="168">
        <v>28</v>
      </c>
      <c r="E4429" s="168"/>
      <c r="F4429" s="168"/>
      <c r="G4429" s="168"/>
      <c r="H4429" s="168"/>
      <c r="I4429" s="168" t="s">
        <v>1241</v>
      </c>
      <c r="J4429" s="168"/>
    </row>
    <row r="4430" spans="1:10" ht="15" x14ac:dyDescent="0.2">
      <c r="A4430" s="168">
        <v>20</v>
      </c>
      <c r="B4430" s="168" t="s">
        <v>1588</v>
      </c>
      <c r="C4430" s="319">
        <v>0.99197916666666675</v>
      </c>
      <c r="D4430" s="168">
        <v>29</v>
      </c>
      <c r="E4430" s="168"/>
      <c r="F4430" s="168"/>
      <c r="G4430" s="168">
        <v>29</v>
      </c>
      <c r="H4430" s="168"/>
      <c r="I4430" s="168"/>
      <c r="J4430" s="168"/>
    </row>
    <row r="4431" spans="1:10" ht="15" x14ac:dyDescent="0.2">
      <c r="A4431" s="168">
        <v>22</v>
      </c>
      <c r="B4431" s="168" t="s">
        <v>1585</v>
      </c>
      <c r="C4431" s="319">
        <v>6.875E-3</v>
      </c>
      <c r="D4431" s="168">
        <v>20</v>
      </c>
      <c r="E4431" s="168"/>
      <c r="F4431" s="168"/>
      <c r="G4431" s="168">
        <v>8</v>
      </c>
      <c r="H4431" s="168"/>
      <c r="I4431" s="168"/>
      <c r="J4431" s="168"/>
    </row>
    <row r="4432" spans="1:10" ht="15" x14ac:dyDescent="0.2">
      <c r="A4432" s="168">
        <v>22</v>
      </c>
      <c r="B4432" s="318">
        <v>44206</v>
      </c>
      <c r="C4432" s="319">
        <v>0.27259259259259255</v>
      </c>
      <c r="D4432" s="168">
        <v>22</v>
      </c>
      <c r="E4432" s="168"/>
      <c r="F4432" s="168"/>
      <c r="G4432" s="168">
        <v>33</v>
      </c>
      <c r="H4432" s="168"/>
      <c r="I4432" s="168"/>
      <c r="J4432" s="168"/>
    </row>
    <row r="4433" spans="1:10" ht="15" x14ac:dyDescent="0.2">
      <c r="A4433" s="168">
        <v>22</v>
      </c>
      <c r="B4433" s="318">
        <v>44237</v>
      </c>
      <c r="C4433" s="319">
        <v>0.92042824074074081</v>
      </c>
      <c r="D4433" s="168">
        <v>27</v>
      </c>
      <c r="E4433" s="168"/>
      <c r="F4433" s="168"/>
      <c r="G4433" s="168" t="s">
        <v>1434</v>
      </c>
      <c r="H4433" s="168"/>
      <c r="I4433" s="168" t="s">
        <v>1298</v>
      </c>
      <c r="J4433" s="168" t="s">
        <v>1589</v>
      </c>
    </row>
    <row r="4434" spans="1:10" ht="15" x14ac:dyDescent="0.2">
      <c r="A4434" s="168">
        <v>22</v>
      </c>
      <c r="B4434" s="318">
        <v>44326</v>
      </c>
      <c r="C4434" s="319">
        <v>0.75284722222222211</v>
      </c>
      <c r="D4434" s="168">
        <v>26</v>
      </c>
      <c r="E4434" s="168"/>
      <c r="F4434" s="168"/>
      <c r="G4434" s="168">
        <v>25</v>
      </c>
      <c r="H4434" s="168"/>
      <c r="I4434" s="168"/>
      <c r="J4434" s="168"/>
    </row>
    <row r="4435" spans="1:10" ht="15" x14ac:dyDescent="0.2">
      <c r="A4435" s="168">
        <v>22</v>
      </c>
      <c r="B4435" s="318">
        <v>44540</v>
      </c>
      <c r="C4435" s="319">
        <v>0.77922453703703709</v>
      </c>
      <c r="D4435" s="168">
        <v>25</v>
      </c>
      <c r="E4435" s="168"/>
      <c r="F4435" s="168"/>
      <c r="G4435" s="168">
        <v>25</v>
      </c>
      <c r="H4435" s="168"/>
      <c r="I4435" s="168"/>
      <c r="J4435" s="168"/>
    </row>
    <row r="4436" spans="1:10" ht="15" x14ac:dyDescent="0.2">
      <c r="A4436" s="168">
        <v>22</v>
      </c>
      <c r="B4436" s="168" t="s">
        <v>1573</v>
      </c>
      <c r="C4436" s="319">
        <v>0.18328703703703705</v>
      </c>
      <c r="D4436" s="168">
        <v>15</v>
      </c>
      <c r="E4436" s="168">
        <v>1</v>
      </c>
      <c r="F4436" s="168"/>
      <c r="G4436" s="168"/>
      <c r="H4436" s="168"/>
      <c r="I4436" s="168"/>
      <c r="J4436" s="168"/>
    </row>
    <row r="4437" spans="1:10" ht="15" x14ac:dyDescent="0.2">
      <c r="A4437" s="168">
        <v>22</v>
      </c>
      <c r="B4437" s="168" t="s">
        <v>1584</v>
      </c>
      <c r="C4437" s="319">
        <v>0.9200462962962962</v>
      </c>
      <c r="D4437" s="168">
        <v>20</v>
      </c>
      <c r="E4437" s="168"/>
      <c r="F4437" s="168"/>
      <c r="G4437" s="168">
        <v>25</v>
      </c>
      <c r="H4437" s="168"/>
      <c r="I4437" s="168" t="s">
        <v>1241</v>
      </c>
      <c r="J4437" s="168"/>
    </row>
    <row r="4438" spans="1:10" ht="15" x14ac:dyDescent="0.2">
      <c r="A4438" s="168">
        <v>23</v>
      </c>
      <c r="B4438" s="318">
        <v>44237</v>
      </c>
      <c r="C4438" s="319">
        <v>0.81024305555555554</v>
      </c>
      <c r="D4438" s="168">
        <v>28</v>
      </c>
      <c r="E4438" s="168"/>
      <c r="F4438" s="168"/>
      <c r="G4438" s="168" t="s">
        <v>591</v>
      </c>
      <c r="H4438" s="168"/>
      <c r="I4438" s="168"/>
      <c r="J4438" s="168" t="s">
        <v>1590</v>
      </c>
    </row>
    <row r="4439" spans="1:10" ht="15" x14ac:dyDescent="0.2">
      <c r="A4439" s="168">
        <v>23</v>
      </c>
      <c r="B4439" s="318">
        <v>44449</v>
      </c>
      <c r="C4439" s="319">
        <v>0.94096064814814817</v>
      </c>
      <c r="D4439" s="168">
        <v>23</v>
      </c>
      <c r="E4439" s="168"/>
      <c r="F4439" s="168"/>
      <c r="G4439" s="168" t="s">
        <v>1434</v>
      </c>
      <c r="H4439" s="168"/>
      <c r="I4439" s="168"/>
      <c r="J4439" s="168"/>
    </row>
    <row r="4440" spans="1:10" ht="15" x14ac:dyDescent="0.2">
      <c r="A4440" s="168">
        <v>23</v>
      </c>
      <c r="B4440" s="168" t="s">
        <v>1520</v>
      </c>
      <c r="C4440" s="319">
        <v>0.79407407407407404</v>
      </c>
      <c r="D4440" s="168">
        <v>17</v>
      </c>
      <c r="E4440" s="168"/>
      <c r="F4440" s="168"/>
      <c r="G4440" s="168" t="s">
        <v>591</v>
      </c>
      <c r="H4440" s="168"/>
      <c r="I4440" s="168"/>
      <c r="J4440" s="168"/>
    </row>
    <row r="4441" spans="1:10" ht="15" x14ac:dyDescent="0.2">
      <c r="A4441" s="168">
        <v>23</v>
      </c>
      <c r="B4441" s="168" t="s">
        <v>1520</v>
      </c>
      <c r="C4441" s="319">
        <v>0.96928240740740745</v>
      </c>
      <c r="D4441" s="168">
        <v>15</v>
      </c>
      <c r="E4441" s="168"/>
      <c r="F4441" s="168"/>
      <c r="G4441" s="168">
        <v>25</v>
      </c>
      <c r="H4441" s="168"/>
      <c r="I4441" s="168"/>
      <c r="J4441" s="168"/>
    </row>
    <row r="4442" spans="1:10" ht="15" x14ac:dyDescent="0.2">
      <c r="A4442" s="168">
        <v>23</v>
      </c>
      <c r="B4442" s="168" t="s">
        <v>1588</v>
      </c>
      <c r="C4442" s="319">
        <v>7.1030092592592589E-2</v>
      </c>
      <c r="D4442" s="168">
        <v>26</v>
      </c>
      <c r="E4442" s="168"/>
      <c r="F4442" s="168"/>
      <c r="G4442" s="168" t="s">
        <v>591</v>
      </c>
      <c r="H4442" s="168"/>
      <c r="I4442" s="168"/>
      <c r="J4442" s="168"/>
    </row>
    <row r="4443" spans="1:10" ht="15" x14ac:dyDescent="0.2">
      <c r="A4443" s="168">
        <v>24</v>
      </c>
      <c r="B4443" s="168" t="s">
        <v>1583</v>
      </c>
      <c r="C4443" s="319">
        <v>0.8233449074074074</v>
      </c>
      <c r="D4443" s="168">
        <v>26</v>
      </c>
      <c r="E4443" s="168">
        <v>1</v>
      </c>
      <c r="F4443" s="168"/>
      <c r="G4443" s="168"/>
      <c r="H4443" s="168"/>
      <c r="I4443" s="168"/>
      <c r="J4443" s="168"/>
    </row>
    <row r="4444" spans="1:10" ht="15" x14ac:dyDescent="0.2">
      <c r="A4444" s="168">
        <v>24</v>
      </c>
      <c r="B4444" s="168" t="s">
        <v>1575</v>
      </c>
      <c r="C4444" s="319">
        <v>0.15820601851851854</v>
      </c>
      <c r="D4444" s="168">
        <v>23</v>
      </c>
      <c r="E4444" s="168"/>
      <c r="F4444" s="168"/>
      <c r="G4444" s="168"/>
      <c r="H4444" s="168"/>
      <c r="I4444" s="168"/>
      <c r="J4444" s="168"/>
    </row>
    <row r="4445" spans="1:10" ht="15" x14ac:dyDescent="0.2">
      <c r="A4445" s="168">
        <v>25</v>
      </c>
      <c r="B4445" s="168" t="s">
        <v>1539</v>
      </c>
      <c r="C4445" s="319">
        <v>0.9591087962962962</v>
      </c>
      <c r="D4445" s="168">
        <v>18</v>
      </c>
      <c r="E4445" s="168"/>
      <c r="F4445" s="168"/>
      <c r="G4445" s="168" t="s">
        <v>1434</v>
      </c>
      <c r="H4445" s="168"/>
      <c r="I4445" s="168"/>
      <c r="J4445" s="168" t="s">
        <v>1591</v>
      </c>
    </row>
    <row r="4446" spans="1:10" ht="15" x14ac:dyDescent="0.2">
      <c r="A4446" s="168">
        <v>26</v>
      </c>
      <c r="B4446" s="168" t="s">
        <v>1587</v>
      </c>
      <c r="C4446" s="319">
        <v>0.83792824074074079</v>
      </c>
      <c r="D4446" s="168">
        <v>27</v>
      </c>
      <c r="E4446" s="168"/>
      <c r="F4446" s="168"/>
      <c r="G4446" s="168"/>
      <c r="H4446" s="168"/>
      <c r="I4446" s="168" t="s">
        <v>1241</v>
      </c>
      <c r="J4446" s="168"/>
    </row>
    <row r="4447" spans="1:10" ht="15" x14ac:dyDescent="0.2">
      <c r="A4447" s="168">
        <v>26</v>
      </c>
      <c r="B4447" s="318">
        <v>44357</v>
      </c>
      <c r="C4447" s="319">
        <v>0.17733796296296298</v>
      </c>
      <c r="D4447" s="168">
        <v>20</v>
      </c>
      <c r="E4447" s="168"/>
      <c r="F4447" s="168"/>
      <c r="G4447" s="168"/>
      <c r="H4447" s="168"/>
      <c r="I4447" s="168"/>
      <c r="J4447" s="168"/>
    </row>
    <row r="4448" spans="1:10" ht="15" x14ac:dyDescent="0.2">
      <c r="A4448" s="168">
        <v>26</v>
      </c>
      <c r="B4448" s="318">
        <v>44479</v>
      </c>
      <c r="C4448" s="319">
        <v>0.24015046296296297</v>
      </c>
      <c r="D4448" s="168">
        <v>25</v>
      </c>
      <c r="E4448" s="168"/>
      <c r="F4448" s="168"/>
      <c r="G4448" s="168" t="s">
        <v>1450</v>
      </c>
      <c r="H4448" s="168"/>
      <c r="I4448" s="168"/>
      <c r="J4448" s="168"/>
    </row>
    <row r="4449" spans="1:10" ht="15" x14ac:dyDescent="0.2">
      <c r="A4449" s="168">
        <v>26</v>
      </c>
      <c r="B4449" s="318">
        <v>44540</v>
      </c>
      <c r="C4449" s="319">
        <v>0.25638888888888889</v>
      </c>
      <c r="D4449" s="168">
        <v>10</v>
      </c>
      <c r="E4449" s="168"/>
      <c r="F4449" s="168"/>
      <c r="G4449" s="168" t="s">
        <v>1450</v>
      </c>
      <c r="H4449" s="168"/>
      <c r="I4449" s="168" t="s">
        <v>1298</v>
      </c>
      <c r="J4449" s="168"/>
    </row>
    <row r="4450" spans="1:10" ht="15" x14ac:dyDescent="0.2">
      <c r="A4450" s="168">
        <v>26</v>
      </c>
      <c r="B4450" s="168" t="s">
        <v>1583</v>
      </c>
      <c r="C4450" s="319">
        <v>0.16170138888888888</v>
      </c>
      <c r="D4450" s="168">
        <v>15</v>
      </c>
      <c r="E4450" s="168"/>
      <c r="F4450" s="168"/>
      <c r="G4450" s="168"/>
      <c r="H4450" s="168"/>
      <c r="I4450" s="168"/>
      <c r="J4450" s="168"/>
    </row>
    <row r="4451" spans="1:10" ht="15" x14ac:dyDescent="0.2">
      <c r="A4451" s="168">
        <v>26</v>
      </c>
      <c r="B4451" s="168" t="s">
        <v>1518</v>
      </c>
      <c r="C4451" s="319">
        <v>0.32011574074074073</v>
      </c>
      <c r="D4451" s="168">
        <v>19</v>
      </c>
      <c r="E4451" s="168"/>
      <c r="F4451" s="168"/>
      <c r="G4451" s="168" t="s">
        <v>1434</v>
      </c>
      <c r="H4451" s="168"/>
      <c r="I4451" s="168"/>
      <c r="J4451" s="168"/>
    </row>
    <row r="4452" spans="1:10" ht="15" x14ac:dyDescent="0.2">
      <c r="A4452" s="168">
        <v>26</v>
      </c>
      <c r="B4452" s="168" t="s">
        <v>1520</v>
      </c>
      <c r="C4452" s="319">
        <v>0.19767361111111112</v>
      </c>
      <c r="D4452" s="168">
        <v>16</v>
      </c>
      <c r="E4452" s="168"/>
      <c r="F4452" s="168"/>
      <c r="G4452" s="168" t="s">
        <v>1434</v>
      </c>
      <c r="H4452" s="168"/>
      <c r="I4452" s="168" t="s">
        <v>1298</v>
      </c>
      <c r="J4452" s="168"/>
    </row>
    <row r="4453" spans="1:10" ht="15" x14ac:dyDescent="0.2">
      <c r="A4453" s="168">
        <v>26</v>
      </c>
      <c r="B4453" s="168" t="s">
        <v>1584</v>
      </c>
      <c r="C4453" s="319">
        <v>0.90157407407407408</v>
      </c>
      <c r="D4453" s="168">
        <v>20</v>
      </c>
      <c r="E4453" s="168"/>
      <c r="F4453" s="168"/>
      <c r="G4453" s="168">
        <v>25</v>
      </c>
      <c r="H4453" s="168"/>
      <c r="I4453" s="168"/>
      <c r="J4453" s="168"/>
    </row>
    <row r="4454" spans="1:10" ht="15" x14ac:dyDescent="0.2">
      <c r="A4454" s="168">
        <v>27</v>
      </c>
      <c r="B4454" s="168" t="s">
        <v>1585</v>
      </c>
      <c r="C4454" s="319">
        <v>6.0486111111111109E-2</v>
      </c>
      <c r="D4454" s="168">
        <v>21</v>
      </c>
      <c r="E4454" s="168"/>
      <c r="F4454" s="168"/>
      <c r="G4454" s="168"/>
      <c r="H4454" s="168"/>
      <c r="I4454" s="168"/>
      <c r="J4454" s="168"/>
    </row>
    <row r="4455" spans="1:10" ht="15" x14ac:dyDescent="0.2">
      <c r="A4455" s="168">
        <v>27</v>
      </c>
      <c r="B4455" s="318">
        <v>44418</v>
      </c>
      <c r="C4455" s="319">
        <v>0.33241898148148147</v>
      </c>
      <c r="D4455" s="168">
        <v>20</v>
      </c>
      <c r="E4455" s="168"/>
      <c r="F4455" s="168"/>
      <c r="G4455" s="168"/>
      <c r="H4455" s="168"/>
      <c r="I4455" s="168" t="s">
        <v>1257</v>
      </c>
      <c r="J4455" s="168"/>
    </row>
    <row r="4456" spans="1:10" ht="15" x14ac:dyDescent="0.2">
      <c r="A4456" s="168">
        <v>28</v>
      </c>
      <c r="B4456" s="168" t="s">
        <v>1592</v>
      </c>
      <c r="C4456" s="319">
        <v>0.7490162037037037</v>
      </c>
      <c r="D4456" s="168">
        <v>28</v>
      </c>
      <c r="E4456" s="168"/>
      <c r="F4456" s="168"/>
      <c r="G4456" s="168" t="s">
        <v>1450</v>
      </c>
      <c r="H4456" s="168"/>
      <c r="I4456" s="168"/>
      <c r="J4456" s="168"/>
    </row>
    <row r="4457" spans="1:10" ht="15" x14ac:dyDescent="0.2">
      <c r="A4457" s="168">
        <v>28</v>
      </c>
      <c r="B4457" s="318">
        <v>44479</v>
      </c>
      <c r="C4457" s="319">
        <v>0.79182870370370362</v>
      </c>
      <c r="D4457" s="168">
        <v>21</v>
      </c>
      <c r="E4457" s="168"/>
      <c r="F4457" s="168"/>
      <c r="G4457" s="168" t="s">
        <v>1434</v>
      </c>
      <c r="H4457" s="168"/>
      <c r="I4457" s="168"/>
      <c r="J4457" s="168"/>
    </row>
    <row r="4458" spans="1:10" ht="15" x14ac:dyDescent="0.2">
      <c r="A4458" s="168">
        <v>28</v>
      </c>
      <c r="B4458" s="168" t="s">
        <v>1575</v>
      </c>
      <c r="C4458" s="319">
        <v>0.76531249999999995</v>
      </c>
      <c r="D4458" s="168">
        <v>41</v>
      </c>
      <c r="E4458" s="168"/>
      <c r="F4458" s="168"/>
      <c r="G4458" s="168">
        <v>25</v>
      </c>
      <c r="H4458" s="168"/>
      <c r="I4458" s="168"/>
      <c r="J4458" s="168"/>
    </row>
    <row r="4459" spans="1:10" ht="15" x14ac:dyDescent="0.2">
      <c r="A4459" s="168">
        <v>28</v>
      </c>
      <c r="B4459" s="318" t="s">
        <v>1577</v>
      </c>
      <c r="C4459" s="319">
        <v>0.2550115740740741</v>
      </c>
      <c r="D4459" s="168">
        <v>22</v>
      </c>
      <c r="E4459" s="168"/>
      <c r="F4459" s="168"/>
      <c r="G4459" s="168" t="s">
        <v>1450</v>
      </c>
      <c r="H4459" s="168"/>
      <c r="I4459" s="168"/>
      <c r="J4459" s="168"/>
    </row>
    <row r="4460" spans="1:10" ht="15" x14ac:dyDescent="0.2">
      <c r="A4460" s="168">
        <v>28</v>
      </c>
      <c r="B4460" s="168" t="s">
        <v>1584</v>
      </c>
      <c r="C4460" s="319">
        <v>0.70658564814814817</v>
      </c>
      <c r="D4460" s="168">
        <v>36</v>
      </c>
      <c r="E4460" s="168"/>
      <c r="F4460" s="168"/>
      <c r="G4460" s="168" t="s">
        <v>1450</v>
      </c>
      <c r="H4460" s="168"/>
      <c r="I4460" s="168"/>
      <c r="J4460" s="168"/>
    </row>
    <row r="4461" spans="1:10" ht="15" x14ac:dyDescent="0.2">
      <c r="A4461" s="168">
        <v>30</v>
      </c>
      <c r="B4461" s="318" t="s">
        <v>1586</v>
      </c>
      <c r="C4461" s="319">
        <v>0.79999999999999993</v>
      </c>
      <c r="D4461" s="168">
        <v>30</v>
      </c>
      <c r="E4461" s="168"/>
      <c r="F4461" s="168"/>
      <c r="G4461" s="168" t="s">
        <v>591</v>
      </c>
      <c r="H4461" s="168"/>
      <c r="I4461" s="168"/>
      <c r="J4461" s="168" t="s">
        <v>1593</v>
      </c>
    </row>
    <row r="4462" spans="1:10" ht="15" x14ac:dyDescent="0.2">
      <c r="A4462" s="168">
        <v>30</v>
      </c>
      <c r="B4462" s="168" t="s">
        <v>1586</v>
      </c>
      <c r="C4462" s="319">
        <v>0.93766203703703699</v>
      </c>
      <c r="D4462" s="168">
        <v>22</v>
      </c>
      <c r="E4462" s="168"/>
      <c r="F4462" s="168"/>
      <c r="G4462" s="168" t="s">
        <v>591</v>
      </c>
      <c r="H4462" s="168"/>
      <c r="I4462" s="168"/>
      <c r="J4462" s="168"/>
    </row>
    <row r="4463" spans="1:10" ht="15" x14ac:dyDescent="0.2">
      <c r="A4463" s="168">
        <v>30</v>
      </c>
      <c r="B4463" s="318" t="s">
        <v>1592</v>
      </c>
      <c r="C4463" s="319">
        <v>0.20739583333333333</v>
      </c>
      <c r="D4463" s="168">
        <v>22</v>
      </c>
      <c r="E4463" s="168"/>
      <c r="F4463" s="168"/>
      <c r="G4463" s="168">
        <v>9</v>
      </c>
      <c r="H4463" s="168"/>
      <c r="I4463" s="168"/>
      <c r="J4463" s="168"/>
    </row>
    <row r="4464" spans="1:10" ht="15" x14ac:dyDescent="0.2">
      <c r="A4464" s="168">
        <v>30</v>
      </c>
      <c r="B4464" s="318" t="s">
        <v>1592</v>
      </c>
      <c r="C4464" s="319">
        <v>0.90568287037037043</v>
      </c>
      <c r="D4464" s="168">
        <v>22</v>
      </c>
      <c r="E4464" s="168"/>
      <c r="F4464" s="168"/>
      <c r="G4464" s="168">
        <v>29</v>
      </c>
      <c r="H4464" s="168"/>
      <c r="I4464" s="168"/>
      <c r="J4464" s="168"/>
    </row>
    <row r="4465" spans="1:10" ht="15" x14ac:dyDescent="0.2">
      <c r="A4465" s="168">
        <v>30</v>
      </c>
      <c r="B4465" s="318">
        <v>44265</v>
      </c>
      <c r="C4465" s="319">
        <v>0.91917824074074073</v>
      </c>
      <c r="D4465" s="168">
        <v>21</v>
      </c>
      <c r="E4465" s="168"/>
      <c r="F4465" s="168"/>
      <c r="G4465" s="168" t="s">
        <v>591</v>
      </c>
      <c r="H4465" s="168"/>
      <c r="I4465" s="168"/>
      <c r="J4465" s="168"/>
    </row>
    <row r="4466" spans="1:10" ht="15" x14ac:dyDescent="0.2">
      <c r="A4466" s="168">
        <v>30</v>
      </c>
      <c r="B4466" s="318" t="s">
        <v>1539</v>
      </c>
      <c r="C4466" s="319">
        <v>0.14591435185185184</v>
      </c>
      <c r="D4466" s="168">
        <v>15</v>
      </c>
      <c r="E4466" s="168"/>
      <c r="F4466" s="168"/>
      <c r="G4466" s="168">
        <v>34</v>
      </c>
      <c r="H4466" s="168"/>
      <c r="I4466" s="168"/>
      <c r="J4466" s="168"/>
    </row>
    <row r="4467" spans="1:10" ht="15" x14ac:dyDescent="0.2">
      <c r="A4467" s="168">
        <v>30</v>
      </c>
      <c r="B4467" s="318" t="s">
        <v>1573</v>
      </c>
      <c r="C4467" s="319">
        <v>0.97439814814814818</v>
      </c>
      <c r="D4467" s="168">
        <v>27</v>
      </c>
      <c r="E4467" s="168">
        <v>1</v>
      </c>
      <c r="F4467" s="168"/>
      <c r="G4467" s="168">
        <v>4</v>
      </c>
      <c r="H4467" s="168"/>
      <c r="I4467" s="168"/>
      <c r="J4467" s="168"/>
    </row>
    <row r="4468" spans="1:10" ht="15" x14ac:dyDescent="0.2">
      <c r="A4468" s="168">
        <v>30</v>
      </c>
      <c r="B4468" s="318" t="s">
        <v>1588</v>
      </c>
      <c r="C4468" s="319">
        <v>0.13082175925925926</v>
      </c>
      <c r="D4468" s="168">
        <v>25</v>
      </c>
      <c r="E4468" s="168"/>
      <c r="F4468" s="168"/>
      <c r="G4468" s="168">
        <v>34</v>
      </c>
      <c r="H4468" s="168"/>
      <c r="I4468" s="168"/>
      <c r="J4468" s="168"/>
    </row>
    <row r="4469" spans="1:10" ht="15" x14ac:dyDescent="0.2">
      <c r="A4469" s="168">
        <v>31</v>
      </c>
      <c r="B4469" s="168" t="s">
        <v>1491</v>
      </c>
      <c r="C4469" s="319">
        <v>0.7848032407407407</v>
      </c>
      <c r="D4469" s="168">
        <v>34</v>
      </c>
      <c r="E4469" s="168"/>
      <c r="F4469" s="168"/>
      <c r="G4469" s="168"/>
      <c r="H4469" s="168"/>
      <c r="I4469" s="168"/>
      <c r="J4469" s="168" t="s">
        <v>1594</v>
      </c>
    </row>
    <row r="4470" spans="1:10" ht="15" x14ac:dyDescent="0.2">
      <c r="A4470" s="168">
        <v>31</v>
      </c>
      <c r="B4470" s="318" t="s">
        <v>1485</v>
      </c>
      <c r="C4470" s="319">
        <v>0.79028935185185178</v>
      </c>
      <c r="D4470" s="168">
        <v>32</v>
      </c>
      <c r="E4470" s="168"/>
      <c r="F4470" s="168"/>
      <c r="G4470" s="168" t="s">
        <v>591</v>
      </c>
      <c r="H4470" s="168"/>
      <c r="I4470" s="168"/>
      <c r="J4470" s="168"/>
    </row>
    <row r="4471" spans="1:10" ht="15" x14ac:dyDescent="0.2">
      <c r="A4471" s="168">
        <v>31</v>
      </c>
      <c r="B4471" s="318" t="s">
        <v>1587</v>
      </c>
      <c r="C4471" s="319">
        <v>0.82508101851851856</v>
      </c>
      <c r="D4471" s="168">
        <v>29</v>
      </c>
      <c r="E4471" s="168"/>
      <c r="F4471" s="168"/>
      <c r="G4471" s="168">
        <v>34</v>
      </c>
      <c r="H4471" s="168"/>
      <c r="I4471" s="168"/>
      <c r="J4471" s="168"/>
    </row>
    <row r="4472" spans="1:10" ht="15" x14ac:dyDescent="0.2">
      <c r="A4472" s="168">
        <v>31</v>
      </c>
      <c r="B4472" s="318" t="s">
        <v>1592</v>
      </c>
      <c r="C4472" s="319">
        <v>8.1319444444444444E-2</v>
      </c>
      <c r="D4472" s="168">
        <v>25</v>
      </c>
      <c r="E4472" s="168"/>
      <c r="F4472" s="168"/>
      <c r="G4472" s="168">
        <v>29</v>
      </c>
      <c r="H4472" s="168"/>
      <c r="I4472" s="168"/>
      <c r="J4472" s="168"/>
    </row>
    <row r="4473" spans="1:10" ht="15" x14ac:dyDescent="0.2">
      <c r="A4473" s="168">
        <v>31</v>
      </c>
      <c r="B4473" s="318">
        <v>44206</v>
      </c>
      <c r="C4473" s="319">
        <v>0.8364583333333333</v>
      </c>
      <c r="D4473" s="168">
        <v>26</v>
      </c>
      <c r="E4473" s="168"/>
      <c r="F4473" s="168"/>
      <c r="G4473" s="168">
        <v>34</v>
      </c>
      <c r="H4473" s="168"/>
      <c r="I4473" s="168"/>
      <c r="J4473" s="168"/>
    </row>
    <row r="4474" spans="1:10" ht="15" x14ac:dyDescent="0.2">
      <c r="A4474" s="168">
        <v>31</v>
      </c>
      <c r="B4474" s="318">
        <v>44206</v>
      </c>
      <c r="C4474" s="319">
        <v>0.9779282407407407</v>
      </c>
      <c r="D4474" s="168">
        <v>24</v>
      </c>
      <c r="E4474" s="168"/>
      <c r="F4474" s="168"/>
      <c r="G4474" s="168" t="s">
        <v>591</v>
      </c>
      <c r="H4474" s="168"/>
      <c r="I4474" s="168"/>
      <c r="J4474" s="168"/>
    </row>
    <row r="4475" spans="1:10" ht="15" x14ac:dyDescent="0.2">
      <c r="A4475" s="168">
        <v>31</v>
      </c>
      <c r="B4475" s="318">
        <v>44237</v>
      </c>
      <c r="C4475" s="319">
        <v>4.2407407407407401E-2</v>
      </c>
      <c r="D4475" s="168">
        <v>23</v>
      </c>
      <c r="E4475" s="168"/>
      <c r="F4475" s="168"/>
      <c r="G4475" s="168">
        <v>29</v>
      </c>
      <c r="H4475" s="168"/>
      <c r="I4475" s="168"/>
      <c r="J4475" s="168"/>
    </row>
    <row r="4476" spans="1:10" ht="15" x14ac:dyDescent="0.2">
      <c r="A4476" s="168">
        <v>31</v>
      </c>
      <c r="B4476" s="318">
        <v>44237</v>
      </c>
      <c r="C4476" s="319">
        <v>0.19853009259259258</v>
      </c>
      <c r="D4476" s="168">
        <v>23</v>
      </c>
      <c r="E4476" s="168"/>
      <c r="F4476" s="168"/>
      <c r="G4476" s="168">
        <v>9</v>
      </c>
      <c r="H4476" s="168"/>
      <c r="I4476" s="168"/>
      <c r="J4476" s="168"/>
    </row>
    <row r="4477" spans="1:10" ht="15" x14ac:dyDescent="0.2">
      <c r="A4477" s="168">
        <v>31</v>
      </c>
      <c r="B4477" s="318">
        <v>44265</v>
      </c>
      <c r="C4477" s="319">
        <v>3.3113425925925928E-2</v>
      </c>
      <c r="D4477" s="168">
        <v>26</v>
      </c>
      <c r="E4477" s="168"/>
      <c r="F4477" s="168"/>
      <c r="G4477" s="168"/>
      <c r="H4477" s="168"/>
      <c r="I4477" s="168"/>
      <c r="J4477" s="168"/>
    </row>
    <row r="4478" spans="1:10" ht="15" x14ac:dyDescent="0.2">
      <c r="A4478" s="168">
        <v>31</v>
      </c>
      <c r="B4478" s="318">
        <v>44265</v>
      </c>
      <c r="C4478" s="319">
        <v>5.6689814814814811E-2</v>
      </c>
      <c r="D4478" s="168">
        <v>25</v>
      </c>
      <c r="E4478" s="168"/>
      <c r="F4478" s="168"/>
      <c r="G4478" s="168">
        <v>9</v>
      </c>
      <c r="H4478" s="168"/>
      <c r="I4478" s="168" t="s">
        <v>1241</v>
      </c>
      <c r="J4478" s="168" t="s">
        <v>1528</v>
      </c>
    </row>
    <row r="4479" spans="1:10" ht="15" x14ac:dyDescent="0.2">
      <c r="A4479" s="168">
        <v>31</v>
      </c>
      <c r="B4479" s="318">
        <v>44265</v>
      </c>
      <c r="C4479" s="319">
        <v>0.22624999999999998</v>
      </c>
      <c r="D4479" s="168">
        <v>24</v>
      </c>
      <c r="E4479" s="168"/>
      <c r="F4479" s="168"/>
      <c r="G4479" s="168" t="s">
        <v>1349</v>
      </c>
      <c r="H4479" s="168"/>
      <c r="I4479" s="168"/>
      <c r="J4479" s="168"/>
    </row>
    <row r="4480" spans="1:10" ht="15" x14ac:dyDescent="0.2">
      <c r="A4480" s="168">
        <v>31</v>
      </c>
      <c r="B4480" s="318">
        <v>44296</v>
      </c>
      <c r="C4480" s="319">
        <v>0.95042824074074073</v>
      </c>
      <c r="D4480" s="168">
        <v>21</v>
      </c>
      <c r="E4480" s="168"/>
      <c r="F4480" s="168"/>
      <c r="G4480" s="168">
        <v>2</v>
      </c>
      <c r="H4480" s="168"/>
      <c r="I4480" s="168"/>
      <c r="J4480" s="168" t="s">
        <v>1528</v>
      </c>
    </row>
    <row r="4481" spans="1:10" ht="15" x14ac:dyDescent="0.2">
      <c r="A4481" s="168">
        <v>31</v>
      </c>
      <c r="B4481" s="318">
        <v>44326</v>
      </c>
      <c r="C4481" s="319">
        <v>9.7268518518518518E-2</v>
      </c>
      <c r="D4481" s="168">
        <v>20</v>
      </c>
      <c r="E4481" s="168"/>
      <c r="F4481" s="168"/>
      <c r="G4481" s="168" t="s">
        <v>591</v>
      </c>
      <c r="H4481" s="168"/>
      <c r="I4481" s="168"/>
      <c r="J4481" s="168"/>
    </row>
    <row r="4482" spans="1:10" ht="15" x14ac:dyDescent="0.2">
      <c r="A4482" s="168">
        <v>31</v>
      </c>
      <c r="B4482" s="318">
        <v>44326</v>
      </c>
      <c r="C4482" s="319">
        <v>9.734953703703704E-2</v>
      </c>
      <c r="D4482" s="168">
        <v>20</v>
      </c>
      <c r="E4482" s="168"/>
      <c r="F4482" s="168"/>
      <c r="G4482" s="168" t="s">
        <v>591</v>
      </c>
      <c r="H4482" s="168"/>
      <c r="I4482" s="168" t="s">
        <v>1241</v>
      </c>
      <c r="J4482" s="168" t="s">
        <v>1297</v>
      </c>
    </row>
    <row r="4483" spans="1:10" ht="15" x14ac:dyDescent="0.2">
      <c r="A4483" s="168">
        <v>31</v>
      </c>
      <c r="B4483" s="318">
        <v>44357</v>
      </c>
      <c r="C4483" s="319">
        <v>0.83196759259259256</v>
      </c>
      <c r="D4483" s="168">
        <v>28</v>
      </c>
      <c r="E4483" s="168"/>
      <c r="F4483" s="168"/>
      <c r="G4483" s="168">
        <v>29</v>
      </c>
      <c r="H4483" s="168" t="s">
        <v>1155</v>
      </c>
      <c r="I4483" s="168" t="s">
        <v>1257</v>
      </c>
      <c r="J4483" s="168"/>
    </row>
    <row r="4484" spans="1:10" ht="15" x14ac:dyDescent="0.2">
      <c r="A4484" s="168">
        <v>31</v>
      </c>
      <c r="B4484" s="318">
        <v>44387</v>
      </c>
      <c r="C4484" s="319">
        <v>0.82738425925925929</v>
      </c>
      <c r="D4484" s="168">
        <v>27</v>
      </c>
      <c r="E4484" s="168"/>
      <c r="F4484" s="168"/>
      <c r="G4484" s="168">
        <v>29</v>
      </c>
      <c r="H4484" s="168"/>
      <c r="I4484" s="168"/>
      <c r="J4484" s="168"/>
    </row>
    <row r="4485" spans="1:10" ht="15" x14ac:dyDescent="0.2">
      <c r="A4485" s="168">
        <v>31</v>
      </c>
      <c r="B4485" s="318">
        <v>44449</v>
      </c>
      <c r="C4485" s="319">
        <v>0.21687500000000001</v>
      </c>
      <c r="D4485" s="168">
        <v>22</v>
      </c>
      <c r="E4485" s="168"/>
      <c r="F4485" s="168"/>
      <c r="G4485" s="168" t="s">
        <v>591</v>
      </c>
      <c r="H4485" s="168"/>
      <c r="I4485" s="168" t="s">
        <v>1241</v>
      </c>
      <c r="J4485" s="168" t="s">
        <v>1595</v>
      </c>
    </row>
    <row r="4486" spans="1:10" ht="15" x14ac:dyDescent="0.2">
      <c r="A4486" s="168">
        <v>31</v>
      </c>
      <c r="B4486" s="168" t="s">
        <v>1583</v>
      </c>
      <c r="C4486" s="319">
        <v>8.6481481481481479E-2</v>
      </c>
      <c r="D4486" s="168">
        <v>17</v>
      </c>
      <c r="E4486" s="168">
        <v>1</v>
      </c>
      <c r="F4486" s="168" t="s">
        <v>30</v>
      </c>
      <c r="G4486" s="168">
        <v>29</v>
      </c>
      <c r="H4486" s="168"/>
      <c r="I4486" s="168"/>
      <c r="J4486" s="168"/>
    </row>
    <row r="4487" spans="1:10" ht="15" x14ac:dyDescent="0.2">
      <c r="A4487" s="168">
        <v>31</v>
      </c>
      <c r="B4487" s="168" t="s">
        <v>1583</v>
      </c>
      <c r="C4487" s="319">
        <v>0.22136574074074075</v>
      </c>
      <c r="D4487" s="168">
        <v>15</v>
      </c>
      <c r="E4487" s="168">
        <v>1</v>
      </c>
      <c r="F4487" s="168" t="s">
        <v>30</v>
      </c>
      <c r="G4487" s="168">
        <v>9</v>
      </c>
      <c r="H4487" s="168"/>
      <c r="I4487" s="168"/>
      <c r="J4487" s="168"/>
    </row>
    <row r="4488" spans="1:10" ht="15" x14ac:dyDescent="0.2">
      <c r="A4488" s="168">
        <v>31</v>
      </c>
      <c r="B4488" s="168" t="s">
        <v>1539</v>
      </c>
      <c r="C4488" s="319">
        <v>0.23629629629629631</v>
      </c>
      <c r="D4488" s="168">
        <v>19</v>
      </c>
      <c r="E4488" s="168"/>
      <c r="F4488" s="168"/>
      <c r="G4488" s="168"/>
      <c r="H4488" s="168"/>
      <c r="I4488" s="168"/>
      <c r="J4488" s="168"/>
    </row>
    <row r="4489" spans="1:10" ht="15" x14ac:dyDescent="0.2">
      <c r="A4489" s="168">
        <v>31</v>
      </c>
      <c r="B4489" s="168" t="s">
        <v>1573</v>
      </c>
      <c r="C4489" s="319">
        <v>5.6967592592592597E-2</v>
      </c>
      <c r="D4489" s="168">
        <v>22</v>
      </c>
      <c r="E4489" s="168"/>
      <c r="F4489" s="168"/>
      <c r="G4489" s="168">
        <v>34</v>
      </c>
      <c r="H4489" s="168"/>
      <c r="I4489" s="168"/>
      <c r="J4489" s="168"/>
    </row>
    <row r="4490" spans="1:10" ht="15" x14ac:dyDescent="0.2">
      <c r="A4490" s="168">
        <v>31</v>
      </c>
      <c r="B4490" s="168" t="s">
        <v>1573</v>
      </c>
      <c r="C4490" s="319">
        <v>0.1152199074074074</v>
      </c>
      <c r="D4490" s="168">
        <v>22</v>
      </c>
      <c r="E4490" s="168"/>
      <c r="F4490" s="168"/>
      <c r="G4490" s="168">
        <v>29</v>
      </c>
      <c r="H4490" s="168"/>
      <c r="I4490" s="168"/>
      <c r="J4490" s="168"/>
    </row>
    <row r="4491" spans="1:10" ht="15" x14ac:dyDescent="0.2">
      <c r="A4491" s="168">
        <v>31</v>
      </c>
      <c r="B4491" s="168" t="s">
        <v>1573</v>
      </c>
      <c r="C4491" s="319">
        <v>0.79675925925925928</v>
      </c>
      <c r="D4491" s="168">
        <v>36</v>
      </c>
      <c r="E4491" s="168"/>
      <c r="F4491" s="168"/>
      <c r="G4491" s="168"/>
      <c r="H4491" s="168" t="s">
        <v>1155</v>
      </c>
      <c r="I4491" s="168"/>
      <c r="J4491" s="168"/>
    </row>
    <row r="4492" spans="1:10" ht="15" x14ac:dyDescent="0.2">
      <c r="A4492" s="168">
        <v>31</v>
      </c>
      <c r="B4492" s="168" t="s">
        <v>1575</v>
      </c>
      <c r="C4492" s="319">
        <v>3.8333333333333337E-2</v>
      </c>
      <c r="D4492" s="168">
        <v>28</v>
      </c>
      <c r="E4492" s="168"/>
      <c r="F4492" s="168"/>
      <c r="G4492" s="168">
        <v>2</v>
      </c>
      <c r="H4492" s="168"/>
      <c r="I4492" s="168"/>
      <c r="J4492" s="168"/>
    </row>
    <row r="4493" spans="1:10" ht="15" x14ac:dyDescent="0.2">
      <c r="A4493" s="168">
        <v>31</v>
      </c>
      <c r="B4493" s="168" t="s">
        <v>1575</v>
      </c>
      <c r="C4493" s="319">
        <v>0.79545138888888889</v>
      </c>
      <c r="D4493" s="168">
        <v>39</v>
      </c>
      <c r="E4493" s="168"/>
      <c r="F4493" s="168"/>
      <c r="G4493" s="168">
        <v>34</v>
      </c>
      <c r="H4493" s="168" t="s">
        <v>1155</v>
      </c>
      <c r="I4493" s="168" t="s">
        <v>1241</v>
      </c>
      <c r="J4493" s="168"/>
    </row>
    <row r="4494" spans="1:10" ht="15" x14ac:dyDescent="0.2">
      <c r="A4494" s="168">
        <v>31</v>
      </c>
      <c r="B4494" s="168" t="s">
        <v>1518</v>
      </c>
      <c r="C4494" s="319">
        <v>0.98373842592592586</v>
      </c>
      <c r="D4494" s="168">
        <v>18</v>
      </c>
      <c r="E4494" s="168"/>
      <c r="F4494" s="168"/>
      <c r="G4494" s="168" t="s">
        <v>1349</v>
      </c>
      <c r="H4494" s="168"/>
      <c r="I4494" s="168" t="s">
        <v>1241</v>
      </c>
      <c r="J4494" s="168" t="s">
        <v>1596</v>
      </c>
    </row>
    <row r="4495" spans="1:10" ht="15" x14ac:dyDescent="0.2">
      <c r="A4495" s="168">
        <v>31</v>
      </c>
      <c r="B4495" s="168" t="s">
        <v>1520</v>
      </c>
      <c r="C4495" s="319">
        <v>7.480324074074074E-2</v>
      </c>
      <c r="D4495" s="168">
        <v>18</v>
      </c>
      <c r="E4495" s="168"/>
      <c r="F4495" s="168"/>
      <c r="G4495" s="168">
        <v>2</v>
      </c>
      <c r="H4495" s="168"/>
      <c r="I4495" s="168" t="s">
        <v>1241</v>
      </c>
      <c r="J4495" s="168"/>
    </row>
    <row r="4496" spans="1:10" ht="15" x14ac:dyDescent="0.2">
      <c r="A4496" s="168">
        <v>31</v>
      </c>
      <c r="B4496" s="168" t="s">
        <v>1520</v>
      </c>
      <c r="C4496" s="319">
        <v>9.3032407407407411E-2</v>
      </c>
      <c r="D4496" s="168">
        <v>18</v>
      </c>
      <c r="E4496" s="168"/>
      <c r="F4496" s="168"/>
      <c r="G4496" s="168" t="s">
        <v>591</v>
      </c>
      <c r="H4496" s="168"/>
      <c r="I4496" s="168" t="s">
        <v>1241</v>
      </c>
      <c r="J4496" s="168"/>
    </row>
    <row r="4497" spans="1:10" ht="15" x14ac:dyDescent="0.2">
      <c r="A4497" s="168">
        <v>31</v>
      </c>
      <c r="B4497" s="168" t="s">
        <v>1520</v>
      </c>
      <c r="C4497" s="319">
        <v>9.3124999999999999E-2</v>
      </c>
      <c r="D4497" s="168">
        <v>18</v>
      </c>
      <c r="E4497" s="168"/>
      <c r="F4497" s="168"/>
      <c r="G4497" s="168">
        <v>34</v>
      </c>
      <c r="H4497" s="168"/>
      <c r="I4497" s="168" t="s">
        <v>1241</v>
      </c>
      <c r="J4497" s="168" t="s">
        <v>1385</v>
      </c>
    </row>
    <row r="4498" spans="1:10" ht="15" x14ac:dyDescent="0.2">
      <c r="A4498" s="168">
        <v>31</v>
      </c>
      <c r="B4498" s="168" t="s">
        <v>1584</v>
      </c>
      <c r="C4498" s="319">
        <v>0.7900462962962963</v>
      </c>
      <c r="D4498" s="168">
        <v>26</v>
      </c>
      <c r="E4498" s="168"/>
      <c r="F4498" s="168"/>
      <c r="G4498" s="168">
        <v>34</v>
      </c>
      <c r="H4498" s="168"/>
      <c r="I4498" s="168"/>
      <c r="J4498" s="168"/>
    </row>
    <row r="4499" spans="1:10" ht="15" x14ac:dyDescent="0.2">
      <c r="A4499" s="168">
        <v>31</v>
      </c>
      <c r="B4499" s="168" t="s">
        <v>1597</v>
      </c>
      <c r="C4499" s="319">
        <v>0.80208333333333337</v>
      </c>
      <c r="D4499" s="168">
        <v>29</v>
      </c>
      <c r="E4499" s="168"/>
      <c r="F4499" s="168"/>
      <c r="G4499" s="168" t="s">
        <v>1349</v>
      </c>
      <c r="H4499" s="168"/>
      <c r="I4499" s="168"/>
      <c r="J4499" s="168"/>
    </row>
    <row r="4500" spans="1:10" ht="15" x14ac:dyDescent="0.2">
      <c r="A4500" s="168">
        <v>31</v>
      </c>
      <c r="B4500" s="168" t="s">
        <v>1579</v>
      </c>
      <c r="C4500" s="319">
        <v>0.89202546296296292</v>
      </c>
      <c r="D4500" s="168">
        <v>32</v>
      </c>
      <c r="E4500" s="168"/>
      <c r="F4500" s="168"/>
      <c r="G4500" s="168">
        <v>2</v>
      </c>
      <c r="H4500" s="168"/>
      <c r="I4500" s="168"/>
      <c r="J4500" s="168"/>
    </row>
    <row r="4501" spans="1:10" ht="15" x14ac:dyDescent="0.2">
      <c r="A4501" s="168" t="s">
        <v>1463</v>
      </c>
      <c r="B4501" s="168" t="s">
        <v>1585</v>
      </c>
      <c r="C4501" s="319">
        <v>0.94216435185185177</v>
      </c>
      <c r="D4501" s="168">
        <v>26</v>
      </c>
      <c r="E4501" s="168"/>
      <c r="F4501" s="168"/>
      <c r="G4501" s="168"/>
      <c r="H4501" s="168"/>
      <c r="I4501" s="168"/>
      <c r="J4501" s="168"/>
    </row>
    <row r="4502" spans="1:10" ht="15" x14ac:dyDescent="0.2">
      <c r="A4502" s="168" t="s">
        <v>1463</v>
      </c>
      <c r="B4502" s="168" t="s">
        <v>1579</v>
      </c>
      <c r="C4502" s="319">
        <v>9.2523148148148146E-2</v>
      </c>
      <c r="D4502" s="168">
        <v>22</v>
      </c>
      <c r="E4502" s="168"/>
      <c r="F4502" s="168"/>
      <c r="G4502" s="168"/>
      <c r="H4502" s="168"/>
      <c r="I4502" s="168"/>
      <c r="J4502" s="168"/>
    </row>
    <row r="4503" spans="1:10" ht="15" x14ac:dyDescent="0.2">
      <c r="A4503" s="168" t="s">
        <v>1249</v>
      </c>
      <c r="B4503" s="168" t="s">
        <v>1485</v>
      </c>
      <c r="C4503" s="319">
        <v>0.89627314814814818</v>
      </c>
      <c r="D4503" s="168">
        <v>25</v>
      </c>
      <c r="E4503" s="168"/>
      <c r="F4503" s="168"/>
      <c r="G4503" s="168">
        <v>33</v>
      </c>
      <c r="H4503" s="168"/>
      <c r="I4503" s="168" t="s">
        <v>1241</v>
      </c>
      <c r="J4503" s="168"/>
    </row>
    <row r="4504" spans="1:10" ht="15" x14ac:dyDescent="0.2">
      <c r="A4504" s="168" t="s">
        <v>1249</v>
      </c>
      <c r="B4504" s="168" t="s">
        <v>1587</v>
      </c>
      <c r="C4504" s="319">
        <v>0.11802083333333334</v>
      </c>
      <c r="D4504" s="168">
        <v>25</v>
      </c>
      <c r="E4504" s="168"/>
      <c r="F4504" s="168"/>
      <c r="G4504" s="168">
        <v>4</v>
      </c>
      <c r="H4504" s="168"/>
      <c r="I4504" s="168"/>
      <c r="J4504" s="168"/>
    </row>
    <row r="4505" spans="1:10" ht="15" x14ac:dyDescent="0.2">
      <c r="A4505" s="168" t="s">
        <v>1249</v>
      </c>
      <c r="B4505" s="318">
        <v>44265</v>
      </c>
      <c r="C4505" s="319">
        <v>0.20454861111111111</v>
      </c>
      <c r="D4505" s="168">
        <v>21</v>
      </c>
      <c r="E4505" s="168"/>
      <c r="F4505" s="168"/>
      <c r="G4505" s="168"/>
      <c r="H4505" s="168"/>
      <c r="I4505" s="168"/>
      <c r="J4505" s="168"/>
    </row>
    <row r="4506" spans="1:10" ht="15" x14ac:dyDescent="0.2">
      <c r="A4506" s="168" t="s">
        <v>1249</v>
      </c>
      <c r="B4506" s="318">
        <v>44296</v>
      </c>
      <c r="C4506" s="319">
        <v>0.15956018518518519</v>
      </c>
      <c r="D4506" s="168">
        <v>19</v>
      </c>
      <c r="E4506" s="168"/>
      <c r="F4506" s="168"/>
      <c r="G4506" s="168"/>
      <c r="H4506" s="168"/>
      <c r="I4506" s="168"/>
      <c r="J4506" s="168"/>
    </row>
    <row r="4507" spans="1:10" ht="15" x14ac:dyDescent="0.2">
      <c r="A4507" s="168" t="s">
        <v>1249</v>
      </c>
      <c r="B4507" s="318">
        <v>44296</v>
      </c>
      <c r="C4507" s="319">
        <v>0.92138888888888892</v>
      </c>
      <c r="D4507" s="168">
        <v>19</v>
      </c>
      <c r="E4507" s="168"/>
      <c r="F4507" s="168"/>
      <c r="G4507" s="168"/>
      <c r="H4507" s="168"/>
      <c r="I4507" s="168"/>
      <c r="J4507" s="168"/>
    </row>
    <row r="4508" spans="1:10" ht="15" x14ac:dyDescent="0.2">
      <c r="A4508" s="168" t="s">
        <v>1249</v>
      </c>
      <c r="B4508" s="318">
        <v>44449</v>
      </c>
      <c r="C4508" s="319">
        <v>0.1170486111111111</v>
      </c>
      <c r="D4508" s="168">
        <v>20</v>
      </c>
      <c r="E4508" s="168"/>
      <c r="F4508" s="168"/>
      <c r="G4508" s="168">
        <v>2</v>
      </c>
      <c r="H4508" s="168"/>
      <c r="I4508" s="168"/>
      <c r="J4508" s="168"/>
    </row>
    <row r="4509" spans="1:10" ht="15" x14ac:dyDescent="0.2">
      <c r="A4509" s="168" t="s">
        <v>1249</v>
      </c>
      <c r="B4509" s="168" t="s">
        <v>1583</v>
      </c>
      <c r="C4509" s="319">
        <v>0.80143518518518519</v>
      </c>
      <c r="D4509" s="168">
        <v>26</v>
      </c>
      <c r="E4509" s="168">
        <v>1</v>
      </c>
      <c r="F4509" s="168"/>
      <c r="G4509" s="168">
        <v>2</v>
      </c>
      <c r="H4509" s="168"/>
      <c r="I4509" s="168"/>
      <c r="J4509" s="168"/>
    </row>
    <row r="4510" spans="1:10" ht="15" x14ac:dyDescent="0.2">
      <c r="A4510" s="168" t="s">
        <v>1249</v>
      </c>
      <c r="B4510" s="168" t="s">
        <v>1577</v>
      </c>
      <c r="C4510" s="319">
        <v>0.88659722222222215</v>
      </c>
      <c r="D4510" s="168">
        <v>22</v>
      </c>
      <c r="E4510" s="168"/>
      <c r="F4510" s="168"/>
      <c r="G4510" s="168"/>
      <c r="H4510" s="168"/>
      <c r="I4510" s="168"/>
      <c r="J4510" s="168"/>
    </row>
    <row r="4511" spans="1:10" ht="15" x14ac:dyDescent="0.2">
      <c r="A4511" s="168" t="s">
        <v>1249</v>
      </c>
      <c r="B4511" s="168" t="s">
        <v>1584</v>
      </c>
      <c r="C4511" s="319">
        <v>0.78973379629629636</v>
      </c>
      <c r="D4511" s="168">
        <v>22</v>
      </c>
      <c r="E4511" s="168"/>
      <c r="F4511" s="168"/>
      <c r="G4511" s="168">
        <v>2</v>
      </c>
      <c r="H4511" s="168"/>
      <c r="I4511" s="168"/>
      <c r="J4511" s="168"/>
    </row>
    <row r="4512" spans="1:10" ht="15" x14ac:dyDescent="0.2">
      <c r="A4512" s="168" t="s">
        <v>1249</v>
      </c>
      <c r="B4512" s="168" t="s">
        <v>1597</v>
      </c>
      <c r="C4512" s="319">
        <v>8.9583333333333338E-3</v>
      </c>
      <c r="D4512" s="168">
        <v>17</v>
      </c>
      <c r="E4512" s="168"/>
      <c r="F4512" s="168"/>
      <c r="G4512" s="168">
        <v>18</v>
      </c>
      <c r="H4512" s="168"/>
      <c r="I4512" s="168"/>
      <c r="J4512" s="168"/>
    </row>
    <row r="4513" spans="1:10" ht="15" x14ac:dyDescent="0.2">
      <c r="A4513" s="168" t="s">
        <v>1249</v>
      </c>
      <c r="B4513" s="168" t="s">
        <v>1588</v>
      </c>
      <c r="C4513" s="319">
        <v>0.2056597222222222</v>
      </c>
      <c r="D4513" s="168">
        <v>23</v>
      </c>
      <c r="E4513" s="168"/>
      <c r="F4513" s="168"/>
      <c r="G4513" s="168">
        <v>34</v>
      </c>
      <c r="H4513" s="168"/>
      <c r="I4513" s="168" t="s">
        <v>1241</v>
      </c>
      <c r="J4513" s="168"/>
    </row>
    <row r="4514" spans="1:10" ht="15" x14ac:dyDescent="0.2">
      <c r="A4514" s="168" t="s">
        <v>1450</v>
      </c>
      <c r="B4514" s="318">
        <v>44237</v>
      </c>
      <c r="C4514" s="319">
        <v>9.179398148148149E-2</v>
      </c>
      <c r="D4514" s="324">
        <v>22.777777777777779</v>
      </c>
      <c r="E4514" s="168"/>
      <c r="F4514" s="168"/>
      <c r="G4514" s="168"/>
      <c r="H4514" s="168"/>
      <c r="I4514" s="168" t="s">
        <v>1241</v>
      </c>
      <c r="J4514" s="168"/>
    </row>
    <row r="4515" spans="1:10" ht="15" x14ac:dyDescent="0.2">
      <c r="A4515" s="168" t="s">
        <v>1450</v>
      </c>
      <c r="B4515" s="318">
        <v>44540</v>
      </c>
      <c r="C4515" s="319">
        <v>0.76718750000000002</v>
      </c>
      <c r="D4515" s="324">
        <v>30</v>
      </c>
      <c r="E4515" s="168"/>
      <c r="F4515" s="168"/>
      <c r="G4515" s="168"/>
      <c r="H4515" s="168"/>
      <c r="I4515" s="168"/>
      <c r="J4515" s="168"/>
    </row>
    <row r="4516" spans="1:10" ht="15" x14ac:dyDescent="0.2">
      <c r="A4516" s="168" t="s">
        <v>1450</v>
      </c>
      <c r="B4516" s="168" t="s">
        <v>1583</v>
      </c>
      <c r="C4516" s="319">
        <v>0.90872685185185187</v>
      </c>
      <c r="D4516" s="324">
        <v>17.777777777777779</v>
      </c>
      <c r="E4516" s="168">
        <v>1</v>
      </c>
      <c r="F4516" s="168" t="s">
        <v>30</v>
      </c>
      <c r="G4516" s="168"/>
      <c r="H4516" s="168"/>
      <c r="I4516" s="168"/>
      <c r="J4516" s="168"/>
    </row>
    <row r="4517" spans="1:10" ht="15" x14ac:dyDescent="0.2">
      <c r="A4517" s="168" t="s">
        <v>1450</v>
      </c>
      <c r="B4517" s="168" t="s">
        <v>1597</v>
      </c>
      <c r="C4517" s="319">
        <v>0.20327546296296295</v>
      </c>
      <c r="D4517" s="324">
        <v>12.222222222222221</v>
      </c>
      <c r="E4517" s="168"/>
      <c r="F4517" s="168"/>
      <c r="G4517" s="168"/>
      <c r="H4517" s="168"/>
      <c r="I4517" s="168"/>
      <c r="J4517" s="168"/>
    </row>
    <row r="4518" spans="1:10" ht="15" x14ac:dyDescent="0.2">
      <c r="A4518" s="168" t="s">
        <v>1450</v>
      </c>
      <c r="B4518" s="168" t="s">
        <v>1544</v>
      </c>
      <c r="C4518" s="319">
        <v>0.84517361111111111</v>
      </c>
      <c r="D4518" s="324">
        <v>21.111111111111111</v>
      </c>
      <c r="E4518" s="168">
        <v>2</v>
      </c>
      <c r="F4518" s="168"/>
      <c r="G4518" s="168"/>
      <c r="H4518" s="168"/>
      <c r="I4518" s="168" t="s">
        <v>1298</v>
      </c>
      <c r="J4518" s="168"/>
    </row>
    <row r="4519" spans="1:10" ht="15" x14ac:dyDescent="0.2">
      <c r="A4519" s="168" t="s">
        <v>1598</v>
      </c>
      <c r="B4519" s="168" t="s">
        <v>1467</v>
      </c>
      <c r="C4519" s="319">
        <v>4.7754629629629626E-2</v>
      </c>
      <c r="D4519" s="324">
        <v>20</v>
      </c>
      <c r="E4519" s="168"/>
      <c r="F4519" s="168"/>
      <c r="G4519" s="168"/>
      <c r="H4519" s="168"/>
      <c r="I4519" s="168"/>
      <c r="J4519" s="168"/>
    </row>
    <row r="4520" spans="1:10" ht="15" x14ac:dyDescent="0.2">
      <c r="A4520" s="168" t="s">
        <v>1598</v>
      </c>
      <c r="B4520" s="168" t="s">
        <v>1467</v>
      </c>
      <c r="C4520" s="319">
        <v>0.92342592592592598</v>
      </c>
      <c r="D4520" s="324">
        <v>18.888888888888889</v>
      </c>
      <c r="E4520" s="168"/>
      <c r="F4520" s="168"/>
      <c r="G4520" s="168"/>
      <c r="H4520" s="168"/>
      <c r="I4520" s="168"/>
      <c r="J4520" s="168"/>
    </row>
    <row r="4521" spans="1:10" ht="15" x14ac:dyDescent="0.2">
      <c r="A4521" s="168" t="s">
        <v>1598</v>
      </c>
      <c r="B4521" s="168" t="s">
        <v>1478</v>
      </c>
      <c r="C4521" s="319">
        <v>0.73643518518518514</v>
      </c>
      <c r="D4521" s="324">
        <v>22.777777777777779</v>
      </c>
      <c r="E4521" s="168"/>
      <c r="F4521" s="168"/>
      <c r="G4521" s="168"/>
      <c r="H4521" s="168"/>
      <c r="I4521" s="168"/>
      <c r="J4521" s="168"/>
    </row>
    <row r="4522" spans="1:10" ht="15" x14ac:dyDescent="0.2">
      <c r="A4522" s="168" t="s">
        <v>1598</v>
      </c>
      <c r="B4522" s="168" t="s">
        <v>1469</v>
      </c>
      <c r="C4522" s="319">
        <v>0.83655092592592595</v>
      </c>
      <c r="D4522" s="324">
        <v>18.888888888888889</v>
      </c>
      <c r="E4522" s="168"/>
      <c r="F4522" s="168"/>
      <c r="G4522" s="168">
        <v>18</v>
      </c>
      <c r="H4522" s="168"/>
      <c r="I4522" s="168"/>
      <c r="J4522" s="168"/>
    </row>
    <row r="4523" spans="1:10" ht="15" x14ac:dyDescent="0.2">
      <c r="A4523" s="168" t="s">
        <v>1598</v>
      </c>
      <c r="B4523" s="168" t="s">
        <v>1474</v>
      </c>
      <c r="C4523" s="319">
        <v>0.14299768518518519</v>
      </c>
      <c r="D4523" s="324">
        <v>12.777777777777779</v>
      </c>
      <c r="E4523" s="168"/>
      <c r="F4523" s="168"/>
      <c r="G4523" s="168"/>
      <c r="H4523" s="168"/>
      <c r="I4523" s="168"/>
      <c r="J4523" s="168"/>
    </row>
    <row r="4524" spans="1:10" ht="15" x14ac:dyDescent="0.2">
      <c r="A4524" s="168" t="s">
        <v>1598</v>
      </c>
      <c r="B4524" s="168" t="s">
        <v>1474</v>
      </c>
      <c r="C4524" s="319">
        <v>0.14337962962962963</v>
      </c>
      <c r="D4524" s="324">
        <v>12.777777777777779</v>
      </c>
      <c r="E4524" s="168"/>
      <c r="F4524" s="168"/>
      <c r="G4524" s="168" t="s">
        <v>591</v>
      </c>
      <c r="H4524" s="168"/>
      <c r="I4524" s="168"/>
      <c r="J4524" s="168"/>
    </row>
    <row r="4525" spans="1:10" ht="15" x14ac:dyDescent="0.2">
      <c r="A4525" s="168" t="s">
        <v>1598</v>
      </c>
      <c r="B4525" s="168" t="s">
        <v>1583</v>
      </c>
      <c r="C4525" s="319">
        <v>0.81908564814814822</v>
      </c>
      <c r="D4525" s="324">
        <v>22.777777777777779</v>
      </c>
      <c r="E4525" s="168"/>
      <c r="F4525" s="168"/>
      <c r="G4525" s="168">
        <v>2</v>
      </c>
      <c r="H4525" s="168"/>
      <c r="I4525" s="168"/>
      <c r="J4525" s="168"/>
    </row>
    <row r="4526" spans="1:10" ht="15" x14ac:dyDescent="0.2">
      <c r="A4526" s="168" t="s">
        <v>1598</v>
      </c>
      <c r="B4526" s="168" t="s">
        <v>1583</v>
      </c>
      <c r="C4526" s="319">
        <v>0.82076388888888896</v>
      </c>
      <c r="D4526" s="324">
        <v>22.777777777777779</v>
      </c>
      <c r="E4526" s="168"/>
      <c r="F4526" s="168"/>
      <c r="G4526" s="168">
        <v>2</v>
      </c>
      <c r="H4526" s="168"/>
      <c r="I4526" s="168"/>
      <c r="J4526" s="168" t="s">
        <v>1297</v>
      </c>
    </row>
    <row r="4527" spans="1:10" ht="15" x14ac:dyDescent="0.2">
      <c r="A4527" s="168" t="s">
        <v>1598</v>
      </c>
      <c r="B4527" s="168" t="s">
        <v>1539</v>
      </c>
      <c r="C4527" s="319">
        <v>0.28695601851851854</v>
      </c>
      <c r="D4527" s="324">
        <v>27.777777777777779</v>
      </c>
      <c r="E4527" s="168"/>
      <c r="F4527" s="168"/>
      <c r="G4527" s="168"/>
      <c r="H4527" s="168"/>
      <c r="I4527" s="168"/>
      <c r="J4527" s="168"/>
    </row>
    <row r="4528" spans="1:10" ht="15" x14ac:dyDescent="0.2">
      <c r="A4528" s="168" t="s">
        <v>1598</v>
      </c>
      <c r="B4528" s="168" t="s">
        <v>1597</v>
      </c>
      <c r="C4528" s="319">
        <v>2.4849537037037035E-2</v>
      </c>
      <c r="D4528" s="324">
        <v>17.222222222222221</v>
      </c>
      <c r="E4528" s="168"/>
      <c r="F4528" s="168"/>
      <c r="G4528" s="168">
        <v>18</v>
      </c>
      <c r="H4528" s="168"/>
      <c r="I4528" s="168"/>
      <c r="J4528" s="168"/>
    </row>
    <row r="4529" spans="1:10" ht="15" x14ac:dyDescent="0.2">
      <c r="A4529" s="168" t="s">
        <v>1599</v>
      </c>
      <c r="B4529" s="168" t="s">
        <v>1485</v>
      </c>
      <c r="C4529" s="319">
        <v>0.1963425925925926</v>
      </c>
      <c r="D4529" s="324">
        <v>16.111111111111111</v>
      </c>
      <c r="E4529" s="168"/>
      <c r="F4529" s="168"/>
      <c r="G4529" s="168">
        <v>34</v>
      </c>
      <c r="H4529" s="168"/>
      <c r="I4529" s="168" t="s">
        <v>1257</v>
      </c>
      <c r="J4529" s="168"/>
    </row>
    <row r="4530" spans="1:10" ht="15" x14ac:dyDescent="0.2">
      <c r="A4530" s="168" t="s">
        <v>1599</v>
      </c>
      <c r="B4530" s="168" t="s">
        <v>1585</v>
      </c>
      <c r="C4530" s="319">
        <v>0.12148148148148148</v>
      </c>
      <c r="D4530" s="324">
        <v>17.777777777777779</v>
      </c>
      <c r="E4530" s="168"/>
      <c r="F4530" s="168"/>
      <c r="G4530" s="168" t="s">
        <v>591</v>
      </c>
      <c r="H4530" s="168"/>
      <c r="I4530" s="168" t="s">
        <v>1298</v>
      </c>
      <c r="J4530" s="168"/>
    </row>
    <row r="4531" spans="1:10" ht="15" x14ac:dyDescent="0.2">
      <c r="A4531" s="168" t="s">
        <v>1599</v>
      </c>
      <c r="B4531" s="168" t="s">
        <v>1586</v>
      </c>
      <c r="C4531" s="319">
        <v>0.81077546296296299</v>
      </c>
      <c r="D4531" s="324">
        <v>32.222222222222221</v>
      </c>
      <c r="E4531" s="168"/>
      <c r="F4531" s="168"/>
      <c r="G4531" s="168">
        <v>29</v>
      </c>
      <c r="H4531" s="168"/>
      <c r="I4531" s="168"/>
      <c r="J4531" s="168"/>
    </row>
    <row r="4532" spans="1:10" ht="15" x14ac:dyDescent="0.2">
      <c r="A4532" s="168" t="s">
        <v>1599</v>
      </c>
      <c r="B4532" s="168" t="s">
        <v>1587</v>
      </c>
      <c r="C4532" s="319">
        <v>0.15606481481481482</v>
      </c>
      <c r="D4532" s="324">
        <v>26.111111111111111</v>
      </c>
      <c r="E4532" s="168"/>
      <c r="F4532" s="168"/>
      <c r="G4532" s="168"/>
      <c r="H4532" s="168"/>
      <c r="I4532" s="168"/>
      <c r="J4532" s="168"/>
    </row>
    <row r="4533" spans="1:10" ht="15" x14ac:dyDescent="0.2">
      <c r="A4533" s="168" t="s">
        <v>1599</v>
      </c>
      <c r="B4533" s="168" t="s">
        <v>1587</v>
      </c>
      <c r="C4533" s="319">
        <v>0.18391203703703704</v>
      </c>
      <c r="D4533" s="324">
        <v>25</v>
      </c>
      <c r="E4533" s="168"/>
      <c r="F4533" s="168"/>
      <c r="G4533" s="168">
        <v>34</v>
      </c>
      <c r="H4533" s="168"/>
      <c r="I4533" s="168" t="s">
        <v>1298</v>
      </c>
      <c r="J4533" s="168"/>
    </row>
    <row r="4534" spans="1:10" ht="15" x14ac:dyDescent="0.2">
      <c r="A4534" s="168" t="s">
        <v>1599</v>
      </c>
      <c r="B4534" s="168" t="s">
        <v>1592</v>
      </c>
      <c r="C4534" s="319">
        <v>8.0266203703703701E-2</v>
      </c>
      <c r="D4534" s="324">
        <v>23.888888888888889</v>
      </c>
      <c r="E4534" s="168"/>
      <c r="F4534" s="168"/>
      <c r="G4534" s="168">
        <v>2</v>
      </c>
      <c r="H4534" s="168"/>
      <c r="I4534" s="168"/>
      <c r="J4534" s="168"/>
    </row>
    <row r="4535" spans="1:10" ht="15" x14ac:dyDescent="0.2">
      <c r="A4535" s="168" t="s">
        <v>1599</v>
      </c>
      <c r="B4535" s="168" t="s">
        <v>1592</v>
      </c>
      <c r="C4535" s="319">
        <v>8.2083333333333341E-2</v>
      </c>
      <c r="D4535" s="324">
        <v>23.888888888888889</v>
      </c>
      <c r="E4535" s="168"/>
      <c r="F4535" s="168"/>
      <c r="G4535" s="168" t="s">
        <v>591</v>
      </c>
      <c r="H4535" s="168"/>
      <c r="I4535" s="168"/>
      <c r="J4535" s="168"/>
    </row>
    <row r="4536" spans="1:10" ht="15" x14ac:dyDescent="0.2">
      <c r="A4536" s="168" t="s">
        <v>1599</v>
      </c>
      <c r="B4536" s="168" t="s">
        <v>1592</v>
      </c>
      <c r="C4536" s="319">
        <v>0.97886574074074073</v>
      </c>
      <c r="D4536" s="324">
        <v>22.222222222222221</v>
      </c>
      <c r="E4536" s="168"/>
      <c r="F4536" s="168"/>
      <c r="G4536" s="168"/>
      <c r="H4536" s="168"/>
      <c r="I4536" s="168"/>
      <c r="J4536" s="168"/>
    </row>
    <row r="4537" spans="1:10" ht="15" x14ac:dyDescent="0.2">
      <c r="A4537" s="168" t="s">
        <v>1599</v>
      </c>
      <c r="B4537" s="318">
        <v>44206</v>
      </c>
      <c r="C4537" s="319">
        <v>3.9930555555555561E-3</v>
      </c>
      <c r="D4537" s="324">
        <v>21.111111111111111</v>
      </c>
      <c r="E4537" s="168"/>
      <c r="F4537" s="168"/>
      <c r="G4537" s="168">
        <v>2</v>
      </c>
      <c r="H4537" s="168"/>
      <c r="I4537" s="168"/>
      <c r="J4537" s="168"/>
    </row>
    <row r="4538" spans="1:10" ht="15" x14ac:dyDescent="0.2">
      <c r="A4538" s="168" t="s">
        <v>1599</v>
      </c>
      <c r="B4538" s="318">
        <v>44237</v>
      </c>
      <c r="C4538" s="319">
        <v>2.5995370370370367E-2</v>
      </c>
      <c r="D4538" s="324">
        <v>23.888888888888889</v>
      </c>
      <c r="E4538" s="168"/>
      <c r="F4538" s="168"/>
      <c r="G4538" s="168" t="s">
        <v>591</v>
      </c>
      <c r="H4538" s="168"/>
      <c r="I4538" s="168"/>
      <c r="J4538" s="168"/>
    </row>
    <row r="4539" spans="1:10" ht="15" x14ac:dyDescent="0.2">
      <c r="A4539" s="168" t="s">
        <v>1599</v>
      </c>
      <c r="B4539" s="318">
        <v>44237</v>
      </c>
      <c r="C4539" s="319">
        <v>0.14839120370370371</v>
      </c>
      <c r="D4539" s="324">
        <v>22.222222222222221</v>
      </c>
      <c r="E4539" s="168"/>
      <c r="F4539" s="168"/>
      <c r="G4539" s="168"/>
      <c r="H4539" s="168"/>
      <c r="I4539" s="168"/>
      <c r="J4539" s="168"/>
    </row>
    <row r="4540" spans="1:10" ht="15" x14ac:dyDescent="0.2">
      <c r="A4540" s="168" t="s">
        <v>1599</v>
      </c>
      <c r="B4540" s="318">
        <v>44296</v>
      </c>
      <c r="C4540" s="319">
        <v>0.15741898148148148</v>
      </c>
      <c r="D4540" s="324">
        <v>18.888888888888889</v>
      </c>
      <c r="E4540" s="168"/>
      <c r="F4540" s="168"/>
      <c r="G4540" s="168" t="s">
        <v>591</v>
      </c>
      <c r="H4540" s="168"/>
      <c r="I4540" s="168"/>
      <c r="J4540" s="168"/>
    </row>
    <row r="4541" spans="1:10" ht="15" x14ac:dyDescent="0.2">
      <c r="A4541" s="168" t="s">
        <v>1599</v>
      </c>
      <c r="B4541" s="318">
        <v>44296</v>
      </c>
      <c r="C4541" s="319">
        <v>0.75092592592592589</v>
      </c>
      <c r="D4541" s="324">
        <v>21.111111111111111</v>
      </c>
      <c r="E4541" s="168"/>
      <c r="F4541" s="168"/>
      <c r="G4541" s="168">
        <v>29</v>
      </c>
      <c r="H4541" s="168"/>
      <c r="I4541" s="168"/>
      <c r="J4541" s="168" t="s">
        <v>1528</v>
      </c>
    </row>
    <row r="4542" spans="1:10" ht="15" x14ac:dyDescent="0.2">
      <c r="A4542" s="168" t="s">
        <v>1599</v>
      </c>
      <c r="B4542" s="318">
        <v>44296</v>
      </c>
      <c r="C4542" s="319">
        <v>0.78054398148148152</v>
      </c>
      <c r="D4542" s="324">
        <v>21.111111111111111</v>
      </c>
      <c r="E4542" s="168"/>
      <c r="F4542" s="168"/>
      <c r="G4542" s="168">
        <v>34</v>
      </c>
      <c r="H4542" s="168"/>
      <c r="I4542" s="168" t="s">
        <v>1298</v>
      </c>
      <c r="J4542" s="168"/>
    </row>
    <row r="4543" spans="1:10" ht="15" x14ac:dyDescent="0.2">
      <c r="A4543" s="168" t="s">
        <v>1599</v>
      </c>
      <c r="B4543" s="318">
        <v>44296</v>
      </c>
      <c r="C4543" s="319">
        <v>0.90451388888888884</v>
      </c>
      <c r="D4543" s="324">
        <v>18.888888888888889</v>
      </c>
      <c r="E4543" s="168"/>
      <c r="F4543" s="168"/>
      <c r="G4543" s="168">
        <v>2</v>
      </c>
      <c r="H4543" s="168"/>
      <c r="I4543" s="168"/>
      <c r="J4543" s="168"/>
    </row>
    <row r="4544" spans="1:10" ht="15" x14ac:dyDescent="0.2">
      <c r="A4544" s="168" t="s">
        <v>1599</v>
      </c>
      <c r="B4544" s="318">
        <v>44357</v>
      </c>
      <c r="C4544" s="319">
        <v>0.83646990740740745</v>
      </c>
      <c r="D4544" s="324">
        <v>27.222222222222221</v>
      </c>
      <c r="E4544" s="168"/>
      <c r="F4544" s="168"/>
      <c r="G4544" s="168">
        <v>2</v>
      </c>
      <c r="H4544" s="168"/>
      <c r="I4544" s="168"/>
      <c r="J4544" s="168" t="s">
        <v>1600</v>
      </c>
    </row>
    <row r="4545" spans="1:10" ht="15" x14ac:dyDescent="0.2">
      <c r="A4545" s="168" t="s">
        <v>1599</v>
      </c>
      <c r="B4545" s="318">
        <v>44357</v>
      </c>
      <c r="C4545" s="319">
        <v>0.86064814814814816</v>
      </c>
      <c r="D4545" s="324">
        <v>26.111111111111111</v>
      </c>
      <c r="E4545" s="168"/>
      <c r="F4545" s="168"/>
      <c r="G4545" s="168">
        <v>29</v>
      </c>
      <c r="H4545" s="168"/>
      <c r="I4545" s="168" t="s">
        <v>1298</v>
      </c>
      <c r="J4545" s="168"/>
    </row>
    <row r="4546" spans="1:10" ht="15" x14ac:dyDescent="0.2">
      <c r="A4546" s="168" t="s">
        <v>1599</v>
      </c>
      <c r="B4546" s="318">
        <v>44357</v>
      </c>
      <c r="C4546" s="319">
        <v>0.95646990740740734</v>
      </c>
      <c r="D4546" s="324">
        <v>22.777777777777779</v>
      </c>
      <c r="E4546" s="168"/>
      <c r="F4546" s="168"/>
      <c r="G4546" s="168" t="s">
        <v>591</v>
      </c>
      <c r="H4546" s="168"/>
      <c r="I4546" s="168" t="s">
        <v>1298</v>
      </c>
      <c r="J4546" s="168"/>
    </row>
    <row r="4547" spans="1:10" ht="15" x14ac:dyDescent="0.2">
      <c r="A4547" s="168" t="s">
        <v>1599</v>
      </c>
      <c r="B4547" s="318">
        <v>44387</v>
      </c>
      <c r="C4547" s="319">
        <v>0.75659722222222225</v>
      </c>
      <c r="D4547" s="324">
        <v>27.222222222222221</v>
      </c>
      <c r="E4547" s="168"/>
      <c r="F4547" s="168"/>
      <c r="G4547" s="168">
        <v>34</v>
      </c>
      <c r="H4547" s="168"/>
      <c r="I4547" s="168"/>
      <c r="J4547" s="168"/>
    </row>
    <row r="4548" spans="1:10" ht="15" x14ac:dyDescent="0.2">
      <c r="A4548" s="168" t="s">
        <v>1599</v>
      </c>
      <c r="B4548" s="318">
        <v>44449</v>
      </c>
      <c r="C4548" s="319">
        <v>0.15905092592592593</v>
      </c>
      <c r="D4548" s="324">
        <v>21.111111111111111</v>
      </c>
      <c r="E4548" s="168"/>
      <c r="F4548" s="168"/>
      <c r="G4548" s="168" t="s">
        <v>591</v>
      </c>
      <c r="H4548" s="168"/>
      <c r="I4548" s="168" t="s">
        <v>1241</v>
      </c>
      <c r="J4548" s="168"/>
    </row>
    <row r="4549" spans="1:10" ht="15" x14ac:dyDescent="0.2">
      <c r="A4549" s="168" t="s">
        <v>1599</v>
      </c>
      <c r="B4549" s="318">
        <v>44449</v>
      </c>
      <c r="C4549" s="319">
        <v>0.17471064814814816</v>
      </c>
      <c r="D4549" s="324">
        <v>21.111111111111111</v>
      </c>
      <c r="E4549" s="168"/>
      <c r="F4549" s="168"/>
      <c r="G4549" s="168">
        <v>34</v>
      </c>
      <c r="H4549" s="168"/>
      <c r="I4549" s="168" t="s">
        <v>1241</v>
      </c>
      <c r="J4549" s="168"/>
    </row>
    <row r="4550" spans="1:10" ht="15" x14ac:dyDescent="0.2">
      <c r="A4550" s="168" t="s">
        <v>1599</v>
      </c>
      <c r="B4550" s="318">
        <v>44540</v>
      </c>
      <c r="C4550" s="319">
        <v>0.19081018518518519</v>
      </c>
      <c r="D4550" s="324">
        <v>12.777777777777779</v>
      </c>
      <c r="E4550" s="168"/>
      <c r="F4550" s="168"/>
      <c r="G4550" s="168" t="s">
        <v>591</v>
      </c>
      <c r="H4550" s="168"/>
      <c r="I4550" s="168" t="s">
        <v>1298</v>
      </c>
      <c r="J4550" s="168"/>
    </row>
    <row r="4551" spans="1:10" ht="15" x14ac:dyDescent="0.2">
      <c r="A4551" s="168" t="s">
        <v>1599</v>
      </c>
      <c r="B4551" s="168" t="s">
        <v>1575</v>
      </c>
      <c r="C4551" s="319">
        <v>0.15745370370370371</v>
      </c>
      <c r="D4551" s="324">
        <v>25</v>
      </c>
      <c r="E4551" s="168"/>
      <c r="F4551" s="168"/>
      <c r="G4551" s="168">
        <v>34</v>
      </c>
      <c r="H4551" s="168"/>
      <c r="I4551" s="168"/>
      <c r="J4551" s="168"/>
    </row>
    <row r="4552" spans="1:10" ht="15" x14ac:dyDescent="0.2">
      <c r="A4552" s="168" t="s">
        <v>1599</v>
      </c>
      <c r="B4552" s="168" t="s">
        <v>1577</v>
      </c>
      <c r="C4552" s="319">
        <v>0.2331134259259259</v>
      </c>
      <c r="D4552" s="324">
        <v>25</v>
      </c>
      <c r="E4552" s="168"/>
      <c r="F4552" s="168"/>
      <c r="G4552" s="168">
        <v>2</v>
      </c>
      <c r="H4552" s="168"/>
      <c r="I4552" s="168"/>
      <c r="J4552" s="168"/>
    </row>
    <row r="4553" spans="1:10" ht="15" x14ac:dyDescent="0.2">
      <c r="A4553" s="168" t="s">
        <v>1599</v>
      </c>
      <c r="B4553" s="168" t="s">
        <v>1597</v>
      </c>
      <c r="C4553" s="319">
        <v>7.1087962962962964E-2</v>
      </c>
      <c r="D4553" s="324">
        <v>17.222222222222221</v>
      </c>
      <c r="E4553" s="168"/>
      <c r="F4553" s="168"/>
      <c r="G4553" s="168"/>
      <c r="H4553" s="168"/>
      <c r="I4553" s="168"/>
      <c r="J4553" s="168"/>
    </row>
    <row r="4554" spans="1:10" ht="15" x14ac:dyDescent="0.2">
      <c r="A4554" s="168" t="s">
        <v>1599</v>
      </c>
      <c r="B4554" s="168" t="s">
        <v>1579</v>
      </c>
      <c r="C4554" s="319">
        <v>0.20304398148148148</v>
      </c>
      <c r="D4554" s="324">
        <v>22.222222222222221</v>
      </c>
      <c r="E4554" s="168"/>
      <c r="F4554" s="168"/>
      <c r="G4554" s="168">
        <v>34</v>
      </c>
      <c r="H4554" s="168"/>
      <c r="I4554" s="168" t="s">
        <v>1241</v>
      </c>
      <c r="J4554" s="168"/>
    </row>
    <row r="4555" spans="1:10" ht="15" x14ac:dyDescent="0.2">
      <c r="A4555" s="168" t="s">
        <v>1601</v>
      </c>
      <c r="B4555" s="168" t="s">
        <v>1485</v>
      </c>
      <c r="C4555" s="319">
        <v>0.1693287037037037</v>
      </c>
      <c r="D4555" s="324">
        <v>18.888888888888889</v>
      </c>
      <c r="E4555" s="168"/>
      <c r="F4555" s="168"/>
      <c r="G4555" s="168">
        <v>18</v>
      </c>
      <c r="H4555" s="168"/>
      <c r="I4555" s="168"/>
      <c r="J4555" s="168"/>
    </row>
    <row r="4556" spans="1:10" ht="15" x14ac:dyDescent="0.2">
      <c r="A4556" s="168" t="s">
        <v>1601</v>
      </c>
      <c r="B4556" s="318">
        <v>44479</v>
      </c>
      <c r="C4556" s="319">
        <v>0.80607638888888899</v>
      </c>
      <c r="D4556" s="324">
        <v>20</v>
      </c>
      <c r="E4556" s="168"/>
      <c r="F4556" s="168"/>
      <c r="G4556" s="168"/>
      <c r="H4556" s="168"/>
      <c r="I4556" s="168"/>
      <c r="J4556" s="168"/>
    </row>
    <row r="4557" spans="1:10" ht="15" x14ac:dyDescent="0.2">
      <c r="A4557" s="168" t="s">
        <v>1601</v>
      </c>
      <c r="B4557" s="168" t="s">
        <v>1583</v>
      </c>
      <c r="C4557" s="319">
        <v>0.91981481481481486</v>
      </c>
      <c r="D4557" s="324">
        <v>21.111111111111111</v>
      </c>
      <c r="E4557" s="168">
        <v>1</v>
      </c>
      <c r="F4557" s="168"/>
      <c r="G4557" s="168">
        <v>2</v>
      </c>
      <c r="H4557" s="168"/>
      <c r="I4557" s="168"/>
      <c r="J4557" s="168"/>
    </row>
    <row r="4558" spans="1:10" ht="15" x14ac:dyDescent="0.2">
      <c r="A4558" s="168" t="s">
        <v>1601</v>
      </c>
      <c r="B4558" s="168" t="s">
        <v>1575</v>
      </c>
      <c r="C4558" s="319">
        <v>0.97155092592592596</v>
      </c>
      <c r="D4558" s="324">
        <v>25</v>
      </c>
      <c r="E4558" s="168"/>
      <c r="F4558" s="168"/>
      <c r="G4558" s="168">
        <v>2</v>
      </c>
      <c r="H4558" s="168"/>
      <c r="I4558" s="168"/>
      <c r="J4558" s="168"/>
    </row>
    <row r="4559" spans="1:10" ht="15" x14ac:dyDescent="0.2">
      <c r="A4559" s="168" t="s">
        <v>1601</v>
      </c>
      <c r="B4559" s="168" t="s">
        <v>1597</v>
      </c>
      <c r="C4559" s="319">
        <v>0.14503472222222222</v>
      </c>
      <c r="D4559" s="324">
        <v>15</v>
      </c>
      <c r="E4559" s="168"/>
      <c r="F4559" s="168"/>
      <c r="G4559" s="168">
        <v>18</v>
      </c>
      <c r="H4559" s="168"/>
      <c r="I4559" s="168"/>
      <c r="J4559" s="168"/>
    </row>
    <row r="4560" spans="1:10" ht="15" x14ac:dyDescent="0.2">
      <c r="A4560" s="168" t="s">
        <v>1602</v>
      </c>
      <c r="B4560" s="168" t="s">
        <v>1468</v>
      </c>
      <c r="C4560" s="319">
        <v>0.77030092592592592</v>
      </c>
      <c r="D4560" s="324">
        <v>22.222222222222221</v>
      </c>
      <c r="E4560" s="168"/>
      <c r="F4560" s="168"/>
      <c r="G4560" s="168">
        <v>9</v>
      </c>
      <c r="H4560" s="168" t="s">
        <v>1156</v>
      </c>
      <c r="I4560" s="168" t="s">
        <v>1233</v>
      </c>
      <c r="J4560" s="168"/>
    </row>
    <row r="4561" spans="1:10" ht="15" x14ac:dyDescent="0.2">
      <c r="A4561" s="168" t="s">
        <v>1602</v>
      </c>
      <c r="B4561" s="168" t="s">
        <v>1471</v>
      </c>
      <c r="C4561" s="319">
        <v>0.93869212962962967</v>
      </c>
      <c r="D4561" s="324">
        <v>15</v>
      </c>
      <c r="E4561" s="168"/>
      <c r="F4561" s="168"/>
      <c r="G4561" s="168">
        <v>2</v>
      </c>
      <c r="H4561" s="168"/>
      <c r="I4561" s="168" t="s">
        <v>1233</v>
      </c>
      <c r="J4561" s="168"/>
    </row>
    <row r="4562" spans="1:10" ht="15" x14ac:dyDescent="0.2">
      <c r="A4562" s="168" t="s">
        <v>1602</v>
      </c>
      <c r="B4562" s="168" t="s">
        <v>1473</v>
      </c>
      <c r="C4562" s="319">
        <v>0.89121527777777787</v>
      </c>
      <c r="D4562" s="324">
        <v>27.222222222222221</v>
      </c>
      <c r="E4562" s="168"/>
      <c r="F4562" s="168"/>
      <c r="G4562" s="168"/>
      <c r="H4562" s="168"/>
      <c r="I4562" s="168"/>
      <c r="J4562" s="168"/>
    </row>
    <row r="4563" spans="1:10" ht="15" x14ac:dyDescent="0.2">
      <c r="A4563" s="168" t="s">
        <v>1602</v>
      </c>
      <c r="B4563" s="168" t="s">
        <v>1478</v>
      </c>
      <c r="C4563" s="319">
        <v>0.24824074074074076</v>
      </c>
      <c r="D4563" s="324">
        <v>16.111111111111111</v>
      </c>
      <c r="E4563" s="168"/>
      <c r="F4563" s="168"/>
      <c r="G4563" s="168" t="s">
        <v>591</v>
      </c>
      <c r="H4563" s="168"/>
      <c r="I4563" s="168"/>
      <c r="J4563" s="168"/>
    </row>
    <row r="4564" spans="1:10" ht="15" x14ac:dyDescent="0.2">
      <c r="A4564" s="168" t="s">
        <v>1602</v>
      </c>
      <c r="B4564" s="168" t="s">
        <v>1478</v>
      </c>
      <c r="C4564" s="319">
        <v>0.78093749999999995</v>
      </c>
      <c r="D4564" s="324">
        <v>25</v>
      </c>
      <c r="E4564" s="168"/>
      <c r="F4564" s="168"/>
      <c r="G4564" s="168">
        <v>29</v>
      </c>
      <c r="H4564" s="168"/>
      <c r="I4564" s="168" t="s">
        <v>1298</v>
      </c>
      <c r="J4564" s="168"/>
    </row>
    <row r="4565" spans="1:10" ht="15" x14ac:dyDescent="0.2">
      <c r="A4565" s="168" t="s">
        <v>1602</v>
      </c>
      <c r="B4565" s="168" t="s">
        <v>1485</v>
      </c>
      <c r="C4565" s="319">
        <v>0.82906250000000004</v>
      </c>
      <c r="D4565" s="324">
        <v>27.777777777777779</v>
      </c>
      <c r="E4565" s="168"/>
      <c r="F4565" s="168"/>
      <c r="G4565" s="168">
        <v>4</v>
      </c>
      <c r="H4565" s="168"/>
      <c r="I4565" s="168" t="s">
        <v>1298</v>
      </c>
      <c r="J4565" s="168"/>
    </row>
    <row r="4566" spans="1:10" ht="15" x14ac:dyDescent="0.2">
      <c r="A4566" s="168" t="s">
        <v>1602</v>
      </c>
      <c r="B4566" s="168" t="s">
        <v>1587</v>
      </c>
      <c r="C4566" s="319">
        <v>0.20018518518518516</v>
      </c>
      <c r="D4566" s="324">
        <v>21.111111111111111</v>
      </c>
      <c r="E4566" s="168"/>
      <c r="F4566" s="168"/>
      <c r="G4566" s="168">
        <v>9</v>
      </c>
      <c r="H4566" s="168"/>
      <c r="I4566" s="168" t="s">
        <v>1603</v>
      </c>
      <c r="J4566" s="168" t="s">
        <v>1528</v>
      </c>
    </row>
    <row r="4567" spans="1:10" ht="15" x14ac:dyDescent="0.2">
      <c r="A4567" s="168" t="s">
        <v>1602</v>
      </c>
      <c r="B4567" s="168" t="s">
        <v>1592</v>
      </c>
      <c r="C4567" s="319">
        <v>0.11072916666666667</v>
      </c>
      <c r="D4567" s="324">
        <v>26.111111111111111</v>
      </c>
      <c r="E4567" s="168"/>
      <c r="F4567" s="168"/>
      <c r="G4567" s="168">
        <v>4</v>
      </c>
      <c r="H4567" s="168"/>
      <c r="I4567" s="168" t="s">
        <v>1298</v>
      </c>
      <c r="J4567" s="168"/>
    </row>
    <row r="4568" spans="1:10" ht="15" x14ac:dyDescent="0.2">
      <c r="A4568" s="168" t="s">
        <v>1602</v>
      </c>
      <c r="B4568" s="318">
        <v>44265</v>
      </c>
      <c r="C4568" s="319">
        <v>0.83607638888888891</v>
      </c>
      <c r="D4568" s="324">
        <v>22.777777777777779</v>
      </c>
      <c r="E4568" s="168"/>
      <c r="F4568" s="168"/>
      <c r="G4568" s="168">
        <v>18</v>
      </c>
      <c r="H4568" s="168"/>
      <c r="I4568" s="168" t="s">
        <v>1257</v>
      </c>
      <c r="J4568" s="168"/>
    </row>
    <row r="4569" spans="1:10" ht="15" x14ac:dyDescent="0.2">
      <c r="A4569" s="168" t="s">
        <v>1602</v>
      </c>
      <c r="B4569" s="318">
        <v>44296</v>
      </c>
      <c r="C4569" s="319">
        <v>0.23081018518518517</v>
      </c>
      <c r="D4569" s="324">
        <v>18.888888888888889</v>
      </c>
      <c r="E4569" s="168"/>
      <c r="F4569" s="168"/>
      <c r="G4569" s="168">
        <v>33</v>
      </c>
      <c r="H4569" s="168"/>
      <c r="I4569" s="168" t="s">
        <v>1241</v>
      </c>
      <c r="J4569" s="168"/>
    </row>
    <row r="4570" spans="1:10" ht="15" x14ac:dyDescent="0.2">
      <c r="A4570" s="168" t="s">
        <v>1602</v>
      </c>
      <c r="B4570" s="318">
        <v>44357</v>
      </c>
      <c r="C4570" s="319">
        <v>0.88104166666666661</v>
      </c>
      <c r="D4570" s="324">
        <v>25</v>
      </c>
      <c r="E4570" s="168"/>
      <c r="F4570" s="168"/>
      <c r="G4570" s="168" t="s">
        <v>591</v>
      </c>
      <c r="H4570" s="168"/>
      <c r="I4570" s="168"/>
      <c r="J4570" s="168"/>
    </row>
    <row r="4571" spans="1:10" ht="15" x14ac:dyDescent="0.2">
      <c r="A4571" s="168" t="s">
        <v>1602</v>
      </c>
      <c r="B4571" s="318">
        <v>44418</v>
      </c>
      <c r="C4571" s="319">
        <v>0.80403935185185194</v>
      </c>
      <c r="D4571" s="324">
        <v>25</v>
      </c>
      <c r="E4571" s="168"/>
      <c r="F4571" s="168"/>
      <c r="G4571" s="168">
        <v>9</v>
      </c>
      <c r="H4571" s="168"/>
      <c r="I4571" s="168"/>
      <c r="J4571" s="168"/>
    </row>
    <row r="4572" spans="1:10" ht="15" x14ac:dyDescent="0.2">
      <c r="A4572" s="168" t="s">
        <v>1602</v>
      </c>
      <c r="B4572" s="318">
        <v>44449</v>
      </c>
      <c r="C4572" s="319">
        <v>0.87136574074074069</v>
      </c>
      <c r="D4572" s="324">
        <v>27.777777777777779</v>
      </c>
      <c r="E4572" s="168"/>
      <c r="F4572" s="168"/>
      <c r="G4572" s="168"/>
      <c r="H4572" s="168"/>
      <c r="I4572" s="168" t="s">
        <v>1241</v>
      </c>
      <c r="J4572" s="168"/>
    </row>
    <row r="4573" spans="1:10" ht="15" x14ac:dyDescent="0.2">
      <c r="A4573" s="168" t="s">
        <v>1602</v>
      </c>
      <c r="B4573" s="168" t="s">
        <v>1583</v>
      </c>
      <c r="C4573" s="319">
        <v>0.82854166666666673</v>
      </c>
      <c r="D4573" s="324">
        <v>22.222222222222221</v>
      </c>
      <c r="E4573" s="168"/>
      <c r="F4573" s="168"/>
      <c r="G4573" s="168"/>
      <c r="H4573" s="168"/>
      <c r="I4573" s="168"/>
      <c r="J4573" s="168"/>
    </row>
    <row r="4574" spans="1:10" ht="15" x14ac:dyDescent="0.2">
      <c r="A4574" s="168" t="s">
        <v>1602</v>
      </c>
      <c r="B4574" s="168" t="s">
        <v>1573</v>
      </c>
      <c r="C4574" s="319">
        <v>0.10509259259259258</v>
      </c>
      <c r="D4574" s="324">
        <v>22.222222222222221</v>
      </c>
      <c r="E4574" s="168"/>
      <c r="F4574" s="168"/>
      <c r="G4574" s="168">
        <v>9</v>
      </c>
      <c r="H4574" s="168"/>
      <c r="I4574" s="168"/>
      <c r="J4574" s="168"/>
    </row>
    <row r="4575" spans="1:10" ht="15" x14ac:dyDescent="0.2">
      <c r="A4575" s="168" t="s">
        <v>1602</v>
      </c>
      <c r="B4575" s="168" t="s">
        <v>1575</v>
      </c>
      <c r="C4575" s="319">
        <v>0.94046296296296295</v>
      </c>
      <c r="D4575" s="324">
        <v>22.222222222222221</v>
      </c>
      <c r="E4575" s="168"/>
      <c r="F4575" s="168"/>
      <c r="G4575" s="168">
        <v>2</v>
      </c>
      <c r="H4575" s="168"/>
      <c r="I4575" s="168" t="s">
        <v>1298</v>
      </c>
      <c r="J4575" s="168"/>
    </row>
    <row r="4576" spans="1:10" ht="15" x14ac:dyDescent="0.2">
      <c r="A4576" s="168" t="s">
        <v>1602</v>
      </c>
      <c r="B4576" s="168" t="s">
        <v>1579</v>
      </c>
      <c r="C4576" s="319">
        <v>6.9618055555555558E-2</v>
      </c>
      <c r="D4576" s="324">
        <v>22.222222222222221</v>
      </c>
      <c r="E4576" s="168"/>
      <c r="F4576" s="168"/>
      <c r="G4576" s="168">
        <v>9</v>
      </c>
      <c r="H4576" s="168"/>
      <c r="I4576" s="168"/>
      <c r="J4576" s="168"/>
    </row>
    <row r="4577" spans="1:10" ht="15" x14ac:dyDescent="0.2">
      <c r="A4577" s="168" t="s">
        <v>1602</v>
      </c>
      <c r="B4577" s="168" t="s">
        <v>1588</v>
      </c>
      <c r="C4577" s="319">
        <v>0.19708333333333336</v>
      </c>
      <c r="D4577" s="324">
        <v>22.777777777777779</v>
      </c>
      <c r="E4577" s="168"/>
      <c r="F4577" s="168"/>
      <c r="G4577" s="168">
        <v>34</v>
      </c>
      <c r="H4577" s="168"/>
      <c r="I4577" s="168"/>
      <c r="J4577" s="168"/>
    </row>
    <row r="4578" spans="1:10" ht="15" x14ac:dyDescent="0.2">
      <c r="A4578" s="168" t="s">
        <v>1602</v>
      </c>
      <c r="B4578" s="168" t="s">
        <v>1588</v>
      </c>
      <c r="C4578" s="319">
        <v>0.70571759259259259</v>
      </c>
      <c r="D4578" s="324">
        <v>33.888888888888886</v>
      </c>
      <c r="E4578" s="168"/>
      <c r="F4578" s="168"/>
      <c r="G4578" s="168"/>
      <c r="H4578" s="168"/>
      <c r="I4578" s="168"/>
      <c r="J4578" s="168"/>
    </row>
    <row r="4579" spans="1:10" ht="15" x14ac:dyDescent="0.2">
      <c r="A4579" s="168" t="s">
        <v>1602</v>
      </c>
      <c r="B4579" s="168" t="s">
        <v>1588</v>
      </c>
      <c r="C4579" s="319">
        <v>0.90167824074074077</v>
      </c>
      <c r="D4579" s="324">
        <v>-3.8888888888888888</v>
      </c>
      <c r="E4579" s="168"/>
      <c r="F4579" s="168"/>
      <c r="G4579" s="168">
        <v>4</v>
      </c>
      <c r="H4579" s="168"/>
      <c r="I4579" s="168"/>
      <c r="J4579" s="168"/>
    </row>
    <row r="4580" spans="1:10" ht="15" x14ac:dyDescent="0.2">
      <c r="A4580" s="168" t="s">
        <v>1602</v>
      </c>
      <c r="B4580" s="168" t="s">
        <v>1530</v>
      </c>
      <c r="C4580" s="319">
        <v>0.95251157407407405</v>
      </c>
      <c r="D4580" s="324">
        <v>20</v>
      </c>
      <c r="E4580" s="168"/>
      <c r="F4580" s="168"/>
      <c r="G4580" s="168">
        <v>18</v>
      </c>
      <c r="H4580" s="168"/>
      <c r="I4580" s="168"/>
      <c r="J4580" s="168"/>
    </row>
    <row r="4581" spans="1:10" ht="15" x14ac:dyDescent="0.2">
      <c r="A4581" s="168" t="s">
        <v>1604</v>
      </c>
      <c r="B4581" s="168" t="s">
        <v>1470</v>
      </c>
      <c r="C4581" s="319">
        <v>0.10334490740740741</v>
      </c>
      <c r="D4581" s="324">
        <v>16.111111111111111</v>
      </c>
      <c r="E4581" s="168"/>
      <c r="F4581" s="168"/>
      <c r="G4581" s="168">
        <v>2</v>
      </c>
      <c r="H4581" s="168"/>
      <c r="I4581" s="168"/>
      <c r="J4581" s="168"/>
    </row>
    <row r="4582" spans="1:10" ht="15" x14ac:dyDescent="0.2">
      <c r="A4582" s="168" t="s">
        <v>1604</v>
      </c>
      <c r="B4582" s="168" t="s">
        <v>1468</v>
      </c>
      <c r="C4582" s="319">
        <v>0.8273032407407408</v>
      </c>
      <c r="D4582" s="324">
        <v>20</v>
      </c>
      <c r="E4582" s="168"/>
      <c r="F4582" s="168"/>
      <c r="G4582" s="168">
        <v>2</v>
      </c>
      <c r="H4582" s="168"/>
      <c r="I4582" s="168" t="s">
        <v>1298</v>
      </c>
      <c r="J4582" s="168"/>
    </row>
    <row r="4583" spans="1:10" ht="15" x14ac:dyDescent="0.2">
      <c r="A4583" s="168" t="s">
        <v>1604</v>
      </c>
      <c r="B4583" s="168" t="s">
        <v>1471</v>
      </c>
      <c r="C4583" s="319">
        <v>0.8609837962962964</v>
      </c>
      <c r="D4583" s="324">
        <v>16.111111111111111</v>
      </c>
      <c r="E4583" s="168"/>
      <c r="F4583" s="168"/>
      <c r="G4583" s="168">
        <v>2</v>
      </c>
      <c r="H4583" s="168"/>
      <c r="I4583" s="168" t="s">
        <v>1241</v>
      </c>
      <c r="J4583" s="168"/>
    </row>
    <row r="4584" spans="1:10" ht="15" x14ac:dyDescent="0.2">
      <c r="A4584" s="168" t="s">
        <v>1604</v>
      </c>
      <c r="B4584" s="168" t="s">
        <v>1471</v>
      </c>
      <c r="C4584" s="319">
        <v>0.86605324074074075</v>
      </c>
      <c r="D4584" s="324">
        <v>16.111111111111111</v>
      </c>
      <c r="E4584" s="168"/>
      <c r="F4584" s="168"/>
      <c r="G4584" s="168">
        <v>2</v>
      </c>
      <c r="H4584" s="168"/>
      <c r="I4584" s="168"/>
      <c r="J4584" s="168" t="s">
        <v>1297</v>
      </c>
    </row>
    <row r="4585" spans="1:10" ht="15" x14ac:dyDescent="0.2">
      <c r="A4585" s="168" t="s">
        <v>1604</v>
      </c>
      <c r="B4585" s="168" t="s">
        <v>1477</v>
      </c>
      <c r="C4585" s="319">
        <v>7.9456018518518523E-2</v>
      </c>
      <c r="D4585" s="324">
        <v>12.777777777777779</v>
      </c>
      <c r="E4585" s="168"/>
      <c r="F4585" s="168"/>
      <c r="G4585" s="168">
        <v>4</v>
      </c>
      <c r="H4585" s="168"/>
      <c r="I4585" s="168" t="s">
        <v>1605</v>
      </c>
      <c r="J4585" s="168"/>
    </row>
    <row r="4586" spans="1:10" ht="15" x14ac:dyDescent="0.2">
      <c r="A4586" s="168" t="s">
        <v>1604</v>
      </c>
      <c r="B4586" s="168" t="s">
        <v>1473</v>
      </c>
      <c r="C4586" s="319">
        <v>0.8090856481481481</v>
      </c>
      <c r="D4586" s="324">
        <v>26.111111111111111</v>
      </c>
      <c r="E4586" s="168"/>
      <c r="F4586" s="168"/>
      <c r="G4586" s="168">
        <v>2</v>
      </c>
      <c r="H4586" s="168"/>
      <c r="I4586" s="168" t="s">
        <v>1605</v>
      </c>
      <c r="J4586" s="168"/>
    </row>
    <row r="4587" spans="1:10" ht="15" x14ac:dyDescent="0.2">
      <c r="A4587" s="168" t="s">
        <v>1604</v>
      </c>
      <c r="B4587" s="168" t="s">
        <v>1478</v>
      </c>
      <c r="C4587" s="319">
        <v>0.14619212962962963</v>
      </c>
      <c r="D4587" s="324">
        <v>20</v>
      </c>
      <c r="E4587" s="168"/>
      <c r="F4587" s="168"/>
      <c r="G4587" s="168">
        <v>4</v>
      </c>
      <c r="H4587" s="168"/>
      <c r="I4587" s="168" t="s">
        <v>1605</v>
      </c>
      <c r="J4587" s="168"/>
    </row>
    <row r="4588" spans="1:10" ht="15" x14ac:dyDescent="0.2">
      <c r="A4588" s="168" t="s">
        <v>1604</v>
      </c>
      <c r="B4588" s="168" t="s">
        <v>1469</v>
      </c>
      <c r="C4588" s="319">
        <v>0.97320601851851851</v>
      </c>
      <c r="D4588" s="324">
        <v>17.777777777777779</v>
      </c>
      <c r="E4588" s="168"/>
      <c r="F4588" s="168"/>
      <c r="G4588" s="168"/>
      <c r="H4588" s="168"/>
      <c r="I4588" s="168"/>
      <c r="J4588" s="168" t="s">
        <v>1606</v>
      </c>
    </row>
    <row r="4589" spans="1:10" ht="15" x14ac:dyDescent="0.2">
      <c r="A4589" s="168" t="s">
        <v>1604</v>
      </c>
      <c r="B4589" s="168" t="s">
        <v>1587</v>
      </c>
      <c r="C4589" s="319">
        <v>0.76312500000000005</v>
      </c>
      <c r="D4589" s="324">
        <v>33.888888888888886</v>
      </c>
      <c r="E4589" s="168"/>
      <c r="F4589" s="168"/>
      <c r="G4589" s="168">
        <v>2</v>
      </c>
      <c r="H4589" s="168"/>
      <c r="I4589" s="168"/>
      <c r="J4589" s="168"/>
    </row>
    <row r="4590" spans="1:10" ht="15" x14ac:dyDescent="0.2">
      <c r="A4590" s="168" t="s">
        <v>1604</v>
      </c>
      <c r="B4590" s="318">
        <v>44206</v>
      </c>
      <c r="C4590" s="319">
        <v>0.15468750000000001</v>
      </c>
      <c r="D4590" s="324">
        <v>18.888888888888889</v>
      </c>
      <c r="E4590" s="168"/>
      <c r="F4590" s="168"/>
      <c r="G4590" s="168">
        <v>2</v>
      </c>
      <c r="H4590" s="168"/>
      <c r="I4590" s="168" t="s">
        <v>1607</v>
      </c>
      <c r="J4590" s="168"/>
    </row>
    <row r="4591" spans="1:10" ht="15" x14ac:dyDescent="0.2">
      <c r="A4591" s="168" t="s">
        <v>1604</v>
      </c>
      <c r="B4591" s="318">
        <v>44206</v>
      </c>
      <c r="C4591" s="319">
        <v>0.84818287037037043</v>
      </c>
      <c r="D4591" s="324">
        <v>25</v>
      </c>
      <c r="E4591" s="168"/>
      <c r="F4591" s="168"/>
      <c r="G4591" s="168"/>
      <c r="H4591" s="168"/>
      <c r="I4591" s="168" t="s">
        <v>1607</v>
      </c>
      <c r="J4591" s="168" t="s">
        <v>1608</v>
      </c>
    </row>
    <row r="4592" spans="1:10" ht="15" x14ac:dyDescent="0.2">
      <c r="A4592" s="168" t="s">
        <v>1604</v>
      </c>
      <c r="B4592" s="318">
        <v>44237</v>
      </c>
      <c r="C4592" s="319">
        <v>0.2540277777777778</v>
      </c>
      <c r="D4592" s="324">
        <v>22.222222222222221</v>
      </c>
      <c r="E4592" s="168"/>
      <c r="F4592" s="168"/>
      <c r="G4592" s="168">
        <v>22</v>
      </c>
      <c r="H4592" s="168"/>
      <c r="I4592" s="168" t="s">
        <v>1241</v>
      </c>
      <c r="J4592" s="168"/>
    </row>
    <row r="4593" spans="1:10" ht="15" x14ac:dyDescent="0.2">
      <c r="A4593" s="168" t="s">
        <v>1604</v>
      </c>
      <c r="B4593" s="318">
        <v>44296</v>
      </c>
      <c r="C4593" s="319">
        <v>2.8078703703703703E-2</v>
      </c>
      <c r="D4593" s="324">
        <v>20</v>
      </c>
      <c r="E4593" s="168"/>
      <c r="F4593" s="168"/>
      <c r="G4593" s="168">
        <v>2</v>
      </c>
      <c r="H4593" s="168"/>
      <c r="I4593" s="168" t="s">
        <v>1298</v>
      </c>
      <c r="J4593" s="168"/>
    </row>
    <row r="4594" spans="1:10" ht="15" x14ac:dyDescent="0.2">
      <c r="A4594" s="168" t="s">
        <v>1604</v>
      </c>
      <c r="B4594" s="318">
        <v>44326</v>
      </c>
      <c r="C4594" s="319">
        <v>0.94614583333333335</v>
      </c>
      <c r="D4594" s="324">
        <v>20</v>
      </c>
      <c r="E4594" s="168"/>
      <c r="F4594" s="168"/>
      <c r="G4594" s="168" t="s">
        <v>591</v>
      </c>
      <c r="H4594" s="168"/>
      <c r="I4594" s="168" t="s">
        <v>1241</v>
      </c>
      <c r="J4594" s="168"/>
    </row>
    <row r="4595" spans="1:10" ht="15" x14ac:dyDescent="0.2">
      <c r="A4595" s="168" t="s">
        <v>1604</v>
      </c>
      <c r="B4595" s="318">
        <v>44326</v>
      </c>
      <c r="C4595" s="319">
        <v>0.94746527777777778</v>
      </c>
      <c r="D4595" s="324">
        <v>20</v>
      </c>
      <c r="E4595" s="168"/>
      <c r="F4595" s="168"/>
      <c r="G4595" s="168" t="s">
        <v>1361</v>
      </c>
      <c r="H4595" s="168"/>
      <c r="I4595" s="168" t="s">
        <v>1298</v>
      </c>
      <c r="J4595" s="168" t="s">
        <v>1244</v>
      </c>
    </row>
    <row r="4596" spans="1:10" ht="15" x14ac:dyDescent="0.2">
      <c r="A4596" s="168" t="s">
        <v>1604</v>
      </c>
      <c r="B4596" s="318">
        <v>44357</v>
      </c>
      <c r="C4596" s="319">
        <v>0.90164351851851843</v>
      </c>
      <c r="D4596" s="324">
        <v>25</v>
      </c>
      <c r="E4596" s="168"/>
      <c r="F4596" s="168"/>
      <c r="G4596" s="168">
        <v>4</v>
      </c>
      <c r="H4596" s="168"/>
      <c r="I4596" s="168"/>
      <c r="J4596" s="168"/>
    </row>
    <row r="4597" spans="1:10" ht="15" x14ac:dyDescent="0.2">
      <c r="A4597" s="168" t="s">
        <v>1604</v>
      </c>
      <c r="B4597" s="318">
        <v>44387</v>
      </c>
      <c r="C4597" s="319">
        <v>0.84296296296296302</v>
      </c>
      <c r="D4597" s="324">
        <v>25</v>
      </c>
      <c r="E4597" s="168"/>
      <c r="F4597" s="168"/>
      <c r="G4597" s="168">
        <v>18</v>
      </c>
      <c r="H4597" s="168"/>
      <c r="I4597" s="168" t="s">
        <v>1607</v>
      </c>
      <c r="J4597" s="168"/>
    </row>
    <row r="4598" spans="1:10" ht="15" x14ac:dyDescent="0.2">
      <c r="A4598" s="168" t="s">
        <v>1604</v>
      </c>
      <c r="B4598" s="318">
        <v>44449</v>
      </c>
      <c r="C4598" s="319">
        <v>3.6851851851851851E-2</v>
      </c>
      <c r="D4598" s="324">
        <v>20</v>
      </c>
      <c r="E4598" s="168"/>
      <c r="F4598" s="168"/>
      <c r="G4598" s="168">
        <v>2</v>
      </c>
      <c r="H4598" s="168"/>
      <c r="I4598" s="168" t="s">
        <v>1298</v>
      </c>
      <c r="J4598" s="168"/>
    </row>
    <row r="4599" spans="1:10" ht="15" x14ac:dyDescent="0.2">
      <c r="A4599" s="168" t="s">
        <v>1604</v>
      </c>
      <c r="B4599" s="318">
        <v>44449</v>
      </c>
      <c r="C4599" s="319">
        <v>0.79503472222222227</v>
      </c>
      <c r="D4599" s="324">
        <v>20</v>
      </c>
      <c r="E4599" s="168"/>
      <c r="F4599" s="168"/>
      <c r="G4599" s="168">
        <v>15</v>
      </c>
      <c r="H4599" s="168"/>
      <c r="I4599" s="168" t="s">
        <v>1241</v>
      </c>
      <c r="J4599" s="168"/>
    </row>
    <row r="4600" spans="1:10" ht="15" x14ac:dyDescent="0.2">
      <c r="A4600" s="168" t="s">
        <v>1604</v>
      </c>
      <c r="B4600" s="318">
        <v>44449</v>
      </c>
      <c r="C4600" s="319">
        <v>0.98255787037037035</v>
      </c>
      <c r="D4600" s="324">
        <v>17.222222222222221</v>
      </c>
      <c r="E4600" s="168"/>
      <c r="F4600" s="168"/>
      <c r="G4600" s="168" t="s">
        <v>1609</v>
      </c>
      <c r="H4600" s="168"/>
      <c r="I4600" s="168" t="s">
        <v>1241</v>
      </c>
      <c r="J4600" s="168" t="s">
        <v>1610</v>
      </c>
    </row>
    <row r="4601" spans="1:10" ht="15" x14ac:dyDescent="0.2">
      <c r="A4601" s="168" t="s">
        <v>1604</v>
      </c>
      <c r="B4601" s="318">
        <v>44479</v>
      </c>
      <c r="C4601" s="319">
        <v>0.98813657407407407</v>
      </c>
      <c r="D4601" s="324">
        <v>17.777777777777779</v>
      </c>
      <c r="E4601" s="168"/>
      <c r="F4601" s="168"/>
      <c r="G4601" s="168"/>
      <c r="H4601" s="168"/>
      <c r="I4601" s="168"/>
      <c r="J4601" s="168"/>
    </row>
    <row r="4602" spans="1:10" ht="15" x14ac:dyDescent="0.2">
      <c r="A4602" s="168" t="s">
        <v>1604</v>
      </c>
      <c r="B4602" s="168" t="s">
        <v>1539</v>
      </c>
      <c r="C4602" s="319">
        <v>5.5659722222222228E-2</v>
      </c>
      <c r="D4602" s="324">
        <v>13.888888888888889</v>
      </c>
      <c r="E4602" s="168"/>
      <c r="F4602" s="168"/>
      <c r="G4602" s="168">
        <v>2</v>
      </c>
      <c r="H4602" s="168"/>
      <c r="I4602" s="168" t="s">
        <v>1298</v>
      </c>
      <c r="J4602" s="168"/>
    </row>
    <row r="4603" spans="1:10" ht="15" x14ac:dyDescent="0.2">
      <c r="A4603" s="168" t="s">
        <v>1604</v>
      </c>
      <c r="B4603" s="168" t="s">
        <v>1539</v>
      </c>
      <c r="C4603" s="319">
        <v>0.75010416666666668</v>
      </c>
      <c r="D4603" s="324">
        <v>36.111111111111114</v>
      </c>
      <c r="E4603" s="168"/>
      <c r="F4603" s="168"/>
      <c r="G4603" s="168">
        <v>22</v>
      </c>
      <c r="H4603" s="168"/>
      <c r="I4603" s="168"/>
      <c r="J4603" s="168"/>
    </row>
    <row r="4604" spans="1:10" ht="15" x14ac:dyDescent="0.2">
      <c r="A4604" s="168" t="s">
        <v>1604</v>
      </c>
      <c r="B4604" s="168" t="s">
        <v>1575</v>
      </c>
      <c r="C4604" s="319">
        <v>0.78569444444444436</v>
      </c>
      <c r="D4604" s="324">
        <v>32.777777777777779</v>
      </c>
      <c r="E4604" s="168"/>
      <c r="F4604" s="168"/>
      <c r="G4604" s="168"/>
      <c r="H4604" s="168"/>
      <c r="I4604" s="168"/>
      <c r="J4604" s="168"/>
    </row>
    <row r="4605" spans="1:10" ht="15" x14ac:dyDescent="0.2">
      <c r="A4605" s="168" t="s">
        <v>1604</v>
      </c>
      <c r="B4605" s="168" t="s">
        <v>1577</v>
      </c>
      <c r="C4605" s="319">
        <v>0.96670138888888879</v>
      </c>
      <c r="D4605" s="324">
        <v>21.111111111111111</v>
      </c>
      <c r="E4605" s="168"/>
      <c r="F4605" s="168"/>
      <c r="G4605" s="168">
        <v>4</v>
      </c>
      <c r="H4605" s="168"/>
      <c r="I4605" s="168" t="s">
        <v>1241</v>
      </c>
      <c r="J4605" s="168"/>
    </row>
    <row r="4606" spans="1:10" ht="15" x14ac:dyDescent="0.2">
      <c r="A4606" s="168" t="s">
        <v>1604</v>
      </c>
      <c r="B4606" s="168" t="s">
        <v>1518</v>
      </c>
      <c r="C4606" s="319">
        <v>0.74245370370370367</v>
      </c>
      <c r="D4606" s="324">
        <v>20</v>
      </c>
      <c r="E4606" s="168"/>
      <c r="F4606" s="168"/>
      <c r="G4606" s="168" t="s">
        <v>591</v>
      </c>
      <c r="H4606" s="168"/>
      <c r="I4606" s="168"/>
      <c r="J4606" s="168"/>
    </row>
    <row r="4607" spans="1:10" ht="15" x14ac:dyDescent="0.2">
      <c r="A4607" s="168" t="s">
        <v>1604</v>
      </c>
      <c r="B4607" s="168" t="s">
        <v>1518</v>
      </c>
      <c r="C4607" s="319">
        <v>0.75778935185185192</v>
      </c>
      <c r="D4607" s="324">
        <v>20</v>
      </c>
      <c r="E4607" s="168"/>
      <c r="F4607" s="168"/>
      <c r="G4607" s="168">
        <v>33</v>
      </c>
      <c r="H4607" s="168"/>
      <c r="I4607" s="168"/>
      <c r="J4607" s="168" t="s">
        <v>1244</v>
      </c>
    </row>
    <row r="4608" spans="1:10" ht="15" x14ac:dyDescent="0.2">
      <c r="A4608" s="168">
        <v>6</v>
      </c>
      <c r="B4608" s="318">
        <v>44207</v>
      </c>
      <c r="C4608" s="319">
        <v>0.99857638888888889</v>
      </c>
      <c r="D4608" s="168">
        <v>24</v>
      </c>
      <c r="E4608" s="168"/>
      <c r="F4608" s="168"/>
      <c r="G4608" s="168"/>
      <c r="H4608" s="168"/>
      <c r="I4608" s="168"/>
      <c r="J4608" s="168"/>
    </row>
    <row r="4609" spans="1:10" ht="15" x14ac:dyDescent="0.2">
      <c r="A4609" s="168">
        <v>6</v>
      </c>
      <c r="B4609" s="318">
        <v>44207</v>
      </c>
      <c r="C4609" s="319">
        <v>0.99872685185185184</v>
      </c>
      <c r="D4609" s="168">
        <v>24</v>
      </c>
      <c r="E4609" s="168"/>
      <c r="F4609" s="168"/>
      <c r="G4609" s="168">
        <v>18</v>
      </c>
      <c r="H4609" s="168"/>
      <c r="I4609" s="168"/>
      <c r="J4609" s="168" t="s">
        <v>1611</v>
      </c>
    </row>
    <row r="4610" spans="1:10" ht="15" x14ac:dyDescent="0.2">
      <c r="A4610" s="168">
        <v>6</v>
      </c>
      <c r="B4610" s="168" t="s">
        <v>1612</v>
      </c>
      <c r="C4610" s="319">
        <v>6.3101851851851853E-2</v>
      </c>
      <c r="D4610" s="168">
        <v>29</v>
      </c>
      <c r="E4610" s="168"/>
      <c r="F4610" s="168"/>
      <c r="G4610" s="168">
        <v>9</v>
      </c>
      <c r="H4610" s="168"/>
      <c r="I4610" s="168"/>
      <c r="J4610" s="168"/>
    </row>
    <row r="4611" spans="1:10" ht="15" x14ac:dyDescent="0.2">
      <c r="A4611" s="168">
        <v>6</v>
      </c>
      <c r="B4611" s="168" t="s">
        <v>1613</v>
      </c>
      <c r="C4611" s="319">
        <v>7.6030092592592594E-2</v>
      </c>
      <c r="D4611" s="168">
        <v>21</v>
      </c>
      <c r="E4611" s="168"/>
      <c r="F4611" s="168"/>
      <c r="G4611" s="168">
        <v>9</v>
      </c>
      <c r="H4611" s="168"/>
      <c r="I4611" s="168"/>
      <c r="J4611" s="168"/>
    </row>
    <row r="4612" spans="1:10" ht="15" x14ac:dyDescent="0.2">
      <c r="A4612" s="168">
        <v>7</v>
      </c>
      <c r="B4612" s="168" t="s">
        <v>1614</v>
      </c>
      <c r="C4612" s="319">
        <v>0.21138888888888888</v>
      </c>
      <c r="D4612" s="168">
        <v>20</v>
      </c>
      <c r="E4612" s="168"/>
      <c r="F4612" s="168"/>
      <c r="G4612" s="168"/>
      <c r="H4612" s="168"/>
      <c r="I4612" s="168"/>
      <c r="J4612" s="168"/>
    </row>
    <row r="4613" spans="1:10" ht="15" x14ac:dyDescent="0.2">
      <c r="A4613" s="168">
        <v>7</v>
      </c>
      <c r="B4613" s="168" t="s">
        <v>1615</v>
      </c>
      <c r="C4613" s="319">
        <v>0.76177083333333329</v>
      </c>
      <c r="D4613" s="168">
        <v>30</v>
      </c>
      <c r="E4613" s="168"/>
      <c r="F4613" s="168"/>
      <c r="G4613" s="168"/>
      <c r="H4613" s="168"/>
      <c r="I4613" s="168"/>
      <c r="J4613" s="168"/>
    </row>
    <row r="4614" spans="1:10" ht="15" x14ac:dyDescent="0.2">
      <c r="A4614" s="168">
        <v>7</v>
      </c>
      <c r="B4614" s="318">
        <v>44511</v>
      </c>
      <c r="C4614" s="319">
        <v>0.81609953703703697</v>
      </c>
      <c r="D4614" s="168">
        <v>31</v>
      </c>
      <c r="E4614" s="168"/>
      <c r="F4614" s="168"/>
      <c r="G4614" s="168">
        <v>4</v>
      </c>
      <c r="H4614" s="168"/>
      <c r="I4614" s="168"/>
      <c r="J4614" s="168"/>
    </row>
    <row r="4615" spans="1:10" ht="15" x14ac:dyDescent="0.2">
      <c r="A4615" s="168">
        <v>7</v>
      </c>
      <c r="B4615" s="168" t="s">
        <v>1613</v>
      </c>
      <c r="C4615" s="319">
        <v>0.97043981481481489</v>
      </c>
      <c r="D4615" s="168">
        <v>22</v>
      </c>
      <c r="E4615" s="168"/>
      <c r="F4615" s="168"/>
      <c r="G4615" s="168"/>
      <c r="H4615" s="168"/>
      <c r="I4615" s="168"/>
      <c r="J4615" s="168"/>
    </row>
    <row r="4616" spans="1:10" ht="15" x14ac:dyDescent="0.2">
      <c r="A4616" s="168">
        <v>7</v>
      </c>
      <c r="B4616" s="168" t="s">
        <v>1616</v>
      </c>
      <c r="C4616" s="319">
        <v>0.77312499999999995</v>
      </c>
      <c r="D4616" s="168">
        <v>25</v>
      </c>
      <c r="E4616" s="168"/>
      <c r="F4616" s="168"/>
      <c r="G4616" s="168">
        <v>4</v>
      </c>
      <c r="H4616" s="168"/>
      <c r="I4616" s="168"/>
      <c r="J4616" s="168"/>
    </row>
    <row r="4617" spans="1:10" ht="15" x14ac:dyDescent="0.2">
      <c r="A4617" s="168">
        <v>8</v>
      </c>
      <c r="B4617" s="318">
        <v>44541</v>
      </c>
      <c r="C4617" s="319">
        <v>0.81622685185185195</v>
      </c>
      <c r="D4617" s="168">
        <v>33</v>
      </c>
      <c r="E4617" s="168"/>
      <c r="F4617" s="168"/>
      <c r="G4617" s="168">
        <v>18</v>
      </c>
      <c r="H4617" s="168"/>
      <c r="I4617" s="168"/>
      <c r="J4617" s="168"/>
    </row>
    <row r="4618" spans="1:10" ht="15" x14ac:dyDescent="0.2">
      <c r="A4618" s="168">
        <v>9</v>
      </c>
      <c r="B4618" s="168" t="s">
        <v>1617</v>
      </c>
      <c r="C4618" s="319">
        <v>0.24219907407407407</v>
      </c>
      <c r="D4618" s="168">
        <v>24</v>
      </c>
      <c r="E4618" s="168"/>
      <c r="F4618" s="168"/>
      <c r="G4618" s="168" t="s">
        <v>1618</v>
      </c>
      <c r="H4618" s="168"/>
      <c r="I4618" s="168"/>
      <c r="J4618" s="168"/>
    </row>
    <row r="4619" spans="1:10" ht="15" x14ac:dyDescent="0.2">
      <c r="A4619" s="168">
        <v>9</v>
      </c>
      <c r="B4619" s="168" t="s">
        <v>1619</v>
      </c>
      <c r="C4619" s="319">
        <v>0.18914351851851852</v>
      </c>
      <c r="D4619" s="168">
        <v>23</v>
      </c>
      <c r="E4619" s="168"/>
      <c r="F4619" s="168"/>
      <c r="G4619" s="168"/>
      <c r="H4619" s="168"/>
      <c r="I4619" s="168"/>
      <c r="J4619" s="168"/>
    </row>
    <row r="4620" spans="1:10" ht="15" x14ac:dyDescent="0.2">
      <c r="A4620" s="168">
        <v>9</v>
      </c>
      <c r="B4620" s="168" t="s">
        <v>1613</v>
      </c>
      <c r="C4620" s="319">
        <v>0.93296296296296299</v>
      </c>
      <c r="D4620" s="168">
        <v>20</v>
      </c>
      <c r="E4620" s="168"/>
      <c r="F4620" s="168"/>
      <c r="G4620" s="168"/>
      <c r="H4620" s="168"/>
      <c r="I4620" s="168"/>
      <c r="J4620" s="168"/>
    </row>
    <row r="4621" spans="1:10" ht="15" x14ac:dyDescent="0.2">
      <c r="A4621" s="168">
        <v>12</v>
      </c>
      <c r="B4621" s="318">
        <v>44238</v>
      </c>
      <c r="C4621" s="319">
        <v>0.81975694444444447</v>
      </c>
      <c r="D4621" s="168">
        <v>29</v>
      </c>
      <c r="E4621" s="168"/>
      <c r="F4621" s="168"/>
      <c r="G4621" s="168">
        <v>4</v>
      </c>
      <c r="H4621" s="168"/>
      <c r="I4621" s="168"/>
      <c r="J4621" s="168"/>
    </row>
    <row r="4622" spans="1:10" ht="15" x14ac:dyDescent="0.2">
      <c r="A4622" s="168">
        <v>16</v>
      </c>
      <c r="B4622" s="168" t="s">
        <v>1544</v>
      </c>
      <c r="C4622" s="319">
        <v>0.81303240740740745</v>
      </c>
      <c r="D4622" s="168">
        <v>22</v>
      </c>
      <c r="E4622" s="168"/>
      <c r="F4622" s="168"/>
      <c r="G4622" s="168"/>
      <c r="H4622" s="168"/>
      <c r="I4622" s="168"/>
      <c r="J4622" s="168"/>
    </row>
    <row r="4623" spans="1:10" ht="15" x14ac:dyDescent="0.2">
      <c r="A4623" s="168">
        <v>16</v>
      </c>
      <c r="B4623" s="168" t="s">
        <v>1615</v>
      </c>
      <c r="C4623" s="319">
        <v>5.6712962962962965E-2</v>
      </c>
      <c r="D4623" s="168">
        <v>17</v>
      </c>
      <c r="E4623" s="168"/>
      <c r="F4623" s="168"/>
      <c r="G4623" s="168"/>
      <c r="H4623" s="168"/>
      <c r="I4623" s="168" t="s">
        <v>1241</v>
      </c>
      <c r="J4623" s="168"/>
    </row>
    <row r="4624" spans="1:10" ht="15" x14ac:dyDescent="0.2">
      <c r="A4624" s="168">
        <v>16</v>
      </c>
      <c r="B4624" s="318">
        <v>44297</v>
      </c>
      <c r="C4624" s="319">
        <v>0.77523148148148147</v>
      </c>
      <c r="D4624" s="168">
        <v>28</v>
      </c>
      <c r="E4624" s="168"/>
      <c r="F4624" s="168"/>
      <c r="G4624" s="168"/>
      <c r="H4624" s="168"/>
      <c r="I4624" s="168"/>
      <c r="J4624" s="168"/>
    </row>
    <row r="4625" spans="1:10" ht="15" x14ac:dyDescent="0.2">
      <c r="A4625" s="168">
        <v>16</v>
      </c>
      <c r="B4625" s="318">
        <v>44480</v>
      </c>
      <c r="C4625" s="319">
        <v>0.15877314814814816</v>
      </c>
      <c r="D4625" s="168">
        <v>20</v>
      </c>
      <c r="E4625" s="168"/>
      <c r="F4625" s="168"/>
      <c r="G4625" s="168"/>
      <c r="H4625" s="168"/>
      <c r="I4625" s="168"/>
      <c r="J4625" s="168"/>
    </row>
    <row r="4626" spans="1:10" ht="15" x14ac:dyDescent="0.2">
      <c r="A4626" s="168">
        <v>16</v>
      </c>
      <c r="B4626" s="318">
        <v>44541</v>
      </c>
      <c r="C4626" s="319">
        <v>0.16981481481481484</v>
      </c>
      <c r="D4626" s="168">
        <v>24</v>
      </c>
      <c r="E4626" s="168"/>
      <c r="F4626" s="168"/>
      <c r="G4626" s="168"/>
      <c r="H4626" s="168"/>
      <c r="I4626" s="168" t="s">
        <v>1241</v>
      </c>
      <c r="J4626" s="168"/>
    </row>
    <row r="4627" spans="1:10" ht="15" x14ac:dyDescent="0.2">
      <c r="A4627" s="168">
        <v>16</v>
      </c>
      <c r="B4627" s="168" t="s">
        <v>1616</v>
      </c>
      <c r="C4627" s="319">
        <v>0.91881944444444441</v>
      </c>
      <c r="D4627" s="168">
        <v>21</v>
      </c>
      <c r="E4627" s="168"/>
      <c r="F4627" s="168"/>
      <c r="G4627" s="168"/>
      <c r="H4627" s="168"/>
      <c r="I4627" s="168"/>
      <c r="J4627" s="168"/>
    </row>
    <row r="4628" spans="1:10" ht="15" x14ac:dyDescent="0.2">
      <c r="A4628" s="168">
        <v>17</v>
      </c>
      <c r="B4628" s="168" t="s">
        <v>1588</v>
      </c>
      <c r="C4628" s="319">
        <v>0.80966435185185182</v>
      </c>
      <c r="D4628" s="168">
        <v>33</v>
      </c>
      <c r="E4628" s="168"/>
      <c r="F4628" s="168"/>
      <c r="G4628" s="168"/>
      <c r="H4628" s="168"/>
      <c r="I4628" s="168"/>
      <c r="J4628" s="168"/>
    </row>
    <row r="4629" spans="1:10" ht="15" x14ac:dyDescent="0.2">
      <c r="A4629" s="168">
        <v>17</v>
      </c>
      <c r="B4629" s="168" t="s">
        <v>1530</v>
      </c>
      <c r="C4629" s="319">
        <v>0.11886574074074074</v>
      </c>
      <c r="D4629" s="168">
        <v>24</v>
      </c>
      <c r="E4629" s="168"/>
      <c r="F4629" s="168"/>
      <c r="G4629" s="168"/>
      <c r="H4629" s="168"/>
      <c r="I4629" s="168"/>
      <c r="J4629" s="168"/>
    </row>
    <row r="4630" spans="1:10" ht="15" x14ac:dyDescent="0.2">
      <c r="A4630" s="168">
        <v>17</v>
      </c>
      <c r="B4630" s="168" t="s">
        <v>1544</v>
      </c>
      <c r="C4630" s="319">
        <v>0.75381944444444438</v>
      </c>
      <c r="D4630" s="168">
        <v>23</v>
      </c>
      <c r="E4630" s="168"/>
      <c r="F4630" s="168"/>
      <c r="G4630" s="168">
        <v>33</v>
      </c>
      <c r="H4630" s="168"/>
      <c r="I4630" s="168"/>
      <c r="J4630" s="168"/>
    </row>
    <row r="4631" spans="1:10" ht="15" x14ac:dyDescent="0.2">
      <c r="A4631" s="168">
        <v>17</v>
      </c>
      <c r="B4631" s="168" t="s">
        <v>1544</v>
      </c>
      <c r="C4631" s="319">
        <v>0.95287037037037037</v>
      </c>
      <c r="D4631" s="168">
        <v>20</v>
      </c>
      <c r="E4631" s="168"/>
      <c r="F4631" s="168"/>
      <c r="G4631" s="168"/>
      <c r="H4631" s="168"/>
      <c r="I4631" s="168"/>
      <c r="J4631" s="168"/>
    </row>
    <row r="4632" spans="1:10" ht="15" x14ac:dyDescent="0.2">
      <c r="A4632" s="168">
        <v>17</v>
      </c>
      <c r="B4632" s="168" t="s">
        <v>1615</v>
      </c>
      <c r="C4632" s="319">
        <v>3.2245370370370369E-2</v>
      </c>
      <c r="D4632" s="168">
        <v>18</v>
      </c>
      <c r="E4632" s="168"/>
      <c r="F4632" s="168"/>
      <c r="G4632" s="168" t="s">
        <v>591</v>
      </c>
      <c r="H4632" s="168"/>
      <c r="I4632" s="168" t="s">
        <v>1620</v>
      </c>
      <c r="J4632" s="168"/>
    </row>
    <row r="4633" spans="1:10" ht="15" x14ac:dyDescent="0.2">
      <c r="A4633" s="168">
        <v>17</v>
      </c>
      <c r="B4633" s="168" t="s">
        <v>1615</v>
      </c>
      <c r="C4633" s="319">
        <v>0.22385416666666666</v>
      </c>
      <c r="D4633" s="168">
        <v>15</v>
      </c>
      <c r="E4633" s="168"/>
      <c r="F4633" s="168"/>
      <c r="G4633" s="168" t="s">
        <v>591</v>
      </c>
      <c r="H4633" s="168"/>
      <c r="I4633" s="168"/>
      <c r="J4633" s="168"/>
    </row>
    <row r="4634" spans="1:10" ht="15" x14ac:dyDescent="0.2">
      <c r="A4634" s="168">
        <v>17</v>
      </c>
      <c r="B4634" s="168" t="s">
        <v>1621</v>
      </c>
      <c r="C4634" s="319">
        <v>0.27315972222222223</v>
      </c>
      <c r="D4634" s="168">
        <v>23</v>
      </c>
      <c r="E4634" s="168"/>
      <c r="F4634" s="168"/>
      <c r="G4634" s="168" t="s">
        <v>1249</v>
      </c>
      <c r="H4634" s="168"/>
      <c r="I4634" s="168"/>
      <c r="J4634" s="168"/>
    </row>
    <row r="4635" spans="1:10" ht="15" x14ac:dyDescent="0.2">
      <c r="A4635" s="168">
        <v>17</v>
      </c>
      <c r="B4635" s="318">
        <v>44207</v>
      </c>
      <c r="C4635" s="319">
        <v>3.619212962962963E-2</v>
      </c>
      <c r="D4635" s="168">
        <v>19</v>
      </c>
      <c r="E4635" s="168"/>
      <c r="F4635" s="168"/>
      <c r="G4635" s="168">
        <v>11</v>
      </c>
      <c r="H4635" s="168"/>
      <c r="I4635" s="168"/>
      <c r="J4635" s="168"/>
    </row>
    <row r="4636" spans="1:10" ht="15" x14ac:dyDescent="0.2">
      <c r="A4636" s="168">
        <v>17</v>
      </c>
      <c r="B4636" s="318">
        <v>44297</v>
      </c>
      <c r="C4636" s="319">
        <v>0.80488425925925933</v>
      </c>
      <c r="D4636" s="168">
        <v>28</v>
      </c>
      <c r="E4636" s="168"/>
      <c r="F4636" s="168"/>
      <c r="G4636" s="168"/>
      <c r="H4636" s="168"/>
      <c r="I4636" s="168" t="s">
        <v>1241</v>
      </c>
      <c r="J4636" s="168"/>
    </row>
    <row r="4637" spans="1:10" ht="15" x14ac:dyDescent="0.2">
      <c r="A4637" s="168">
        <v>17</v>
      </c>
      <c r="B4637" s="318">
        <v>44388</v>
      </c>
      <c r="C4637" s="319">
        <v>0.78232638888888895</v>
      </c>
      <c r="D4637" s="168">
        <v>34</v>
      </c>
      <c r="E4637" s="168"/>
      <c r="F4637" s="168"/>
      <c r="G4637" s="168">
        <v>11</v>
      </c>
      <c r="H4637" s="168"/>
      <c r="I4637" s="168"/>
      <c r="J4637" s="168"/>
    </row>
    <row r="4638" spans="1:10" ht="15" x14ac:dyDescent="0.2">
      <c r="A4638" s="168">
        <v>17</v>
      </c>
      <c r="B4638" s="318">
        <v>44480</v>
      </c>
      <c r="C4638" s="319">
        <v>0.80606481481481485</v>
      </c>
      <c r="D4638" s="168">
        <v>24</v>
      </c>
      <c r="E4638" s="168"/>
      <c r="F4638" s="168"/>
      <c r="G4638" s="168"/>
      <c r="H4638" s="168"/>
      <c r="I4638" s="168" t="s">
        <v>1241</v>
      </c>
      <c r="J4638" s="168"/>
    </row>
    <row r="4639" spans="1:10" ht="15" x14ac:dyDescent="0.2">
      <c r="A4639" s="168">
        <v>17</v>
      </c>
      <c r="B4639" s="168" t="s">
        <v>1617</v>
      </c>
      <c r="C4639" s="319">
        <v>0.22460648148148146</v>
      </c>
      <c r="D4639" s="168">
        <v>23</v>
      </c>
      <c r="E4639" s="168"/>
      <c r="F4639" s="168"/>
      <c r="G4639" s="168" t="s">
        <v>591</v>
      </c>
      <c r="H4639" s="168"/>
      <c r="I4639" s="168"/>
      <c r="J4639" s="168"/>
    </row>
    <row r="4640" spans="1:10" ht="15" x14ac:dyDescent="0.2">
      <c r="A4640" s="168">
        <v>17</v>
      </c>
      <c r="B4640" s="168" t="s">
        <v>1616</v>
      </c>
      <c r="C4640" s="319">
        <v>4.8148148148148152E-3</v>
      </c>
      <c r="D4640" s="168">
        <v>23</v>
      </c>
      <c r="E4640" s="168"/>
      <c r="F4640" s="168"/>
      <c r="G4640" s="168"/>
      <c r="H4640" s="168"/>
      <c r="I4640" s="168" t="s">
        <v>1241</v>
      </c>
      <c r="J4640" s="168"/>
    </row>
    <row r="4641" spans="1:10" ht="15" x14ac:dyDescent="0.2">
      <c r="A4641" s="168">
        <v>17</v>
      </c>
      <c r="B4641" s="168" t="s">
        <v>1616</v>
      </c>
      <c r="C4641" s="319">
        <v>0.93513888888888896</v>
      </c>
      <c r="D4641" s="168">
        <v>21</v>
      </c>
      <c r="E4641" s="168"/>
      <c r="F4641" s="168"/>
      <c r="G4641" s="168"/>
      <c r="H4641" s="168"/>
      <c r="I4641" s="168" t="s">
        <v>1241</v>
      </c>
      <c r="J4641" s="168"/>
    </row>
    <row r="4642" spans="1:10" ht="15" x14ac:dyDescent="0.2">
      <c r="A4642" s="168">
        <v>18</v>
      </c>
      <c r="B4642" s="318">
        <v>44358</v>
      </c>
      <c r="C4642" s="319">
        <v>0.81163194444444453</v>
      </c>
      <c r="D4642" s="168">
        <v>32</v>
      </c>
      <c r="E4642" s="168"/>
      <c r="F4642" s="168"/>
      <c r="G4642" s="168"/>
      <c r="H4642" s="168"/>
      <c r="I4642" s="168"/>
      <c r="J4642" s="168"/>
    </row>
    <row r="4643" spans="1:10" ht="15" x14ac:dyDescent="0.2">
      <c r="A4643" s="168">
        <v>18</v>
      </c>
      <c r="B4643" s="318">
        <v>44480</v>
      </c>
      <c r="C4643" s="319">
        <v>1.6377314814814813E-2</v>
      </c>
      <c r="D4643" s="168">
        <v>24</v>
      </c>
      <c r="E4643" s="168"/>
      <c r="F4643" s="168"/>
      <c r="G4643" s="168">
        <v>11</v>
      </c>
      <c r="H4643" s="168"/>
      <c r="I4643" s="168"/>
      <c r="J4643" s="168"/>
    </row>
    <row r="4644" spans="1:10" ht="15" x14ac:dyDescent="0.2">
      <c r="A4644" s="168">
        <v>18</v>
      </c>
      <c r="B4644" s="318">
        <v>44480</v>
      </c>
      <c r="C4644" s="319">
        <v>0.81707175925925923</v>
      </c>
      <c r="D4644" s="168">
        <v>24</v>
      </c>
      <c r="E4644" s="168"/>
      <c r="F4644" s="168"/>
      <c r="G4644" s="168">
        <v>4</v>
      </c>
      <c r="H4644" s="168"/>
      <c r="I4644" s="168"/>
      <c r="J4644" s="168"/>
    </row>
    <row r="4645" spans="1:10" ht="15" x14ac:dyDescent="0.2">
      <c r="A4645" s="168">
        <v>18</v>
      </c>
      <c r="B4645" s="318">
        <v>44541</v>
      </c>
      <c r="C4645" s="319">
        <v>0.84236111111111101</v>
      </c>
      <c r="D4645" s="168">
        <v>32</v>
      </c>
      <c r="E4645" s="168"/>
      <c r="F4645" s="168"/>
      <c r="G4645" s="168">
        <v>11</v>
      </c>
      <c r="H4645" s="168"/>
      <c r="I4645" s="168"/>
      <c r="J4645" s="168"/>
    </row>
    <row r="4646" spans="1:10" ht="15" x14ac:dyDescent="0.2">
      <c r="A4646" s="168">
        <v>18</v>
      </c>
      <c r="B4646" s="168" t="s">
        <v>1617</v>
      </c>
      <c r="C4646" s="319">
        <v>0.94488425925925934</v>
      </c>
      <c r="D4646" s="168">
        <v>31</v>
      </c>
      <c r="E4646" s="168"/>
      <c r="F4646" s="168"/>
      <c r="G4646" s="168">
        <v>11</v>
      </c>
      <c r="H4646" s="168"/>
      <c r="I4646" s="168"/>
      <c r="J4646" s="168"/>
    </row>
    <row r="4647" spans="1:10" ht="15" x14ac:dyDescent="0.2">
      <c r="A4647" s="168">
        <v>18</v>
      </c>
      <c r="B4647" s="168" t="s">
        <v>1617</v>
      </c>
      <c r="C4647" s="319">
        <v>0.94520833333333332</v>
      </c>
      <c r="D4647" s="168">
        <v>31</v>
      </c>
      <c r="E4647" s="168"/>
      <c r="F4647" s="168"/>
      <c r="G4647" s="168" t="s">
        <v>591</v>
      </c>
      <c r="H4647" s="168"/>
      <c r="I4647" s="168"/>
      <c r="J4647" s="168" t="s">
        <v>1244</v>
      </c>
    </row>
    <row r="4648" spans="1:10" ht="15" x14ac:dyDescent="0.2">
      <c r="A4648" s="168">
        <v>20</v>
      </c>
      <c r="B4648" s="168" t="s">
        <v>1622</v>
      </c>
      <c r="C4648" s="319">
        <v>2.3101851851851849E-2</v>
      </c>
      <c r="D4648" s="168">
        <v>27</v>
      </c>
      <c r="E4648" s="168"/>
      <c r="F4648" s="168"/>
      <c r="G4648" s="168"/>
      <c r="H4648" s="168"/>
      <c r="I4648" s="168" t="s">
        <v>1298</v>
      </c>
      <c r="J4648" s="168"/>
    </row>
    <row r="4649" spans="1:10" ht="15" x14ac:dyDescent="0.2">
      <c r="A4649" s="168">
        <v>21</v>
      </c>
      <c r="B4649" s="168" t="s">
        <v>1615</v>
      </c>
      <c r="C4649" s="319">
        <v>1.0937500000000001E-2</v>
      </c>
      <c r="D4649" s="168">
        <v>16</v>
      </c>
      <c r="E4649" s="168"/>
      <c r="F4649" s="168"/>
      <c r="G4649" s="168">
        <v>9</v>
      </c>
      <c r="H4649" s="168" t="s">
        <v>1156</v>
      </c>
      <c r="I4649" s="168" t="s">
        <v>1241</v>
      </c>
      <c r="J4649" s="168"/>
    </row>
    <row r="4650" spans="1:10" ht="15" x14ac:dyDescent="0.2">
      <c r="A4650" s="168">
        <v>21</v>
      </c>
      <c r="B4650" s="168" t="s">
        <v>1621</v>
      </c>
      <c r="C4650" s="319">
        <v>0.11636574074074074</v>
      </c>
      <c r="D4650" s="168">
        <v>21</v>
      </c>
      <c r="E4650" s="168"/>
      <c r="F4650" s="168"/>
      <c r="G4650" s="168"/>
      <c r="H4650" s="168"/>
      <c r="I4650" s="168"/>
      <c r="J4650" s="168"/>
    </row>
    <row r="4651" spans="1:10" ht="15" x14ac:dyDescent="0.2">
      <c r="A4651" s="168">
        <v>21</v>
      </c>
      <c r="B4651" s="318">
        <v>44207</v>
      </c>
      <c r="C4651" s="319">
        <v>0.98547453703703702</v>
      </c>
      <c r="D4651" s="168">
        <v>21</v>
      </c>
      <c r="E4651" s="168"/>
      <c r="F4651" s="168"/>
      <c r="G4651" s="168" t="s">
        <v>1349</v>
      </c>
      <c r="H4651" s="168"/>
      <c r="I4651" s="168"/>
      <c r="J4651" s="168"/>
    </row>
    <row r="4652" spans="1:10" ht="15" x14ac:dyDescent="0.2">
      <c r="A4652" s="168">
        <v>21</v>
      </c>
      <c r="B4652" s="318">
        <v>44266</v>
      </c>
      <c r="C4652" s="319">
        <v>0.7502199074074074</v>
      </c>
      <c r="D4652" s="168">
        <v>26</v>
      </c>
      <c r="E4652" s="168"/>
      <c r="F4652" s="168"/>
      <c r="G4652" s="168"/>
      <c r="H4652" s="168"/>
      <c r="I4652" s="168"/>
      <c r="J4652" s="168"/>
    </row>
    <row r="4653" spans="1:10" ht="15" x14ac:dyDescent="0.2">
      <c r="A4653" s="168">
        <v>21</v>
      </c>
      <c r="B4653" s="318">
        <v>44327</v>
      </c>
      <c r="C4653" s="319">
        <v>0.72324074074074074</v>
      </c>
      <c r="D4653" s="168">
        <v>30</v>
      </c>
      <c r="E4653" s="168"/>
      <c r="F4653" s="168"/>
      <c r="G4653" s="168"/>
      <c r="H4653" s="168"/>
      <c r="I4653" s="168"/>
      <c r="J4653" s="168"/>
    </row>
    <row r="4654" spans="1:10" ht="15" x14ac:dyDescent="0.2">
      <c r="A4654" s="168">
        <v>21</v>
      </c>
      <c r="B4654" s="318">
        <v>44419</v>
      </c>
      <c r="C4654" s="319">
        <v>0.97434027777777776</v>
      </c>
      <c r="D4654" s="168">
        <v>24</v>
      </c>
      <c r="E4654" s="168"/>
      <c r="F4654" s="168"/>
      <c r="G4654" s="168"/>
      <c r="H4654" s="168"/>
      <c r="I4654" s="168"/>
      <c r="J4654" s="168"/>
    </row>
    <row r="4655" spans="1:10" ht="15" x14ac:dyDescent="0.2">
      <c r="A4655" s="168">
        <v>21</v>
      </c>
      <c r="B4655" s="318">
        <v>44480</v>
      </c>
      <c r="C4655" s="319">
        <v>0.69767361111111104</v>
      </c>
      <c r="D4655" s="168">
        <v>24</v>
      </c>
      <c r="E4655" s="168"/>
      <c r="F4655" s="168"/>
      <c r="G4655" s="168"/>
      <c r="H4655" s="168"/>
      <c r="I4655" s="168"/>
      <c r="J4655" s="168"/>
    </row>
    <row r="4656" spans="1:10" ht="15" x14ac:dyDescent="0.2">
      <c r="A4656" s="168">
        <v>21</v>
      </c>
      <c r="B4656" s="168" t="s">
        <v>1619</v>
      </c>
      <c r="C4656" s="319">
        <v>0.69363425925925926</v>
      </c>
      <c r="D4656" s="168">
        <v>36</v>
      </c>
      <c r="E4656" s="168"/>
      <c r="F4656" s="168"/>
      <c r="G4656" s="168"/>
      <c r="H4656" s="168"/>
      <c r="I4656" s="168"/>
      <c r="J4656" s="168"/>
    </row>
    <row r="4657" spans="1:10" ht="15" x14ac:dyDescent="0.2">
      <c r="A4657" s="168">
        <v>21</v>
      </c>
      <c r="B4657" s="168" t="s">
        <v>1623</v>
      </c>
      <c r="C4657" s="319">
        <v>3.8738425925925926E-2</v>
      </c>
      <c r="D4657" s="168">
        <v>18</v>
      </c>
      <c r="E4657" s="168"/>
      <c r="F4657" s="168"/>
      <c r="G4657" s="168"/>
      <c r="H4657" s="168"/>
      <c r="I4657" s="168"/>
      <c r="J4657" s="168"/>
    </row>
    <row r="4658" spans="1:10" ht="15" x14ac:dyDescent="0.2">
      <c r="A4658" s="168">
        <v>21</v>
      </c>
      <c r="B4658" s="168" t="s">
        <v>1624</v>
      </c>
      <c r="C4658" s="319">
        <v>0.11518518518518518</v>
      </c>
      <c r="D4658" s="168">
        <v>20</v>
      </c>
      <c r="E4658" s="168"/>
      <c r="F4658" s="168"/>
      <c r="G4658" s="168">
        <v>34</v>
      </c>
      <c r="H4658" s="168"/>
      <c r="I4658" s="168"/>
      <c r="J4658" s="168"/>
    </row>
    <row r="4659" spans="1:10" ht="15" x14ac:dyDescent="0.2">
      <c r="A4659" s="168">
        <v>22</v>
      </c>
      <c r="B4659" s="168" t="s">
        <v>1530</v>
      </c>
      <c r="C4659" s="319">
        <v>0.79203703703703709</v>
      </c>
      <c r="D4659" s="168">
        <v>26</v>
      </c>
      <c r="E4659" s="168"/>
      <c r="F4659" s="168"/>
      <c r="G4659" s="168" t="s">
        <v>1450</v>
      </c>
      <c r="H4659" s="168"/>
      <c r="I4659" s="168"/>
      <c r="J4659" s="168"/>
    </row>
    <row r="4660" spans="1:10" ht="15" x14ac:dyDescent="0.2">
      <c r="A4660" s="168">
        <v>22</v>
      </c>
      <c r="B4660" s="168" t="s">
        <v>1615</v>
      </c>
      <c r="C4660" s="319">
        <v>0.80136574074074074</v>
      </c>
      <c r="D4660" s="168">
        <v>27</v>
      </c>
      <c r="E4660" s="168"/>
      <c r="F4660" s="168"/>
      <c r="G4660" s="168" t="s">
        <v>1450</v>
      </c>
      <c r="H4660" s="168"/>
      <c r="I4660" s="168"/>
      <c r="J4660" s="168"/>
    </row>
    <row r="4661" spans="1:10" ht="15" x14ac:dyDescent="0.2">
      <c r="A4661" s="168">
        <v>22</v>
      </c>
      <c r="B4661" s="318">
        <v>44238</v>
      </c>
      <c r="C4661" s="319">
        <v>0.87297453703703709</v>
      </c>
      <c r="D4661" s="168">
        <v>27</v>
      </c>
      <c r="E4661" s="168"/>
      <c r="F4661" s="168"/>
      <c r="G4661" s="168" t="s">
        <v>1450</v>
      </c>
      <c r="H4661" s="168"/>
      <c r="I4661" s="168"/>
      <c r="J4661" s="168"/>
    </row>
    <row r="4662" spans="1:10" ht="15" x14ac:dyDescent="0.2">
      <c r="A4662" s="168">
        <v>22</v>
      </c>
      <c r="B4662" s="318">
        <v>44297</v>
      </c>
      <c r="C4662" s="319">
        <v>0.93523148148148139</v>
      </c>
      <c r="D4662" s="168">
        <v>26</v>
      </c>
      <c r="E4662" s="168"/>
      <c r="F4662" s="168"/>
      <c r="G4662" s="168">
        <v>15</v>
      </c>
      <c r="H4662" s="168"/>
      <c r="I4662" s="168"/>
      <c r="J4662" s="168"/>
    </row>
    <row r="4663" spans="1:10" ht="15" x14ac:dyDescent="0.2">
      <c r="A4663" s="168">
        <v>22</v>
      </c>
      <c r="B4663" s="318">
        <v>44480</v>
      </c>
      <c r="C4663" s="319">
        <v>0.76138888888888889</v>
      </c>
      <c r="D4663" s="168">
        <v>26</v>
      </c>
      <c r="E4663" s="168"/>
      <c r="F4663" s="168"/>
      <c r="G4663" s="168" t="s">
        <v>591</v>
      </c>
      <c r="H4663" s="168"/>
      <c r="I4663" s="168"/>
      <c r="J4663" s="168"/>
    </row>
    <row r="4664" spans="1:10" ht="15" x14ac:dyDescent="0.2">
      <c r="A4664" s="168">
        <v>22</v>
      </c>
      <c r="B4664" s="168" t="s">
        <v>1625</v>
      </c>
      <c r="C4664" s="319">
        <v>0.81723379629629633</v>
      </c>
      <c r="D4664" s="168">
        <v>32</v>
      </c>
      <c r="E4664" s="168"/>
      <c r="F4664" s="168"/>
      <c r="G4664" s="168" t="s">
        <v>1450</v>
      </c>
      <c r="H4664" s="168"/>
      <c r="I4664" s="168"/>
      <c r="J4664" s="168"/>
    </row>
    <row r="4665" spans="1:10" ht="15" x14ac:dyDescent="0.2">
      <c r="A4665" s="168">
        <v>22</v>
      </c>
      <c r="B4665" s="168" t="s">
        <v>1619</v>
      </c>
      <c r="C4665" s="319">
        <v>0.18854166666666669</v>
      </c>
      <c r="D4665" s="168">
        <v>21</v>
      </c>
      <c r="E4665" s="168"/>
      <c r="F4665" s="168"/>
      <c r="G4665" s="168" t="s">
        <v>1434</v>
      </c>
      <c r="H4665" s="168"/>
      <c r="I4665" s="168"/>
      <c r="J4665" s="168"/>
    </row>
    <row r="4666" spans="1:10" ht="15" x14ac:dyDescent="0.2">
      <c r="A4666" s="168">
        <v>22</v>
      </c>
      <c r="B4666" s="168" t="s">
        <v>1619</v>
      </c>
      <c r="C4666" s="319">
        <v>0.19756944444444446</v>
      </c>
      <c r="D4666" s="168">
        <v>21</v>
      </c>
      <c r="E4666" s="168"/>
      <c r="F4666" s="168"/>
      <c r="G4666" s="168">
        <v>25</v>
      </c>
      <c r="H4666" s="168"/>
      <c r="I4666" s="168"/>
      <c r="J4666" s="168" t="s">
        <v>1385</v>
      </c>
    </row>
    <row r="4667" spans="1:10" ht="15" x14ac:dyDescent="0.2">
      <c r="A4667" s="168">
        <v>23</v>
      </c>
      <c r="B4667" s="168" t="s">
        <v>1626</v>
      </c>
      <c r="C4667" s="319">
        <v>0.29037037037037039</v>
      </c>
      <c r="D4667" s="168">
        <v>19</v>
      </c>
      <c r="E4667" s="168"/>
      <c r="F4667" s="168"/>
      <c r="G4667" s="168">
        <v>25</v>
      </c>
      <c r="H4667" s="168"/>
      <c r="I4667" s="168"/>
      <c r="J4667" s="168"/>
    </row>
    <row r="4668" spans="1:10" ht="15" x14ac:dyDescent="0.2">
      <c r="A4668" s="168">
        <v>23</v>
      </c>
      <c r="B4668" s="168" t="s">
        <v>1615</v>
      </c>
      <c r="C4668" s="319">
        <v>0.17628472222222222</v>
      </c>
      <c r="D4668" s="168">
        <v>16</v>
      </c>
      <c r="E4668" s="168"/>
      <c r="F4668" s="168"/>
      <c r="G4668" s="168" t="s">
        <v>1450</v>
      </c>
      <c r="H4668" s="168"/>
      <c r="I4668" s="168"/>
      <c r="J4668" s="168"/>
    </row>
    <row r="4669" spans="1:10" ht="15" x14ac:dyDescent="0.2">
      <c r="A4669" s="168">
        <v>23</v>
      </c>
      <c r="B4669" s="318">
        <v>44541</v>
      </c>
      <c r="C4669" s="319">
        <v>0.20468749999999999</v>
      </c>
      <c r="D4669" s="168">
        <v>21</v>
      </c>
      <c r="E4669" s="168"/>
      <c r="F4669" s="168"/>
      <c r="G4669" s="168" t="s">
        <v>1450</v>
      </c>
      <c r="H4669" s="168"/>
      <c r="I4669" s="168"/>
      <c r="J4669" s="168"/>
    </row>
    <row r="4670" spans="1:10" ht="15" x14ac:dyDescent="0.2">
      <c r="A4670" s="168">
        <v>23</v>
      </c>
      <c r="B4670" s="168" t="s">
        <v>1619</v>
      </c>
      <c r="C4670" s="319">
        <v>0.23170138888888889</v>
      </c>
      <c r="D4670" s="168">
        <v>21</v>
      </c>
      <c r="E4670" s="168"/>
      <c r="F4670" s="168"/>
      <c r="G4670" s="168">
        <v>25</v>
      </c>
      <c r="H4670" s="168"/>
      <c r="I4670" s="168"/>
      <c r="J4670" s="168" t="s">
        <v>1608</v>
      </c>
    </row>
    <row r="4671" spans="1:10" ht="15" x14ac:dyDescent="0.2">
      <c r="A4671" s="168">
        <v>23</v>
      </c>
      <c r="B4671" s="168" t="s">
        <v>1613</v>
      </c>
      <c r="C4671" s="319">
        <v>0.81153935185185189</v>
      </c>
      <c r="D4671" s="168">
        <v>23</v>
      </c>
      <c r="E4671" s="168"/>
      <c r="F4671" s="168"/>
      <c r="G4671" s="168">
        <v>25</v>
      </c>
      <c r="H4671" s="168"/>
      <c r="I4671" s="168"/>
      <c r="J4671" s="168"/>
    </row>
    <row r="4672" spans="1:10" ht="15" x14ac:dyDescent="0.2">
      <c r="A4672" s="168">
        <v>23</v>
      </c>
      <c r="B4672" s="168" t="s">
        <v>1627</v>
      </c>
      <c r="C4672" s="319">
        <v>0.76582175925925933</v>
      </c>
      <c r="D4672" s="168">
        <v>23</v>
      </c>
      <c r="E4672" s="168"/>
      <c r="F4672" s="168"/>
      <c r="G4672" s="168" t="s">
        <v>1450</v>
      </c>
      <c r="H4672" s="168"/>
      <c r="I4672" s="168"/>
      <c r="J4672" s="168"/>
    </row>
    <row r="4673" spans="1:10" ht="15" x14ac:dyDescent="0.2">
      <c r="A4673" s="168">
        <v>23</v>
      </c>
      <c r="B4673" s="168" t="s">
        <v>1616</v>
      </c>
      <c r="C4673" s="319">
        <v>0.22658564814814816</v>
      </c>
      <c r="D4673" s="168">
        <v>19</v>
      </c>
      <c r="E4673" s="168"/>
      <c r="F4673" s="168"/>
      <c r="G4673" s="168" t="s">
        <v>1450</v>
      </c>
      <c r="H4673" s="168"/>
      <c r="I4673" s="168"/>
      <c r="J4673" s="168"/>
    </row>
    <row r="4674" spans="1:10" ht="15" x14ac:dyDescent="0.2">
      <c r="A4674" s="168">
        <v>23</v>
      </c>
      <c r="B4674" s="168" t="s">
        <v>1616</v>
      </c>
      <c r="C4674" s="319">
        <v>0.22700231481481481</v>
      </c>
      <c r="D4674" s="168">
        <v>19</v>
      </c>
      <c r="E4674" s="168"/>
      <c r="F4674" s="168"/>
      <c r="G4674" s="168" t="s">
        <v>1434</v>
      </c>
      <c r="H4674" s="168"/>
      <c r="I4674" s="168"/>
      <c r="J4674" s="168" t="s">
        <v>1628</v>
      </c>
    </row>
    <row r="4675" spans="1:10" ht="15" x14ac:dyDescent="0.2">
      <c r="A4675" s="168">
        <v>25</v>
      </c>
      <c r="B4675" s="168" t="s">
        <v>1626</v>
      </c>
      <c r="C4675" s="319">
        <v>0.23434027777777777</v>
      </c>
      <c r="D4675" s="168">
        <v>19</v>
      </c>
      <c r="E4675" s="168"/>
      <c r="F4675" s="168"/>
      <c r="G4675" s="168" t="s">
        <v>1450</v>
      </c>
      <c r="H4675" s="168"/>
      <c r="I4675" s="168"/>
      <c r="J4675" s="168"/>
    </row>
    <row r="4676" spans="1:10" ht="15" x14ac:dyDescent="0.2">
      <c r="A4676" s="168">
        <v>25</v>
      </c>
      <c r="B4676" s="168" t="s">
        <v>1626</v>
      </c>
      <c r="C4676" s="319">
        <v>0.26797453703703705</v>
      </c>
      <c r="D4676" s="168">
        <v>19</v>
      </c>
      <c r="E4676" s="168"/>
      <c r="F4676" s="168"/>
      <c r="G4676" s="168" t="s">
        <v>1434</v>
      </c>
      <c r="H4676" s="168"/>
      <c r="I4676" s="168" t="s">
        <v>1298</v>
      </c>
      <c r="J4676" s="168" t="s">
        <v>1629</v>
      </c>
    </row>
    <row r="4677" spans="1:10" ht="15" x14ac:dyDescent="0.2">
      <c r="A4677" s="168">
        <v>25</v>
      </c>
      <c r="B4677" s="168" t="s">
        <v>1615</v>
      </c>
      <c r="C4677" s="319">
        <v>0.19824074074074075</v>
      </c>
      <c r="D4677" s="168">
        <v>16</v>
      </c>
      <c r="E4677" s="168"/>
      <c r="F4677" s="168"/>
      <c r="G4677" s="168"/>
      <c r="H4677" s="168"/>
      <c r="I4677" s="168" t="s">
        <v>1620</v>
      </c>
      <c r="J4677" s="168"/>
    </row>
    <row r="4678" spans="1:10" ht="15" x14ac:dyDescent="0.2">
      <c r="A4678" s="168">
        <v>25</v>
      </c>
      <c r="B4678" s="168" t="s">
        <v>1615</v>
      </c>
      <c r="C4678" s="319">
        <v>0.92077546296296298</v>
      </c>
      <c r="D4678" s="168">
        <v>25</v>
      </c>
      <c r="E4678" s="168"/>
      <c r="F4678" s="168"/>
      <c r="G4678" s="168" t="s">
        <v>1434</v>
      </c>
      <c r="H4678" s="168"/>
      <c r="I4678" s="168"/>
      <c r="J4678" s="168"/>
    </row>
    <row r="4679" spans="1:10" ht="15" x14ac:dyDescent="0.2">
      <c r="A4679" s="168">
        <v>25</v>
      </c>
      <c r="B4679" s="168" t="s">
        <v>1621</v>
      </c>
      <c r="C4679" s="319">
        <v>0.21157407407407405</v>
      </c>
      <c r="D4679" s="168">
        <v>22</v>
      </c>
      <c r="E4679" s="168"/>
      <c r="F4679" s="168"/>
      <c r="G4679" s="168" t="s">
        <v>1450</v>
      </c>
      <c r="H4679" s="168"/>
      <c r="I4679" s="168"/>
      <c r="J4679" s="168"/>
    </row>
    <row r="4680" spans="1:10" ht="15" x14ac:dyDescent="0.2">
      <c r="A4680" s="168">
        <v>25</v>
      </c>
      <c r="B4680" s="318">
        <v>44207</v>
      </c>
      <c r="C4680" s="319">
        <v>0.31445601851851851</v>
      </c>
      <c r="D4680" s="168">
        <v>25</v>
      </c>
      <c r="E4680" s="168"/>
      <c r="F4680" s="168"/>
      <c r="G4680" s="168" t="s">
        <v>591</v>
      </c>
      <c r="H4680" s="168"/>
      <c r="I4680" s="168"/>
      <c r="J4680" s="168" t="s">
        <v>1630</v>
      </c>
    </row>
    <row r="4681" spans="1:10" ht="15" x14ac:dyDescent="0.2">
      <c r="A4681" s="168">
        <v>25</v>
      </c>
      <c r="B4681" s="318">
        <v>44207</v>
      </c>
      <c r="C4681" s="319">
        <v>0.31494212962962964</v>
      </c>
      <c r="D4681" s="168">
        <v>25</v>
      </c>
      <c r="E4681" s="168"/>
      <c r="F4681" s="168"/>
      <c r="G4681" s="168" t="s">
        <v>1450</v>
      </c>
      <c r="H4681" s="168"/>
      <c r="I4681" s="168"/>
      <c r="J4681" s="168" t="s">
        <v>1355</v>
      </c>
    </row>
    <row r="4682" spans="1:10" ht="15" x14ac:dyDescent="0.2">
      <c r="A4682" s="168">
        <v>25</v>
      </c>
      <c r="B4682" s="318">
        <v>44266</v>
      </c>
      <c r="C4682" s="319">
        <v>0.16979166666666667</v>
      </c>
      <c r="D4682" s="168">
        <v>25</v>
      </c>
      <c r="E4682" s="168"/>
      <c r="F4682" s="168"/>
      <c r="G4682" s="168"/>
      <c r="H4682" s="168"/>
      <c r="I4682" s="168"/>
      <c r="J4682" s="168"/>
    </row>
    <row r="4683" spans="1:10" ht="15" x14ac:dyDescent="0.2">
      <c r="A4683" s="168">
        <v>25</v>
      </c>
      <c r="B4683" s="318">
        <v>44266</v>
      </c>
      <c r="C4683" s="319">
        <v>0.16996527777777778</v>
      </c>
      <c r="D4683" s="168">
        <v>25</v>
      </c>
      <c r="E4683" s="168"/>
      <c r="F4683" s="168"/>
      <c r="G4683" s="168" t="s">
        <v>1450</v>
      </c>
      <c r="H4683" s="168"/>
      <c r="I4683" s="168"/>
      <c r="J4683" s="168" t="s">
        <v>1355</v>
      </c>
    </row>
    <row r="4684" spans="1:10" ht="15" x14ac:dyDescent="0.2">
      <c r="A4684" s="168">
        <v>25</v>
      </c>
      <c r="B4684" s="318">
        <v>44266</v>
      </c>
      <c r="C4684" s="319">
        <v>0.17013888888888887</v>
      </c>
      <c r="D4684" s="168">
        <v>25</v>
      </c>
      <c r="E4684" s="168"/>
      <c r="F4684" s="168"/>
      <c r="G4684" s="168"/>
      <c r="H4684" s="168"/>
      <c r="I4684" s="168" t="s">
        <v>1620</v>
      </c>
      <c r="J4684" s="168" t="s">
        <v>1631</v>
      </c>
    </row>
    <row r="4685" spans="1:10" ht="15" x14ac:dyDescent="0.2">
      <c r="A4685" s="168">
        <v>25</v>
      </c>
      <c r="B4685" s="318">
        <v>44358</v>
      </c>
      <c r="C4685" s="319">
        <v>0.15991898148148148</v>
      </c>
      <c r="D4685" s="168">
        <v>26</v>
      </c>
      <c r="E4685" s="168"/>
      <c r="F4685" s="168"/>
      <c r="G4685" s="168" t="s">
        <v>1450</v>
      </c>
      <c r="H4685" s="168"/>
      <c r="I4685" s="168"/>
      <c r="J4685" s="168"/>
    </row>
    <row r="4686" spans="1:10" ht="15" x14ac:dyDescent="0.2">
      <c r="A4686" s="168">
        <v>25</v>
      </c>
      <c r="B4686" s="318">
        <v>44358</v>
      </c>
      <c r="C4686" s="319">
        <v>0.16331018518518517</v>
      </c>
      <c r="D4686" s="168">
        <v>26</v>
      </c>
      <c r="E4686" s="168"/>
      <c r="F4686" s="168"/>
      <c r="G4686" s="168" t="s">
        <v>1434</v>
      </c>
      <c r="H4686" s="168"/>
      <c r="I4686" s="168"/>
      <c r="J4686" s="168" t="s">
        <v>1355</v>
      </c>
    </row>
    <row r="4687" spans="1:10" ht="15" x14ac:dyDescent="0.2">
      <c r="A4687" s="168">
        <v>25</v>
      </c>
      <c r="B4687" s="318">
        <v>44388</v>
      </c>
      <c r="C4687" s="319">
        <v>0.26353009259259258</v>
      </c>
      <c r="D4687" s="168">
        <v>26</v>
      </c>
      <c r="E4687" s="168"/>
      <c r="F4687" s="168"/>
      <c r="G4687" s="168" t="s">
        <v>1434</v>
      </c>
      <c r="H4687" s="168"/>
      <c r="I4687" s="168"/>
      <c r="J4687" s="168" t="s">
        <v>1630</v>
      </c>
    </row>
    <row r="4688" spans="1:10" ht="15" x14ac:dyDescent="0.2">
      <c r="A4688" s="168">
        <v>25</v>
      </c>
      <c r="B4688" s="318">
        <v>44531</v>
      </c>
      <c r="C4688" s="319">
        <v>0.81594907407407413</v>
      </c>
      <c r="D4688" s="168">
        <v>32</v>
      </c>
      <c r="E4688" s="168"/>
      <c r="F4688" s="168"/>
      <c r="G4688" s="168" t="s">
        <v>1450</v>
      </c>
      <c r="H4688" s="168"/>
      <c r="I4688" s="168"/>
      <c r="J4688" s="168"/>
    </row>
    <row r="4689" spans="1:10" ht="15" x14ac:dyDescent="0.2">
      <c r="A4689" s="168">
        <v>25</v>
      </c>
      <c r="B4689" s="168" t="s">
        <v>1622</v>
      </c>
      <c r="C4689" s="319">
        <v>0.92518518518518522</v>
      </c>
      <c r="D4689" s="168">
        <v>30</v>
      </c>
      <c r="E4689" s="168"/>
      <c r="F4689" s="168"/>
      <c r="G4689" s="168" t="s">
        <v>1434</v>
      </c>
      <c r="H4689" s="168"/>
      <c r="I4689" s="168" t="s">
        <v>1298</v>
      </c>
      <c r="J4689" s="168"/>
    </row>
    <row r="4690" spans="1:10" ht="15" x14ac:dyDescent="0.2">
      <c r="A4690" s="168">
        <v>25</v>
      </c>
      <c r="B4690" s="168" t="s">
        <v>1625</v>
      </c>
      <c r="C4690" s="319">
        <v>0.18864583333333332</v>
      </c>
      <c r="D4690" s="168">
        <v>26</v>
      </c>
      <c r="E4690" s="168"/>
      <c r="F4690" s="168"/>
      <c r="G4690" s="168" t="s">
        <v>1434</v>
      </c>
      <c r="H4690" s="168"/>
      <c r="I4690" s="168"/>
      <c r="J4690" s="168"/>
    </row>
    <row r="4691" spans="1:10" ht="15" x14ac:dyDescent="0.2">
      <c r="A4691" s="168">
        <v>25</v>
      </c>
      <c r="B4691" s="168" t="s">
        <v>1625</v>
      </c>
      <c r="C4691" s="319">
        <v>0.19478009259259257</v>
      </c>
      <c r="D4691" s="168">
        <v>26</v>
      </c>
      <c r="E4691" s="168"/>
      <c r="F4691" s="168"/>
      <c r="G4691" s="168">
        <v>25</v>
      </c>
      <c r="H4691" s="168"/>
      <c r="I4691" s="168"/>
      <c r="J4691" s="168" t="s">
        <v>1385</v>
      </c>
    </row>
    <row r="4692" spans="1:10" ht="15" x14ac:dyDescent="0.2">
      <c r="A4692" s="168">
        <v>25</v>
      </c>
      <c r="B4692" s="168" t="s">
        <v>1619</v>
      </c>
      <c r="C4692" s="319">
        <v>0.22224537037037037</v>
      </c>
      <c r="D4692" s="168">
        <v>23</v>
      </c>
      <c r="E4692" s="168"/>
      <c r="F4692" s="168"/>
      <c r="G4692" s="168">
        <v>25</v>
      </c>
      <c r="H4692" s="168"/>
      <c r="I4692" s="168"/>
      <c r="J4692" s="168"/>
    </row>
    <row r="4693" spans="1:10" ht="15" x14ac:dyDescent="0.2">
      <c r="A4693" s="168">
        <v>25</v>
      </c>
      <c r="B4693" s="168" t="s">
        <v>1623</v>
      </c>
      <c r="C4693" s="319">
        <v>0.22741898148148146</v>
      </c>
      <c r="D4693" s="168">
        <v>20</v>
      </c>
      <c r="E4693" s="168"/>
      <c r="F4693" s="168"/>
      <c r="G4693" s="168" t="s">
        <v>1434</v>
      </c>
      <c r="H4693" s="168"/>
      <c r="I4693" s="168"/>
      <c r="J4693" s="168"/>
    </row>
    <row r="4694" spans="1:10" ht="15" x14ac:dyDescent="0.2">
      <c r="A4694" s="168">
        <v>25</v>
      </c>
      <c r="B4694" s="168" t="s">
        <v>1623</v>
      </c>
      <c r="C4694" s="319">
        <v>0.23534722222222224</v>
      </c>
      <c r="D4694" s="168">
        <v>20</v>
      </c>
      <c r="E4694" s="168"/>
      <c r="F4694" s="168"/>
      <c r="G4694" s="168">
        <v>25</v>
      </c>
      <c r="H4694" s="168"/>
      <c r="I4694" s="168"/>
      <c r="J4694" s="168" t="s">
        <v>1385</v>
      </c>
    </row>
    <row r="4695" spans="1:10" ht="15" x14ac:dyDescent="0.2">
      <c r="A4695" s="168">
        <v>25</v>
      </c>
      <c r="B4695" s="168" t="s">
        <v>1632</v>
      </c>
      <c r="C4695" s="319">
        <v>0.22093750000000001</v>
      </c>
      <c r="D4695" s="168">
        <v>20</v>
      </c>
      <c r="E4695" s="168"/>
      <c r="F4695" s="168"/>
      <c r="G4695" s="168"/>
      <c r="H4695" s="168"/>
      <c r="I4695" s="168"/>
      <c r="J4695" s="168"/>
    </row>
    <row r="4696" spans="1:10" ht="15" x14ac:dyDescent="0.2">
      <c r="A4696" s="168">
        <v>25</v>
      </c>
      <c r="B4696" s="168" t="s">
        <v>1627</v>
      </c>
      <c r="C4696" s="319">
        <v>0.18055555555555555</v>
      </c>
      <c r="D4696" s="168">
        <v>21</v>
      </c>
      <c r="E4696" s="168"/>
      <c r="F4696" s="168"/>
      <c r="G4696" s="168"/>
      <c r="H4696" s="168"/>
      <c r="I4696" s="168"/>
      <c r="J4696" s="168"/>
    </row>
    <row r="4697" spans="1:10" ht="15" x14ac:dyDescent="0.2">
      <c r="A4697" s="168">
        <v>25</v>
      </c>
      <c r="B4697" s="168" t="s">
        <v>1627</v>
      </c>
      <c r="C4697" s="319">
        <v>0.18775462962962963</v>
      </c>
      <c r="D4697" s="168">
        <v>21</v>
      </c>
      <c r="E4697" s="168"/>
      <c r="F4697" s="168"/>
      <c r="G4697" s="168" t="s">
        <v>1434</v>
      </c>
      <c r="H4697" s="168"/>
      <c r="I4697" s="168"/>
      <c r="J4697" s="168" t="s">
        <v>1385</v>
      </c>
    </row>
    <row r="4698" spans="1:10" ht="15" x14ac:dyDescent="0.2">
      <c r="A4698" s="168">
        <v>25</v>
      </c>
      <c r="B4698" s="168" t="s">
        <v>1627</v>
      </c>
      <c r="C4698" s="319">
        <v>0.19125</v>
      </c>
      <c r="D4698" s="168">
        <v>21</v>
      </c>
      <c r="E4698" s="168"/>
      <c r="F4698" s="168"/>
      <c r="G4698" s="168" t="s">
        <v>591</v>
      </c>
      <c r="H4698" s="168"/>
      <c r="I4698" s="168"/>
      <c r="J4698" s="168" t="s">
        <v>1385</v>
      </c>
    </row>
    <row r="4699" spans="1:10" ht="15" x14ac:dyDescent="0.2">
      <c r="A4699" s="168">
        <v>25</v>
      </c>
      <c r="B4699" s="168" t="s">
        <v>1633</v>
      </c>
      <c r="C4699" s="319">
        <v>0.19424768518518518</v>
      </c>
      <c r="D4699" s="168">
        <v>20</v>
      </c>
      <c r="E4699" s="168"/>
      <c r="F4699" s="168"/>
      <c r="G4699" s="168" t="s">
        <v>1434</v>
      </c>
      <c r="H4699" s="168"/>
      <c r="I4699" s="168"/>
      <c r="J4699" s="168"/>
    </row>
    <row r="4700" spans="1:10" ht="15" x14ac:dyDescent="0.2">
      <c r="A4700" s="168">
        <v>26</v>
      </c>
      <c r="B4700" s="168" t="s">
        <v>1626</v>
      </c>
      <c r="C4700" s="319">
        <v>0.22737268518518519</v>
      </c>
      <c r="D4700" s="168">
        <v>19</v>
      </c>
      <c r="E4700" s="168"/>
      <c r="F4700" s="168"/>
      <c r="G4700" s="168" t="s">
        <v>1450</v>
      </c>
      <c r="H4700" s="168"/>
      <c r="I4700" s="168"/>
      <c r="J4700" s="168"/>
    </row>
    <row r="4701" spans="1:10" ht="15" x14ac:dyDescent="0.2">
      <c r="A4701" s="168">
        <v>26</v>
      </c>
      <c r="B4701" s="168" t="s">
        <v>1615</v>
      </c>
      <c r="C4701" s="319">
        <v>0.92531249999999998</v>
      </c>
      <c r="D4701" s="168">
        <v>26</v>
      </c>
      <c r="E4701" s="168"/>
      <c r="F4701" s="168"/>
      <c r="G4701" s="168" t="s">
        <v>1434</v>
      </c>
      <c r="H4701" s="168"/>
      <c r="I4701" s="168"/>
      <c r="J4701" s="168"/>
    </row>
    <row r="4702" spans="1:10" ht="15" x14ac:dyDescent="0.2">
      <c r="A4702" s="168">
        <v>26</v>
      </c>
      <c r="B4702" s="318">
        <v>44266</v>
      </c>
      <c r="C4702" s="319">
        <v>0.16295138888888888</v>
      </c>
      <c r="D4702" s="168">
        <v>26</v>
      </c>
      <c r="E4702" s="168"/>
      <c r="F4702" s="168"/>
      <c r="G4702" s="168" t="s">
        <v>1450</v>
      </c>
      <c r="H4702" s="168"/>
      <c r="I4702" s="168"/>
      <c r="J4702" s="168" t="s">
        <v>1414</v>
      </c>
    </row>
    <row r="4703" spans="1:10" ht="15" x14ac:dyDescent="0.2">
      <c r="A4703" s="168">
        <v>26</v>
      </c>
      <c r="B4703" s="318">
        <v>44419</v>
      </c>
      <c r="C4703" s="319">
        <v>0.16005787037037036</v>
      </c>
      <c r="D4703" s="168">
        <v>26</v>
      </c>
      <c r="E4703" s="168"/>
      <c r="F4703" s="168"/>
      <c r="G4703" s="168">
        <v>25</v>
      </c>
      <c r="H4703" s="168"/>
      <c r="I4703" s="168"/>
      <c r="J4703" s="168"/>
    </row>
    <row r="4704" spans="1:10" ht="15" x14ac:dyDescent="0.2">
      <c r="A4704" s="168">
        <v>26</v>
      </c>
      <c r="B4704" s="318">
        <v>44541</v>
      </c>
      <c r="C4704" s="319">
        <v>0.25208333333333333</v>
      </c>
      <c r="D4704" s="168">
        <v>22</v>
      </c>
      <c r="E4704" s="168"/>
      <c r="F4704" s="168"/>
      <c r="G4704" s="168" t="s">
        <v>1434</v>
      </c>
      <c r="H4704" s="168"/>
      <c r="I4704" s="168" t="s">
        <v>1298</v>
      </c>
      <c r="J4704" s="168"/>
    </row>
    <row r="4705" spans="1:10" ht="15" x14ac:dyDescent="0.2">
      <c r="A4705" s="168">
        <v>26</v>
      </c>
      <c r="B4705" s="318">
        <v>44541</v>
      </c>
      <c r="C4705" s="319">
        <v>0.81951388888888888</v>
      </c>
      <c r="D4705" s="168">
        <v>32</v>
      </c>
      <c r="E4705" s="168"/>
      <c r="F4705" s="168"/>
      <c r="G4705" s="168" t="s">
        <v>1450</v>
      </c>
      <c r="H4705" s="168"/>
      <c r="I4705" s="168"/>
      <c r="J4705" s="168"/>
    </row>
    <row r="4706" spans="1:10" ht="15" x14ac:dyDescent="0.2">
      <c r="A4706" s="168">
        <v>26</v>
      </c>
      <c r="B4706" s="168" t="s">
        <v>1619</v>
      </c>
      <c r="C4706" s="319">
        <v>0.21509259259259259</v>
      </c>
      <c r="D4706" s="168">
        <v>22</v>
      </c>
      <c r="E4706" s="168"/>
      <c r="F4706" s="168"/>
      <c r="G4706" s="168">
        <v>25</v>
      </c>
      <c r="H4706" s="168"/>
      <c r="I4706" s="168"/>
      <c r="J4706" s="168"/>
    </row>
    <row r="4707" spans="1:10" ht="15" x14ac:dyDescent="0.2">
      <c r="A4707" s="168">
        <v>27</v>
      </c>
      <c r="B4707" s="168" t="s">
        <v>1550</v>
      </c>
      <c r="C4707" s="319">
        <v>0.70741898148148152</v>
      </c>
      <c r="D4707" s="168">
        <v>26</v>
      </c>
      <c r="E4707" s="168"/>
      <c r="F4707" s="168"/>
      <c r="G4707" s="168" t="s">
        <v>1450</v>
      </c>
      <c r="H4707" s="168"/>
      <c r="I4707" s="168"/>
      <c r="J4707" s="168"/>
    </row>
    <row r="4708" spans="1:10" ht="15" x14ac:dyDescent="0.2">
      <c r="A4708" s="168">
        <v>27</v>
      </c>
      <c r="B4708" s="168" t="s">
        <v>1614</v>
      </c>
      <c r="C4708" s="319">
        <v>0.75339120370370372</v>
      </c>
      <c r="D4708" s="168">
        <v>25</v>
      </c>
      <c r="E4708" s="168"/>
      <c r="F4708" s="168"/>
      <c r="G4708" s="168" t="s">
        <v>1434</v>
      </c>
      <c r="H4708" s="168"/>
      <c r="I4708" s="168"/>
      <c r="J4708" s="168"/>
    </row>
    <row r="4709" spans="1:10" ht="15" x14ac:dyDescent="0.2">
      <c r="A4709" s="168">
        <v>27</v>
      </c>
      <c r="B4709" s="168" t="s">
        <v>1615</v>
      </c>
      <c r="C4709" s="319">
        <v>0.77200231481481485</v>
      </c>
      <c r="D4709" s="168">
        <v>31</v>
      </c>
      <c r="E4709" s="168"/>
      <c r="F4709" s="168"/>
      <c r="G4709" s="168" t="s">
        <v>1434</v>
      </c>
      <c r="H4709" s="168"/>
      <c r="I4709" s="168"/>
      <c r="J4709" s="168"/>
    </row>
    <row r="4710" spans="1:10" ht="15" x14ac:dyDescent="0.2">
      <c r="A4710" s="168">
        <v>27</v>
      </c>
      <c r="B4710" s="318">
        <v>44450</v>
      </c>
      <c r="C4710" s="319">
        <v>0.78650462962962964</v>
      </c>
      <c r="D4710" s="168">
        <v>32</v>
      </c>
      <c r="E4710" s="168"/>
      <c r="F4710" s="168"/>
      <c r="G4710" s="168"/>
      <c r="H4710" s="168"/>
      <c r="I4710" s="168"/>
      <c r="J4710" s="168"/>
    </row>
    <row r="4711" spans="1:10" ht="15" x14ac:dyDescent="0.2">
      <c r="A4711" s="168">
        <v>27</v>
      </c>
      <c r="B4711" s="168" t="s">
        <v>1622</v>
      </c>
      <c r="C4711" s="319">
        <v>0.7456828703703704</v>
      </c>
      <c r="D4711" s="168">
        <v>32</v>
      </c>
      <c r="E4711" s="168"/>
      <c r="F4711" s="168"/>
      <c r="G4711" s="168" t="s">
        <v>591</v>
      </c>
      <c r="H4711" s="168"/>
      <c r="I4711" s="168"/>
      <c r="J4711" s="168"/>
    </row>
    <row r="4712" spans="1:10" ht="15" x14ac:dyDescent="0.2">
      <c r="A4712" s="168">
        <v>29</v>
      </c>
      <c r="B4712" s="318">
        <v>44266</v>
      </c>
      <c r="C4712" s="319">
        <v>0.24348379629629627</v>
      </c>
      <c r="D4712" s="168">
        <v>23</v>
      </c>
      <c r="E4712" s="168"/>
      <c r="F4712" s="168"/>
      <c r="G4712" s="168">
        <v>18</v>
      </c>
      <c r="H4712" s="168"/>
      <c r="I4712" s="168"/>
      <c r="J4712" s="168"/>
    </row>
    <row r="4713" spans="1:10" ht="15" x14ac:dyDescent="0.2">
      <c r="A4713" s="168">
        <v>29</v>
      </c>
      <c r="B4713" s="318">
        <v>44388</v>
      </c>
      <c r="C4713" s="319">
        <v>0.18175925925925926</v>
      </c>
      <c r="D4713" s="168">
        <v>26</v>
      </c>
      <c r="E4713" s="168"/>
      <c r="F4713" s="168"/>
      <c r="G4713" s="168"/>
      <c r="H4713" s="168"/>
      <c r="I4713" s="168"/>
      <c r="J4713" s="168"/>
    </row>
    <row r="4714" spans="1:10" ht="15" x14ac:dyDescent="0.2">
      <c r="A4714" s="168">
        <v>29</v>
      </c>
      <c r="B4714" s="168" t="s">
        <v>1613</v>
      </c>
      <c r="C4714" s="319">
        <v>0.80344907407407407</v>
      </c>
      <c r="D4714" s="168">
        <v>26</v>
      </c>
      <c r="E4714" s="168"/>
      <c r="F4714" s="168"/>
      <c r="G4714" s="168"/>
      <c r="H4714" s="168"/>
      <c r="I4714" s="168"/>
      <c r="J4714" s="168"/>
    </row>
    <row r="4715" spans="1:10" ht="15" x14ac:dyDescent="0.2">
      <c r="A4715" s="168">
        <v>31</v>
      </c>
      <c r="B4715" s="318" t="s">
        <v>1550</v>
      </c>
      <c r="C4715" s="319">
        <v>2.3738425925925927E-2</v>
      </c>
      <c r="D4715" s="168">
        <v>22</v>
      </c>
      <c r="E4715" s="168"/>
      <c r="F4715" s="168"/>
      <c r="G4715" s="168"/>
      <c r="H4715" s="168"/>
      <c r="I4715" s="168"/>
      <c r="J4715" s="168"/>
    </row>
    <row r="4716" spans="1:10" ht="15" x14ac:dyDescent="0.2">
      <c r="A4716" s="168">
        <v>31</v>
      </c>
      <c r="B4716" s="318" t="s">
        <v>1544</v>
      </c>
      <c r="C4716" s="319">
        <v>9.3136574074074066E-2</v>
      </c>
      <c r="D4716" s="168">
        <v>18</v>
      </c>
      <c r="E4716" s="168"/>
      <c r="F4716" s="168"/>
      <c r="G4716" s="168"/>
      <c r="H4716" s="168"/>
      <c r="I4716" s="168"/>
      <c r="J4716" s="168"/>
    </row>
    <row r="4717" spans="1:10" ht="15" x14ac:dyDescent="0.2">
      <c r="A4717" s="168">
        <v>31</v>
      </c>
      <c r="B4717" s="318" t="s">
        <v>1626</v>
      </c>
      <c r="C4717" s="319">
        <v>5.6539351851851848E-2</v>
      </c>
      <c r="D4717" s="168">
        <v>20</v>
      </c>
      <c r="E4717" s="168"/>
      <c r="F4717" s="168"/>
      <c r="G4717" s="168" t="s">
        <v>591</v>
      </c>
      <c r="H4717" s="168"/>
      <c r="I4717" s="168"/>
      <c r="J4717" s="168"/>
    </row>
    <row r="4718" spans="1:10" ht="15" x14ac:dyDescent="0.2">
      <c r="A4718" s="168">
        <v>31</v>
      </c>
      <c r="B4718" s="318" t="s">
        <v>1626</v>
      </c>
      <c r="C4718" s="319">
        <v>0.92831018518518515</v>
      </c>
      <c r="D4718" s="168">
        <v>25</v>
      </c>
      <c r="E4718" s="168"/>
      <c r="F4718" s="168"/>
      <c r="G4718" s="168"/>
      <c r="H4718" s="168"/>
      <c r="I4718" s="168"/>
      <c r="J4718" s="168"/>
    </row>
    <row r="4719" spans="1:10" ht="15" x14ac:dyDescent="0.2">
      <c r="A4719" s="168">
        <v>31</v>
      </c>
      <c r="B4719" s="318" t="s">
        <v>1614</v>
      </c>
      <c r="C4719" s="319">
        <v>0.78561342592592587</v>
      </c>
      <c r="D4719" s="168">
        <v>26</v>
      </c>
      <c r="E4719" s="168"/>
      <c r="F4719" s="168"/>
      <c r="G4719" s="168">
        <v>29</v>
      </c>
      <c r="H4719" s="168"/>
      <c r="I4719" s="168" t="s">
        <v>1298</v>
      </c>
      <c r="J4719" s="168"/>
    </row>
    <row r="4720" spans="1:10" ht="15" x14ac:dyDescent="0.2">
      <c r="A4720" s="168">
        <v>31</v>
      </c>
      <c r="B4720" s="318" t="s">
        <v>1614</v>
      </c>
      <c r="C4720" s="319">
        <v>0.8325231481481481</v>
      </c>
      <c r="D4720" s="168">
        <v>24</v>
      </c>
      <c r="E4720" s="168">
        <v>1</v>
      </c>
      <c r="F4720" s="168"/>
      <c r="G4720" s="168">
        <v>29</v>
      </c>
      <c r="H4720" s="168"/>
      <c r="I4720" s="168"/>
      <c r="J4720" s="168"/>
    </row>
    <row r="4721" spans="1:10" ht="15" x14ac:dyDescent="0.2">
      <c r="A4721" s="168">
        <v>31</v>
      </c>
      <c r="B4721" s="318" t="s">
        <v>1615</v>
      </c>
      <c r="C4721" s="319">
        <v>0.77628472222222233</v>
      </c>
      <c r="D4721" s="168">
        <v>31</v>
      </c>
      <c r="E4721" s="168"/>
      <c r="F4721" s="168"/>
      <c r="G4721" s="168" t="s">
        <v>591</v>
      </c>
      <c r="H4721" s="168"/>
      <c r="I4721" s="168"/>
      <c r="J4721" s="168"/>
    </row>
    <row r="4722" spans="1:10" ht="15" x14ac:dyDescent="0.2">
      <c r="A4722" s="168">
        <v>31</v>
      </c>
      <c r="B4722" s="318" t="s">
        <v>1634</v>
      </c>
      <c r="C4722" s="319">
        <v>0.92435185185185187</v>
      </c>
      <c r="D4722" s="168">
        <v>24</v>
      </c>
      <c r="E4722" s="168"/>
      <c r="F4722" s="168"/>
      <c r="G4722" s="168"/>
      <c r="H4722" s="168"/>
      <c r="I4722" s="168"/>
      <c r="J4722" s="168"/>
    </row>
    <row r="4723" spans="1:10" ht="15" x14ac:dyDescent="0.2">
      <c r="A4723" s="168">
        <v>31</v>
      </c>
      <c r="B4723" s="318">
        <v>44207</v>
      </c>
      <c r="C4723" s="319">
        <v>0.21824074074074074</v>
      </c>
      <c r="D4723" s="168">
        <v>20</v>
      </c>
      <c r="E4723" s="168"/>
      <c r="F4723" s="168"/>
      <c r="G4723" s="168">
        <v>34</v>
      </c>
      <c r="H4723" s="168"/>
      <c r="I4723" s="168"/>
      <c r="J4723" s="168"/>
    </row>
    <row r="4724" spans="1:10" ht="15" x14ac:dyDescent="0.2">
      <c r="A4724" s="168">
        <v>31</v>
      </c>
      <c r="B4724" s="318">
        <v>44238</v>
      </c>
      <c r="C4724" s="319">
        <v>4.370370370370371E-2</v>
      </c>
      <c r="D4724" s="168">
        <v>26</v>
      </c>
      <c r="E4724" s="168"/>
      <c r="F4724" s="168"/>
      <c r="G4724" s="168"/>
      <c r="H4724" s="168"/>
      <c r="I4724" s="168"/>
      <c r="J4724" s="168"/>
    </row>
    <row r="4725" spans="1:10" ht="15" x14ac:dyDescent="0.2">
      <c r="A4725" s="168">
        <v>31</v>
      </c>
      <c r="B4725" s="318">
        <v>44238</v>
      </c>
      <c r="C4725" s="319">
        <v>0.1439236111111111</v>
      </c>
      <c r="D4725" s="168">
        <v>25</v>
      </c>
      <c r="E4725" s="168"/>
      <c r="F4725" s="168"/>
      <c r="G4725" s="168">
        <v>29</v>
      </c>
      <c r="H4725" s="168"/>
      <c r="I4725" s="168"/>
      <c r="J4725" s="168"/>
    </row>
    <row r="4726" spans="1:10" ht="15" x14ac:dyDescent="0.2">
      <c r="A4726" s="168">
        <v>31</v>
      </c>
      <c r="B4726" s="318">
        <v>44238</v>
      </c>
      <c r="C4726" s="319">
        <v>0.82825231481481476</v>
      </c>
      <c r="D4726" s="168">
        <v>36</v>
      </c>
      <c r="E4726" s="168"/>
      <c r="F4726" s="168"/>
      <c r="G4726" s="168" t="s">
        <v>1349</v>
      </c>
      <c r="H4726" s="168"/>
      <c r="I4726" s="168"/>
      <c r="J4726" s="168"/>
    </row>
    <row r="4727" spans="1:10" ht="15" x14ac:dyDescent="0.2">
      <c r="A4727" s="168">
        <v>31</v>
      </c>
      <c r="B4727" s="318">
        <v>44266</v>
      </c>
      <c r="C4727" s="319">
        <v>0.77950231481481491</v>
      </c>
      <c r="D4727" s="168">
        <v>32</v>
      </c>
      <c r="E4727" s="168"/>
      <c r="F4727" s="168"/>
      <c r="G4727" s="168"/>
      <c r="H4727" s="168"/>
      <c r="I4727" s="168"/>
      <c r="J4727" s="168"/>
    </row>
    <row r="4728" spans="1:10" ht="15" x14ac:dyDescent="0.2">
      <c r="A4728" s="168">
        <v>31</v>
      </c>
      <c r="B4728" s="318">
        <v>44297</v>
      </c>
      <c r="C4728" s="319">
        <v>0.17399305555555555</v>
      </c>
      <c r="D4728" s="168">
        <v>24</v>
      </c>
      <c r="E4728" s="168">
        <v>1</v>
      </c>
      <c r="F4728" s="168"/>
      <c r="G4728" s="168"/>
      <c r="H4728" s="168"/>
      <c r="I4728" s="168"/>
      <c r="J4728" s="168"/>
    </row>
    <row r="4729" spans="1:10" ht="15" x14ac:dyDescent="0.2">
      <c r="A4729" s="168">
        <v>31</v>
      </c>
      <c r="B4729" s="318">
        <v>44388</v>
      </c>
      <c r="C4729" s="319">
        <v>0.19496527777777775</v>
      </c>
      <c r="D4729" s="168">
        <v>28</v>
      </c>
      <c r="E4729" s="168"/>
      <c r="F4729" s="168"/>
      <c r="G4729" s="168">
        <v>34</v>
      </c>
      <c r="H4729" s="168"/>
      <c r="I4729" s="168"/>
      <c r="J4729" s="168"/>
    </row>
    <row r="4730" spans="1:10" ht="15" x14ac:dyDescent="0.2">
      <c r="A4730" s="168">
        <v>31</v>
      </c>
      <c r="B4730" s="318">
        <v>44450</v>
      </c>
      <c r="C4730" s="319">
        <v>0.19983796296296297</v>
      </c>
      <c r="D4730" s="168">
        <v>26</v>
      </c>
      <c r="E4730" s="168"/>
      <c r="F4730" s="168"/>
      <c r="G4730" s="168"/>
      <c r="H4730" s="168"/>
      <c r="I4730" s="168"/>
      <c r="J4730" s="168"/>
    </row>
    <row r="4731" spans="1:10" ht="15" x14ac:dyDescent="0.2">
      <c r="A4731" s="168">
        <v>31</v>
      </c>
      <c r="B4731" s="318">
        <v>44480</v>
      </c>
      <c r="C4731" s="319">
        <v>0.13827546296296298</v>
      </c>
      <c r="D4731" s="168">
        <v>22</v>
      </c>
      <c r="E4731" s="168"/>
      <c r="F4731" s="168"/>
      <c r="G4731" s="168"/>
      <c r="H4731" s="168"/>
      <c r="I4731" s="168"/>
      <c r="J4731" s="168"/>
    </row>
    <row r="4732" spans="1:10" ht="15" x14ac:dyDescent="0.2">
      <c r="A4732" s="168">
        <v>31</v>
      </c>
      <c r="B4732" s="318">
        <v>44511</v>
      </c>
      <c r="C4732" s="319">
        <v>0.24885416666666668</v>
      </c>
      <c r="D4732" s="168">
        <v>21</v>
      </c>
      <c r="E4732" s="168"/>
      <c r="F4732" s="168"/>
      <c r="G4732" s="168"/>
      <c r="H4732" s="168"/>
      <c r="I4732" s="168" t="s">
        <v>1298</v>
      </c>
      <c r="J4732" s="168"/>
    </row>
    <row r="4733" spans="1:10" ht="15" x14ac:dyDescent="0.2">
      <c r="A4733" s="168">
        <v>31</v>
      </c>
      <c r="B4733" s="168" t="s">
        <v>1622</v>
      </c>
      <c r="C4733" s="319">
        <v>0.11613425925925926</v>
      </c>
      <c r="D4733" s="168">
        <v>27</v>
      </c>
      <c r="E4733" s="168"/>
      <c r="F4733" s="168"/>
      <c r="G4733" s="168">
        <v>34</v>
      </c>
      <c r="H4733" s="168"/>
      <c r="I4733" s="168"/>
      <c r="J4733" s="168"/>
    </row>
    <row r="4734" spans="1:10" ht="15" x14ac:dyDescent="0.2">
      <c r="A4734" s="168">
        <v>31</v>
      </c>
      <c r="B4734" s="168" t="s">
        <v>1625</v>
      </c>
      <c r="C4734" s="319">
        <v>3.2361111111111111E-2</v>
      </c>
      <c r="D4734" s="168">
        <v>30</v>
      </c>
      <c r="E4734" s="168"/>
      <c r="F4734" s="168"/>
      <c r="G4734" s="168"/>
      <c r="H4734" s="168"/>
      <c r="I4734" s="168"/>
      <c r="J4734" s="168"/>
    </row>
    <row r="4735" spans="1:10" ht="15" x14ac:dyDescent="0.2">
      <c r="A4735" s="168">
        <v>31</v>
      </c>
      <c r="B4735" s="168" t="s">
        <v>1619</v>
      </c>
      <c r="C4735" s="319">
        <v>0.12254629629629631</v>
      </c>
      <c r="D4735" s="168">
        <v>27</v>
      </c>
      <c r="E4735" s="168"/>
      <c r="F4735" s="168"/>
      <c r="G4735" s="168"/>
      <c r="H4735" s="168"/>
      <c r="I4735" s="168"/>
      <c r="J4735" s="168"/>
    </row>
    <row r="4736" spans="1:10" ht="15" x14ac:dyDescent="0.2">
      <c r="A4736" s="168">
        <v>31</v>
      </c>
      <c r="B4736" s="168" t="s">
        <v>1619</v>
      </c>
      <c r="C4736" s="319">
        <v>0.88796296296296295</v>
      </c>
      <c r="D4736" s="168">
        <v>37</v>
      </c>
      <c r="E4736" s="168"/>
      <c r="F4736" s="168"/>
      <c r="G4736" s="168">
        <v>18</v>
      </c>
      <c r="H4736" s="168"/>
      <c r="I4736" s="168" t="s">
        <v>1298</v>
      </c>
      <c r="J4736" s="168"/>
    </row>
    <row r="4737" spans="1:10" ht="15" x14ac:dyDescent="0.2">
      <c r="A4737" s="168">
        <v>31</v>
      </c>
      <c r="B4737" s="168" t="s">
        <v>1632</v>
      </c>
      <c r="C4737" s="319">
        <v>3.229166666666667E-2</v>
      </c>
      <c r="D4737" s="168">
        <v>23</v>
      </c>
      <c r="E4737" s="168"/>
      <c r="F4737" s="168"/>
      <c r="G4737" s="168">
        <v>29</v>
      </c>
      <c r="H4737" s="168"/>
      <c r="I4737" s="168" t="s">
        <v>1298</v>
      </c>
      <c r="J4737" s="168"/>
    </row>
    <row r="4738" spans="1:10" ht="15" x14ac:dyDescent="0.2">
      <c r="A4738" s="168">
        <v>31</v>
      </c>
      <c r="B4738" s="318" t="s">
        <v>1635</v>
      </c>
      <c r="C4738" s="319">
        <v>0.79618055555555556</v>
      </c>
      <c r="D4738" s="168">
        <v>31</v>
      </c>
      <c r="E4738" s="168"/>
      <c r="F4738" s="168"/>
      <c r="G4738" s="168">
        <v>9</v>
      </c>
      <c r="H4738" s="168"/>
      <c r="I4738" s="168"/>
      <c r="J4738" s="168"/>
    </row>
    <row r="4739" spans="1:10" ht="15" x14ac:dyDescent="0.2">
      <c r="A4739" s="168">
        <v>31</v>
      </c>
      <c r="B4739" s="318" t="s">
        <v>1613</v>
      </c>
      <c r="C4739" s="319">
        <v>0.14115740740740743</v>
      </c>
      <c r="D4739" s="168">
        <v>23</v>
      </c>
      <c r="E4739" s="168"/>
      <c r="F4739" s="168"/>
      <c r="G4739" s="168"/>
      <c r="H4739" s="168"/>
      <c r="I4739" s="168"/>
      <c r="J4739" s="168"/>
    </row>
    <row r="4740" spans="1:10" ht="15" x14ac:dyDescent="0.2">
      <c r="A4740" s="168">
        <v>31</v>
      </c>
      <c r="B4740" s="318" t="s">
        <v>1616</v>
      </c>
      <c r="C4740" s="319">
        <v>0.94224537037037026</v>
      </c>
      <c r="D4740" s="168">
        <v>22</v>
      </c>
      <c r="E4740" s="168">
        <v>1</v>
      </c>
      <c r="F4740" s="168" t="s">
        <v>30</v>
      </c>
      <c r="G4740" s="168">
        <v>29</v>
      </c>
      <c r="H4740" s="168"/>
      <c r="I4740" s="168"/>
      <c r="J4740" s="168"/>
    </row>
    <row r="4741" spans="1:10" ht="15" x14ac:dyDescent="0.2">
      <c r="A4741" s="168">
        <v>31</v>
      </c>
      <c r="B4741" s="318" t="s">
        <v>1633</v>
      </c>
      <c r="C4741" s="319">
        <v>0.17141203703703703</v>
      </c>
      <c r="D4741" s="168">
        <v>21</v>
      </c>
      <c r="E4741" s="168"/>
      <c r="F4741" s="168"/>
      <c r="G4741" s="168">
        <v>34</v>
      </c>
      <c r="H4741" s="168"/>
      <c r="I4741" s="168"/>
      <c r="J4741" s="168"/>
    </row>
    <row r="4742" spans="1:10" ht="15" x14ac:dyDescent="0.2">
      <c r="A4742" s="168" t="s">
        <v>1249</v>
      </c>
      <c r="B4742" s="318" t="s">
        <v>1614</v>
      </c>
      <c r="C4742" s="319">
        <v>0.87704861111111121</v>
      </c>
      <c r="D4742" s="168">
        <v>22</v>
      </c>
      <c r="E4742" s="168"/>
      <c r="F4742" s="168"/>
      <c r="G4742" s="168">
        <v>4</v>
      </c>
      <c r="H4742" s="168"/>
      <c r="I4742" s="168"/>
      <c r="J4742" s="168"/>
    </row>
    <row r="4743" spans="1:10" ht="15" x14ac:dyDescent="0.2">
      <c r="A4743" s="168" t="s">
        <v>1249</v>
      </c>
      <c r="B4743" s="318">
        <v>44266</v>
      </c>
      <c r="C4743" s="319">
        <v>0.12202546296296296</v>
      </c>
      <c r="D4743" s="168">
        <v>27</v>
      </c>
      <c r="E4743" s="168"/>
      <c r="F4743" s="168"/>
      <c r="G4743" s="168"/>
      <c r="H4743" s="168"/>
      <c r="I4743" s="168"/>
      <c r="J4743" s="168"/>
    </row>
    <row r="4744" spans="1:10" ht="15" x14ac:dyDescent="0.2">
      <c r="A4744" s="168" t="s">
        <v>1249</v>
      </c>
      <c r="B4744" s="318">
        <v>44297</v>
      </c>
      <c r="C4744" s="319">
        <v>0.75452546296296286</v>
      </c>
      <c r="D4744" s="168">
        <v>30</v>
      </c>
      <c r="E4744" s="168"/>
      <c r="F4744" s="168"/>
      <c r="G4744" s="168">
        <v>29</v>
      </c>
      <c r="H4744" s="168"/>
      <c r="I4744" s="168"/>
      <c r="J4744" s="168"/>
    </row>
    <row r="4745" spans="1:10" ht="15" x14ac:dyDescent="0.2">
      <c r="A4745" s="168" t="s">
        <v>1249</v>
      </c>
      <c r="B4745" s="318">
        <v>44297</v>
      </c>
      <c r="C4745" s="319">
        <v>0.87944444444444436</v>
      </c>
      <c r="D4745" s="168">
        <v>26</v>
      </c>
      <c r="E4745" s="168"/>
      <c r="F4745" s="168"/>
      <c r="G4745" s="168"/>
      <c r="H4745" s="168"/>
      <c r="I4745" s="168"/>
      <c r="J4745" s="168"/>
    </row>
    <row r="4746" spans="1:10" ht="15" x14ac:dyDescent="0.2">
      <c r="A4746" s="168" t="s">
        <v>1249</v>
      </c>
      <c r="B4746" s="318">
        <v>44480</v>
      </c>
      <c r="C4746" s="319">
        <v>0.79451388888888885</v>
      </c>
      <c r="D4746" s="168">
        <v>24</v>
      </c>
      <c r="E4746" s="168"/>
      <c r="F4746" s="168"/>
      <c r="G4746" s="168">
        <v>4</v>
      </c>
      <c r="H4746" s="168"/>
      <c r="I4746" s="168"/>
      <c r="J4746" s="168"/>
    </row>
    <row r="4747" spans="1:10" ht="15" x14ac:dyDescent="0.2">
      <c r="A4747" s="168" t="s">
        <v>1249</v>
      </c>
      <c r="B4747" s="318">
        <v>44480</v>
      </c>
      <c r="C4747" s="319">
        <v>0.79535879629629624</v>
      </c>
      <c r="D4747" s="168">
        <v>24</v>
      </c>
      <c r="E4747" s="168"/>
      <c r="F4747" s="168"/>
      <c r="G4747" s="168">
        <v>4</v>
      </c>
      <c r="H4747" s="168"/>
      <c r="I4747" s="168"/>
      <c r="J4747" s="168" t="s">
        <v>1297</v>
      </c>
    </row>
    <row r="4748" spans="1:10" ht="15" x14ac:dyDescent="0.2">
      <c r="A4748" s="168" t="s">
        <v>1249</v>
      </c>
      <c r="B4748" s="168" t="s">
        <v>1622</v>
      </c>
      <c r="C4748" s="319">
        <v>0.31340277777777775</v>
      </c>
      <c r="D4748" s="168">
        <v>36</v>
      </c>
      <c r="E4748" s="168"/>
      <c r="F4748" s="168"/>
      <c r="G4748" s="168">
        <v>2</v>
      </c>
      <c r="H4748" s="168"/>
      <c r="I4748" s="168"/>
      <c r="J4748" s="168"/>
    </row>
    <row r="4749" spans="1:10" ht="15" x14ac:dyDescent="0.2">
      <c r="A4749" s="168" t="s">
        <v>1249</v>
      </c>
      <c r="B4749" s="168" t="s">
        <v>1625</v>
      </c>
      <c r="C4749" s="319">
        <v>0.1938310185185185</v>
      </c>
      <c r="D4749" s="168">
        <v>26</v>
      </c>
      <c r="E4749" s="168"/>
      <c r="F4749" s="168"/>
      <c r="G4749" s="168"/>
      <c r="H4749" s="168"/>
      <c r="I4749" s="168"/>
      <c r="J4749" s="168"/>
    </row>
    <row r="4750" spans="1:10" ht="15" x14ac:dyDescent="0.2">
      <c r="A4750" s="168" t="s">
        <v>1249</v>
      </c>
      <c r="B4750" s="168" t="s">
        <v>1635</v>
      </c>
      <c r="C4750" s="319">
        <v>0.98837962962962955</v>
      </c>
      <c r="D4750" s="168">
        <v>22</v>
      </c>
      <c r="E4750" s="168"/>
      <c r="F4750" s="168"/>
      <c r="G4750" s="168">
        <v>4</v>
      </c>
      <c r="H4750" s="168"/>
      <c r="I4750" s="168"/>
      <c r="J4750" s="168"/>
    </row>
    <row r="4751" spans="1:10" ht="15" x14ac:dyDescent="0.2">
      <c r="A4751" s="168" t="s">
        <v>1249</v>
      </c>
      <c r="B4751" s="168" t="s">
        <v>1627</v>
      </c>
      <c r="C4751" s="319">
        <v>7.0289351851851853E-2</v>
      </c>
      <c r="D4751" s="168">
        <v>21</v>
      </c>
      <c r="E4751" s="168"/>
      <c r="F4751" s="168"/>
      <c r="G4751" s="168">
        <v>2</v>
      </c>
      <c r="H4751" s="168"/>
      <c r="I4751" s="168"/>
      <c r="J4751" s="168"/>
    </row>
    <row r="4752" spans="1:10" ht="15" x14ac:dyDescent="0.2">
      <c r="A4752" s="168" t="s">
        <v>1450</v>
      </c>
      <c r="B4752" s="168" t="s">
        <v>1614</v>
      </c>
      <c r="C4752" s="319">
        <v>0.10996527777777777</v>
      </c>
      <c r="D4752" s="324">
        <v>20</v>
      </c>
      <c r="E4752" s="168"/>
      <c r="F4752" s="168"/>
      <c r="G4752" s="168">
        <v>4</v>
      </c>
      <c r="H4752" s="168"/>
      <c r="I4752" s="168"/>
      <c r="J4752" s="168"/>
    </row>
    <row r="4753" spans="1:10" ht="15" x14ac:dyDescent="0.2">
      <c r="A4753" s="168" t="s">
        <v>1450</v>
      </c>
      <c r="B4753" s="318">
        <v>44238</v>
      </c>
      <c r="C4753" s="319">
        <v>0.89185185185185178</v>
      </c>
      <c r="D4753" s="324">
        <v>27.777777777777779</v>
      </c>
      <c r="E4753" s="168"/>
      <c r="F4753" s="168"/>
      <c r="G4753" s="168"/>
      <c r="H4753" s="168"/>
      <c r="I4753" s="168"/>
      <c r="J4753" s="168"/>
    </row>
    <row r="4754" spans="1:10" ht="15" x14ac:dyDescent="0.2">
      <c r="A4754" s="168" t="s">
        <v>1450</v>
      </c>
      <c r="B4754" s="318">
        <v>44327</v>
      </c>
      <c r="C4754" s="319">
        <v>0.24182870370370368</v>
      </c>
      <c r="D4754" s="324">
        <v>22.777777777777779</v>
      </c>
      <c r="E4754" s="168"/>
      <c r="F4754" s="168"/>
      <c r="G4754" s="168">
        <v>2</v>
      </c>
      <c r="H4754" s="168"/>
      <c r="I4754" s="168"/>
      <c r="J4754" s="168"/>
    </row>
    <row r="4755" spans="1:10" ht="15" x14ac:dyDescent="0.2">
      <c r="A4755" s="168" t="s">
        <v>1450</v>
      </c>
      <c r="B4755" s="318">
        <v>44419</v>
      </c>
      <c r="C4755" s="319">
        <v>0.86519675925925921</v>
      </c>
      <c r="D4755" s="324">
        <v>32.777777777777779</v>
      </c>
      <c r="E4755" s="168"/>
      <c r="F4755" s="168"/>
      <c r="G4755" s="168">
        <v>18</v>
      </c>
      <c r="H4755" s="168"/>
      <c r="I4755" s="168"/>
      <c r="J4755" s="168"/>
    </row>
    <row r="4756" spans="1:10" ht="15" x14ac:dyDescent="0.2">
      <c r="A4756" s="168" t="s">
        <v>1450</v>
      </c>
      <c r="B4756" s="168" t="s">
        <v>1627</v>
      </c>
      <c r="C4756" s="319">
        <v>0.10809027777777779</v>
      </c>
      <c r="D4756" s="324">
        <v>21.111111111111111</v>
      </c>
      <c r="E4756" s="168"/>
      <c r="F4756" s="168"/>
      <c r="G4756" s="168">
        <v>4</v>
      </c>
      <c r="H4756" s="168"/>
      <c r="I4756" s="168"/>
      <c r="J4756" s="168"/>
    </row>
    <row r="4757" spans="1:10" ht="15" x14ac:dyDescent="0.2">
      <c r="A4757" s="168" t="s">
        <v>1598</v>
      </c>
      <c r="B4757" s="168" t="s">
        <v>1634</v>
      </c>
      <c r="C4757" s="319">
        <v>0.77759259259259261</v>
      </c>
      <c r="D4757" s="324">
        <v>27.222222222222221</v>
      </c>
      <c r="E4757" s="168"/>
      <c r="F4757" s="168"/>
      <c r="G4757" s="168"/>
      <c r="H4757" s="168"/>
      <c r="I4757" s="168"/>
      <c r="J4757" s="168"/>
    </row>
    <row r="4758" spans="1:10" ht="15" x14ac:dyDescent="0.2">
      <c r="A4758" s="168" t="s">
        <v>1598</v>
      </c>
      <c r="B4758" s="318">
        <v>44207</v>
      </c>
      <c r="C4758" s="319">
        <v>0.90543981481481473</v>
      </c>
      <c r="D4758" s="324">
        <v>25</v>
      </c>
      <c r="E4758" s="168"/>
      <c r="F4758" s="168"/>
      <c r="G4758" s="168">
        <v>22</v>
      </c>
      <c r="H4758" s="168"/>
      <c r="I4758" s="168"/>
      <c r="J4758" s="168"/>
    </row>
    <row r="4759" spans="1:10" ht="15" x14ac:dyDescent="0.2">
      <c r="A4759" s="168" t="s">
        <v>1598</v>
      </c>
      <c r="B4759" s="318">
        <v>44207</v>
      </c>
      <c r="C4759" s="319">
        <v>0.91592592592592592</v>
      </c>
      <c r="D4759" s="324">
        <v>25</v>
      </c>
      <c r="E4759" s="168"/>
      <c r="F4759" s="168"/>
      <c r="G4759" s="168" t="s">
        <v>591</v>
      </c>
      <c r="H4759" s="168"/>
      <c r="I4759" s="168"/>
      <c r="J4759" s="168" t="s">
        <v>1385</v>
      </c>
    </row>
    <row r="4760" spans="1:10" ht="15" x14ac:dyDescent="0.2">
      <c r="A4760" s="168" t="s">
        <v>1598</v>
      </c>
      <c r="B4760" s="318">
        <v>44238</v>
      </c>
      <c r="C4760" s="319">
        <v>0.85326388888888882</v>
      </c>
      <c r="D4760" s="324">
        <v>27.777777777777779</v>
      </c>
      <c r="E4760" s="168"/>
      <c r="F4760" s="168"/>
      <c r="G4760" s="168">
        <v>4</v>
      </c>
      <c r="H4760" s="168"/>
      <c r="I4760" s="168"/>
      <c r="J4760" s="168"/>
    </row>
    <row r="4761" spans="1:10" ht="15" x14ac:dyDescent="0.2">
      <c r="A4761" s="168" t="s">
        <v>1598</v>
      </c>
      <c r="B4761" s="318">
        <v>44266</v>
      </c>
      <c r="C4761" s="319">
        <v>0.96627314814814813</v>
      </c>
      <c r="D4761" s="324">
        <v>25</v>
      </c>
      <c r="E4761" s="168"/>
      <c r="F4761" s="168"/>
      <c r="G4761" s="168"/>
      <c r="H4761" s="168"/>
      <c r="I4761" s="168"/>
      <c r="J4761" s="168"/>
    </row>
    <row r="4762" spans="1:10" ht="15" x14ac:dyDescent="0.2">
      <c r="A4762" s="168" t="s">
        <v>1598</v>
      </c>
      <c r="B4762" s="318">
        <v>44297</v>
      </c>
      <c r="C4762" s="319">
        <v>9.9398148148148138E-2</v>
      </c>
      <c r="D4762" s="324">
        <v>22.777777777777779</v>
      </c>
      <c r="E4762" s="168"/>
      <c r="F4762" s="168"/>
      <c r="G4762" s="168">
        <v>2</v>
      </c>
      <c r="H4762" s="168"/>
      <c r="I4762" s="168"/>
      <c r="J4762" s="168"/>
    </row>
    <row r="4763" spans="1:10" ht="15" x14ac:dyDescent="0.2">
      <c r="A4763" s="168" t="s">
        <v>1598</v>
      </c>
      <c r="B4763" s="318">
        <v>44327</v>
      </c>
      <c r="C4763" s="319">
        <v>0.94005787037037036</v>
      </c>
      <c r="D4763" s="324">
        <v>28.888888888888889</v>
      </c>
      <c r="E4763" s="168"/>
      <c r="F4763" s="168"/>
      <c r="G4763" s="168"/>
      <c r="H4763" s="168"/>
      <c r="I4763" s="168"/>
      <c r="J4763" s="168"/>
    </row>
    <row r="4764" spans="1:10" ht="15" x14ac:dyDescent="0.2">
      <c r="A4764" s="168" t="s">
        <v>1598</v>
      </c>
      <c r="B4764" s="318">
        <v>44480</v>
      </c>
      <c r="C4764" s="319">
        <v>0.78275462962962961</v>
      </c>
      <c r="D4764" s="324">
        <v>23.888888888888889</v>
      </c>
      <c r="E4764" s="168"/>
      <c r="F4764" s="168"/>
      <c r="G4764" s="168">
        <v>4</v>
      </c>
      <c r="H4764" s="168"/>
      <c r="I4764" s="168"/>
      <c r="J4764" s="168"/>
    </row>
    <row r="4765" spans="1:10" ht="15" x14ac:dyDescent="0.2">
      <c r="A4765" s="168" t="s">
        <v>1598</v>
      </c>
      <c r="B4765" s="318">
        <v>44541</v>
      </c>
      <c r="C4765" s="319">
        <v>0.8875925925925926</v>
      </c>
      <c r="D4765" s="324">
        <v>31.111111111111111</v>
      </c>
      <c r="E4765" s="168"/>
      <c r="F4765" s="168"/>
      <c r="G4765" s="168"/>
      <c r="H4765" s="168"/>
      <c r="I4765" s="168"/>
      <c r="J4765" s="168"/>
    </row>
    <row r="4766" spans="1:10" ht="15" x14ac:dyDescent="0.2">
      <c r="A4766" s="168" t="s">
        <v>1598</v>
      </c>
      <c r="B4766" s="168" t="s">
        <v>1622</v>
      </c>
      <c r="C4766" s="319">
        <v>0.79143518518518519</v>
      </c>
      <c r="D4766" s="324">
        <v>28.888888888888889</v>
      </c>
      <c r="E4766" s="168"/>
      <c r="F4766" s="168"/>
      <c r="G4766" s="168" t="s">
        <v>1361</v>
      </c>
      <c r="H4766" s="168"/>
      <c r="I4766" s="168"/>
      <c r="J4766" s="168" t="s">
        <v>1594</v>
      </c>
    </row>
    <row r="4767" spans="1:10" ht="15" x14ac:dyDescent="0.2">
      <c r="A4767" s="168" t="s">
        <v>1598</v>
      </c>
      <c r="B4767" s="168" t="s">
        <v>1623</v>
      </c>
      <c r="C4767" s="319">
        <v>0.19836805555555556</v>
      </c>
      <c r="D4767" s="324">
        <v>18.888888888888889</v>
      </c>
      <c r="E4767" s="168"/>
      <c r="F4767" s="168"/>
      <c r="G4767" s="168">
        <v>2</v>
      </c>
      <c r="H4767" s="168"/>
      <c r="I4767" s="168"/>
      <c r="J4767" s="168"/>
    </row>
    <row r="4768" spans="1:10" ht="15" x14ac:dyDescent="0.2">
      <c r="A4768" s="168" t="s">
        <v>1598</v>
      </c>
      <c r="B4768" s="168" t="s">
        <v>1627</v>
      </c>
      <c r="C4768" s="319">
        <v>2.3842592592592596E-2</v>
      </c>
      <c r="D4768" s="324">
        <v>20</v>
      </c>
      <c r="E4768" s="168"/>
      <c r="F4768" s="168"/>
      <c r="G4768" s="168">
        <v>2</v>
      </c>
      <c r="H4768" s="168"/>
      <c r="I4768" s="168"/>
      <c r="J4768" s="168"/>
    </row>
    <row r="4769" spans="1:10" ht="15" x14ac:dyDescent="0.2">
      <c r="A4769" s="168" t="s">
        <v>1599</v>
      </c>
      <c r="B4769" s="168" t="s">
        <v>1632</v>
      </c>
      <c r="C4769" s="319">
        <v>7.2268518518518524E-2</v>
      </c>
      <c r="D4769" s="324">
        <v>22.222222222222221</v>
      </c>
      <c r="E4769" s="168"/>
      <c r="F4769" s="168"/>
      <c r="G4769" s="168"/>
      <c r="H4769" s="168"/>
      <c r="I4769" s="168"/>
      <c r="J4769" s="168"/>
    </row>
    <row r="4770" spans="1:10" ht="15" x14ac:dyDescent="0.2">
      <c r="A4770" s="168" t="s">
        <v>1599</v>
      </c>
      <c r="B4770" s="168" t="s">
        <v>1635</v>
      </c>
      <c r="C4770" s="319">
        <v>0.93481481481481488</v>
      </c>
      <c r="D4770" s="324">
        <v>25</v>
      </c>
      <c r="E4770" s="168"/>
      <c r="F4770" s="168"/>
      <c r="G4770" s="168">
        <v>2</v>
      </c>
      <c r="H4770" s="168"/>
      <c r="I4770" s="168"/>
      <c r="J4770" s="168"/>
    </row>
    <row r="4771" spans="1:10" ht="15" x14ac:dyDescent="0.2">
      <c r="A4771" s="168" t="s">
        <v>1599</v>
      </c>
      <c r="B4771" s="168" t="s">
        <v>1613</v>
      </c>
      <c r="C4771" s="319">
        <v>0.84493055555555552</v>
      </c>
      <c r="D4771" s="324">
        <v>23.888888888888889</v>
      </c>
      <c r="E4771" s="168"/>
      <c r="F4771" s="168"/>
      <c r="G4771" s="168"/>
      <c r="H4771" s="168"/>
      <c r="I4771" s="168"/>
      <c r="J4771" s="168"/>
    </row>
    <row r="4772" spans="1:10" ht="15" x14ac:dyDescent="0.2">
      <c r="A4772" s="168" t="s">
        <v>1599</v>
      </c>
      <c r="B4772" s="168" t="s">
        <v>1616</v>
      </c>
      <c r="C4772" s="319">
        <v>0.13302083333333334</v>
      </c>
      <c r="D4772" s="324">
        <v>20</v>
      </c>
      <c r="E4772" s="168"/>
      <c r="F4772" s="168"/>
      <c r="G4772" s="168"/>
      <c r="H4772" s="168"/>
      <c r="I4772" s="168" t="s">
        <v>1241</v>
      </c>
      <c r="J4772" s="168"/>
    </row>
    <row r="4773" spans="1:10" ht="15" x14ac:dyDescent="0.2">
      <c r="A4773" s="168" t="s">
        <v>1601</v>
      </c>
      <c r="B4773" s="168" t="s">
        <v>1614</v>
      </c>
      <c r="C4773" s="319">
        <v>0.22667824074074075</v>
      </c>
      <c r="D4773" s="324">
        <v>20</v>
      </c>
      <c r="E4773" s="168"/>
      <c r="F4773" s="168"/>
      <c r="G4773" s="168">
        <v>18</v>
      </c>
      <c r="H4773" s="168"/>
      <c r="I4773" s="168"/>
      <c r="J4773" s="168"/>
    </row>
    <row r="4774" spans="1:10" ht="15" x14ac:dyDescent="0.2">
      <c r="A4774" s="168" t="s">
        <v>1601</v>
      </c>
      <c r="B4774" s="318">
        <v>44541</v>
      </c>
      <c r="C4774" s="319">
        <v>0.783136574074074</v>
      </c>
      <c r="D4774" s="324">
        <v>37.222222222222221</v>
      </c>
      <c r="E4774" s="168"/>
      <c r="F4774" s="168"/>
      <c r="G4774" s="168"/>
      <c r="H4774" s="168"/>
      <c r="I4774" s="168"/>
      <c r="J4774" s="168"/>
    </row>
    <row r="4775" spans="1:10" ht="15" x14ac:dyDescent="0.2">
      <c r="A4775" s="168" t="s">
        <v>1601</v>
      </c>
      <c r="B4775" s="168" t="s">
        <v>1616</v>
      </c>
      <c r="C4775" s="319">
        <v>0.9299884259259259</v>
      </c>
      <c r="D4775" s="324">
        <v>22.222222222222221</v>
      </c>
      <c r="E4775" s="168"/>
      <c r="F4775" s="168"/>
      <c r="G4775" s="168"/>
      <c r="H4775" s="168"/>
      <c r="I4775" s="168"/>
      <c r="J4775" s="168"/>
    </row>
    <row r="4776" spans="1:10" ht="15" x14ac:dyDescent="0.2">
      <c r="A4776" s="168" t="s">
        <v>1604</v>
      </c>
      <c r="B4776" s="318">
        <v>44297</v>
      </c>
      <c r="C4776" s="319">
        <v>0.83078703703703705</v>
      </c>
      <c r="D4776" s="324">
        <v>27.222222222222221</v>
      </c>
      <c r="E4776" s="168"/>
      <c r="F4776" s="168"/>
      <c r="G4776" s="168" t="s">
        <v>1361</v>
      </c>
      <c r="H4776" s="168"/>
      <c r="I4776" s="168" t="s">
        <v>1298</v>
      </c>
      <c r="J4776" s="168"/>
    </row>
    <row r="4777" spans="1:10" ht="15" x14ac:dyDescent="0.2">
      <c r="A4777" s="168" t="s">
        <v>1604</v>
      </c>
      <c r="B4777" s="318">
        <v>44388</v>
      </c>
      <c r="C4777" s="319">
        <v>0.94466435185185194</v>
      </c>
      <c r="D4777" s="324">
        <v>27.777777777777779</v>
      </c>
      <c r="E4777" s="168"/>
      <c r="F4777" s="168"/>
      <c r="G4777" s="168">
        <v>18</v>
      </c>
      <c r="H4777" s="168"/>
      <c r="I4777" s="168"/>
      <c r="J4777" s="168"/>
    </row>
    <row r="4778" spans="1:10" ht="15" x14ac:dyDescent="0.2">
      <c r="A4778" s="168" t="s">
        <v>1604</v>
      </c>
      <c r="B4778" s="318">
        <v>44480</v>
      </c>
      <c r="C4778" s="319">
        <v>0.15718750000000001</v>
      </c>
      <c r="D4778" s="324">
        <v>21.111111111111111</v>
      </c>
      <c r="E4778" s="168"/>
      <c r="F4778" s="168"/>
      <c r="G4778" s="168">
        <v>2</v>
      </c>
      <c r="H4778" s="168"/>
      <c r="I4778" s="168"/>
      <c r="J4778" s="168"/>
    </row>
    <row r="4779" spans="1:10" ht="15" x14ac:dyDescent="0.2">
      <c r="A4779" s="168" t="s">
        <v>1604</v>
      </c>
      <c r="B4779" s="318">
        <v>44480</v>
      </c>
      <c r="C4779" s="319">
        <v>0.15726851851851853</v>
      </c>
      <c r="D4779" s="324">
        <v>21.111111111111111</v>
      </c>
      <c r="E4779" s="168"/>
      <c r="F4779" s="168"/>
      <c r="G4779" s="168"/>
      <c r="H4779" s="168"/>
      <c r="I4779" s="168"/>
      <c r="J4779" s="168"/>
    </row>
    <row r="4780" spans="1:10" ht="15" x14ac:dyDescent="0.2">
      <c r="A4780" s="168" t="s">
        <v>1463</v>
      </c>
      <c r="B4780" s="318">
        <v>44207</v>
      </c>
      <c r="C4780" s="319">
        <v>0.8389699074074074</v>
      </c>
      <c r="D4780" s="324">
        <v>29</v>
      </c>
      <c r="E4780" s="168"/>
      <c r="F4780" s="168"/>
      <c r="G4780" s="168"/>
      <c r="H4780" s="168"/>
      <c r="I4780" s="168"/>
      <c r="J4780" s="168"/>
    </row>
    <row r="4781" spans="1:10" ht="15" x14ac:dyDescent="0.2">
      <c r="A4781" s="168" t="s">
        <v>1463</v>
      </c>
      <c r="B4781" s="318">
        <v>44511</v>
      </c>
      <c r="C4781" s="319">
        <v>0.81953703703703706</v>
      </c>
      <c r="D4781" s="324">
        <v>31</v>
      </c>
      <c r="E4781" s="168"/>
      <c r="F4781" s="168"/>
      <c r="G4781" s="168"/>
      <c r="H4781" s="168"/>
      <c r="I4781" s="168" t="s">
        <v>1241</v>
      </c>
      <c r="J4781" s="168"/>
    </row>
    <row r="4782" spans="1:10" ht="15" x14ac:dyDescent="0.2">
      <c r="A4782" s="168">
        <v>1</v>
      </c>
      <c r="B4782" s="318">
        <v>42736</v>
      </c>
      <c r="C4782" s="319">
        <v>0.42645833333333333</v>
      </c>
      <c r="D4782" s="324">
        <v>29</v>
      </c>
      <c r="E4782" s="168"/>
      <c r="F4782" s="168"/>
      <c r="G4782" s="168"/>
      <c r="H4782" s="168"/>
      <c r="I4782" s="168"/>
      <c r="J4782" s="168"/>
    </row>
    <row r="4783" spans="1:10" ht="15" x14ac:dyDescent="0.2">
      <c r="A4783" s="168">
        <v>1</v>
      </c>
      <c r="B4783" s="318">
        <v>43040</v>
      </c>
      <c r="C4783" s="319">
        <v>0.65811342592592592</v>
      </c>
      <c r="D4783" s="324">
        <v>24</v>
      </c>
      <c r="E4783" s="168"/>
      <c r="F4783" s="168"/>
      <c r="G4783" s="168"/>
      <c r="H4783" s="168"/>
      <c r="I4783" s="168"/>
      <c r="J4783" s="168"/>
    </row>
    <row r="4784" spans="1:10" ht="15" x14ac:dyDescent="0.2">
      <c r="A4784" s="168">
        <v>1</v>
      </c>
      <c r="B4784" s="318" t="s">
        <v>1636</v>
      </c>
      <c r="C4784" s="319">
        <v>0.45187500000000003</v>
      </c>
      <c r="D4784" s="324">
        <v>28</v>
      </c>
      <c r="E4784" s="168"/>
      <c r="F4784" s="168"/>
      <c r="G4784" s="168">
        <v>2</v>
      </c>
      <c r="H4784" s="168"/>
      <c r="I4784" s="168"/>
      <c r="J4784" s="168"/>
    </row>
    <row r="4785" spans="1:10" ht="15" x14ac:dyDescent="0.2">
      <c r="A4785" s="168">
        <v>1</v>
      </c>
      <c r="B4785" s="318" t="s">
        <v>1636</v>
      </c>
      <c r="C4785" s="319">
        <v>0.46599537037037037</v>
      </c>
      <c r="D4785" s="324">
        <v>27</v>
      </c>
      <c r="E4785" s="168"/>
      <c r="F4785" s="168"/>
      <c r="G4785" s="168"/>
      <c r="H4785" s="168"/>
      <c r="I4785" s="168"/>
      <c r="J4785" s="168" t="s">
        <v>1637</v>
      </c>
    </row>
    <row r="4786" spans="1:10" ht="15" x14ac:dyDescent="0.2">
      <c r="A4786" s="168">
        <v>1</v>
      </c>
      <c r="B4786" s="318" t="s">
        <v>1638</v>
      </c>
      <c r="C4786" s="319">
        <v>0.49746527777777777</v>
      </c>
      <c r="D4786" s="324">
        <v>25</v>
      </c>
      <c r="E4786" s="168"/>
      <c r="F4786" s="168"/>
      <c r="G4786" s="168"/>
      <c r="H4786" s="168"/>
      <c r="I4786" s="168"/>
      <c r="J4786" s="168"/>
    </row>
    <row r="4787" spans="1:10" ht="15" x14ac:dyDescent="0.2">
      <c r="A4787" s="168">
        <v>1</v>
      </c>
      <c r="B4787" s="318" t="s">
        <v>1639</v>
      </c>
      <c r="C4787" s="319">
        <v>0.8146296296296297</v>
      </c>
      <c r="D4787" s="324">
        <v>28</v>
      </c>
      <c r="E4787" s="168"/>
      <c r="F4787" s="168"/>
      <c r="G4787" s="168"/>
      <c r="H4787" s="168"/>
      <c r="I4787" s="168"/>
      <c r="J4787" s="168"/>
    </row>
    <row r="4788" spans="1:10" ht="15" x14ac:dyDescent="0.2">
      <c r="A4788" s="168">
        <v>1</v>
      </c>
      <c r="B4788" s="168" t="s">
        <v>1640</v>
      </c>
      <c r="C4788" s="319">
        <v>1.3692129629629629E-2</v>
      </c>
      <c r="D4788" s="324">
        <v>22</v>
      </c>
      <c r="E4788" s="168"/>
      <c r="F4788" s="168"/>
      <c r="G4788" s="168" t="s">
        <v>1349</v>
      </c>
      <c r="H4788" s="168"/>
      <c r="I4788" s="168"/>
      <c r="J4788" s="168"/>
    </row>
    <row r="4789" spans="1:10" ht="15" x14ac:dyDescent="0.2">
      <c r="A4789" s="168">
        <v>1</v>
      </c>
      <c r="B4789" s="318">
        <v>44208</v>
      </c>
      <c r="C4789" s="319">
        <v>0.1105324074074074</v>
      </c>
      <c r="D4789" s="324">
        <v>25</v>
      </c>
      <c r="E4789" s="168"/>
      <c r="F4789" s="168"/>
      <c r="G4789" s="168"/>
      <c r="H4789" s="168"/>
      <c r="I4789" s="168"/>
      <c r="J4789" s="168"/>
    </row>
    <row r="4790" spans="1:10" ht="15" x14ac:dyDescent="0.2">
      <c r="A4790" s="168">
        <v>6</v>
      </c>
      <c r="B4790" s="318">
        <v>44481</v>
      </c>
      <c r="C4790" s="319">
        <v>6.6226851851851856E-2</v>
      </c>
      <c r="D4790" s="324">
        <v>23</v>
      </c>
      <c r="E4790" s="168"/>
      <c r="F4790" s="168"/>
      <c r="G4790" s="168"/>
      <c r="H4790" s="168"/>
      <c r="I4790" s="168"/>
      <c r="J4790" s="168"/>
    </row>
    <row r="4791" spans="1:10" ht="15" x14ac:dyDescent="0.2">
      <c r="A4791" s="168">
        <v>7</v>
      </c>
      <c r="B4791" s="168" t="s">
        <v>1641</v>
      </c>
      <c r="C4791" s="319">
        <v>0.90461805555555552</v>
      </c>
      <c r="D4791" s="324">
        <v>27</v>
      </c>
      <c r="E4791" s="168"/>
      <c r="F4791" s="168"/>
      <c r="G4791" s="168"/>
      <c r="H4791" s="168"/>
      <c r="I4791" s="168"/>
      <c r="J4791" s="168"/>
    </row>
    <row r="4792" spans="1:10" ht="15" x14ac:dyDescent="0.2">
      <c r="A4792" s="168">
        <v>7</v>
      </c>
      <c r="B4792" s="318">
        <v>44359</v>
      </c>
      <c r="C4792" s="319">
        <v>0.8294097222222222</v>
      </c>
      <c r="D4792" s="168">
        <v>28</v>
      </c>
      <c r="E4792" s="168"/>
      <c r="F4792" s="168"/>
      <c r="G4792" s="168"/>
      <c r="H4792" s="168"/>
      <c r="I4792" s="168"/>
      <c r="J4792" s="168"/>
    </row>
    <row r="4793" spans="1:10" ht="15" x14ac:dyDescent="0.2">
      <c r="A4793" s="168">
        <v>7</v>
      </c>
      <c r="B4793" s="318">
        <v>44420</v>
      </c>
      <c r="C4793" s="319">
        <v>0.77612268518518512</v>
      </c>
      <c r="D4793" s="168">
        <v>23</v>
      </c>
      <c r="E4793" s="168"/>
      <c r="F4793" s="168"/>
      <c r="G4793" s="168">
        <v>4</v>
      </c>
      <c r="H4793" s="168"/>
      <c r="I4793" s="168"/>
      <c r="J4793" s="168"/>
    </row>
    <row r="4794" spans="1:10" ht="15" x14ac:dyDescent="0.2">
      <c r="A4794" s="168">
        <v>7</v>
      </c>
      <c r="B4794" s="168" t="s">
        <v>1642</v>
      </c>
      <c r="C4794" s="319">
        <v>0.90190972222222221</v>
      </c>
      <c r="D4794" s="168">
        <v>22</v>
      </c>
      <c r="E4794" s="168"/>
      <c r="F4794" s="168"/>
      <c r="G4794" s="168"/>
      <c r="H4794" s="168"/>
      <c r="I4794" s="168"/>
      <c r="J4794" s="168"/>
    </row>
    <row r="4795" spans="1:10" ht="15" x14ac:dyDescent="0.2">
      <c r="A4795" s="168">
        <v>13</v>
      </c>
      <c r="B4795" s="318">
        <v>44481</v>
      </c>
      <c r="C4795" s="319">
        <v>9.6388888888888899E-2</v>
      </c>
      <c r="D4795" s="168">
        <v>21</v>
      </c>
      <c r="E4795" s="168"/>
      <c r="F4795" s="168"/>
      <c r="G4795" s="168"/>
      <c r="H4795" s="168"/>
      <c r="I4795" s="168"/>
      <c r="J4795" s="168"/>
    </row>
    <row r="4796" spans="1:10" ht="15" x14ac:dyDescent="0.2">
      <c r="A4796" s="168">
        <v>14</v>
      </c>
      <c r="B4796" s="318">
        <v>44512</v>
      </c>
      <c r="C4796" s="319">
        <v>0.7934606481481481</v>
      </c>
      <c r="D4796" s="168">
        <v>33</v>
      </c>
      <c r="E4796" s="168"/>
      <c r="F4796" s="168"/>
      <c r="G4796" s="168"/>
      <c r="H4796" s="168"/>
      <c r="I4796" s="168"/>
      <c r="J4796" s="168"/>
    </row>
    <row r="4797" spans="1:10" ht="15" x14ac:dyDescent="0.2">
      <c r="A4797" s="168">
        <v>14</v>
      </c>
      <c r="B4797" s="168" t="s">
        <v>1643</v>
      </c>
      <c r="C4797" s="319">
        <v>0.86611111111111105</v>
      </c>
      <c r="D4797" s="168">
        <v>27</v>
      </c>
      <c r="E4797" s="168"/>
      <c r="F4797" s="168"/>
      <c r="G4797" s="168"/>
      <c r="H4797" s="168"/>
      <c r="I4797" s="168" t="s">
        <v>1241</v>
      </c>
      <c r="J4797" s="168"/>
    </row>
    <row r="4798" spans="1:10" ht="15" x14ac:dyDescent="0.2">
      <c r="A4798" s="168">
        <v>14</v>
      </c>
      <c r="B4798" s="168" t="s">
        <v>1644</v>
      </c>
      <c r="C4798" s="319">
        <v>0.86262731481481481</v>
      </c>
      <c r="D4798" s="168">
        <v>29</v>
      </c>
      <c r="E4798" s="168"/>
      <c r="F4798" s="168"/>
      <c r="G4798" s="168"/>
      <c r="H4798" s="168"/>
      <c r="I4798" s="168"/>
      <c r="J4798" s="168"/>
    </row>
    <row r="4799" spans="1:10" ht="15" x14ac:dyDescent="0.2">
      <c r="A4799" s="168">
        <v>14</v>
      </c>
      <c r="B4799" s="168" t="s">
        <v>1645</v>
      </c>
      <c r="C4799" s="319">
        <v>6.0023148148148152E-2</v>
      </c>
      <c r="D4799" s="168">
        <v>26</v>
      </c>
      <c r="E4799" s="168"/>
      <c r="F4799" s="168"/>
      <c r="G4799" s="168"/>
      <c r="H4799" s="168"/>
      <c r="I4799" s="168"/>
      <c r="J4799" s="168"/>
    </row>
    <row r="4800" spans="1:10" ht="15" x14ac:dyDescent="0.2">
      <c r="A4800" s="168" t="s">
        <v>1463</v>
      </c>
      <c r="B4800" s="168" t="s">
        <v>1633</v>
      </c>
      <c r="C4800" s="319">
        <v>0.91503472222222226</v>
      </c>
      <c r="D4800" s="168">
        <v>21</v>
      </c>
      <c r="E4800" s="168"/>
      <c r="F4800" s="168"/>
      <c r="G4800" s="168"/>
      <c r="H4800" s="168"/>
      <c r="I4800" s="168"/>
      <c r="J4800" s="168"/>
    </row>
    <row r="4801" spans="1:10" ht="15" x14ac:dyDescent="0.2">
      <c r="A4801" s="168">
        <v>16</v>
      </c>
      <c r="B4801" s="168" t="s">
        <v>1640</v>
      </c>
      <c r="C4801" s="319">
        <v>0.82673611111111101</v>
      </c>
      <c r="D4801" s="168">
        <v>29</v>
      </c>
      <c r="E4801" s="168"/>
      <c r="F4801" s="168"/>
      <c r="G4801" s="168">
        <v>2</v>
      </c>
      <c r="H4801" s="168"/>
      <c r="I4801" s="168"/>
      <c r="J4801" s="168"/>
    </row>
    <row r="4802" spans="1:10" ht="15" x14ac:dyDescent="0.2">
      <c r="A4802" s="168">
        <v>16</v>
      </c>
      <c r="B4802" s="318">
        <v>44389</v>
      </c>
      <c r="C4802" s="319">
        <v>3.560185185185185E-2</v>
      </c>
      <c r="D4802" s="168">
        <v>25</v>
      </c>
      <c r="E4802" s="168"/>
      <c r="F4802" s="168"/>
      <c r="G4802" s="168" t="s">
        <v>1361</v>
      </c>
      <c r="H4802" s="168"/>
      <c r="I4802" s="168"/>
      <c r="J4802" s="168"/>
    </row>
    <row r="4803" spans="1:10" ht="15" x14ac:dyDescent="0.2">
      <c r="A4803" s="168">
        <v>16</v>
      </c>
      <c r="B4803" s="168" t="s">
        <v>1646</v>
      </c>
      <c r="C4803" s="319">
        <v>0.9196875000000001</v>
      </c>
      <c r="D4803" s="168">
        <v>20</v>
      </c>
      <c r="E4803" s="168"/>
      <c r="F4803" s="168"/>
      <c r="G4803" s="168"/>
      <c r="H4803" s="168"/>
      <c r="I4803" s="168"/>
      <c r="J4803" s="168"/>
    </row>
    <row r="4804" spans="1:10" ht="15" x14ac:dyDescent="0.2">
      <c r="A4804" s="168">
        <v>16</v>
      </c>
      <c r="B4804" s="168" t="s">
        <v>1647</v>
      </c>
      <c r="C4804" s="319">
        <v>2.9155092592592594E-2</v>
      </c>
      <c r="D4804" s="168">
        <v>23</v>
      </c>
      <c r="E4804" s="168"/>
      <c r="F4804" s="168"/>
      <c r="G4804" s="168"/>
      <c r="H4804" s="168"/>
      <c r="I4804" s="168"/>
      <c r="J4804" s="168"/>
    </row>
    <row r="4805" spans="1:10" ht="15" x14ac:dyDescent="0.2">
      <c r="A4805" s="168">
        <v>17</v>
      </c>
      <c r="B4805" s="168" t="s">
        <v>1640</v>
      </c>
      <c r="C4805" s="319">
        <v>0.91871527777777784</v>
      </c>
      <c r="D4805" s="168">
        <v>26</v>
      </c>
      <c r="E4805" s="168"/>
      <c r="F4805" s="168"/>
      <c r="G4805" s="168"/>
      <c r="H4805" s="168"/>
      <c r="I4805" s="168"/>
      <c r="J4805" s="168"/>
    </row>
    <row r="4806" spans="1:10" ht="15" x14ac:dyDescent="0.2">
      <c r="A4806" s="168">
        <v>17</v>
      </c>
      <c r="B4806" s="318">
        <v>44359</v>
      </c>
      <c r="C4806" s="319">
        <v>0.83716435185185178</v>
      </c>
      <c r="D4806" s="168">
        <v>27</v>
      </c>
      <c r="E4806" s="168"/>
      <c r="F4806" s="168"/>
      <c r="G4806" s="168"/>
      <c r="H4806" s="168"/>
      <c r="I4806" s="168"/>
      <c r="J4806" s="168"/>
    </row>
    <row r="4807" spans="1:10" ht="15" x14ac:dyDescent="0.2">
      <c r="A4807" s="168">
        <v>17</v>
      </c>
      <c r="B4807" s="168" t="s">
        <v>1645</v>
      </c>
      <c r="C4807" s="319">
        <v>0.86820601851851853</v>
      </c>
      <c r="D4807" s="168">
        <v>23</v>
      </c>
      <c r="E4807" s="168"/>
      <c r="F4807" s="168"/>
      <c r="G4807" s="168"/>
      <c r="H4807" s="168"/>
      <c r="I4807" s="168" t="s">
        <v>1241</v>
      </c>
      <c r="J4807" s="168"/>
    </row>
    <row r="4808" spans="1:10" ht="15" x14ac:dyDescent="0.2">
      <c r="A4808" s="168">
        <v>17</v>
      </c>
      <c r="B4808" s="168" t="s">
        <v>1648</v>
      </c>
      <c r="C4808" s="319">
        <v>0.76068287037037041</v>
      </c>
      <c r="D4808" s="168">
        <v>17</v>
      </c>
      <c r="E4808" s="168"/>
      <c r="F4808" s="168"/>
      <c r="G4808" s="168" t="s">
        <v>1450</v>
      </c>
      <c r="H4808" s="168"/>
      <c r="I4808" s="168"/>
      <c r="J4808" s="168"/>
    </row>
    <row r="4809" spans="1:10" ht="15" x14ac:dyDescent="0.2">
      <c r="A4809" s="168">
        <v>17</v>
      </c>
      <c r="B4809" s="168" t="s">
        <v>1647</v>
      </c>
      <c r="C4809" s="319">
        <v>0.89965277777777775</v>
      </c>
      <c r="D4809" s="168">
        <v>25</v>
      </c>
      <c r="E4809" s="168"/>
      <c r="F4809" s="168"/>
      <c r="G4809" s="168"/>
      <c r="H4809" s="168"/>
      <c r="I4809" s="168"/>
      <c r="J4809" s="168"/>
    </row>
    <row r="4810" spans="1:10" ht="15" x14ac:dyDescent="0.2">
      <c r="A4810" s="168">
        <v>18</v>
      </c>
      <c r="B4810" s="168" t="s">
        <v>1641</v>
      </c>
      <c r="C4810" s="319">
        <v>0.80967592592592597</v>
      </c>
      <c r="D4810" s="168">
        <v>31</v>
      </c>
      <c r="E4810" s="168"/>
      <c r="F4810" s="168"/>
      <c r="G4810" s="168">
        <v>33</v>
      </c>
      <c r="H4810" s="168"/>
      <c r="I4810" s="168"/>
      <c r="J4810" s="168"/>
    </row>
    <row r="4811" spans="1:10" ht="15" x14ac:dyDescent="0.2">
      <c r="A4811" s="168">
        <v>18</v>
      </c>
      <c r="B4811" s="168" t="s">
        <v>1649</v>
      </c>
      <c r="C4811" s="319">
        <v>0.84768518518518521</v>
      </c>
      <c r="D4811" s="168">
        <v>24</v>
      </c>
      <c r="E4811" s="168"/>
      <c r="F4811" s="168"/>
      <c r="G4811" s="168">
        <v>24</v>
      </c>
      <c r="H4811" s="168"/>
      <c r="I4811" s="168"/>
      <c r="J4811" s="168"/>
    </row>
    <row r="4812" spans="1:10" ht="15" x14ac:dyDescent="0.2">
      <c r="A4812" s="168">
        <v>18</v>
      </c>
      <c r="B4812" s="168" t="s">
        <v>1650</v>
      </c>
      <c r="C4812" s="319">
        <v>0.99945601851851851</v>
      </c>
      <c r="D4812" s="168">
        <v>24</v>
      </c>
      <c r="E4812" s="168"/>
      <c r="F4812" s="168"/>
      <c r="G4812" s="168"/>
      <c r="H4812" s="168"/>
      <c r="I4812" s="168"/>
      <c r="J4812" s="168"/>
    </row>
    <row r="4813" spans="1:10" ht="15" x14ac:dyDescent="0.2">
      <c r="A4813" s="168">
        <v>21</v>
      </c>
      <c r="B4813" s="318">
        <v>44481</v>
      </c>
      <c r="C4813" s="319">
        <v>0.77324074074074067</v>
      </c>
      <c r="D4813" s="168">
        <v>25</v>
      </c>
      <c r="E4813" s="168"/>
      <c r="F4813" s="168"/>
      <c r="G4813" s="168">
        <v>12</v>
      </c>
      <c r="H4813" s="168"/>
      <c r="I4813" s="168" t="s">
        <v>1241</v>
      </c>
      <c r="J4813" s="168"/>
    </row>
    <row r="4814" spans="1:10" ht="15" x14ac:dyDescent="0.2">
      <c r="A4814" s="168">
        <v>21</v>
      </c>
      <c r="B4814" s="168" t="s">
        <v>1644</v>
      </c>
      <c r="C4814" s="319">
        <v>0.7572916666666667</v>
      </c>
      <c r="D4814" s="168">
        <v>28</v>
      </c>
      <c r="E4814" s="168"/>
      <c r="F4814" s="168"/>
      <c r="G4814" s="168"/>
      <c r="H4814" s="168"/>
      <c r="I4814" s="168"/>
      <c r="J4814" s="168"/>
    </row>
    <row r="4815" spans="1:10" ht="15" x14ac:dyDescent="0.2">
      <c r="A4815" s="168">
        <v>21</v>
      </c>
      <c r="B4815" s="168" t="s">
        <v>1642</v>
      </c>
      <c r="C4815" s="319">
        <v>1.3784722222222224E-2</v>
      </c>
      <c r="D4815" s="168">
        <v>18</v>
      </c>
      <c r="E4815" s="168"/>
      <c r="F4815" s="168"/>
      <c r="G4815" s="168">
        <v>18</v>
      </c>
      <c r="H4815" s="168"/>
      <c r="I4815" s="168"/>
      <c r="J4815" s="168"/>
    </row>
    <row r="4816" spans="1:10" ht="15" x14ac:dyDescent="0.2">
      <c r="A4816" s="168">
        <v>21</v>
      </c>
      <c r="B4816" s="168" t="s">
        <v>1649</v>
      </c>
      <c r="C4816" s="319">
        <v>0.9005671296296297</v>
      </c>
      <c r="D4816" s="168">
        <v>21</v>
      </c>
      <c r="E4816" s="168"/>
      <c r="F4816" s="168"/>
      <c r="G4816" s="168"/>
      <c r="H4816" s="168"/>
      <c r="I4816" s="168"/>
      <c r="J4816" s="168"/>
    </row>
    <row r="4817" spans="1:10" ht="15" x14ac:dyDescent="0.2">
      <c r="A4817" s="168">
        <v>22</v>
      </c>
      <c r="B4817" s="318">
        <v>44239</v>
      </c>
      <c r="C4817" s="319">
        <v>0.83275462962962965</v>
      </c>
      <c r="D4817" s="168">
        <v>31</v>
      </c>
      <c r="E4817" s="168"/>
      <c r="F4817" s="168"/>
      <c r="G4817" s="168"/>
      <c r="H4817" s="168"/>
      <c r="I4817" s="168"/>
      <c r="J4817" s="168"/>
    </row>
    <row r="4818" spans="1:10" ht="15" x14ac:dyDescent="0.2">
      <c r="A4818" s="168">
        <v>22</v>
      </c>
      <c r="B4818" s="318">
        <v>44389</v>
      </c>
      <c r="C4818" s="319">
        <v>0.89414351851851848</v>
      </c>
      <c r="D4818" s="168">
        <v>23</v>
      </c>
      <c r="E4818" s="168"/>
      <c r="F4818" s="168">
        <v>1</v>
      </c>
      <c r="G4818" s="168"/>
      <c r="H4818" s="168"/>
      <c r="I4818" s="168"/>
      <c r="J4818" s="168"/>
    </row>
    <row r="4819" spans="1:10" ht="15" x14ac:dyDescent="0.2">
      <c r="A4819" s="168">
        <v>22</v>
      </c>
      <c r="B4819" s="168" t="s">
        <v>1645</v>
      </c>
      <c r="C4819" s="319">
        <v>0.16422453703703704</v>
      </c>
      <c r="D4819" s="168">
        <v>22</v>
      </c>
      <c r="E4819" s="168"/>
      <c r="F4819" s="168"/>
      <c r="G4819" s="168"/>
      <c r="H4819" s="168"/>
      <c r="I4819" s="168"/>
      <c r="J4819" s="168"/>
    </row>
    <row r="4820" spans="1:10" ht="15" x14ac:dyDescent="0.2">
      <c r="A4820" s="168">
        <v>22</v>
      </c>
      <c r="B4820" s="168" t="s">
        <v>1646</v>
      </c>
      <c r="C4820" s="319">
        <v>0.91717592592592589</v>
      </c>
      <c r="D4820" s="168">
        <v>21</v>
      </c>
      <c r="E4820" s="168"/>
      <c r="F4820" s="168">
        <v>1</v>
      </c>
      <c r="G4820" s="168"/>
      <c r="H4820" s="168"/>
      <c r="I4820" s="168"/>
      <c r="J4820" s="168"/>
    </row>
    <row r="4821" spans="1:10" ht="15" x14ac:dyDescent="0.2">
      <c r="A4821" s="168">
        <v>22</v>
      </c>
      <c r="B4821" s="168" t="s">
        <v>1646</v>
      </c>
      <c r="C4821" s="319">
        <v>0.98599537037037033</v>
      </c>
      <c r="D4821" s="168">
        <v>20</v>
      </c>
      <c r="E4821" s="168"/>
      <c r="F4821" s="168"/>
      <c r="G4821" s="168"/>
      <c r="H4821" s="168"/>
      <c r="I4821" s="168"/>
      <c r="J4821" s="168"/>
    </row>
    <row r="4822" spans="1:10" ht="15" x14ac:dyDescent="0.2">
      <c r="A4822" s="168">
        <v>23</v>
      </c>
      <c r="B4822" s="318">
        <v>44208</v>
      </c>
      <c r="C4822" s="319">
        <v>0.18990740740740741</v>
      </c>
      <c r="D4822" s="168">
        <v>22</v>
      </c>
      <c r="E4822" s="168"/>
      <c r="F4822" s="168"/>
      <c r="G4822" s="168" t="s">
        <v>591</v>
      </c>
      <c r="H4822" s="168"/>
      <c r="I4822" s="168"/>
      <c r="J4822" s="168"/>
    </row>
    <row r="4823" spans="1:10" ht="15" x14ac:dyDescent="0.2">
      <c r="A4823" s="168">
        <v>23</v>
      </c>
      <c r="B4823" s="318">
        <v>44239</v>
      </c>
      <c r="C4823" s="319">
        <v>0.83877314814814818</v>
      </c>
      <c r="D4823" s="168">
        <v>30</v>
      </c>
      <c r="E4823" s="168"/>
      <c r="F4823" s="168"/>
      <c r="G4823" s="168">
        <v>1</v>
      </c>
      <c r="H4823" s="168"/>
      <c r="I4823" s="168"/>
      <c r="J4823" s="168"/>
    </row>
    <row r="4824" spans="1:10" ht="15" x14ac:dyDescent="0.2">
      <c r="A4824" s="168">
        <v>23</v>
      </c>
      <c r="B4824" s="318">
        <v>44239</v>
      </c>
      <c r="C4824" s="319">
        <v>0.85488425925925926</v>
      </c>
      <c r="D4824" s="168">
        <v>30</v>
      </c>
      <c r="E4824" s="168"/>
      <c r="F4824" s="168"/>
      <c r="G4824" s="168">
        <v>9</v>
      </c>
      <c r="H4824" s="168"/>
      <c r="I4824" s="168"/>
      <c r="J4824" s="168"/>
    </row>
    <row r="4825" spans="1:10" ht="15" x14ac:dyDescent="0.2">
      <c r="A4825" s="168">
        <v>23</v>
      </c>
      <c r="B4825" s="318">
        <v>44420</v>
      </c>
      <c r="C4825" s="319">
        <v>0.24837962962962964</v>
      </c>
      <c r="D4825" s="168">
        <v>21</v>
      </c>
      <c r="E4825" s="168"/>
      <c r="F4825" s="168"/>
      <c r="G4825" s="168">
        <v>6</v>
      </c>
      <c r="H4825" s="168"/>
      <c r="I4825" s="168"/>
      <c r="J4825" s="168"/>
    </row>
    <row r="4826" spans="1:10" ht="15" x14ac:dyDescent="0.2">
      <c r="A4826" s="168">
        <v>23</v>
      </c>
      <c r="B4826" s="168" t="s">
        <v>1646</v>
      </c>
      <c r="C4826" s="319">
        <v>0.20452546296296295</v>
      </c>
      <c r="D4826" s="168">
        <v>21</v>
      </c>
      <c r="E4826" s="168"/>
      <c r="F4826" s="168"/>
      <c r="G4826" s="168">
        <v>25</v>
      </c>
      <c r="H4826" s="168"/>
      <c r="I4826" s="168" t="s">
        <v>1298</v>
      </c>
      <c r="J4826" s="168"/>
    </row>
    <row r="4827" spans="1:10" ht="15" x14ac:dyDescent="0.2">
      <c r="A4827" s="168">
        <v>23</v>
      </c>
      <c r="B4827" s="168" t="s">
        <v>1646</v>
      </c>
      <c r="C4827" s="319">
        <v>0.93063657407407396</v>
      </c>
      <c r="D4827" s="168">
        <v>20</v>
      </c>
      <c r="E4827" s="168"/>
      <c r="F4827" s="168"/>
      <c r="G4827" s="168" t="s">
        <v>1434</v>
      </c>
      <c r="H4827" s="168"/>
      <c r="I4827" s="168" t="s">
        <v>1241</v>
      </c>
      <c r="J4827" s="168"/>
    </row>
    <row r="4828" spans="1:10" ht="15" x14ac:dyDescent="0.2">
      <c r="A4828" s="168">
        <v>25</v>
      </c>
      <c r="B4828" s="168" t="s">
        <v>1641</v>
      </c>
      <c r="C4828" s="319">
        <v>0.80118055555555545</v>
      </c>
      <c r="D4828" s="168">
        <v>32</v>
      </c>
      <c r="E4828" s="168"/>
      <c r="F4828" s="168"/>
      <c r="G4828" s="168"/>
      <c r="H4828" s="168"/>
      <c r="I4828" s="168"/>
      <c r="J4828" s="168"/>
    </row>
    <row r="4829" spans="1:10" ht="15" x14ac:dyDescent="0.2">
      <c r="A4829" s="168">
        <v>25</v>
      </c>
      <c r="B4829" s="318">
        <v>44208</v>
      </c>
      <c r="C4829" s="319">
        <v>0.23298611111111112</v>
      </c>
      <c r="D4829" s="168">
        <v>22</v>
      </c>
      <c r="E4829" s="168"/>
      <c r="F4829" s="168"/>
      <c r="G4829" s="168" t="s">
        <v>1450</v>
      </c>
      <c r="H4829" s="168"/>
      <c r="I4829" s="168"/>
      <c r="J4829" s="168"/>
    </row>
    <row r="4830" spans="1:10" ht="15" x14ac:dyDescent="0.2">
      <c r="A4830" s="168">
        <v>25</v>
      </c>
      <c r="B4830" s="318">
        <v>44267</v>
      </c>
      <c r="C4830" s="319">
        <v>0.25946759259259261</v>
      </c>
      <c r="D4830" s="168">
        <v>22</v>
      </c>
      <c r="E4830" s="168"/>
      <c r="F4830" s="168"/>
      <c r="G4830" s="168" t="s">
        <v>1450</v>
      </c>
      <c r="H4830" s="168"/>
      <c r="I4830" s="168" t="s">
        <v>1298</v>
      </c>
      <c r="J4830" s="168"/>
    </row>
    <row r="4831" spans="1:10" ht="15" x14ac:dyDescent="0.2">
      <c r="A4831" s="168">
        <v>25</v>
      </c>
      <c r="B4831" s="318">
        <v>44267</v>
      </c>
      <c r="C4831" s="319">
        <v>0.87923611111111111</v>
      </c>
      <c r="D4831" s="168">
        <v>32</v>
      </c>
      <c r="E4831" s="168"/>
      <c r="F4831" s="168"/>
      <c r="G4831" s="168" t="s">
        <v>1434</v>
      </c>
      <c r="H4831" s="168"/>
      <c r="I4831" s="168"/>
      <c r="J4831" s="168"/>
    </row>
    <row r="4832" spans="1:10" ht="15" x14ac:dyDescent="0.2">
      <c r="A4832" s="168">
        <v>25</v>
      </c>
      <c r="B4832" s="318">
        <v>44389</v>
      </c>
      <c r="C4832" s="319">
        <v>0.20777777777777776</v>
      </c>
      <c r="D4832" s="168">
        <v>24</v>
      </c>
      <c r="E4832" s="168"/>
      <c r="F4832" s="168"/>
      <c r="G4832" s="168">
        <v>25</v>
      </c>
      <c r="H4832" s="168"/>
      <c r="I4832" s="168"/>
      <c r="J4832" s="168"/>
    </row>
    <row r="4833" spans="1:10" ht="15" x14ac:dyDescent="0.2">
      <c r="A4833" s="168">
        <v>25</v>
      </c>
      <c r="B4833" s="318">
        <v>44389</v>
      </c>
      <c r="C4833" s="319">
        <v>0.87600694444444438</v>
      </c>
      <c r="D4833" s="168">
        <v>23</v>
      </c>
      <c r="E4833" s="168"/>
      <c r="F4833" s="168" t="s">
        <v>30</v>
      </c>
      <c r="G4833" s="168">
        <v>25</v>
      </c>
      <c r="H4833" s="168"/>
      <c r="I4833" s="168"/>
      <c r="J4833" s="168"/>
    </row>
    <row r="4834" spans="1:10" ht="15" x14ac:dyDescent="0.2">
      <c r="A4834" s="168">
        <v>25</v>
      </c>
      <c r="B4834" s="318">
        <v>44542</v>
      </c>
      <c r="C4834" s="319">
        <v>0.27305555555555555</v>
      </c>
      <c r="D4834" s="168">
        <v>23</v>
      </c>
      <c r="E4834" s="168"/>
      <c r="F4834" s="168"/>
      <c r="G4834" s="168" t="s">
        <v>1434</v>
      </c>
      <c r="H4834" s="168"/>
      <c r="I4834" s="168"/>
      <c r="J4834" s="168"/>
    </row>
    <row r="4835" spans="1:10" ht="15" x14ac:dyDescent="0.2">
      <c r="A4835" s="168">
        <v>25</v>
      </c>
      <c r="B4835" s="168" t="s">
        <v>1646</v>
      </c>
      <c r="C4835" s="319">
        <v>0.81498842592592602</v>
      </c>
      <c r="D4835" s="168">
        <v>22</v>
      </c>
      <c r="E4835" s="168"/>
      <c r="F4835" s="168"/>
      <c r="G4835" s="168"/>
      <c r="H4835" s="168"/>
      <c r="I4835" s="168"/>
      <c r="J4835" s="168"/>
    </row>
    <row r="4836" spans="1:10" ht="15" x14ac:dyDescent="0.2">
      <c r="A4836" s="168">
        <v>25</v>
      </c>
      <c r="B4836" s="168" t="s">
        <v>1642</v>
      </c>
      <c r="C4836" s="319">
        <v>0.23196759259259259</v>
      </c>
      <c r="D4836" s="168">
        <v>19</v>
      </c>
      <c r="E4836" s="168"/>
      <c r="F4836" s="168"/>
      <c r="G4836" s="168"/>
      <c r="H4836" s="168"/>
      <c r="I4836" s="168"/>
      <c r="J4836" s="168"/>
    </row>
    <row r="4837" spans="1:10" ht="15" x14ac:dyDescent="0.2">
      <c r="A4837" s="168">
        <v>25</v>
      </c>
      <c r="B4837" s="168" t="s">
        <v>1650</v>
      </c>
      <c r="C4837" s="319">
        <v>0.30012731481481481</v>
      </c>
      <c r="D4837" s="168">
        <v>23</v>
      </c>
      <c r="E4837" s="168"/>
      <c r="F4837" s="168"/>
      <c r="G4837" s="168" t="s">
        <v>1434</v>
      </c>
      <c r="H4837" s="168"/>
      <c r="I4837" s="168"/>
      <c r="J4837" s="168"/>
    </row>
    <row r="4838" spans="1:10" ht="15" x14ac:dyDescent="0.2">
      <c r="A4838" s="168">
        <v>25</v>
      </c>
      <c r="B4838" s="168" t="s">
        <v>1650</v>
      </c>
      <c r="C4838" s="319">
        <v>0.30025462962962962</v>
      </c>
      <c r="D4838" s="168">
        <v>23</v>
      </c>
      <c r="E4838" s="168"/>
      <c r="F4838" s="168"/>
      <c r="G4838" s="168" t="s">
        <v>591</v>
      </c>
      <c r="H4838" s="168"/>
      <c r="I4838" s="168"/>
      <c r="J4838" s="168"/>
    </row>
    <row r="4839" spans="1:10" ht="15" x14ac:dyDescent="0.2">
      <c r="A4839" s="168">
        <v>26</v>
      </c>
      <c r="B4839" s="168" t="s">
        <v>1633</v>
      </c>
      <c r="C4839" s="319">
        <v>0.91078703703703701</v>
      </c>
      <c r="D4839" s="168">
        <v>21</v>
      </c>
      <c r="E4839" s="168"/>
      <c r="F4839" s="168"/>
      <c r="G4839" s="168">
        <v>4</v>
      </c>
      <c r="H4839" s="168"/>
      <c r="I4839" s="168"/>
      <c r="J4839" s="168"/>
    </row>
    <row r="4840" spans="1:10" ht="15" x14ac:dyDescent="0.2">
      <c r="A4840" s="168">
        <v>26</v>
      </c>
      <c r="B4840" s="168" t="s">
        <v>1641</v>
      </c>
      <c r="C4840" s="319">
        <v>0.14008101851851851</v>
      </c>
      <c r="D4840" s="168">
        <v>27</v>
      </c>
      <c r="E4840" s="168"/>
      <c r="F4840" s="168"/>
      <c r="G4840" s="168"/>
      <c r="H4840" s="168"/>
      <c r="I4840" s="168"/>
      <c r="J4840" s="168"/>
    </row>
    <row r="4841" spans="1:10" ht="15" x14ac:dyDescent="0.2">
      <c r="A4841" s="168">
        <v>26</v>
      </c>
      <c r="B4841" s="318">
        <v>44208</v>
      </c>
      <c r="C4841" s="319">
        <v>0.16802083333333331</v>
      </c>
      <c r="D4841" s="168">
        <v>23</v>
      </c>
      <c r="E4841" s="168"/>
      <c r="F4841" s="168"/>
      <c r="G4841" s="168"/>
      <c r="H4841" s="168"/>
      <c r="I4841" s="168"/>
      <c r="J4841" s="168"/>
    </row>
    <row r="4842" spans="1:10" ht="15" x14ac:dyDescent="0.2">
      <c r="A4842" s="168">
        <v>26</v>
      </c>
      <c r="B4842" s="318">
        <v>44208</v>
      </c>
      <c r="C4842" s="319">
        <v>0.22630787037037037</v>
      </c>
      <c r="D4842" s="168">
        <v>22</v>
      </c>
      <c r="E4842" s="168"/>
      <c r="F4842" s="168"/>
      <c r="G4842" s="168"/>
      <c r="H4842" s="168"/>
      <c r="I4842" s="168"/>
      <c r="J4842" s="168"/>
    </row>
    <row r="4843" spans="1:10" ht="15" x14ac:dyDescent="0.2">
      <c r="A4843" s="168">
        <v>26</v>
      </c>
      <c r="B4843" s="318">
        <v>44389</v>
      </c>
      <c r="C4843" s="319">
        <v>0.87943287037037043</v>
      </c>
      <c r="D4843" s="168">
        <v>24</v>
      </c>
      <c r="E4843" s="168"/>
      <c r="F4843" s="168" t="s">
        <v>30</v>
      </c>
      <c r="G4843" s="168">
        <v>25</v>
      </c>
      <c r="H4843" s="168"/>
      <c r="I4843" s="168"/>
      <c r="J4843" s="168"/>
    </row>
    <row r="4844" spans="1:10" ht="15" x14ac:dyDescent="0.2">
      <c r="A4844" s="168">
        <v>26</v>
      </c>
      <c r="B4844" s="318">
        <v>44389</v>
      </c>
      <c r="C4844" s="319">
        <v>0.91667824074074078</v>
      </c>
      <c r="D4844" s="168">
        <v>23</v>
      </c>
      <c r="E4844" s="168"/>
      <c r="F4844" s="168"/>
      <c r="G4844" s="168">
        <v>4</v>
      </c>
      <c r="H4844" s="168"/>
      <c r="I4844" s="168"/>
      <c r="J4844" s="168"/>
    </row>
    <row r="4845" spans="1:10" ht="15" x14ac:dyDescent="0.2">
      <c r="A4845" s="168">
        <v>26</v>
      </c>
      <c r="B4845" s="318">
        <v>44481</v>
      </c>
      <c r="C4845" s="319">
        <v>0.23928240740740739</v>
      </c>
      <c r="D4845" s="168">
        <v>21</v>
      </c>
      <c r="E4845" s="168"/>
      <c r="F4845" s="168"/>
      <c r="G4845" s="168" t="s">
        <v>1450</v>
      </c>
      <c r="H4845" s="168"/>
      <c r="I4845" s="168"/>
      <c r="J4845" s="168"/>
    </row>
    <row r="4846" spans="1:10" ht="15" x14ac:dyDescent="0.2">
      <c r="A4846" s="168">
        <v>26</v>
      </c>
      <c r="B4846" s="318">
        <v>44481</v>
      </c>
      <c r="C4846" s="319">
        <v>0.27902777777777776</v>
      </c>
      <c r="D4846" s="168">
        <v>21</v>
      </c>
      <c r="E4846" s="168"/>
      <c r="F4846" s="168"/>
      <c r="G4846" s="168"/>
      <c r="H4846" s="168"/>
      <c r="I4846" s="168"/>
      <c r="J4846" s="168"/>
    </row>
    <row r="4847" spans="1:10" ht="15" x14ac:dyDescent="0.2">
      <c r="A4847" s="168">
        <v>27</v>
      </c>
      <c r="B4847" s="168" t="s">
        <v>1644</v>
      </c>
      <c r="C4847" s="319">
        <v>0.75614583333333341</v>
      </c>
      <c r="D4847" s="168">
        <v>42</v>
      </c>
      <c r="E4847" s="168"/>
      <c r="F4847" s="168"/>
      <c r="G4847" s="168" t="s">
        <v>1450</v>
      </c>
      <c r="H4847" s="168"/>
      <c r="I4847" s="168"/>
      <c r="J4847" s="168"/>
    </row>
    <row r="4848" spans="1:10" ht="15" x14ac:dyDescent="0.2">
      <c r="A4848" s="168">
        <v>27</v>
      </c>
      <c r="B4848" s="168" t="s">
        <v>1650</v>
      </c>
      <c r="C4848" s="319">
        <v>0.78614583333333332</v>
      </c>
      <c r="D4848" s="168">
        <v>36</v>
      </c>
      <c r="E4848" s="168"/>
      <c r="F4848" s="168"/>
      <c r="G4848" s="168" t="s">
        <v>1450</v>
      </c>
      <c r="H4848" s="168"/>
      <c r="I4848" s="168"/>
      <c r="J4848" s="168"/>
    </row>
    <row r="4849" spans="1:10" ht="15" x14ac:dyDescent="0.2">
      <c r="A4849" s="168">
        <v>28</v>
      </c>
      <c r="B4849" s="168" t="s">
        <v>1633</v>
      </c>
      <c r="C4849" s="319">
        <v>0.76605324074074066</v>
      </c>
      <c r="D4849" s="168">
        <v>26</v>
      </c>
      <c r="E4849" s="168"/>
      <c r="F4849" s="168"/>
      <c r="G4849" s="168" t="s">
        <v>1450</v>
      </c>
      <c r="H4849" s="168"/>
      <c r="I4849" s="168" t="s">
        <v>1241</v>
      </c>
      <c r="J4849" s="168"/>
    </row>
    <row r="4850" spans="1:10" ht="15" x14ac:dyDescent="0.2">
      <c r="A4850" s="168">
        <v>29</v>
      </c>
      <c r="B4850" s="168" t="s">
        <v>1651</v>
      </c>
      <c r="C4850" s="319">
        <v>0.7820717592592592</v>
      </c>
      <c r="D4850" s="168">
        <v>22</v>
      </c>
      <c r="E4850" s="168"/>
      <c r="F4850" s="168"/>
      <c r="G4850" s="168" t="s">
        <v>1249</v>
      </c>
      <c r="H4850" s="168"/>
      <c r="I4850" s="168"/>
      <c r="J4850" s="168"/>
    </row>
    <row r="4851" spans="1:10" ht="15" x14ac:dyDescent="0.2">
      <c r="A4851" s="168">
        <v>29</v>
      </c>
      <c r="B4851" s="168" t="s">
        <v>1642</v>
      </c>
      <c r="C4851" s="319">
        <v>0.82396990740740739</v>
      </c>
      <c r="D4851" s="168">
        <v>26</v>
      </c>
      <c r="E4851" s="168"/>
      <c r="F4851" s="168"/>
      <c r="G4851" s="168">
        <v>15</v>
      </c>
      <c r="H4851" s="168"/>
      <c r="I4851" s="168"/>
      <c r="J4851" s="168"/>
    </row>
    <row r="4852" spans="1:10" ht="15" x14ac:dyDescent="0.2">
      <c r="A4852" s="168">
        <v>30</v>
      </c>
      <c r="B4852" s="318">
        <v>44208</v>
      </c>
      <c r="C4852" s="319">
        <v>0.12078703703703704</v>
      </c>
      <c r="D4852" s="168">
        <v>22</v>
      </c>
      <c r="E4852" s="168"/>
      <c r="F4852" s="168"/>
      <c r="G4852" s="168"/>
      <c r="H4852" s="168"/>
      <c r="I4852" s="168"/>
      <c r="J4852" s="168"/>
    </row>
    <row r="4853" spans="1:10" ht="15" x14ac:dyDescent="0.2">
      <c r="A4853" s="168">
        <v>32</v>
      </c>
      <c r="B4853" s="168" t="s">
        <v>1644</v>
      </c>
      <c r="C4853" s="319">
        <v>0.15721064814814814</v>
      </c>
      <c r="D4853" s="168">
        <v>22</v>
      </c>
      <c r="E4853" s="168"/>
      <c r="F4853" s="168"/>
      <c r="G4853" s="168">
        <v>9</v>
      </c>
      <c r="H4853" s="168"/>
      <c r="I4853" s="168" t="s">
        <v>1298</v>
      </c>
      <c r="J4853" s="168"/>
    </row>
    <row r="4854" spans="1:10" ht="15" x14ac:dyDescent="0.2">
      <c r="A4854" s="168">
        <v>32</v>
      </c>
      <c r="B4854" s="168" t="s">
        <v>1645</v>
      </c>
      <c r="C4854" s="319">
        <v>0.88732638888888893</v>
      </c>
      <c r="D4854" s="168">
        <v>23</v>
      </c>
      <c r="E4854" s="168"/>
      <c r="F4854" s="168"/>
      <c r="G4854" s="168">
        <v>33</v>
      </c>
      <c r="H4854" s="168"/>
      <c r="I4854" s="168"/>
      <c r="J4854" s="168"/>
    </row>
    <row r="4855" spans="1:10" ht="15" x14ac:dyDescent="0.2">
      <c r="A4855" s="168">
        <v>32</v>
      </c>
      <c r="B4855" s="168" t="s">
        <v>1652</v>
      </c>
      <c r="C4855" s="319">
        <v>0.88766203703703705</v>
      </c>
      <c r="D4855" s="168">
        <v>26</v>
      </c>
      <c r="E4855" s="168"/>
      <c r="F4855" s="168"/>
      <c r="G4855" s="168" t="s">
        <v>591</v>
      </c>
      <c r="H4855" s="168"/>
      <c r="I4855" s="168" t="s">
        <v>1241</v>
      </c>
      <c r="J4855" s="168"/>
    </row>
    <row r="4856" spans="1:10" ht="15" x14ac:dyDescent="0.2">
      <c r="A4856" s="168">
        <v>32</v>
      </c>
      <c r="B4856" s="168" t="s">
        <v>1653</v>
      </c>
      <c r="C4856" s="319">
        <v>0.19116898148148151</v>
      </c>
      <c r="D4856" s="168">
        <v>23</v>
      </c>
      <c r="E4856" s="168"/>
      <c r="F4856" s="168"/>
      <c r="G4856" s="168">
        <v>33</v>
      </c>
      <c r="H4856" s="168"/>
      <c r="I4856" s="168"/>
      <c r="J4856" s="168"/>
    </row>
    <row r="4857" spans="1:10" ht="15" x14ac:dyDescent="0.2">
      <c r="A4857" s="168" t="s">
        <v>1249</v>
      </c>
      <c r="B4857" s="318">
        <v>44208</v>
      </c>
      <c r="C4857" s="319">
        <v>0.96857638888888886</v>
      </c>
      <c r="D4857" s="168">
        <v>29</v>
      </c>
      <c r="E4857" s="168"/>
      <c r="F4857" s="168"/>
      <c r="G4857" s="168"/>
      <c r="H4857" s="168"/>
      <c r="I4857" s="168"/>
      <c r="J4857" s="168"/>
    </row>
    <row r="4858" spans="1:10" ht="15" x14ac:dyDescent="0.2">
      <c r="A4858" s="168" t="s">
        <v>1249</v>
      </c>
      <c r="B4858" s="318">
        <v>44239</v>
      </c>
      <c r="C4858" s="319">
        <v>0.85420138888888886</v>
      </c>
      <c r="D4858" s="168">
        <v>30</v>
      </c>
      <c r="E4858" s="168"/>
      <c r="F4858" s="168"/>
      <c r="G4858" s="168"/>
      <c r="H4858" s="168"/>
      <c r="I4858" s="168" t="s">
        <v>1241</v>
      </c>
      <c r="J4858" s="168"/>
    </row>
    <row r="4859" spans="1:10" ht="15" x14ac:dyDescent="0.2">
      <c r="A4859" s="168" t="s">
        <v>1249</v>
      </c>
      <c r="B4859" s="318">
        <v>44359</v>
      </c>
      <c r="C4859" s="319">
        <v>0.82114583333333335</v>
      </c>
      <c r="D4859" s="168">
        <v>27</v>
      </c>
      <c r="E4859" s="168"/>
      <c r="F4859" s="168">
        <v>1</v>
      </c>
      <c r="G4859" s="168">
        <v>18</v>
      </c>
      <c r="H4859" s="168"/>
      <c r="I4859" s="168"/>
      <c r="J4859" s="168"/>
    </row>
    <row r="4860" spans="1:10" ht="15" x14ac:dyDescent="0.2">
      <c r="A4860" s="168" t="s">
        <v>1249</v>
      </c>
      <c r="B4860" s="168" t="s">
        <v>1642</v>
      </c>
      <c r="C4860" s="319">
        <v>0.11069444444444444</v>
      </c>
      <c r="D4860" s="168">
        <v>19</v>
      </c>
      <c r="E4860" s="168"/>
      <c r="F4860" s="168"/>
      <c r="G4860" s="168"/>
      <c r="H4860" s="168"/>
      <c r="I4860" s="168"/>
      <c r="J4860" s="168"/>
    </row>
    <row r="4861" spans="1:10" ht="15" x14ac:dyDescent="0.2">
      <c r="A4861" s="168" t="s">
        <v>1249</v>
      </c>
      <c r="B4861" s="168" t="s">
        <v>1649</v>
      </c>
      <c r="C4861" s="319">
        <v>0.80961805555555555</v>
      </c>
      <c r="D4861" s="168">
        <v>25</v>
      </c>
      <c r="E4861" s="168"/>
      <c r="F4861" s="168"/>
      <c r="G4861" s="168"/>
      <c r="H4861" s="168"/>
      <c r="I4861" s="168"/>
      <c r="J4861" s="168"/>
    </row>
    <row r="4862" spans="1:10" ht="15" x14ac:dyDescent="0.2">
      <c r="A4862" s="168" t="s">
        <v>1249</v>
      </c>
      <c r="B4862" s="168" t="s">
        <v>1654</v>
      </c>
      <c r="C4862" s="319">
        <v>0.15965277777777778</v>
      </c>
      <c r="D4862" s="168">
        <v>25</v>
      </c>
      <c r="E4862" s="168"/>
      <c r="F4862" s="168"/>
      <c r="G4862" s="168"/>
      <c r="H4862" s="168"/>
      <c r="I4862" s="168"/>
      <c r="J4862" s="168"/>
    </row>
    <row r="4863" spans="1:10" ht="15" x14ac:dyDescent="0.2">
      <c r="A4863" s="168" t="s">
        <v>1450</v>
      </c>
      <c r="B4863" s="168" t="s">
        <v>1640</v>
      </c>
      <c r="C4863" s="319">
        <v>0.24631944444444445</v>
      </c>
      <c r="D4863" s="324">
        <v>18</v>
      </c>
      <c r="E4863" s="168"/>
      <c r="F4863" s="168"/>
      <c r="G4863" s="168"/>
      <c r="H4863" s="168"/>
      <c r="I4863" s="168"/>
      <c r="J4863" s="168"/>
    </row>
    <row r="4864" spans="1:10" ht="15" x14ac:dyDescent="0.2">
      <c r="A4864" s="168" t="s">
        <v>1450</v>
      </c>
      <c r="B4864" s="168" t="s">
        <v>1646</v>
      </c>
      <c r="C4864" s="319">
        <v>0.13395833333333332</v>
      </c>
      <c r="D4864" s="324">
        <v>22</v>
      </c>
      <c r="E4864" s="168"/>
      <c r="F4864" s="168" t="s">
        <v>30</v>
      </c>
      <c r="G4864" s="168">
        <v>4</v>
      </c>
      <c r="H4864" s="168"/>
      <c r="I4864" s="168" t="s">
        <v>1298</v>
      </c>
      <c r="J4864" s="168"/>
    </row>
    <row r="4865" spans="1:10" ht="15" x14ac:dyDescent="0.2">
      <c r="A4865" s="168" t="s">
        <v>1450</v>
      </c>
      <c r="B4865" s="168" t="s">
        <v>1646</v>
      </c>
      <c r="C4865" s="319">
        <v>0.85847222222222219</v>
      </c>
      <c r="D4865" s="324">
        <v>22</v>
      </c>
      <c r="E4865" s="168"/>
      <c r="F4865" s="168"/>
      <c r="G4865" s="168">
        <v>2</v>
      </c>
      <c r="H4865" s="168"/>
      <c r="I4865" s="168"/>
      <c r="J4865" s="168"/>
    </row>
    <row r="4866" spans="1:10" ht="15" x14ac:dyDescent="0.2">
      <c r="A4866" s="168" t="s">
        <v>1450</v>
      </c>
      <c r="B4866" s="168" t="s">
        <v>1642</v>
      </c>
      <c r="C4866" s="319">
        <v>0.8077199074074074</v>
      </c>
      <c r="D4866" s="324">
        <v>25</v>
      </c>
      <c r="E4866" s="168"/>
      <c r="F4866" s="168"/>
      <c r="G4866" s="168">
        <v>2</v>
      </c>
      <c r="H4866" s="168"/>
      <c r="I4866" s="168" t="s">
        <v>1298</v>
      </c>
      <c r="J4866" s="168"/>
    </row>
    <row r="4867" spans="1:10" ht="15" x14ac:dyDescent="0.2">
      <c r="A4867" s="168" t="s">
        <v>1598</v>
      </c>
      <c r="B4867" s="168" t="s">
        <v>1640</v>
      </c>
      <c r="C4867" s="319">
        <v>0.22054398148148147</v>
      </c>
      <c r="D4867" s="324">
        <v>17</v>
      </c>
      <c r="E4867" s="168"/>
      <c r="F4867" s="168"/>
      <c r="G4867" s="168"/>
      <c r="H4867" s="168"/>
      <c r="I4867" s="168"/>
      <c r="J4867" s="168"/>
    </row>
    <row r="4868" spans="1:10" ht="15" x14ac:dyDescent="0.2">
      <c r="A4868" s="168" t="s">
        <v>1598</v>
      </c>
      <c r="B4868" s="318">
        <v>44451</v>
      </c>
      <c r="C4868" s="319">
        <v>0.80796296296296299</v>
      </c>
      <c r="D4868" s="324">
        <v>26</v>
      </c>
      <c r="E4868" s="168"/>
      <c r="F4868" s="168"/>
      <c r="G4868" s="168"/>
      <c r="H4868" s="168"/>
      <c r="I4868" s="168"/>
      <c r="J4868" s="168"/>
    </row>
    <row r="4869" spans="1:10" ht="15" x14ac:dyDescent="0.2">
      <c r="A4869" s="168" t="s">
        <v>1655</v>
      </c>
      <c r="B4869" s="168" t="s">
        <v>1640</v>
      </c>
      <c r="C4869" s="319">
        <v>0.15815972222222222</v>
      </c>
      <c r="D4869" s="324">
        <v>21</v>
      </c>
      <c r="E4869" s="168"/>
      <c r="F4869" s="168"/>
      <c r="G4869" s="168">
        <v>4</v>
      </c>
      <c r="H4869" s="168"/>
      <c r="I4869" s="168"/>
      <c r="J4869" s="168"/>
    </row>
    <row r="4870" spans="1:10" ht="15" x14ac:dyDescent="0.2">
      <c r="A4870" s="168" t="s">
        <v>1655</v>
      </c>
      <c r="B4870" s="168" t="s">
        <v>1641</v>
      </c>
      <c r="C4870" s="319">
        <v>0.91251157407407402</v>
      </c>
      <c r="D4870" s="324">
        <v>26</v>
      </c>
      <c r="E4870" s="168"/>
      <c r="F4870" s="168"/>
      <c r="G4870" s="168">
        <v>18</v>
      </c>
      <c r="H4870" s="168"/>
      <c r="I4870" s="168"/>
      <c r="J4870" s="168"/>
    </row>
    <row r="4871" spans="1:10" ht="15" x14ac:dyDescent="0.2">
      <c r="A4871" s="168" t="s">
        <v>1655</v>
      </c>
      <c r="B4871" s="168" t="s">
        <v>1643</v>
      </c>
      <c r="C4871" s="319">
        <v>0.85879629629629628</v>
      </c>
      <c r="D4871" s="324">
        <v>26</v>
      </c>
      <c r="E4871" s="168"/>
      <c r="F4871" s="168"/>
      <c r="G4871" s="168"/>
      <c r="H4871" s="168"/>
      <c r="I4871" s="168"/>
      <c r="J4871" s="168"/>
    </row>
    <row r="4872" spans="1:10" ht="15" x14ac:dyDescent="0.2">
      <c r="A4872" s="168" t="s">
        <v>1655</v>
      </c>
      <c r="B4872" s="168" t="s">
        <v>1645</v>
      </c>
      <c r="C4872" s="319">
        <v>0.77665509259259258</v>
      </c>
      <c r="D4872" s="324">
        <v>26</v>
      </c>
      <c r="E4872" s="168"/>
      <c r="F4872" s="168"/>
      <c r="G4872" s="168" t="s">
        <v>1361</v>
      </c>
      <c r="H4872" s="168"/>
      <c r="I4872" s="168" t="s">
        <v>1241</v>
      </c>
      <c r="J4872" s="168"/>
    </row>
    <row r="4873" spans="1:10" ht="15" x14ac:dyDescent="0.2">
      <c r="A4873" s="168" t="s">
        <v>1655</v>
      </c>
      <c r="B4873" s="168" t="s">
        <v>1642</v>
      </c>
      <c r="C4873" s="319">
        <v>0.95986111111111105</v>
      </c>
      <c r="D4873" s="324">
        <v>21</v>
      </c>
      <c r="E4873" s="168"/>
      <c r="F4873" s="168"/>
      <c r="G4873" s="168">
        <v>2</v>
      </c>
      <c r="H4873" s="168"/>
      <c r="I4873" s="168"/>
      <c r="J4873" s="168"/>
    </row>
    <row r="4874" spans="1:10" ht="15" x14ac:dyDescent="0.2">
      <c r="A4874" s="168" t="s">
        <v>1602</v>
      </c>
      <c r="B4874" s="168" t="s">
        <v>1640</v>
      </c>
      <c r="C4874" s="319">
        <v>0.17614583333333333</v>
      </c>
      <c r="D4874" s="324">
        <v>20</v>
      </c>
      <c r="E4874" s="168"/>
      <c r="F4874" s="168"/>
      <c r="G4874" s="168">
        <v>2</v>
      </c>
      <c r="H4874" s="168"/>
      <c r="I4874" s="168"/>
      <c r="J4874" s="168"/>
    </row>
    <row r="4875" spans="1:10" ht="15" x14ac:dyDescent="0.2">
      <c r="A4875" s="168" t="s">
        <v>1602</v>
      </c>
      <c r="B4875" s="168" t="s">
        <v>1641</v>
      </c>
      <c r="C4875" s="319">
        <v>4.1099537037037039E-2</v>
      </c>
      <c r="D4875" s="324">
        <v>27</v>
      </c>
      <c r="E4875" s="168"/>
      <c r="F4875" s="168"/>
      <c r="G4875" s="168">
        <v>4</v>
      </c>
      <c r="H4875" s="168"/>
      <c r="I4875" s="168" t="s">
        <v>1421</v>
      </c>
      <c r="J4875" s="168"/>
    </row>
    <row r="4876" spans="1:10" ht="15" x14ac:dyDescent="0.2">
      <c r="A4876" s="168" t="s">
        <v>1602</v>
      </c>
      <c r="B4876" s="318">
        <v>44208</v>
      </c>
      <c r="C4876" s="319">
        <v>0.97354166666666664</v>
      </c>
      <c r="D4876" s="324">
        <v>30</v>
      </c>
      <c r="E4876" s="168"/>
      <c r="F4876" s="168"/>
      <c r="G4876" s="168">
        <v>4</v>
      </c>
      <c r="H4876" s="168"/>
      <c r="I4876" s="168"/>
      <c r="J4876" s="168"/>
    </row>
    <row r="4877" spans="1:10" ht="15" x14ac:dyDescent="0.2">
      <c r="A4877" s="168" t="s">
        <v>1602</v>
      </c>
      <c r="B4877" s="318">
        <v>44389</v>
      </c>
      <c r="C4877" s="319">
        <v>0.83791666666666664</v>
      </c>
      <c r="D4877" s="324">
        <v>27</v>
      </c>
      <c r="E4877" s="168"/>
      <c r="F4877" s="168"/>
      <c r="G4877" s="168">
        <v>18</v>
      </c>
      <c r="H4877" s="168"/>
      <c r="I4877" s="168" t="s">
        <v>1421</v>
      </c>
      <c r="J4877" s="168"/>
    </row>
    <row r="4878" spans="1:10" ht="15" x14ac:dyDescent="0.2">
      <c r="A4878" s="168" t="s">
        <v>1602</v>
      </c>
      <c r="B4878" s="318">
        <v>44542</v>
      </c>
      <c r="C4878" s="319">
        <v>0.86231481481481476</v>
      </c>
      <c r="D4878" s="324">
        <v>29</v>
      </c>
      <c r="E4878" s="168"/>
      <c r="F4878" s="168"/>
      <c r="G4878" s="168">
        <v>4</v>
      </c>
      <c r="H4878" s="168"/>
      <c r="I4878" s="168" t="s">
        <v>1298</v>
      </c>
      <c r="J4878" s="168"/>
    </row>
    <row r="4879" spans="1:10" ht="15" x14ac:dyDescent="0.2">
      <c r="A4879" s="168" t="s">
        <v>1602</v>
      </c>
      <c r="B4879" s="168" t="s">
        <v>1656</v>
      </c>
      <c r="C4879" s="319">
        <v>0.13876157407407408</v>
      </c>
      <c r="D4879" s="324">
        <v>25</v>
      </c>
      <c r="E4879" s="168"/>
      <c r="F4879" s="168"/>
      <c r="G4879" s="168">
        <v>9</v>
      </c>
      <c r="H4879" s="168"/>
      <c r="I4879" s="168" t="s">
        <v>1298</v>
      </c>
      <c r="J4879" s="168"/>
    </row>
    <row r="4880" spans="1:10" ht="15" x14ac:dyDescent="0.2">
      <c r="A4880" s="168" t="s">
        <v>1602</v>
      </c>
      <c r="B4880" s="168" t="s">
        <v>1645</v>
      </c>
      <c r="C4880" s="319">
        <v>0.79850694444444448</v>
      </c>
      <c r="D4880" s="324">
        <v>25</v>
      </c>
      <c r="E4880" s="168"/>
      <c r="F4880" s="168"/>
      <c r="G4880" s="168">
        <v>2</v>
      </c>
      <c r="H4880" s="168"/>
      <c r="I4880" s="168" t="s">
        <v>1298</v>
      </c>
      <c r="J4880" s="168"/>
    </row>
    <row r="4881" spans="1:10" ht="15" x14ac:dyDescent="0.2">
      <c r="A4881" s="168" t="s">
        <v>1602</v>
      </c>
      <c r="B4881" s="168" t="s">
        <v>1648</v>
      </c>
      <c r="C4881" s="319">
        <v>0.89121527777777787</v>
      </c>
      <c r="D4881" s="324">
        <v>17</v>
      </c>
      <c r="E4881" s="168"/>
      <c r="F4881" s="168"/>
      <c r="G4881" s="168">
        <v>29</v>
      </c>
      <c r="H4881" s="168"/>
      <c r="I4881" s="168" t="s">
        <v>1298</v>
      </c>
      <c r="J4881" s="168"/>
    </row>
    <row r="4882" spans="1:10" ht="15" x14ac:dyDescent="0.2">
      <c r="A4882" s="168" t="s">
        <v>1602</v>
      </c>
      <c r="B4882" s="168" t="s">
        <v>1651</v>
      </c>
      <c r="C4882" s="319">
        <v>0.26038194444444446</v>
      </c>
      <c r="D4882" s="324">
        <v>17</v>
      </c>
      <c r="E4882" s="168"/>
      <c r="F4882" s="168"/>
      <c r="G4882" s="168"/>
      <c r="H4882" s="168"/>
      <c r="I4882" s="168"/>
      <c r="J4882" s="168"/>
    </row>
    <row r="4883" spans="1:10" ht="15" x14ac:dyDescent="0.2">
      <c r="A4883" s="168" t="s">
        <v>1602</v>
      </c>
      <c r="B4883" s="168" t="s">
        <v>1649</v>
      </c>
      <c r="C4883" s="319">
        <v>0.78787037037037033</v>
      </c>
      <c r="D4883" s="324">
        <v>27</v>
      </c>
      <c r="E4883" s="168"/>
      <c r="F4883" s="168"/>
      <c r="G4883" s="168">
        <v>34</v>
      </c>
      <c r="H4883" s="168"/>
      <c r="I4883" s="168" t="s">
        <v>1298</v>
      </c>
      <c r="J4883" s="168"/>
    </row>
    <row r="4884" spans="1:10" ht="15" x14ac:dyDescent="0.2">
      <c r="A4884" s="168" t="s">
        <v>1602</v>
      </c>
      <c r="B4884" s="168" t="s">
        <v>1649</v>
      </c>
      <c r="C4884" s="319">
        <v>0.80173611111111109</v>
      </c>
      <c r="D4884" s="324">
        <v>26</v>
      </c>
      <c r="E4884" s="168"/>
      <c r="F4884" s="168"/>
      <c r="G4884" s="168">
        <v>4</v>
      </c>
      <c r="H4884" s="168"/>
      <c r="I4884" s="168" t="s">
        <v>1298</v>
      </c>
      <c r="J4884" s="168"/>
    </row>
    <row r="4885" spans="1:10" ht="15" x14ac:dyDescent="0.2">
      <c r="A4885" s="168" t="s">
        <v>1602</v>
      </c>
      <c r="B4885" s="168" t="s">
        <v>1654</v>
      </c>
      <c r="C4885" s="319">
        <v>3.9548611111111111E-2</v>
      </c>
      <c r="D4885" s="324">
        <v>26</v>
      </c>
      <c r="E4885" s="168"/>
      <c r="F4885" s="168"/>
      <c r="G4885" s="168"/>
      <c r="H4885" s="168"/>
      <c r="I4885" s="168" t="s">
        <v>1298</v>
      </c>
      <c r="J4885" s="168"/>
    </row>
    <row r="4886" spans="1:10" ht="15" x14ac:dyDescent="0.2">
      <c r="A4886" s="168" t="s">
        <v>1599</v>
      </c>
      <c r="B4886" s="318">
        <v>44208</v>
      </c>
      <c r="C4886" s="319">
        <v>0.21046296296296296</v>
      </c>
      <c r="D4886" s="324">
        <v>25</v>
      </c>
      <c r="E4886" s="168"/>
      <c r="F4886" s="168"/>
      <c r="G4886" s="168"/>
      <c r="H4886" s="168"/>
      <c r="I4886" s="168"/>
      <c r="J4886" s="168"/>
    </row>
    <row r="4887" spans="1:10" ht="15" x14ac:dyDescent="0.2">
      <c r="A4887" s="168" t="s">
        <v>1599</v>
      </c>
      <c r="B4887" s="318">
        <v>44208</v>
      </c>
      <c r="C4887" s="319">
        <v>0.79056712962962961</v>
      </c>
      <c r="D4887" s="324">
        <v>34</v>
      </c>
      <c r="E4887" s="168"/>
      <c r="F4887" s="168"/>
      <c r="G4887" s="168"/>
      <c r="H4887" s="168"/>
      <c r="I4887" s="168" t="s">
        <v>1241</v>
      </c>
      <c r="J4887" s="168"/>
    </row>
    <row r="4888" spans="1:10" ht="15" x14ac:dyDescent="0.2">
      <c r="A4888" s="168" t="s">
        <v>1599</v>
      </c>
      <c r="B4888" s="318">
        <v>44208</v>
      </c>
      <c r="C4888" s="319">
        <v>0.84118055555555549</v>
      </c>
      <c r="D4888" s="324">
        <v>32</v>
      </c>
      <c r="E4888" s="168"/>
      <c r="F4888" s="168"/>
      <c r="G4888" s="168">
        <v>11</v>
      </c>
      <c r="H4888" s="168"/>
      <c r="I4888" s="168" t="s">
        <v>1241</v>
      </c>
      <c r="J4888" s="168" t="s">
        <v>1657</v>
      </c>
    </row>
    <row r="4889" spans="1:10" ht="15" x14ac:dyDescent="0.2">
      <c r="A4889" s="168" t="s">
        <v>1599</v>
      </c>
      <c r="B4889" s="318">
        <v>44239</v>
      </c>
      <c r="C4889" s="319">
        <v>0.14805555555555555</v>
      </c>
      <c r="D4889" s="324">
        <v>26</v>
      </c>
      <c r="E4889" s="168"/>
      <c r="F4889" s="168"/>
      <c r="G4889" s="168"/>
      <c r="H4889" s="168"/>
      <c r="I4889" s="168" t="s">
        <v>1241</v>
      </c>
      <c r="J4889" s="168"/>
    </row>
    <row r="4890" spans="1:10" ht="15" x14ac:dyDescent="0.2">
      <c r="A4890" s="168" t="s">
        <v>1599</v>
      </c>
      <c r="B4890" s="318">
        <v>44359</v>
      </c>
      <c r="C4890" s="319">
        <v>0.86491898148148139</v>
      </c>
      <c r="D4890" s="324">
        <v>27</v>
      </c>
      <c r="E4890" s="168"/>
      <c r="F4890" s="168"/>
      <c r="G4890" s="168">
        <v>34</v>
      </c>
      <c r="H4890" s="168"/>
      <c r="I4890" s="168" t="s">
        <v>1241</v>
      </c>
      <c r="J4890" s="168"/>
    </row>
    <row r="4891" spans="1:10" ht="15" x14ac:dyDescent="0.2">
      <c r="A4891" s="168" t="s">
        <v>1599</v>
      </c>
      <c r="B4891" s="318">
        <v>44420</v>
      </c>
      <c r="C4891" s="319">
        <v>9.706018518518518E-2</v>
      </c>
      <c r="D4891" s="324">
        <v>23</v>
      </c>
      <c r="E4891" s="168"/>
      <c r="F4891" s="168"/>
      <c r="G4891" s="168">
        <v>2</v>
      </c>
      <c r="H4891" s="168"/>
      <c r="I4891" s="168" t="s">
        <v>1298</v>
      </c>
      <c r="J4891" s="168"/>
    </row>
    <row r="4892" spans="1:10" ht="15" x14ac:dyDescent="0.2">
      <c r="A4892" s="168" t="s">
        <v>1599</v>
      </c>
      <c r="B4892" s="168" t="s">
        <v>1644</v>
      </c>
      <c r="C4892" s="319">
        <v>0.89274305555555555</v>
      </c>
      <c r="D4892" s="324">
        <v>29</v>
      </c>
      <c r="E4892" s="168"/>
      <c r="F4892" s="168"/>
      <c r="G4892" s="168">
        <v>2</v>
      </c>
      <c r="H4892" s="168"/>
      <c r="I4892" s="168"/>
      <c r="J4892" s="168"/>
    </row>
    <row r="4893" spans="1:10" ht="15" x14ac:dyDescent="0.2">
      <c r="A4893" s="168" t="s">
        <v>1599</v>
      </c>
      <c r="B4893" s="168" t="s">
        <v>1649</v>
      </c>
      <c r="C4893" s="319">
        <v>0.8369212962962963</v>
      </c>
      <c r="D4893" s="324">
        <v>25</v>
      </c>
      <c r="E4893" s="168"/>
      <c r="F4893" s="168"/>
      <c r="G4893" s="168"/>
      <c r="H4893" s="168"/>
      <c r="I4893" s="168" t="s">
        <v>1241</v>
      </c>
      <c r="J4893" s="168"/>
    </row>
    <row r="4894" spans="1:10" ht="15" x14ac:dyDescent="0.2">
      <c r="A4894" s="168" t="s">
        <v>1599</v>
      </c>
      <c r="B4894" s="168" t="s">
        <v>1654</v>
      </c>
      <c r="C4894" s="319">
        <v>0.90863425925925922</v>
      </c>
      <c r="D4894" s="324">
        <v>27</v>
      </c>
      <c r="E4894" s="168"/>
      <c r="F4894" s="168"/>
      <c r="G4894" s="168"/>
      <c r="H4894" s="168"/>
      <c r="I4894" s="168"/>
      <c r="J4894" s="168"/>
    </row>
    <row r="4895" spans="1:10" ht="15" x14ac:dyDescent="0.2">
      <c r="A4895" s="168" t="s">
        <v>1601</v>
      </c>
      <c r="B4895" s="168" t="s">
        <v>1640</v>
      </c>
      <c r="C4895" s="319">
        <v>0.16778935185185184</v>
      </c>
      <c r="D4895" s="324">
        <v>22</v>
      </c>
      <c r="E4895" s="168"/>
      <c r="F4895" s="168"/>
      <c r="G4895" s="168">
        <v>4</v>
      </c>
      <c r="H4895" s="168"/>
      <c r="I4895" s="168"/>
      <c r="J4895" s="168"/>
    </row>
    <row r="4896" spans="1:10" ht="15" x14ac:dyDescent="0.2">
      <c r="A4896" s="168" t="s">
        <v>1658</v>
      </c>
      <c r="B4896" s="318">
        <v>44420</v>
      </c>
      <c r="C4896" s="319">
        <v>0.77648148148148144</v>
      </c>
      <c r="D4896" s="324">
        <v>23</v>
      </c>
      <c r="E4896" s="168"/>
      <c r="F4896" s="168"/>
      <c r="G4896" s="168"/>
      <c r="H4896" s="168"/>
      <c r="I4896" s="168"/>
      <c r="J4896" s="168"/>
    </row>
    <row r="4897" spans="1:10" ht="15" x14ac:dyDescent="0.2">
      <c r="A4897" s="168" t="s">
        <v>1604</v>
      </c>
      <c r="B4897" s="318">
        <v>44451</v>
      </c>
      <c r="C4897" s="319">
        <v>0.97240740740740739</v>
      </c>
      <c r="D4897" s="324">
        <v>23</v>
      </c>
      <c r="E4897" s="168"/>
      <c r="F4897" s="168"/>
      <c r="G4897" s="168">
        <v>18</v>
      </c>
      <c r="H4897" s="168"/>
      <c r="I4897" s="168"/>
      <c r="J4897" s="168"/>
    </row>
    <row r="4898" spans="1:10" ht="15" x14ac:dyDescent="0.2">
      <c r="A4898" s="168" t="s">
        <v>1604</v>
      </c>
      <c r="B4898" s="168" t="s">
        <v>1652</v>
      </c>
      <c r="C4898" s="319">
        <v>0.87673611111111116</v>
      </c>
      <c r="D4898" s="324">
        <v>26</v>
      </c>
      <c r="E4898" s="168"/>
      <c r="F4898" s="168"/>
      <c r="G4898" s="168">
        <v>4</v>
      </c>
      <c r="H4898" s="168"/>
      <c r="I4898" s="168"/>
      <c r="J4898" s="168"/>
    </row>
    <row r="4899" spans="1:10" ht="16" x14ac:dyDescent="0.2">
      <c r="A4899" s="168">
        <v>20</v>
      </c>
      <c r="B4899" s="168" t="s">
        <v>1645</v>
      </c>
      <c r="C4899" s="319">
        <v>3.0613425925925929E-2</v>
      </c>
      <c r="D4899" s="325">
        <v>26</v>
      </c>
      <c r="E4899" s="168"/>
      <c r="F4899" s="168"/>
      <c r="G4899" s="168"/>
      <c r="H4899" s="168"/>
      <c r="I4899" s="168"/>
      <c r="J4899" s="168"/>
    </row>
    <row r="4900" spans="1:10" ht="16" x14ac:dyDescent="0.2">
      <c r="A4900" s="168">
        <v>20</v>
      </c>
      <c r="B4900" s="168" t="s">
        <v>1642</v>
      </c>
      <c r="C4900" s="319">
        <v>0.93768518518518518</v>
      </c>
      <c r="D4900" s="325">
        <v>21</v>
      </c>
      <c r="E4900" s="168"/>
      <c r="F4900" s="168"/>
      <c r="G4900" s="168">
        <v>29</v>
      </c>
      <c r="H4900" s="168"/>
      <c r="I4900" s="168"/>
      <c r="J4900" s="168"/>
    </row>
    <row r="4901" spans="1:10" ht="15" x14ac:dyDescent="0.2">
      <c r="A4901" s="168">
        <v>5</v>
      </c>
      <c r="B4901" s="318">
        <v>44239</v>
      </c>
      <c r="C4901" s="319">
        <v>4.0787037037037038E-2</v>
      </c>
      <c r="D4901" s="324">
        <v>28</v>
      </c>
      <c r="E4901" s="168"/>
      <c r="F4901" s="168"/>
      <c r="G4901" s="168">
        <v>2</v>
      </c>
      <c r="H4901" s="168"/>
      <c r="I4901" s="168"/>
      <c r="J4901" s="168"/>
    </row>
    <row r="4902" spans="1:10" ht="15" x14ac:dyDescent="0.2">
      <c r="A4902" s="168">
        <v>5</v>
      </c>
      <c r="B4902" s="318">
        <v>44298</v>
      </c>
      <c r="C4902" s="319">
        <v>0.92478009259259253</v>
      </c>
      <c r="D4902" s="324">
        <v>25</v>
      </c>
      <c r="E4902" s="168"/>
      <c r="F4902" s="168"/>
      <c r="G4902" s="168">
        <v>34</v>
      </c>
      <c r="H4902" s="168"/>
      <c r="I4902" s="168"/>
      <c r="J4902" s="168"/>
    </row>
    <row r="4903" spans="1:10" ht="15" x14ac:dyDescent="0.2">
      <c r="A4903" s="168">
        <v>5</v>
      </c>
      <c r="B4903" s="318">
        <v>44420</v>
      </c>
      <c r="C4903" s="319">
        <v>0.83559027777777783</v>
      </c>
      <c r="D4903" s="324">
        <v>22</v>
      </c>
      <c r="E4903" s="168"/>
      <c r="F4903" s="168"/>
      <c r="G4903" s="168"/>
      <c r="H4903" s="168"/>
      <c r="I4903" s="168"/>
      <c r="J4903" s="168"/>
    </row>
    <row r="4904" spans="1:10" ht="15" x14ac:dyDescent="0.2">
      <c r="A4904" s="168">
        <v>5</v>
      </c>
      <c r="B4904" s="318">
        <v>44451</v>
      </c>
      <c r="C4904" s="319">
        <v>0.9499305555555555</v>
      </c>
      <c r="D4904" s="324">
        <v>23</v>
      </c>
      <c r="E4904" s="168"/>
      <c r="F4904" s="168"/>
      <c r="G4904" s="168">
        <v>4</v>
      </c>
      <c r="H4904" s="168"/>
      <c r="I4904" s="168"/>
      <c r="J4904" s="168"/>
    </row>
    <row r="4905" spans="1:10" ht="15" x14ac:dyDescent="0.2">
      <c r="A4905" s="168">
        <v>5</v>
      </c>
      <c r="B4905" s="168" t="s">
        <v>1643</v>
      </c>
      <c r="C4905" s="319">
        <v>0.97015046296296292</v>
      </c>
      <c r="D4905" s="324">
        <v>24</v>
      </c>
      <c r="E4905" s="168"/>
      <c r="F4905" s="168"/>
      <c r="G4905" s="168">
        <v>34</v>
      </c>
      <c r="H4905" s="168"/>
      <c r="I4905" s="168"/>
      <c r="J4905" s="168"/>
    </row>
    <row r="4906" spans="1:10" ht="15" x14ac:dyDescent="0.2">
      <c r="A4906" s="168">
        <v>5</v>
      </c>
      <c r="B4906" s="168" t="s">
        <v>1648</v>
      </c>
      <c r="C4906" s="319">
        <v>0.83123842592592589</v>
      </c>
      <c r="D4906" s="324">
        <v>17</v>
      </c>
      <c r="E4906" s="168"/>
      <c r="F4906" s="168"/>
      <c r="G4906" s="168">
        <v>9</v>
      </c>
      <c r="H4906" s="168"/>
      <c r="I4906" s="168"/>
      <c r="J4906" s="168"/>
    </row>
    <row r="4907" spans="1:10" ht="15" x14ac:dyDescent="0.2">
      <c r="A4907" s="168">
        <v>5</v>
      </c>
      <c r="B4907" s="168" t="s">
        <v>1652</v>
      </c>
      <c r="C4907" s="319">
        <v>0.10317129629629629</v>
      </c>
      <c r="D4907" s="324">
        <v>20</v>
      </c>
      <c r="E4907" s="168"/>
      <c r="F4907" s="168"/>
      <c r="G4907" s="168">
        <v>18</v>
      </c>
      <c r="H4907" s="168"/>
      <c r="I4907" s="168"/>
      <c r="J4907" s="168"/>
    </row>
    <row r="4908" spans="1:10" ht="15" x14ac:dyDescent="0.2">
      <c r="A4908" s="168">
        <v>5</v>
      </c>
      <c r="B4908" s="168" t="s">
        <v>1652</v>
      </c>
      <c r="C4908" s="319">
        <v>0.10916666666666668</v>
      </c>
      <c r="D4908" s="324">
        <v>20</v>
      </c>
      <c r="E4908" s="168"/>
      <c r="F4908" s="168"/>
      <c r="G4908" s="168">
        <v>2</v>
      </c>
      <c r="H4908" s="168"/>
      <c r="I4908" s="168"/>
      <c r="J4908" s="168"/>
    </row>
    <row r="4909" spans="1:10" ht="15" x14ac:dyDescent="0.2">
      <c r="A4909" s="168">
        <v>5</v>
      </c>
      <c r="B4909" s="168" t="s">
        <v>1659</v>
      </c>
      <c r="C4909" s="319">
        <v>0.99053240740740733</v>
      </c>
      <c r="D4909" s="324">
        <v>24</v>
      </c>
      <c r="E4909" s="168"/>
      <c r="F4909" s="168"/>
      <c r="G4909" s="168"/>
      <c r="H4909" s="168"/>
      <c r="I4909" s="168"/>
      <c r="J4909" s="168"/>
    </row>
    <row r="4910" spans="1:10" ht="15" x14ac:dyDescent="0.2">
      <c r="A4910" s="168">
        <v>7</v>
      </c>
      <c r="B4910" s="168" t="s">
        <v>1660</v>
      </c>
      <c r="C4910" s="319">
        <v>0.79393518518518524</v>
      </c>
      <c r="D4910" s="324">
        <v>29</v>
      </c>
      <c r="E4910" s="168"/>
      <c r="F4910" s="168"/>
      <c r="G4910" s="168"/>
      <c r="H4910" s="168"/>
      <c r="I4910" s="168"/>
      <c r="J4910" s="168"/>
    </row>
    <row r="4911" spans="1:10" ht="15" x14ac:dyDescent="0.2">
      <c r="A4911" s="168">
        <v>7</v>
      </c>
      <c r="B4911" s="168" t="s">
        <v>1661</v>
      </c>
      <c r="C4911" s="319">
        <v>5.0393518518518511E-2</v>
      </c>
      <c r="D4911" s="324">
        <v>22</v>
      </c>
      <c r="E4911" s="168"/>
      <c r="F4911" s="168"/>
      <c r="G4911" s="168">
        <v>2</v>
      </c>
      <c r="H4911" s="168"/>
      <c r="I4911" s="168"/>
      <c r="J4911" s="168"/>
    </row>
    <row r="4912" spans="1:10" ht="15" x14ac:dyDescent="0.2">
      <c r="A4912" s="168">
        <v>7</v>
      </c>
      <c r="B4912" s="168" t="s">
        <v>1662</v>
      </c>
      <c r="C4912" s="319">
        <v>0.75196759259259249</v>
      </c>
      <c r="D4912" s="324">
        <v>29</v>
      </c>
      <c r="E4912" s="168"/>
      <c r="F4912" s="168"/>
      <c r="G4912" s="168"/>
      <c r="H4912" s="168"/>
      <c r="I4912" s="168"/>
      <c r="J4912" s="168"/>
    </row>
    <row r="4913" spans="1:10" ht="15" x14ac:dyDescent="0.2">
      <c r="A4913" s="168">
        <v>1</v>
      </c>
      <c r="B4913" s="318">
        <v>44867</v>
      </c>
      <c r="C4913" s="319">
        <v>0.98846064814814805</v>
      </c>
      <c r="D4913" s="324">
        <v>23</v>
      </c>
      <c r="E4913" s="168"/>
      <c r="F4913" s="168"/>
      <c r="G4913" s="168"/>
      <c r="H4913" s="168"/>
      <c r="I4913" s="168"/>
      <c r="J4913" s="168"/>
    </row>
    <row r="4914" spans="1:10" ht="15" x14ac:dyDescent="0.2">
      <c r="A4914" s="168">
        <v>7</v>
      </c>
      <c r="B4914" s="318">
        <v>44563</v>
      </c>
      <c r="C4914" s="319">
        <v>0.82438657407407412</v>
      </c>
      <c r="D4914" s="324">
        <v>29</v>
      </c>
      <c r="E4914" s="168">
        <v>1</v>
      </c>
      <c r="F4914" s="168"/>
      <c r="G4914" s="168"/>
      <c r="H4914" s="168"/>
      <c r="I4914" s="168"/>
      <c r="J4914" s="168"/>
    </row>
    <row r="4915" spans="1:10" ht="15" x14ac:dyDescent="0.2">
      <c r="A4915" s="168">
        <v>7</v>
      </c>
      <c r="B4915" s="318">
        <v>44563</v>
      </c>
      <c r="C4915" s="319">
        <v>0.98101851851851851</v>
      </c>
      <c r="D4915" s="324">
        <v>25</v>
      </c>
      <c r="E4915" s="168"/>
      <c r="F4915" s="168"/>
      <c r="G4915" s="168">
        <v>4</v>
      </c>
      <c r="H4915" s="168"/>
      <c r="I4915" s="168"/>
      <c r="J4915" s="168"/>
    </row>
    <row r="4916" spans="1:10" ht="15" x14ac:dyDescent="0.2">
      <c r="A4916" s="168">
        <v>7</v>
      </c>
      <c r="B4916" s="318">
        <v>44563</v>
      </c>
      <c r="C4916" s="319">
        <v>0.98972222222222228</v>
      </c>
      <c r="D4916" s="324">
        <v>25</v>
      </c>
      <c r="E4916" s="168"/>
      <c r="F4916" s="168"/>
      <c r="G4916" s="168"/>
      <c r="H4916" s="168"/>
      <c r="I4916" s="168"/>
      <c r="J4916" s="168" t="s">
        <v>1637</v>
      </c>
    </row>
    <row r="4917" spans="1:10" ht="15" x14ac:dyDescent="0.2">
      <c r="A4917" s="168">
        <v>7</v>
      </c>
      <c r="B4917" s="318">
        <v>44563</v>
      </c>
      <c r="C4917" s="319">
        <v>0.99319444444444438</v>
      </c>
      <c r="D4917" s="324">
        <v>25</v>
      </c>
      <c r="E4917" s="168"/>
      <c r="F4917" s="168"/>
      <c r="G4917" s="168"/>
      <c r="H4917" s="168"/>
      <c r="I4917" s="168"/>
      <c r="J4917" s="168" t="s">
        <v>1637</v>
      </c>
    </row>
    <row r="4918" spans="1:10" ht="15" x14ac:dyDescent="0.2">
      <c r="A4918" s="168">
        <v>7</v>
      </c>
      <c r="B4918" s="318">
        <v>44867</v>
      </c>
      <c r="C4918" s="319">
        <v>0.89436342592592588</v>
      </c>
      <c r="D4918" s="324">
        <v>28</v>
      </c>
      <c r="E4918" s="168"/>
      <c r="F4918" s="168"/>
      <c r="G4918" s="168"/>
      <c r="H4918" s="168"/>
      <c r="I4918" s="168"/>
      <c r="J4918" s="168"/>
    </row>
    <row r="4919" spans="1:10" ht="15" x14ac:dyDescent="0.2">
      <c r="A4919" s="168">
        <v>7</v>
      </c>
      <c r="B4919" s="168" t="s">
        <v>1663</v>
      </c>
      <c r="C4919" s="319">
        <v>0.82557870370370379</v>
      </c>
      <c r="D4919" s="324">
        <v>29</v>
      </c>
      <c r="E4919" s="168"/>
      <c r="F4919" s="168"/>
      <c r="G4919" s="168">
        <v>18</v>
      </c>
      <c r="H4919" s="168"/>
      <c r="I4919" s="168"/>
      <c r="J4919" s="168"/>
    </row>
    <row r="4920" spans="1:10" ht="15" x14ac:dyDescent="0.2">
      <c r="A4920" s="168">
        <v>9</v>
      </c>
      <c r="B4920" s="318">
        <v>44622</v>
      </c>
      <c r="C4920" s="319">
        <v>0.22829861111111113</v>
      </c>
      <c r="D4920" s="324">
        <v>20</v>
      </c>
      <c r="E4920" s="168"/>
      <c r="F4920" s="168"/>
      <c r="G4920" s="168">
        <v>4</v>
      </c>
      <c r="H4920" s="168"/>
      <c r="I4920" s="168" t="s">
        <v>1298</v>
      </c>
      <c r="J4920" s="168"/>
    </row>
    <row r="4921" spans="1:10" ht="15" x14ac:dyDescent="0.2">
      <c r="A4921" s="168">
        <v>9</v>
      </c>
      <c r="B4921" s="318">
        <v>44775</v>
      </c>
      <c r="C4921" s="319">
        <v>0.16388888888888889</v>
      </c>
      <c r="D4921" s="324">
        <v>19</v>
      </c>
      <c r="E4921" s="168"/>
      <c r="F4921" s="168"/>
      <c r="G4921" s="168">
        <v>2</v>
      </c>
      <c r="H4921" s="168"/>
      <c r="I4921" s="168"/>
      <c r="J4921" s="168"/>
    </row>
    <row r="4922" spans="1:10" ht="15" x14ac:dyDescent="0.2">
      <c r="A4922" s="168">
        <v>10</v>
      </c>
      <c r="B4922" s="318" t="s">
        <v>1664</v>
      </c>
      <c r="C4922" s="319">
        <v>0.15261574074074075</v>
      </c>
      <c r="D4922" s="324">
        <v>20</v>
      </c>
      <c r="E4922" s="168"/>
      <c r="F4922" s="168"/>
      <c r="G4922" s="168">
        <v>4</v>
      </c>
      <c r="H4922" s="168"/>
      <c r="I4922" s="168"/>
      <c r="J4922" s="168"/>
    </row>
    <row r="4923" spans="1:10" ht="15" x14ac:dyDescent="0.2">
      <c r="A4923" s="168">
        <v>10</v>
      </c>
      <c r="B4923" s="318">
        <v>44622</v>
      </c>
      <c r="C4923" s="319">
        <v>0.94050925925925932</v>
      </c>
      <c r="D4923" s="324">
        <v>26</v>
      </c>
      <c r="E4923" s="168"/>
      <c r="F4923" s="168"/>
      <c r="G4923" s="168"/>
      <c r="H4923" s="168"/>
      <c r="I4923" s="168"/>
      <c r="J4923" s="168"/>
    </row>
    <row r="4924" spans="1:10" ht="15" x14ac:dyDescent="0.2">
      <c r="A4924" s="168">
        <v>13</v>
      </c>
      <c r="B4924" s="318">
        <v>44622</v>
      </c>
      <c r="C4924" s="319">
        <v>9.8599537037037041E-2</v>
      </c>
      <c r="D4924" s="324">
        <v>22</v>
      </c>
      <c r="E4924" s="168"/>
      <c r="F4924" s="168"/>
      <c r="G4924" s="168"/>
      <c r="H4924" s="168"/>
      <c r="I4924" s="168"/>
      <c r="J4924" s="168"/>
    </row>
    <row r="4925" spans="1:10" ht="15" x14ac:dyDescent="0.2">
      <c r="A4925" s="168">
        <v>13</v>
      </c>
      <c r="B4925" s="318">
        <v>44744</v>
      </c>
      <c r="C4925" s="319">
        <v>0.80892361111111111</v>
      </c>
      <c r="D4925" s="324">
        <v>28</v>
      </c>
      <c r="E4925" s="168"/>
      <c r="F4925" s="168"/>
      <c r="G4925" s="168">
        <v>2</v>
      </c>
      <c r="H4925" s="168"/>
      <c r="I4925" s="168"/>
      <c r="J4925" s="168"/>
    </row>
    <row r="4926" spans="1:10" ht="15" x14ac:dyDescent="0.2">
      <c r="A4926" s="168">
        <v>13</v>
      </c>
      <c r="B4926" s="168" t="s">
        <v>1665</v>
      </c>
      <c r="C4926" s="319">
        <v>1.8356481481481481E-2</v>
      </c>
      <c r="D4926" s="324">
        <v>26</v>
      </c>
      <c r="E4926" s="168"/>
      <c r="F4926" s="168"/>
      <c r="G4926" s="168" t="s">
        <v>591</v>
      </c>
      <c r="H4926" s="168"/>
      <c r="I4926" s="168" t="s">
        <v>1241</v>
      </c>
      <c r="J4926" s="168"/>
    </row>
    <row r="4927" spans="1:10" ht="15" x14ac:dyDescent="0.2">
      <c r="A4927" s="168">
        <v>13</v>
      </c>
      <c r="B4927" s="168" t="s">
        <v>1666</v>
      </c>
      <c r="C4927" s="319">
        <v>0.91107638888888898</v>
      </c>
      <c r="D4927" s="324">
        <v>27</v>
      </c>
      <c r="E4927" s="168"/>
      <c r="F4927" s="168"/>
      <c r="G4927" s="168">
        <v>29</v>
      </c>
      <c r="H4927" s="168"/>
      <c r="I4927" s="168" t="s">
        <v>1605</v>
      </c>
      <c r="J4927" s="168"/>
    </row>
    <row r="4928" spans="1:10" ht="15" x14ac:dyDescent="0.2">
      <c r="A4928" s="168">
        <v>14</v>
      </c>
      <c r="B4928" s="318">
        <v>44622</v>
      </c>
      <c r="C4928" s="319">
        <v>0.15222222222222223</v>
      </c>
      <c r="D4928" s="324">
        <v>23</v>
      </c>
      <c r="E4928" s="168"/>
      <c r="F4928" s="168"/>
      <c r="G4928" s="168"/>
      <c r="H4928" s="168"/>
      <c r="I4928" s="168"/>
      <c r="J4928" s="168"/>
    </row>
    <row r="4929" spans="1:10" ht="15" x14ac:dyDescent="0.2">
      <c r="A4929" s="168">
        <v>16</v>
      </c>
      <c r="B4929" s="168" t="s">
        <v>1667</v>
      </c>
      <c r="C4929" s="319">
        <v>0.92523148148148149</v>
      </c>
      <c r="D4929" s="324">
        <v>23</v>
      </c>
      <c r="E4929" s="168"/>
      <c r="F4929" s="168"/>
      <c r="G4929" s="168"/>
      <c r="H4929" s="168"/>
      <c r="I4929" s="168"/>
      <c r="J4929" s="168"/>
    </row>
    <row r="4930" spans="1:10" ht="15" x14ac:dyDescent="0.2">
      <c r="A4930" s="168">
        <v>16</v>
      </c>
      <c r="B4930" s="168" t="s">
        <v>1668</v>
      </c>
      <c r="C4930" s="319">
        <v>0.94481481481481477</v>
      </c>
      <c r="D4930" s="324">
        <v>24</v>
      </c>
      <c r="E4930" s="168"/>
      <c r="F4930" s="168"/>
      <c r="G4930" s="168" t="s">
        <v>591</v>
      </c>
      <c r="H4930" s="168"/>
      <c r="I4930" s="168"/>
      <c r="J4930" s="168"/>
    </row>
    <row r="4931" spans="1:10" ht="15" x14ac:dyDescent="0.2">
      <c r="A4931" s="168">
        <v>16</v>
      </c>
      <c r="B4931" s="318">
        <v>44562</v>
      </c>
      <c r="C4931" s="319">
        <v>0.80600694444444443</v>
      </c>
      <c r="D4931" s="324">
        <v>27</v>
      </c>
      <c r="E4931" s="168"/>
      <c r="F4931" s="168"/>
      <c r="G4931" s="168"/>
      <c r="H4931" s="168"/>
      <c r="I4931" s="168"/>
      <c r="J4931" s="168"/>
    </row>
    <row r="4932" spans="1:10" ht="15" x14ac:dyDescent="0.2">
      <c r="A4932" s="168">
        <v>16</v>
      </c>
      <c r="B4932" s="168" t="s">
        <v>1669</v>
      </c>
      <c r="C4932" s="319">
        <v>0.85785879629629624</v>
      </c>
      <c r="D4932" s="324">
        <v>25</v>
      </c>
      <c r="E4932" s="168"/>
      <c r="F4932" s="168"/>
      <c r="G4932" s="168" t="s">
        <v>591</v>
      </c>
      <c r="H4932" s="168"/>
      <c r="I4932" s="168"/>
      <c r="J4932" s="168"/>
    </row>
    <row r="4933" spans="1:10" ht="15" x14ac:dyDescent="0.2">
      <c r="A4933" s="168">
        <v>16</v>
      </c>
      <c r="B4933" s="168" t="s">
        <v>1669</v>
      </c>
      <c r="C4933" s="319">
        <v>0.85896990740740742</v>
      </c>
      <c r="D4933" s="324">
        <v>25</v>
      </c>
      <c r="E4933" s="168"/>
      <c r="F4933" s="168"/>
      <c r="G4933" s="168"/>
      <c r="H4933" s="168"/>
      <c r="I4933" s="168"/>
      <c r="J4933" s="168" t="s">
        <v>1637</v>
      </c>
    </row>
    <row r="4934" spans="1:10" ht="15" x14ac:dyDescent="0.2">
      <c r="A4934" s="168">
        <v>16</v>
      </c>
      <c r="B4934" s="318">
        <v>44744</v>
      </c>
      <c r="C4934" s="319">
        <v>0.9211921296296296</v>
      </c>
      <c r="D4934" s="324">
        <v>25</v>
      </c>
      <c r="E4934" s="168"/>
      <c r="F4934" s="168"/>
      <c r="G4934" s="168"/>
      <c r="H4934" s="168"/>
      <c r="I4934" s="168"/>
      <c r="J4934" s="168"/>
    </row>
    <row r="4935" spans="1:10" ht="15" x14ac:dyDescent="0.2">
      <c r="A4935" s="168">
        <v>16</v>
      </c>
      <c r="B4935" s="318">
        <v>44867</v>
      </c>
      <c r="C4935" s="319">
        <v>0.9122569444444445</v>
      </c>
      <c r="D4935" s="324">
        <v>25</v>
      </c>
      <c r="E4935" s="168"/>
      <c r="F4935" s="168"/>
      <c r="G4935" s="168"/>
      <c r="H4935" s="168"/>
      <c r="I4935" s="168"/>
      <c r="J4935" s="168"/>
    </row>
    <row r="4936" spans="1:10" ht="15" x14ac:dyDescent="0.2">
      <c r="A4936" s="168">
        <v>16</v>
      </c>
      <c r="B4936" s="168" t="s">
        <v>1670</v>
      </c>
      <c r="C4936" s="319">
        <v>0.17341435185185183</v>
      </c>
      <c r="D4936" s="324">
        <v>19</v>
      </c>
      <c r="E4936" s="168"/>
      <c r="F4936" s="168"/>
      <c r="G4936" s="168" t="s">
        <v>591</v>
      </c>
      <c r="H4936" s="168"/>
      <c r="I4936" s="168"/>
      <c r="J4936" s="168"/>
    </row>
    <row r="4937" spans="1:10" ht="15" x14ac:dyDescent="0.2">
      <c r="A4937" s="168">
        <v>16</v>
      </c>
      <c r="B4937" s="168" t="s">
        <v>1670</v>
      </c>
      <c r="C4937" s="319">
        <v>0.84031250000000002</v>
      </c>
      <c r="D4937" s="324">
        <v>28</v>
      </c>
      <c r="E4937" s="168"/>
      <c r="F4937" s="168"/>
      <c r="G4937" s="168"/>
      <c r="H4937" s="168"/>
      <c r="I4937" s="168"/>
      <c r="J4937" s="168"/>
    </row>
    <row r="4938" spans="1:10" ht="15" x14ac:dyDescent="0.2">
      <c r="A4938" s="168">
        <v>16</v>
      </c>
      <c r="B4938" s="168" t="s">
        <v>1663</v>
      </c>
      <c r="C4938" s="319">
        <v>0.91175925925925927</v>
      </c>
      <c r="D4938" s="324">
        <v>25</v>
      </c>
      <c r="E4938" s="168"/>
      <c r="F4938" s="168"/>
      <c r="G4938" s="168">
        <v>4</v>
      </c>
      <c r="H4938" s="168"/>
      <c r="I4938" s="168"/>
      <c r="J4938" s="168"/>
    </row>
    <row r="4939" spans="1:10" ht="15" x14ac:dyDescent="0.2">
      <c r="A4939" s="168">
        <v>16</v>
      </c>
      <c r="B4939" s="168" t="s">
        <v>1663</v>
      </c>
      <c r="C4939" s="319">
        <v>0.94842592592592589</v>
      </c>
      <c r="D4939" s="324">
        <v>24</v>
      </c>
      <c r="E4939" s="168"/>
      <c r="F4939" s="168"/>
      <c r="G4939" s="168"/>
      <c r="H4939" s="168"/>
      <c r="I4939" s="168"/>
      <c r="J4939" s="168"/>
    </row>
    <row r="4940" spans="1:10" ht="15" x14ac:dyDescent="0.2">
      <c r="A4940" s="168">
        <v>16</v>
      </c>
      <c r="B4940" s="168" t="s">
        <v>1671</v>
      </c>
      <c r="C4940" s="319">
        <v>0.852025462962963</v>
      </c>
      <c r="D4940" s="324">
        <v>25</v>
      </c>
      <c r="E4940" s="168"/>
      <c r="F4940" s="168"/>
      <c r="G4940" s="168"/>
      <c r="H4940" s="168"/>
      <c r="I4940" s="168"/>
      <c r="J4940" s="168"/>
    </row>
    <row r="4941" spans="1:10" ht="15" x14ac:dyDescent="0.2">
      <c r="A4941" s="168">
        <v>17</v>
      </c>
      <c r="B4941" s="318">
        <v>44897</v>
      </c>
      <c r="C4941" s="319">
        <v>1.9456018518518518E-2</v>
      </c>
      <c r="D4941" s="324">
        <v>22</v>
      </c>
      <c r="E4941" s="168"/>
      <c r="F4941" s="168"/>
      <c r="G4941" s="168"/>
      <c r="H4941" s="168"/>
      <c r="I4941" s="168"/>
      <c r="J4941" s="168"/>
    </row>
    <row r="4942" spans="1:10" ht="15" x14ac:dyDescent="0.2">
      <c r="A4942" s="168">
        <v>17</v>
      </c>
      <c r="B4942" s="318">
        <v>44897</v>
      </c>
      <c r="C4942" s="319">
        <v>0.85525462962962961</v>
      </c>
      <c r="D4942" s="324">
        <v>28</v>
      </c>
      <c r="E4942" s="168"/>
      <c r="F4942" s="168"/>
      <c r="G4942" s="168"/>
      <c r="H4942" s="168"/>
      <c r="I4942" s="168"/>
      <c r="J4942" s="168"/>
    </row>
    <row r="4943" spans="1:10" ht="15" x14ac:dyDescent="0.2">
      <c r="A4943" s="168">
        <v>17</v>
      </c>
      <c r="B4943" s="168" t="s">
        <v>1671</v>
      </c>
      <c r="C4943" s="319">
        <v>7.9398148148148148E-2</v>
      </c>
      <c r="D4943" s="324">
        <v>24</v>
      </c>
      <c r="E4943" s="168"/>
      <c r="F4943" s="168"/>
      <c r="G4943" s="168"/>
      <c r="H4943" s="168"/>
      <c r="I4943" s="168"/>
      <c r="J4943" s="168"/>
    </row>
    <row r="4944" spans="1:10" ht="15" x14ac:dyDescent="0.2">
      <c r="A4944" s="168">
        <v>18</v>
      </c>
      <c r="B4944" s="168" t="s">
        <v>1672</v>
      </c>
      <c r="C4944" s="319">
        <v>0.89469907407407412</v>
      </c>
      <c r="D4944" s="324">
        <v>25</v>
      </c>
      <c r="E4944" s="168"/>
      <c r="F4944" s="168"/>
      <c r="G4944" s="168">
        <v>18</v>
      </c>
      <c r="H4944" s="168"/>
      <c r="I4944" s="168"/>
      <c r="J4944" s="168"/>
    </row>
    <row r="4945" spans="1:10" ht="15" x14ac:dyDescent="0.2">
      <c r="A4945" s="168">
        <v>18</v>
      </c>
      <c r="B4945" s="168" t="s">
        <v>1664</v>
      </c>
      <c r="C4945" s="319">
        <v>0.85173611111111114</v>
      </c>
      <c r="D4945" s="324">
        <v>28</v>
      </c>
      <c r="E4945" s="168"/>
      <c r="F4945" s="168"/>
      <c r="G4945" s="168"/>
      <c r="H4945" s="168"/>
      <c r="I4945" s="168"/>
      <c r="J4945" s="168"/>
    </row>
    <row r="4946" spans="1:10" ht="15" x14ac:dyDescent="0.2">
      <c r="A4946" s="168">
        <v>18</v>
      </c>
      <c r="B4946" s="168" t="s">
        <v>1673</v>
      </c>
      <c r="C4946" s="319">
        <v>6.7696759259259262E-2</v>
      </c>
      <c r="D4946" s="324">
        <v>24</v>
      </c>
      <c r="E4946" s="168"/>
      <c r="F4946" s="168"/>
      <c r="G4946" s="168"/>
      <c r="H4946" s="168"/>
      <c r="I4946" s="168"/>
      <c r="J4946" s="168"/>
    </row>
    <row r="4947" spans="1:10" ht="15" x14ac:dyDescent="0.2">
      <c r="A4947" s="168">
        <v>18</v>
      </c>
      <c r="B4947" s="168" t="s">
        <v>1673</v>
      </c>
      <c r="C4947" s="319">
        <v>0.12627314814814813</v>
      </c>
      <c r="D4947" s="324">
        <v>23</v>
      </c>
      <c r="E4947" s="168"/>
      <c r="F4947" s="168"/>
      <c r="G4947" s="168">
        <v>4</v>
      </c>
      <c r="H4947" s="168"/>
      <c r="I4947" s="168"/>
      <c r="J4947" s="168"/>
    </row>
    <row r="4948" spans="1:10" ht="15" x14ac:dyDescent="0.2">
      <c r="A4948" s="168">
        <v>18</v>
      </c>
      <c r="B4948" s="168" t="s">
        <v>1673</v>
      </c>
      <c r="C4948" s="319">
        <v>0.86710648148148151</v>
      </c>
      <c r="D4948" s="324">
        <v>24</v>
      </c>
      <c r="E4948" s="168"/>
      <c r="F4948" s="168"/>
      <c r="G4948" s="168"/>
      <c r="H4948" s="168"/>
      <c r="I4948" s="168"/>
      <c r="J4948" s="168"/>
    </row>
    <row r="4949" spans="1:10" ht="15" x14ac:dyDescent="0.2">
      <c r="A4949" s="168">
        <v>18</v>
      </c>
      <c r="B4949" s="168" t="s">
        <v>1674</v>
      </c>
      <c r="C4949" s="319">
        <v>0.78631944444444446</v>
      </c>
      <c r="D4949" s="324">
        <v>29</v>
      </c>
      <c r="E4949" s="168"/>
      <c r="F4949" s="168"/>
      <c r="G4949" s="168"/>
      <c r="H4949" s="168"/>
      <c r="I4949" s="168"/>
      <c r="J4949" s="168"/>
    </row>
    <row r="4950" spans="1:10" ht="15" x14ac:dyDescent="0.2">
      <c r="A4950" s="168">
        <v>18</v>
      </c>
      <c r="B4950" s="168" t="s">
        <v>1662</v>
      </c>
      <c r="C4950" s="319">
        <v>1.4201388888888888E-2</v>
      </c>
      <c r="D4950" s="324">
        <v>21</v>
      </c>
      <c r="E4950" s="168"/>
      <c r="F4950" s="168"/>
      <c r="G4950" s="168">
        <v>4</v>
      </c>
      <c r="H4950" s="168"/>
      <c r="I4950" s="168"/>
      <c r="J4950" s="168"/>
    </row>
    <row r="4951" spans="1:10" ht="15" x14ac:dyDescent="0.2">
      <c r="A4951" s="168">
        <v>18</v>
      </c>
      <c r="B4951" s="318">
        <v>44622</v>
      </c>
      <c r="C4951" s="319">
        <v>0.96534722222222225</v>
      </c>
      <c r="D4951" s="324">
        <v>28</v>
      </c>
      <c r="E4951" s="168"/>
      <c r="F4951" s="168"/>
      <c r="G4951" s="168"/>
      <c r="H4951" s="168"/>
      <c r="I4951" s="168"/>
      <c r="J4951" s="168"/>
    </row>
    <row r="4952" spans="1:10" ht="15" x14ac:dyDescent="0.2">
      <c r="A4952" s="168">
        <v>18</v>
      </c>
      <c r="B4952" s="318">
        <v>44622</v>
      </c>
      <c r="C4952" s="319">
        <v>0.96553240740740742</v>
      </c>
      <c r="D4952" s="324">
        <v>28</v>
      </c>
      <c r="E4952" s="168"/>
      <c r="F4952" s="168"/>
      <c r="G4952" s="168">
        <v>4</v>
      </c>
      <c r="H4952" s="168"/>
      <c r="I4952" s="168"/>
      <c r="J4952" s="168"/>
    </row>
    <row r="4953" spans="1:10" ht="15" x14ac:dyDescent="0.2">
      <c r="A4953" s="168">
        <v>18</v>
      </c>
      <c r="B4953" s="318">
        <v>44714</v>
      </c>
      <c r="C4953" s="319">
        <v>0.95775462962962965</v>
      </c>
      <c r="D4953" s="324">
        <v>24</v>
      </c>
      <c r="E4953" s="168"/>
      <c r="F4953" s="168"/>
      <c r="G4953" s="168" t="s">
        <v>591</v>
      </c>
      <c r="H4953" s="168"/>
      <c r="I4953" s="168" t="s">
        <v>1241</v>
      </c>
      <c r="J4953" s="168"/>
    </row>
    <row r="4954" spans="1:10" ht="15" x14ac:dyDescent="0.2">
      <c r="A4954" s="168">
        <v>18</v>
      </c>
      <c r="B4954" s="318">
        <v>44744</v>
      </c>
      <c r="C4954" s="319">
        <v>0.11738425925925926</v>
      </c>
      <c r="D4954" s="324">
        <v>23</v>
      </c>
      <c r="E4954" s="168"/>
      <c r="F4954" s="168"/>
      <c r="G4954" s="168"/>
      <c r="H4954" s="168"/>
      <c r="I4954" s="168"/>
      <c r="J4954" s="168"/>
    </row>
    <row r="4955" spans="1:10" ht="15" x14ac:dyDescent="0.2">
      <c r="A4955" s="168">
        <v>18</v>
      </c>
      <c r="B4955" s="168" t="s">
        <v>1675</v>
      </c>
      <c r="C4955" s="319">
        <v>0.9510185185185186</v>
      </c>
      <c r="D4955" s="324">
        <v>26</v>
      </c>
      <c r="E4955" s="168"/>
      <c r="F4955" s="168"/>
      <c r="G4955" s="168"/>
      <c r="H4955" s="168"/>
      <c r="I4955" s="168"/>
      <c r="J4955" s="168"/>
    </row>
    <row r="4956" spans="1:10" ht="15" x14ac:dyDescent="0.2">
      <c r="A4956" s="168">
        <v>21</v>
      </c>
      <c r="B4956" s="168" t="s">
        <v>1674</v>
      </c>
      <c r="C4956" s="319">
        <v>6.8854166666666661E-2</v>
      </c>
      <c r="D4956" s="324">
        <v>21</v>
      </c>
      <c r="E4956" s="168"/>
      <c r="F4956" s="168"/>
      <c r="G4956" s="168"/>
      <c r="H4956" s="168"/>
      <c r="I4956" s="168"/>
      <c r="J4956" s="168"/>
    </row>
    <row r="4957" spans="1:10" ht="15" x14ac:dyDescent="0.2">
      <c r="A4957" s="168">
        <v>22</v>
      </c>
      <c r="B4957" s="318">
        <v>44653</v>
      </c>
      <c r="C4957" s="319">
        <v>6.9791666666666674E-3</v>
      </c>
      <c r="D4957" s="324">
        <v>25</v>
      </c>
      <c r="E4957" s="168">
        <v>1</v>
      </c>
      <c r="F4957" s="168"/>
      <c r="G4957" s="168"/>
      <c r="H4957" s="168"/>
      <c r="I4957" s="168"/>
      <c r="J4957" s="168"/>
    </row>
    <row r="4958" spans="1:10" ht="15" x14ac:dyDescent="0.2">
      <c r="A4958" s="168">
        <v>22</v>
      </c>
      <c r="B4958" s="318">
        <v>44653</v>
      </c>
      <c r="C4958" s="319">
        <v>0.24054398148148148</v>
      </c>
      <c r="D4958" s="324">
        <v>23</v>
      </c>
      <c r="E4958" s="168"/>
      <c r="F4958" s="168"/>
      <c r="G4958" s="168"/>
      <c r="H4958" s="168"/>
      <c r="I4958" s="168"/>
      <c r="J4958" s="168"/>
    </row>
    <row r="4959" spans="1:10" ht="15" x14ac:dyDescent="0.2">
      <c r="A4959" s="168">
        <v>22</v>
      </c>
      <c r="B4959" s="318">
        <v>44775</v>
      </c>
      <c r="C4959" s="319">
        <v>0.20307870370370371</v>
      </c>
      <c r="D4959" s="324">
        <v>19</v>
      </c>
      <c r="E4959" s="168"/>
      <c r="F4959" s="168"/>
      <c r="G4959" s="168"/>
      <c r="H4959" s="168"/>
      <c r="I4959" s="168"/>
      <c r="J4959" s="168"/>
    </row>
    <row r="4960" spans="1:10" ht="15" x14ac:dyDescent="0.2">
      <c r="A4960" s="168">
        <v>23</v>
      </c>
      <c r="B4960" s="318">
        <v>44594</v>
      </c>
      <c r="C4960" s="319">
        <v>0.10859953703703702</v>
      </c>
      <c r="D4960" s="324">
        <v>21</v>
      </c>
      <c r="E4960" s="168"/>
      <c r="F4960" s="168"/>
      <c r="G4960" s="168"/>
      <c r="H4960" s="168"/>
      <c r="I4960" s="168" t="s">
        <v>1241</v>
      </c>
      <c r="J4960" s="168"/>
    </row>
    <row r="4961" spans="1:10" ht="15" x14ac:dyDescent="0.2">
      <c r="A4961" s="168">
        <v>23</v>
      </c>
      <c r="B4961" s="318">
        <v>44653</v>
      </c>
      <c r="C4961" s="319">
        <v>0.76961805555555562</v>
      </c>
      <c r="D4961" s="324">
        <v>29</v>
      </c>
      <c r="E4961" s="168"/>
      <c r="F4961" s="168"/>
      <c r="G4961" s="168">
        <v>25</v>
      </c>
      <c r="H4961" s="168"/>
      <c r="I4961" s="168"/>
      <c r="J4961" s="168"/>
    </row>
    <row r="4962" spans="1:10" ht="15" x14ac:dyDescent="0.2">
      <c r="A4962" s="168">
        <v>23</v>
      </c>
      <c r="B4962" s="168" t="s">
        <v>1676</v>
      </c>
      <c r="C4962" s="319">
        <v>0.23250000000000001</v>
      </c>
      <c r="D4962" s="324">
        <v>19</v>
      </c>
      <c r="E4962" s="168"/>
      <c r="F4962" s="168"/>
      <c r="G4962" s="168">
        <v>28</v>
      </c>
      <c r="H4962" s="168"/>
      <c r="I4962" s="168" t="s">
        <v>1298</v>
      </c>
      <c r="J4962" s="168"/>
    </row>
    <row r="4963" spans="1:10" ht="15" x14ac:dyDescent="0.2">
      <c r="A4963" s="168">
        <v>23</v>
      </c>
      <c r="B4963" s="168" t="s">
        <v>1666</v>
      </c>
      <c r="C4963" s="319">
        <v>0.15637731481481482</v>
      </c>
      <c r="D4963" s="324">
        <v>19</v>
      </c>
      <c r="E4963" s="168"/>
      <c r="F4963" s="168"/>
      <c r="G4963" s="168"/>
      <c r="H4963" s="168"/>
      <c r="I4963" s="168" t="s">
        <v>1241</v>
      </c>
      <c r="J4963" s="168"/>
    </row>
    <row r="4964" spans="1:10" ht="15" x14ac:dyDescent="0.2">
      <c r="A4964" s="168">
        <v>23</v>
      </c>
      <c r="B4964" s="168" t="s">
        <v>1675</v>
      </c>
      <c r="C4964" s="319">
        <v>0.21509259259259259</v>
      </c>
      <c r="D4964" s="324">
        <v>21</v>
      </c>
      <c r="E4964" s="168"/>
      <c r="F4964" s="168"/>
      <c r="G4964" s="168"/>
      <c r="H4964" s="168"/>
      <c r="I4964" s="168"/>
      <c r="J4964" s="168"/>
    </row>
    <row r="4965" spans="1:10" ht="15" x14ac:dyDescent="0.2">
      <c r="A4965" s="168">
        <v>25</v>
      </c>
      <c r="B4965" s="168" t="s">
        <v>1672</v>
      </c>
      <c r="C4965" s="319">
        <v>0.82336805555555559</v>
      </c>
      <c r="D4965" s="324">
        <v>28</v>
      </c>
      <c r="E4965" s="168"/>
      <c r="F4965" s="168"/>
      <c r="G4965" s="168" t="s">
        <v>1434</v>
      </c>
      <c r="H4965" s="168"/>
      <c r="I4965" s="168" t="s">
        <v>1241</v>
      </c>
      <c r="J4965" s="168"/>
    </row>
    <row r="4966" spans="1:10" ht="15" x14ac:dyDescent="0.2">
      <c r="A4966" s="168">
        <v>25</v>
      </c>
      <c r="B4966" s="168" t="s">
        <v>1662</v>
      </c>
      <c r="C4966" s="319">
        <v>0.94859953703703714</v>
      </c>
      <c r="D4966" s="324">
        <v>23</v>
      </c>
      <c r="E4966" s="168"/>
      <c r="F4966" s="168"/>
      <c r="G4966" s="168">
        <v>25</v>
      </c>
      <c r="H4966" s="168"/>
      <c r="I4966" s="168"/>
      <c r="J4966" s="168"/>
    </row>
    <row r="4967" spans="1:10" ht="15" x14ac:dyDescent="0.2">
      <c r="A4967" s="168">
        <v>25</v>
      </c>
      <c r="B4967" s="318">
        <v>44836</v>
      </c>
      <c r="C4967" s="319">
        <v>0.87296296296296294</v>
      </c>
      <c r="D4967" s="324">
        <v>22</v>
      </c>
      <c r="E4967" s="168"/>
      <c r="F4967" s="168"/>
      <c r="G4967" s="168"/>
      <c r="H4967" s="168"/>
      <c r="I4967" s="168"/>
      <c r="J4967" s="168"/>
    </row>
    <row r="4968" spans="1:10" ht="15" x14ac:dyDescent="0.2">
      <c r="A4968" s="168">
        <v>25</v>
      </c>
      <c r="B4968" s="318">
        <v>44836</v>
      </c>
      <c r="C4968" s="319">
        <v>0.29393518518518519</v>
      </c>
      <c r="D4968" s="324">
        <v>22</v>
      </c>
      <c r="E4968" s="168"/>
      <c r="F4968" s="168"/>
      <c r="G4968" s="168" t="s">
        <v>1450</v>
      </c>
      <c r="H4968" s="168"/>
      <c r="I4968" s="168"/>
      <c r="J4968" s="168"/>
    </row>
    <row r="4969" spans="1:10" ht="15" x14ac:dyDescent="0.2">
      <c r="A4969" s="168">
        <v>25</v>
      </c>
      <c r="B4969" s="318">
        <v>44836</v>
      </c>
      <c r="C4969" s="319">
        <v>0.29425925925925928</v>
      </c>
      <c r="D4969" s="324">
        <v>22</v>
      </c>
      <c r="E4969" s="168"/>
      <c r="F4969" s="168"/>
      <c r="G4969" s="168" t="s">
        <v>1434</v>
      </c>
      <c r="H4969" s="168"/>
      <c r="I4969" s="168"/>
      <c r="J4969" s="168"/>
    </row>
    <row r="4970" spans="1:10" ht="15" x14ac:dyDescent="0.2">
      <c r="A4970" s="168">
        <v>25</v>
      </c>
      <c r="B4970" s="318">
        <v>44867</v>
      </c>
      <c r="C4970" s="319">
        <v>0.16188657407407406</v>
      </c>
      <c r="D4970" s="324">
        <v>20</v>
      </c>
      <c r="E4970" s="168"/>
      <c r="F4970" s="168"/>
      <c r="G4970" s="168" t="s">
        <v>1450</v>
      </c>
      <c r="H4970" s="168"/>
      <c r="I4970" s="168"/>
      <c r="J4970" s="168"/>
    </row>
    <row r="4971" spans="1:10" ht="15" x14ac:dyDescent="0.2">
      <c r="A4971" s="168">
        <v>25</v>
      </c>
      <c r="B4971" s="318">
        <v>44897</v>
      </c>
      <c r="C4971" s="319">
        <v>0.24557870370370372</v>
      </c>
      <c r="D4971" s="324">
        <v>18</v>
      </c>
      <c r="E4971" s="168"/>
      <c r="F4971" s="168"/>
      <c r="G4971" s="168" t="s">
        <v>1434</v>
      </c>
      <c r="H4971" s="168"/>
      <c r="I4971" s="168"/>
      <c r="J4971" s="168"/>
    </row>
    <row r="4972" spans="1:10" ht="15" x14ac:dyDescent="0.2">
      <c r="A4972" s="168">
        <v>29</v>
      </c>
      <c r="B4972" s="168" t="s">
        <v>1677</v>
      </c>
      <c r="C4972" s="319">
        <v>1.0972222222222223E-2</v>
      </c>
      <c r="D4972" s="324">
        <v>22</v>
      </c>
      <c r="E4972" s="168"/>
      <c r="F4972" s="168"/>
      <c r="G4972" s="168"/>
      <c r="H4972" s="168"/>
      <c r="I4972" s="168"/>
      <c r="J4972" s="168"/>
    </row>
    <row r="4973" spans="1:10" ht="15" x14ac:dyDescent="0.2">
      <c r="A4973" s="168">
        <v>31</v>
      </c>
      <c r="B4973" s="168" t="s">
        <v>1678</v>
      </c>
      <c r="C4973" s="319">
        <v>0.92290509259259268</v>
      </c>
      <c r="D4973" s="324">
        <v>23</v>
      </c>
      <c r="E4973" s="168"/>
      <c r="F4973" s="168"/>
      <c r="G4973" s="168">
        <v>9</v>
      </c>
      <c r="H4973" s="168"/>
      <c r="I4973" s="168"/>
      <c r="J4973" s="168"/>
    </row>
    <row r="4974" spans="1:10" ht="15" x14ac:dyDescent="0.2">
      <c r="A4974" s="168">
        <v>31</v>
      </c>
      <c r="B4974" s="168" t="s">
        <v>1678</v>
      </c>
      <c r="C4974" s="319">
        <v>0.97849537037037038</v>
      </c>
      <c r="D4974" s="324">
        <v>23</v>
      </c>
      <c r="E4974" s="168"/>
      <c r="F4974" s="168"/>
      <c r="G4974" s="168"/>
      <c r="H4974" s="168"/>
      <c r="I4974" s="168"/>
      <c r="J4974" s="168"/>
    </row>
    <row r="4975" spans="1:10" ht="15" x14ac:dyDescent="0.2">
      <c r="A4975" s="168">
        <v>31</v>
      </c>
      <c r="B4975" s="168" t="s">
        <v>1662</v>
      </c>
      <c r="C4975" s="319">
        <v>0.80841435185185195</v>
      </c>
      <c r="D4975" s="324">
        <v>30</v>
      </c>
      <c r="E4975" s="168"/>
      <c r="F4975" s="168"/>
      <c r="G4975" s="168">
        <v>34</v>
      </c>
      <c r="H4975" s="168"/>
      <c r="I4975" s="168"/>
      <c r="J4975" s="168"/>
    </row>
    <row r="4976" spans="1:10" ht="15" x14ac:dyDescent="0.2">
      <c r="A4976" s="168">
        <v>31</v>
      </c>
      <c r="B4976" s="168" t="s">
        <v>1669</v>
      </c>
      <c r="C4976" s="319">
        <v>0.12628472222222223</v>
      </c>
      <c r="D4976" s="324">
        <v>22</v>
      </c>
      <c r="E4976" s="168"/>
      <c r="F4976" s="168"/>
      <c r="G4976" s="168"/>
      <c r="H4976" s="168"/>
      <c r="I4976" s="168"/>
      <c r="J4976" s="168"/>
    </row>
    <row r="4977" spans="1:10" ht="15" x14ac:dyDescent="0.2">
      <c r="A4977" s="168">
        <v>31</v>
      </c>
      <c r="B4977" s="168" t="s">
        <v>1669</v>
      </c>
      <c r="C4977" s="319">
        <v>0.95784722222222218</v>
      </c>
      <c r="D4977" s="324">
        <v>26</v>
      </c>
      <c r="E4977" s="168"/>
      <c r="F4977" s="168"/>
      <c r="G4977" s="168" t="s">
        <v>1349</v>
      </c>
      <c r="H4977" s="168"/>
      <c r="I4977" s="168"/>
      <c r="J4977" s="168"/>
    </row>
    <row r="4978" spans="1:10" ht="15" x14ac:dyDescent="0.2">
      <c r="A4978" s="168">
        <v>31</v>
      </c>
      <c r="B4978" s="318">
        <v>44563</v>
      </c>
      <c r="C4978" s="319">
        <v>0.88935185185185184</v>
      </c>
      <c r="D4978" s="324">
        <v>28</v>
      </c>
      <c r="E4978" s="168"/>
      <c r="F4978" s="168"/>
      <c r="G4978" s="168">
        <v>2</v>
      </c>
      <c r="H4978" s="168"/>
      <c r="I4978" s="168"/>
      <c r="J4978" s="168"/>
    </row>
    <row r="4979" spans="1:10" ht="15" x14ac:dyDescent="0.2">
      <c r="A4979" s="168">
        <v>31</v>
      </c>
      <c r="B4979" s="318">
        <v>44563</v>
      </c>
      <c r="C4979" s="319">
        <v>0.90648148148148155</v>
      </c>
      <c r="D4979" s="324">
        <v>28</v>
      </c>
      <c r="E4979" s="168"/>
      <c r="F4979" s="168"/>
      <c r="G4979" s="168" t="s">
        <v>1349</v>
      </c>
      <c r="H4979" s="168"/>
      <c r="I4979" s="168"/>
      <c r="J4979" s="168"/>
    </row>
    <row r="4980" spans="1:10" ht="15" x14ac:dyDescent="0.2">
      <c r="A4980" s="168">
        <v>31</v>
      </c>
      <c r="B4980" s="318">
        <v>44744</v>
      </c>
      <c r="C4980" s="319">
        <v>0.91464120370370372</v>
      </c>
      <c r="D4980" s="324">
        <v>28</v>
      </c>
      <c r="E4980" s="168"/>
      <c r="F4980" s="168"/>
      <c r="G4980" s="168"/>
      <c r="H4980" s="168"/>
      <c r="I4980" s="168"/>
      <c r="J4980" s="168"/>
    </row>
    <row r="4981" spans="1:10" ht="15" x14ac:dyDescent="0.2">
      <c r="A4981" s="168">
        <v>31</v>
      </c>
      <c r="B4981" s="318">
        <v>44806</v>
      </c>
      <c r="C4981" s="319">
        <v>0.19696759259259258</v>
      </c>
      <c r="D4981" s="324">
        <v>24</v>
      </c>
      <c r="E4981" s="168"/>
      <c r="F4981" s="168"/>
      <c r="G4981" s="168">
        <v>2</v>
      </c>
      <c r="H4981" s="168"/>
      <c r="I4981" s="168"/>
      <c r="J4981" s="168"/>
    </row>
    <row r="4982" spans="1:10" ht="15" x14ac:dyDescent="0.2">
      <c r="A4982" s="168">
        <v>31</v>
      </c>
      <c r="B4982" s="318">
        <v>44897</v>
      </c>
      <c r="C4982" s="319">
        <v>0.97942129629629626</v>
      </c>
      <c r="D4982" s="324">
        <v>28</v>
      </c>
      <c r="E4982" s="168"/>
      <c r="F4982" s="168"/>
      <c r="G4982" s="168">
        <v>6</v>
      </c>
      <c r="H4982" s="168"/>
      <c r="I4982" s="168"/>
      <c r="J4982" s="168"/>
    </row>
    <row r="4983" spans="1:10" ht="15" x14ac:dyDescent="0.2">
      <c r="A4983" s="168">
        <v>31</v>
      </c>
      <c r="B4983" s="168" t="s">
        <v>1679</v>
      </c>
      <c r="C4983" s="319">
        <v>4.370370370370371E-2</v>
      </c>
      <c r="D4983" s="324">
        <v>26</v>
      </c>
      <c r="E4983" s="168"/>
      <c r="F4983" s="168"/>
      <c r="G4983" s="168"/>
      <c r="H4983" s="168"/>
      <c r="I4983" s="168"/>
      <c r="J4983" s="168"/>
    </row>
    <row r="4984" spans="1:10" ht="15" x14ac:dyDescent="0.2">
      <c r="A4984" s="168">
        <v>31</v>
      </c>
      <c r="B4984" s="168" t="s">
        <v>1677</v>
      </c>
      <c r="C4984" s="319">
        <v>0.21168981481481483</v>
      </c>
      <c r="D4984" s="324">
        <v>22</v>
      </c>
      <c r="E4984" s="168"/>
      <c r="F4984" s="168"/>
      <c r="G4984" s="168">
        <v>18</v>
      </c>
      <c r="H4984" s="168"/>
      <c r="I4984" s="168"/>
      <c r="J4984" s="168"/>
    </row>
    <row r="4985" spans="1:10" ht="15" x14ac:dyDescent="0.2">
      <c r="A4985" s="168">
        <v>32</v>
      </c>
      <c r="B4985" s="168" t="s">
        <v>1672</v>
      </c>
      <c r="C4985" s="319">
        <v>0.8389699074074074</v>
      </c>
      <c r="D4985" s="324">
        <v>27</v>
      </c>
      <c r="E4985" s="168"/>
      <c r="F4985" s="168"/>
      <c r="G4985" s="168">
        <v>33</v>
      </c>
      <c r="H4985" s="168"/>
      <c r="I4985" s="168" t="s">
        <v>1241</v>
      </c>
      <c r="J4985" s="168"/>
    </row>
    <row r="4986" spans="1:10" ht="15" x14ac:dyDescent="0.2">
      <c r="A4986" s="168">
        <v>32</v>
      </c>
      <c r="B4986" s="168" t="s">
        <v>1673</v>
      </c>
      <c r="C4986" s="319">
        <v>0.11921296296296297</v>
      </c>
      <c r="D4986" s="324">
        <v>23</v>
      </c>
      <c r="E4986" s="168"/>
      <c r="F4986" s="168"/>
      <c r="G4986" s="168"/>
      <c r="H4986" s="168"/>
      <c r="I4986" s="168" t="s">
        <v>1241</v>
      </c>
      <c r="J4986" s="168"/>
    </row>
    <row r="4987" spans="1:10" ht="15" x14ac:dyDescent="0.2">
      <c r="A4987" s="168">
        <v>32</v>
      </c>
      <c r="B4987" s="168" t="s">
        <v>1674</v>
      </c>
      <c r="C4987" s="319">
        <v>3.7835648148148153E-2</v>
      </c>
      <c r="D4987" s="324">
        <v>23</v>
      </c>
      <c r="E4987" s="168"/>
      <c r="F4987" s="168"/>
      <c r="G4987" s="168">
        <v>33</v>
      </c>
      <c r="H4987" s="168"/>
      <c r="I4987" s="168" t="s">
        <v>1241</v>
      </c>
      <c r="J4987" s="168"/>
    </row>
    <row r="4988" spans="1:10" ht="15" x14ac:dyDescent="0.2">
      <c r="A4988" s="168">
        <v>32</v>
      </c>
      <c r="B4988" s="168" t="s">
        <v>1669</v>
      </c>
      <c r="C4988" s="319">
        <v>0.83509259259259261</v>
      </c>
      <c r="D4988" s="324">
        <v>27</v>
      </c>
      <c r="E4988" s="168"/>
      <c r="F4988" s="168"/>
      <c r="G4988" s="168">
        <v>22</v>
      </c>
      <c r="H4988" s="168"/>
      <c r="I4988" s="168" t="s">
        <v>1241</v>
      </c>
      <c r="J4988" s="168"/>
    </row>
    <row r="4989" spans="1:10" ht="15" x14ac:dyDescent="0.2">
      <c r="A4989" s="168">
        <v>32</v>
      </c>
      <c r="B4989" s="318">
        <v>44806</v>
      </c>
      <c r="C4989" s="319">
        <v>3.9259259259259258E-2</v>
      </c>
      <c r="D4989" s="324">
        <v>26</v>
      </c>
      <c r="E4989" s="168"/>
      <c r="F4989" s="168"/>
      <c r="G4989" s="168">
        <v>33</v>
      </c>
      <c r="H4989" s="168"/>
      <c r="I4989" s="168" t="s">
        <v>1241</v>
      </c>
      <c r="J4989" s="168"/>
    </row>
    <row r="4990" spans="1:10" ht="15" x14ac:dyDescent="0.2">
      <c r="A4990" s="168">
        <v>32</v>
      </c>
      <c r="B4990" s="318">
        <v>44867</v>
      </c>
      <c r="C4990" s="319">
        <v>0.91766203703703697</v>
      </c>
      <c r="D4990" s="324">
        <v>27</v>
      </c>
      <c r="E4990" s="168"/>
      <c r="F4990" s="168"/>
      <c r="G4990" s="168">
        <v>22</v>
      </c>
      <c r="H4990" s="168"/>
      <c r="I4990" s="168" t="s">
        <v>1298</v>
      </c>
      <c r="J4990" s="168"/>
    </row>
    <row r="4991" spans="1:10" ht="15" x14ac:dyDescent="0.2">
      <c r="A4991" s="168">
        <v>32</v>
      </c>
      <c r="B4991" s="168" t="s">
        <v>1677</v>
      </c>
      <c r="C4991" s="319">
        <v>0.77976851851851858</v>
      </c>
      <c r="D4991" s="324">
        <v>31</v>
      </c>
      <c r="E4991" s="168"/>
      <c r="F4991" s="168"/>
      <c r="G4991" s="168" t="s">
        <v>1249</v>
      </c>
      <c r="H4991" s="168"/>
      <c r="I4991" s="168"/>
      <c r="J4991" s="168"/>
    </row>
    <row r="4992" spans="1:10" ht="15" x14ac:dyDescent="0.2">
      <c r="A4992" s="168">
        <v>32</v>
      </c>
      <c r="B4992" s="168" t="s">
        <v>1680</v>
      </c>
      <c r="C4992" s="319">
        <v>9.0266203703703696E-2</v>
      </c>
      <c r="D4992" s="324">
        <v>25</v>
      </c>
      <c r="E4992" s="168"/>
      <c r="F4992" s="168"/>
      <c r="G4992" s="168">
        <v>22</v>
      </c>
      <c r="H4992" s="168"/>
      <c r="I4992" s="168" t="s">
        <v>1298</v>
      </c>
      <c r="J4992" s="168"/>
    </row>
    <row r="4993" spans="1:10" ht="15" x14ac:dyDescent="0.2">
      <c r="A4993" s="168">
        <v>32</v>
      </c>
      <c r="B4993" s="168" t="s">
        <v>1680</v>
      </c>
      <c r="C4993" s="319">
        <v>0.14910879629629628</v>
      </c>
      <c r="D4993" s="324">
        <v>24</v>
      </c>
      <c r="E4993" s="168"/>
      <c r="F4993" s="168"/>
      <c r="G4993" s="168" t="s">
        <v>1412</v>
      </c>
      <c r="H4993" s="168"/>
      <c r="I4993" s="168" t="s">
        <v>1241</v>
      </c>
      <c r="J4993" s="168"/>
    </row>
    <row r="4994" spans="1:10" ht="15" x14ac:dyDescent="0.2">
      <c r="A4994" s="168">
        <v>6</v>
      </c>
      <c r="B4994" s="168" t="s">
        <v>1681</v>
      </c>
      <c r="C4994" s="319">
        <v>0.8575694444444445</v>
      </c>
      <c r="D4994" s="324">
        <v>22</v>
      </c>
      <c r="E4994" s="168"/>
      <c r="F4994" s="168"/>
      <c r="G4994" s="168">
        <v>18</v>
      </c>
      <c r="H4994" s="168"/>
      <c r="I4994" s="168"/>
      <c r="J4994" s="168"/>
    </row>
    <row r="4995" spans="1:10" ht="15" x14ac:dyDescent="0.2">
      <c r="A4995" s="168">
        <v>13</v>
      </c>
      <c r="B4995" s="168" t="s">
        <v>1682</v>
      </c>
      <c r="C4995" s="319">
        <v>0.88011574074074073</v>
      </c>
      <c r="D4995" s="324">
        <v>28</v>
      </c>
      <c r="E4995" s="168"/>
      <c r="F4995" s="168"/>
      <c r="G4995" s="168">
        <v>2</v>
      </c>
      <c r="H4995" s="168"/>
      <c r="I4995" s="168"/>
      <c r="J4995" s="168"/>
    </row>
    <row r="4996" spans="1:10" ht="15" x14ac:dyDescent="0.2">
      <c r="A4996" s="168">
        <v>13</v>
      </c>
      <c r="B4996" s="168" t="s">
        <v>1682</v>
      </c>
      <c r="C4996" s="319">
        <v>0.88609953703703714</v>
      </c>
      <c r="D4996" s="324">
        <v>26</v>
      </c>
      <c r="E4996" s="168"/>
      <c r="F4996" s="168"/>
      <c r="G4996" s="168">
        <v>2</v>
      </c>
      <c r="H4996" s="168"/>
      <c r="I4996" s="168"/>
      <c r="J4996" s="168"/>
    </row>
    <row r="4997" spans="1:10" ht="15" x14ac:dyDescent="0.2">
      <c r="A4997" s="168">
        <v>13</v>
      </c>
      <c r="B4997" s="168" t="s">
        <v>1683</v>
      </c>
      <c r="C4997" s="319">
        <v>0.93880787037037028</v>
      </c>
      <c r="D4997" s="324">
        <v>21</v>
      </c>
      <c r="E4997" s="168"/>
      <c r="F4997" s="168"/>
      <c r="G4997" s="168">
        <v>2</v>
      </c>
      <c r="H4997" s="168"/>
      <c r="I4997" s="168"/>
      <c r="J4997" s="168"/>
    </row>
    <row r="4998" spans="1:10" ht="15" x14ac:dyDescent="0.2">
      <c r="A4998" s="168">
        <v>13</v>
      </c>
      <c r="B4998" s="168" t="s">
        <v>1681</v>
      </c>
      <c r="C4998" s="319">
        <v>0.82480324074074074</v>
      </c>
      <c r="D4998" s="324">
        <v>23</v>
      </c>
      <c r="E4998" s="168"/>
      <c r="F4998" s="168"/>
      <c r="G4998" s="168">
        <v>4</v>
      </c>
      <c r="H4998" s="168"/>
      <c r="I4998" s="168" t="s">
        <v>1241</v>
      </c>
      <c r="J4998" s="168"/>
    </row>
    <row r="4999" spans="1:10" ht="15" x14ac:dyDescent="0.2">
      <c r="A4999" s="168">
        <v>7</v>
      </c>
      <c r="B4999" s="318">
        <v>44684</v>
      </c>
      <c r="C4999" s="319">
        <v>0.255775462962963</v>
      </c>
      <c r="D4999" s="324">
        <v>24</v>
      </c>
      <c r="E4999" s="168"/>
      <c r="F4999" s="168"/>
      <c r="G4999" s="168">
        <v>4</v>
      </c>
      <c r="H4999" s="168"/>
      <c r="I4999" s="168" t="s">
        <v>1241</v>
      </c>
      <c r="J4999" s="168"/>
    </row>
    <row r="5000" spans="1:10" ht="15" x14ac:dyDescent="0.2">
      <c r="A5000" s="168">
        <v>7</v>
      </c>
      <c r="B5000" s="168" t="s">
        <v>1684</v>
      </c>
      <c r="C5000" s="319">
        <v>7.2453703703703708E-3</v>
      </c>
      <c r="D5000" s="324">
        <v>22</v>
      </c>
      <c r="E5000" s="168"/>
      <c r="F5000" s="168"/>
      <c r="G5000" s="168"/>
      <c r="H5000" s="168"/>
      <c r="I5000" s="168"/>
      <c r="J5000" s="168"/>
    </row>
    <row r="5001" spans="1:10" ht="15" x14ac:dyDescent="0.2">
      <c r="A5001" s="168">
        <v>7</v>
      </c>
      <c r="B5001" s="168" t="s">
        <v>1685</v>
      </c>
      <c r="C5001" s="319">
        <v>0.16019675925925925</v>
      </c>
      <c r="D5001" s="324">
        <v>17</v>
      </c>
      <c r="E5001" s="168"/>
      <c r="F5001" s="168"/>
      <c r="G5001" s="168">
        <v>2</v>
      </c>
      <c r="H5001" s="168"/>
      <c r="I5001" s="168"/>
      <c r="J5001" s="168"/>
    </row>
    <row r="5002" spans="1:10" ht="15" x14ac:dyDescent="0.2">
      <c r="A5002" s="168">
        <v>7</v>
      </c>
      <c r="B5002" s="168" t="s">
        <v>1686</v>
      </c>
      <c r="C5002" s="319">
        <v>0.75824074074074066</v>
      </c>
      <c r="D5002" s="324">
        <v>27</v>
      </c>
      <c r="E5002" s="168"/>
      <c r="F5002" s="168"/>
      <c r="G5002" s="168"/>
      <c r="H5002" s="168"/>
      <c r="I5002" s="168"/>
      <c r="J5002" s="168"/>
    </row>
    <row r="5003" spans="1:10" ht="15" x14ac:dyDescent="0.2">
      <c r="A5003" s="168">
        <v>7</v>
      </c>
      <c r="B5003" s="168" t="s">
        <v>1681</v>
      </c>
      <c r="C5003" s="319">
        <v>0.77872685185185186</v>
      </c>
      <c r="D5003" s="324">
        <v>26</v>
      </c>
      <c r="E5003" s="168"/>
      <c r="F5003" s="168"/>
      <c r="G5003" s="168">
        <v>18</v>
      </c>
      <c r="H5003" s="168"/>
      <c r="I5003" s="168"/>
      <c r="J5003" s="168"/>
    </row>
    <row r="5004" spans="1:10" ht="15" x14ac:dyDescent="0.2">
      <c r="A5004" s="168">
        <v>8</v>
      </c>
      <c r="B5004" s="168" t="s">
        <v>1687</v>
      </c>
      <c r="C5004" s="319">
        <v>3.4212962962962966E-2</v>
      </c>
      <c r="D5004" s="324">
        <v>24</v>
      </c>
      <c r="E5004" s="168"/>
      <c r="F5004" s="168"/>
      <c r="G5004" s="168">
        <v>18</v>
      </c>
      <c r="H5004" s="168"/>
      <c r="I5004" s="168"/>
      <c r="J5004" s="168"/>
    </row>
    <row r="5005" spans="1:10" ht="15" x14ac:dyDescent="0.2">
      <c r="A5005" s="168">
        <v>8</v>
      </c>
      <c r="B5005" s="168" t="s">
        <v>1688</v>
      </c>
      <c r="C5005" s="319">
        <v>0.7826157407407407</v>
      </c>
      <c r="D5005" s="324">
        <v>33</v>
      </c>
      <c r="E5005" s="168"/>
      <c r="F5005" s="168"/>
      <c r="G5005" s="168"/>
      <c r="H5005" s="168"/>
      <c r="I5005" s="168"/>
      <c r="J5005" s="168"/>
    </row>
    <row r="5006" spans="1:10" ht="15" x14ac:dyDescent="0.2">
      <c r="A5006" s="168">
        <v>8</v>
      </c>
      <c r="B5006" s="318">
        <v>44564</v>
      </c>
      <c r="C5006" s="319">
        <v>0.12229166666666667</v>
      </c>
      <c r="D5006" s="324">
        <v>26</v>
      </c>
      <c r="E5006" s="168"/>
      <c r="F5006" s="168"/>
      <c r="G5006" s="168"/>
      <c r="H5006" s="168"/>
      <c r="I5006" s="168"/>
      <c r="J5006" s="168"/>
    </row>
    <row r="5007" spans="1:10" ht="15" x14ac:dyDescent="0.2">
      <c r="A5007" s="168">
        <v>8</v>
      </c>
      <c r="B5007" s="318">
        <v>44595</v>
      </c>
      <c r="C5007" s="319">
        <v>7.7407407407407411E-2</v>
      </c>
      <c r="D5007" s="324">
        <v>27</v>
      </c>
      <c r="E5007" s="168"/>
      <c r="F5007" s="168"/>
      <c r="G5007" s="168">
        <v>4</v>
      </c>
      <c r="H5007" s="168"/>
      <c r="I5007" s="168"/>
      <c r="J5007" s="168"/>
    </row>
    <row r="5008" spans="1:10" ht="15" x14ac:dyDescent="0.2">
      <c r="A5008" s="168">
        <v>8</v>
      </c>
      <c r="B5008" s="318">
        <v>44654</v>
      </c>
      <c r="C5008" s="319">
        <v>0.85465277777777782</v>
      </c>
      <c r="D5008" s="324">
        <v>31</v>
      </c>
      <c r="E5008" s="168"/>
      <c r="F5008" s="168"/>
      <c r="G5008" s="168"/>
      <c r="H5008" s="168"/>
      <c r="I5008" s="168"/>
      <c r="J5008" s="168"/>
    </row>
    <row r="5009" spans="1:10" ht="15" x14ac:dyDescent="0.2">
      <c r="A5009" s="168">
        <v>8</v>
      </c>
      <c r="B5009" s="318">
        <v>44684</v>
      </c>
      <c r="C5009" s="319">
        <v>0.12114583333333334</v>
      </c>
      <c r="D5009" s="324">
        <v>26</v>
      </c>
      <c r="E5009" s="168"/>
      <c r="F5009" s="168"/>
      <c r="G5009" s="168"/>
      <c r="H5009" s="168"/>
      <c r="I5009" s="168" t="s">
        <v>1241</v>
      </c>
      <c r="J5009" s="168"/>
    </row>
    <row r="5010" spans="1:10" ht="15" x14ac:dyDescent="0.2">
      <c r="A5010" s="168">
        <v>8</v>
      </c>
      <c r="B5010" s="318">
        <v>44837</v>
      </c>
      <c r="C5010" s="319">
        <v>0.79585648148148147</v>
      </c>
      <c r="D5010" s="324">
        <v>31</v>
      </c>
      <c r="E5010" s="168"/>
      <c r="F5010" s="168"/>
      <c r="G5010" s="168">
        <v>4</v>
      </c>
      <c r="H5010" s="168"/>
      <c r="I5010" s="168"/>
      <c r="J5010" s="168"/>
    </row>
    <row r="5011" spans="1:10" ht="15" x14ac:dyDescent="0.2">
      <c r="A5011" s="168">
        <v>8</v>
      </c>
      <c r="B5011" s="318">
        <v>44868</v>
      </c>
      <c r="C5011" s="319">
        <v>0.68335648148148154</v>
      </c>
      <c r="D5011" s="324">
        <v>38</v>
      </c>
      <c r="E5011" s="168"/>
      <c r="F5011" s="168"/>
      <c r="G5011" s="168"/>
      <c r="H5011" s="168"/>
      <c r="I5011" s="168"/>
      <c r="J5011" s="168"/>
    </row>
    <row r="5012" spans="1:10" ht="15" x14ac:dyDescent="0.2">
      <c r="A5012" s="168">
        <v>8</v>
      </c>
      <c r="B5012" s="168" t="s">
        <v>1689</v>
      </c>
      <c r="C5012" s="319">
        <v>0.13928240740740741</v>
      </c>
      <c r="D5012" s="324">
        <v>23</v>
      </c>
      <c r="E5012" s="168"/>
      <c r="F5012" s="168"/>
      <c r="G5012" s="168">
        <v>4</v>
      </c>
      <c r="H5012" s="168"/>
      <c r="I5012" s="168" t="s">
        <v>1241</v>
      </c>
      <c r="J5012" s="168"/>
    </row>
    <row r="5013" spans="1:10" ht="15" x14ac:dyDescent="0.2">
      <c r="A5013" s="168">
        <v>8</v>
      </c>
      <c r="B5013" s="168" t="s">
        <v>1690</v>
      </c>
      <c r="C5013" s="319">
        <v>0.14945601851851853</v>
      </c>
      <c r="D5013" s="324">
        <v>24</v>
      </c>
      <c r="E5013" s="168"/>
      <c r="F5013" s="168"/>
      <c r="G5013" s="168">
        <v>4</v>
      </c>
      <c r="H5013" s="168"/>
      <c r="I5013" s="168"/>
      <c r="J5013" s="168"/>
    </row>
    <row r="5014" spans="1:10" ht="15" x14ac:dyDescent="0.2">
      <c r="A5014" s="168">
        <v>8</v>
      </c>
      <c r="B5014" s="168" t="s">
        <v>1691</v>
      </c>
      <c r="C5014" s="319">
        <v>0.61645833333333333</v>
      </c>
      <c r="D5014" s="324">
        <v>37</v>
      </c>
      <c r="E5014" s="168"/>
      <c r="F5014" s="168"/>
      <c r="G5014" s="168"/>
      <c r="H5014" s="168"/>
      <c r="I5014" s="168"/>
      <c r="J5014" s="168"/>
    </row>
    <row r="5015" spans="1:10" ht="15" x14ac:dyDescent="0.2">
      <c r="A5015" s="168">
        <v>8</v>
      </c>
      <c r="B5015" s="168" t="s">
        <v>1692</v>
      </c>
      <c r="C5015" s="319">
        <v>0.22251157407407407</v>
      </c>
      <c r="D5015" s="324">
        <v>17</v>
      </c>
      <c r="E5015" s="168"/>
      <c r="F5015" s="168"/>
      <c r="G5015" s="168">
        <v>4</v>
      </c>
      <c r="H5015" s="168"/>
      <c r="I5015" s="168"/>
      <c r="J5015" s="168"/>
    </row>
    <row r="5016" spans="1:10" ht="15" x14ac:dyDescent="0.2">
      <c r="A5016" s="168">
        <v>9</v>
      </c>
      <c r="B5016" s="168" t="s">
        <v>1692</v>
      </c>
      <c r="C5016" s="319">
        <v>0.17175925925925925</v>
      </c>
      <c r="D5016" s="324">
        <v>15</v>
      </c>
      <c r="E5016" s="168"/>
      <c r="F5016" s="168"/>
      <c r="G5016" s="168"/>
      <c r="H5016" s="168"/>
      <c r="I5016" s="168" t="s">
        <v>1241</v>
      </c>
      <c r="J5016" s="168"/>
    </row>
    <row r="5017" spans="1:10" ht="15" x14ac:dyDescent="0.2">
      <c r="A5017" s="168">
        <v>10</v>
      </c>
      <c r="B5017" s="168" t="s">
        <v>1682</v>
      </c>
      <c r="C5017" s="319">
        <v>0.90738425925925925</v>
      </c>
      <c r="D5017" s="324">
        <v>27</v>
      </c>
      <c r="E5017" s="168"/>
      <c r="F5017" s="168"/>
      <c r="G5017" s="168">
        <v>2</v>
      </c>
      <c r="H5017" s="168"/>
      <c r="I5017" s="168"/>
      <c r="J5017" s="168"/>
    </row>
    <row r="5018" spans="1:10" ht="15" x14ac:dyDescent="0.2">
      <c r="A5018" s="168">
        <v>10</v>
      </c>
      <c r="B5018" s="168" t="s">
        <v>1684</v>
      </c>
      <c r="C5018" s="319">
        <v>0.99782407407407403</v>
      </c>
      <c r="D5018" s="324">
        <v>17</v>
      </c>
      <c r="E5018" s="168"/>
      <c r="F5018" s="168"/>
      <c r="G5018" s="168"/>
      <c r="H5018" s="168"/>
      <c r="I5018" s="168"/>
      <c r="J5018" s="168"/>
    </row>
    <row r="5019" spans="1:10" ht="15" x14ac:dyDescent="0.2">
      <c r="A5019" s="168">
        <v>10</v>
      </c>
      <c r="B5019" s="168" t="s">
        <v>1693</v>
      </c>
      <c r="C5019" s="319">
        <v>4.7974537037037045E-2</v>
      </c>
      <c r="D5019" s="324">
        <v>16</v>
      </c>
      <c r="E5019" s="168"/>
      <c r="F5019" s="168"/>
      <c r="G5019" s="168">
        <v>4</v>
      </c>
      <c r="H5019" s="168"/>
      <c r="I5019" s="168"/>
      <c r="J5019" s="168"/>
    </row>
    <row r="5020" spans="1:10" ht="15" x14ac:dyDescent="0.2">
      <c r="A5020" s="168">
        <v>12</v>
      </c>
      <c r="B5020" s="168" t="s">
        <v>1682</v>
      </c>
      <c r="C5020" s="319">
        <v>0.88973379629629623</v>
      </c>
      <c r="D5020" s="324">
        <v>27</v>
      </c>
      <c r="E5020" s="168"/>
      <c r="F5020" s="168"/>
      <c r="G5020" s="168">
        <v>4</v>
      </c>
      <c r="H5020" s="168"/>
      <c r="I5020" s="168" t="s">
        <v>1298</v>
      </c>
      <c r="J5020" s="168"/>
    </row>
    <row r="5021" spans="1:10" ht="15" x14ac:dyDescent="0.2">
      <c r="A5021" s="168">
        <v>12</v>
      </c>
      <c r="B5021" s="318">
        <v>44898</v>
      </c>
      <c r="C5021" s="319">
        <v>0.83811342592592597</v>
      </c>
      <c r="D5021" s="324">
        <v>26</v>
      </c>
      <c r="E5021" s="168"/>
      <c r="F5021" s="168"/>
      <c r="G5021" s="168">
        <v>18</v>
      </c>
      <c r="H5021" s="168"/>
      <c r="I5021" s="168"/>
      <c r="J5021" s="168"/>
    </row>
    <row r="5022" spans="1:10" ht="15" x14ac:dyDescent="0.2">
      <c r="A5022" s="168">
        <v>12</v>
      </c>
      <c r="B5022" s="168" t="s">
        <v>1684</v>
      </c>
      <c r="C5022" s="319">
        <v>0.14373842592592592</v>
      </c>
      <c r="D5022" s="324">
        <v>19</v>
      </c>
      <c r="E5022" s="168"/>
      <c r="F5022" s="168"/>
      <c r="G5022" s="168">
        <v>4</v>
      </c>
      <c r="H5022" s="168"/>
      <c r="I5022" s="168"/>
      <c r="J5022" s="168"/>
    </row>
    <row r="5023" spans="1:10" ht="15" x14ac:dyDescent="0.2">
      <c r="A5023" s="168">
        <v>12</v>
      </c>
      <c r="B5023" s="168" t="s">
        <v>1694</v>
      </c>
      <c r="C5023" s="319">
        <v>0.94554398148148155</v>
      </c>
      <c r="D5023" s="324">
        <v>16</v>
      </c>
      <c r="E5023" s="168"/>
      <c r="F5023" s="168"/>
      <c r="G5023" s="168"/>
      <c r="H5023" s="168"/>
      <c r="I5023" s="168"/>
      <c r="J5023" s="168"/>
    </row>
    <row r="5024" spans="1:10" ht="15" x14ac:dyDescent="0.2">
      <c r="A5024" s="168">
        <v>12</v>
      </c>
      <c r="B5024" s="168" t="s">
        <v>1691</v>
      </c>
      <c r="C5024" s="319">
        <v>0.78181712962962957</v>
      </c>
      <c r="D5024" s="324">
        <v>22</v>
      </c>
      <c r="E5024" s="168"/>
      <c r="F5024" s="168"/>
      <c r="G5024" s="168">
        <v>18</v>
      </c>
      <c r="H5024" s="168"/>
      <c r="I5024" s="168"/>
      <c r="J5024" s="168"/>
    </row>
    <row r="5025" spans="1:10" ht="15" x14ac:dyDescent="0.2">
      <c r="A5025" s="168">
        <v>14</v>
      </c>
      <c r="B5025" s="318">
        <v>44595</v>
      </c>
      <c r="C5025" s="319">
        <v>0.17287037037037037</v>
      </c>
      <c r="D5025" s="324">
        <v>25</v>
      </c>
      <c r="E5025" s="168"/>
      <c r="F5025" s="168"/>
      <c r="G5025" s="168"/>
      <c r="H5025" s="168"/>
      <c r="I5025" s="168"/>
      <c r="J5025" s="168"/>
    </row>
    <row r="5026" spans="1:10" ht="15" x14ac:dyDescent="0.2">
      <c r="A5026" s="168">
        <v>14</v>
      </c>
      <c r="B5026" s="168" t="s">
        <v>1695</v>
      </c>
      <c r="C5026" s="319">
        <v>0.65150462962962963</v>
      </c>
      <c r="D5026" s="324">
        <v>27</v>
      </c>
      <c r="E5026" s="168"/>
      <c r="F5026" s="168"/>
      <c r="G5026" s="168"/>
      <c r="H5026" s="168"/>
      <c r="I5026" s="168"/>
      <c r="J5026" s="168"/>
    </row>
    <row r="5027" spans="1:10" ht="15" x14ac:dyDescent="0.2">
      <c r="A5027" s="168">
        <v>16</v>
      </c>
      <c r="B5027" s="168" t="s">
        <v>1687</v>
      </c>
      <c r="C5027" s="319">
        <v>0.83285879629629633</v>
      </c>
      <c r="D5027" s="324">
        <v>28</v>
      </c>
      <c r="E5027" s="168"/>
      <c r="F5027" s="168"/>
      <c r="G5027" s="168">
        <v>2</v>
      </c>
      <c r="H5027" s="168"/>
      <c r="I5027" s="168"/>
      <c r="J5027" s="168"/>
    </row>
    <row r="5028" spans="1:10" ht="15" x14ac:dyDescent="0.2">
      <c r="A5028" s="168">
        <v>16</v>
      </c>
      <c r="B5028" s="318">
        <v>44776</v>
      </c>
      <c r="C5028" s="319">
        <v>0.82184027777777768</v>
      </c>
      <c r="D5028" s="324">
        <v>29</v>
      </c>
      <c r="E5028" s="168"/>
      <c r="F5028" s="168"/>
      <c r="G5028" s="168"/>
      <c r="H5028" s="168"/>
      <c r="I5028" s="168"/>
      <c r="J5028" s="168"/>
    </row>
    <row r="5029" spans="1:10" ht="15" x14ac:dyDescent="0.2">
      <c r="A5029" s="168">
        <v>16</v>
      </c>
      <c r="B5029" s="318">
        <v>44868</v>
      </c>
      <c r="C5029" s="319">
        <v>8.3946759259259263E-2</v>
      </c>
      <c r="D5029" s="324">
        <v>20</v>
      </c>
      <c r="E5029" s="168"/>
      <c r="F5029" s="168"/>
      <c r="G5029" s="168"/>
      <c r="H5029" s="168"/>
      <c r="I5029" s="168"/>
      <c r="J5029" s="168"/>
    </row>
    <row r="5030" spans="1:10" ht="15" x14ac:dyDescent="0.2">
      <c r="A5030" s="168">
        <v>16</v>
      </c>
      <c r="B5030" s="168" t="s">
        <v>1684</v>
      </c>
      <c r="C5030" s="319">
        <v>0.8512615740740741</v>
      </c>
      <c r="D5030" s="324">
        <v>21</v>
      </c>
      <c r="E5030" s="168"/>
      <c r="F5030" s="168"/>
      <c r="G5030" s="168"/>
      <c r="H5030" s="168"/>
      <c r="I5030" s="168"/>
      <c r="J5030" s="168"/>
    </row>
    <row r="5031" spans="1:10" ht="15" x14ac:dyDescent="0.2">
      <c r="A5031" s="168">
        <v>16</v>
      </c>
      <c r="B5031" s="168" t="s">
        <v>1691</v>
      </c>
      <c r="C5031" s="319">
        <v>0.83729166666666666</v>
      </c>
      <c r="D5031" s="324">
        <v>22</v>
      </c>
      <c r="E5031" s="168"/>
      <c r="F5031" s="168"/>
      <c r="G5031" s="168"/>
      <c r="H5031" s="168"/>
      <c r="I5031" s="168"/>
      <c r="J5031" s="168"/>
    </row>
    <row r="5032" spans="1:10" ht="15" x14ac:dyDescent="0.2">
      <c r="A5032" s="168">
        <v>16</v>
      </c>
      <c r="B5032" s="168" t="s">
        <v>1685</v>
      </c>
      <c r="C5032" s="319">
        <v>1.4236111111111111E-2</v>
      </c>
      <c r="D5032" s="324">
        <v>18</v>
      </c>
      <c r="E5032" s="168"/>
      <c r="F5032" s="168"/>
      <c r="G5032" s="168">
        <v>9</v>
      </c>
      <c r="H5032" s="168"/>
      <c r="I5032" s="168"/>
      <c r="J5032" s="168"/>
    </row>
    <row r="5033" spans="1:10" ht="15" x14ac:dyDescent="0.2">
      <c r="A5033" s="168">
        <v>17</v>
      </c>
      <c r="B5033" s="168" t="s">
        <v>1687</v>
      </c>
      <c r="C5033" s="319">
        <v>0.91733796296296299</v>
      </c>
      <c r="D5033" s="324">
        <v>28</v>
      </c>
      <c r="E5033" s="168"/>
      <c r="F5033" s="168"/>
      <c r="G5033" s="168"/>
      <c r="H5033" s="168"/>
      <c r="I5033" s="168"/>
      <c r="J5033" s="168"/>
    </row>
    <row r="5034" spans="1:10" ht="15" x14ac:dyDescent="0.2">
      <c r="A5034" s="168">
        <v>17</v>
      </c>
      <c r="B5034" s="168" t="s">
        <v>1696</v>
      </c>
      <c r="C5034" s="319">
        <v>0.88010416666666658</v>
      </c>
      <c r="D5034" s="324">
        <v>27</v>
      </c>
      <c r="E5034" s="168"/>
      <c r="F5034" s="168"/>
      <c r="G5034" s="168"/>
      <c r="H5034" s="168"/>
      <c r="I5034" s="168"/>
      <c r="J5034" s="168"/>
    </row>
    <row r="5035" spans="1:10" ht="15" x14ac:dyDescent="0.2">
      <c r="A5035" s="168">
        <v>17</v>
      </c>
      <c r="B5035" s="168" t="s">
        <v>1688</v>
      </c>
      <c r="C5035" s="319">
        <v>0.79483796296296294</v>
      </c>
      <c r="D5035" s="324">
        <v>31</v>
      </c>
      <c r="E5035" s="168"/>
      <c r="F5035" s="168"/>
      <c r="G5035" s="168">
        <v>22</v>
      </c>
      <c r="H5035" s="168"/>
      <c r="I5035" s="168"/>
      <c r="J5035" s="168"/>
    </row>
    <row r="5036" spans="1:10" ht="15" x14ac:dyDescent="0.2">
      <c r="A5036" s="168">
        <v>17</v>
      </c>
      <c r="B5036" s="168" t="s">
        <v>1688</v>
      </c>
      <c r="C5036" s="319">
        <v>0.98142361111111109</v>
      </c>
      <c r="D5036" s="324">
        <v>26</v>
      </c>
      <c r="E5036" s="168"/>
      <c r="F5036" s="168"/>
      <c r="G5036" s="168"/>
      <c r="H5036" s="168"/>
      <c r="I5036" s="168"/>
      <c r="J5036" s="168"/>
    </row>
    <row r="5037" spans="1:10" ht="15" x14ac:dyDescent="0.2">
      <c r="A5037" s="168">
        <v>17</v>
      </c>
      <c r="B5037" s="318">
        <v>44595</v>
      </c>
      <c r="C5037" s="319">
        <v>0.78225694444444438</v>
      </c>
      <c r="D5037" s="324">
        <v>32</v>
      </c>
      <c r="E5037" s="168"/>
      <c r="F5037" s="168"/>
      <c r="G5037" s="168">
        <v>27</v>
      </c>
      <c r="H5037" s="168"/>
      <c r="I5037" s="168"/>
      <c r="J5037" s="168"/>
    </row>
    <row r="5038" spans="1:10" ht="15" x14ac:dyDescent="0.2">
      <c r="A5038" s="168">
        <v>17</v>
      </c>
      <c r="B5038" s="318">
        <v>44654</v>
      </c>
      <c r="C5038" s="319">
        <v>7.0115740740740742E-2</v>
      </c>
      <c r="D5038" s="324">
        <v>25</v>
      </c>
      <c r="E5038" s="168"/>
      <c r="F5038" s="168"/>
      <c r="G5038" s="168"/>
      <c r="H5038" s="168"/>
      <c r="I5038" s="168"/>
      <c r="J5038" s="168"/>
    </row>
    <row r="5039" spans="1:10" ht="15" x14ac:dyDescent="0.2">
      <c r="A5039" s="168">
        <v>17</v>
      </c>
      <c r="B5039" s="318">
        <v>44654</v>
      </c>
      <c r="C5039" s="319">
        <v>0.17754629629629629</v>
      </c>
      <c r="D5039" s="324">
        <v>24</v>
      </c>
      <c r="E5039" s="168"/>
      <c r="F5039" s="168"/>
      <c r="G5039" s="168"/>
      <c r="H5039" s="168"/>
      <c r="I5039" s="168"/>
      <c r="J5039" s="168"/>
    </row>
    <row r="5040" spans="1:10" ht="15" x14ac:dyDescent="0.2">
      <c r="A5040" s="168">
        <v>17</v>
      </c>
      <c r="B5040" s="318">
        <v>44684</v>
      </c>
      <c r="C5040" s="319">
        <v>0.72643518518518524</v>
      </c>
      <c r="D5040" s="324">
        <v>34</v>
      </c>
      <c r="E5040" s="168"/>
      <c r="F5040" s="168"/>
      <c r="G5040" s="168">
        <v>15</v>
      </c>
      <c r="H5040" s="168"/>
      <c r="I5040" s="168"/>
      <c r="J5040" s="168"/>
    </row>
    <row r="5041" spans="1:10" ht="15" x14ac:dyDescent="0.2">
      <c r="A5041" s="168">
        <v>17</v>
      </c>
      <c r="B5041" s="318">
        <v>44745</v>
      </c>
      <c r="C5041" s="319">
        <v>0.89509259259259266</v>
      </c>
      <c r="D5041" s="324">
        <v>27</v>
      </c>
      <c r="E5041" s="168"/>
      <c r="F5041" s="168"/>
      <c r="G5041" s="168"/>
      <c r="H5041" s="168"/>
      <c r="I5041" s="168"/>
      <c r="J5041" s="168"/>
    </row>
    <row r="5042" spans="1:10" ht="15" x14ac:dyDescent="0.2">
      <c r="A5042" s="168">
        <v>17</v>
      </c>
      <c r="B5042" s="318">
        <v>44745</v>
      </c>
      <c r="C5042" s="319">
        <v>0.94502314814814825</v>
      </c>
      <c r="D5042" s="324">
        <v>26</v>
      </c>
      <c r="E5042" s="168"/>
      <c r="F5042" s="168"/>
      <c r="G5042" s="168"/>
      <c r="H5042" s="168"/>
      <c r="I5042" s="168"/>
      <c r="J5042" s="168"/>
    </row>
    <row r="5043" spans="1:10" ht="15" x14ac:dyDescent="0.2">
      <c r="A5043" s="168">
        <v>17</v>
      </c>
      <c r="B5043" s="318">
        <v>44745</v>
      </c>
      <c r="C5043" s="319">
        <v>0.94537037037037042</v>
      </c>
      <c r="D5043" s="324">
        <v>27</v>
      </c>
      <c r="E5043" s="168"/>
      <c r="F5043" s="168"/>
      <c r="G5043" s="168"/>
      <c r="H5043" s="168"/>
      <c r="I5043" s="168"/>
      <c r="J5043" s="168" t="s">
        <v>1697</v>
      </c>
    </row>
    <row r="5044" spans="1:10" ht="15" x14ac:dyDescent="0.2">
      <c r="A5044" s="168">
        <v>17</v>
      </c>
      <c r="B5044" s="318">
        <v>44776</v>
      </c>
      <c r="C5044" s="319">
        <v>0.24824074074074076</v>
      </c>
      <c r="D5044" s="324">
        <v>20</v>
      </c>
      <c r="E5044" s="168"/>
      <c r="F5044" s="168"/>
      <c r="G5044" s="168"/>
      <c r="H5044" s="168"/>
      <c r="I5044" s="168"/>
      <c r="J5044" s="168"/>
    </row>
    <row r="5045" spans="1:10" ht="15" x14ac:dyDescent="0.2">
      <c r="A5045" s="168">
        <v>17</v>
      </c>
      <c r="B5045" s="318">
        <v>44807</v>
      </c>
      <c r="C5045" s="319">
        <v>0.75526620370370379</v>
      </c>
      <c r="D5045" s="324">
        <v>31</v>
      </c>
      <c r="E5045" s="168"/>
      <c r="F5045" s="168"/>
      <c r="G5045" s="168">
        <v>15</v>
      </c>
      <c r="H5045" s="168"/>
      <c r="I5045" s="168"/>
      <c r="J5045" s="168"/>
    </row>
    <row r="5046" spans="1:10" ht="15" x14ac:dyDescent="0.2">
      <c r="A5046" s="168">
        <v>17</v>
      </c>
      <c r="B5046" s="318">
        <v>44807</v>
      </c>
      <c r="C5046" s="319">
        <v>0.78156250000000005</v>
      </c>
      <c r="D5046" s="324">
        <v>29</v>
      </c>
      <c r="E5046" s="168"/>
      <c r="F5046" s="168"/>
      <c r="G5046" s="168"/>
      <c r="H5046" s="168"/>
      <c r="I5046" s="168"/>
      <c r="J5046" s="168"/>
    </row>
    <row r="5047" spans="1:10" ht="15" x14ac:dyDescent="0.2">
      <c r="A5047" s="168">
        <v>17</v>
      </c>
      <c r="B5047" s="168" t="s">
        <v>1684</v>
      </c>
      <c r="C5047" s="319">
        <v>0.12520833333333334</v>
      </c>
      <c r="D5047" s="324">
        <v>20</v>
      </c>
      <c r="E5047" s="168"/>
      <c r="F5047" s="168"/>
      <c r="G5047" s="168"/>
      <c r="H5047" s="168"/>
      <c r="I5047" s="168"/>
      <c r="J5047" s="168"/>
    </row>
    <row r="5048" spans="1:10" ht="15" x14ac:dyDescent="0.2">
      <c r="A5048" s="168">
        <v>17</v>
      </c>
      <c r="B5048" s="168" t="s">
        <v>1693</v>
      </c>
      <c r="C5048" s="319">
        <v>0.88249999999999995</v>
      </c>
      <c r="D5048" s="324">
        <v>20</v>
      </c>
      <c r="E5048" s="168"/>
      <c r="F5048" s="168"/>
      <c r="G5048" s="168"/>
      <c r="H5048" s="168"/>
      <c r="I5048" s="168"/>
      <c r="J5048" s="168"/>
    </row>
    <row r="5049" spans="1:10" ht="15" x14ac:dyDescent="0.2">
      <c r="A5049" s="168">
        <v>17</v>
      </c>
      <c r="B5049" s="168" t="s">
        <v>1691</v>
      </c>
      <c r="C5049" s="319">
        <v>0.87245370370370379</v>
      </c>
      <c r="D5049" s="324">
        <v>21</v>
      </c>
      <c r="E5049" s="168"/>
      <c r="F5049" s="168"/>
      <c r="G5049" s="168"/>
      <c r="H5049" s="168"/>
      <c r="I5049" s="168"/>
      <c r="J5049" s="168"/>
    </row>
    <row r="5050" spans="1:10" ht="15" x14ac:dyDescent="0.2">
      <c r="A5050" s="168">
        <v>17</v>
      </c>
      <c r="B5050" s="168" t="s">
        <v>1692</v>
      </c>
      <c r="C5050" s="319">
        <v>0.25549768518518517</v>
      </c>
      <c r="D5050" s="324">
        <v>15</v>
      </c>
      <c r="E5050" s="168"/>
      <c r="F5050" s="168"/>
      <c r="G5050" s="168">
        <v>10</v>
      </c>
      <c r="H5050" s="168"/>
      <c r="I5050" s="168"/>
      <c r="J5050" s="168"/>
    </row>
    <row r="5051" spans="1:10" ht="15" x14ac:dyDescent="0.2">
      <c r="A5051" s="168">
        <v>17</v>
      </c>
      <c r="B5051" s="168" t="s">
        <v>1681</v>
      </c>
      <c r="C5051" s="319">
        <v>0.94827546296296295</v>
      </c>
      <c r="D5051" s="324">
        <v>20</v>
      </c>
      <c r="E5051" s="168"/>
      <c r="F5051" s="168"/>
      <c r="G5051" s="168"/>
      <c r="H5051" s="168"/>
      <c r="I5051" s="168"/>
      <c r="J5051" s="168"/>
    </row>
    <row r="5052" spans="1:10" ht="15" x14ac:dyDescent="0.2">
      <c r="A5052" s="168">
        <v>18</v>
      </c>
      <c r="B5052" s="168" t="s">
        <v>1698</v>
      </c>
      <c r="C5052" s="319">
        <v>0.83226851851851846</v>
      </c>
      <c r="D5052" s="324">
        <v>31</v>
      </c>
      <c r="E5052" s="168"/>
      <c r="F5052" s="168"/>
      <c r="G5052" s="168" t="s">
        <v>591</v>
      </c>
      <c r="H5052" s="168"/>
      <c r="I5052" s="168"/>
      <c r="J5052" s="168"/>
    </row>
    <row r="5053" spans="1:10" ht="15" x14ac:dyDescent="0.2">
      <c r="A5053" s="168">
        <v>18</v>
      </c>
      <c r="B5053" s="168" t="s">
        <v>1688</v>
      </c>
      <c r="C5053" s="319">
        <v>0.95630787037037035</v>
      </c>
      <c r="D5053" s="324">
        <v>27</v>
      </c>
      <c r="E5053" s="168"/>
      <c r="F5053" s="168"/>
      <c r="G5053" s="168">
        <v>22</v>
      </c>
      <c r="H5053" s="168"/>
      <c r="I5053" s="168"/>
      <c r="J5053" s="168"/>
    </row>
    <row r="5054" spans="1:10" ht="15" x14ac:dyDescent="0.2">
      <c r="A5054" s="168">
        <v>18</v>
      </c>
      <c r="B5054" s="318">
        <v>44807</v>
      </c>
      <c r="C5054" s="319">
        <v>0.7986805555555555</v>
      </c>
      <c r="D5054" s="324">
        <v>30</v>
      </c>
      <c r="E5054" s="168"/>
      <c r="F5054" s="168"/>
      <c r="G5054" s="168">
        <v>22</v>
      </c>
      <c r="H5054" s="168"/>
      <c r="I5054" s="168"/>
      <c r="J5054" s="168"/>
    </row>
    <row r="5055" spans="1:10" ht="15" x14ac:dyDescent="0.2">
      <c r="A5055" s="168">
        <v>18</v>
      </c>
      <c r="B5055" s="168" t="s">
        <v>1690</v>
      </c>
      <c r="C5055" s="319">
        <v>0.90949074074074077</v>
      </c>
      <c r="D5055" s="324">
        <v>23</v>
      </c>
      <c r="E5055" s="168"/>
      <c r="F5055" s="168"/>
      <c r="G5055" s="168"/>
      <c r="H5055" s="168"/>
      <c r="I5055" s="168"/>
      <c r="J5055" s="168"/>
    </row>
    <row r="5056" spans="1:10" ht="15" x14ac:dyDescent="0.2">
      <c r="A5056" s="168">
        <v>18</v>
      </c>
      <c r="B5056" s="168" t="s">
        <v>1684</v>
      </c>
      <c r="C5056" s="319">
        <v>0.94160879629629635</v>
      </c>
      <c r="D5056" s="324">
        <v>20</v>
      </c>
      <c r="E5056" s="168"/>
      <c r="F5056" s="168"/>
      <c r="G5056" s="168">
        <v>4</v>
      </c>
      <c r="H5056" s="168"/>
      <c r="I5056" s="168"/>
      <c r="J5056" s="168"/>
    </row>
    <row r="5057" spans="1:10" ht="15" x14ac:dyDescent="0.2">
      <c r="A5057" s="168">
        <v>18</v>
      </c>
      <c r="B5057" s="168" t="s">
        <v>1694</v>
      </c>
      <c r="C5057" s="319">
        <v>0.81046296296296294</v>
      </c>
      <c r="D5057" s="324">
        <v>23</v>
      </c>
      <c r="E5057" s="168"/>
      <c r="F5057" s="168"/>
      <c r="G5057" s="168">
        <v>18</v>
      </c>
      <c r="H5057" s="168"/>
      <c r="I5057" s="168"/>
      <c r="J5057" s="168"/>
    </row>
    <row r="5058" spans="1:10" ht="15" x14ac:dyDescent="0.2">
      <c r="A5058" s="168">
        <v>18</v>
      </c>
      <c r="B5058" s="168" t="s">
        <v>1691</v>
      </c>
      <c r="C5058" s="319">
        <v>0.83644675925925915</v>
      </c>
      <c r="D5058" s="324">
        <v>23</v>
      </c>
      <c r="E5058" s="168"/>
      <c r="F5058" s="168"/>
      <c r="G5058" s="168"/>
      <c r="H5058" s="168"/>
      <c r="I5058" s="168"/>
      <c r="J5058" s="168"/>
    </row>
    <row r="5059" spans="1:10" ht="15" x14ac:dyDescent="0.2">
      <c r="A5059" s="168">
        <v>18</v>
      </c>
      <c r="B5059" s="168" t="s">
        <v>1685</v>
      </c>
      <c r="C5059" s="319">
        <v>0.78296296296296297</v>
      </c>
      <c r="D5059" s="324">
        <v>30</v>
      </c>
      <c r="E5059" s="168"/>
      <c r="F5059" s="168"/>
      <c r="G5059" s="168">
        <v>4</v>
      </c>
      <c r="H5059" s="168"/>
      <c r="I5059" s="168"/>
      <c r="J5059" s="168"/>
    </row>
    <row r="5060" spans="1:10" ht="15" x14ac:dyDescent="0.2">
      <c r="A5060" s="168">
        <v>18</v>
      </c>
      <c r="B5060" s="168" t="s">
        <v>1685</v>
      </c>
      <c r="C5060" s="319">
        <v>0.78322916666666664</v>
      </c>
      <c r="D5060" s="324">
        <v>30</v>
      </c>
      <c r="E5060" s="168"/>
      <c r="F5060" s="168"/>
      <c r="G5060" s="168"/>
      <c r="H5060" s="168"/>
      <c r="I5060" s="168"/>
      <c r="J5060" s="168" t="s">
        <v>1699</v>
      </c>
    </row>
    <row r="5061" spans="1:10" ht="15" x14ac:dyDescent="0.2">
      <c r="A5061" s="168">
        <v>18</v>
      </c>
      <c r="B5061" s="168" t="s">
        <v>1685</v>
      </c>
      <c r="C5061" s="319">
        <v>0.7836574074074073</v>
      </c>
      <c r="D5061" s="324">
        <v>30</v>
      </c>
      <c r="E5061" s="168"/>
      <c r="F5061" s="168"/>
      <c r="G5061" s="168"/>
      <c r="H5061" s="168"/>
      <c r="I5061" s="168"/>
      <c r="J5061" s="168" t="s">
        <v>1699</v>
      </c>
    </row>
    <row r="5062" spans="1:10" ht="15" x14ac:dyDescent="0.2">
      <c r="A5062" s="168">
        <v>18</v>
      </c>
      <c r="B5062" s="168" t="s">
        <v>1700</v>
      </c>
      <c r="C5062" s="319">
        <v>4.6944444444444448E-2</v>
      </c>
      <c r="D5062" s="324">
        <v>36</v>
      </c>
      <c r="E5062" s="168"/>
      <c r="F5062" s="168"/>
      <c r="G5062" s="168">
        <v>18</v>
      </c>
      <c r="H5062" s="168"/>
      <c r="I5062" s="168"/>
      <c r="J5062" s="168"/>
    </row>
    <row r="5063" spans="1:10" ht="15" x14ac:dyDescent="0.2">
      <c r="A5063" s="168">
        <v>18</v>
      </c>
      <c r="B5063" s="168" t="s">
        <v>1701</v>
      </c>
      <c r="C5063" s="319">
        <v>5.5578703703703707E-2</v>
      </c>
      <c r="D5063" s="324">
        <v>16</v>
      </c>
      <c r="E5063" s="168"/>
      <c r="F5063" s="168"/>
      <c r="G5063" s="168">
        <v>4</v>
      </c>
      <c r="H5063" s="168"/>
      <c r="I5063" s="168"/>
      <c r="J5063" s="168"/>
    </row>
    <row r="5064" spans="1:10" ht="15" x14ac:dyDescent="0.2">
      <c r="A5064" s="168">
        <v>23</v>
      </c>
      <c r="B5064" s="168" t="s">
        <v>1698</v>
      </c>
      <c r="C5064" s="319">
        <v>0.92622685185185183</v>
      </c>
      <c r="D5064" s="324">
        <v>25</v>
      </c>
      <c r="E5064" s="168"/>
      <c r="F5064" s="168"/>
      <c r="G5064" s="168" t="s">
        <v>1412</v>
      </c>
      <c r="H5064" s="168"/>
      <c r="I5064" s="168" t="s">
        <v>1241</v>
      </c>
      <c r="J5064" s="168"/>
    </row>
    <row r="5065" spans="1:10" ht="15" x14ac:dyDescent="0.2">
      <c r="A5065" s="168">
        <v>23</v>
      </c>
      <c r="B5065" s="168" t="s">
        <v>1688</v>
      </c>
      <c r="C5065" s="319">
        <v>0.90827546296296291</v>
      </c>
      <c r="D5065" s="324">
        <v>27</v>
      </c>
      <c r="E5065" s="168"/>
      <c r="F5065" s="168"/>
      <c r="G5065" s="168"/>
      <c r="H5065" s="168"/>
      <c r="I5065" s="168"/>
      <c r="J5065" s="168"/>
    </row>
    <row r="5066" spans="1:10" ht="15" x14ac:dyDescent="0.2">
      <c r="A5066" s="168">
        <v>23</v>
      </c>
      <c r="B5066" s="168" t="s">
        <v>1693</v>
      </c>
      <c r="C5066" s="319">
        <v>9.6469907407407407E-2</v>
      </c>
      <c r="D5066" s="324">
        <v>16</v>
      </c>
      <c r="E5066" s="168">
        <v>1</v>
      </c>
      <c r="F5066" s="168"/>
      <c r="G5066" s="168">
        <v>18</v>
      </c>
      <c r="H5066" s="168"/>
      <c r="I5066" s="168"/>
      <c r="J5066" s="168"/>
    </row>
    <row r="5067" spans="1:10" ht="15" x14ac:dyDescent="0.2">
      <c r="A5067" s="168">
        <v>23</v>
      </c>
      <c r="B5067" s="168" t="s">
        <v>1685</v>
      </c>
      <c r="C5067" s="319">
        <v>0.87104166666666671</v>
      </c>
      <c r="D5067" s="324">
        <v>23</v>
      </c>
      <c r="E5067" s="168"/>
      <c r="F5067" s="168"/>
      <c r="G5067" s="168"/>
      <c r="H5067" s="168"/>
      <c r="I5067" s="168"/>
      <c r="J5067" s="168"/>
    </row>
    <row r="5068" spans="1:10" ht="15" x14ac:dyDescent="0.2">
      <c r="A5068" s="168">
        <v>26</v>
      </c>
      <c r="B5068" s="168" t="s">
        <v>1688</v>
      </c>
      <c r="C5068" s="319">
        <v>0.92658564814814814</v>
      </c>
      <c r="D5068" s="324">
        <v>28</v>
      </c>
      <c r="E5068" s="168"/>
      <c r="F5068" s="168"/>
      <c r="G5068" s="168" t="s">
        <v>1434</v>
      </c>
      <c r="H5068" s="168"/>
      <c r="I5068" s="168"/>
      <c r="J5068" s="168"/>
    </row>
    <row r="5069" spans="1:10" ht="15" x14ac:dyDescent="0.2">
      <c r="A5069" s="168">
        <v>26</v>
      </c>
      <c r="B5069" s="318">
        <v>44715</v>
      </c>
      <c r="C5069" s="319">
        <v>0.81236111111111109</v>
      </c>
      <c r="D5069" s="324">
        <v>28</v>
      </c>
      <c r="E5069" s="168"/>
      <c r="F5069" s="168"/>
      <c r="G5069" s="168"/>
      <c r="H5069" s="168"/>
      <c r="I5069" s="168"/>
      <c r="J5069" s="168"/>
    </row>
    <row r="5070" spans="1:10" ht="15" x14ac:dyDescent="0.2">
      <c r="A5070" s="168">
        <v>26</v>
      </c>
      <c r="B5070" s="168" t="s">
        <v>1689</v>
      </c>
      <c r="C5070" s="319">
        <v>0.80781249999999993</v>
      </c>
      <c r="D5070" s="324">
        <v>29</v>
      </c>
      <c r="E5070" s="168"/>
      <c r="F5070" s="168"/>
      <c r="G5070" s="168" t="s">
        <v>1249</v>
      </c>
      <c r="H5070" s="168"/>
      <c r="I5070" s="168"/>
      <c r="J5070" s="168"/>
    </row>
    <row r="5071" spans="1:10" ht="15" x14ac:dyDescent="0.2">
      <c r="A5071" s="168">
        <v>27</v>
      </c>
      <c r="B5071" s="168" t="s">
        <v>1687</v>
      </c>
      <c r="C5071" s="319">
        <v>0.27061342592592591</v>
      </c>
      <c r="D5071" s="324">
        <v>22</v>
      </c>
      <c r="E5071" s="168">
        <v>1</v>
      </c>
      <c r="F5071" s="168" t="s">
        <v>872</v>
      </c>
      <c r="G5071" s="168" t="s">
        <v>1450</v>
      </c>
      <c r="H5071" s="168"/>
      <c r="I5071" s="168"/>
      <c r="J5071" s="168"/>
    </row>
    <row r="5072" spans="1:10" ht="15" x14ac:dyDescent="0.2">
      <c r="A5072" s="168">
        <v>27</v>
      </c>
      <c r="B5072" s="168" t="s">
        <v>1693</v>
      </c>
      <c r="C5072" s="319">
        <v>0.21116898148148147</v>
      </c>
      <c r="D5072" s="324">
        <v>16</v>
      </c>
      <c r="E5072" s="168"/>
      <c r="F5072" s="168"/>
      <c r="G5072" s="168"/>
      <c r="H5072" s="168"/>
      <c r="I5072" s="168"/>
      <c r="J5072" s="168"/>
    </row>
    <row r="5073" spans="1:10" ht="15" x14ac:dyDescent="0.2">
      <c r="A5073" s="168">
        <v>28</v>
      </c>
      <c r="B5073" s="168" t="s">
        <v>1688</v>
      </c>
      <c r="C5073" s="319">
        <v>0.80918981481481478</v>
      </c>
      <c r="D5073" s="324">
        <v>33</v>
      </c>
      <c r="E5073" s="168"/>
      <c r="F5073" s="168"/>
      <c r="G5073" s="168"/>
      <c r="H5073" s="168"/>
      <c r="I5073" s="168"/>
      <c r="J5073" s="168"/>
    </row>
    <row r="5074" spans="1:10" ht="15" x14ac:dyDescent="0.2">
      <c r="A5074" s="168">
        <v>28</v>
      </c>
      <c r="B5074" s="318">
        <v>44623</v>
      </c>
      <c r="C5074" s="319">
        <v>0.2416898148148148</v>
      </c>
      <c r="D5074" s="324">
        <v>26</v>
      </c>
      <c r="E5074" s="168"/>
      <c r="F5074" s="168"/>
      <c r="G5074" s="168">
        <v>4</v>
      </c>
      <c r="H5074" s="168"/>
      <c r="I5074" s="168"/>
      <c r="J5074" s="168"/>
    </row>
    <row r="5075" spans="1:10" ht="15" x14ac:dyDescent="0.2">
      <c r="A5075" s="168">
        <v>28</v>
      </c>
      <c r="B5075" s="318">
        <v>44745</v>
      </c>
      <c r="C5075" s="319">
        <v>0.8297106481481481</v>
      </c>
      <c r="D5075" s="324">
        <v>30</v>
      </c>
      <c r="E5075" s="168"/>
      <c r="F5075" s="168"/>
      <c r="G5075" s="168" t="s">
        <v>1434</v>
      </c>
      <c r="H5075" s="168"/>
      <c r="I5075" s="168"/>
      <c r="J5075" s="168"/>
    </row>
    <row r="5076" spans="1:10" ht="15" x14ac:dyDescent="0.2">
      <c r="A5076" s="168">
        <v>28</v>
      </c>
      <c r="B5076" s="168" t="s">
        <v>1694</v>
      </c>
      <c r="C5076" s="319">
        <v>0.91424768518518518</v>
      </c>
      <c r="D5076" s="324">
        <v>20</v>
      </c>
      <c r="E5076" s="168"/>
      <c r="F5076" s="168"/>
      <c r="G5076" s="168">
        <v>18</v>
      </c>
      <c r="H5076" s="168"/>
      <c r="I5076" s="168"/>
      <c r="J5076" s="168"/>
    </row>
    <row r="5077" spans="1:10" ht="15" x14ac:dyDescent="0.2">
      <c r="A5077" s="168">
        <v>28</v>
      </c>
      <c r="B5077" s="168" t="s">
        <v>1693</v>
      </c>
      <c r="C5077" s="319">
        <v>0.82568287037037036</v>
      </c>
      <c r="D5077" s="324">
        <v>25</v>
      </c>
      <c r="E5077" s="168"/>
      <c r="F5077" s="168"/>
      <c r="G5077" s="168" t="s">
        <v>1434</v>
      </c>
      <c r="H5077" s="168"/>
      <c r="I5077" s="168"/>
      <c r="J5077" s="168"/>
    </row>
    <row r="5078" spans="1:10" ht="15" x14ac:dyDescent="0.2">
      <c r="A5078" s="168">
        <v>30</v>
      </c>
      <c r="B5078" s="318">
        <v>44623</v>
      </c>
      <c r="C5078" s="319">
        <v>0.99122685185185189</v>
      </c>
      <c r="D5078" s="324">
        <v>26</v>
      </c>
      <c r="E5078" s="168"/>
      <c r="F5078" s="168"/>
      <c r="G5078" s="168"/>
      <c r="H5078" s="168"/>
      <c r="I5078" s="168"/>
      <c r="J5078" s="168"/>
    </row>
    <row r="5079" spans="1:10" ht="15" x14ac:dyDescent="0.2">
      <c r="A5079" s="168">
        <v>30</v>
      </c>
      <c r="B5079" s="168" t="s">
        <v>1685</v>
      </c>
      <c r="C5079" s="319">
        <v>0.99266203703703704</v>
      </c>
      <c r="D5079" s="324">
        <v>21</v>
      </c>
      <c r="E5079" s="168"/>
      <c r="F5079" s="168"/>
      <c r="G5079" s="168">
        <v>9</v>
      </c>
      <c r="H5079" s="168"/>
      <c r="I5079" s="168"/>
      <c r="J5079" s="168"/>
    </row>
    <row r="5080" spans="1:10" ht="15" x14ac:dyDescent="0.2">
      <c r="A5080" s="168">
        <v>30</v>
      </c>
      <c r="B5080" s="168" t="s">
        <v>1700</v>
      </c>
      <c r="C5080" s="319">
        <v>0.98822916666666671</v>
      </c>
      <c r="D5080" s="324">
        <v>18</v>
      </c>
      <c r="E5080" s="168"/>
      <c r="F5080" s="168"/>
      <c r="G5080" s="168"/>
      <c r="H5080" s="168"/>
      <c r="I5080" s="168"/>
      <c r="J5080" s="168"/>
    </row>
    <row r="5081" spans="1:10" ht="15" x14ac:dyDescent="0.2">
      <c r="A5081" s="168">
        <v>13</v>
      </c>
      <c r="B5081" s="168" t="s">
        <v>1682</v>
      </c>
      <c r="C5081" s="319">
        <v>0.88011574074074073</v>
      </c>
      <c r="D5081" s="324">
        <v>28</v>
      </c>
      <c r="E5081" s="168"/>
      <c r="F5081" s="168"/>
      <c r="G5081" s="168">
        <v>2</v>
      </c>
      <c r="H5081" s="168" t="s">
        <v>1155</v>
      </c>
      <c r="I5081" s="168"/>
      <c r="J5081" s="168"/>
    </row>
    <row r="5082" spans="1:10" ht="15" x14ac:dyDescent="0.2">
      <c r="A5082" s="168">
        <v>13</v>
      </c>
      <c r="B5082" s="168" t="s">
        <v>1702</v>
      </c>
      <c r="C5082" s="319">
        <v>0.88609953703703714</v>
      </c>
      <c r="D5082" s="324">
        <v>26</v>
      </c>
      <c r="E5082" s="168"/>
      <c r="F5082" s="168"/>
      <c r="G5082" s="168">
        <v>2</v>
      </c>
      <c r="H5082" s="168"/>
      <c r="I5082" s="168"/>
      <c r="J5082" s="168"/>
    </row>
    <row r="5083" spans="1:10" ht="15" x14ac:dyDescent="0.2">
      <c r="A5083" s="168">
        <v>13</v>
      </c>
      <c r="B5083" s="168" t="s">
        <v>1683</v>
      </c>
      <c r="C5083" s="319">
        <v>0.93880787037037028</v>
      </c>
      <c r="D5083" s="324">
        <v>21</v>
      </c>
      <c r="E5083" s="168"/>
      <c r="F5083" s="168"/>
      <c r="G5083" s="168"/>
      <c r="H5083" s="168"/>
      <c r="I5083" s="168"/>
      <c r="J5083" s="168"/>
    </row>
    <row r="5084" spans="1:10" ht="15" x14ac:dyDescent="0.2">
      <c r="A5084" s="168">
        <v>13</v>
      </c>
      <c r="B5084" s="168" t="s">
        <v>1681</v>
      </c>
      <c r="C5084" s="319">
        <v>0.82480324074074074</v>
      </c>
      <c r="D5084" s="324">
        <v>23</v>
      </c>
      <c r="E5084" s="168"/>
      <c r="F5084" s="168"/>
      <c r="G5084" s="168"/>
      <c r="H5084" s="168"/>
      <c r="I5084" s="168" t="s">
        <v>1241</v>
      </c>
      <c r="J5084" s="168"/>
    </row>
    <row r="5085" spans="1:10" ht="15" x14ac:dyDescent="0.2">
      <c r="A5085" s="168" t="s">
        <v>1249</v>
      </c>
      <c r="B5085" s="168" t="s">
        <v>1698</v>
      </c>
      <c r="C5085" s="319">
        <v>0.99339120370370371</v>
      </c>
      <c r="D5085" s="324">
        <v>24</v>
      </c>
      <c r="E5085" s="168"/>
      <c r="F5085" s="168"/>
      <c r="G5085" s="168">
        <v>2</v>
      </c>
      <c r="H5085" s="168"/>
      <c r="I5085" s="168"/>
      <c r="J5085" s="168"/>
    </row>
    <row r="5086" spans="1:10" ht="15" x14ac:dyDescent="0.2">
      <c r="A5086" s="168" t="s">
        <v>1249</v>
      </c>
      <c r="B5086" s="168" t="s">
        <v>1687</v>
      </c>
      <c r="C5086" s="319">
        <v>2.7060185185185187E-2</v>
      </c>
      <c r="D5086" s="324">
        <v>22</v>
      </c>
      <c r="E5086" s="168"/>
      <c r="F5086" s="168"/>
      <c r="G5086" s="168">
        <v>4</v>
      </c>
      <c r="H5086" s="168"/>
      <c r="I5086" s="168" t="s">
        <v>1298</v>
      </c>
      <c r="J5086" s="168"/>
    </row>
    <row r="5087" spans="1:10" ht="15" x14ac:dyDescent="0.2">
      <c r="A5087" s="168" t="s">
        <v>1249</v>
      </c>
      <c r="B5087" s="168" t="s">
        <v>1688</v>
      </c>
      <c r="C5087" s="319">
        <v>6.2071759259259257E-2</v>
      </c>
      <c r="D5087" s="324">
        <v>22</v>
      </c>
      <c r="E5087" s="168"/>
      <c r="F5087" s="168"/>
      <c r="G5087" s="168"/>
      <c r="H5087" s="168"/>
      <c r="I5087" s="168"/>
      <c r="J5087" s="168"/>
    </row>
    <row r="5088" spans="1:10" ht="15" x14ac:dyDescent="0.2">
      <c r="A5088" s="168" t="s">
        <v>1249</v>
      </c>
      <c r="B5088" s="318">
        <v>44623</v>
      </c>
      <c r="C5088" s="319">
        <v>0.81879629629629624</v>
      </c>
      <c r="D5088" s="324">
        <v>31</v>
      </c>
      <c r="E5088" s="168"/>
      <c r="F5088" s="168"/>
      <c r="G5088" s="168">
        <v>2</v>
      </c>
      <c r="H5088" s="168"/>
      <c r="I5088" s="168" t="s">
        <v>1298</v>
      </c>
      <c r="J5088" s="168"/>
    </row>
    <row r="5089" spans="1:10" ht="15" x14ac:dyDescent="0.2">
      <c r="A5089" s="168" t="s">
        <v>1249</v>
      </c>
      <c r="B5089" s="318">
        <v>44745</v>
      </c>
      <c r="C5089" s="319">
        <v>0.12513888888888888</v>
      </c>
      <c r="D5089" s="324">
        <v>23</v>
      </c>
      <c r="E5089" s="168"/>
      <c r="F5089" s="168"/>
      <c r="G5089" s="168"/>
      <c r="H5089" s="168"/>
      <c r="I5089" s="168"/>
      <c r="J5089" s="168"/>
    </row>
    <row r="5090" spans="1:10" ht="15" x14ac:dyDescent="0.2">
      <c r="A5090" s="168" t="s">
        <v>1249</v>
      </c>
      <c r="B5090" s="318">
        <v>44745</v>
      </c>
      <c r="C5090" s="319">
        <v>0.81600694444444455</v>
      </c>
      <c r="D5090" s="324">
        <v>29</v>
      </c>
      <c r="E5090" s="168"/>
      <c r="F5090" s="168"/>
      <c r="G5090" s="168"/>
      <c r="H5090" s="168"/>
      <c r="I5090" s="168"/>
      <c r="J5090" s="168"/>
    </row>
    <row r="5091" spans="1:10" ht="15" x14ac:dyDescent="0.2">
      <c r="A5091" s="168" t="s">
        <v>1249</v>
      </c>
      <c r="B5091" s="318">
        <v>44776</v>
      </c>
      <c r="C5091" s="319">
        <v>0.8558217592592593</v>
      </c>
      <c r="D5091" s="324">
        <v>29</v>
      </c>
      <c r="E5091" s="168"/>
      <c r="F5091" s="168"/>
      <c r="G5091" s="168"/>
      <c r="H5091" s="168"/>
      <c r="I5091" s="168"/>
      <c r="J5091" s="168"/>
    </row>
    <row r="5092" spans="1:10" ht="15" x14ac:dyDescent="0.2">
      <c r="A5092" s="168" t="s">
        <v>1249</v>
      </c>
      <c r="B5092" s="318">
        <v>44837</v>
      </c>
      <c r="C5092" s="319">
        <v>5.5393518518518516E-2</v>
      </c>
      <c r="D5092" s="324">
        <v>23</v>
      </c>
      <c r="E5092" s="168"/>
      <c r="F5092" s="168"/>
      <c r="G5092" s="168"/>
      <c r="H5092" s="168"/>
      <c r="I5092" s="168"/>
      <c r="J5092" s="168"/>
    </row>
    <row r="5093" spans="1:10" ht="15" x14ac:dyDescent="0.2">
      <c r="A5093" s="168" t="s">
        <v>1249</v>
      </c>
      <c r="B5093" s="318">
        <v>44898</v>
      </c>
      <c r="C5093" s="319">
        <v>0.9307523148148148</v>
      </c>
      <c r="D5093" s="324">
        <v>25</v>
      </c>
      <c r="E5093" s="168"/>
      <c r="F5093" s="168"/>
      <c r="G5093" s="168">
        <v>2</v>
      </c>
      <c r="H5093" s="168"/>
      <c r="I5093" s="168"/>
      <c r="J5093" s="168"/>
    </row>
    <row r="5094" spans="1:10" ht="15" x14ac:dyDescent="0.2">
      <c r="A5094" s="168" t="s">
        <v>1249</v>
      </c>
      <c r="B5094" s="168" t="s">
        <v>1702</v>
      </c>
      <c r="C5094" s="319">
        <v>3.7662037037037036E-2</v>
      </c>
      <c r="D5094" s="324">
        <v>24</v>
      </c>
      <c r="E5094" s="168"/>
      <c r="F5094" s="168"/>
      <c r="G5094" s="168"/>
      <c r="H5094" s="168"/>
      <c r="I5094" s="168"/>
      <c r="J5094" s="168"/>
    </row>
    <row r="5095" spans="1:10" ht="15" x14ac:dyDescent="0.2">
      <c r="A5095" s="168" t="s">
        <v>1249</v>
      </c>
      <c r="B5095" s="168" t="s">
        <v>1684</v>
      </c>
      <c r="C5095" s="319">
        <v>0.89078703703703699</v>
      </c>
      <c r="D5095" s="324">
        <v>19</v>
      </c>
      <c r="E5095" s="168"/>
      <c r="F5095" s="168"/>
      <c r="G5095" s="168">
        <v>29</v>
      </c>
      <c r="H5095" s="168"/>
      <c r="I5095" s="168"/>
      <c r="J5095" s="168"/>
    </row>
    <row r="5096" spans="1:10" ht="15" x14ac:dyDescent="0.2">
      <c r="A5096" s="168" t="s">
        <v>1249</v>
      </c>
      <c r="B5096" s="168" t="s">
        <v>1694</v>
      </c>
      <c r="C5096" s="319">
        <v>0.80856481481481479</v>
      </c>
      <c r="D5096" s="324">
        <v>23</v>
      </c>
      <c r="E5096" s="168"/>
      <c r="F5096" s="168"/>
      <c r="G5096" s="168"/>
      <c r="H5096" s="168"/>
      <c r="I5096" s="168"/>
      <c r="J5096" s="168"/>
    </row>
    <row r="5097" spans="1:10" ht="15" x14ac:dyDescent="0.2">
      <c r="A5097" s="168" t="s">
        <v>1249</v>
      </c>
      <c r="B5097" s="168" t="s">
        <v>1691</v>
      </c>
      <c r="C5097" s="319">
        <v>0.9991782407407408</v>
      </c>
      <c r="D5097" s="324">
        <v>17</v>
      </c>
      <c r="E5097" s="168"/>
      <c r="F5097" s="168"/>
      <c r="G5097" s="168"/>
      <c r="H5097" s="168"/>
      <c r="I5097" s="168"/>
      <c r="J5097" s="168"/>
    </row>
    <row r="5098" spans="1:10" ht="16" x14ac:dyDescent="0.2">
      <c r="A5098" s="168" t="s">
        <v>1450</v>
      </c>
      <c r="B5098" s="318">
        <v>44684</v>
      </c>
      <c r="C5098" s="319">
        <v>0.17957175925925925</v>
      </c>
      <c r="D5098" s="325">
        <v>25</v>
      </c>
      <c r="E5098" s="168"/>
      <c r="F5098" s="168"/>
      <c r="G5098" s="168"/>
      <c r="H5098" s="168"/>
      <c r="I5098" s="168"/>
      <c r="J5098" s="168"/>
    </row>
    <row r="5099" spans="1:10" ht="16" x14ac:dyDescent="0.2">
      <c r="A5099" s="168" t="s">
        <v>1450</v>
      </c>
      <c r="B5099" s="318">
        <v>44745</v>
      </c>
      <c r="C5099" s="319">
        <v>0.20034722222222223</v>
      </c>
      <c r="D5099" s="325">
        <v>22.777777777777779</v>
      </c>
      <c r="E5099" s="168"/>
      <c r="F5099" s="168"/>
      <c r="G5099" s="168">
        <v>2</v>
      </c>
      <c r="H5099" s="168"/>
      <c r="I5099" s="168"/>
      <c r="J5099" s="168"/>
    </row>
    <row r="5100" spans="1:10" ht="16" x14ac:dyDescent="0.2">
      <c r="A5100" s="168" t="s">
        <v>1450</v>
      </c>
      <c r="B5100" s="318">
        <v>44837</v>
      </c>
      <c r="C5100" s="319">
        <v>2.2731481481481481E-2</v>
      </c>
      <c r="D5100" s="325">
        <v>25</v>
      </c>
      <c r="E5100" s="168"/>
      <c r="F5100" s="168"/>
      <c r="G5100" s="168">
        <v>2</v>
      </c>
      <c r="H5100" s="168"/>
      <c r="I5100" s="168" t="s">
        <v>1298</v>
      </c>
      <c r="J5100" s="168"/>
    </row>
    <row r="5101" spans="1:10" ht="16" x14ac:dyDescent="0.2">
      <c r="A5101" s="168" t="s">
        <v>1450</v>
      </c>
      <c r="B5101" s="168" t="s">
        <v>1702</v>
      </c>
      <c r="C5101" s="319">
        <v>6.7986111111111108E-2</v>
      </c>
      <c r="D5101" s="325">
        <v>25</v>
      </c>
      <c r="E5101" s="168"/>
      <c r="F5101" s="168"/>
      <c r="G5101" s="168">
        <v>2</v>
      </c>
      <c r="H5101" s="168"/>
      <c r="I5101" s="168"/>
      <c r="J5101" s="168"/>
    </row>
    <row r="5102" spans="1:10" ht="16" x14ac:dyDescent="0.2">
      <c r="A5102" s="168" t="s">
        <v>1450</v>
      </c>
      <c r="B5102" s="168" t="s">
        <v>1693</v>
      </c>
      <c r="C5102" s="319">
        <v>0.1013425925925926</v>
      </c>
      <c r="D5102" s="325">
        <v>17.222222222222221</v>
      </c>
      <c r="E5102" s="168"/>
      <c r="F5102" s="168"/>
      <c r="G5102" s="168">
        <v>4</v>
      </c>
      <c r="H5102" s="168"/>
      <c r="I5102" s="168"/>
      <c r="J5102" s="168"/>
    </row>
    <row r="5103" spans="1:10" ht="16" x14ac:dyDescent="0.2">
      <c r="A5103" s="168" t="s">
        <v>1450</v>
      </c>
      <c r="B5103" s="168" t="s">
        <v>1691</v>
      </c>
      <c r="C5103" s="319">
        <v>0.12436342592592593</v>
      </c>
      <c r="D5103" s="325">
        <v>10.555555555555555</v>
      </c>
      <c r="E5103" s="168"/>
      <c r="F5103" s="168"/>
      <c r="G5103" s="168"/>
      <c r="H5103" s="168"/>
      <c r="I5103" s="168"/>
      <c r="J5103" s="168"/>
    </row>
    <row r="5104" spans="1:10" ht="16" x14ac:dyDescent="0.2">
      <c r="A5104" s="168" t="s">
        <v>1450</v>
      </c>
      <c r="B5104" s="168" t="s">
        <v>1685</v>
      </c>
      <c r="C5104" s="319">
        <v>6.1886574074074073E-2</v>
      </c>
      <c r="D5104" s="325">
        <v>17.222222222222221</v>
      </c>
      <c r="E5104" s="168"/>
      <c r="F5104" s="168"/>
      <c r="G5104" s="168">
        <v>18</v>
      </c>
      <c r="H5104" s="168"/>
      <c r="I5104" s="168"/>
      <c r="J5104" s="168"/>
    </row>
    <row r="5105" spans="1:10" ht="16" x14ac:dyDescent="0.2">
      <c r="A5105" s="168" t="s">
        <v>1450</v>
      </c>
      <c r="B5105" s="168" t="s">
        <v>1703</v>
      </c>
      <c r="C5105" s="319">
        <v>0.80184027777777789</v>
      </c>
      <c r="D5105" s="325">
        <v>27.222222222222221</v>
      </c>
      <c r="E5105" s="168"/>
      <c r="F5105" s="168"/>
      <c r="G5105" s="168">
        <v>29</v>
      </c>
      <c r="H5105" s="168"/>
      <c r="I5105" s="168"/>
      <c r="J5105" s="168"/>
    </row>
    <row r="5106" spans="1:10" ht="16" x14ac:dyDescent="0.2">
      <c r="A5106" s="168" t="s">
        <v>1450</v>
      </c>
      <c r="B5106" s="168" t="s">
        <v>1704</v>
      </c>
      <c r="C5106" s="319">
        <v>0.18319444444444444</v>
      </c>
      <c r="D5106" s="325">
        <v>22.222222222222221</v>
      </c>
      <c r="E5106" s="168"/>
      <c r="F5106" s="168"/>
      <c r="G5106" s="168">
        <v>4</v>
      </c>
      <c r="H5106" s="168"/>
      <c r="I5106" s="168" t="s">
        <v>1298</v>
      </c>
      <c r="J5106" s="168"/>
    </row>
    <row r="5107" spans="1:10" ht="16" x14ac:dyDescent="0.2">
      <c r="A5107" s="168">
        <v>5</v>
      </c>
      <c r="B5107" s="318">
        <v>44564</v>
      </c>
      <c r="C5107" s="319">
        <v>0.92353009259259267</v>
      </c>
      <c r="D5107" s="325">
        <v>16.666666666666668</v>
      </c>
      <c r="E5107" s="168"/>
      <c r="F5107" s="168"/>
      <c r="G5107" s="168">
        <v>2</v>
      </c>
      <c r="H5107" s="168"/>
      <c r="I5107" s="168"/>
      <c r="J5107" s="168"/>
    </row>
    <row r="5108" spans="1:10" ht="16" x14ac:dyDescent="0.2">
      <c r="A5108" s="168">
        <v>5</v>
      </c>
      <c r="B5108" s="318">
        <v>44745</v>
      </c>
      <c r="C5108" s="319">
        <v>6.7638888888888887E-2</v>
      </c>
      <c r="D5108" s="325">
        <v>23.888888888888889</v>
      </c>
      <c r="E5108" s="168"/>
      <c r="F5108" s="168"/>
      <c r="G5108" s="168">
        <v>4</v>
      </c>
      <c r="H5108" s="168"/>
      <c r="I5108" s="168"/>
      <c r="J5108" s="168"/>
    </row>
    <row r="5109" spans="1:10" ht="16" x14ac:dyDescent="0.2">
      <c r="A5109" s="168">
        <v>5</v>
      </c>
      <c r="B5109" s="168" t="s">
        <v>1702</v>
      </c>
      <c r="C5109" s="319">
        <v>0.13297453703703704</v>
      </c>
      <c r="D5109" s="325">
        <v>22.222222222222221</v>
      </c>
      <c r="E5109" s="168"/>
      <c r="F5109" s="168"/>
      <c r="G5109" s="168"/>
      <c r="H5109" s="168"/>
      <c r="I5109" s="168"/>
      <c r="J5109" s="168"/>
    </row>
    <row r="5110" spans="1:10" ht="16" x14ac:dyDescent="0.2">
      <c r="A5110" s="168">
        <v>5</v>
      </c>
      <c r="B5110" s="168" t="s">
        <v>1685</v>
      </c>
      <c r="C5110" s="319">
        <v>0.1487037037037037</v>
      </c>
      <c r="D5110" s="325">
        <v>16.111111111111111</v>
      </c>
      <c r="E5110" s="168"/>
      <c r="F5110" s="168"/>
      <c r="G5110" s="168">
        <v>34</v>
      </c>
      <c r="H5110" s="168"/>
      <c r="I5110" s="168"/>
      <c r="J5110" s="168"/>
    </row>
    <row r="5111" spans="1:10" ht="16" x14ac:dyDescent="0.2">
      <c r="A5111" s="168">
        <v>5</v>
      </c>
      <c r="B5111" s="168" t="s">
        <v>1685</v>
      </c>
      <c r="C5111" s="319">
        <v>0.84159722222222222</v>
      </c>
      <c r="D5111" s="325">
        <v>14</v>
      </c>
      <c r="E5111" s="168"/>
      <c r="F5111" s="168"/>
      <c r="G5111" s="168">
        <v>9</v>
      </c>
      <c r="H5111" s="168"/>
      <c r="I5111" s="168"/>
      <c r="J5111" s="168"/>
    </row>
    <row r="5112" spans="1:10" ht="16" x14ac:dyDescent="0.2">
      <c r="A5112" s="168" t="s">
        <v>1655</v>
      </c>
      <c r="B5112" s="168" t="s">
        <v>1684</v>
      </c>
      <c r="C5112" s="319">
        <v>0.19111111111111112</v>
      </c>
      <c r="D5112" s="325">
        <v>18.333333333333332</v>
      </c>
      <c r="E5112" s="168"/>
      <c r="F5112" s="168"/>
      <c r="G5112" s="168">
        <v>4</v>
      </c>
      <c r="H5112" s="168"/>
      <c r="I5112" s="168"/>
      <c r="J5112" s="168"/>
    </row>
    <row r="5113" spans="1:10" ht="16" x14ac:dyDescent="0.2">
      <c r="A5113" s="168" t="s">
        <v>1655</v>
      </c>
      <c r="B5113" s="168" t="s">
        <v>1684</v>
      </c>
      <c r="C5113" s="319">
        <v>0.7892824074074074</v>
      </c>
      <c r="D5113" s="325">
        <v>23.888888888888889</v>
      </c>
      <c r="E5113" s="168"/>
      <c r="F5113" s="168"/>
      <c r="G5113" s="168"/>
      <c r="H5113" s="168"/>
      <c r="I5113" s="168" t="s">
        <v>1241</v>
      </c>
      <c r="J5113" s="168"/>
    </row>
    <row r="5114" spans="1:10" ht="16" x14ac:dyDescent="0.2">
      <c r="A5114" s="168" t="s">
        <v>1655</v>
      </c>
      <c r="B5114" s="168" t="s">
        <v>1693</v>
      </c>
      <c r="C5114" s="319">
        <v>0.82024305555555566</v>
      </c>
      <c r="D5114" s="325">
        <v>23.888888888888889</v>
      </c>
      <c r="E5114" s="168"/>
      <c r="F5114" s="168"/>
      <c r="G5114" s="168">
        <v>2</v>
      </c>
      <c r="H5114" s="168"/>
      <c r="I5114" s="168"/>
      <c r="J5114" s="168"/>
    </row>
    <row r="5115" spans="1:10" ht="16" x14ac:dyDescent="0.2">
      <c r="A5115" s="168" t="s">
        <v>1655</v>
      </c>
      <c r="B5115" s="168" t="s">
        <v>1693</v>
      </c>
      <c r="C5115" s="319">
        <v>0.88158564814814822</v>
      </c>
      <c r="D5115" s="325">
        <v>22.222222222222221</v>
      </c>
      <c r="E5115" s="168"/>
      <c r="F5115" s="168"/>
      <c r="G5115" s="168"/>
      <c r="H5115" s="168"/>
      <c r="I5115" s="168"/>
      <c r="J5115" s="168"/>
    </row>
    <row r="5116" spans="1:10" ht="16" x14ac:dyDescent="0.2">
      <c r="A5116" s="168" t="s">
        <v>1655</v>
      </c>
      <c r="B5116" s="168" t="s">
        <v>1705</v>
      </c>
      <c r="C5116" s="319">
        <v>0.12976851851851853</v>
      </c>
      <c r="D5116" s="325">
        <v>16.111111111111111</v>
      </c>
      <c r="E5116" s="168"/>
      <c r="F5116" s="168"/>
      <c r="G5116" s="168">
        <v>2</v>
      </c>
      <c r="H5116" s="168"/>
      <c r="I5116" s="168" t="s">
        <v>1605</v>
      </c>
      <c r="J5116" s="168"/>
    </row>
    <row r="5117" spans="1:10" ht="16" x14ac:dyDescent="0.2">
      <c r="A5117" s="168" t="s">
        <v>1655</v>
      </c>
      <c r="B5117" s="168" t="s">
        <v>1685</v>
      </c>
      <c r="C5117" s="319">
        <v>0.17229166666666665</v>
      </c>
      <c r="D5117" s="325">
        <v>16.111111111111111</v>
      </c>
      <c r="E5117" s="168"/>
      <c r="F5117" s="168"/>
      <c r="G5117" s="168">
        <v>2</v>
      </c>
      <c r="H5117" s="168"/>
      <c r="I5117" s="168"/>
      <c r="J5117" s="168"/>
    </row>
    <row r="5118" spans="1:10" ht="16" x14ac:dyDescent="0.2">
      <c r="A5118" s="168" t="s">
        <v>1602</v>
      </c>
      <c r="B5118" s="318">
        <v>44654</v>
      </c>
      <c r="C5118" s="319">
        <v>0.89319444444444451</v>
      </c>
      <c r="D5118" s="325">
        <v>30</v>
      </c>
      <c r="E5118" s="168"/>
      <c r="F5118" s="168"/>
      <c r="G5118" s="168">
        <v>18</v>
      </c>
      <c r="H5118" s="168"/>
      <c r="I5118" s="168"/>
      <c r="J5118" s="168"/>
    </row>
    <row r="5119" spans="1:10" ht="16" x14ac:dyDescent="0.2">
      <c r="A5119" s="168" t="s">
        <v>1602</v>
      </c>
      <c r="B5119" s="318">
        <v>44684</v>
      </c>
      <c r="C5119" s="319">
        <v>0.87269675925925927</v>
      </c>
      <c r="D5119" s="325">
        <v>27.777777777777779</v>
      </c>
      <c r="E5119" s="168"/>
      <c r="F5119" s="168"/>
      <c r="G5119" s="168">
        <v>4</v>
      </c>
      <c r="H5119" s="168"/>
      <c r="I5119" s="168" t="s">
        <v>1298</v>
      </c>
      <c r="J5119" s="168"/>
    </row>
    <row r="5120" spans="1:10" ht="16" x14ac:dyDescent="0.2">
      <c r="A5120" s="168" t="s">
        <v>1602</v>
      </c>
      <c r="B5120" s="168" t="s">
        <v>1683</v>
      </c>
      <c r="C5120" s="319">
        <v>0.92138888888888892</v>
      </c>
      <c r="D5120" s="325">
        <v>21.111111111111111</v>
      </c>
      <c r="E5120" s="168"/>
      <c r="F5120" s="168"/>
      <c r="G5120" s="168">
        <v>2</v>
      </c>
      <c r="H5120" s="168"/>
      <c r="I5120" s="168"/>
      <c r="J5120" s="168"/>
    </row>
    <row r="5121" spans="1:10" ht="16" x14ac:dyDescent="0.2">
      <c r="A5121" s="168" t="s">
        <v>1602</v>
      </c>
      <c r="B5121" s="168" t="s">
        <v>1694</v>
      </c>
      <c r="C5121" s="319">
        <v>4.9479166666666664E-2</v>
      </c>
      <c r="D5121" s="325">
        <v>17.222222222222221</v>
      </c>
      <c r="E5121" s="168"/>
      <c r="F5121" s="168"/>
      <c r="G5121" s="168">
        <v>9</v>
      </c>
      <c r="H5121" s="168"/>
      <c r="I5121" s="168" t="s">
        <v>1241</v>
      </c>
      <c r="J5121" s="168"/>
    </row>
    <row r="5122" spans="1:10" ht="16" x14ac:dyDescent="0.2">
      <c r="A5122" s="168" t="s">
        <v>1602</v>
      </c>
      <c r="B5122" s="168" t="s">
        <v>1694</v>
      </c>
      <c r="C5122" s="319">
        <v>0.76065972222222211</v>
      </c>
      <c r="D5122" s="325">
        <v>26.111111111111111</v>
      </c>
      <c r="E5122" s="168"/>
      <c r="F5122" s="168"/>
      <c r="G5122" s="168">
        <v>18</v>
      </c>
      <c r="H5122" s="168"/>
      <c r="I5122" s="168" t="s">
        <v>1298</v>
      </c>
      <c r="J5122" s="168"/>
    </row>
    <row r="5123" spans="1:10" ht="16" x14ac:dyDescent="0.2">
      <c r="A5123" s="168" t="s">
        <v>1602</v>
      </c>
      <c r="B5123" s="168" t="s">
        <v>1693</v>
      </c>
      <c r="C5123" s="319">
        <v>0.78930555555555559</v>
      </c>
      <c r="D5123" s="325">
        <v>25</v>
      </c>
      <c r="E5123" s="168"/>
      <c r="F5123" s="168"/>
      <c r="G5123" s="168">
        <v>2</v>
      </c>
      <c r="H5123" s="168"/>
      <c r="I5123" s="168" t="s">
        <v>1275</v>
      </c>
      <c r="J5123" s="168"/>
    </row>
    <row r="5124" spans="1:10" ht="16" x14ac:dyDescent="0.2">
      <c r="A5124" s="168" t="s">
        <v>1602</v>
      </c>
      <c r="B5124" s="168" t="s">
        <v>1705</v>
      </c>
      <c r="C5124" s="319">
        <v>0.77718750000000003</v>
      </c>
      <c r="D5124" s="325">
        <v>26.111111111111111</v>
      </c>
      <c r="E5124" s="168"/>
      <c r="F5124" s="168"/>
      <c r="G5124" s="168">
        <v>4</v>
      </c>
      <c r="H5124" s="168"/>
      <c r="I5124" s="168" t="s">
        <v>1298</v>
      </c>
      <c r="J5124" s="168"/>
    </row>
    <row r="5125" spans="1:10" ht="16" x14ac:dyDescent="0.2">
      <c r="A5125" s="168" t="s">
        <v>1602</v>
      </c>
      <c r="B5125" s="168" t="s">
        <v>1705</v>
      </c>
      <c r="C5125" s="319">
        <v>0.79608796296296302</v>
      </c>
      <c r="D5125" s="325">
        <v>25</v>
      </c>
      <c r="E5125" s="168"/>
      <c r="F5125" s="168"/>
      <c r="G5125" s="168">
        <v>2</v>
      </c>
      <c r="H5125" s="168"/>
      <c r="I5125" s="168" t="s">
        <v>1241</v>
      </c>
      <c r="J5125" s="168"/>
    </row>
    <row r="5126" spans="1:10" ht="16" x14ac:dyDescent="0.2">
      <c r="A5126" s="168" t="s">
        <v>1602</v>
      </c>
      <c r="B5126" s="168" t="s">
        <v>1681</v>
      </c>
      <c r="C5126" s="319">
        <v>0.80957175925925917</v>
      </c>
      <c r="D5126" s="325">
        <v>23.888888888888889</v>
      </c>
      <c r="E5126" s="168"/>
      <c r="F5126" s="168"/>
      <c r="G5126" s="168">
        <v>18</v>
      </c>
      <c r="H5126" s="168"/>
      <c r="I5126" s="168" t="s">
        <v>1298</v>
      </c>
      <c r="J5126" s="168"/>
    </row>
    <row r="5127" spans="1:10" ht="16" x14ac:dyDescent="0.2">
      <c r="A5127" s="168" t="s">
        <v>1599</v>
      </c>
      <c r="B5127" s="320" t="s">
        <v>1687</v>
      </c>
      <c r="C5127" s="319">
        <v>0.8785532407407407</v>
      </c>
      <c r="D5127" s="325">
        <v>28.888888888888889</v>
      </c>
      <c r="E5127" s="168"/>
      <c r="F5127" s="168"/>
      <c r="G5127" s="168"/>
      <c r="H5127" s="168"/>
      <c r="I5127" s="168"/>
      <c r="J5127" s="168"/>
    </row>
    <row r="5128" spans="1:10" ht="16" x14ac:dyDescent="0.2">
      <c r="A5128" s="168" t="s">
        <v>1599</v>
      </c>
      <c r="B5128" s="318">
        <v>44623</v>
      </c>
      <c r="C5128" s="319">
        <v>0.95292824074074067</v>
      </c>
      <c r="D5128" s="325">
        <v>28.888888888888889</v>
      </c>
      <c r="E5128" s="168"/>
      <c r="F5128" s="168"/>
      <c r="G5128" s="168"/>
      <c r="H5128" s="168"/>
      <c r="I5128" s="168" t="s">
        <v>1241</v>
      </c>
      <c r="J5128" s="168"/>
    </row>
    <row r="5129" spans="1:10" ht="16" x14ac:dyDescent="0.2">
      <c r="A5129" s="168" t="s">
        <v>1599</v>
      </c>
      <c r="B5129" s="318">
        <v>44684</v>
      </c>
      <c r="C5129" s="319">
        <v>1.4467592592592593E-2</v>
      </c>
      <c r="D5129" s="325">
        <v>27.777777777777779</v>
      </c>
      <c r="E5129" s="168"/>
      <c r="F5129" s="168"/>
      <c r="G5129" s="168">
        <v>29</v>
      </c>
      <c r="H5129" s="168"/>
      <c r="I5129" s="168" t="s">
        <v>1706</v>
      </c>
      <c r="J5129" s="168"/>
    </row>
    <row r="5130" spans="1:10" ht="16" x14ac:dyDescent="0.2">
      <c r="A5130" s="168" t="s">
        <v>1599</v>
      </c>
      <c r="B5130" s="318">
        <v>44684</v>
      </c>
      <c r="C5130" s="319">
        <v>0.81797453703703704</v>
      </c>
      <c r="D5130" s="325">
        <v>30</v>
      </c>
      <c r="E5130" s="168"/>
      <c r="F5130" s="168"/>
      <c r="G5130" s="168">
        <v>9</v>
      </c>
      <c r="H5130" s="168"/>
      <c r="I5130" s="168"/>
      <c r="J5130" s="168"/>
    </row>
    <row r="5131" spans="1:10" ht="16" x14ac:dyDescent="0.2">
      <c r="A5131" s="168" t="s">
        <v>1599</v>
      </c>
      <c r="B5131" s="318">
        <v>44745</v>
      </c>
      <c r="C5131" s="319">
        <v>0.79429398148148145</v>
      </c>
      <c r="D5131" s="325">
        <v>31.111111111111111</v>
      </c>
      <c r="E5131" s="168"/>
      <c r="F5131" s="168"/>
      <c r="G5131" s="168"/>
      <c r="H5131" s="168"/>
      <c r="I5131" s="168"/>
      <c r="J5131" s="168"/>
    </row>
    <row r="5132" spans="1:10" ht="16" x14ac:dyDescent="0.2">
      <c r="A5132" s="168" t="s">
        <v>1599</v>
      </c>
      <c r="B5132" s="318">
        <v>44745</v>
      </c>
      <c r="C5132" s="319">
        <v>0.94223379629629633</v>
      </c>
      <c r="D5132" s="325">
        <v>27.222222222222221</v>
      </c>
      <c r="E5132" s="168"/>
      <c r="F5132" s="168"/>
      <c r="G5132" s="168">
        <v>11</v>
      </c>
      <c r="H5132" s="168"/>
      <c r="I5132" s="168" t="s">
        <v>1241</v>
      </c>
      <c r="J5132" s="168"/>
    </row>
    <row r="5133" spans="1:10" ht="16" x14ac:dyDescent="0.2">
      <c r="A5133" s="168" t="s">
        <v>1599</v>
      </c>
      <c r="B5133" s="318">
        <v>44745</v>
      </c>
      <c r="C5133" s="319">
        <v>0.98452546296296306</v>
      </c>
      <c r="D5133" s="325">
        <v>26.111111111111111</v>
      </c>
      <c r="E5133" s="168"/>
      <c r="F5133" s="168"/>
      <c r="G5133" s="168" t="s">
        <v>1618</v>
      </c>
      <c r="H5133" s="168"/>
      <c r="I5133" s="168" t="s">
        <v>1241</v>
      </c>
      <c r="J5133" s="168" t="s">
        <v>1707</v>
      </c>
    </row>
    <row r="5134" spans="1:10" ht="16" x14ac:dyDescent="0.2">
      <c r="A5134" s="168" t="s">
        <v>1599</v>
      </c>
      <c r="B5134" s="168" t="s">
        <v>1689</v>
      </c>
      <c r="C5134" s="319">
        <v>6.1550925925925926E-2</v>
      </c>
      <c r="D5134" s="325">
        <v>25</v>
      </c>
      <c r="E5134" s="168"/>
      <c r="F5134" s="168"/>
      <c r="G5134" s="168"/>
      <c r="H5134" s="168"/>
      <c r="I5134" s="168"/>
      <c r="J5134" s="168"/>
    </row>
    <row r="5135" spans="1:10" ht="16" x14ac:dyDescent="0.2">
      <c r="A5135" s="168" t="s">
        <v>1599</v>
      </c>
      <c r="B5135" s="168" t="s">
        <v>1689</v>
      </c>
      <c r="C5135" s="319">
        <v>0.90759259259259262</v>
      </c>
      <c r="D5135" s="325">
        <v>27.777777777777779</v>
      </c>
      <c r="E5135" s="168"/>
      <c r="F5135" s="168"/>
      <c r="G5135" s="168"/>
      <c r="H5135" s="168"/>
      <c r="I5135" s="168"/>
      <c r="J5135" s="168"/>
    </row>
    <row r="5136" spans="1:10" ht="16" x14ac:dyDescent="0.2">
      <c r="A5136" s="168" t="s">
        <v>1599</v>
      </c>
      <c r="B5136" s="168" t="s">
        <v>1685</v>
      </c>
      <c r="C5136" s="319">
        <v>0.9278819444444445</v>
      </c>
      <c r="D5136" s="325">
        <v>23.888888888888889</v>
      </c>
      <c r="E5136" s="168"/>
      <c r="F5136" s="168"/>
      <c r="G5136" s="168">
        <v>9</v>
      </c>
      <c r="H5136" s="168"/>
      <c r="I5136" s="168"/>
      <c r="J5136" s="168"/>
    </row>
    <row r="5137" spans="1:10" ht="16" x14ac:dyDescent="0.2">
      <c r="A5137" s="168" t="s">
        <v>1599</v>
      </c>
      <c r="B5137" s="168" t="s">
        <v>1704</v>
      </c>
      <c r="C5137" s="319">
        <v>0.8233449074074074</v>
      </c>
      <c r="D5137" s="325">
        <v>26.111111111111111</v>
      </c>
      <c r="E5137" s="168"/>
      <c r="F5137" s="168"/>
      <c r="G5137" s="168"/>
      <c r="H5137" s="168"/>
      <c r="I5137" s="168" t="s">
        <v>1241</v>
      </c>
      <c r="J5137" s="168"/>
    </row>
    <row r="5138" spans="1:10" ht="16" x14ac:dyDescent="0.2">
      <c r="A5138" s="168" t="s">
        <v>1599</v>
      </c>
      <c r="B5138" s="168" t="s">
        <v>1686</v>
      </c>
      <c r="C5138" s="319">
        <v>0.87927083333333333</v>
      </c>
      <c r="D5138" s="325">
        <v>22.777777777777779</v>
      </c>
      <c r="E5138" s="168"/>
      <c r="F5138" s="168"/>
      <c r="G5138" s="168">
        <v>29</v>
      </c>
      <c r="H5138" s="168"/>
      <c r="I5138" s="168"/>
      <c r="J5138" s="168"/>
    </row>
    <row r="5139" spans="1:10" ht="16" x14ac:dyDescent="0.2">
      <c r="A5139" s="168" t="s">
        <v>1601</v>
      </c>
      <c r="B5139" s="318">
        <v>44807</v>
      </c>
      <c r="C5139" s="319">
        <v>0.13869212962962962</v>
      </c>
      <c r="D5139" s="325">
        <v>25</v>
      </c>
      <c r="E5139" s="168"/>
      <c r="F5139" s="168"/>
      <c r="G5139" s="168">
        <v>18</v>
      </c>
      <c r="H5139" s="168"/>
      <c r="I5139" s="168"/>
      <c r="J5139" s="168"/>
    </row>
    <row r="5140" spans="1:10" ht="16" x14ac:dyDescent="0.2">
      <c r="A5140" s="168" t="s">
        <v>1601</v>
      </c>
      <c r="B5140" s="318">
        <v>44807</v>
      </c>
      <c r="C5140" s="319">
        <v>0.88981481481481473</v>
      </c>
      <c r="D5140" s="325">
        <v>27.777777777777779</v>
      </c>
      <c r="E5140" s="168">
        <v>1</v>
      </c>
      <c r="F5140" s="168"/>
      <c r="G5140" s="168">
        <v>2</v>
      </c>
      <c r="H5140" s="168"/>
      <c r="I5140" s="168"/>
      <c r="J5140" s="168"/>
    </row>
    <row r="5141" spans="1:10" ht="16" x14ac:dyDescent="0.2">
      <c r="A5141" s="168" t="s">
        <v>1601</v>
      </c>
      <c r="B5141" s="320" t="s">
        <v>1693</v>
      </c>
      <c r="C5141" s="319">
        <v>0.82959490740740749</v>
      </c>
      <c r="D5141" s="325">
        <v>25</v>
      </c>
      <c r="E5141" s="168"/>
      <c r="F5141" s="168"/>
      <c r="G5141" s="168">
        <v>2</v>
      </c>
      <c r="H5141" s="168"/>
      <c r="I5141" s="168"/>
      <c r="J5141" s="168"/>
    </row>
    <row r="5142" spans="1:10" ht="16" x14ac:dyDescent="0.2">
      <c r="A5142" s="168" t="s">
        <v>1601</v>
      </c>
      <c r="B5142" s="168" t="s">
        <v>1685</v>
      </c>
      <c r="C5142" s="319">
        <v>7.7592592592592588E-2</v>
      </c>
      <c r="D5142" s="325">
        <v>18.888888888888889</v>
      </c>
      <c r="E5142" s="168"/>
      <c r="F5142" s="168"/>
      <c r="G5142" s="168">
        <v>18</v>
      </c>
      <c r="H5142" s="168"/>
      <c r="I5142" s="168"/>
      <c r="J5142" s="168"/>
    </row>
    <row r="5143" spans="1:10" ht="16" x14ac:dyDescent="0.2">
      <c r="A5143" s="168">
        <v>1</v>
      </c>
      <c r="B5143" s="168" t="s">
        <v>1708</v>
      </c>
      <c r="C5143" s="319">
        <v>0.10864583333333333</v>
      </c>
      <c r="D5143" s="325">
        <v>23</v>
      </c>
      <c r="E5143" s="168"/>
      <c r="F5143" s="168"/>
      <c r="G5143" s="168">
        <v>9</v>
      </c>
      <c r="H5143" s="168"/>
      <c r="I5143" s="168"/>
      <c r="J5143" s="168"/>
    </row>
    <row r="5144" spans="1:10" ht="16" x14ac:dyDescent="0.2">
      <c r="A5144" s="168">
        <v>1</v>
      </c>
      <c r="B5144" s="168" t="s">
        <v>1708</v>
      </c>
      <c r="C5144" s="319">
        <v>0.94998842592592592</v>
      </c>
      <c r="D5144" s="325">
        <v>25</v>
      </c>
      <c r="E5144" s="168"/>
      <c r="F5144" s="168"/>
      <c r="G5144" s="168">
        <v>2</v>
      </c>
      <c r="H5144" s="168"/>
      <c r="I5144" s="168"/>
      <c r="J5144" s="168"/>
    </row>
    <row r="5145" spans="1:10" ht="16" x14ac:dyDescent="0.2">
      <c r="A5145" s="168">
        <v>1</v>
      </c>
      <c r="B5145" s="168" t="s">
        <v>1709</v>
      </c>
      <c r="C5145" s="319">
        <v>0.82826388888888891</v>
      </c>
      <c r="D5145" s="325">
        <v>28</v>
      </c>
      <c r="E5145" s="168"/>
      <c r="F5145" s="168"/>
      <c r="G5145" s="168">
        <v>9</v>
      </c>
      <c r="H5145" s="168"/>
      <c r="I5145" s="168"/>
      <c r="J5145" s="168"/>
    </row>
    <row r="5146" spans="1:10" ht="16" x14ac:dyDescent="0.2">
      <c r="A5146" s="168">
        <v>12</v>
      </c>
      <c r="B5146" s="318">
        <v>44562</v>
      </c>
      <c r="C5146" s="319">
        <v>0.89137731481481486</v>
      </c>
      <c r="D5146" s="325">
        <v>23</v>
      </c>
      <c r="E5146" s="168"/>
      <c r="F5146" s="168"/>
      <c r="G5146" s="168">
        <v>2</v>
      </c>
      <c r="H5146" s="168"/>
      <c r="I5146" s="168" t="s">
        <v>1298</v>
      </c>
      <c r="J5146" s="168"/>
    </row>
    <row r="5147" spans="1:10" ht="16" x14ac:dyDescent="0.2">
      <c r="A5147" s="168">
        <v>12</v>
      </c>
      <c r="B5147" s="168" t="s">
        <v>1710</v>
      </c>
      <c r="C5147" s="319">
        <v>0.94487268518518519</v>
      </c>
      <c r="D5147" s="325">
        <v>23</v>
      </c>
      <c r="E5147" s="168"/>
      <c r="F5147" s="168"/>
      <c r="G5147" s="168">
        <v>2</v>
      </c>
      <c r="H5147" s="168"/>
      <c r="I5147" s="168"/>
      <c r="J5147" s="168"/>
    </row>
    <row r="5148" spans="1:10" ht="16" x14ac:dyDescent="0.2">
      <c r="A5148" s="168">
        <v>13</v>
      </c>
      <c r="B5148" s="318">
        <v>44774</v>
      </c>
      <c r="C5148" s="319">
        <v>0.94076388888888884</v>
      </c>
      <c r="D5148" s="325">
        <v>25</v>
      </c>
      <c r="E5148" s="168"/>
      <c r="F5148" s="168"/>
      <c r="G5148" s="168" t="s">
        <v>1361</v>
      </c>
      <c r="H5148" s="168"/>
      <c r="I5148" s="168"/>
      <c r="J5148" s="168"/>
    </row>
    <row r="5149" spans="1:10" ht="16" x14ac:dyDescent="0.2">
      <c r="A5149" s="168">
        <v>13</v>
      </c>
      <c r="B5149" s="168" t="s">
        <v>1662</v>
      </c>
      <c r="C5149" s="319">
        <v>0.85699074074074078</v>
      </c>
      <c r="D5149" s="325">
        <v>25</v>
      </c>
      <c r="E5149" s="168"/>
      <c r="F5149" s="168"/>
      <c r="G5149" s="168"/>
      <c r="H5149" s="168"/>
      <c r="I5149" s="168" t="s">
        <v>1298</v>
      </c>
      <c r="J5149" s="168"/>
    </row>
    <row r="5150" spans="1:10" ht="16" x14ac:dyDescent="0.2">
      <c r="A5150" s="168">
        <v>14</v>
      </c>
      <c r="B5150" s="318" t="s">
        <v>1711</v>
      </c>
      <c r="C5150" s="319">
        <v>0.14859953703703704</v>
      </c>
      <c r="D5150" s="325">
        <v>23</v>
      </c>
      <c r="E5150" s="168"/>
      <c r="F5150" s="168"/>
      <c r="G5150" s="168" t="s">
        <v>1249</v>
      </c>
      <c r="H5150" s="168"/>
      <c r="I5150" s="168"/>
      <c r="J5150" s="168"/>
    </row>
    <row r="5151" spans="1:10" ht="16" x14ac:dyDescent="0.2">
      <c r="A5151" s="168">
        <v>15</v>
      </c>
      <c r="B5151" s="318">
        <v>44866</v>
      </c>
      <c r="C5151" s="319">
        <v>0.14728009259259259</v>
      </c>
      <c r="D5151" s="325">
        <v>24</v>
      </c>
      <c r="E5151" s="168"/>
      <c r="F5151" s="168"/>
      <c r="G5151" s="168"/>
      <c r="H5151" s="168"/>
      <c r="I5151" s="168"/>
      <c r="J5151" s="168"/>
    </row>
    <row r="5152" spans="1:10" ht="16" x14ac:dyDescent="0.2">
      <c r="A5152" s="168">
        <v>16</v>
      </c>
      <c r="B5152" s="318">
        <v>44593</v>
      </c>
      <c r="C5152" s="319">
        <v>0.83601851851851849</v>
      </c>
      <c r="D5152" s="325">
        <v>28</v>
      </c>
      <c r="E5152" s="168"/>
      <c r="F5152" s="168"/>
      <c r="G5152" s="168">
        <v>33</v>
      </c>
      <c r="H5152" s="168"/>
      <c r="I5152" s="168"/>
      <c r="J5152" s="168"/>
    </row>
    <row r="5153" spans="1:10" ht="16" x14ac:dyDescent="0.2">
      <c r="A5153" s="168">
        <v>16</v>
      </c>
      <c r="B5153" s="168" t="s">
        <v>1712</v>
      </c>
      <c r="C5153" s="319">
        <v>0.81884259259259251</v>
      </c>
      <c r="D5153" s="325">
        <v>24</v>
      </c>
      <c r="E5153" s="168"/>
      <c r="F5153" s="168"/>
      <c r="G5153" s="168">
        <v>33</v>
      </c>
      <c r="H5153" s="168"/>
      <c r="I5153" s="168"/>
      <c r="J5153" s="168"/>
    </row>
    <row r="5154" spans="1:10" ht="16" x14ac:dyDescent="0.2">
      <c r="A5154" s="168">
        <v>16</v>
      </c>
      <c r="B5154" s="318" t="s">
        <v>1713</v>
      </c>
      <c r="C5154" s="319">
        <v>0.91127314814814808</v>
      </c>
      <c r="D5154" s="325">
        <v>24</v>
      </c>
      <c r="E5154" s="168"/>
      <c r="F5154" s="168"/>
      <c r="G5154" s="168">
        <v>19</v>
      </c>
      <c r="H5154" s="168"/>
      <c r="I5154" s="168"/>
      <c r="J5154" s="168"/>
    </row>
    <row r="5155" spans="1:10" ht="16" x14ac:dyDescent="0.2">
      <c r="A5155" s="168">
        <v>16</v>
      </c>
      <c r="B5155" s="318" t="s">
        <v>1713</v>
      </c>
      <c r="C5155" s="319">
        <v>0.94671296296296292</v>
      </c>
      <c r="D5155" s="325">
        <v>24</v>
      </c>
      <c r="E5155" s="168"/>
      <c r="F5155" s="168"/>
      <c r="G5155" s="168"/>
      <c r="H5155" s="168"/>
      <c r="I5155" s="168"/>
      <c r="J5155" s="168"/>
    </row>
    <row r="5156" spans="1:10" ht="16" x14ac:dyDescent="0.2">
      <c r="A5156" s="168">
        <v>16</v>
      </c>
      <c r="B5156" s="318" t="s">
        <v>1711</v>
      </c>
      <c r="C5156" s="319">
        <v>0.80486111111111114</v>
      </c>
      <c r="D5156" s="325">
        <v>26</v>
      </c>
      <c r="E5156" s="168"/>
      <c r="F5156" s="168"/>
      <c r="G5156" s="168" t="s">
        <v>1361</v>
      </c>
      <c r="H5156" s="168"/>
      <c r="I5156" s="168"/>
      <c r="J5156" s="168"/>
    </row>
    <row r="5157" spans="1:10" ht="16" x14ac:dyDescent="0.2">
      <c r="A5157" s="168">
        <v>18</v>
      </c>
      <c r="B5157" s="318" t="s">
        <v>1714</v>
      </c>
      <c r="C5157" s="319">
        <v>0.82114583333333335</v>
      </c>
      <c r="D5157" s="325">
        <v>29</v>
      </c>
      <c r="E5157" s="168"/>
      <c r="F5157" s="168"/>
      <c r="G5157" s="168">
        <v>15</v>
      </c>
      <c r="H5157" s="168"/>
      <c r="I5157" s="168"/>
      <c r="J5157" s="168"/>
    </row>
    <row r="5158" spans="1:10" ht="16" x14ac:dyDescent="0.2">
      <c r="A5158" s="168">
        <v>20</v>
      </c>
      <c r="B5158" s="318">
        <v>44682</v>
      </c>
      <c r="C5158" s="319">
        <v>0.87008101851851849</v>
      </c>
      <c r="D5158" s="325">
        <v>30</v>
      </c>
      <c r="E5158" s="168"/>
      <c r="F5158" s="168"/>
      <c r="G5158" s="168">
        <v>19</v>
      </c>
      <c r="H5158" s="168"/>
      <c r="I5158" s="168"/>
      <c r="J5158" s="168"/>
    </row>
    <row r="5159" spans="1:10" ht="16" x14ac:dyDescent="0.2">
      <c r="A5159" s="168">
        <v>20</v>
      </c>
      <c r="B5159" s="318" t="s">
        <v>1715</v>
      </c>
      <c r="C5159" s="319">
        <v>0.86114583333333339</v>
      </c>
      <c r="D5159" s="325">
        <v>24</v>
      </c>
      <c r="E5159" s="168"/>
      <c r="F5159" s="168"/>
      <c r="G5159" s="168">
        <v>19</v>
      </c>
      <c r="H5159" s="168"/>
      <c r="I5159" s="168"/>
      <c r="J5159" s="168"/>
    </row>
    <row r="5160" spans="1:10" ht="16" x14ac:dyDescent="0.2">
      <c r="A5160" s="168">
        <v>20</v>
      </c>
      <c r="B5160" s="318" t="s">
        <v>1711</v>
      </c>
      <c r="C5160" s="319">
        <v>0.80202546296296295</v>
      </c>
      <c r="D5160" s="325">
        <v>27</v>
      </c>
      <c r="E5160" s="168"/>
      <c r="F5160" s="168"/>
      <c r="G5160" s="168"/>
      <c r="H5160" s="168"/>
      <c r="I5160" s="168"/>
      <c r="J5160" s="168"/>
    </row>
    <row r="5161" spans="1:10" ht="16" x14ac:dyDescent="0.2">
      <c r="A5161" s="168">
        <v>22</v>
      </c>
      <c r="B5161" s="318">
        <v>44896</v>
      </c>
      <c r="C5161" s="319">
        <v>0.72072916666666664</v>
      </c>
      <c r="D5161" s="325">
        <v>29</v>
      </c>
      <c r="E5161" s="168"/>
      <c r="F5161" s="168"/>
      <c r="G5161" s="168"/>
      <c r="H5161" s="168"/>
      <c r="I5161" s="168"/>
      <c r="J5161" s="168"/>
    </row>
    <row r="5162" spans="1:10" ht="16" x14ac:dyDescent="0.2">
      <c r="A5162" s="168">
        <v>22</v>
      </c>
      <c r="B5162" s="318">
        <v>44896</v>
      </c>
      <c r="C5162" s="319">
        <v>0.97206018518518522</v>
      </c>
      <c r="D5162" s="325">
        <v>23</v>
      </c>
      <c r="E5162" s="168"/>
      <c r="F5162" s="168"/>
      <c r="G5162" s="168"/>
      <c r="H5162" s="168"/>
      <c r="I5162" s="168"/>
      <c r="J5162" s="168"/>
    </row>
    <row r="5163" spans="1:10" ht="16" x14ac:dyDescent="0.2">
      <c r="A5163" s="168">
        <v>22</v>
      </c>
      <c r="B5163" s="168" t="s">
        <v>1716</v>
      </c>
      <c r="C5163" s="319">
        <v>0.2117013888888889</v>
      </c>
      <c r="D5163" s="325">
        <v>18</v>
      </c>
      <c r="E5163" s="168"/>
      <c r="F5163" s="168"/>
      <c r="G5163" s="168"/>
      <c r="H5163" s="168"/>
      <c r="I5163" s="168"/>
      <c r="J5163" s="168"/>
    </row>
    <row r="5164" spans="1:10" ht="16" x14ac:dyDescent="0.2">
      <c r="A5164" s="168">
        <v>23</v>
      </c>
      <c r="B5164" s="318">
        <v>44652</v>
      </c>
      <c r="C5164" s="319">
        <v>0.25699074074074074</v>
      </c>
      <c r="D5164" s="325">
        <v>20</v>
      </c>
      <c r="E5164" s="168"/>
      <c r="F5164" s="168"/>
      <c r="G5164" s="168" t="s">
        <v>1450</v>
      </c>
      <c r="H5164" s="168"/>
      <c r="I5164" s="168"/>
      <c r="J5164" s="168"/>
    </row>
    <row r="5165" spans="1:10" ht="16" x14ac:dyDescent="0.2">
      <c r="A5165" s="168">
        <v>23</v>
      </c>
      <c r="B5165" s="318">
        <v>44682</v>
      </c>
      <c r="C5165" s="319">
        <v>0.82452546296296303</v>
      </c>
      <c r="D5165" s="325">
        <v>28</v>
      </c>
      <c r="E5165" s="168"/>
      <c r="F5165" s="168"/>
      <c r="G5165" s="168"/>
      <c r="H5165" s="168"/>
      <c r="I5165" s="168"/>
      <c r="J5165" s="168"/>
    </row>
    <row r="5166" spans="1:10" ht="16" x14ac:dyDescent="0.2">
      <c r="A5166" s="168">
        <v>6</v>
      </c>
      <c r="B5166" s="168" t="s">
        <v>1717</v>
      </c>
      <c r="C5166" s="319">
        <v>0.83262731481481478</v>
      </c>
      <c r="D5166" s="325">
        <v>26</v>
      </c>
      <c r="E5166" s="168"/>
      <c r="F5166" s="168"/>
      <c r="G5166" s="168"/>
      <c r="H5166" s="168"/>
      <c r="I5166" s="168"/>
      <c r="J5166" s="168"/>
    </row>
    <row r="5167" spans="1:10" ht="16" x14ac:dyDescent="0.2">
      <c r="A5167" s="168">
        <v>7</v>
      </c>
      <c r="B5167" s="318">
        <v>44682</v>
      </c>
      <c r="C5167" s="319">
        <v>2.3333333333333334E-2</v>
      </c>
      <c r="D5167" s="325">
        <v>24</v>
      </c>
      <c r="E5167" s="168"/>
      <c r="F5167" s="168"/>
      <c r="G5167" s="168"/>
      <c r="H5167" s="168"/>
      <c r="I5167" s="168"/>
      <c r="J5167" s="168"/>
    </row>
    <row r="5168" spans="1:10" ht="16" x14ac:dyDescent="0.2">
      <c r="A5168" s="168">
        <v>7</v>
      </c>
      <c r="B5168" s="318">
        <v>44682</v>
      </c>
      <c r="C5168" s="319">
        <v>0.16025462962962964</v>
      </c>
      <c r="D5168" s="325">
        <v>22</v>
      </c>
      <c r="E5168" s="168"/>
      <c r="F5168" s="168"/>
      <c r="G5168" s="168">
        <v>34</v>
      </c>
      <c r="H5168" s="168"/>
      <c r="I5168" s="168"/>
      <c r="J5168" s="168"/>
    </row>
    <row r="5169" spans="1:10" ht="16" x14ac:dyDescent="0.2">
      <c r="A5169" s="168">
        <v>7</v>
      </c>
      <c r="B5169" s="318">
        <v>44805</v>
      </c>
      <c r="C5169" s="319">
        <v>0.73818287037037045</v>
      </c>
      <c r="D5169" s="325">
        <v>30</v>
      </c>
      <c r="E5169" s="168"/>
      <c r="F5169" s="168"/>
      <c r="G5169" s="168">
        <v>18</v>
      </c>
      <c r="H5169" s="168"/>
      <c r="I5169" s="168"/>
      <c r="J5169" s="168"/>
    </row>
    <row r="5170" spans="1:10" ht="16" x14ac:dyDescent="0.2">
      <c r="A5170" s="168">
        <v>8</v>
      </c>
      <c r="B5170" s="318">
        <v>44866</v>
      </c>
      <c r="C5170" s="319">
        <v>0.75624999999999998</v>
      </c>
      <c r="D5170" s="325">
        <v>36</v>
      </c>
      <c r="E5170" s="168"/>
      <c r="F5170" s="168"/>
      <c r="G5170" s="168">
        <v>18</v>
      </c>
      <c r="H5170" s="168"/>
      <c r="I5170" s="168"/>
      <c r="J5170" s="168"/>
    </row>
    <row r="5171" spans="1:10" ht="16" x14ac:dyDescent="0.2">
      <c r="A5171" s="168">
        <v>8</v>
      </c>
      <c r="B5171" s="168" t="s">
        <v>1718</v>
      </c>
      <c r="C5171" s="319">
        <v>0.12592592592592591</v>
      </c>
      <c r="D5171" s="325">
        <v>23</v>
      </c>
      <c r="E5171" s="168"/>
      <c r="F5171" s="168"/>
      <c r="G5171" s="168"/>
      <c r="H5171" s="168"/>
      <c r="I5171" s="168" t="s">
        <v>1241</v>
      </c>
      <c r="J5171" s="168"/>
    </row>
    <row r="5172" spans="1:10" ht="16" x14ac:dyDescent="0.2">
      <c r="A5172" s="168">
        <v>27</v>
      </c>
      <c r="B5172" s="318">
        <v>44682</v>
      </c>
      <c r="C5172" s="319">
        <v>0.46917824074074077</v>
      </c>
      <c r="D5172" s="325">
        <v>35</v>
      </c>
      <c r="E5172" s="168"/>
      <c r="F5172" s="168"/>
      <c r="G5172" s="168"/>
      <c r="H5172" s="168"/>
      <c r="I5172" s="168"/>
      <c r="J5172" s="168"/>
    </row>
    <row r="5173" spans="1:10" ht="16" x14ac:dyDescent="0.2">
      <c r="A5173" s="168">
        <v>30</v>
      </c>
      <c r="B5173" s="318">
        <v>44835</v>
      </c>
      <c r="C5173" s="319">
        <v>1.2083333333333333E-2</v>
      </c>
      <c r="D5173" s="325">
        <v>22</v>
      </c>
      <c r="E5173" s="168"/>
      <c r="F5173" s="168"/>
      <c r="G5173" s="168"/>
      <c r="H5173" s="168"/>
      <c r="I5173" s="168" t="s">
        <v>1298</v>
      </c>
      <c r="J5173" s="168"/>
    </row>
    <row r="5174" spans="1:10" ht="16" x14ac:dyDescent="0.2">
      <c r="A5174" s="168">
        <v>32</v>
      </c>
      <c r="B5174" s="318">
        <v>44562</v>
      </c>
      <c r="C5174" s="319">
        <v>0.95368055555555553</v>
      </c>
      <c r="D5174" s="325">
        <v>24</v>
      </c>
      <c r="E5174" s="168"/>
      <c r="F5174" s="168"/>
      <c r="G5174" s="168"/>
      <c r="H5174" s="168"/>
      <c r="I5174" s="168"/>
      <c r="J5174" s="168"/>
    </row>
    <row r="5175" spans="1:10" ht="16" x14ac:dyDescent="0.2">
      <c r="A5175" s="168">
        <v>32</v>
      </c>
      <c r="B5175" s="318">
        <v>44743</v>
      </c>
      <c r="C5175" s="319">
        <v>8.9733796296296298E-2</v>
      </c>
      <c r="D5175" s="325">
        <v>25</v>
      </c>
      <c r="E5175" s="168"/>
      <c r="F5175" s="168"/>
      <c r="G5175" s="168" t="s">
        <v>1249</v>
      </c>
      <c r="H5175" s="168"/>
      <c r="I5175" s="168"/>
      <c r="J5175" s="168"/>
    </row>
    <row r="5176" spans="1:10" ht="16" x14ac:dyDescent="0.2">
      <c r="A5176" s="168">
        <v>32</v>
      </c>
      <c r="B5176" s="318">
        <v>44896</v>
      </c>
      <c r="C5176" s="319">
        <v>0.22613425925925926</v>
      </c>
      <c r="D5176" s="325">
        <v>24</v>
      </c>
      <c r="E5176" s="168"/>
      <c r="F5176" s="168"/>
      <c r="G5176" s="168" t="s">
        <v>1361</v>
      </c>
      <c r="H5176" s="168"/>
      <c r="I5176" s="168"/>
      <c r="J5176" s="168"/>
    </row>
    <row r="5177" spans="1:10" ht="16" x14ac:dyDescent="0.2">
      <c r="A5177" s="168">
        <v>32</v>
      </c>
      <c r="B5177" s="168" t="s">
        <v>1713</v>
      </c>
      <c r="C5177" s="319">
        <v>0.98358796296296302</v>
      </c>
      <c r="D5177" s="325">
        <v>23</v>
      </c>
      <c r="E5177" s="168"/>
      <c r="F5177" s="168"/>
      <c r="G5177" s="168" t="s">
        <v>1412</v>
      </c>
      <c r="H5177" s="168"/>
      <c r="I5177" s="168"/>
      <c r="J5177" s="168"/>
    </row>
    <row r="5178" spans="1:10" ht="16" x14ac:dyDescent="0.2">
      <c r="A5178" s="168">
        <v>32</v>
      </c>
      <c r="B5178" s="168" t="s">
        <v>1718</v>
      </c>
      <c r="C5178" s="319">
        <v>0.27557870370370369</v>
      </c>
      <c r="D5178" s="325">
        <v>20</v>
      </c>
      <c r="E5178" s="168"/>
      <c r="F5178" s="168"/>
      <c r="G5178" s="168" t="s">
        <v>1249</v>
      </c>
      <c r="H5178" s="168"/>
      <c r="I5178" s="168"/>
      <c r="J5178" s="168"/>
    </row>
    <row r="5179" spans="1:10" ht="16" x14ac:dyDescent="0.2">
      <c r="A5179" s="168">
        <v>31</v>
      </c>
      <c r="B5179" s="318">
        <v>44713</v>
      </c>
      <c r="C5179" s="319">
        <v>0.94555555555555559</v>
      </c>
      <c r="D5179" s="325">
        <v>28</v>
      </c>
      <c r="E5179" s="168"/>
      <c r="F5179" s="168"/>
      <c r="G5179" s="168" t="s">
        <v>1349</v>
      </c>
      <c r="H5179" s="168"/>
      <c r="I5179" s="168"/>
      <c r="J5179" s="168"/>
    </row>
    <row r="5180" spans="1:10" ht="16" x14ac:dyDescent="0.2">
      <c r="A5180" s="168">
        <v>31</v>
      </c>
      <c r="B5180" s="318">
        <v>44835</v>
      </c>
      <c r="C5180" s="319">
        <v>0.95800925925925917</v>
      </c>
      <c r="D5180" s="325">
        <v>28</v>
      </c>
      <c r="E5180" s="168"/>
      <c r="F5180" s="168"/>
      <c r="G5180" s="168"/>
      <c r="H5180" s="168"/>
      <c r="I5180" s="168"/>
      <c r="J5180" s="168"/>
    </row>
    <row r="5181" spans="1:10" ht="16" x14ac:dyDescent="0.2">
      <c r="A5181" s="168">
        <v>31</v>
      </c>
      <c r="B5181" s="318">
        <v>44866</v>
      </c>
      <c r="C5181" s="319">
        <v>4.8923611111111105E-2</v>
      </c>
      <c r="D5181" s="325">
        <v>27</v>
      </c>
      <c r="E5181" s="168"/>
      <c r="F5181" s="168"/>
      <c r="G5181" s="168"/>
      <c r="H5181" s="168"/>
      <c r="I5181" s="168"/>
      <c r="J5181" s="168"/>
    </row>
    <row r="5182" spans="1:10" ht="16" x14ac:dyDescent="0.2">
      <c r="A5182" s="168">
        <v>31</v>
      </c>
      <c r="B5182" s="168" t="s">
        <v>1715</v>
      </c>
      <c r="C5182" s="319">
        <v>0.84741898148148154</v>
      </c>
      <c r="D5182" s="325">
        <v>28</v>
      </c>
      <c r="E5182" s="168"/>
      <c r="F5182" s="168"/>
      <c r="G5182" s="168"/>
      <c r="H5182" s="168"/>
      <c r="I5182" s="168"/>
      <c r="J5182" s="168"/>
    </row>
    <row r="5183" spans="1:10" ht="16" x14ac:dyDescent="0.2">
      <c r="A5183" s="168">
        <v>31</v>
      </c>
      <c r="B5183" s="168" t="s">
        <v>1711</v>
      </c>
      <c r="C5183" s="319">
        <v>3.4722222222222222E-5</v>
      </c>
      <c r="D5183" s="325">
        <v>27</v>
      </c>
      <c r="E5183" s="168"/>
      <c r="F5183" s="168"/>
      <c r="G5183" s="168"/>
      <c r="H5183" s="168"/>
      <c r="I5183" s="168"/>
      <c r="J5183" s="168"/>
    </row>
    <row r="5184" spans="1:10" ht="16" x14ac:dyDescent="0.2">
      <c r="A5184" s="168">
        <v>31</v>
      </c>
      <c r="B5184" s="168" t="s">
        <v>1711</v>
      </c>
      <c r="C5184" s="319">
        <v>4.7662037037037037E-2</v>
      </c>
      <c r="D5184" s="325">
        <v>26</v>
      </c>
      <c r="E5184" s="168"/>
      <c r="F5184" s="168"/>
      <c r="G5184" s="168"/>
      <c r="H5184" s="168"/>
      <c r="I5184" s="168"/>
      <c r="J5184" s="168"/>
    </row>
    <row r="5185" spans="1:10" ht="16" x14ac:dyDescent="0.2">
      <c r="A5185" s="168">
        <v>31</v>
      </c>
      <c r="B5185" s="168" t="s">
        <v>1718</v>
      </c>
      <c r="C5185" s="319">
        <v>0.94203703703703701</v>
      </c>
      <c r="D5185" s="325">
        <v>26</v>
      </c>
      <c r="E5185" s="168"/>
      <c r="F5185" s="168"/>
      <c r="G5185" s="168"/>
      <c r="H5185" s="168"/>
      <c r="I5185" s="168"/>
      <c r="J5185" s="168"/>
    </row>
    <row r="5186" spans="1:10" ht="16" x14ac:dyDescent="0.2">
      <c r="A5186" s="168" t="s">
        <v>1719</v>
      </c>
      <c r="B5186" s="318">
        <v>44593</v>
      </c>
      <c r="C5186" s="319">
        <v>0.84695601851851843</v>
      </c>
      <c r="D5186" s="325">
        <v>28</v>
      </c>
      <c r="E5186" s="168"/>
      <c r="F5186" s="168"/>
      <c r="G5186" s="168"/>
      <c r="H5186" s="168"/>
      <c r="I5186" s="168"/>
      <c r="J5186" s="168"/>
    </row>
    <row r="5187" spans="1:10" ht="16" x14ac:dyDescent="0.2">
      <c r="A5187" s="168" t="s">
        <v>1249</v>
      </c>
      <c r="B5187" s="318">
        <v>44682</v>
      </c>
      <c r="C5187" s="319">
        <v>0.17126157407407408</v>
      </c>
      <c r="D5187" s="325">
        <v>21</v>
      </c>
      <c r="E5187" s="168"/>
      <c r="F5187" s="168"/>
      <c r="G5187" s="168"/>
      <c r="H5187" s="168"/>
      <c r="I5187" s="168"/>
      <c r="J5187" s="168"/>
    </row>
    <row r="5188" spans="1:10" ht="16" x14ac:dyDescent="0.2">
      <c r="A5188" s="168" t="s">
        <v>1450</v>
      </c>
      <c r="B5188" s="318">
        <v>44682</v>
      </c>
      <c r="C5188" s="319">
        <v>0.20003472222222221</v>
      </c>
      <c r="D5188" s="325">
        <v>22.222222222222221</v>
      </c>
      <c r="E5188" s="168"/>
      <c r="F5188" s="168"/>
      <c r="G5188" s="168">
        <v>2</v>
      </c>
      <c r="H5188" s="168"/>
      <c r="I5188" s="168"/>
      <c r="J5188" s="168"/>
    </row>
    <row r="5189" spans="1:10" ht="16" x14ac:dyDescent="0.2">
      <c r="A5189" s="168" t="s">
        <v>1450</v>
      </c>
      <c r="B5189" s="168" t="s">
        <v>1718</v>
      </c>
      <c r="C5189" s="319">
        <v>4.9745370370370377E-2</v>
      </c>
      <c r="D5189" s="325">
        <v>22.222222222222221</v>
      </c>
      <c r="E5189" s="168"/>
      <c r="F5189" s="168"/>
      <c r="G5189" s="168">
        <v>4</v>
      </c>
      <c r="H5189" s="168"/>
      <c r="I5189" s="168"/>
      <c r="J5189" s="168"/>
    </row>
    <row r="5190" spans="1:10" ht="16" x14ac:dyDescent="0.2">
      <c r="A5190" s="168" t="s">
        <v>1655</v>
      </c>
      <c r="B5190" s="318">
        <v>44682</v>
      </c>
      <c r="C5190" s="319">
        <v>0.16407407407407407</v>
      </c>
      <c r="D5190" s="325">
        <v>22.222222222222221</v>
      </c>
      <c r="E5190" s="168"/>
      <c r="F5190" s="168"/>
      <c r="G5190" s="168"/>
      <c r="H5190" s="168"/>
      <c r="I5190" s="168"/>
      <c r="J5190" s="168"/>
    </row>
    <row r="5191" spans="1:10" ht="16" x14ac:dyDescent="0.2">
      <c r="A5191" s="168">
        <v>5</v>
      </c>
      <c r="B5191" s="318">
        <v>44621</v>
      </c>
      <c r="C5191" s="319">
        <v>0.95283564814814825</v>
      </c>
      <c r="D5191" s="325">
        <v>25</v>
      </c>
      <c r="E5191" s="168"/>
      <c r="F5191" s="168"/>
      <c r="G5191" s="168">
        <v>11</v>
      </c>
      <c r="H5191" s="168"/>
      <c r="I5191" s="168"/>
      <c r="J5191" s="168"/>
    </row>
    <row r="5192" spans="1:10" ht="16" x14ac:dyDescent="0.2">
      <c r="A5192" s="168">
        <v>5</v>
      </c>
      <c r="B5192" s="318">
        <v>44652</v>
      </c>
      <c r="C5192" s="319">
        <v>0.83052083333333337</v>
      </c>
      <c r="D5192" s="325">
        <v>30</v>
      </c>
      <c r="E5192" s="168"/>
      <c r="F5192" s="168"/>
      <c r="G5192" s="168"/>
      <c r="H5192" s="168"/>
      <c r="I5192" s="168"/>
      <c r="J5192" s="168"/>
    </row>
    <row r="5193" spans="1:10" ht="16" x14ac:dyDescent="0.2">
      <c r="A5193" s="168">
        <v>5</v>
      </c>
      <c r="B5193" s="168" t="s">
        <v>1712</v>
      </c>
      <c r="C5193" s="319">
        <v>0.83598379629629627</v>
      </c>
      <c r="D5193" s="325">
        <v>23.888888888888889</v>
      </c>
      <c r="E5193" s="168"/>
      <c r="F5193" s="168"/>
      <c r="G5193" s="168">
        <v>2</v>
      </c>
      <c r="H5193" s="168"/>
      <c r="I5193" s="168"/>
      <c r="J5193" s="168"/>
    </row>
    <row r="5194" spans="1:10" ht="16" x14ac:dyDescent="0.2">
      <c r="A5194" s="168" t="s">
        <v>1602</v>
      </c>
      <c r="B5194" s="168" t="s">
        <v>1647</v>
      </c>
      <c r="C5194" s="319">
        <v>0.88598379629629631</v>
      </c>
      <c r="D5194" s="325">
        <v>26.111111111111111</v>
      </c>
      <c r="E5194" s="168"/>
      <c r="F5194" s="168"/>
      <c r="G5194" s="168">
        <v>2</v>
      </c>
      <c r="H5194" s="168"/>
      <c r="I5194" s="168" t="s">
        <v>1298</v>
      </c>
      <c r="J5194" s="168"/>
    </row>
    <row r="5195" spans="1:10" ht="16" x14ac:dyDescent="0.2">
      <c r="A5195" s="168" t="s">
        <v>1602</v>
      </c>
      <c r="B5195" s="318">
        <v>44593</v>
      </c>
      <c r="C5195" s="319">
        <v>0.77444444444444438</v>
      </c>
      <c r="D5195" s="325">
        <v>32.777777777777779</v>
      </c>
      <c r="E5195" s="168"/>
      <c r="F5195" s="168"/>
      <c r="G5195" s="168">
        <v>2</v>
      </c>
      <c r="H5195" s="168"/>
      <c r="I5195" s="168"/>
      <c r="J5195" s="168"/>
    </row>
    <row r="5196" spans="1:10" ht="16" x14ac:dyDescent="0.2">
      <c r="A5196" s="168" t="s">
        <v>1602</v>
      </c>
      <c r="B5196" s="318">
        <v>44682</v>
      </c>
      <c r="C5196" s="319">
        <v>0.1645601851851852</v>
      </c>
      <c r="D5196" s="325">
        <v>22.222222222222221</v>
      </c>
      <c r="E5196" s="168"/>
      <c r="F5196" s="168"/>
      <c r="G5196" s="168"/>
      <c r="H5196" s="168"/>
      <c r="I5196" s="168"/>
      <c r="J5196" s="168"/>
    </row>
    <row r="5197" spans="1:10" ht="16" x14ac:dyDescent="0.2">
      <c r="A5197" s="168" t="s">
        <v>1602</v>
      </c>
      <c r="B5197" s="168" t="s">
        <v>1720</v>
      </c>
      <c r="C5197" s="319">
        <v>0.8247106481481481</v>
      </c>
      <c r="D5197" s="325">
        <v>26.111111111111111</v>
      </c>
      <c r="E5197" s="168"/>
      <c r="F5197" s="168"/>
      <c r="G5197" s="168"/>
      <c r="H5197" s="168"/>
      <c r="I5197" s="168"/>
      <c r="J5197" s="168"/>
    </row>
    <row r="5198" spans="1:10" ht="16" x14ac:dyDescent="0.2">
      <c r="A5198" s="168" t="s">
        <v>1602</v>
      </c>
      <c r="B5198" s="168" t="s">
        <v>1672</v>
      </c>
      <c r="C5198" s="319">
        <v>0.82967592592592598</v>
      </c>
      <c r="D5198" s="325">
        <v>27.777777777777779</v>
      </c>
      <c r="E5198" s="168"/>
      <c r="F5198" s="168"/>
      <c r="G5198" s="168">
        <v>4</v>
      </c>
      <c r="H5198" s="168"/>
      <c r="I5198" s="168" t="s">
        <v>1298</v>
      </c>
      <c r="J5198" s="168"/>
    </row>
    <row r="5199" spans="1:10" ht="16" x14ac:dyDescent="0.2">
      <c r="A5199" s="168" t="s">
        <v>1599</v>
      </c>
      <c r="B5199" s="318">
        <v>44805</v>
      </c>
      <c r="C5199" s="319">
        <v>0.89038194444444441</v>
      </c>
      <c r="D5199" s="325">
        <v>26.111111111111111</v>
      </c>
      <c r="E5199" s="168"/>
      <c r="F5199" s="168"/>
      <c r="G5199" s="168">
        <v>34</v>
      </c>
      <c r="H5199" s="168"/>
      <c r="I5199" s="168"/>
      <c r="J5199" s="168"/>
    </row>
    <row r="5200" spans="1:10" ht="16" x14ac:dyDescent="0.2">
      <c r="A5200" s="168" t="s">
        <v>1599</v>
      </c>
      <c r="B5200" s="318">
        <v>44835</v>
      </c>
      <c r="C5200" s="319">
        <v>0.83761574074074074</v>
      </c>
      <c r="D5200" s="325">
        <v>28.888888888888889</v>
      </c>
      <c r="E5200" s="168"/>
      <c r="F5200" s="168"/>
      <c r="G5200" s="168"/>
      <c r="H5200" s="168"/>
      <c r="I5200" s="168" t="s">
        <v>1241</v>
      </c>
      <c r="J5200" s="168"/>
    </row>
    <row r="5201" spans="1:10" ht="16" x14ac:dyDescent="0.2">
      <c r="A5201" s="168" t="s">
        <v>1599</v>
      </c>
      <c r="B5201" s="318">
        <v>44835</v>
      </c>
      <c r="C5201" s="319">
        <v>0.9943981481481482</v>
      </c>
      <c r="D5201" s="325">
        <v>27.222222222222221</v>
      </c>
      <c r="E5201" s="168"/>
      <c r="F5201" s="168"/>
      <c r="G5201" s="168"/>
      <c r="H5201" s="168"/>
      <c r="I5201" s="168"/>
      <c r="J5201" s="168"/>
    </row>
    <row r="5202" spans="1:10" ht="16" x14ac:dyDescent="0.2">
      <c r="A5202" s="168" t="s">
        <v>1599</v>
      </c>
      <c r="B5202" s="168" t="s">
        <v>1718</v>
      </c>
      <c r="C5202" s="319">
        <v>0.15126157407407406</v>
      </c>
      <c r="D5202" s="325">
        <v>22.222222222222221</v>
      </c>
      <c r="E5202" s="168"/>
      <c r="F5202" s="168"/>
      <c r="G5202" s="168"/>
      <c r="H5202" s="168"/>
      <c r="I5202" s="168"/>
      <c r="J5202" s="168"/>
    </row>
    <row r="5203" spans="1:10" ht="16" x14ac:dyDescent="0.2">
      <c r="A5203" s="168" t="s">
        <v>1601</v>
      </c>
      <c r="B5203" s="318">
        <v>44652</v>
      </c>
      <c r="C5203" s="319">
        <v>4.4861111111111109E-2</v>
      </c>
      <c r="D5203" s="325">
        <v>23.888888888888889</v>
      </c>
      <c r="E5203" s="168"/>
      <c r="F5203" s="168"/>
      <c r="G5203" s="168">
        <v>2</v>
      </c>
      <c r="H5203" s="168"/>
      <c r="I5203" s="168"/>
      <c r="J5203" s="168"/>
    </row>
    <row r="5204" spans="1:10" ht="16" x14ac:dyDescent="0.2">
      <c r="A5204" s="168" t="s">
        <v>1598</v>
      </c>
      <c r="B5204" s="318">
        <v>44622</v>
      </c>
      <c r="C5204" s="319">
        <v>0.22309027777777779</v>
      </c>
      <c r="D5204" s="325">
        <v>20</v>
      </c>
      <c r="E5204" s="168"/>
      <c r="F5204" s="168"/>
      <c r="G5204" s="168"/>
      <c r="H5204" s="168"/>
      <c r="I5204" s="168"/>
      <c r="J5204" s="168"/>
    </row>
    <row r="5205" spans="1:10" ht="16" x14ac:dyDescent="0.2">
      <c r="A5205" s="168" t="s">
        <v>1598</v>
      </c>
      <c r="B5205" s="318">
        <v>44683</v>
      </c>
      <c r="C5205" s="319">
        <v>0.87344907407407402</v>
      </c>
      <c r="D5205" s="325">
        <v>25</v>
      </c>
      <c r="E5205" s="168"/>
      <c r="F5205" s="168"/>
      <c r="G5205" s="168">
        <v>18</v>
      </c>
      <c r="H5205" s="168"/>
      <c r="I5205" s="168"/>
      <c r="J5205" s="168"/>
    </row>
    <row r="5206" spans="1:10" ht="16" x14ac:dyDescent="0.2">
      <c r="A5206" s="168" t="s">
        <v>1463</v>
      </c>
      <c r="B5206" s="168" t="s">
        <v>1672</v>
      </c>
      <c r="C5206" s="319">
        <v>0.96998842592592593</v>
      </c>
      <c r="D5206" s="325">
        <v>23</v>
      </c>
      <c r="E5206" s="168"/>
      <c r="F5206" s="168"/>
      <c r="G5206" s="168"/>
      <c r="H5206" s="168"/>
      <c r="I5206" s="168"/>
      <c r="J5206" s="168"/>
    </row>
    <row r="5207" spans="1:10" ht="16" x14ac:dyDescent="0.2">
      <c r="A5207" s="168" t="s">
        <v>1249</v>
      </c>
      <c r="B5207" s="318">
        <v>44563</v>
      </c>
      <c r="C5207" s="319">
        <v>0.21746527777777777</v>
      </c>
      <c r="D5207" s="325">
        <v>18</v>
      </c>
      <c r="E5207" s="168"/>
      <c r="F5207" s="168"/>
      <c r="G5207" s="168"/>
      <c r="H5207" s="168"/>
      <c r="I5207" s="168" t="s">
        <v>1298</v>
      </c>
      <c r="J5207" s="168"/>
    </row>
    <row r="5208" spans="1:10" ht="16" x14ac:dyDescent="0.2">
      <c r="A5208" s="168" t="s">
        <v>1249</v>
      </c>
      <c r="B5208" s="318">
        <v>44653</v>
      </c>
      <c r="C5208" s="319">
        <v>0.10157407407407408</v>
      </c>
      <c r="D5208" s="325">
        <v>25</v>
      </c>
      <c r="E5208" s="168"/>
      <c r="F5208" s="168"/>
      <c r="G5208" s="168">
        <v>29</v>
      </c>
      <c r="H5208" s="168"/>
      <c r="I5208" s="168"/>
      <c r="J5208" s="168"/>
    </row>
    <row r="5209" spans="1:10" ht="16" x14ac:dyDescent="0.2">
      <c r="A5209" s="168" t="s">
        <v>1249</v>
      </c>
      <c r="B5209" s="318">
        <v>44653</v>
      </c>
      <c r="C5209" s="319">
        <v>0.93096064814814816</v>
      </c>
      <c r="D5209" s="325">
        <v>29</v>
      </c>
      <c r="E5209" s="168"/>
      <c r="F5209" s="168"/>
      <c r="G5209" s="168"/>
      <c r="H5209" s="168"/>
      <c r="I5209" s="168"/>
      <c r="J5209" s="168"/>
    </row>
    <row r="5210" spans="1:10" ht="16" x14ac:dyDescent="0.2">
      <c r="A5210" s="168" t="s">
        <v>1249</v>
      </c>
      <c r="B5210" s="318">
        <v>44653</v>
      </c>
      <c r="C5210" s="319">
        <v>0.21185185185185185</v>
      </c>
      <c r="D5210" s="325">
        <v>20</v>
      </c>
      <c r="E5210" s="168"/>
      <c r="F5210" s="168"/>
      <c r="G5210" s="168">
        <v>34</v>
      </c>
      <c r="H5210" s="168"/>
      <c r="I5210" s="168"/>
      <c r="J5210" s="168"/>
    </row>
    <row r="5211" spans="1:10" ht="16" x14ac:dyDescent="0.2">
      <c r="A5211" s="168" t="s">
        <v>1249</v>
      </c>
      <c r="B5211" s="318">
        <v>44897</v>
      </c>
      <c r="C5211" s="319">
        <v>0.94817129629629626</v>
      </c>
      <c r="D5211" s="325">
        <v>26</v>
      </c>
      <c r="E5211" s="168"/>
      <c r="F5211" s="168"/>
      <c r="G5211" s="168"/>
      <c r="H5211" s="168"/>
      <c r="I5211" s="168"/>
      <c r="J5211" s="168"/>
    </row>
    <row r="5212" spans="1:10" ht="16" x14ac:dyDescent="0.2">
      <c r="A5212" s="168" t="s">
        <v>1249</v>
      </c>
      <c r="B5212" s="168" t="s">
        <v>1671</v>
      </c>
      <c r="C5212" s="319">
        <v>7.1412037037037038E-2</v>
      </c>
      <c r="D5212" s="325">
        <v>24</v>
      </c>
      <c r="E5212" s="168"/>
      <c r="F5212" s="168"/>
      <c r="G5212" s="168">
        <v>9</v>
      </c>
      <c r="H5212" s="168"/>
      <c r="I5212" s="168" t="s">
        <v>1241</v>
      </c>
      <c r="J5212" s="168"/>
    </row>
    <row r="5213" spans="1:10" ht="16" x14ac:dyDescent="0.2">
      <c r="A5213" s="168" t="s">
        <v>1249</v>
      </c>
      <c r="B5213" s="168" t="s">
        <v>1675</v>
      </c>
      <c r="C5213" s="319">
        <v>0.85890046296296296</v>
      </c>
      <c r="D5213" s="325">
        <v>27</v>
      </c>
      <c r="E5213" s="168"/>
      <c r="F5213" s="168"/>
      <c r="G5213" s="168">
        <v>2</v>
      </c>
      <c r="H5213" s="168"/>
      <c r="I5213" s="168"/>
      <c r="J5213" s="168"/>
    </row>
    <row r="5214" spans="1:10" ht="16" x14ac:dyDescent="0.2">
      <c r="A5214" s="168" t="s">
        <v>1450</v>
      </c>
      <c r="B5214" s="168" t="s">
        <v>1716</v>
      </c>
      <c r="C5214" s="319">
        <v>0.99812499999999993</v>
      </c>
      <c r="D5214" s="325">
        <v>22.222222222222221</v>
      </c>
      <c r="E5214" s="324">
        <v>1</v>
      </c>
      <c r="F5214" s="168" t="s">
        <v>30</v>
      </c>
      <c r="G5214" s="168">
        <v>18</v>
      </c>
      <c r="H5214" s="168"/>
      <c r="I5214" s="168"/>
      <c r="J5214" s="168"/>
    </row>
    <row r="5215" spans="1:10" ht="16" x14ac:dyDescent="0.2">
      <c r="A5215" s="168" t="s">
        <v>1450</v>
      </c>
      <c r="B5215" s="168" t="s">
        <v>1670</v>
      </c>
      <c r="C5215" s="319">
        <v>0.17769675925925923</v>
      </c>
      <c r="D5215" s="325">
        <v>18.888888888888889</v>
      </c>
      <c r="E5215" s="324"/>
      <c r="F5215" s="168"/>
      <c r="G5215" s="168">
        <v>2</v>
      </c>
      <c r="H5215" s="168"/>
      <c r="I5215" s="168"/>
      <c r="J5215" s="168"/>
    </row>
    <row r="5216" spans="1:10" ht="16" x14ac:dyDescent="0.2">
      <c r="A5216" s="168" t="s">
        <v>1450</v>
      </c>
      <c r="B5216" s="168" t="s">
        <v>1666</v>
      </c>
      <c r="C5216" s="319">
        <v>0.28251157407407407</v>
      </c>
      <c r="D5216" s="325">
        <v>18.888888888888889</v>
      </c>
      <c r="E5216" s="324"/>
      <c r="F5216" s="168"/>
      <c r="G5216" s="168">
        <v>2</v>
      </c>
      <c r="H5216" s="168"/>
      <c r="I5216" s="168" t="s">
        <v>1721</v>
      </c>
      <c r="J5216" s="168"/>
    </row>
    <row r="5217" spans="1:10" ht="16" x14ac:dyDescent="0.2">
      <c r="A5217" s="168" t="s">
        <v>1450</v>
      </c>
      <c r="B5217" s="168" t="s">
        <v>1675</v>
      </c>
      <c r="C5217" s="319">
        <v>0.89812499999999995</v>
      </c>
      <c r="D5217" s="325">
        <v>27.222222222222221</v>
      </c>
      <c r="E5217" s="324"/>
      <c r="F5217" s="168"/>
      <c r="G5217" s="168" t="s">
        <v>1722</v>
      </c>
      <c r="H5217" s="168"/>
      <c r="I5217" s="168" t="s">
        <v>1241</v>
      </c>
      <c r="J5217" s="168"/>
    </row>
    <row r="5218" spans="1:10" ht="16" x14ac:dyDescent="0.2">
      <c r="A5218" s="168" t="s">
        <v>1450</v>
      </c>
      <c r="B5218" s="168" t="s">
        <v>1679</v>
      </c>
      <c r="C5218" s="319">
        <v>0.92281250000000004</v>
      </c>
      <c r="D5218" s="325">
        <v>31.111111111111111</v>
      </c>
      <c r="E5218" s="324"/>
      <c r="F5218" s="168"/>
      <c r="G5218" s="168">
        <v>2</v>
      </c>
      <c r="H5218" s="168"/>
      <c r="I5218" s="168" t="s">
        <v>1298</v>
      </c>
      <c r="J5218" s="168"/>
    </row>
    <row r="5219" spans="1:10" ht="16" x14ac:dyDescent="0.2">
      <c r="A5219" s="168" t="s">
        <v>1655</v>
      </c>
      <c r="B5219" s="318">
        <v>44594</v>
      </c>
      <c r="C5219" s="319">
        <v>3.3657407407407407E-2</v>
      </c>
      <c r="D5219" s="325">
        <v>25</v>
      </c>
      <c r="E5219" s="324"/>
      <c r="F5219" s="168"/>
      <c r="G5219" s="168" t="s">
        <v>1349</v>
      </c>
      <c r="H5219" s="168"/>
      <c r="I5219" s="168"/>
      <c r="J5219" s="168"/>
    </row>
    <row r="5220" spans="1:10" ht="16" x14ac:dyDescent="0.2">
      <c r="A5220" s="168" t="s">
        <v>1655</v>
      </c>
      <c r="B5220" s="318">
        <v>44744</v>
      </c>
      <c r="C5220" s="319">
        <v>0.30232638888888891</v>
      </c>
      <c r="D5220" s="325">
        <v>22.777777777777779</v>
      </c>
      <c r="E5220" s="324"/>
      <c r="F5220" s="168"/>
      <c r="G5220" s="168"/>
      <c r="H5220" s="168"/>
      <c r="I5220" s="168"/>
      <c r="J5220" s="168"/>
    </row>
    <row r="5221" spans="1:10" ht="16" x14ac:dyDescent="0.2">
      <c r="A5221" s="168" t="s">
        <v>1655</v>
      </c>
      <c r="B5221" s="318">
        <v>44806</v>
      </c>
      <c r="C5221" s="319">
        <v>0.11210648148148149</v>
      </c>
      <c r="D5221" s="325">
        <v>23.888888888888889</v>
      </c>
      <c r="E5221" s="324"/>
      <c r="F5221" s="168"/>
      <c r="G5221" s="168"/>
      <c r="H5221" s="168"/>
      <c r="I5221" s="168"/>
      <c r="J5221" s="168"/>
    </row>
    <row r="5222" spans="1:10" ht="16" x14ac:dyDescent="0.2">
      <c r="A5222" s="168" t="s">
        <v>1602</v>
      </c>
      <c r="B5222" s="318">
        <v>44622</v>
      </c>
      <c r="C5222" s="319">
        <v>0.15277777777777776</v>
      </c>
      <c r="D5222" s="325">
        <v>22.222222222222221</v>
      </c>
      <c r="E5222" s="324"/>
      <c r="F5222" s="168"/>
      <c r="G5222" s="168">
        <v>34</v>
      </c>
      <c r="H5222" s="168"/>
      <c r="I5222" s="168" t="s">
        <v>1298</v>
      </c>
      <c r="J5222" s="168"/>
    </row>
    <row r="5223" spans="1:10" ht="16" x14ac:dyDescent="0.2">
      <c r="A5223" s="168" t="s">
        <v>1602</v>
      </c>
      <c r="B5223" s="318">
        <v>44714</v>
      </c>
      <c r="C5223" s="319">
        <v>0.8742361111111111</v>
      </c>
      <c r="D5223" s="325">
        <v>26.111111111111111</v>
      </c>
      <c r="E5223" s="324"/>
      <c r="F5223" s="168"/>
      <c r="G5223" s="168" t="s">
        <v>1349</v>
      </c>
      <c r="H5223" s="168"/>
      <c r="I5223" s="168"/>
      <c r="J5223" s="168"/>
    </row>
    <row r="5224" spans="1:10" ht="16" x14ac:dyDescent="0.2">
      <c r="A5224" s="168" t="s">
        <v>1602</v>
      </c>
      <c r="B5224" s="318">
        <v>44775</v>
      </c>
      <c r="C5224" s="319">
        <v>0.91121527777777767</v>
      </c>
      <c r="D5224" s="325">
        <v>27.222222222222221</v>
      </c>
      <c r="E5224" s="324"/>
      <c r="F5224" s="168"/>
      <c r="G5224" s="168">
        <v>18</v>
      </c>
      <c r="H5224" s="168"/>
      <c r="I5224" s="168" t="s">
        <v>1298</v>
      </c>
      <c r="J5224" s="168"/>
    </row>
    <row r="5225" spans="1:10" ht="16" x14ac:dyDescent="0.2">
      <c r="A5225" s="168" t="s">
        <v>1602</v>
      </c>
      <c r="B5225" s="318">
        <v>44897</v>
      </c>
      <c r="C5225" s="319">
        <v>0.2197337962962963</v>
      </c>
      <c r="D5225" s="325">
        <v>17.777777777777779</v>
      </c>
      <c r="E5225" s="324"/>
      <c r="F5225" s="168"/>
      <c r="G5225" s="168">
        <v>34</v>
      </c>
      <c r="H5225" s="168"/>
      <c r="I5225" s="168" t="s">
        <v>1298</v>
      </c>
      <c r="J5225" s="168"/>
    </row>
    <row r="5226" spans="1:10" ht="16" x14ac:dyDescent="0.2">
      <c r="A5226" s="168" t="s">
        <v>1602</v>
      </c>
      <c r="B5226" s="168" t="s">
        <v>1675</v>
      </c>
      <c r="C5226" s="319">
        <v>5.8726851851851856E-2</v>
      </c>
      <c r="D5226" s="325">
        <v>22.777777777777779</v>
      </c>
      <c r="E5226" s="324"/>
      <c r="F5226" s="168"/>
      <c r="G5226" s="168">
        <v>9</v>
      </c>
      <c r="H5226" s="168"/>
      <c r="I5226" s="168" t="s">
        <v>1298</v>
      </c>
      <c r="J5226" s="168"/>
    </row>
    <row r="5227" spans="1:10" ht="16" x14ac:dyDescent="0.2">
      <c r="A5227" s="168" t="s">
        <v>1602</v>
      </c>
      <c r="B5227" s="168" t="s">
        <v>1680</v>
      </c>
      <c r="C5227" s="319">
        <v>0.90278935185185183</v>
      </c>
      <c r="D5227" s="325">
        <v>27.222222222222221</v>
      </c>
      <c r="E5227" s="324"/>
      <c r="F5227" s="168"/>
      <c r="G5227" s="168"/>
      <c r="H5227" s="168"/>
      <c r="I5227" s="168" t="s">
        <v>1298</v>
      </c>
      <c r="J5227" s="168"/>
    </row>
    <row r="5228" spans="1:10" ht="16" x14ac:dyDescent="0.2">
      <c r="A5228" s="168" t="s">
        <v>1599</v>
      </c>
      <c r="B5228" s="168" t="s">
        <v>1672</v>
      </c>
      <c r="C5228" s="319">
        <v>0.1741087962962963</v>
      </c>
      <c r="D5228" s="325">
        <v>18.888888888888889</v>
      </c>
      <c r="E5228" s="324"/>
      <c r="F5228" s="168"/>
      <c r="G5228" s="168" t="s">
        <v>591</v>
      </c>
      <c r="H5228" s="168"/>
      <c r="I5228" s="168"/>
      <c r="J5228" s="168"/>
    </row>
    <row r="5229" spans="1:10" ht="16" x14ac:dyDescent="0.2">
      <c r="A5229" s="168" t="s">
        <v>1599</v>
      </c>
      <c r="B5229" s="168" t="s">
        <v>1672</v>
      </c>
      <c r="C5229" s="319">
        <v>0.96891203703703699</v>
      </c>
      <c r="D5229" s="325">
        <v>23.888888888888889</v>
      </c>
      <c r="E5229" s="324"/>
      <c r="F5229" s="168"/>
      <c r="G5229" s="168"/>
      <c r="H5229" s="168"/>
      <c r="I5229" s="168"/>
      <c r="J5229" s="168"/>
    </row>
    <row r="5230" spans="1:10" ht="16" x14ac:dyDescent="0.2">
      <c r="A5230" s="168" t="s">
        <v>1599</v>
      </c>
      <c r="B5230" s="168" t="s">
        <v>1673</v>
      </c>
      <c r="C5230" s="319">
        <v>2.1574074074074075E-2</v>
      </c>
      <c r="D5230" s="325">
        <v>25</v>
      </c>
      <c r="E5230" s="324"/>
      <c r="F5230" s="168"/>
      <c r="G5230" s="168"/>
      <c r="H5230" s="168"/>
      <c r="I5230" s="168"/>
      <c r="J5230" s="168"/>
    </row>
    <row r="5231" spans="1:10" ht="16" x14ac:dyDescent="0.2">
      <c r="A5231" s="168" t="s">
        <v>1599</v>
      </c>
      <c r="B5231" s="168" t="s">
        <v>1674</v>
      </c>
      <c r="C5231" s="319">
        <v>0.73900462962962965</v>
      </c>
      <c r="D5231" s="325">
        <v>31.111111111111111</v>
      </c>
      <c r="E5231" s="324"/>
      <c r="F5231" s="168"/>
      <c r="G5231" s="168"/>
      <c r="H5231" s="168"/>
      <c r="I5231" s="168" t="s">
        <v>1241</v>
      </c>
      <c r="J5231" s="168"/>
    </row>
    <row r="5232" spans="1:10" ht="16" x14ac:dyDescent="0.2">
      <c r="A5232" s="168" t="s">
        <v>1599</v>
      </c>
      <c r="B5232" s="168" t="s">
        <v>1661</v>
      </c>
      <c r="C5232" s="319">
        <v>5.9270833333333335E-2</v>
      </c>
      <c r="D5232" s="325">
        <v>22.222222222222221</v>
      </c>
      <c r="E5232" s="324"/>
      <c r="F5232" s="168"/>
      <c r="G5232" s="168">
        <v>18</v>
      </c>
      <c r="H5232" s="168"/>
      <c r="I5232" s="168"/>
      <c r="J5232" s="168"/>
    </row>
    <row r="5233" spans="1:10" ht="16" x14ac:dyDescent="0.2">
      <c r="A5233" s="168" t="s">
        <v>1599</v>
      </c>
      <c r="B5233" s="168" t="s">
        <v>1661</v>
      </c>
      <c r="C5233" s="319">
        <v>6.4432870370370363E-2</v>
      </c>
      <c r="D5233" s="325">
        <v>22.222222222222221</v>
      </c>
      <c r="E5233" s="324"/>
      <c r="F5233" s="168"/>
      <c r="G5233" s="168"/>
      <c r="H5233" s="168"/>
      <c r="I5233" s="168"/>
      <c r="J5233" s="168" t="s">
        <v>1637</v>
      </c>
    </row>
    <row r="5234" spans="1:10" ht="16" x14ac:dyDescent="0.2">
      <c r="A5234" s="168" t="s">
        <v>1599</v>
      </c>
      <c r="B5234" s="318">
        <v>44563</v>
      </c>
      <c r="C5234" s="319">
        <v>0.19016203703703705</v>
      </c>
      <c r="D5234" s="325">
        <v>18.888888888888889</v>
      </c>
      <c r="E5234" s="324"/>
      <c r="F5234" s="168"/>
      <c r="G5234" s="168">
        <v>9</v>
      </c>
      <c r="H5234" s="168"/>
      <c r="I5234" s="168"/>
      <c r="J5234" s="168"/>
    </row>
    <row r="5235" spans="1:10" ht="16" x14ac:dyDescent="0.2">
      <c r="A5235" s="168" t="s">
        <v>1599</v>
      </c>
      <c r="B5235" s="318">
        <v>44683</v>
      </c>
      <c r="C5235" s="319">
        <v>0.91677083333333342</v>
      </c>
      <c r="D5235" s="325">
        <v>25</v>
      </c>
      <c r="E5235" s="324"/>
      <c r="F5235" s="168"/>
      <c r="G5235" s="168"/>
      <c r="H5235" s="168"/>
      <c r="I5235" s="168"/>
      <c r="J5235" s="168"/>
    </row>
    <row r="5236" spans="1:10" ht="16" x14ac:dyDescent="0.2">
      <c r="A5236" s="168" t="s">
        <v>1599</v>
      </c>
      <c r="B5236" s="318">
        <v>44714</v>
      </c>
      <c r="C5236" s="319">
        <v>0.99297453703703698</v>
      </c>
      <c r="D5236" s="325">
        <v>25</v>
      </c>
      <c r="E5236" s="324"/>
      <c r="F5236" s="168"/>
      <c r="G5236" s="168"/>
      <c r="H5236" s="168"/>
      <c r="I5236" s="168"/>
      <c r="J5236" s="168"/>
    </row>
    <row r="5237" spans="1:10" ht="16" x14ac:dyDescent="0.2">
      <c r="A5237" s="168" t="s">
        <v>1599</v>
      </c>
      <c r="B5237" s="318">
        <v>44836</v>
      </c>
      <c r="C5237" s="319">
        <v>9.1319444444444453E-2</v>
      </c>
      <c r="D5237" s="325">
        <v>22.777777777777779</v>
      </c>
      <c r="E5237" s="324"/>
      <c r="F5237" s="168"/>
      <c r="G5237" s="168"/>
      <c r="H5237" s="168"/>
      <c r="I5237" s="168"/>
      <c r="J5237" s="168"/>
    </row>
    <row r="5238" spans="1:10" ht="16" x14ac:dyDescent="0.2">
      <c r="A5238" s="168" t="s">
        <v>1599</v>
      </c>
      <c r="B5238" s="318">
        <v>44867</v>
      </c>
      <c r="C5238" s="319">
        <v>5.9027777777777776E-3</v>
      </c>
      <c r="D5238" s="325">
        <v>22.222222222222221</v>
      </c>
      <c r="E5238" s="324"/>
      <c r="F5238" s="168"/>
      <c r="G5238" s="168">
        <v>34</v>
      </c>
      <c r="H5238" s="168"/>
      <c r="I5238" s="168" t="s">
        <v>1241</v>
      </c>
      <c r="J5238" s="168"/>
    </row>
    <row r="5239" spans="1:10" ht="16" x14ac:dyDescent="0.2">
      <c r="A5239" s="168" t="s">
        <v>1599</v>
      </c>
      <c r="B5239" s="168" t="s">
        <v>1676</v>
      </c>
      <c r="C5239" s="319">
        <v>4.2488425925925923E-2</v>
      </c>
      <c r="D5239" s="325">
        <v>23.888888888888889</v>
      </c>
      <c r="E5239" s="324"/>
      <c r="F5239" s="168"/>
      <c r="G5239" s="168">
        <v>2</v>
      </c>
      <c r="H5239" s="168"/>
      <c r="I5239" s="168"/>
      <c r="J5239" s="168"/>
    </row>
    <row r="5240" spans="1:10" ht="16" x14ac:dyDescent="0.2">
      <c r="A5240" s="168" t="s">
        <v>1599</v>
      </c>
      <c r="B5240" s="168" t="s">
        <v>1675</v>
      </c>
      <c r="C5240" s="319">
        <v>0.15554398148148149</v>
      </c>
      <c r="D5240" s="325">
        <v>22.222222222222221</v>
      </c>
      <c r="E5240" s="324"/>
      <c r="F5240" s="168"/>
      <c r="G5240" s="168">
        <v>34</v>
      </c>
      <c r="H5240" s="168"/>
      <c r="I5240" s="168"/>
      <c r="J5240" s="168"/>
    </row>
    <row r="5241" spans="1:10" ht="16" x14ac:dyDescent="0.2">
      <c r="A5241" s="168" t="s">
        <v>1599</v>
      </c>
      <c r="B5241" s="168" t="s">
        <v>1680</v>
      </c>
      <c r="C5241" s="319">
        <v>0.78531249999999997</v>
      </c>
      <c r="D5241" s="325">
        <v>32.222222222222221</v>
      </c>
      <c r="E5241" s="324"/>
      <c r="F5241" s="168"/>
      <c r="G5241" s="168">
        <v>9</v>
      </c>
      <c r="H5241" s="168"/>
      <c r="I5241" s="168"/>
      <c r="J5241" s="168"/>
    </row>
    <row r="5242" spans="1:10" ht="16" x14ac:dyDescent="0.2">
      <c r="A5242" s="168" t="s">
        <v>1599</v>
      </c>
      <c r="B5242" s="168" t="s">
        <v>1680</v>
      </c>
      <c r="C5242" s="319">
        <v>0.92085648148148147</v>
      </c>
      <c r="D5242" s="325">
        <v>27.777777777777779</v>
      </c>
      <c r="E5242" s="324"/>
      <c r="F5242" s="168"/>
      <c r="G5242" s="168" t="s">
        <v>1349</v>
      </c>
      <c r="H5242" s="168"/>
      <c r="I5242" s="168"/>
      <c r="J5242" s="168"/>
    </row>
    <row r="5243" spans="1:10" ht="16" x14ac:dyDescent="0.2">
      <c r="A5243" s="168" t="s">
        <v>1601</v>
      </c>
      <c r="B5243" s="168" t="s">
        <v>1662</v>
      </c>
      <c r="C5243" s="319">
        <v>0.25200231481481483</v>
      </c>
      <c r="D5243" s="325">
        <v>21.111111111111111</v>
      </c>
      <c r="E5243" s="324"/>
      <c r="F5243" s="168"/>
      <c r="G5243" s="168"/>
      <c r="H5243" s="168"/>
      <c r="I5243" s="168"/>
      <c r="J5243" s="168"/>
    </row>
    <row r="5244" spans="1:10" ht="16" x14ac:dyDescent="0.2">
      <c r="A5244" s="168" t="s">
        <v>1601</v>
      </c>
      <c r="B5244" s="318">
        <v>44622</v>
      </c>
      <c r="C5244" s="319">
        <v>0.21572916666666667</v>
      </c>
      <c r="D5244" s="325">
        <v>22.777777777777779</v>
      </c>
      <c r="E5244" s="324"/>
      <c r="F5244" s="168"/>
      <c r="G5244" s="168">
        <v>4</v>
      </c>
      <c r="H5244" s="168"/>
      <c r="I5244" s="168"/>
      <c r="J5244" s="168"/>
    </row>
    <row r="5245" spans="1:10" ht="16" x14ac:dyDescent="0.2">
      <c r="A5245" s="168" t="s">
        <v>1601</v>
      </c>
      <c r="B5245" s="318">
        <v>44744</v>
      </c>
      <c r="C5245" s="319">
        <v>0.31093750000000003</v>
      </c>
      <c r="D5245" s="325">
        <v>22.777777777777779</v>
      </c>
      <c r="E5245" s="324"/>
      <c r="F5245" s="168"/>
      <c r="G5245" s="168">
        <v>29</v>
      </c>
      <c r="H5245" s="168"/>
      <c r="I5245" s="168"/>
      <c r="J5245" s="168"/>
    </row>
    <row r="5246" spans="1:10" ht="16" x14ac:dyDescent="0.2">
      <c r="A5246" s="168" t="s">
        <v>1601</v>
      </c>
      <c r="B5246" s="168" t="s">
        <v>1676</v>
      </c>
      <c r="C5246" s="319">
        <v>1.7766203703703704E-2</v>
      </c>
      <c r="D5246" s="325">
        <v>26.111111111111111</v>
      </c>
      <c r="E5246" s="324"/>
      <c r="F5246" s="168"/>
      <c r="G5246" s="168">
        <v>4</v>
      </c>
      <c r="H5246" s="168"/>
      <c r="I5246" s="168"/>
      <c r="J5246" s="168"/>
    </row>
    <row r="5247" spans="1:10" ht="16" x14ac:dyDescent="0.2">
      <c r="A5247" s="168" t="s">
        <v>1601</v>
      </c>
      <c r="B5247" s="168" t="s">
        <v>1666</v>
      </c>
      <c r="C5247" s="319">
        <v>0.27501157407407406</v>
      </c>
      <c r="D5247" s="325">
        <v>21.111111111111111</v>
      </c>
      <c r="E5247" s="324"/>
      <c r="F5247" s="168"/>
      <c r="G5247" s="168"/>
      <c r="H5247" s="168"/>
      <c r="I5247" s="168"/>
      <c r="J5247" s="168"/>
    </row>
    <row r="5248" spans="1:10" ht="16" x14ac:dyDescent="0.2">
      <c r="A5248" s="168" t="s">
        <v>1601</v>
      </c>
      <c r="B5248" s="168" t="s">
        <v>1675</v>
      </c>
      <c r="C5248" s="319">
        <v>0.9132407407407408</v>
      </c>
      <c r="D5248" s="325">
        <v>27.777777777777779</v>
      </c>
      <c r="E5248" s="324"/>
      <c r="F5248" s="168"/>
      <c r="G5248" s="168">
        <v>18</v>
      </c>
      <c r="H5248" s="168"/>
      <c r="I5248" s="168"/>
      <c r="J5248" s="168"/>
    </row>
    <row r="5249" spans="1:10" ht="16" x14ac:dyDescent="0.2">
      <c r="A5249" s="168" t="s">
        <v>1604</v>
      </c>
      <c r="B5249" s="168" t="s">
        <v>1711</v>
      </c>
      <c r="C5249" s="319">
        <v>0.87777777777777777</v>
      </c>
      <c r="D5249" s="325">
        <v>25</v>
      </c>
      <c r="E5249" s="324"/>
      <c r="F5249" s="168"/>
      <c r="G5249" s="168" t="s">
        <v>1410</v>
      </c>
      <c r="H5249" s="168"/>
      <c r="I5249" s="168" t="s">
        <v>1241</v>
      </c>
      <c r="J5249" s="168"/>
    </row>
    <row r="5250" spans="1:10" ht="16" x14ac:dyDescent="0.2">
      <c r="A5250" s="168">
        <v>5</v>
      </c>
      <c r="B5250" s="168" t="s">
        <v>1672</v>
      </c>
      <c r="C5250" s="319">
        <v>0.9833912037037037</v>
      </c>
      <c r="D5250" s="325">
        <v>25</v>
      </c>
      <c r="E5250" s="324"/>
      <c r="F5250" s="168"/>
      <c r="G5250" s="168">
        <v>2</v>
      </c>
      <c r="H5250" s="168"/>
      <c r="I5250" s="168"/>
      <c r="J5250" s="168"/>
    </row>
    <row r="5251" spans="1:10" ht="16" x14ac:dyDescent="0.2">
      <c r="A5251" s="168">
        <v>5</v>
      </c>
      <c r="B5251" s="168" t="s">
        <v>1723</v>
      </c>
      <c r="C5251" s="319">
        <v>0.15649305555555557</v>
      </c>
      <c r="D5251" s="325">
        <v>22.777777777777779</v>
      </c>
      <c r="E5251" s="324"/>
      <c r="F5251" s="168"/>
      <c r="G5251" s="168" t="s">
        <v>1349</v>
      </c>
      <c r="H5251" s="168"/>
      <c r="I5251" s="168"/>
      <c r="J5251" s="168"/>
    </row>
    <row r="5252" spans="1:10" ht="16" x14ac:dyDescent="0.2">
      <c r="A5252" s="168">
        <v>5</v>
      </c>
      <c r="B5252" s="168" t="s">
        <v>1661</v>
      </c>
      <c r="C5252" s="319">
        <v>0.18947916666666667</v>
      </c>
      <c r="D5252" s="325">
        <v>22.222222222222221</v>
      </c>
      <c r="E5252" s="324"/>
      <c r="F5252" s="168"/>
      <c r="G5252" s="168">
        <v>29</v>
      </c>
      <c r="H5252" s="168"/>
      <c r="I5252" s="168"/>
      <c r="J5252" s="168"/>
    </row>
    <row r="5253" spans="1:10" ht="16" x14ac:dyDescent="0.2">
      <c r="A5253" s="168">
        <v>5</v>
      </c>
      <c r="B5253" s="318">
        <v>44622</v>
      </c>
      <c r="C5253" s="319">
        <v>6.0173611111111108E-2</v>
      </c>
      <c r="D5253" s="325">
        <v>25</v>
      </c>
      <c r="E5253" s="324"/>
      <c r="F5253" s="168"/>
      <c r="G5253" s="168">
        <v>2</v>
      </c>
      <c r="H5253" s="168"/>
      <c r="I5253" s="168"/>
      <c r="J5253" s="168"/>
    </row>
    <row r="5254" spans="1:10" ht="16" x14ac:dyDescent="0.2">
      <c r="A5254" s="168">
        <v>5</v>
      </c>
      <c r="B5254" s="168" t="s">
        <v>1679</v>
      </c>
      <c r="C5254" s="319">
        <v>0.21915509259259258</v>
      </c>
      <c r="D5254" s="325">
        <v>20</v>
      </c>
      <c r="E5254" s="324"/>
      <c r="F5254" s="168"/>
      <c r="G5254" s="168">
        <v>10</v>
      </c>
      <c r="H5254" s="168"/>
      <c r="I5254" s="168"/>
      <c r="J5254" s="168"/>
    </row>
    <row r="5255" spans="1:10" ht="16" x14ac:dyDescent="0.2">
      <c r="A5255" s="168">
        <v>5</v>
      </c>
      <c r="B5255" s="168" t="s">
        <v>1698</v>
      </c>
      <c r="C5255" s="319">
        <v>7.9398148148148148E-2</v>
      </c>
      <c r="D5255" s="325">
        <v>22.777777777777779</v>
      </c>
      <c r="E5255" s="324"/>
      <c r="F5255" s="168"/>
      <c r="G5255" s="168" t="s">
        <v>1349</v>
      </c>
      <c r="H5255" s="168"/>
      <c r="I5255" s="168"/>
      <c r="J5255" s="168"/>
    </row>
  </sheetData>
  <phoneticPr fontId="13" type="noConversion"/>
  <pageMargins left="0.7" right="0.7" top="0.75" bottom="0.75" header="0.3" footer="0.3"/>
  <pageSetup paperSize="9" orientation="portrait" horizontalDpi="4294967293" verticalDpi="0"/>
  <ignoredErrors>
    <ignoredError sqref="J368 J373 J369 J370 J371 J372 J388 J374 J375 J376 J377 J378 J379 J380 J381 J382 J383 J384 J385 J386 J387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EY5961"/>
  <sheetViews>
    <sheetView topLeftCell="E1" zoomScaleNormal="100" zoomScalePageLayoutView="80" workbookViewId="0">
      <pane ySplit="1" topLeftCell="A1971" activePane="bottomLeft" state="frozen"/>
      <selection pane="bottomLeft" activeCell="K1997" sqref="K1997"/>
    </sheetView>
  </sheetViews>
  <sheetFormatPr baseColWidth="10" defaultColWidth="8.83203125" defaultRowHeight="14" x14ac:dyDescent="0.15"/>
  <cols>
    <col min="1" max="1" width="23.33203125" style="6" customWidth="1"/>
    <col min="2" max="2" width="14" style="6" customWidth="1"/>
    <col min="3" max="3" width="11.5" style="15" customWidth="1"/>
    <col min="4" max="4" width="10.5" style="6" bestFit="1" customWidth="1"/>
    <col min="5" max="6" width="10.5" style="6" customWidth="1"/>
    <col min="7" max="7" width="9.6640625" style="27" bestFit="1" customWidth="1"/>
    <col min="8" max="8" width="9.1640625" style="27" bestFit="1" customWidth="1"/>
    <col min="9" max="9" width="8.83203125" style="6"/>
    <col min="10" max="10" width="14.1640625" style="6" customWidth="1"/>
    <col min="11" max="11" width="8.83203125" style="6"/>
    <col min="12" max="12" width="12.6640625" style="6" customWidth="1"/>
    <col min="13" max="13" width="15.1640625" style="6" customWidth="1"/>
    <col min="14" max="16384" width="8.83203125" style="6"/>
  </cols>
  <sheetData>
    <row r="1" spans="1:13" x14ac:dyDescent="0.15">
      <c r="A1" s="7" t="s">
        <v>0</v>
      </c>
      <c r="B1" s="7" t="s">
        <v>1091</v>
      </c>
      <c r="C1" s="14" t="s">
        <v>1</v>
      </c>
      <c r="D1" s="7" t="s">
        <v>2</v>
      </c>
      <c r="E1" s="7" t="s">
        <v>1060</v>
      </c>
      <c r="F1" s="7"/>
      <c r="G1" s="25" t="s">
        <v>3</v>
      </c>
      <c r="H1" s="25" t="s">
        <v>4</v>
      </c>
      <c r="I1" s="1" t="s">
        <v>5</v>
      </c>
      <c r="J1" s="7" t="s">
        <v>27</v>
      </c>
      <c r="K1" s="7" t="s">
        <v>8</v>
      </c>
      <c r="L1" s="7" t="s">
        <v>6</v>
      </c>
      <c r="M1" s="7" t="s">
        <v>7</v>
      </c>
    </row>
    <row r="2" spans="1:13" x14ac:dyDescent="0.15">
      <c r="A2" s="8" t="s">
        <v>9</v>
      </c>
      <c r="B2" s="8"/>
      <c r="C2" s="15">
        <v>43180</v>
      </c>
      <c r="D2" s="9">
        <v>0.78541666666666676</v>
      </c>
      <c r="E2" s="9"/>
      <c r="F2" s="9"/>
      <c r="G2" s="26">
        <v>-22.355340000000002</v>
      </c>
      <c r="H2" s="26">
        <v>28.944600000000001</v>
      </c>
      <c r="I2" s="10"/>
      <c r="J2" s="11"/>
      <c r="K2" s="11"/>
      <c r="L2" s="12">
        <v>17</v>
      </c>
      <c r="M2" s="12">
        <v>30</v>
      </c>
    </row>
    <row r="3" spans="1:13" x14ac:dyDescent="0.15">
      <c r="A3" s="8" t="s">
        <v>9</v>
      </c>
      <c r="B3" s="8"/>
      <c r="C3" s="15">
        <v>43186</v>
      </c>
      <c r="D3" s="9">
        <v>0.27916666666666667</v>
      </c>
      <c r="E3" s="9"/>
      <c r="F3" s="9"/>
      <c r="G3" s="26">
        <v>-22.355340000000002</v>
      </c>
      <c r="H3" s="26">
        <v>28.944600000000001</v>
      </c>
      <c r="I3" s="10"/>
      <c r="J3" s="11"/>
      <c r="K3" s="11"/>
      <c r="L3" s="12">
        <v>80</v>
      </c>
      <c r="M3" s="12">
        <v>22</v>
      </c>
    </row>
    <row r="4" spans="1:13" x14ac:dyDescent="0.15">
      <c r="A4" s="8" t="s">
        <v>9</v>
      </c>
      <c r="B4" s="8"/>
      <c r="C4" s="15">
        <v>43198</v>
      </c>
      <c r="D4" s="9">
        <v>0.41250000000000003</v>
      </c>
      <c r="E4" s="9"/>
      <c r="F4" s="9"/>
      <c r="G4" s="26">
        <v>-22.355340000000002</v>
      </c>
      <c r="H4" s="26">
        <v>28.944600000000001</v>
      </c>
      <c r="I4" s="10"/>
      <c r="J4" s="11"/>
      <c r="K4" s="11"/>
      <c r="L4" s="12">
        <v>48</v>
      </c>
      <c r="M4" s="12">
        <v>28</v>
      </c>
    </row>
    <row r="5" spans="1:13" x14ac:dyDescent="0.15">
      <c r="A5" s="8" t="s">
        <v>9</v>
      </c>
      <c r="B5" s="8"/>
      <c r="C5" s="15">
        <v>43198</v>
      </c>
      <c r="D5" s="9">
        <v>0.75208333333333333</v>
      </c>
      <c r="E5" s="9"/>
      <c r="F5" s="9"/>
      <c r="G5" s="26">
        <v>-22.355340000000002</v>
      </c>
      <c r="H5" s="26">
        <v>28.944600000000001</v>
      </c>
      <c r="I5" s="10"/>
      <c r="J5" s="11"/>
      <c r="K5" s="11"/>
      <c r="L5" s="12">
        <v>48</v>
      </c>
      <c r="M5" s="12">
        <v>27</v>
      </c>
    </row>
    <row r="6" spans="1:13" x14ac:dyDescent="0.15">
      <c r="A6" s="8" t="s">
        <v>9</v>
      </c>
      <c r="B6" s="8"/>
      <c r="C6" s="15">
        <v>43206</v>
      </c>
      <c r="D6" s="9">
        <v>0.98749999999999993</v>
      </c>
      <c r="E6" s="9"/>
      <c r="F6" s="9"/>
      <c r="G6" s="26">
        <v>-22.355340000000002</v>
      </c>
      <c r="H6" s="26">
        <v>28.944600000000001</v>
      </c>
      <c r="I6" s="10"/>
      <c r="J6" s="11"/>
      <c r="K6" s="11"/>
      <c r="L6" s="12">
        <v>0</v>
      </c>
      <c r="M6" s="12">
        <v>17</v>
      </c>
    </row>
    <row r="7" spans="1:13" x14ac:dyDescent="0.15">
      <c r="A7" s="8" t="s">
        <v>9</v>
      </c>
      <c r="B7" s="8"/>
      <c r="C7" s="15">
        <v>43207</v>
      </c>
      <c r="D7" s="9">
        <v>0.73541666666666661</v>
      </c>
      <c r="E7" s="9"/>
      <c r="F7" s="9"/>
      <c r="G7" s="26">
        <v>-22.355340000000002</v>
      </c>
      <c r="H7" s="26">
        <v>28.944600000000001</v>
      </c>
      <c r="I7" s="10"/>
      <c r="J7" s="11"/>
      <c r="K7" s="11"/>
      <c r="L7" s="12">
        <v>3</v>
      </c>
      <c r="M7" s="12">
        <v>25</v>
      </c>
    </row>
    <row r="8" spans="1:13" x14ac:dyDescent="0.15">
      <c r="A8" s="8" t="s">
        <v>9</v>
      </c>
      <c r="B8" s="8"/>
      <c r="C8" s="15">
        <v>43212</v>
      </c>
      <c r="D8" s="9">
        <v>0.9458333333333333</v>
      </c>
      <c r="E8" s="9"/>
      <c r="F8" s="9"/>
      <c r="G8" s="26">
        <v>-22.355340000000002</v>
      </c>
      <c r="H8" s="26">
        <v>28.944600000000001</v>
      </c>
      <c r="I8" s="10"/>
      <c r="J8" s="11"/>
      <c r="K8" s="11"/>
      <c r="L8" s="12">
        <v>45</v>
      </c>
      <c r="M8" s="12">
        <v>18</v>
      </c>
    </row>
    <row r="9" spans="1:13" x14ac:dyDescent="0.15">
      <c r="A9" s="8" t="s">
        <v>9</v>
      </c>
      <c r="B9" s="8"/>
      <c r="C9" s="15">
        <v>43213</v>
      </c>
      <c r="D9" s="9">
        <v>0.15972222222222224</v>
      </c>
      <c r="E9" s="9"/>
      <c r="F9" s="9"/>
      <c r="G9" s="26">
        <v>-22.355340000000002</v>
      </c>
      <c r="H9" s="26">
        <v>28.944600000000001</v>
      </c>
      <c r="I9" s="10"/>
      <c r="J9" s="11"/>
      <c r="K9" s="11"/>
      <c r="L9" s="12">
        <v>57</v>
      </c>
      <c r="M9" s="12">
        <v>15</v>
      </c>
    </row>
    <row r="10" spans="1:13" x14ac:dyDescent="0.15">
      <c r="A10" s="8" t="s">
        <v>9</v>
      </c>
      <c r="B10" s="8"/>
      <c r="C10" s="15">
        <v>43213</v>
      </c>
      <c r="D10" s="9">
        <v>0.38819444444444445</v>
      </c>
      <c r="E10" s="9"/>
      <c r="F10" s="9"/>
      <c r="G10" s="26">
        <v>-22.355340000000002</v>
      </c>
      <c r="H10" s="26">
        <v>28.944600000000001</v>
      </c>
      <c r="I10" s="10"/>
      <c r="J10" s="11"/>
      <c r="K10" s="11"/>
      <c r="L10" s="12">
        <v>57</v>
      </c>
      <c r="M10" s="12">
        <v>24</v>
      </c>
    </row>
    <row r="11" spans="1:13" x14ac:dyDescent="0.15">
      <c r="A11" s="8" t="s">
        <v>9</v>
      </c>
      <c r="B11" s="8"/>
      <c r="C11" s="15">
        <v>43213</v>
      </c>
      <c r="D11" s="9">
        <v>0.77222222222222225</v>
      </c>
      <c r="E11" s="9"/>
      <c r="F11" s="9"/>
      <c r="G11" s="26">
        <v>-22.355340000000002</v>
      </c>
      <c r="H11" s="26">
        <v>28.944600000000001</v>
      </c>
      <c r="I11" s="10"/>
      <c r="J11" s="11"/>
      <c r="K11" s="11"/>
      <c r="L11" s="12">
        <v>57</v>
      </c>
      <c r="M11" s="12">
        <v>27</v>
      </c>
    </row>
    <row r="12" spans="1:13" x14ac:dyDescent="0.15">
      <c r="A12" s="8" t="s">
        <v>9</v>
      </c>
      <c r="B12" s="8"/>
      <c r="C12" s="15">
        <v>43213</v>
      </c>
      <c r="D12" s="9">
        <v>0.78611111111111109</v>
      </c>
      <c r="E12" s="9"/>
      <c r="F12" s="9"/>
      <c r="G12" s="26">
        <v>-22.355340000000002</v>
      </c>
      <c r="H12" s="26">
        <v>28.944600000000001</v>
      </c>
      <c r="I12" s="10"/>
      <c r="J12" s="11"/>
      <c r="K12" s="11"/>
      <c r="L12" s="12">
        <v>57</v>
      </c>
      <c r="M12" s="12">
        <v>25</v>
      </c>
    </row>
    <row r="13" spans="1:13" x14ac:dyDescent="0.15">
      <c r="A13" s="8" t="s">
        <v>9</v>
      </c>
      <c r="B13" s="8"/>
      <c r="C13" s="15">
        <v>43214</v>
      </c>
      <c r="D13" s="9">
        <v>0.16319444444444445</v>
      </c>
      <c r="E13" s="9"/>
      <c r="F13" s="9"/>
      <c r="G13" s="26">
        <v>-22.355340000000002</v>
      </c>
      <c r="H13" s="26">
        <v>28.944600000000001</v>
      </c>
      <c r="I13" s="10"/>
      <c r="J13" s="11"/>
      <c r="K13" s="11"/>
      <c r="L13" s="12">
        <v>68</v>
      </c>
      <c r="M13" s="12">
        <v>15</v>
      </c>
    </row>
    <row r="14" spans="1:13" x14ac:dyDescent="0.15">
      <c r="A14" s="8" t="s">
        <v>9</v>
      </c>
      <c r="B14" s="8"/>
      <c r="C14" s="15">
        <v>43214</v>
      </c>
      <c r="D14" s="9">
        <v>0.79999999999999993</v>
      </c>
      <c r="E14" s="9"/>
      <c r="F14" s="9"/>
      <c r="G14" s="26">
        <v>-22.355340000000002</v>
      </c>
      <c r="H14" s="26">
        <v>28.944600000000001</v>
      </c>
      <c r="I14" s="10"/>
      <c r="J14" s="11"/>
      <c r="K14" s="11"/>
      <c r="L14" s="12">
        <v>68</v>
      </c>
      <c r="M14" s="12">
        <v>25</v>
      </c>
    </row>
    <row r="15" spans="1:13" x14ac:dyDescent="0.15">
      <c r="A15" s="8" t="s">
        <v>9</v>
      </c>
      <c r="B15" s="8"/>
      <c r="C15" s="15">
        <v>43216</v>
      </c>
      <c r="D15" s="9">
        <v>0.77916666666666667</v>
      </c>
      <c r="E15" s="9"/>
      <c r="F15" s="9"/>
      <c r="G15" s="26">
        <v>-22.355340000000002</v>
      </c>
      <c r="H15" s="26">
        <v>28.944600000000001</v>
      </c>
      <c r="I15" s="10"/>
      <c r="J15" s="11"/>
      <c r="K15" s="11"/>
      <c r="L15" s="12">
        <v>86</v>
      </c>
      <c r="M15" s="12">
        <v>23</v>
      </c>
    </row>
    <row r="16" spans="1:13" x14ac:dyDescent="0.15">
      <c r="A16" s="8"/>
      <c r="B16" s="8"/>
      <c r="D16" s="9"/>
      <c r="E16" s="9"/>
      <c r="F16" s="9"/>
      <c r="G16" s="26"/>
      <c r="H16" s="26"/>
      <c r="I16" s="10"/>
      <c r="J16" s="11"/>
      <c r="K16" s="11"/>
      <c r="L16" s="12"/>
      <c r="M16" s="12"/>
    </row>
    <row r="17" spans="1:13" x14ac:dyDescent="0.15">
      <c r="A17" s="8" t="s">
        <v>17</v>
      </c>
      <c r="B17" s="8"/>
      <c r="C17" s="15">
        <v>43213</v>
      </c>
      <c r="D17" s="9">
        <v>0.70486111111111116</v>
      </c>
      <c r="E17" s="9"/>
      <c r="F17" s="9"/>
      <c r="G17" s="26">
        <v>-22.366630000000001</v>
      </c>
      <c r="H17" s="26">
        <v>28.925599999999999</v>
      </c>
      <c r="I17" s="10"/>
      <c r="J17" s="11"/>
      <c r="K17" s="11"/>
      <c r="L17" s="12">
        <v>57</v>
      </c>
      <c r="M17" s="12">
        <v>33</v>
      </c>
    </row>
    <row r="18" spans="1:13" x14ac:dyDescent="0.15">
      <c r="A18" s="8"/>
      <c r="B18" s="8"/>
      <c r="D18" s="9"/>
      <c r="E18" s="9"/>
      <c r="F18" s="9"/>
      <c r="G18" s="26"/>
      <c r="H18" s="26"/>
      <c r="I18" s="10"/>
      <c r="J18" s="11"/>
      <c r="K18" s="11"/>
      <c r="L18" s="12"/>
      <c r="M18" s="12"/>
    </row>
    <row r="19" spans="1:13" x14ac:dyDescent="0.15">
      <c r="A19" s="8" t="s">
        <v>34</v>
      </c>
      <c r="B19" s="8"/>
      <c r="C19" s="15">
        <v>43204</v>
      </c>
      <c r="D19" s="9">
        <v>0.94097222222222221</v>
      </c>
      <c r="E19" s="9"/>
      <c r="F19" s="9"/>
      <c r="G19" s="26">
        <v>-22.38504</v>
      </c>
      <c r="H19" s="26">
        <v>28.939309999999999</v>
      </c>
      <c r="I19" s="10"/>
      <c r="J19" s="11"/>
      <c r="K19" s="11"/>
      <c r="L19" s="12">
        <v>3</v>
      </c>
      <c r="M19" s="12">
        <v>20</v>
      </c>
    </row>
    <row r="20" spans="1:13" x14ac:dyDescent="0.15">
      <c r="A20" s="8" t="s">
        <v>34</v>
      </c>
      <c r="B20" s="8"/>
      <c r="C20" s="15">
        <v>43206</v>
      </c>
      <c r="D20" s="9">
        <v>0.76250000000000007</v>
      </c>
      <c r="E20" s="9"/>
      <c r="F20" s="9"/>
      <c r="G20" s="26">
        <v>-22.38504</v>
      </c>
      <c r="H20" s="26">
        <v>28.939309999999999</v>
      </c>
      <c r="I20" s="10"/>
      <c r="J20" s="11"/>
      <c r="K20" s="11"/>
      <c r="L20" s="12">
        <v>0</v>
      </c>
      <c r="M20" s="12">
        <v>24</v>
      </c>
    </row>
    <row r="21" spans="1:13" x14ac:dyDescent="0.15">
      <c r="A21" s="8" t="s">
        <v>34</v>
      </c>
      <c r="B21" s="8"/>
      <c r="C21" s="15">
        <v>43206</v>
      </c>
      <c r="D21" s="9">
        <v>0.81944444444444453</v>
      </c>
      <c r="E21" s="9"/>
      <c r="F21" s="9"/>
      <c r="G21" s="26">
        <v>-22.38504</v>
      </c>
      <c r="H21" s="26">
        <v>28.939309999999999</v>
      </c>
      <c r="I21" s="10"/>
      <c r="J21" s="11"/>
      <c r="K21" s="11"/>
      <c r="L21" s="12">
        <v>0</v>
      </c>
      <c r="M21" s="12">
        <v>21</v>
      </c>
    </row>
    <row r="22" spans="1:13" x14ac:dyDescent="0.15">
      <c r="A22" s="8" t="s">
        <v>34</v>
      </c>
      <c r="B22" s="8"/>
      <c r="C22" s="15">
        <v>43208</v>
      </c>
      <c r="D22" s="9">
        <v>0.72986111111111107</v>
      </c>
      <c r="E22" s="9"/>
      <c r="F22" s="9"/>
      <c r="G22" s="26">
        <v>-22.38504</v>
      </c>
      <c r="H22" s="26">
        <v>28.939309999999999</v>
      </c>
      <c r="I22" s="10"/>
      <c r="J22" s="11"/>
      <c r="K22" s="11"/>
      <c r="L22" s="12">
        <v>7</v>
      </c>
      <c r="M22" s="12">
        <v>33</v>
      </c>
    </row>
    <row r="23" spans="1:13" x14ac:dyDescent="0.15">
      <c r="A23" s="8" t="s">
        <v>34</v>
      </c>
      <c r="B23" s="8"/>
      <c r="C23" s="15">
        <v>43210</v>
      </c>
      <c r="D23" s="9">
        <v>0.79652777777777783</v>
      </c>
      <c r="E23" s="9"/>
      <c r="F23" s="9"/>
      <c r="G23" s="26">
        <v>-22.38504</v>
      </c>
      <c r="H23" s="26">
        <v>28.939309999999999</v>
      </c>
      <c r="I23" s="10"/>
      <c r="J23" s="11"/>
      <c r="K23" s="11"/>
      <c r="L23" s="12">
        <v>24</v>
      </c>
      <c r="M23" s="12">
        <v>23</v>
      </c>
    </row>
    <row r="24" spans="1:13" x14ac:dyDescent="0.15">
      <c r="A24" s="8" t="s">
        <v>34</v>
      </c>
      <c r="B24" s="8"/>
      <c r="C24" s="15">
        <v>43210</v>
      </c>
      <c r="D24" s="9">
        <v>0.83819444444444446</v>
      </c>
      <c r="E24" s="9"/>
      <c r="F24" s="9"/>
      <c r="G24" s="26">
        <v>-22.38504</v>
      </c>
      <c r="H24" s="26">
        <v>28.939309999999999</v>
      </c>
      <c r="I24" s="10"/>
      <c r="J24" s="11"/>
      <c r="K24" s="11"/>
      <c r="L24" s="12">
        <v>24</v>
      </c>
      <c r="M24" s="12">
        <v>23</v>
      </c>
    </row>
    <row r="25" spans="1:13" x14ac:dyDescent="0.15">
      <c r="A25" s="8" t="s">
        <v>34</v>
      </c>
      <c r="B25" s="8"/>
      <c r="C25" s="15">
        <v>43214</v>
      </c>
      <c r="D25" s="9">
        <v>0.78819444444444453</v>
      </c>
      <c r="E25" s="9"/>
      <c r="F25" s="9"/>
      <c r="G25" s="26">
        <v>-22.38504</v>
      </c>
      <c r="H25" s="26">
        <v>28.939309999999999</v>
      </c>
      <c r="I25" s="10"/>
      <c r="J25" s="11"/>
      <c r="K25" s="11"/>
      <c r="L25" s="12">
        <v>68</v>
      </c>
      <c r="M25" s="12">
        <v>24</v>
      </c>
    </row>
    <row r="26" spans="1:13" x14ac:dyDescent="0.15">
      <c r="A26" s="8" t="s">
        <v>34</v>
      </c>
      <c r="B26" s="8"/>
      <c r="C26" s="15">
        <v>43214</v>
      </c>
      <c r="D26" s="9">
        <v>0.88541666666666663</v>
      </c>
      <c r="E26" s="9"/>
      <c r="F26" s="9"/>
      <c r="G26" s="26">
        <v>-22.38504</v>
      </c>
      <c r="H26" s="26">
        <v>28.939309999999999</v>
      </c>
      <c r="I26" s="10"/>
      <c r="J26" s="11"/>
      <c r="K26" s="11"/>
      <c r="L26" s="12">
        <v>68</v>
      </c>
      <c r="M26" s="12">
        <v>20</v>
      </c>
    </row>
    <row r="27" spans="1:13" x14ac:dyDescent="0.15">
      <c r="A27" s="8" t="s">
        <v>34</v>
      </c>
      <c r="B27" s="8"/>
      <c r="C27" s="15">
        <v>43214</v>
      </c>
      <c r="D27" s="9">
        <v>0.9194444444444444</v>
      </c>
      <c r="E27" s="9"/>
      <c r="F27" s="9"/>
      <c r="G27" s="26">
        <v>-22.38504</v>
      </c>
      <c r="H27" s="26">
        <v>28.939309999999999</v>
      </c>
      <c r="I27" s="10"/>
      <c r="J27" s="11"/>
      <c r="K27" s="11"/>
      <c r="L27" s="12">
        <v>68</v>
      </c>
      <c r="M27" s="12">
        <v>19</v>
      </c>
    </row>
    <row r="28" spans="1:13" x14ac:dyDescent="0.15">
      <c r="A28" s="8" t="s">
        <v>34</v>
      </c>
      <c r="B28" s="8"/>
      <c r="C28" s="15">
        <v>43214</v>
      </c>
      <c r="D28" s="9">
        <v>0.94097222222222221</v>
      </c>
      <c r="E28" s="9"/>
      <c r="F28" s="9"/>
      <c r="G28" s="26">
        <v>-22.38504</v>
      </c>
      <c r="H28" s="26">
        <v>28.939309999999999</v>
      </c>
      <c r="I28" s="10"/>
      <c r="J28" s="11"/>
      <c r="K28" s="11"/>
      <c r="L28" s="12">
        <v>68</v>
      </c>
      <c r="M28" s="12">
        <v>18</v>
      </c>
    </row>
    <row r="29" spans="1:13" x14ac:dyDescent="0.15">
      <c r="A29" s="8"/>
      <c r="B29" s="8"/>
      <c r="D29" s="9"/>
      <c r="E29" s="9"/>
      <c r="F29" s="9"/>
      <c r="G29" s="26"/>
      <c r="H29" s="26"/>
      <c r="I29" s="10"/>
      <c r="J29" s="11"/>
      <c r="K29" s="11"/>
      <c r="L29" s="12"/>
      <c r="M29" s="12"/>
    </row>
    <row r="30" spans="1:13" x14ac:dyDescent="0.15">
      <c r="A30" s="6" t="s">
        <v>9</v>
      </c>
      <c r="C30" s="15">
        <v>43228</v>
      </c>
      <c r="D30" s="9">
        <v>0.96805555555555556</v>
      </c>
      <c r="E30" s="9"/>
      <c r="F30" s="9"/>
      <c r="G30" s="26">
        <v>-22.354410000000001</v>
      </c>
      <c r="H30" s="26">
        <v>28.933759999999999</v>
      </c>
      <c r="I30" s="11"/>
      <c r="J30" s="11"/>
      <c r="K30" s="11"/>
      <c r="L30" s="12">
        <v>46</v>
      </c>
      <c r="M30" s="2">
        <v>14</v>
      </c>
    </row>
    <row r="31" spans="1:13" x14ac:dyDescent="0.15">
      <c r="A31" s="6" t="s">
        <v>9</v>
      </c>
      <c r="C31" s="15">
        <v>43243</v>
      </c>
      <c r="D31" s="9">
        <v>7.6388888888888895E-2</v>
      </c>
      <c r="E31" s="9"/>
      <c r="F31" s="9"/>
      <c r="G31" s="26">
        <v>-22.354410000000001</v>
      </c>
      <c r="H31" s="26">
        <v>28.933759999999999</v>
      </c>
      <c r="I31" s="11"/>
      <c r="J31" s="11"/>
      <c r="K31" s="11"/>
      <c r="L31" s="12">
        <v>65</v>
      </c>
      <c r="M31" s="2">
        <v>14</v>
      </c>
    </row>
    <row r="32" spans="1:13" x14ac:dyDescent="0.15">
      <c r="A32" s="6" t="s">
        <v>9</v>
      </c>
      <c r="C32" s="15">
        <v>43243</v>
      </c>
      <c r="D32" s="9">
        <v>0.88194444444444453</v>
      </c>
      <c r="E32" s="9"/>
      <c r="F32" s="9"/>
      <c r="G32" s="26">
        <v>-22.354410000000001</v>
      </c>
      <c r="H32" s="26">
        <v>28.933759999999999</v>
      </c>
      <c r="I32" s="11"/>
      <c r="J32" s="11"/>
      <c r="K32" s="11"/>
      <c r="L32" s="12">
        <v>65</v>
      </c>
      <c r="M32" s="2">
        <v>20</v>
      </c>
    </row>
    <row r="33" spans="1:13" x14ac:dyDescent="0.15">
      <c r="A33" s="6" t="s">
        <v>9</v>
      </c>
      <c r="C33" s="15">
        <v>43246</v>
      </c>
      <c r="D33" s="9">
        <v>8.819444444444445E-2</v>
      </c>
      <c r="E33" s="9"/>
      <c r="F33" s="9"/>
      <c r="G33" s="26">
        <v>-22.354410000000001</v>
      </c>
      <c r="H33" s="26">
        <v>28.933759999999999</v>
      </c>
      <c r="I33" s="11"/>
      <c r="J33" s="11"/>
      <c r="K33" s="11"/>
      <c r="L33" s="12">
        <v>90</v>
      </c>
      <c r="M33" s="2">
        <v>13</v>
      </c>
    </row>
    <row r="34" spans="1:13" x14ac:dyDescent="0.15">
      <c r="D34" s="9"/>
      <c r="E34" s="9"/>
      <c r="F34" s="9"/>
      <c r="G34" s="26"/>
      <c r="H34" s="26"/>
      <c r="I34" s="11"/>
      <c r="J34" s="11"/>
      <c r="K34" s="11"/>
      <c r="L34" s="12"/>
      <c r="M34" s="2"/>
    </row>
    <row r="35" spans="1:13" x14ac:dyDescent="0.15">
      <c r="A35" s="13" t="s">
        <v>17</v>
      </c>
      <c r="B35" s="13"/>
      <c r="C35" s="15">
        <v>43232</v>
      </c>
      <c r="D35" s="9">
        <v>0.81388888888888899</v>
      </c>
      <c r="E35" s="9"/>
      <c r="F35" s="9"/>
      <c r="G35" s="26">
        <v>-22.33869</v>
      </c>
      <c r="H35" s="26">
        <v>28.916519999999998</v>
      </c>
      <c r="I35" s="11"/>
      <c r="J35" s="11"/>
      <c r="K35" s="11"/>
      <c r="L35" s="12">
        <v>11</v>
      </c>
      <c r="M35" s="2">
        <v>13</v>
      </c>
    </row>
    <row r="36" spans="1:13" x14ac:dyDescent="0.15">
      <c r="A36" s="13"/>
      <c r="B36" s="13"/>
      <c r="D36" s="9"/>
      <c r="E36" s="9"/>
      <c r="F36" s="9"/>
      <c r="G36" s="26"/>
      <c r="H36" s="26"/>
      <c r="I36" s="11"/>
      <c r="J36" s="11"/>
      <c r="K36" s="11"/>
      <c r="L36" s="12"/>
      <c r="M36" s="2"/>
    </row>
    <row r="37" spans="1:13" x14ac:dyDescent="0.15">
      <c r="A37" s="6" t="s">
        <v>25</v>
      </c>
      <c r="C37" s="15">
        <v>43229</v>
      </c>
      <c r="D37" s="9">
        <v>0.85277777777777775</v>
      </c>
      <c r="E37" s="9"/>
      <c r="F37" s="9"/>
      <c r="G37" s="26">
        <v>-22.32835</v>
      </c>
      <c r="H37" s="26">
        <v>28.908460000000002</v>
      </c>
      <c r="I37" s="11"/>
      <c r="J37" s="11"/>
      <c r="K37" s="11"/>
      <c r="L37" s="12">
        <v>36</v>
      </c>
      <c r="M37" s="2">
        <v>17</v>
      </c>
    </row>
    <row r="38" spans="1:13" x14ac:dyDescent="0.15">
      <c r="A38" s="6" t="s">
        <v>25</v>
      </c>
      <c r="C38" s="15">
        <v>43230</v>
      </c>
      <c r="D38" s="9">
        <v>0.96111111111111114</v>
      </c>
      <c r="E38" s="9"/>
      <c r="F38" s="9"/>
      <c r="G38" s="26">
        <v>-22.32835</v>
      </c>
      <c r="H38" s="26">
        <v>28.908460000000002</v>
      </c>
      <c r="I38" s="11"/>
      <c r="J38" s="11"/>
      <c r="K38" s="11"/>
      <c r="L38" s="12">
        <v>27</v>
      </c>
      <c r="M38" s="2">
        <v>19</v>
      </c>
    </row>
    <row r="39" spans="1:13" x14ac:dyDescent="0.15">
      <c r="A39" s="6" t="s">
        <v>25</v>
      </c>
      <c r="C39" s="15">
        <v>43230</v>
      </c>
      <c r="D39" s="9">
        <v>0.97569444444444453</v>
      </c>
      <c r="E39" s="9"/>
      <c r="F39" s="9"/>
      <c r="G39" s="26">
        <v>-22.32835</v>
      </c>
      <c r="H39" s="26">
        <v>28.908460000000002</v>
      </c>
      <c r="I39" s="11"/>
      <c r="J39" s="11"/>
      <c r="K39" s="11"/>
      <c r="L39" s="12">
        <v>27</v>
      </c>
      <c r="M39" s="2">
        <v>19</v>
      </c>
    </row>
    <row r="40" spans="1:13" x14ac:dyDescent="0.15">
      <c r="A40" s="6" t="s">
        <v>25</v>
      </c>
      <c r="C40" s="15">
        <v>43236</v>
      </c>
      <c r="D40" s="9">
        <v>9.0277777777777787E-3</v>
      </c>
      <c r="E40" s="9"/>
      <c r="F40" s="9"/>
      <c r="G40" s="26">
        <v>-22.32835</v>
      </c>
      <c r="H40" s="26">
        <v>28.908460000000002</v>
      </c>
      <c r="I40" s="11"/>
      <c r="J40" s="11"/>
      <c r="K40" s="11"/>
      <c r="L40" s="12">
        <v>1</v>
      </c>
      <c r="M40" s="2">
        <v>16</v>
      </c>
    </row>
    <row r="41" spans="1:13" x14ac:dyDescent="0.15">
      <c r="A41" s="6" t="s">
        <v>25</v>
      </c>
      <c r="C41" s="15">
        <v>43239</v>
      </c>
      <c r="D41" s="9">
        <v>0.14027777777777778</v>
      </c>
      <c r="E41" s="9"/>
      <c r="F41" s="9"/>
      <c r="G41" s="26">
        <v>-22.32835</v>
      </c>
      <c r="H41" s="26">
        <v>28.908460000000002</v>
      </c>
      <c r="I41" s="11"/>
      <c r="J41" s="11"/>
      <c r="K41" s="11"/>
      <c r="L41" s="12">
        <v>21</v>
      </c>
      <c r="M41" s="12">
        <v>13</v>
      </c>
    </row>
    <row r="42" spans="1:13" x14ac:dyDescent="0.15">
      <c r="A42" s="6" t="s">
        <v>25</v>
      </c>
      <c r="C42" s="15">
        <v>43242</v>
      </c>
      <c r="D42" s="9">
        <v>0.84930555555555554</v>
      </c>
      <c r="E42" s="9"/>
      <c r="F42" s="9"/>
      <c r="G42" s="26">
        <v>-22.32835</v>
      </c>
      <c r="H42" s="26">
        <v>28.908460000000002</v>
      </c>
      <c r="I42" s="11"/>
      <c r="J42" s="11"/>
      <c r="K42" s="11"/>
      <c r="L42" s="12">
        <v>54</v>
      </c>
      <c r="M42" s="2">
        <v>19</v>
      </c>
    </row>
    <row r="43" spans="1:13" x14ac:dyDescent="0.15">
      <c r="A43" s="6" t="s">
        <v>25</v>
      </c>
      <c r="C43" s="15">
        <v>43244</v>
      </c>
      <c r="D43" s="9">
        <v>4.3055555555555562E-2</v>
      </c>
      <c r="E43" s="9"/>
      <c r="F43" s="9"/>
      <c r="G43" s="26">
        <v>-22.32835</v>
      </c>
      <c r="H43" s="26">
        <v>28.908460000000002</v>
      </c>
      <c r="I43" s="11"/>
      <c r="J43" s="11"/>
      <c r="K43" s="11"/>
      <c r="L43" s="12">
        <v>75</v>
      </c>
      <c r="M43" s="12"/>
    </row>
    <row r="44" spans="1:13" x14ac:dyDescent="0.15">
      <c r="D44" s="9"/>
      <c r="E44" s="9"/>
      <c r="F44" s="9"/>
      <c r="G44" s="26"/>
      <c r="H44" s="26"/>
      <c r="I44" s="11"/>
      <c r="J44" s="11"/>
      <c r="K44" s="11"/>
      <c r="L44" s="12"/>
      <c r="M44" s="12"/>
    </row>
    <row r="45" spans="1:13" x14ac:dyDescent="0.15">
      <c r="A45" s="6" t="s">
        <v>61</v>
      </c>
      <c r="C45" s="15">
        <v>43224</v>
      </c>
      <c r="D45" s="9">
        <v>0.83611111111111114</v>
      </c>
      <c r="E45" s="9"/>
      <c r="F45" s="9"/>
      <c r="G45" s="26">
        <v>-22.35295</v>
      </c>
      <c r="H45" s="26">
        <v>28.922160000000002</v>
      </c>
      <c r="I45" s="11"/>
      <c r="J45" s="11"/>
      <c r="K45" s="11"/>
      <c r="L45" s="12">
        <v>82</v>
      </c>
      <c r="M45" s="2">
        <v>19</v>
      </c>
    </row>
    <row r="46" spans="1:13" x14ac:dyDescent="0.15">
      <c r="A46" s="6" t="s">
        <v>61</v>
      </c>
      <c r="C46" s="15">
        <v>43243</v>
      </c>
      <c r="D46" s="9">
        <v>0.89583333333333337</v>
      </c>
      <c r="E46" s="9"/>
      <c r="F46" s="9"/>
      <c r="G46" s="26">
        <v>-22.35295</v>
      </c>
      <c r="H46" s="26">
        <v>28.922160000000002</v>
      </c>
      <c r="I46" s="11"/>
      <c r="J46" s="11"/>
      <c r="K46" s="11"/>
      <c r="L46" s="12">
        <v>65</v>
      </c>
      <c r="M46" s="12">
        <v>21</v>
      </c>
    </row>
    <row r="47" spans="1:13" x14ac:dyDescent="0.15">
      <c r="D47" s="9"/>
      <c r="E47" s="9"/>
      <c r="F47" s="9"/>
      <c r="G47" s="26"/>
      <c r="H47" s="26"/>
      <c r="I47" s="11"/>
      <c r="J47" s="11"/>
      <c r="K47" s="11"/>
      <c r="L47" s="12"/>
      <c r="M47" s="12"/>
    </row>
    <row r="48" spans="1:13" x14ac:dyDescent="0.15">
      <c r="A48" s="8">
        <v>9</v>
      </c>
      <c r="B48" s="8"/>
      <c r="C48" s="15">
        <v>43230</v>
      </c>
      <c r="D48" s="9">
        <v>0.88680555555555562</v>
      </c>
      <c r="E48" s="9"/>
      <c r="F48" s="9"/>
      <c r="G48" s="26">
        <v>-22.33596</v>
      </c>
      <c r="H48" s="26">
        <v>28.89751</v>
      </c>
      <c r="I48" s="11"/>
      <c r="J48" s="11"/>
      <c r="K48" s="11"/>
      <c r="L48" s="12">
        <v>27</v>
      </c>
      <c r="M48" s="12">
        <v>13</v>
      </c>
    </row>
    <row r="49" spans="1:13" x14ac:dyDescent="0.15">
      <c r="A49" s="8">
        <v>9</v>
      </c>
      <c r="B49" s="8"/>
      <c r="C49" s="15">
        <v>43243</v>
      </c>
      <c r="D49" s="9">
        <v>0.14166666666666666</v>
      </c>
      <c r="E49" s="9"/>
      <c r="F49" s="9"/>
      <c r="G49" s="26">
        <v>-22.33596</v>
      </c>
      <c r="H49" s="26">
        <v>28.89751</v>
      </c>
      <c r="I49" s="11"/>
      <c r="J49" s="11"/>
      <c r="K49" s="11"/>
      <c r="L49" s="12">
        <v>65</v>
      </c>
      <c r="M49" s="2">
        <v>11</v>
      </c>
    </row>
    <row r="50" spans="1:13" x14ac:dyDescent="0.15">
      <c r="A50" s="8">
        <v>9</v>
      </c>
      <c r="B50" s="8"/>
      <c r="C50" s="15">
        <v>43244</v>
      </c>
      <c r="D50" s="9">
        <v>0.93680555555555556</v>
      </c>
      <c r="E50" s="9"/>
      <c r="F50" s="9"/>
      <c r="G50" s="26">
        <v>-22.33596</v>
      </c>
      <c r="H50" s="26">
        <v>28.89751</v>
      </c>
      <c r="I50" s="11"/>
      <c r="J50" s="11"/>
      <c r="K50" s="11"/>
      <c r="L50" s="12">
        <v>75</v>
      </c>
      <c r="M50" s="2">
        <v>12</v>
      </c>
    </row>
    <row r="51" spans="1:13" x14ac:dyDescent="0.15">
      <c r="A51" s="8">
        <v>9</v>
      </c>
      <c r="B51" s="8"/>
      <c r="C51" s="15">
        <v>43244</v>
      </c>
      <c r="D51" s="9">
        <v>0.96736111111111101</v>
      </c>
      <c r="E51" s="9"/>
      <c r="F51" s="9"/>
      <c r="G51" s="26">
        <v>-22.33596</v>
      </c>
      <c r="H51" s="26">
        <v>28.89751</v>
      </c>
      <c r="I51" s="11"/>
      <c r="J51" s="11"/>
      <c r="K51" s="11"/>
      <c r="L51" s="12">
        <v>75</v>
      </c>
      <c r="M51" s="2">
        <v>12</v>
      </c>
    </row>
    <row r="52" spans="1:13" x14ac:dyDescent="0.15">
      <c r="A52" s="8">
        <v>9</v>
      </c>
      <c r="B52" s="8"/>
      <c r="C52" s="15">
        <v>43244</v>
      </c>
      <c r="D52" s="9">
        <v>0.99444444444444446</v>
      </c>
      <c r="E52" s="9"/>
      <c r="F52" s="9"/>
      <c r="G52" s="26">
        <v>-22.33596</v>
      </c>
      <c r="H52" s="26">
        <v>28.89751</v>
      </c>
      <c r="I52" s="11"/>
      <c r="J52" s="11"/>
      <c r="K52" s="11"/>
      <c r="L52" s="12">
        <v>75</v>
      </c>
      <c r="M52" s="2">
        <v>11</v>
      </c>
    </row>
    <row r="53" spans="1:13" x14ac:dyDescent="0.15">
      <c r="A53" s="8">
        <v>9</v>
      </c>
      <c r="B53" s="8"/>
      <c r="C53" s="15">
        <v>43245</v>
      </c>
      <c r="D53" s="9">
        <v>0.18333333333333335</v>
      </c>
      <c r="E53" s="9"/>
      <c r="F53" s="9"/>
      <c r="G53" s="26">
        <v>-22.33596</v>
      </c>
      <c r="H53" s="26">
        <v>28.89751</v>
      </c>
      <c r="I53" s="11"/>
      <c r="J53" s="11"/>
      <c r="K53" s="11"/>
      <c r="L53" s="12">
        <v>93</v>
      </c>
      <c r="M53" s="2">
        <v>9</v>
      </c>
    </row>
    <row r="54" spans="1:13" x14ac:dyDescent="0.15">
      <c r="A54" s="8"/>
      <c r="B54" s="8"/>
      <c r="D54" s="9"/>
      <c r="E54" s="9"/>
      <c r="F54" s="9"/>
      <c r="G54" s="26"/>
      <c r="H54" s="26"/>
      <c r="I54" s="11"/>
      <c r="J54" s="11"/>
      <c r="K54" s="11"/>
      <c r="L54" s="12"/>
      <c r="M54" s="2"/>
    </row>
    <row r="55" spans="1:13" x14ac:dyDescent="0.15">
      <c r="A55" s="6" t="s">
        <v>104</v>
      </c>
      <c r="C55" s="15">
        <v>43225</v>
      </c>
      <c r="D55" s="9">
        <v>0.8652777777777777</v>
      </c>
      <c r="E55" s="9"/>
      <c r="F55" s="9"/>
      <c r="G55" s="26">
        <v>-22.3294</v>
      </c>
      <c r="H55" s="26">
        <v>28.92079</v>
      </c>
      <c r="I55" s="11"/>
      <c r="J55" s="11"/>
      <c r="K55" s="11"/>
      <c r="L55" s="12">
        <v>74</v>
      </c>
      <c r="M55" s="2">
        <v>15</v>
      </c>
    </row>
    <row r="56" spans="1:13" x14ac:dyDescent="0.15">
      <c r="A56" s="6" t="s">
        <v>104</v>
      </c>
      <c r="C56" s="15">
        <v>43230</v>
      </c>
      <c r="D56" s="9">
        <v>0.75</v>
      </c>
      <c r="E56" s="9"/>
      <c r="F56" s="9"/>
      <c r="G56" s="26">
        <v>-22.3294</v>
      </c>
      <c r="H56" s="26">
        <v>28.92079</v>
      </c>
      <c r="I56" s="11"/>
      <c r="J56" s="11"/>
      <c r="K56" s="11"/>
      <c r="L56" s="12">
        <v>27</v>
      </c>
      <c r="M56" s="2">
        <v>21</v>
      </c>
    </row>
    <row r="57" spans="1:13" x14ac:dyDescent="0.15">
      <c r="A57" s="6" t="s">
        <v>104</v>
      </c>
      <c r="C57" s="15">
        <v>43232</v>
      </c>
      <c r="D57" s="9">
        <v>0.75416666666666676</v>
      </c>
      <c r="E57" s="9"/>
      <c r="F57" s="9"/>
      <c r="G57" s="26">
        <v>-22.3294</v>
      </c>
      <c r="H57" s="26">
        <v>28.92079</v>
      </c>
      <c r="I57" s="11"/>
      <c r="J57" s="11"/>
      <c r="K57" s="11"/>
      <c r="L57" s="12">
        <v>11</v>
      </c>
      <c r="M57" s="2">
        <v>21</v>
      </c>
    </row>
    <row r="58" spans="1:13" x14ac:dyDescent="0.15">
      <c r="A58" s="6" t="s">
        <v>104</v>
      </c>
      <c r="C58" s="15">
        <v>43232</v>
      </c>
      <c r="D58" s="9">
        <v>0.76041666666666663</v>
      </c>
      <c r="E58" s="9"/>
      <c r="F58" s="9"/>
      <c r="G58" s="26">
        <v>-22.3294</v>
      </c>
      <c r="H58" s="26">
        <v>28.92079</v>
      </c>
      <c r="I58" s="11"/>
      <c r="J58" s="11"/>
      <c r="K58" s="11"/>
      <c r="L58" s="12">
        <v>11</v>
      </c>
      <c r="M58" s="2">
        <v>20</v>
      </c>
    </row>
    <row r="59" spans="1:13" x14ac:dyDescent="0.15">
      <c r="A59" s="6" t="s">
        <v>104</v>
      </c>
      <c r="C59" s="15">
        <v>43232</v>
      </c>
      <c r="D59" s="9">
        <v>0.77222222222222225</v>
      </c>
      <c r="E59" s="9"/>
      <c r="F59" s="9"/>
      <c r="G59" s="26">
        <v>-22.3294</v>
      </c>
      <c r="H59" s="26">
        <v>28.92079</v>
      </c>
      <c r="I59" s="11"/>
      <c r="J59" s="11"/>
      <c r="K59" s="11"/>
      <c r="L59" s="12">
        <v>11</v>
      </c>
      <c r="M59" s="2">
        <v>19</v>
      </c>
    </row>
    <row r="60" spans="1:13" x14ac:dyDescent="0.15">
      <c r="A60" s="6" t="s">
        <v>104</v>
      </c>
      <c r="C60" s="15">
        <v>43232</v>
      </c>
      <c r="D60" s="9">
        <v>0.77986111111111101</v>
      </c>
      <c r="E60" s="9"/>
      <c r="F60" s="9"/>
      <c r="G60" s="26">
        <v>-22.3294</v>
      </c>
      <c r="H60" s="26">
        <v>28.92079</v>
      </c>
      <c r="I60" s="11"/>
      <c r="J60" s="11"/>
      <c r="K60" s="11"/>
      <c r="L60" s="12">
        <v>11</v>
      </c>
      <c r="M60" s="2">
        <v>18</v>
      </c>
    </row>
    <row r="61" spans="1:13" x14ac:dyDescent="0.15">
      <c r="A61" s="6" t="s">
        <v>104</v>
      </c>
      <c r="C61" s="15">
        <v>43232</v>
      </c>
      <c r="D61" s="9">
        <v>0.7895833333333333</v>
      </c>
      <c r="E61" s="9"/>
      <c r="F61" s="9"/>
      <c r="G61" s="26">
        <v>-22.3294</v>
      </c>
      <c r="H61" s="26">
        <v>28.92079</v>
      </c>
      <c r="I61" s="11"/>
      <c r="J61" s="11"/>
      <c r="K61" s="11"/>
      <c r="L61" s="12">
        <v>11</v>
      </c>
      <c r="M61" s="2">
        <v>18</v>
      </c>
    </row>
    <row r="62" spans="1:13" x14ac:dyDescent="0.15">
      <c r="A62" s="6" t="s">
        <v>104</v>
      </c>
      <c r="C62" s="15">
        <v>43232</v>
      </c>
      <c r="D62" s="9">
        <v>0.79375000000000007</v>
      </c>
      <c r="E62" s="9"/>
      <c r="F62" s="9"/>
      <c r="G62" s="26">
        <v>-22.3294</v>
      </c>
      <c r="H62" s="26">
        <v>28.92079</v>
      </c>
      <c r="I62" s="11"/>
      <c r="J62" s="11"/>
      <c r="K62" s="11"/>
      <c r="L62" s="12">
        <v>11</v>
      </c>
      <c r="M62" s="2">
        <v>17</v>
      </c>
    </row>
    <row r="63" spans="1:13" x14ac:dyDescent="0.15">
      <c r="A63" s="6" t="s">
        <v>104</v>
      </c>
      <c r="C63" s="15">
        <v>43234</v>
      </c>
      <c r="D63" s="9">
        <v>0.21180555555555555</v>
      </c>
      <c r="E63" s="9"/>
      <c r="F63" s="9"/>
      <c r="G63" s="26">
        <v>-22.3294</v>
      </c>
      <c r="H63" s="26">
        <v>28.92079</v>
      </c>
      <c r="I63" s="11"/>
      <c r="J63" s="11"/>
      <c r="K63" s="11"/>
      <c r="L63" s="12">
        <v>1</v>
      </c>
      <c r="M63" s="2">
        <v>10</v>
      </c>
    </row>
    <row r="64" spans="1:13" x14ac:dyDescent="0.15">
      <c r="A64" s="6" t="s">
        <v>104</v>
      </c>
      <c r="C64" s="15">
        <v>43236</v>
      </c>
      <c r="D64" s="9">
        <v>0.25208333333333333</v>
      </c>
      <c r="E64" s="9"/>
      <c r="F64" s="9"/>
      <c r="G64" s="26">
        <v>-22.3294</v>
      </c>
      <c r="H64" s="26">
        <v>28.92079</v>
      </c>
      <c r="I64" s="11"/>
      <c r="J64" s="11"/>
      <c r="K64" s="11"/>
      <c r="L64" s="12">
        <v>1</v>
      </c>
      <c r="M64" s="2">
        <v>12</v>
      </c>
    </row>
    <row r="65" spans="1:13" x14ac:dyDescent="0.15">
      <c r="A65" s="6" t="s">
        <v>104</v>
      </c>
      <c r="C65" s="15">
        <v>43237</v>
      </c>
      <c r="D65" s="9">
        <v>4.5138888888888888E-2</v>
      </c>
      <c r="E65" s="9"/>
      <c r="F65" s="9"/>
      <c r="G65" s="26">
        <v>-22.3294</v>
      </c>
      <c r="H65" s="26">
        <v>28.92079</v>
      </c>
      <c r="I65" s="11"/>
      <c r="J65" s="11"/>
      <c r="K65" s="11"/>
      <c r="L65" s="12">
        <v>6</v>
      </c>
      <c r="M65" s="12">
        <v>10</v>
      </c>
    </row>
    <row r="66" spans="1:13" x14ac:dyDescent="0.15">
      <c r="A66" s="6" t="s">
        <v>104</v>
      </c>
      <c r="C66" s="15">
        <v>43245</v>
      </c>
      <c r="D66" s="9">
        <v>3.472222222222222E-3</v>
      </c>
      <c r="E66" s="9"/>
      <c r="F66" s="9"/>
      <c r="G66" s="26">
        <v>-22.3294</v>
      </c>
      <c r="H66" s="26">
        <v>28.92079</v>
      </c>
      <c r="I66" s="11"/>
      <c r="J66" s="11"/>
      <c r="K66" s="11"/>
      <c r="L66" s="12">
        <v>83</v>
      </c>
      <c r="M66" s="12">
        <v>10</v>
      </c>
    </row>
    <row r="67" spans="1:13" x14ac:dyDescent="0.15">
      <c r="A67" s="6" t="s">
        <v>104</v>
      </c>
      <c r="C67" s="15">
        <v>43245</v>
      </c>
      <c r="D67" s="9">
        <v>0.11944444444444445</v>
      </c>
      <c r="E67" s="9"/>
      <c r="F67" s="9"/>
      <c r="G67" s="26">
        <v>-22.3294</v>
      </c>
      <c r="H67" s="26">
        <v>28.92079</v>
      </c>
      <c r="I67" s="11"/>
      <c r="J67" s="11"/>
      <c r="K67" s="11"/>
      <c r="L67" s="12">
        <v>83</v>
      </c>
      <c r="M67" s="2">
        <v>10</v>
      </c>
    </row>
    <row r="68" spans="1:13" x14ac:dyDescent="0.15">
      <c r="A68" s="6" t="s">
        <v>104</v>
      </c>
      <c r="C68" s="15">
        <v>43245</v>
      </c>
      <c r="D68" s="9">
        <v>0.76944444444444438</v>
      </c>
      <c r="E68" s="9"/>
      <c r="F68" s="9"/>
      <c r="G68" s="26">
        <v>-22.3294</v>
      </c>
      <c r="H68" s="26">
        <v>28.92079</v>
      </c>
      <c r="I68" s="11"/>
      <c r="J68" s="11"/>
      <c r="K68" s="11"/>
      <c r="L68" s="12">
        <v>83</v>
      </c>
      <c r="M68" s="12">
        <v>20</v>
      </c>
    </row>
    <row r="69" spans="1:13" x14ac:dyDescent="0.15">
      <c r="D69" s="9"/>
      <c r="E69" s="9"/>
      <c r="F69" s="9"/>
      <c r="G69" s="26"/>
      <c r="H69" s="26"/>
      <c r="I69" s="11"/>
      <c r="J69" s="11"/>
      <c r="K69" s="11"/>
      <c r="L69" s="12"/>
      <c r="M69" s="12"/>
    </row>
    <row r="70" spans="1:13" x14ac:dyDescent="0.15">
      <c r="A70" s="6" t="s">
        <v>105</v>
      </c>
      <c r="C70" s="15">
        <v>43239</v>
      </c>
      <c r="D70" s="9">
        <v>0.94166666666666676</v>
      </c>
      <c r="E70" s="9"/>
      <c r="F70" s="9"/>
      <c r="G70" s="26">
        <v>-22.338039999999999</v>
      </c>
      <c r="H70" s="26">
        <v>28.93308</v>
      </c>
      <c r="I70" s="11"/>
      <c r="J70" s="11"/>
      <c r="K70" s="11"/>
      <c r="L70" s="12">
        <v>21</v>
      </c>
      <c r="M70" s="2">
        <v>19</v>
      </c>
    </row>
    <row r="71" spans="1:13" x14ac:dyDescent="0.15">
      <c r="A71" s="6" t="s">
        <v>105</v>
      </c>
      <c r="C71" s="15">
        <v>43244</v>
      </c>
      <c r="D71" s="9">
        <v>0.29236111111111113</v>
      </c>
      <c r="E71" s="9"/>
      <c r="F71" s="9"/>
      <c r="G71" s="26">
        <v>-22.338039999999999</v>
      </c>
      <c r="H71" s="26">
        <v>28.93308</v>
      </c>
      <c r="I71" s="11"/>
      <c r="J71" s="11"/>
      <c r="K71" s="11"/>
      <c r="L71" s="12">
        <v>75</v>
      </c>
      <c r="M71" s="2">
        <v>12</v>
      </c>
    </row>
    <row r="72" spans="1:13" x14ac:dyDescent="0.15">
      <c r="A72" s="6" t="s">
        <v>105</v>
      </c>
      <c r="C72" s="15">
        <v>43250</v>
      </c>
      <c r="D72" s="9">
        <v>0.84166666666666667</v>
      </c>
      <c r="E72" s="9"/>
      <c r="F72" s="9"/>
      <c r="G72" s="26">
        <v>-22.338039999999999</v>
      </c>
      <c r="H72" s="26">
        <v>28.93308</v>
      </c>
      <c r="I72" s="11"/>
      <c r="J72" s="11"/>
      <c r="K72" s="11"/>
      <c r="L72" s="12">
        <v>99</v>
      </c>
      <c r="M72" s="2">
        <v>17</v>
      </c>
    </row>
    <row r="73" spans="1:13" x14ac:dyDescent="0.15">
      <c r="A73" s="6" t="s">
        <v>105</v>
      </c>
      <c r="C73" s="15">
        <v>43254</v>
      </c>
      <c r="D73" s="9">
        <v>9.6527777777777768E-2</v>
      </c>
      <c r="E73" s="9"/>
      <c r="F73" s="9"/>
      <c r="G73" s="26">
        <v>-22.338039999999999</v>
      </c>
      <c r="H73" s="26">
        <v>28.93308</v>
      </c>
      <c r="I73" s="11"/>
      <c r="J73" s="11"/>
      <c r="K73" s="11"/>
      <c r="L73" s="12">
        <v>79</v>
      </c>
      <c r="M73" s="2">
        <v>12</v>
      </c>
    </row>
    <row r="74" spans="1:13" x14ac:dyDescent="0.15">
      <c r="A74" s="6" t="s">
        <v>105</v>
      </c>
      <c r="C74" s="15">
        <v>43262</v>
      </c>
      <c r="D74" s="9">
        <v>0.34166666666666662</v>
      </c>
      <c r="E74" s="9"/>
      <c r="F74" s="9"/>
      <c r="G74" s="26">
        <v>-22.338039999999999</v>
      </c>
      <c r="H74" s="26">
        <v>28.93308</v>
      </c>
      <c r="I74" s="11"/>
      <c r="J74" s="11"/>
      <c r="K74" s="11"/>
      <c r="L74" s="12">
        <v>8</v>
      </c>
      <c r="M74" s="2">
        <v>21</v>
      </c>
    </row>
    <row r="75" spans="1:13" x14ac:dyDescent="0.15">
      <c r="D75" s="9"/>
      <c r="E75" s="9"/>
      <c r="F75" s="9"/>
      <c r="G75" s="26"/>
      <c r="H75" s="26"/>
      <c r="I75" s="11"/>
      <c r="J75" s="11"/>
      <c r="K75" s="11"/>
      <c r="L75" s="12"/>
      <c r="M75" s="2"/>
    </row>
    <row r="76" spans="1:13" x14ac:dyDescent="0.15">
      <c r="A76" s="6" t="s">
        <v>9</v>
      </c>
      <c r="C76" s="15" t="s">
        <v>35</v>
      </c>
      <c r="D76" s="9">
        <v>0.93680555555555556</v>
      </c>
      <c r="E76" s="9"/>
      <c r="F76" s="9"/>
      <c r="G76" s="27">
        <v>-22.367270000000001</v>
      </c>
      <c r="H76" s="27">
        <v>28.96509</v>
      </c>
      <c r="L76" s="6">
        <v>1</v>
      </c>
      <c r="M76" s="6">
        <v>16</v>
      </c>
    </row>
    <row r="77" spans="1:13" x14ac:dyDescent="0.15">
      <c r="D77" s="9"/>
      <c r="E77" s="9"/>
      <c r="F77" s="9"/>
    </row>
    <row r="78" spans="1:13" x14ac:dyDescent="0.15">
      <c r="A78" s="6" t="s">
        <v>17</v>
      </c>
      <c r="C78" s="15" t="s">
        <v>38</v>
      </c>
      <c r="D78" s="9">
        <v>0.22708333333333333</v>
      </c>
      <c r="E78" s="9"/>
      <c r="F78" s="9"/>
      <c r="G78" s="27">
        <v>-22.366099999999999</v>
      </c>
      <c r="H78" s="27">
        <v>28.947109999999999</v>
      </c>
      <c r="L78" s="6">
        <v>22</v>
      </c>
      <c r="M78" s="6">
        <v>14</v>
      </c>
    </row>
    <row r="79" spans="1:13" x14ac:dyDescent="0.15">
      <c r="A79" s="6" t="str">
        <f>A78</f>
        <v>3+4</v>
      </c>
      <c r="C79" s="15" t="s">
        <v>31</v>
      </c>
      <c r="D79" s="9">
        <v>0.30833333333333335</v>
      </c>
      <c r="E79" s="9"/>
      <c r="F79" s="9"/>
      <c r="G79" s="27">
        <v>-22.366099999999999</v>
      </c>
      <c r="H79" s="27">
        <v>28.947109999999999</v>
      </c>
      <c r="L79" s="6">
        <v>42</v>
      </c>
      <c r="M79" s="6">
        <v>21</v>
      </c>
    </row>
    <row r="80" spans="1:13" x14ac:dyDescent="0.15">
      <c r="A80" s="6" t="str">
        <f>A79</f>
        <v>3+4</v>
      </c>
      <c r="C80" s="15" t="s">
        <v>31</v>
      </c>
      <c r="D80" s="9">
        <v>0.875</v>
      </c>
      <c r="E80" s="9"/>
      <c r="F80" s="9"/>
      <c r="G80" s="27">
        <v>-22.366099999999999</v>
      </c>
      <c r="H80" s="27">
        <v>28.947109999999999</v>
      </c>
      <c r="L80" s="6">
        <v>42</v>
      </c>
      <c r="M80" s="6">
        <v>19</v>
      </c>
    </row>
    <row r="81" spans="1:13" x14ac:dyDescent="0.15">
      <c r="A81" s="6" t="str">
        <f>A80</f>
        <v>3+4</v>
      </c>
      <c r="C81" s="15" t="s">
        <v>31</v>
      </c>
      <c r="D81" s="9">
        <v>0.87777777777777777</v>
      </c>
      <c r="E81" s="9"/>
      <c r="F81" s="9"/>
      <c r="G81" s="27">
        <v>-22.366099999999999</v>
      </c>
      <c r="H81" s="27">
        <v>28.947109999999999</v>
      </c>
      <c r="L81" s="6">
        <v>42</v>
      </c>
      <c r="M81" s="6">
        <v>20</v>
      </c>
    </row>
    <row r="82" spans="1:13" x14ac:dyDescent="0.15">
      <c r="D82" s="9"/>
      <c r="E82" s="9"/>
      <c r="F82" s="9"/>
    </row>
    <row r="83" spans="1:13" x14ac:dyDescent="0.15">
      <c r="A83" s="6" t="s">
        <v>25</v>
      </c>
      <c r="C83" s="15" t="s">
        <v>13</v>
      </c>
      <c r="D83" s="9">
        <v>0.11944444444444445</v>
      </c>
      <c r="E83" s="9"/>
      <c r="F83" s="9"/>
      <c r="G83" s="27">
        <v>-22.355640000000001</v>
      </c>
      <c r="H83" s="27">
        <v>28.94426</v>
      </c>
      <c r="L83" s="6">
        <v>99</v>
      </c>
      <c r="M83" s="6">
        <v>16</v>
      </c>
    </row>
    <row r="84" spans="1:13" x14ac:dyDescent="0.15">
      <c r="A84" s="6" t="str">
        <f>A83</f>
        <v>5+6</v>
      </c>
      <c r="C84" s="15" t="s">
        <v>13</v>
      </c>
      <c r="D84" s="9">
        <v>0.12013888888888889</v>
      </c>
      <c r="E84" s="9"/>
      <c r="F84" s="9"/>
      <c r="G84" s="27">
        <v>-22.355640000000001</v>
      </c>
      <c r="H84" s="27">
        <v>28.94426</v>
      </c>
      <c r="L84" s="6">
        <v>99</v>
      </c>
      <c r="M84" s="6">
        <v>16</v>
      </c>
    </row>
    <row r="85" spans="1:13" x14ac:dyDescent="0.15">
      <c r="A85" s="6" t="str">
        <f>A84</f>
        <v>5+6</v>
      </c>
      <c r="C85" s="15" t="s">
        <v>13</v>
      </c>
      <c r="D85" s="9">
        <v>0.12708333333333333</v>
      </c>
      <c r="E85" s="9"/>
      <c r="F85" s="9"/>
      <c r="G85" s="27">
        <v>-22.355640000000001</v>
      </c>
      <c r="H85" s="27">
        <v>28.94426</v>
      </c>
      <c r="L85" s="6">
        <v>99</v>
      </c>
      <c r="M85" s="6">
        <v>17</v>
      </c>
    </row>
    <row r="86" spans="1:13" x14ac:dyDescent="0.15">
      <c r="A86" s="6" t="str">
        <f>A85</f>
        <v>5+6</v>
      </c>
      <c r="C86" s="15" t="s">
        <v>23</v>
      </c>
      <c r="D86" s="9">
        <v>0.92152777777777783</v>
      </c>
      <c r="E86" s="9"/>
      <c r="F86" s="9"/>
      <c r="G86" s="27">
        <v>-22.355640000000001</v>
      </c>
      <c r="H86" s="27">
        <v>28.94426</v>
      </c>
      <c r="L86" s="6">
        <v>67</v>
      </c>
      <c r="M86" s="6">
        <v>17</v>
      </c>
    </row>
    <row r="87" spans="1:13" x14ac:dyDescent="0.15">
      <c r="D87" s="9"/>
      <c r="E87" s="9"/>
      <c r="F87" s="9"/>
    </row>
    <row r="88" spans="1:13" x14ac:dyDescent="0.15">
      <c r="A88" s="6" t="s">
        <v>34</v>
      </c>
      <c r="C88" s="15" t="s">
        <v>31</v>
      </c>
      <c r="D88" s="9">
        <v>0.22013888888888888</v>
      </c>
      <c r="E88" s="9"/>
      <c r="F88" s="9"/>
      <c r="G88" s="27">
        <v>-22.35979</v>
      </c>
      <c r="H88" s="27">
        <v>28.936589999999999</v>
      </c>
      <c r="L88" s="6">
        <v>42</v>
      </c>
      <c r="M88" s="6">
        <v>12</v>
      </c>
    </row>
    <row r="89" spans="1:13" x14ac:dyDescent="0.15">
      <c r="A89" s="6" t="str">
        <f>A88</f>
        <v>9+10</v>
      </c>
      <c r="C89" s="15" t="s">
        <v>20</v>
      </c>
      <c r="D89" s="9">
        <v>5.2777777777777778E-2</v>
      </c>
      <c r="E89" s="9"/>
      <c r="F89" s="9"/>
      <c r="G89" s="27">
        <v>-22.35979</v>
      </c>
      <c r="H89" s="27">
        <v>28.936589999999999</v>
      </c>
      <c r="L89" s="6">
        <v>71</v>
      </c>
      <c r="M89" s="6">
        <v>9</v>
      </c>
    </row>
    <row r="90" spans="1:13" x14ac:dyDescent="0.15">
      <c r="A90" s="6" t="str">
        <f t="shared" ref="A90:A95" si="0">A89</f>
        <v>9+10</v>
      </c>
      <c r="C90" s="15" t="s">
        <v>20</v>
      </c>
      <c r="D90" s="9">
        <v>0.95000000000000007</v>
      </c>
      <c r="E90" s="9"/>
      <c r="F90" s="9"/>
      <c r="G90" s="27">
        <v>-22.35979</v>
      </c>
      <c r="H90" s="27">
        <v>28.936589999999999</v>
      </c>
      <c r="L90" s="6">
        <v>71</v>
      </c>
      <c r="M90" s="6">
        <v>13</v>
      </c>
    </row>
    <row r="91" spans="1:13" x14ac:dyDescent="0.15">
      <c r="A91" s="6" t="str">
        <f t="shared" si="0"/>
        <v>9+10</v>
      </c>
      <c r="C91" s="15" t="s">
        <v>13</v>
      </c>
      <c r="D91" s="9">
        <v>0.14305555555555557</v>
      </c>
      <c r="E91" s="9"/>
      <c r="F91" s="9"/>
      <c r="G91" s="27">
        <v>-22.35979</v>
      </c>
      <c r="H91" s="27">
        <v>28.936589999999999</v>
      </c>
      <c r="L91" s="6">
        <v>99</v>
      </c>
      <c r="M91" s="6">
        <v>14</v>
      </c>
    </row>
    <row r="92" spans="1:13" x14ac:dyDescent="0.15">
      <c r="A92" s="6" t="str">
        <f t="shared" si="0"/>
        <v>9+10</v>
      </c>
      <c r="C92" s="15" t="s">
        <v>42</v>
      </c>
      <c r="D92" s="9">
        <v>0.24374999999999999</v>
      </c>
      <c r="E92" s="9"/>
      <c r="F92" s="9"/>
      <c r="G92" s="27">
        <v>-22.35979</v>
      </c>
      <c r="H92" s="27">
        <v>28.936589999999999</v>
      </c>
      <c r="L92" s="6">
        <v>100</v>
      </c>
      <c r="M92" s="6">
        <v>13</v>
      </c>
    </row>
    <row r="93" spans="1:13" x14ac:dyDescent="0.15">
      <c r="A93" s="6" t="str">
        <f t="shared" si="0"/>
        <v>9+10</v>
      </c>
      <c r="C93" s="15" t="s">
        <v>49</v>
      </c>
      <c r="D93" s="9">
        <v>0.89236111111111116</v>
      </c>
      <c r="E93" s="9"/>
      <c r="F93" s="9"/>
      <c r="G93" s="27">
        <v>-22.35979</v>
      </c>
      <c r="H93" s="27">
        <v>28.936589999999999</v>
      </c>
      <c r="L93" s="6">
        <v>99</v>
      </c>
      <c r="M93" s="6">
        <v>19</v>
      </c>
    </row>
    <row r="94" spans="1:13" x14ac:dyDescent="0.15">
      <c r="A94" s="6" t="str">
        <f t="shared" si="0"/>
        <v>9+10</v>
      </c>
      <c r="C94" s="15" t="s">
        <v>49</v>
      </c>
      <c r="D94" s="9">
        <v>0.8930555555555556</v>
      </c>
      <c r="E94" s="9"/>
      <c r="F94" s="9"/>
      <c r="G94" s="27">
        <v>-22.35979</v>
      </c>
      <c r="H94" s="27">
        <v>28.936589999999999</v>
      </c>
      <c r="L94" s="6">
        <v>99</v>
      </c>
      <c r="M94" s="6">
        <v>19</v>
      </c>
    </row>
    <row r="95" spans="1:13" x14ac:dyDescent="0.15">
      <c r="A95" s="6" t="str">
        <f t="shared" si="0"/>
        <v>9+10</v>
      </c>
      <c r="C95" s="15" t="s">
        <v>23</v>
      </c>
      <c r="D95" s="9">
        <v>0.2298611111111111</v>
      </c>
      <c r="E95" s="9"/>
      <c r="F95" s="9"/>
      <c r="G95" s="27">
        <v>-22.35979</v>
      </c>
      <c r="H95" s="27">
        <v>28.936589999999999</v>
      </c>
      <c r="L95" s="6">
        <v>67</v>
      </c>
      <c r="M95" s="6">
        <v>8</v>
      </c>
    </row>
    <row r="96" spans="1:13" x14ac:dyDescent="0.15">
      <c r="D96" s="9"/>
      <c r="E96" s="9"/>
      <c r="F96" s="9"/>
    </row>
    <row r="97" spans="1:13" x14ac:dyDescent="0.15">
      <c r="A97" s="6" t="s">
        <v>36</v>
      </c>
      <c r="C97" s="15" t="s">
        <v>35</v>
      </c>
      <c r="D97" s="9">
        <v>0.93611111111111101</v>
      </c>
      <c r="E97" s="9"/>
      <c r="F97" s="9"/>
      <c r="G97" s="27">
        <v>-22.359349999999999</v>
      </c>
      <c r="H97" s="27">
        <v>28.965820000000001</v>
      </c>
      <c r="L97" s="6">
        <v>1</v>
      </c>
      <c r="M97" s="6">
        <v>16</v>
      </c>
    </row>
    <row r="98" spans="1:13" x14ac:dyDescent="0.15">
      <c r="A98" s="6" t="str">
        <f>A97</f>
        <v>11+12</v>
      </c>
      <c r="C98" s="15" t="s">
        <v>35</v>
      </c>
      <c r="D98" s="9">
        <v>0.95000000000000007</v>
      </c>
      <c r="E98" s="9"/>
      <c r="F98" s="9"/>
      <c r="G98" s="27">
        <v>-22.359349999999999</v>
      </c>
      <c r="H98" s="27">
        <v>28.965820000000001</v>
      </c>
      <c r="L98" s="6">
        <v>1</v>
      </c>
      <c r="M98" s="6">
        <v>16</v>
      </c>
    </row>
    <row r="99" spans="1:13" x14ac:dyDescent="0.15">
      <c r="A99" s="6" t="str">
        <f t="shared" ref="A99:A117" si="1">A98</f>
        <v>11+12</v>
      </c>
      <c r="C99" s="15" t="s">
        <v>26</v>
      </c>
      <c r="D99" s="9">
        <v>6.0416666666666667E-2</v>
      </c>
      <c r="E99" s="9"/>
      <c r="F99" s="9"/>
      <c r="G99" s="27">
        <v>-22.359349999999999</v>
      </c>
      <c r="H99" s="27">
        <v>28.965820000000001</v>
      </c>
      <c r="L99" s="6">
        <v>13</v>
      </c>
      <c r="M99" s="6">
        <v>13</v>
      </c>
    </row>
    <row r="100" spans="1:13" x14ac:dyDescent="0.15">
      <c r="A100" s="6" t="str">
        <f t="shared" si="1"/>
        <v>11+12</v>
      </c>
      <c r="C100" s="15" t="s">
        <v>38</v>
      </c>
      <c r="D100" s="9">
        <v>0.23472222222222219</v>
      </c>
      <c r="E100" s="9"/>
      <c r="F100" s="9"/>
      <c r="G100" s="27">
        <v>-22.359349999999999</v>
      </c>
      <c r="H100" s="27">
        <v>28.965820000000001</v>
      </c>
      <c r="L100" s="6">
        <v>22</v>
      </c>
      <c r="M100" s="6">
        <v>13</v>
      </c>
    </row>
    <row r="101" spans="1:13" x14ac:dyDescent="0.15">
      <c r="A101" s="6" t="str">
        <f t="shared" si="1"/>
        <v>11+12</v>
      </c>
      <c r="C101" s="15" t="s">
        <v>39</v>
      </c>
      <c r="D101" s="9">
        <v>0.24722222222222223</v>
      </c>
      <c r="E101" s="9"/>
      <c r="F101" s="9"/>
      <c r="G101" s="27">
        <v>-22.359349999999999</v>
      </c>
      <c r="H101" s="27">
        <v>28.965820000000001</v>
      </c>
      <c r="L101" s="6">
        <v>31</v>
      </c>
      <c r="M101" s="6">
        <v>13</v>
      </c>
    </row>
    <row r="102" spans="1:13" x14ac:dyDescent="0.15">
      <c r="A102" s="6" t="str">
        <f t="shared" si="1"/>
        <v>11+12</v>
      </c>
      <c r="C102" s="15" t="s">
        <v>31</v>
      </c>
      <c r="D102" s="9">
        <v>4.7222222222222221E-2</v>
      </c>
      <c r="E102" s="9"/>
      <c r="F102" s="9"/>
      <c r="G102" s="27">
        <v>-22.359349999999999</v>
      </c>
      <c r="H102" s="27">
        <v>28.965820000000001</v>
      </c>
      <c r="L102" s="6">
        <v>42</v>
      </c>
      <c r="M102" s="6">
        <v>21</v>
      </c>
    </row>
    <row r="103" spans="1:13" x14ac:dyDescent="0.15">
      <c r="A103" s="6" t="str">
        <f t="shared" si="1"/>
        <v>11+12</v>
      </c>
      <c r="C103" s="15" t="s">
        <v>31</v>
      </c>
      <c r="D103" s="9">
        <v>0.10277777777777779</v>
      </c>
      <c r="E103" s="9"/>
      <c r="F103" s="9"/>
      <c r="G103" s="27">
        <v>-22.359349999999999</v>
      </c>
      <c r="H103" s="27">
        <v>28.965820000000001</v>
      </c>
      <c r="L103" s="6">
        <v>42</v>
      </c>
      <c r="M103" s="6">
        <v>19</v>
      </c>
    </row>
    <row r="104" spans="1:13" x14ac:dyDescent="0.15">
      <c r="A104" s="6" t="str">
        <f t="shared" si="1"/>
        <v>11+12</v>
      </c>
      <c r="C104" s="15" t="s">
        <v>31</v>
      </c>
      <c r="D104" s="9">
        <v>0.11180555555555556</v>
      </c>
      <c r="E104" s="9"/>
      <c r="F104" s="9"/>
      <c r="G104" s="27">
        <v>-22.359349999999999</v>
      </c>
      <c r="H104" s="27">
        <v>28.965820000000001</v>
      </c>
      <c r="L104" s="6">
        <v>42</v>
      </c>
      <c r="M104" s="6">
        <v>19</v>
      </c>
    </row>
    <row r="105" spans="1:13" x14ac:dyDescent="0.15">
      <c r="A105" s="6" t="str">
        <f t="shared" si="1"/>
        <v>11+12</v>
      </c>
      <c r="C105" s="15" t="s">
        <v>31</v>
      </c>
      <c r="D105" s="9">
        <v>0.12986111111111112</v>
      </c>
      <c r="E105" s="9"/>
      <c r="F105" s="9"/>
      <c r="G105" s="27">
        <v>-22.359349999999999</v>
      </c>
      <c r="H105" s="27">
        <v>28.965820000000001</v>
      </c>
      <c r="L105" s="6">
        <v>42</v>
      </c>
      <c r="M105" s="6">
        <v>17</v>
      </c>
    </row>
    <row r="106" spans="1:13" x14ac:dyDescent="0.15">
      <c r="A106" s="6" t="str">
        <f t="shared" si="1"/>
        <v>11+12</v>
      </c>
      <c r="C106" s="15" t="s">
        <v>19</v>
      </c>
      <c r="D106" s="9">
        <v>0.94513888888888886</v>
      </c>
      <c r="E106" s="9"/>
      <c r="F106" s="9"/>
      <c r="G106" s="27">
        <v>-22.359349999999999</v>
      </c>
      <c r="H106" s="27">
        <v>28.965820000000001</v>
      </c>
      <c r="L106" s="6">
        <v>62</v>
      </c>
      <c r="M106" s="6">
        <v>14</v>
      </c>
    </row>
    <row r="107" spans="1:13" x14ac:dyDescent="0.15">
      <c r="A107" s="6" t="str">
        <f t="shared" si="1"/>
        <v>11+12</v>
      </c>
      <c r="C107" s="15" t="s">
        <v>19</v>
      </c>
      <c r="D107" s="9">
        <v>0.9458333333333333</v>
      </c>
      <c r="E107" s="9"/>
      <c r="F107" s="9"/>
      <c r="G107" s="27">
        <v>-22.359349999999999</v>
      </c>
      <c r="H107" s="27">
        <v>28.965820000000001</v>
      </c>
      <c r="L107" s="6">
        <v>62</v>
      </c>
      <c r="M107" s="6">
        <v>14</v>
      </c>
    </row>
    <row r="108" spans="1:13" x14ac:dyDescent="0.15">
      <c r="A108" s="6" t="str">
        <f t="shared" si="1"/>
        <v>11+12</v>
      </c>
      <c r="C108" s="15" t="s">
        <v>32</v>
      </c>
      <c r="D108" s="9">
        <v>0.85277777777777775</v>
      </c>
      <c r="E108" s="9"/>
      <c r="F108" s="9"/>
      <c r="G108" s="27">
        <v>-22.359349999999999</v>
      </c>
      <c r="H108" s="27">
        <v>28.965820000000001</v>
      </c>
      <c r="L108" s="6">
        <v>79</v>
      </c>
      <c r="M108" s="6">
        <v>24</v>
      </c>
    </row>
    <row r="109" spans="1:13" x14ac:dyDescent="0.15">
      <c r="A109" s="6" t="str">
        <f t="shared" si="1"/>
        <v>11+12</v>
      </c>
      <c r="C109" s="15" t="s">
        <v>32</v>
      </c>
      <c r="D109" s="9">
        <v>0.91736111111111107</v>
      </c>
      <c r="E109" s="9"/>
      <c r="F109" s="9"/>
      <c r="G109" s="27">
        <v>-22.359349999999999</v>
      </c>
      <c r="H109" s="27">
        <v>28.965820000000001</v>
      </c>
      <c r="L109" s="6">
        <v>79</v>
      </c>
      <c r="M109" s="6">
        <v>23</v>
      </c>
    </row>
    <row r="110" spans="1:13" x14ac:dyDescent="0.15">
      <c r="A110" s="6" t="str">
        <f t="shared" si="1"/>
        <v>11+12</v>
      </c>
      <c r="C110" s="15" t="s">
        <v>12</v>
      </c>
      <c r="D110" s="9">
        <v>3.6805555555555557E-2</v>
      </c>
      <c r="E110" s="9"/>
      <c r="F110" s="9"/>
      <c r="G110" s="27">
        <v>-22.359349999999999</v>
      </c>
      <c r="H110" s="27">
        <v>28.965820000000001</v>
      </c>
      <c r="L110" s="6">
        <v>92</v>
      </c>
      <c r="M110" s="6">
        <v>20</v>
      </c>
    </row>
    <row r="111" spans="1:13" x14ac:dyDescent="0.15">
      <c r="A111" s="6" t="str">
        <f t="shared" si="1"/>
        <v>11+12</v>
      </c>
      <c r="C111" s="15" t="s">
        <v>12</v>
      </c>
      <c r="D111" s="9">
        <v>7.4999999999999997E-2</v>
      </c>
      <c r="E111" s="9"/>
      <c r="F111" s="9"/>
      <c r="G111" s="27">
        <v>-22.359349999999999</v>
      </c>
      <c r="H111" s="27">
        <v>28.965820000000001</v>
      </c>
      <c r="L111" s="6">
        <v>92</v>
      </c>
      <c r="M111" s="6">
        <v>17</v>
      </c>
    </row>
    <row r="112" spans="1:13" x14ac:dyDescent="0.15">
      <c r="A112" s="6" t="str">
        <f t="shared" si="1"/>
        <v>11+12</v>
      </c>
      <c r="C112" s="15" t="s">
        <v>33</v>
      </c>
      <c r="D112" s="9">
        <v>0.88194444444444453</v>
      </c>
      <c r="E112" s="9"/>
      <c r="F112" s="9"/>
      <c r="G112" s="27">
        <v>-22.359349999999999</v>
      </c>
      <c r="H112" s="27">
        <v>28.965820000000001</v>
      </c>
      <c r="L112" s="6">
        <v>96</v>
      </c>
      <c r="M112" s="6">
        <v>22</v>
      </c>
    </row>
    <row r="113" spans="1:13" x14ac:dyDescent="0.15">
      <c r="A113" s="6" t="str">
        <f t="shared" si="1"/>
        <v>11+12</v>
      </c>
      <c r="C113" s="15" t="s">
        <v>49</v>
      </c>
      <c r="D113" s="9">
        <v>0.13819444444444443</v>
      </c>
      <c r="E113" s="9"/>
      <c r="F113" s="9"/>
      <c r="G113" s="27">
        <v>-22.359349999999999</v>
      </c>
      <c r="H113" s="27">
        <v>28.965820000000001</v>
      </c>
      <c r="L113" s="6">
        <v>99</v>
      </c>
      <c r="M113" s="6">
        <v>17</v>
      </c>
    </row>
    <row r="114" spans="1:13" x14ac:dyDescent="0.15">
      <c r="A114" s="6" t="str">
        <f t="shared" si="1"/>
        <v>11+12</v>
      </c>
      <c r="C114" s="15" t="s">
        <v>23</v>
      </c>
      <c r="D114" s="9">
        <v>0.93263888888888891</v>
      </c>
      <c r="E114" s="9"/>
      <c r="F114" s="9"/>
      <c r="G114" s="27">
        <v>-22.359349999999999</v>
      </c>
      <c r="H114" s="27">
        <v>28.965820000000001</v>
      </c>
      <c r="L114" s="6">
        <v>67</v>
      </c>
      <c r="M114" s="6">
        <v>21</v>
      </c>
    </row>
    <row r="115" spans="1:13" x14ac:dyDescent="0.15">
      <c r="A115" s="6" t="str">
        <f t="shared" si="1"/>
        <v>11+12</v>
      </c>
      <c r="C115" s="15" t="s">
        <v>43</v>
      </c>
      <c r="D115" s="9">
        <v>5.347222222222222E-2</v>
      </c>
      <c r="E115" s="9"/>
      <c r="F115" s="9"/>
      <c r="G115" s="27">
        <v>-22.359349999999999</v>
      </c>
      <c r="H115" s="27">
        <v>28.965820000000001</v>
      </c>
      <c r="L115" s="6">
        <v>46</v>
      </c>
      <c r="M115" s="6">
        <v>14</v>
      </c>
    </row>
    <row r="116" spans="1:13" x14ac:dyDescent="0.15">
      <c r="A116" s="6" t="str">
        <f t="shared" si="1"/>
        <v>11+12</v>
      </c>
      <c r="C116" s="15" t="s">
        <v>43</v>
      </c>
      <c r="D116" s="9">
        <v>0.8027777777777777</v>
      </c>
      <c r="E116" s="9"/>
      <c r="F116" s="9"/>
      <c r="G116" s="27">
        <v>-22.359349999999999</v>
      </c>
      <c r="H116" s="27">
        <v>28.965820000000001</v>
      </c>
      <c r="L116" s="6">
        <v>46</v>
      </c>
      <c r="M116" s="6">
        <v>23</v>
      </c>
    </row>
    <row r="117" spans="1:13" x14ac:dyDescent="0.15">
      <c r="A117" s="6" t="str">
        <f t="shared" si="1"/>
        <v>11+12</v>
      </c>
      <c r="C117" s="15" t="s">
        <v>50</v>
      </c>
      <c r="D117" s="9">
        <v>9.5138888888888884E-2</v>
      </c>
      <c r="E117" s="9"/>
      <c r="F117" s="9"/>
      <c r="G117" s="27">
        <v>-22.359349999999999</v>
      </c>
      <c r="H117" s="27">
        <v>28.965820000000001</v>
      </c>
      <c r="L117" s="6">
        <v>7</v>
      </c>
      <c r="M117" s="6">
        <v>24</v>
      </c>
    </row>
    <row r="118" spans="1:13" x14ac:dyDescent="0.15">
      <c r="D118" s="9"/>
      <c r="E118" s="9"/>
      <c r="F118" s="9"/>
    </row>
    <row r="119" spans="1:13" x14ac:dyDescent="0.15">
      <c r="A119" s="6" t="s">
        <v>47</v>
      </c>
      <c r="C119" s="15" t="s">
        <v>19</v>
      </c>
      <c r="D119" s="9">
        <v>0.95624999999999993</v>
      </c>
      <c r="E119" s="9"/>
      <c r="F119" s="9"/>
      <c r="G119" s="27">
        <v>-22.352640000000001</v>
      </c>
      <c r="H119" s="27">
        <v>28.9664</v>
      </c>
      <c r="L119" s="6">
        <v>62</v>
      </c>
      <c r="M119" s="6">
        <v>15</v>
      </c>
    </row>
    <row r="120" spans="1:13" x14ac:dyDescent="0.15">
      <c r="A120" s="6" t="s">
        <v>47</v>
      </c>
      <c r="C120" s="15" t="s">
        <v>19</v>
      </c>
      <c r="D120" s="9">
        <v>0.95694444444444438</v>
      </c>
      <c r="E120" s="9"/>
      <c r="F120" s="9"/>
      <c r="G120" s="27">
        <v>-22.352640000000001</v>
      </c>
      <c r="H120" s="27">
        <v>28.9664</v>
      </c>
      <c r="L120" s="6">
        <v>62</v>
      </c>
      <c r="M120" s="6">
        <v>14</v>
      </c>
    </row>
    <row r="121" spans="1:13" x14ac:dyDescent="0.15">
      <c r="A121" s="6" t="s">
        <v>47</v>
      </c>
      <c r="C121" s="15" t="s">
        <v>13</v>
      </c>
      <c r="D121" s="9">
        <v>0.16666666666666666</v>
      </c>
      <c r="E121" s="9"/>
      <c r="F121" s="9"/>
      <c r="G121" s="27">
        <v>-22.352640000000001</v>
      </c>
      <c r="H121" s="27">
        <v>28.9664</v>
      </c>
      <c r="L121" s="6">
        <v>99</v>
      </c>
      <c r="M121" s="6">
        <v>16</v>
      </c>
    </row>
    <row r="122" spans="1:13" s="191" customFormat="1" x14ac:dyDescent="0.15">
      <c r="A122" s="191" t="s">
        <v>1057</v>
      </c>
      <c r="C122" s="192"/>
      <c r="D122" s="193"/>
      <c r="E122" s="193"/>
      <c r="F122" s="193"/>
      <c r="G122" s="196"/>
      <c r="H122" s="196"/>
    </row>
    <row r="123" spans="1:13" s="191" customFormat="1" x14ac:dyDescent="0.15">
      <c r="C123" s="192"/>
      <c r="D123" s="193"/>
      <c r="E123" s="193"/>
      <c r="F123" s="193"/>
      <c r="G123" s="196"/>
      <c r="H123" s="196"/>
    </row>
    <row r="124" spans="1:13" x14ac:dyDescent="0.15">
      <c r="A124" s="6" t="s">
        <v>9</v>
      </c>
      <c r="B124" s="6">
        <v>1</v>
      </c>
      <c r="C124" s="15">
        <v>43361</v>
      </c>
      <c r="D124" s="9">
        <v>0.25277777777777777</v>
      </c>
      <c r="E124" s="212">
        <v>0.25277777777777777</v>
      </c>
      <c r="F124" s="212"/>
      <c r="G124" s="27">
        <v>-22.356390000000001</v>
      </c>
      <c r="H124" s="27">
        <v>28.9527</v>
      </c>
      <c r="L124" s="6">
        <v>64</v>
      </c>
      <c r="M124" s="6">
        <v>13</v>
      </c>
    </row>
    <row r="125" spans="1:13" x14ac:dyDescent="0.15">
      <c r="A125" s="6" t="s">
        <v>9</v>
      </c>
      <c r="C125" s="15">
        <v>43370</v>
      </c>
      <c r="D125" s="9">
        <v>0.24305555555555555</v>
      </c>
      <c r="E125" s="212">
        <v>0.24305555555555555</v>
      </c>
      <c r="F125" s="212"/>
      <c r="G125" s="27">
        <v>-22.356390000000001</v>
      </c>
      <c r="H125" s="27">
        <v>28.9527</v>
      </c>
      <c r="L125" s="6">
        <v>94</v>
      </c>
      <c r="M125" s="6">
        <v>23</v>
      </c>
    </row>
    <row r="126" spans="1:13" x14ac:dyDescent="0.15">
      <c r="A126" s="6" t="s">
        <v>9</v>
      </c>
      <c r="C126" s="15">
        <v>43371</v>
      </c>
      <c r="D126" s="9">
        <v>0.12430555555555556</v>
      </c>
      <c r="E126" s="212">
        <v>0.12430555555555556</v>
      </c>
      <c r="F126" s="212"/>
      <c r="G126" s="27">
        <v>-22.356390000000001</v>
      </c>
      <c r="H126" s="27">
        <v>28.9527</v>
      </c>
      <c r="L126" s="6">
        <v>88</v>
      </c>
      <c r="M126" s="6">
        <v>24</v>
      </c>
    </row>
    <row r="127" spans="1:13" x14ac:dyDescent="0.15">
      <c r="D127" s="9"/>
      <c r="E127" s="212"/>
      <c r="F127" s="212"/>
    </row>
    <row r="128" spans="1:13" x14ac:dyDescent="0.15">
      <c r="A128" s="6" t="s">
        <v>17</v>
      </c>
      <c r="B128" s="6">
        <v>2</v>
      </c>
      <c r="C128" s="15">
        <v>43366</v>
      </c>
      <c r="D128" s="9">
        <v>0.14722222222222223</v>
      </c>
      <c r="E128" s="212">
        <v>0.14722222222222223</v>
      </c>
      <c r="F128" s="212"/>
      <c r="G128" s="27">
        <v>-22.344989999999999</v>
      </c>
      <c r="H128" s="27">
        <v>28.944780000000002</v>
      </c>
      <c r="L128" s="6">
        <v>97</v>
      </c>
      <c r="M128" s="6">
        <v>20</v>
      </c>
    </row>
    <row r="129" spans="1:13" x14ac:dyDescent="0.15">
      <c r="A129" s="6" t="s">
        <v>17</v>
      </c>
      <c r="C129" s="15">
        <v>43366</v>
      </c>
      <c r="D129" s="9">
        <v>0.14791666666666667</v>
      </c>
      <c r="E129" s="212">
        <v>0.14791666666666667</v>
      </c>
      <c r="F129" s="212"/>
      <c r="G129" s="27">
        <v>-22.344989999999999</v>
      </c>
      <c r="H129" s="27">
        <v>28.944780000000002</v>
      </c>
      <c r="L129" s="6">
        <v>97</v>
      </c>
      <c r="M129" s="6">
        <v>20</v>
      </c>
    </row>
    <row r="130" spans="1:13" x14ac:dyDescent="0.15">
      <c r="D130" s="9"/>
      <c r="E130" s="212"/>
      <c r="F130" s="212"/>
    </row>
    <row r="131" spans="1:13" x14ac:dyDescent="0.15">
      <c r="A131" s="6" t="s">
        <v>25</v>
      </c>
      <c r="B131" s="6">
        <v>3</v>
      </c>
      <c r="C131" s="15">
        <v>43359</v>
      </c>
      <c r="D131" s="9">
        <v>0.21805555555555556</v>
      </c>
      <c r="E131" s="212">
        <v>0.21805555555555556</v>
      </c>
      <c r="F131" s="212"/>
      <c r="G131" s="27">
        <v>-22.345880000000001</v>
      </c>
      <c r="H131" s="27">
        <v>28.955439999999999</v>
      </c>
      <c r="L131" s="6">
        <v>45</v>
      </c>
      <c r="M131" s="6">
        <v>12</v>
      </c>
    </row>
    <row r="132" spans="1:13" x14ac:dyDescent="0.15">
      <c r="A132" s="6" t="s">
        <v>25</v>
      </c>
      <c r="C132" s="15">
        <v>43364</v>
      </c>
      <c r="D132" s="9">
        <v>0.33958333333333335</v>
      </c>
      <c r="E132" s="212">
        <v>0.33958333333333335</v>
      </c>
      <c r="F132" s="212"/>
      <c r="G132" s="27">
        <v>-22.345880000000001</v>
      </c>
      <c r="H132" s="27">
        <v>28.955439999999999</v>
      </c>
      <c r="L132" s="6">
        <v>88</v>
      </c>
      <c r="M132" s="6">
        <v>19</v>
      </c>
    </row>
    <row r="133" spans="1:13" x14ac:dyDescent="0.15">
      <c r="A133" s="6" t="s">
        <v>25</v>
      </c>
      <c r="C133" s="15">
        <v>43373</v>
      </c>
      <c r="D133" s="9">
        <v>0.2388888888888889</v>
      </c>
      <c r="E133" s="212">
        <v>0.2388888888888889</v>
      </c>
      <c r="F133" s="212"/>
      <c r="G133" s="27">
        <v>-22.345880000000001</v>
      </c>
      <c r="H133" s="27">
        <v>28.955439999999999</v>
      </c>
      <c r="L133" s="6">
        <v>71</v>
      </c>
      <c r="M133" s="6">
        <v>19</v>
      </c>
    </row>
    <row r="134" spans="1:13" x14ac:dyDescent="0.15">
      <c r="D134" s="9"/>
      <c r="E134" s="212"/>
      <c r="F134" s="212"/>
    </row>
    <row r="135" spans="1:13" x14ac:dyDescent="0.15">
      <c r="A135" s="6" t="s">
        <v>61</v>
      </c>
      <c r="B135" s="6">
        <v>4</v>
      </c>
      <c r="C135" s="15">
        <v>43360</v>
      </c>
      <c r="D135" s="9">
        <v>3.2638888888888891E-2</v>
      </c>
      <c r="E135" s="212">
        <v>3.2638888888888891E-2</v>
      </c>
      <c r="F135" s="212"/>
      <c r="G135" s="27">
        <v>-22.37726</v>
      </c>
      <c r="H135" s="27">
        <v>28.969290000000001</v>
      </c>
      <c r="L135" s="6">
        <v>55</v>
      </c>
      <c r="M135" s="6">
        <v>22</v>
      </c>
    </row>
    <row r="136" spans="1:13" x14ac:dyDescent="0.15">
      <c r="A136" s="6" t="s">
        <v>61</v>
      </c>
      <c r="C136" s="15">
        <v>43361</v>
      </c>
      <c r="D136" s="9">
        <v>0.84375</v>
      </c>
      <c r="E136" s="212">
        <v>0.84375</v>
      </c>
      <c r="F136" s="212"/>
      <c r="G136" s="27">
        <v>-22.37726</v>
      </c>
      <c r="H136" s="27">
        <v>28.969290000000001</v>
      </c>
      <c r="L136" s="6">
        <v>64</v>
      </c>
      <c r="M136" s="6">
        <v>28</v>
      </c>
    </row>
    <row r="137" spans="1:13" x14ac:dyDescent="0.15">
      <c r="A137" s="6" t="s">
        <v>61</v>
      </c>
      <c r="C137" s="15">
        <v>43370</v>
      </c>
      <c r="D137" s="9">
        <v>0.12013888888888889</v>
      </c>
      <c r="E137" s="212">
        <v>0.12013888888888889</v>
      </c>
      <c r="F137" s="212"/>
      <c r="G137" s="27">
        <v>-22.37726</v>
      </c>
      <c r="H137" s="27">
        <v>28.969290000000001</v>
      </c>
      <c r="L137" s="6">
        <v>94</v>
      </c>
      <c r="M137" s="6">
        <v>23</v>
      </c>
    </row>
    <row r="138" spans="1:13" x14ac:dyDescent="0.15">
      <c r="A138" s="6" t="s">
        <v>61</v>
      </c>
      <c r="C138" s="15">
        <v>43372</v>
      </c>
      <c r="D138" s="9">
        <v>0.9194444444444444</v>
      </c>
      <c r="E138" s="212">
        <v>0.9194444444444444</v>
      </c>
      <c r="F138" s="212"/>
      <c r="G138" s="27">
        <v>-22.37726</v>
      </c>
      <c r="H138" s="27">
        <v>28.969290000000001</v>
      </c>
      <c r="L138" s="6">
        <v>80</v>
      </c>
      <c r="M138" s="6">
        <v>23</v>
      </c>
    </row>
    <row r="139" spans="1:13" x14ac:dyDescent="0.15">
      <c r="A139" s="6" t="s">
        <v>61</v>
      </c>
      <c r="C139" s="15">
        <v>43378</v>
      </c>
      <c r="D139" s="9">
        <v>0.94652777777777775</v>
      </c>
      <c r="E139" s="212">
        <v>0.94652777777777775</v>
      </c>
      <c r="F139" s="212"/>
      <c r="G139" s="27">
        <v>-22.37726</v>
      </c>
      <c r="H139" s="27">
        <v>28.969290000000001</v>
      </c>
      <c r="L139" s="6">
        <v>17</v>
      </c>
      <c r="M139" s="6">
        <v>20</v>
      </c>
    </row>
    <row r="140" spans="1:13" x14ac:dyDescent="0.15">
      <c r="A140" s="6" t="s">
        <v>61</v>
      </c>
      <c r="C140" s="15">
        <v>43379</v>
      </c>
      <c r="D140" s="9">
        <v>2.2222222222222223E-2</v>
      </c>
      <c r="E140" s="212">
        <v>2.2222222222222223E-2</v>
      </c>
      <c r="F140" s="212"/>
      <c r="G140" s="27">
        <v>-22.37726</v>
      </c>
      <c r="H140" s="27">
        <v>28.969290000000001</v>
      </c>
      <c r="L140" s="6">
        <v>9</v>
      </c>
      <c r="M140" s="6">
        <v>18</v>
      </c>
    </row>
    <row r="141" spans="1:13" x14ac:dyDescent="0.15">
      <c r="A141" s="6" t="s">
        <v>61</v>
      </c>
      <c r="C141" s="15">
        <v>43379</v>
      </c>
      <c r="D141" s="9">
        <v>3.4722222222222224E-2</v>
      </c>
      <c r="E141" s="212">
        <v>3.4722222222222224E-2</v>
      </c>
      <c r="F141" s="212"/>
      <c r="G141" s="27">
        <v>-22.37726</v>
      </c>
      <c r="H141" s="27">
        <v>28.969290000000001</v>
      </c>
      <c r="L141" s="6">
        <v>9</v>
      </c>
      <c r="M141" s="6">
        <v>18</v>
      </c>
    </row>
    <row r="142" spans="1:13" x14ac:dyDescent="0.15">
      <c r="D142" s="9"/>
      <c r="E142" s="212"/>
      <c r="F142" s="212"/>
    </row>
    <row r="143" spans="1:13" x14ac:dyDescent="0.15">
      <c r="A143" s="6" t="s">
        <v>34</v>
      </c>
      <c r="B143" s="6">
        <v>5</v>
      </c>
      <c r="C143" s="15">
        <v>43354</v>
      </c>
      <c r="D143" s="9">
        <v>6.3888888888888884E-2</v>
      </c>
      <c r="E143" s="212">
        <v>6.3888888888888884E-2</v>
      </c>
      <c r="F143" s="212"/>
      <c r="G143" s="27">
        <v>-22.372050000000002</v>
      </c>
      <c r="H143" s="27">
        <v>28.952480000000001</v>
      </c>
      <c r="L143" s="6">
        <v>4</v>
      </c>
      <c r="M143" s="6">
        <v>9</v>
      </c>
    </row>
    <row r="144" spans="1:13" x14ac:dyDescent="0.15">
      <c r="A144" s="6" t="s">
        <v>34</v>
      </c>
      <c r="C144" s="15">
        <v>43354</v>
      </c>
      <c r="D144" s="9">
        <v>0.90694444444444444</v>
      </c>
      <c r="E144" s="212">
        <v>0.90694444444444444</v>
      </c>
      <c r="F144" s="212"/>
      <c r="G144" s="27">
        <v>-22.372050000000002</v>
      </c>
      <c r="H144" s="27">
        <v>28.952480000000001</v>
      </c>
      <c r="L144" s="6">
        <v>4</v>
      </c>
      <c r="M144" s="6">
        <v>14</v>
      </c>
    </row>
    <row r="145" spans="1:13" x14ac:dyDescent="0.15">
      <c r="A145" s="6" t="s">
        <v>34</v>
      </c>
      <c r="C145" s="15">
        <v>43370</v>
      </c>
      <c r="D145" s="9">
        <v>0.77430555555555547</v>
      </c>
      <c r="E145" s="212">
        <v>0.77430555555555547</v>
      </c>
      <c r="F145" s="212"/>
      <c r="G145" s="27">
        <v>-22.372050000000002</v>
      </c>
      <c r="H145" s="27">
        <v>28.952480000000001</v>
      </c>
      <c r="L145" s="6">
        <v>94</v>
      </c>
      <c r="M145" s="6">
        <v>29</v>
      </c>
    </row>
    <row r="146" spans="1:13" x14ac:dyDescent="0.15">
      <c r="A146" s="13" t="s">
        <v>34</v>
      </c>
      <c r="B146" s="13"/>
      <c r="C146" s="15">
        <v>43372</v>
      </c>
      <c r="D146" s="9">
        <v>0.21875</v>
      </c>
      <c r="E146" s="212">
        <v>0.21875</v>
      </c>
      <c r="F146" s="212"/>
      <c r="G146" s="27">
        <v>-22.372050000000002</v>
      </c>
      <c r="H146" s="27">
        <v>28.952480000000001</v>
      </c>
      <c r="L146" s="6">
        <v>80</v>
      </c>
      <c r="M146" s="6">
        <v>22</v>
      </c>
    </row>
    <row r="147" spans="1:13" x14ac:dyDescent="0.15">
      <c r="A147" s="6" t="s">
        <v>34</v>
      </c>
      <c r="C147" s="15">
        <v>43377</v>
      </c>
      <c r="D147" s="9">
        <v>0.81319444444444444</v>
      </c>
      <c r="E147" s="212">
        <v>0.81319444444444444</v>
      </c>
      <c r="F147" s="212"/>
      <c r="G147" s="27">
        <v>-22.372050000000002</v>
      </c>
      <c r="H147" s="27">
        <v>28.952480000000001</v>
      </c>
      <c r="L147" s="6">
        <v>27</v>
      </c>
      <c r="M147" s="6">
        <v>16</v>
      </c>
    </row>
    <row r="148" spans="1:13" x14ac:dyDescent="0.15">
      <c r="A148" s="6" t="s">
        <v>34</v>
      </c>
      <c r="C148" s="15">
        <v>43377</v>
      </c>
      <c r="D148" s="9">
        <v>0.81319444444444444</v>
      </c>
      <c r="E148" s="212">
        <v>0.81319444444444444</v>
      </c>
      <c r="F148" s="212"/>
      <c r="G148" s="27">
        <v>-22.372050000000002</v>
      </c>
      <c r="H148" s="27">
        <v>28.952480000000001</v>
      </c>
      <c r="L148" s="6">
        <v>27</v>
      </c>
      <c r="M148" s="6">
        <v>16</v>
      </c>
    </row>
    <row r="149" spans="1:13" x14ac:dyDescent="0.15">
      <c r="D149" s="9"/>
      <c r="E149" s="212"/>
      <c r="F149" s="212"/>
    </row>
    <row r="150" spans="1:13" x14ac:dyDescent="0.15">
      <c r="A150" s="6" t="s">
        <v>47</v>
      </c>
      <c r="B150" s="6">
        <v>8</v>
      </c>
      <c r="C150" s="15">
        <v>43358</v>
      </c>
      <c r="D150" s="9">
        <v>0.23402777777777781</v>
      </c>
      <c r="E150" s="212">
        <v>0.23402777777777781</v>
      </c>
      <c r="F150" s="212"/>
      <c r="G150" s="27">
        <v>-22.364899999999999</v>
      </c>
      <c r="H150" s="27">
        <v>28.938269999999999</v>
      </c>
      <c r="L150" s="6">
        <v>36</v>
      </c>
      <c r="M150" s="6">
        <v>16</v>
      </c>
    </row>
    <row r="151" spans="1:13" x14ac:dyDescent="0.15">
      <c r="A151" s="6" t="s">
        <v>47</v>
      </c>
      <c r="C151" s="15">
        <v>43359</v>
      </c>
      <c r="D151" s="9">
        <v>0.86736111111111114</v>
      </c>
      <c r="E151" s="212">
        <v>0.86736111111111114</v>
      </c>
      <c r="F151" s="212"/>
      <c r="G151" s="27">
        <v>-22.364899999999999</v>
      </c>
      <c r="H151" s="27">
        <v>28.938269999999999</v>
      </c>
      <c r="L151" s="6">
        <v>55</v>
      </c>
      <c r="M151" s="6">
        <v>25</v>
      </c>
    </row>
    <row r="152" spans="1:13" x14ac:dyDescent="0.15">
      <c r="A152" s="6" t="s">
        <v>47</v>
      </c>
      <c r="C152" s="15">
        <v>43370</v>
      </c>
      <c r="D152" s="9">
        <v>0.19097222222222221</v>
      </c>
      <c r="E152" s="212">
        <v>0.19097222222222221</v>
      </c>
      <c r="F152" s="212"/>
      <c r="G152" s="27">
        <v>-22.364899999999999</v>
      </c>
      <c r="H152" s="27">
        <v>28.938269999999999</v>
      </c>
      <c r="L152" s="6">
        <v>94</v>
      </c>
      <c r="M152" s="6">
        <v>24</v>
      </c>
    </row>
    <row r="153" spans="1:13" x14ac:dyDescent="0.15">
      <c r="A153" s="6" t="s">
        <v>47</v>
      </c>
      <c r="C153" s="15">
        <v>43370</v>
      </c>
      <c r="D153" s="9">
        <v>0.78125</v>
      </c>
      <c r="E153" s="212">
        <v>0.78125</v>
      </c>
      <c r="F153" s="212"/>
      <c r="G153" s="27">
        <v>-22.364899999999999</v>
      </c>
      <c r="H153" s="27">
        <v>28.938269999999999</v>
      </c>
      <c r="L153" s="6">
        <v>94</v>
      </c>
      <c r="M153" s="6">
        <v>30</v>
      </c>
    </row>
    <row r="154" spans="1:13" x14ac:dyDescent="0.15">
      <c r="D154" s="9"/>
      <c r="E154" s="212"/>
      <c r="F154" s="212"/>
    </row>
    <row r="155" spans="1:13" x14ac:dyDescent="0.15">
      <c r="A155" s="6" t="s">
        <v>141</v>
      </c>
      <c r="B155" s="6">
        <v>9</v>
      </c>
      <c r="C155" s="15">
        <v>43353</v>
      </c>
      <c r="D155" s="9">
        <v>0.8208333333333333</v>
      </c>
      <c r="E155" s="212">
        <v>0.8208333333333333</v>
      </c>
      <c r="F155" s="212"/>
      <c r="G155" s="27">
        <v>-22.3629</v>
      </c>
      <c r="H155" s="27">
        <v>28.96706</v>
      </c>
      <c r="L155" s="6">
        <v>1</v>
      </c>
      <c r="M155" s="6">
        <v>17</v>
      </c>
    </row>
    <row r="156" spans="1:13" x14ac:dyDescent="0.15">
      <c r="A156" s="6" t="s">
        <v>141</v>
      </c>
      <c r="C156" s="15">
        <v>43356</v>
      </c>
      <c r="D156" s="9">
        <v>0.20277777777777781</v>
      </c>
      <c r="E156" s="212">
        <v>0.20277777777777781</v>
      </c>
      <c r="F156" s="212"/>
      <c r="G156" s="27">
        <v>-22.3629</v>
      </c>
      <c r="H156" s="27">
        <v>28.96706</v>
      </c>
      <c r="L156" s="6">
        <v>18</v>
      </c>
      <c r="M156" s="6">
        <v>6</v>
      </c>
    </row>
    <row r="157" spans="1:13" x14ac:dyDescent="0.15">
      <c r="A157" s="6" t="s">
        <v>141</v>
      </c>
      <c r="C157" s="15">
        <v>43367</v>
      </c>
      <c r="D157" s="9">
        <v>6.6666666666666666E-2</v>
      </c>
      <c r="E157" s="212">
        <v>6.6666666666666666E-2</v>
      </c>
      <c r="F157" s="212"/>
      <c r="G157" s="27">
        <v>-22.3629</v>
      </c>
      <c r="H157" s="27">
        <v>28.96706</v>
      </c>
      <c r="L157" s="6">
        <v>100</v>
      </c>
      <c r="M157" s="6">
        <v>17</v>
      </c>
    </row>
    <row r="158" spans="1:13" x14ac:dyDescent="0.15">
      <c r="A158" s="6" t="s">
        <v>141</v>
      </c>
      <c r="C158" s="15">
        <v>43367</v>
      </c>
      <c r="D158" s="9">
        <v>0.98055555555555562</v>
      </c>
      <c r="E158" s="212">
        <v>0.98055555555555562</v>
      </c>
      <c r="F158" s="212"/>
      <c r="G158" s="27">
        <v>-22.3629</v>
      </c>
      <c r="H158" s="27">
        <v>28.96706</v>
      </c>
      <c r="L158" s="6">
        <v>100</v>
      </c>
      <c r="M158" s="6">
        <v>23</v>
      </c>
    </row>
    <row r="159" spans="1:13" x14ac:dyDescent="0.15">
      <c r="A159" s="6" t="s">
        <v>141</v>
      </c>
      <c r="C159" s="15">
        <v>43369</v>
      </c>
      <c r="D159" s="9">
        <v>0.20625000000000002</v>
      </c>
      <c r="E159" s="212">
        <v>0.20625000000000002</v>
      </c>
      <c r="F159" s="212"/>
      <c r="G159" s="27">
        <v>-22.3629</v>
      </c>
      <c r="H159" s="27">
        <v>28.96706</v>
      </c>
      <c r="L159" s="6">
        <v>98</v>
      </c>
      <c r="M159" s="6">
        <v>20</v>
      </c>
    </row>
    <row r="160" spans="1:13" x14ac:dyDescent="0.15">
      <c r="A160" s="6" t="s">
        <v>141</v>
      </c>
      <c r="C160" s="15">
        <v>43369</v>
      </c>
      <c r="D160" s="9">
        <v>0.93402777777777779</v>
      </c>
      <c r="E160" s="212">
        <v>0.93402777777777779</v>
      </c>
      <c r="F160" s="212"/>
      <c r="G160" s="27">
        <v>-22.3629</v>
      </c>
      <c r="H160" s="27">
        <v>28.96706</v>
      </c>
      <c r="L160" s="6">
        <v>98</v>
      </c>
      <c r="M160" s="6">
        <v>27</v>
      </c>
    </row>
    <row r="161" spans="1:13" x14ac:dyDescent="0.15">
      <c r="D161" s="9"/>
      <c r="E161" s="212"/>
      <c r="F161" s="212"/>
    </row>
    <row r="162" spans="1:13" x14ac:dyDescent="0.15">
      <c r="A162" s="6" t="s">
        <v>142</v>
      </c>
      <c r="B162" s="6">
        <v>10</v>
      </c>
      <c r="C162" s="15">
        <v>43361</v>
      </c>
      <c r="D162" s="9">
        <v>0.19305555555555554</v>
      </c>
      <c r="E162" s="212">
        <v>0.19305555555555554</v>
      </c>
      <c r="F162" s="212"/>
      <c r="G162" s="27">
        <v>-22.35032</v>
      </c>
      <c r="H162" s="27">
        <v>28.964919999999999</v>
      </c>
      <c r="L162" s="6">
        <v>64</v>
      </c>
      <c r="M162" s="6">
        <v>18</v>
      </c>
    </row>
    <row r="163" spans="1:13" x14ac:dyDescent="0.15">
      <c r="A163" s="6" t="s">
        <v>142</v>
      </c>
      <c r="C163" s="15">
        <v>43365</v>
      </c>
      <c r="D163" s="9">
        <v>0.10902777777777778</v>
      </c>
      <c r="E163" s="212">
        <v>0.10902777777777778</v>
      </c>
      <c r="F163" s="212"/>
      <c r="G163" s="27">
        <v>-22.35032</v>
      </c>
      <c r="H163" s="27">
        <v>28.964919999999999</v>
      </c>
      <c r="L163" s="6">
        <v>93</v>
      </c>
      <c r="M163" s="6">
        <v>17</v>
      </c>
    </row>
    <row r="164" spans="1:13" x14ac:dyDescent="0.15">
      <c r="A164" s="6" t="s">
        <v>142</v>
      </c>
      <c r="C164" s="15">
        <v>43371</v>
      </c>
      <c r="D164" s="9">
        <v>0.73472222222222217</v>
      </c>
      <c r="E164" s="212">
        <v>0.73472222222222217</v>
      </c>
      <c r="F164" s="212"/>
      <c r="G164" s="27">
        <v>-22.35032</v>
      </c>
      <c r="H164" s="27">
        <v>28.964919999999999</v>
      </c>
      <c r="L164" s="6">
        <v>88</v>
      </c>
      <c r="M164" s="6">
        <v>33</v>
      </c>
    </row>
    <row r="165" spans="1:13" x14ac:dyDescent="0.15">
      <c r="A165" s="6" t="s">
        <v>142</v>
      </c>
      <c r="C165" s="15">
        <v>43376</v>
      </c>
      <c r="D165" s="9">
        <v>0.15972222222222224</v>
      </c>
      <c r="E165" s="212">
        <v>0.15972222222222224</v>
      </c>
      <c r="F165" s="212"/>
      <c r="G165" s="27">
        <v>-22.35032</v>
      </c>
      <c r="H165" s="27">
        <v>28.964919999999999</v>
      </c>
      <c r="L165" s="6">
        <v>38</v>
      </c>
      <c r="M165" s="6">
        <v>13</v>
      </c>
    </row>
    <row r="166" spans="1:13" x14ac:dyDescent="0.15">
      <c r="D166" s="9"/>
      <c r="E166" s="212"/>
      <c r="F166" s="212"/>
    </row>
    <row r="167" spans="1:13" x14ac:dyDescent="0.15">
      <c r="A167" s="6" t="s">
        <v>9</v>
      </c>
      <c r="B167" s="6">
        <v>11</v>
      </c>
      <c r="C167" s="15">
        <v>43386</v>
      </c>
      <c r="D167" s="9">
        <v>0.91666666666666663</v>
      </c>
      <c r="E167" s="212">
        <v>0.91666666666666663</v>
      </c>
      <c r="F167" s="212"/>
      <c r="G167" s="27">
        <v>-22.35416</v>
      </c>
      <c r="H167" s="27">
        <v>28.933409999999999</v>
      </c>
      <c r="L167" s="6">
        <v>20</v>
      </c>
      <c r="M167" s="6">
        <v>22</v>
      </c>
    </row>
    <row r="168" spans="1:13" x14ac:dyDescent="0.15">
      <c r="A168" s="6" t="s">
        <v>9</v>
      </c>
      <c r="C168" s="15">
        <v>43386</v>
      </c>
      <c r="D168" s="9">
        <v>0.93541666666666667</v>
      </c>
      <c r="E168" s="212">
        <v>0.93541666666666667</v>
      </c>
      <c r="F168" s="212"/>
      <c r="G168" s="27">
        <v>-22.35416</v>
      </c>
      <c r="H168" s="27">
        <v>28.933409999999999</v>
      </c>
      <c r="L168" s="6">
        <v>20</v>
      </c>
      <c r="M168" s="6">
        <v>22</v>
      </c>
    </row>
    <row r="169" spans="1:13" x14ac:dyDescent="0.15">
      <c r="A169" s="6" t="s">
        <v>9</v>
      </c>
      <c r="C169" s="15">
        <v>43390</v>
      </c>
      <c r="D169" s="9">
        <v>0.1388888888888889</v>
      </c>
      <c r="E169" s="212">
        <v>0.1388888888888889</v>
      </c>
      <c r="F169" s="212"/>
      <c r="G169" s="27">
        <v>-22.35416</v>
      </c>
      <c r="H169" s="27">
        <v>28.933409999999999</v>
      </c>
      <c r="L169" s="6">
        <v>57</v>
      </c>
      <c r="M169" s="6">
        <v>21</v>
      </c>
    </row>
    <row r="170" spans="1:13" x14ac:dyDescent="0.15">
      <c r="A170" s="6" t="s">
        <v>9</v>
      </c>
      <c r="C170" s="15">
        <v>43398</v>
      </c>
      <c r="D170" s="9">
        <v>0.77361111111111114</v>
      </c>
      <c r="E170" s="212">
        <v>0.77361111111111114</v>
      </c>
      <c r="F170" s="212"/>
      <c r="G170" s="27">
        <v>-22.35416</v>
      </c>
      <c r="H170" s="27">
        <v>28.933409999999999</v>
      </c>
      <c r="L170" s="6">
        <v>99</v>
      </c>
      <c r="M170" s="6">
        <v>26</v>
      </c>
    </row>
    <row r="171" spans="1:13" x14ac:dyDescent="0.15">
      <c r="A171" s="6" t="s">
        <v>9</v>
      </c>
      <c r="C171" s="15">
        <v>43398</v>
      </c>
      <c r="D171" s="9">
        <v>0.79652777777777783</v>
      </c>
      <c r="E171" s="212">
        <v>0.79652777777777783</v>
      </c>
      <c r="F171" s="212"/>
      <c r="G171" s="27">
        <v>-22.35416</v>
      </c>
      <c r="H171" s="27">
        <v>28.933409999999999</v>
      </c>
      <c r="L171" s="6">
        <v>99</v>
      </c>
      <c r="M171" s="6">
        <v>24</v>
      </c>
    </row>
    <row r="172" spans="1:13" x14ac:dyDescent="0.15">
      <c r="A172" s="6" t="s">
        <v>9</v>
      </c>
      <c r="C172" s="15">
        <v>43399</v>
      </c>
      <c r="D172" s="9">
        <v>0.92638888888888893</v>
      </c>
      <c r="E172" s="212">
        <v>0.92638888888888893</v>
      </c>
      <c r="F172" s="212"/>
      <c r="G172" s="27">
        <v>-22.35416</v>
      </c>
      <c r="H172" s="27">
        <v>28.933409999999999</v>
      </c>
      <c r="L172" s="6">
        <v>96</v>
      </c>
      <c r="M172" s="6">
        <v>22</v>
      </c>
    </row>
    <row r="173" spans="1:13" x14ac:dyDescent="0.15">
      <c r="D173" s="9"/>
      <c r="E173" s="212"/>
      <c r="F173" s="212"/>
    </row>
    <row r="174" spans="1:13" x14ac:dyDescent="0.15">
      <c r="A174" s="6" t="s">
        <v>17</v>
      </c>
      <c r="B174" s="6">
        <v>12</v>
      </c>
      <c r="C174" s="15">
        <v>43399</v>
      </c>
      <c r="D174" s="9">
        <v>0.22847222222222222</v>
      </c>
      <c r="E174" s="212">
        <v>0.22847222222222222</v>
      </c>
      <c r="F174" s="212"/>
      <c r="G174" s="27">
        <v>-22.342510999999998</v>
      </c>
      <c r="H174" s="27">
        <v>28.921250000000001</v>
      </c>
      <c r="L174" s="6">
        <v>96</v>
      </c>
      <c r="M174" s="6">
        <v>14</v>
      </c>
    </row>
    <row r="175" spans="1:13" x14ac:dyDescent="0.15">
      <c r="D175" s="9"/>
      <c r="E175" s="212"/>
      <c r="F175" s="212"/>
    </row>
    <row r="176" spans="1:13" x14ac:dyDescent="0.15">
      <c r="A176" s="6" t="s">
        <v>143</v>
      </c>
      <c r="B176" s="6">
        <v>13</v>
      </c>
      <c r="C176" s="15">
        <v>43382</v>
      </c>
      <c r="D176" s="9">
        <v>0.17152777777777775</v>
      </c>
      <c r="E176" s="212">
        <v>0.17152777777777775</v>
      </c>
      <c r="F176" s="212"/>
      <c r="G176" s="27">
        <v>-22.329498999999998</v>
      </c>
      <c r="H176" s="27">
        <v>28.908562</v>
      </c>
      <c r="L176" s="6">
        <v>0</v>
      </c>
      <c r="M176" s="6">
        <v>17</v>
      </c>
    </row>
    <row r="177" spans="1:13" x14ac:dyDescent="0.15">
      <c r="A177" s="6" t="s">
        <v>143</v>
      </c>
      <c r="C177" s="15">
        <v>43382</v>
      </c>
      <c r="D177" s="9">
        <v>0.9590277777777777</v>
      </c>
      <c r="E177" s="212">
        <v>0.9590277777777777</v>
      </c>
      <c r="F177" s="212"/>
      <c r="G177" s="27">
        <v>-22.329498999999998</v>
      </c>
      <c r="H177" s="27">
        <v>28.908562</v>
      </c>
      <c r="L177" s="6">
        <v>0</v>
      </c>
      <c r="M177" s="6">
        <v>20</v>
      </c>
    </row>
    <row r="178" spans="1:13" x14ac:dyDescent="0.15">
      <c r="A178" s="6" t="s">
        <v>143</v>
      </c>
      <c r="C178" s="15">
        <v>43387</v>
      </c>
      <c r="D178" s="9">
        <v>0.23541666666666669</v>
      </c>
      <c r="E178" s="212">
        <v>0.23541666666666669</v>
      </c>
      <c r="F178" s="212"/>
      <c r="G178" s="27">
        <v>-22.329498999999998</v>
      </c>
      <c r="H178" s="27">
        <v>28.908562</v>
      </c>
      <c r="L178" s="6">
        <v>29</v>
      </c>
      <c r="M178" s="6">
        <v>19</v>
      </c>
    </row>
    <row r="179" spans="1:13" x14ac:dyDescent="0.15">
      <c r="A179" s="6" t="s">
        <v>143</v>
      </c>
      <c r="C179" s="15">
        <v>43387</v>
      </c>
      <c r="D179" s="9">
        <v>0.23680555555555557</v>
      </c>
      <c r="E179" s="212">
        <v>0.23680555555555557</v>
      </c>
      <c r="F179" s="212"/>
      <c r="G179" s="27">
        <v>-22.329498999999998</v>
      </c>
      <c r="H179" s="27">
        <v>28.908562</v>
      </c>
      <c r="L179" s="6">
        <v>29</v>
      </c>
      <c r="M179" s="6">
        <v>19</v>
      </c>
    </row>
    <row r="180" spans="1:13" x14ac:dyDescent="0.15">
      <c r="A180" s="6" t="s">
        <v>143</v>
      </c>
      <c r="C180" s="15">
        <v>43388</v>
      </c>
      <c r="D180" s="9">
        <v>0.12916666666666668</v>
      </c>
      <c r="E180" s="212">
        <v>0.12916666666666668</v>
      </c>
      <c r="F180" s="212"/>
      <c r="G180" s="27">
        <v>-22.329498999999998</v>
      </c>
      <c r="H180" s="27">
        <v>28.908562</v>
      </c>
      <c r="L180" s="6">
        <v>38</v>
      </c>
      <c r="M180" s="6">
        <v>19</v>
      </c>
    </row>
    <row r="181" spans="1:13" x14ac:dyDescent="0.15">
      <c r="A181" s="6" t="s">
        <v>143</v>
      </c>
      <c r="C181" s="15">
        <v>43389</v>
      </c>
      <c r="D181" s="9">
        <v>0.15416666666666667</v>
      </c>
      <c r="E181" s="212">
        <v>0.15416666666666667</v>
      </c>
      <c r="F181" s="212"/>
      <c r="G181" s="27">
        <v>-22.329498999999998</v>
      </c>
      <c r="H181" s="27">
        <v>28.908562</v>
      </c>
      <c r="L181" s="6">
        <v>48</v>
      </c>
      <c r="M181" s="6">
        <v>21</v>
      </c>
    </row>
    <row r="182" spans="1:13" x14ac:dyDescent="0.15">
      <c r="A182" s="6" t="s">
        <v>143</v>
      </c>
      <c r="C182" s="15">
        <v>43390</v>
      </c>
      <c r="D182" s="9">
        <v>5.5555555555555558E-3</v>
      </c>
      <c r="E182" s="212">
        <v>5.5555555555555558E-3</v>
      </c>
      <c r="F182" s="212"/>
      <c r="G182" s="27">
        <v>-22.329498999999998</v>
      </c>
      <c r="H182" s="27">
        <v>28.908562</v>
      </c>
      <c r="L182" s="6">
        <v>57</v>
      </c>
      <c r="M182" s="6">
        <v>23</v>
      </c>
    </row>
    <row r="183" spans="1:13" x14ac:dyDescent="0.15">
      <c r="A183" s="6" t="s">
        <v>143</v>
      </c>
      <c r="C183" s="15">
        <v>43390</v>
      </c>
      <c r="D183" s="9">
        <v>0.12361111111111112</v>
      </c>
      <c r="E183" s="212">
        <v>0.12361111111111112</v>
      </c>
      <c r="F183" s="212"/>
      <c r="G183" s="27">
        <v>-22.329498999999998</v>
      </c>
      <c r="H183" s="27">
        <v>28.908562</v>
      </c>
      <c r="L183" s="6">
        <v>57</v>
      </c>
      <c r="M183" s="6">
        <v>22</v>
      </c>
    </row>
    <row r="184" spans="1:13" x14ac:dyDescent="0.15">
      <c r="A184" s="6" t="s">
        <v>143</v>
      </c>
      <c r="C184" s="15">
        <v>43391</v>
      </c>
      <c r="D184" s="9">
        <v>4.6527777777777779E-2</v>
      </c>
      <c r="E184" s="212">
        <v>4.6527777777777779E-2</v>
      </c>
      <c r="F184" s="212"/>
      <c r="G184" s="27">
        <v>-22.329498999999998</v>
      </c>
      <c r="H184" s="27">
        <v>28.908562</v>
      </c>
      <c r="L184" s="6">
        <v>66</v>
      </c>
      <c r="M184" s="6">
        <v>25</v>
      </c>
    </row>
    <row r="185" spans="1:13" x14ac:dyDescent="0.15">
      <c r="A185" s="6" t="s">
        <v>143</v>
      </c>
      <c r="C185" s="15">
        <v>43392</v>
      </c>
      <c r="D185" s="9">
        <v>0.82708333333333339</v>
      </c>
      <c r="E185" s="212">
        <v>0.82708333333333339</v>
      </c>
      <c r="F185" s="212"/>
      <c r="G185" s="27">
        <v>-22.329498999999998</v>
      </c>
      <c r="H185" s="27">
        <v>28.908562</v>
      </c>
      <c r="L185" s="6">
        <v>75</v>
      </c>
      <c r="M185" s="6">
        <v>26</v>
      </c>
    </row>
    <row r="186" spans="1:13" x14ac:dyDescent="0.15">
      <c r="A186" s="6" t="s">
        <v>143</v>
      </c>
      <c r="C186" s="15">
        <v>43393</v>
      </c>
      <c r="D186" s="9">
        <v>0.98472222222222217</v>
      </c>
      <c r="E186" s="212">
        <v>0.98472222222222217</v>
      </c>
      <c r="F186" s="212"/>
      <c r="G186" s="27">
        <v>-22.329498999999998</v>
      </c>
      <c r="H186" s="27">
        <v>28.908562</v>
      </c>
      <c r="L186" s="6">
        <v>83</v>
      </c>
      <c r="M186" s="6">
        <v>20</v>
      </c>
    </row>
    <row r="187" spans="1:13" x14ac:dyDescent="0.15">
      <c r="A187" s="6" t="s">
        <v>143</v>
      </c>
      <c r="C187" s="15">
        <v>43395</v>
      </c>
      <c r="D187" s="9">
        <v>0.11875000000000001</v>
      </c>
      <c r="E187" s="212">
        <v>0.11875000000000001</v>
      </c>
      <c r="F187" s="212"/>
      <c r="G187" s="27">
        <v>-22.329498999999998</v>
      </c>
      <c r="H187" s="27">
        <v>28.908562</v>
      </c>
      <c r="L187" s="6">
        <v>95</v>
      </c>
      <c r="M187" s="6">
        <v>16</v>
      </c>
    </row>
    <row r="188" spans="1:13" x14ac:dyDescent="0.15">
      <c r="A188" s="6" t="s">
        <v>143</v>
      </c>
      <c r="C188" s="15">
        <v>43395</v>
      </c>
      <c r="D188" s="9">
        <v>0.79583333333333339</v>
      </c>
      <c r="E188" s="212">
        <v>0.79583333333333339</v>
      </c>
      <c r="F188" s="212"/>
      <c r="G188" s="27">
        <v>-22.329498999999998</v>
      </c>
      <c r="H188" s="27">
        <v>28.908562</v>
      </c>
      <c r="L188" s="6">
        <v>95</v>
      </c>
      <c r="M188" s="6">
        <v>20</v>
      </c>
    </row>
    <row r="189" spans="1:13" x14ac:dyDescent="0.15">
      <c r="A189" s="6" t="s">
        <v>143</v>
      </c>
      <c r="C189" s="15">
        <v>43396</v>
      </c>
      <c r="D189" s="9">
        <v>0.93680555555555556</v>
      </c>
      <c r="E189" s="212">
        <v>0.93680555555555556</v>
      </c>
      <c r="F189" s="212"/>
      <c r="G189" s="27">
        <v>-22.329498999999998</v>
      </c>
      <c r="H189" s="27">
        <v>28.908562</v>
      </c>
      <c r="L189" s="6">
        <v>98</v>
      </c>
      <c r="M189" s="6">
        <v>19</v>
      </c>
    </row>
    <row r="190" spans="1:13" x14ac:dyDescent="0.15">
      <c r="A190" s="6" t="s">
        <v>143</v>
      </c>
      <c r="C190" s="15">
        <v>43398</v>
      </c>
      <c r="D190" s="9">
        <v>0.16041666666666668</v>
      </c>
      <c r="E190" s="212">
        <v>0.16041666666666668</v>
      </c>
      <c r="F190" s="212"/>
      <c r="G190" s="27">
        <v>-22.329498999999998</v>
      </c>
      <c r="H190" s="27">
        <v>28.908562</v>
      </c>
      <c r="L190" s="6">
        <v>99</v>
      </c>
      <c r="M190" s="6">
        <v>13</v>
      </c>
    </row>
    <row r="191" spans="1:13" x14ac:dyDescent="0.15">
      <c r="A191" s="6" t="s">
        <v>143</v>
      </c>
      <c r="C191" s="15">
        <v>43398</v>
      </c>
      <c r="D191" s="9">
        <v>0.9770833333333333</v>
      </c>
      <c r="E191" s="212">
        <v>0.9770833333333333</v>
      </c>
      <c r="F191" s="212"/>
      <c r="G191" s="27">
        <v>-22.329498999999998</v>
      </c>
      <c r="H191" s="27">
        <v>28.908562</v>
      </c>
      <c r="L191" s="6">
        <v>99</v>
      </c>
      <c r="M191" s="6">
        <v>18</v>
      </c>
    </row>
    <row r="192" spans="1:13" x14ac:dyDescent="0.15">
      <c r="A192" s="6" t="s">
        <v>143</v>
      </c>
      <c r="C192" s="15">
        <v>43399</v>
      </c>
      <c r="D192" s="9">
        <v>4.2361111111111106E-2</v>
      </c>
      <c r="E192" s="212">
        <v>4.2361111111111106E-2</v>
      </c>
      <c r="F192" s="212"/>
      <c r="G192" s="27">
        <v>-22.329498999999998</v>
      </c>
      <c r="H192" s="27">
        <v>28.908562</v>
      </c>
      <c r="L192" s="6">
        <v>96</v>
      </c>
      <c r="M192" s="6">
        <v>20</v>
      </c>
    </row>
    <row r="193" spans="1:13" x14ac:dyDescent="0.15">
      <c r="A193" s="6" t="s">
        <v>143</v>
      </c>
      <c r="C193" s="15">
        <v>43399</v>
      </c>
      <c r="D193" s="9">
        <v>0.19166666666666665</v>
      </c>
      <c r="E193" s="212">
        <v>0.19166666666666665</v>
      </c>
      <c r="F193" s="212"/>
      <c r="G193" s="27">
        <v>-22.329498999999998</v>
      </c>
      <c r="H193" s="27">
        <v>28.908562</v>
      </c>
      <c r="L193" s="6">
        <v>96</v>
      </c>
      <c r="M193" s="6">
        <v>17</v>
      </c>
    </row>
    <row r="194" spans="1:13" x14ac:dyDescent="0.15">
      <c r="A194" s="6" t="s">
        <v>143</v>
      </c>
      <c r="C194" s="15">
        <v>43399</v>
      </c>
      <c r="D194" s="9">
        <v>0.81388888888888899</v>
      </c>
      <c r="E194" s="212">
        <v>0.81388888888888899</v>
      </c>
      <c r="F194" s="212"/>
      <c r="G194" s="27">
        <v>-22.329498999999998</v>
      </c>
      <c r="H194" s="27">
        <v>28.908562</v>
      </c>
      <c r="L194" s="6">
        <v>96</v>
      </c>
      <c r="M194" s="6">
        <v>27</v>
      </c>
    </row>
    <row r="195" spans="1:13" x14ac:dyDescent="0.15">
      <c r="A195" s="6" t="s">
        <v>143</v>
      </c>
      <c r="C195" s="15">
        <v>43399</v>
      </c>
      <c r="D195" s="9">
        <v>0.89513888888888893</v>
      </c>
      <c r="E195" s="212">
        <v>0.89513888888888893</v>
      </c>
      <c r="F195" s="212"/>
      <c r="G195" s="27">
        <v>-22.329498999999998</v>
      </c>
      <c r="H195" s="27">
        <v>28.908562</v>
      </c>
      <c r="L195" s="6">
        <v>96</v>
      </c>
      <c r="M195" s="6">
        <v>25</v>
      </c>
    </row>
    <row r="196" spans="1:13" x14ac:dyDescent="0.15">
      <c r="A196" s="6" t="s">
        <v>143</v>
      </c>
      <c r="C196" s="15">
        <v>43400</v>
      </c>
      <c r="D196" s="9">
        <v>0.10833333333333334</v>
      </c>
      <c r="E196" s="212">
        <v>0.10833333333333334</v>
      </c>
      <c r="F196" s="212"/>
      <c r="G196" s="27">
        <v>-22.329498999999998</v>
      </c>
      <c r="H196" s="27">
        <v>28.908562</v>
      </c>
      <c r="L196" s="6">
        <v>91</v>
      </c>
      <c r="M196" s="6">
        <v>22</v>
      </c>
    </row>
    <row r="197" spans="1:13" x14ac:dyDescent="0.15">
      <c r="A197" s="6" t="s">
        <v>143</v>
      </c>
      <c r="C197" s="15">
        <v>43400</v>
      </c>
      <c r="D197" s="9">
        <v>0.17083333333333331</v>
      </c>
      <c r="E197" s="212">
        <v>0.17083333333333331</v>
      </c>
      <c r="F197" s="212"/>
      <c r="G197" s="27">
        <v>-22.329498999999998</v>
      </c>
      <c r="H197" s="27">
        <v>28.908562</v>
      </c>
      <c r="L197" s="6">
        <v>91</v>
      </c>
      <c r="M197" s="6">
        <v>22</v>
      </c>
    </row>
    <row r="198" spans="1:13" x14ac:dyDescent="0.15">
      <c r="A198" s="6" t="s">
        <v>143</v>
      </c>
      <c r="C198" s="15">
        <v>43400</v>
      </c>
      <c r="D198" s="9">
        <v>0.20347222222222219</v>
      </c>
      <c r="E198" s="212">
        <v>0.20347222222222219</v>
      </c>
      <c r="F198" s="212"/>
      <c r="G198" s="27">
        <v>-22.329498999999998</v>
      </c>
      <c r="H198" s="27">
        <v>28.908562</v>
      </c>
      <c r="L198" s="6">
        <v>91</v>
      </c>
      <c r="M198" s="6">
        <v>21</v>
      </c>
    </row>
    <row r="199" spans="1:13" x14ac:dyDescent="0.15">
      <c r="A199" s="6" t="s">
        <v>143</v>
      </c>
      <c r="C199" s="15">
        <v>43400</v>
      </c>
      <c r="D199" s="9">
        <v>0.86249999999999993</v>
      </c>
      <c r="E199" s="212">
        <v>0.86249999999999993</v>
      </c>
      <c r="F199" s="212"/>
      <c r="G199" s="27">
        <v>-22.329498999999998</v>
      </c>
      <c r="H199" s="27">
        <v>28.908562</v>
      </c>
      <c r="L199" s="6">
        <v>91</v>
      </c>
      <c r="M199" s="6">
        <v>27</v>
      </c>
    </row>
    <row r="200" spans="1:13" x14ac:dyDescent="0.15">
      <c r="A200" s="6" t="s">
        <v>143</v>
      </c>
      <c r="C200" s="15">
        <v>43400</v>
      </c>
      <c r="D200" s="9">
        <v>0.87430555555555556</v>
      </c>
      <c r="E200" s="212">
        <v>0.87430555555555556</v>
      </c>
      <c r="F200" s="212"/>
      <c r="G200" s="27">
        <v>-22.329498999999998</v>
      </c>
      <c r="H200" s="27">
        <v>28.908562</v>
      </c>
      <c r="L200" s="6">
        <v>91</v>
      </c>
      <c r="M200" s="6">
        <v>27</v>
      </c>
    </row>
    <row r="201" spans="1:13" x14ac:dyDescent="0.15">
      <c r="A201" s="6" t="s">
        <v>143</v>
      </c>
      <c r="C201" s="15">
        <v>43402</v>
      </c>
      <c r="D201" s="9">
        <v>0.10833333333333334</v>
      </c>
      <c r="E201" s="212">
        <v>0.10833333333333334</v>
      </c>
      <c r="F201" s="212"/>
      <c r="G201" s="27">
        <v>-22.329498999999998</v>
      </c>
      <c r="H201" s="27">
        <v>28.908562</v>
      </c>
      <c r="L201" s="6">
        <v>74</v>
      </c>
      <c r="M201" s="6">
        <v>22</v>
      </c>
    </row>
    <row r="202" spans="1:13" x14ac:dyDescent="0.15">
      <c r="A202" s="6" t="s">
        <v>143</v>
      </c>
      <c r="C202" s="15">
        <v>43402</v>
      </c>
      <c r="D202" s="9">
        <v>0.89236111111111116</v>
      </c>
      <c r="E202" s="212">
        <v>0.89236111111111116</v>
      </c>
      <c r="F202" s="212"/>
      <c r="G202" s="27">
        <v>-22.329498999999998</v>
      </c>
      <c r="H202" s="27">
        <v>28.908562</v>
      </c>
      <c r="L202" s="6">
        <v>74</v>
      </c>
      <c r="M202" s="6">
        <v>26</v>
      </c>
    </row>
    <row r="203" spans="1:13" x14ac:dyDescent="0.15">
      <c r="A203" s="6" t="s">
        <v>143</v>
      </c>
      <c r="C203" s="15">
        <v>43403</v>
      </c>
      <c r="D203" s="9">
        <v>8.3333333333333329E-2</v>
      </c>
      <c r="E203" s="212">
        <v>8.3333333333333329E-2</v>
      </c>
      <c r="F203" s="212"/>
      <c r="G203" s="27">
        <v>-22.329498999999998</v>
      </c>
      <c r="H203" s="27">
        <v>28.908562</v>
      </c>
      <c r="L203" s="6">
        <v>64</v>
      </c>
      <c r="M203" s="6">
        <v>23</v>
      </c>
    </row>
    <row r="204" spans="1:13" x14ac:dyDescent="0.15">
      <c r="D204" s="9"/>
      <c r="E204" s="212"/>
      <c r="F204" s="212"/>
    </row>
    <row r="205" spans="1:13" x14ac:dyDescent="0.15">
      <c r="A205" s="6" t="s">
        <v>128</v>
      </c>
      <c r="B205" s="6">
        <v>14</v>
      </c>
      <c r="C205" s="15">
        <v>43381</v>
      </c>
      <c r="D205" s="9">
        <v>0.96597222222222223</v>
      </c>
      <c r="E205" s="212">
        <v>0.96597222222222223</v>
      </c>
      <c r="F205" s="212"/>
      <c r="G205" s="27">
        <v>-22.343198000000001</v>
      </c>
      <c r="H205" s="27">
        <v>28.902024999999998</v>
      </c>
      <c r="L205" s="6">
        <v>1</v>
      </c>
      <c r="M205" s="6">
        <v>22</v>
      </c>
    </row>
    <row r="206" spans="1:13" x14ac:dyDescent="0.15">
      <c r="A206" s="6" t="s">
        <v>128</v>
      </c>
      <c r="C206" s="15">
        <v>43382</v>
      </c>
      <c r="D206" s="9">
        <v>0.18819444444444444</v>
      </c>
      <c r="E206" s="212">
        <v>0.18819444444444444</v>
      </c>
      <c r="F206" s="212"/>
      <c r="G206" s="27">
        <v>-22.343198000000001</v>
      </c>
      <c r="H206" s="27">
        <v>28.902024999999998</v>
      </c>
      <c r="L206" s="6">
        <v>0</v>
      </c>
      <c r="M206" s="6">
        <v>17</v>
      </c>
    </row>
    <row r="207" spans="1:13" x14ac:dyDescent="0.15">
      <c r="A207" s="6" t="s">
        <v>128</v>
      </c>
      <c r="C207" s="15">
        <v>43384</v>
      </c>
      <c r="D207" s="9">
        <v>0.875</v>
      </c>
      <c r="E207" s="212">
        <v>0.875</v>
      </c>
      <c r="F207" s="212"/>
      <c r="G207" s="27">
        <v>-22.343198000000001</v>
      </c>
      <c r="H207" s="27">
        <v>28.902024999999998</v>
      </c>
      <c r="L207" s="6">
        <v>7</v>
      </c>
      <c r="M207" s="6">
        <v>28</v>
      </c>
    </row>
    <row r="208" spans="1:13" x14ac:dyDescent="0.15">
      <c r="A208" s="6" t="s">
        <v>128</v>
      </c>
      <c r="C208" s="15">
        <v>43393</v>
      </c>
      <c r="D208" s="9">
        <v>5.6944444444444443E-2</v>
      </c>
      <c r="E208" s="212">
        <v>5.6944444444444443E-2</v>
      </c>
      <c r="F208" s="212"/>
      <c r="G208" s="27">
        <v>-22.343198000000001</v>
      </c>
      <c r="H208" s="27">
        <v>28.902024999999998</v>
      </c>
      <c r="L208" s="6">
        <v>83</v>
      </c>
      <c r="M208" s="6">
        <v>24</v>
      </c>
    </row>
    <row r="209" spans="1:13" x14ac:dyDescent="0.15">
      <c r="A209" s="6" t="s">
        <v>128</v>
      </c>
      <c r="C209" s="15">
        <v>43393</v>
      </c>
      <c r="D209" s="9">
        <v>0.20555555555555557</v>
      </c>
      <c r="E209" s="212">
        <v>0.20555555555555557</v>
      </c>
      <c r="F209" s="212"/>
      <c r="G209" s="27">
        <v>-22.343198000000001</v>
      </c>
      <c r="H209" s="27">
        <v>28.902024999999998</v>
      </c>
      <c r="L209" s="6">
        <v>83</v>
      </c>
      <c r="M209" s="6">
        <v>23</v>
      </c>
    </row>
    <row r="210" spans="1:13" x14ac:dyDescent="0.15">
      <c r="A210" s="6" t="s">
        <v>128</v>
      </c>
      <c r="C210" s="15">
        <v>43394</v>
      </c>
      <c r="D210" s="9">
        <v>4.3750000000000004E-2</v>
      </c>
      <c r="E210" s="212">
        <v>4.3750000000000004E-2</v>
      </c>
      <c r="F210" s="212"/>
      <c r="G210" s="27">
        <v>-22.343198000000001</v>
      </c>
      <c r="H210" s="27">
        <v>28.902024999999998</v>
      </c>
      <c r="L210" s="6">
        <v>89</v>
      </c>
      <c r="M210" s="6">
        <v>21</v>
      </c>
    </row>
    <row r="211" spans="1:13" x14ac:dyDescent="0.15">
      <c r="A211" s="6" t="s">
        <v>128</v>
      </c>
      <c r="C211" s="15">
        <v>43394</v>
      </c>
      <c r="D211" s="9">
        <v>4.5138888888888888E-2</v>
      </c>
      <c r="E211" s="212">
        <v>4.5138888888888888E-2</v>
      </c>
      <c r="F211" s="212"/>
      <c r="G211" s="27">
        <v>-22.343198000000001</v>
      </c>
      <c r="H211" s="27">
        <v>28.902024999999998</v>
      </c>
      <c r="L211" s="6">
        <v>89</v>
      </c>
      <c r="M211" s="6">
        <v>21</v>
      </c>
    </row>
    <row r="212" spans="1:13" x14ac:dyDescent="0.15">
      <c r="A212" s="6" t="s">
        <v>128</v>
      </c>
      <c r="C212" s="15">
        <v>43394</v>
      </c>
      <c r="D212" s="9">
        <v>0.80694444444444446</v>
      </c>
      <c r="E212" s="212">
        <v>0.80694444444444446</v>
      </c>
      <c r="F212" s="212"/>
      <c r="G212" s="27">
        <v>-22.343198000000001</v>
      </c>
      <c r="H212" s="27">
        <v>28.902024999999998</v>
      </c>
      <c r="L212" s="6">
        <v>89</v>
      </c>
      <c r="M212" s="6">
        <v>24</v>
      </c>
    </row>
    <row r="213" spans="1:13" x14ac:dyDescent="0.15">
      <c r="D213" s="9"/>
      <c r="E213" s="212"/>
      <c r="F213" s="212"/>
    </row>
    <row r="214" spans="1:13" x14ac:dyDescent="0.15">
      <c r="A214" s="6" t="s">
        <v>103</v>
      </c>
      <c r="B214" s="6">
        <v>15</v>
      </c>
      <c r="C214" s="15">
        <v>43384</v>
      </c>
      <c r="D214" s="9">
        <v>0.16874999999999998</v>
      </c>
      <c r="E214" s="212">
        <v>0.16874999999999998</v>
      </c>
      <c r="F214" s="212"/>
      <c r="G214" s="27">
        <v>-22.352437999999999</v>
      </c>
      <c r="H214" s="27">
        <v>28.917784000000001</v>
      </c>
      <c r="L214" s="6">
        <v>7</v>
      </c>
      <c r="M214" s="6">
        <v>17</v>
      </c>
    </row>
    <row r="215" spans="1:13" x14ac:dyDescent="0.15">
      <c r="A215" s="6" t="s">
        <v>103</v>
      </c>
      <c r="C215" s="15">
        <v>43385</v>
      </c>
      <c r="D215" s="9">
        <v>7.013888888888889E-2</v>
      </c>
      <c r="E215" s="212">
        <v>7.013888888888889E-2</v>
      </c>
      <c r="F215" s="212"/>
      <c r="G215" s="27">
        <v>-22.352437999999999</v>
      </c>
      <c r="H215" s="27">
        <v>28.917784000000001</v>
      </c>
      <c r="L215" s="6">
        <v>13</v>
      </c>
      <c r="M215" s="6">
        <v>18</v>
      </c>
    </row>
    <row r="216" spans="1:13" x14ac:dyDescent="0.15">
      <c r="A216" s="6" t="s">
        <v>103</v>
      </c>
      <c r="C216" s="15">
        <v>43385</v>
      </c>
      <c r="D216" s="9">
        <v>0.18472222222222223</v>
      </c>
      <c r="E216" s="212">
        <v>0.18472222222222223</v>
      </c>
      <c r="F216" s="212"/>
      <c r="G216" s="27">
        <v>-22.352437999999999</v>
      </c>
      <c r="H216" s="27">
        <v>28.917784000000001</v>
      </c>
      <c r="L216" s="6">
        <v>13</v>
      </c>
      <c r="M216" s="6">
        <v>15</v>
      </c>
    </row>
    <row r="217" spans="1:13" x14ac:dyDescent="0.15">
      <c r="A217" s="6" t="s">
        <v>103</v>
      </c>
      <c r="C217" s="15">
        <v>43388</v>
      </c>
      <c r="D217" s="9">
        <v>0.24097222222222223</v>
      </c>
      <c r="E217" s="212">
        <v>0.24097222222222223</v>
      </c>
      <c r="F217" s="212"/>
      <c r="G217" s="27">
        <v>-22.352437999999999</v>
      </c>
      <c r="H217" s="27">
        <v>28.917784000000001</v>
      </c>
      <c r="L217" s="6">
        <v>38</v>
      </c>
      <c r="M217" s="6">
        <v>18</v>
      </c>
    </row>
    <row r="218" spans="1:13" x14ac:dyDescent="0.15">
      <c r="A218" s="6" t="s">
        <v>103</v>
      </c>
      <c r="C218" s="15">
        <v>43390</v>
      </c>
      <c r="D218" s="9">
        <v>0.15625</v>
      </c>
      <c r="E218" s="212">
        <v>0.15625</v>
      </c>
      <c r="F218" s="212"/>
      <c r="G218" s="27">
        <v>-22.352437999999999</v>
      </c>
      <c r="H218" s="27">
        <v>28.917784000000001</v>
      </c>
      <c r="L218" s="6">
        <v>57</v>
      </c>
      <c r="M218" s="6">
        <v>21</v>
      </c>
    </row>
    <row r="219" spans="1:13" x14ac:dyDescent="0.15">
      <c r="A219" s="13" t="s">
        <v>103</v>
      </c>
      <c r="B219" s="13"/>
      <c r="C219" s="15">
        <v>43390</v>
      </c>
      <c r="D219" s="9">
        <v>0.17083333333333331</v>
      </c>
      <c r="E219" s="212">
        <v>0.17083333333333331</v>
      </c>
      <c r="F219" s="212"/>
      <c r="G219" s="27">
        <v>-22.352437999999999</v>
      </c>
      <c r="H219" s="27">
        <v>28.917784000000001</v>
      </c>
      <c r="L219" s="6">
        <v>57</v>
      </c>
      <c r="M219" s="6">
        <v>20</v>
      </c>
    </row>
    <row r="220" spans="1:13" x14ac:dyDescent="0.15">
      <c r="A220" s="6" t="s">
        <v>103</v>
      </c>
      <c r="C220" s="15">
        <v>43390</v>
      </c>
      <c r="D220" s="9">
        <v>0.8125</v>
      </c>
      <c r="E220" s="212">
        <v>0.8125</v>
      </c>
      <c r="F220" s="212"/>
      <c r="G220" s="27">
        <v>-22.352437999999999</v>
      </c>
      <c r="H220" s="27">
        <v>28.917784000000001</v>
      </c>
      <c r="L220" s="6">
        <v>57</v>
      </c>
      <c r="M220" s="6">
        <v>27</v>
      </c>
    </row>
    <row r="221" spans="1:13" x14ac:dyDescent="0.15">
      <c r="A221" s="6" t="s">
        <v>103</v>
      </c>
      <c r="C221" s="15">
        <v>43394</v>
      </c>
      <c r="D221" s="9">
        <v>0.13749999999999998</v>
      </c>
      <c r="E221" s="212">
        <v>0.13749999999999998</v>
      </c>
      <c r="F221" s="212"/>
      <c r="G221" s="27">
        <v>-22.352437999999999</v>
      </c>
      <c r="H221" s="27">
        <v>28.917784000000001</v>
      </c>
      <c r="L221" s="6">
        <v>89</v>
      </c>
      <c r="M221" s="6">
        <v>16</v>
      </c>
    </row>
    <row r="222" spans="1:13" x14ac:dyDescent="0.15">
      <c r="A222" s="6" t="s">
        <v>103</v>
      </c>
      <c r="C222" s="15">
        <v>43395</v>
      </c>
      <c r="D222" s="9">
        <v>0.93333333333333324</v>
      </c>
      <c r="E222" s="212">
        <v>0.93333333333333324</v>
      </c>
      <c r="F222" s="212"/>
      <c r="G222" s="27">
        <v>-22.352437999999999</v>
      </c>
      <c r="H222" s="27">
        <v>28.917784000000001</v>
      </c>
      <c r="L222" s="6">
        <v>95</v>
      </c>
      <c r="M222" s="6">
        <v>16</v>
      </c>
    </row>
    <row r="223" spans="1:13" x14ac:dyDescent="0.15">
      <c r="A223" s="6" t="s">
        <v>103</v>
      </c>
      <c r="C223" s="15">
        <v>43404</v>
      </c>
      <c r="D223" s="9">
        <v>7.6388888888888886E-3</v>
      </c>
      <c r="E223" s="212">
        <v>7.6388888888888886E-3</v>
      </c>
      <c r="F223" s="212"/>
      <c r="G223" s="27">
        <v>-22.352437999999999</v>
      </c>
      <c r="H223" s="27">
        <v>28.917784000000001</v>
      </c>
      <c r="L223" s="6">
        <v>52</v>
      </c>
      <c r="M223" s="6">
        <v>24</v>
      </c>
    </row>
    <row r="224" spans="1:13" x14ac:dyDescent="0.15">
      <c r="A224" s="6" t="s">
        <v>103</v>
      </c>
      <c r="C224" s="15">
        <v>43404</v>
      </c>
      <c r="D224" s="9">
        <v>2.2222222222222223E-2</v>
      </c>
      <c r="E224" s="212">
        <v>2.2222222222222223E-2</v>
      </c>
      <c r="F224" s="212"/>
      <c r="G224" s="27">
        <v>-22.352437999999999</v>
      </c>
      <c r="H224" s="27">
        <v>28.917784000000001</v>
      </c>
      <c r="L224" s="6">
        <v>52</v>
      </c>
      <c r="M224" s="6">
        <v>24</v>
      </c>
    </row>
    <row r="225" spans="1:13" x14ac:dyDescent="0.15">
      <c r="A225" s="6" t="s">
        <v>103</v>
      </c>
      <c r="C225" s="15">
        <v>43404</v>
      </c>
      <c r="D225" s="9">
        <v>0.24166666666666667</v>
      </c>
      <c r="E225" s="212">
        <v>0.24166666666666667</v>
      </c>
      <c r="F225" s="212"/>
      <c r="G225" s="27">
        <v>-22.352437999999999</v>
      </c>
      <c r="H225" s="27">
        <v>28.917784000000001</v>
      </c>
      <c r="L225" s="6">
        <v>52</v>
      </c>
      <c r="M225" s="6">
        <v>19</v>
      </c>
    </row>
    <row r="226" spans="1:13" x14ac:dyDescent="0.15">
      <c r="D226" s="9"/>
      <c r="E226" s="212"/>
      <c r="F226" s="212"/>
    </row>
    <row r="227" spans="1:13" x14ac:dyDescent="0.15">
      <c r="A227" s="6" t="s">
        <v>104</v>
      </c>
      <c r="B227" s="6">
        <v>16</v>
      </c>
      <c r="C227" s="15">
        <v>43398</v>
      </c>
      <c r="D227" s="9">
        <v>0.89236111111111116</v>
      </c>
      <c r="E227" s="212">
        <v>0.89236111111111116</v>
      </c>
      <c r="F227" s="212"/>
      <c r="G227" s="27">
        <v>-22.338024000000001</v>
      </c>
      <c r="H227" s="27">
        <v>28.933071999999999</v>
      </c>
      <c r="L227" s="6">
        <v>99</v>
      </c>
      <c r="M227" s="6">
        <v>23</v>
      </c>
    </row>
    <row r="228" spans="1:13" x14ac:dyDescent="0.15">
      <c r="A228" s="6" t="s">
        <v>104</v>
      </c>
      <c r="C228" s="15">
        <v>43399</v>
      </c>
      <c r="D228" s="9">
        <v>0.92986111111111114</v>
      </c>
      <c r="E228" s="212">
        <v>0.92986111111111114</v>
      </c>
      <c r="F228" s="212"/>
      <c r="G228" s="27">
        <v>-22.338024000000001</v>
      </c>
      <c r="H228" s="27">
        <v>28.933071999999999</v>
      </c>
      <c r="L228" s="6">
        <v>96</v>
      </c>
      <c r="M228" s="6">
        <v>24</v>
      </c>
    </row>
    <row r="229" spans="1:13" x14ac:dyDescent="0.15">
      <c r="A229" s="6" t="s">
        <v>104</v>
      </c>
      <c r="C229" s="15">
        <v>43399</v>
      </c>
      <c r="D229" s="9">
        <v>0.94791666666666663</v>
      </c>
      <c r="E229" s="212">
        <v>0.94791666666666663</v>
      </c>
      <c r="F229" s="212"/>
      <c r="G229" s="27">
        <v>-22.338024000000001</v>
      </c>
      <c r="H229" s="27">
        <v>28.933071999999999</v>
      </c>
      <c r="L229" s="6">
        <v>96</v>
      </c>
      <c r="M229" s="6">
        <v>24</v>
      </c>
    </row>
    <row r="230" spans="1:13" x14ac:dyDescent="0.15">
      <c r="A230" s="6" t="s">
        <v>104</v>
      </c>
      <c r="C230" s="15">
        <v>43404</v>
      </c>
      <c r="D230" s="9">
        <v>0.24236111111111111</v>
      </c>
      <c r="E230" s="212">
        <v>0.24236111111111111</v>
      </c>
      <c r="F230" s="212"/>
      <c r="G230" s="27">
        <v>-22.338024000000001</v>
      </c>
      <c r="H230" s="27">
        <v>28.933071999999999</v>
      </c>
      <c r="L230" s="6">
        <v>52</v>
      </c>
      <c r="M230" s="6">
        <v>22</v>
      </c>
    </row>
    <row r="231" spans="1:13" x14ac:dyDescent="0.15">
      <c r="D231" s="9"/>
      <c r="E231" s="212"/>
      <c r="F231" s="212"/>
    </row>
    <row r="232" spans="1:13" x14ac:dyDescent="0.15">
      <c r="A232" s="6" t="s">
        <v>47</v>
      </c>
      <c r="B232" s="6">
        <v>18</v>
      </c>
      <c r="C232" s="15">
        <v>43383</v>
      </c>
      <c r="D232" s="9">
        <v>0.13958333333333334</v>
      </c>
      <c r="E232" s="212">
        <v>0.13958333333333334</v>
      </c>
      <c r="F232" s="212"/>
      <c r="G232" s="27">
        <v>-22.329336000000001</v>
      </c>
      <c r="H232" s="27">
        <v>28.920407999999998</v>
      </c>
      <c r="L232" s="6">
        <v>2</v>
      </c>
      <c r="M232" s="6">
        <v>14</v>
      </c>
    </row>
    <row r="233" spans="1:13" x14ac:dyDescent="0.15">
      <c r="A233" s="6" t="s">
        <v>47</v>
      </c>
      <c r="C233" s="15">
        <v>43384</v>
      </c>
      <c r="D233" s="9">
        <v>0.1388888888888889</v>
      </c>
      <c r="E233" s="212">
        <v>0.1388888888888889</v>
      </c>
      <c r="F233" s="212"/>
      <c r="G233" s="27">
        <v>-22.329336000000001</v>
      </c>
      <c r="H233" s="27">
        <v>28.920407999999998</v>
      </c>
      <c r="L233" s="6">
        <v>7</v>
      </c>
      <c r="M233" s="6">
        <v>19</v>
      </c>
    </row>
    <row r="234" spans="1:13" x14ac:dyDescent="0.15">
      <c r="D234" s="9"/>
      <c r="E234" s="212"/>
      <c r="F234" s="212"/>
    </row>
    <row r="235" spans="1:13" x14ac:dyDescent="0.15">
      <c r="A235" s="5" t="s">
        <v>144</v>
      </c>
      <c r="B235" s="5">
        <v>19</v>
      </c>
      <c r="C235" s="15">
        <v>43021</v>
      </c>
      <c r="D235" s="9">
        <v>0.94236111111111109</v>
      </c>
      <c r="E235" s="212">
        <v>0.94236111111111109</v>
      </c>
      <c r="F235" s="212"/>
      <c r="G235" s="27">
        <v>-22.345786</v>
      </c>
      <c r="H235" s="27">
        <v>28.916090000000001</v>
      </c>
      <c r="L235" s="6">
        <v>20</v>
      </c>
      <c r="M235" s="6">
        <v>19</v>
      </c>
    </row>
    <row r="236" spans="1:13" x14ac:dyDescent="0.15">
      <c r="A236" s="5" t="s">
        <v>144</v>
      </c>
      <c r="B236" s="5"/>
      <c r="C236" s="15">
        <v>43388</v>
      </c>
      <c r="D236" s="9">
        <v>6.7361111111111108E-2</v>
      </c>
      <c r="E236" s="212">
        <v>6.7361111111111108E-2</v>
      </c>
      <c r="F236" s="212"/>
      <c r="G236" s="27">
        <v>-22.345786</v>
      </c>
      <c r="H236" s="27">
        <v>28.916090000000001</v>
      </c>
      <c r="L236" s="6">
        <v>38</v>
      </c>
      <c r="M236" s="6">
        <v>22</v>
      </c>
    </row>
    <row r="237" spans="1:13" x14ac:dyDescent="0.15">
      <c r="A237" s="6" t="s">
        <v>144</v>
      </c>
      <c r="C237" s="15">
        <v>43390</v>
      </c>
      <c r="D237" s="9">
        <v>0.21249999999999999</v>
      </c>
      <c r="E237" s="212">
        <v>0.21249999999999999</v>
      </c>
      <c r="F237" s="212"/>
      <c r="G237" s="27">
        <v>-22.345786</v>
      </c>
      <c r="H237" s="27">
        <v>28.916090000000001</v>
      </c>
      <c r="L237" s="6">
        <v>57</v>
      </c>
      <c r="M237" s="6">
        <v>23</v>
      </c>
    </row>
    <row r="238" spans="1:13" x14ac:dyDescent="0.15">
      <c r="D238" s="9"/>
      <c r="E238" s="212"/>
      <c r="F238" s="212"/>
    </row>
    <row r="239" spans="1:13" x14ac:dyDescent="0.15">
      <c r="A239" s="6">
        <v>7</v>
      </c>
      <c r="B239" s="6">
        <v>23</v>
      </c>
      <c r="C239" s="15">
        <v>43406</v>
      </c>
      <c r="D239" s="9">
        <v>0.80833333333333324</v>
      </c>
      <c r="E239" s="212">
        <v>0.80833333333333324</v>
      </c>
      <c r="F239" s="212"/>
      <c r="L239" s="6">
        <v>30</v>
      </c>
      <c r="M239" s="6">
        <v>23</v>
      </c>
    </row>
    <row r="240" spans="1:13" x14ac:dyDescent="0.15">
      <c r="A240" s="6">
        <v>7</v>
      </c>
      <c r="C240" s="15">
        <v>43413</v>
      </c>
      <c r="D240" s="9">
        <v>0.83888888888888891</v>
      </c>
      <c r="E240" s="212">
        <v>0.83888888888888891</v>
      </c>
      <c r="F240" s="212"/>
      <c r="L240" s="6">
        <v>4</v>
      </c>
      <c r="M240" s="6">
        <v>26</v>
      </c>
    </row>
    <row r="241" spans="1:13" x14ac:dyDescent="0.15">
      <c r="D241" s="9"/>
      <c r="E241" s="212"/>
      <c r="F241" s="212"/>
    </row>
    <row r="242" spans="1:13" x14ac:dyDescent="0.15">
      <c r="A242" s="6" t="s">
        <v>128</v>
      </c>
      <c r="B242" s="6">
        <v>24</v>
      </c>
      <c r="C242" s="15">
        <v>43409</v>
      </c>
      <c r="D242" s="9">
        <v>0.9590277777777777</v>
      </c>
      <c r="E242" s="212">
        <v>0.9590277777777777</v>
      </c>
      <c r="F242" s="212"/>
      <c r="L242" s="6">
        <v>17</v>
      </c>
      <c r="M242" s="6">
        <v>27</v>
      </c>
    </row>
    <row r="243" spans="1:13" x14ac:dyDescent="0.15">
      <c r="A243" s="6" t="s">
        <v>128</v>
      </c>
      <c r="C243" s="15">
        <v>43409</v>
      </c>
      <c r="D243" s="9">
        <v>0.97291666666666676</v>
      </c>
      <c r="E243" s="212">
        <v>0.97291666666666676</v>
      </c>
      <c r="F243" s="212"/>
      <c r="L243" s="6">
        <v>17</v>
      </c>
      <c r="M243" s="6">
        <v>31</v>
      </c>
    </row>
    <row r="244" spans="1:13" x14ac:dyDescent="0.15">
      <c r="A244" s="6" t="s">
        <v>128</v>
      </c>
      <c r="C244" s="15">
        <v>43413</v>
      </c>
      <c r="D244" s="9">
        <v>8.3333333333333332E-3</v>
      </c>
      <c r="E244" s="212">
        <v>8.3333333333333332E-3</v>
      </c>
      <c r="F244" s="212"/>
      <c r="L244" s="6">
        <v>0</v>
      </c>
      <c r="M244" s="6">
        <v>18</v>
      </c>
    </row>
    <row r="245" spans="1:13" x14ac:dyDescent="0.15">
      <c r="A245" s="6" t="s">
        <v>128</v>
      </c>
      <c r="C245" s="15">
        <v>43417</v>
      </c>
      <c r="D245" s="9">
        <v>0.17708333333333334</v>
      </c>
      <c r="E245" s="212">
        <v>0.17708333333333334</v>
      </c>
      <c r="F245" s="212"/>
      <c r="L245" s="6">
        <v>20</v>
      </c>
      <c r="M245" s="6">
        <v>20</v>
      </c>
    </row>
    <row r="246" spans="1:13" x14ac:dyDescent="0.15">
      <c r="A246" s="6" t="s">
        <v>128</v>
      </c>
      <c r="C246" s="15">
        <v>43417</v>
      </c>
      <c r="D246" s="9">
        <v>0.21944444444444444</v>
      </c>
      <c r="E246" s="212">
        <v>0.21944444444444444</v>
      </c>
      <c r="F246" s="212"/>
      <c r="L246" s="6">
        <v>20</v>
      </c>
      <c r="M246" s="6">
        <v>19</v>
      </c>
    </row>
    <row r="247" spans="1:13" x14ac:dyDescent="0.15">
      <c r="A247" s="6" t="s">
        <v>128</v>
      </c>
      <c r="C247" s="15">
        <v>43417</v>
      </c>
      <c r="D247" s="9">
        <v>0.24166666666666667</v>
      </c>
      <c r="E247" s="212">
        <v>0.24166666666666667</v>
      </c>
      <c r="F247" s="212"/>
      <c r="L247" s="6">
        <v>20</v>
      </c>
      <c r="M247" s="6">
        <v>20</v>
      </c>
    </row>
    <row r="248" spans="1:13" x14ac:dyDescent="0.15">
      <c r="A248" s="6" t="s">
        <v>128</v>
      </c>
      <c r="C248" s="15">
        <v>43417</v>
      </c>
      <c r="D248" s="9">
        <v>0.94930555555555562</v>
      </c>
      <c r="E248" s="212">
        <v>0.94930555555555562</v>
      </c>
      <c r="F248" s="212"/>
      <c r="L248" s="6">
        <v>20</v>
      </c>
      <c r="M248" s="6">
        <v>27</v>
      </c>
    </row>
    <row r="249" spans="1:13" x14ac:dyDescent="0.15">
      <c r="A249" s="6" t="s">
        <v>128</v>
      </c>
      <c r="C249" s="15">
        <v>43418</v>
      </c>
      <c r="D249" s="9">
        <v>0.13333333333333333</v>
      </c>
      <c r="E249" s="212">
        <v>0.13333333333333333</v>
      </c>
      <c r="F249" s="212"/>
      <c r="L249" s="6">
        <v>40</v>
      </c>
      <c r="M249" s="6">
        <v>23</v>
      </c>
    </row>
    <row r="250" spans="1:13" x14ac:dyDescent="0.15">
      <c r="A250" s="6" t="s">
        <v>128</v>
      </c>
      <c r="C250" s="15">
        <v>43418</v>
      </c>
      <c r="D250" s="9">
        <v>0.20972222222222223</v>
      </c>
      <c r="E250" s="212">
        <v>0.20972222222222223</v>
      </c>
      <c r="F250" s="212"/>
      <c r="L250" s="6">
        <v>40</v>
      </c>
      <c r="M250" s="6">
        <v>18</v>
      </c>
    </row>
    <row r="251" spans="1:13" x14ac:dyDescent="0.15">
      <c r="A251" s="6" t="s">
        <v>128</v>
      </c>
      <c r="C251" s="15">
        <v>43418</v>
      </c>
      <c r="D251" s="9">
        <v>0.8027777777777777</v>
      </c>
      <c r="E251" s="212">
        <v>0.8027777777777777</v>
      </c>
      <c r="F251" s="212"/>
      <c r="L251" s="6">
        <v>40</v>
      </c>
      <c r="M251" s="6">
        <v>30</v>
      </c>
    </row>
    <row r="252" spans="1:13" x14ac:dyDescent="0.15">
      <c r="A252" s="6" t="s">
        <v>128</v>
      </c>
      <c r="C252" s="15">
        <v>43419</v>
      </c>
      <c r="D252" s="9">
        <v>0.23472222222222219</v>
      </c>
      <c r="E252" s="212">
        <v>0.23472222222222219</v>
      </c>
      <c r="F252" s="212"/>
      <c r="L252" s="6">
        <v>49</v>
      </c>
      <c r="M252" s="6">
        <v>17</v>
      </c>
    </row>
    <row r="253" spans="1:13" x14ac:dyDescent="0.15">
      <c r="A253" s="6" t="s">
        <v>128</v>
      </c>
      <c r="C253" s="15">
        <v>43419</v>
      </c>
      <c r="D253" s="9">
        <v>0.25069444444444444</v>
      </c>
      <c r="E253" s="212">
        <v>0.25069444444444444</v>
      </c>
      <c r="F253" s="212"/>
      <c r="L253" s="6">
        <v>49</v>
      </c>
      <c r="M253" s="6">
        <v>19</v>
      </c>
    </row>
    <row r="254" spans="1:13" x14ac:dyDescent="0.15">
      <c r="A254" s="6" t="s">
        <v>128</v>
      </c>
      <c r="C254" s="15">
        <v>43419</v>
      </c>
      <c r="D254" s="9">
        <v>0.96388888888888891</v>
      </c>
      <c r="E254" s="212">
        <v>0.96388888888888891</v>
      </c>
      <c r="F254" s="212"/>
      <c r="L254" s="6">
        <v>49</v>
      </c>
      <c r="M254" s="6">
        <v>24</v>
      </c>
    </row>
    <row r="255" spans="1:13" x14ac:dyDescent="0.15">
      <c r="A255" s="6" t="s">
        <v>128</v>
      </c>
      <c r="C255" s="15">
        <v>43420</v>
      </c>
      <c r="D255" s="9">
        <v>0.1076388888888889</v>
      </c>
      <c r="E255" s="212">
        <v>0.1076388888888889</v>
      </c>
      <c r="F255" s="212"/>
      <c r="L255" s="6">
        <v>58</v>
      </c>
      <c r="M255" s="6">
        <v>24</v>
      </c>
    </row>
    <row r="256" spans="1:13" x14ac:dyDescent="0.15">
      <c r="A256" s="6" t="s">
        <v>128</v>
      </c>
      <c r="C256" s="15">
        <v>43421</v>
      </c>
      <c r="D256" s="9">
        <v>2.7777777777777779E-3</v>
      </c>
      <c r="E256" s="212">
        <v>2.7777777777777779E-3</v>
      </c>
      <c r="F256" s="212"/>
      <c r="L256" s="6">
        <v>68</v>
      </c>
      <c r="M256" s="6">
        <v>29</v>
      </c>
    </row>
    <row r="257" spans="1:13" x14ac:dyDescent="0.15">
      <c r="A257" s="6" t="s">
        <v>128</v>
      </c>
      <c r="C257" s="15">
        <v>43421</v>
      </c>
      <c r="D257" s="9">
        <v>0.19305555555555554</v>
      </c>
      <c r="E257" s="212">
        <v>0.19305555555555554</v>
      </c>
      <c r="F257" s="212"/>
      <c r="L257" s="6">
        <v>68</v>
      </c>
      <c r="M257" s="6">
        <v>21</v>
      </c>
    </row>
    <row r="258" spans="1:13" x14ac:dyDescent="0.15">
      <c r="A258" s="6" t="s">
        <v>128</v>
      </c>
      <c r="C258" s="15">
        <v>43424</v>
      </c>
      <c r="D258" s="9">
        <v>0.85972222222222217</v>
      </c>
      <c r="E258" s="212">
        <v>0.85972222222222217</v>
      </c>
      <c r="F258" s="212"/>
      <c r="L258" s="6">
        <v>91</v>
      </c>
      <c r="M258" s="6">
        <v>31</v>
      </c>
    </row>
    <row r="259" spans="1:13" x14ac:dyDescent="0.15">
      <c r="A259" s="6" t="s">
        <v>128</v>
      </c>
      <c r="C259" s="15">
        <v>43424</v>
      </c>
      <c r="D259" s="9">
        <v>0.91666666666666663</v>
      </c>
      <c r="E259" s="212">
        <v>0.91666666666666663</v>
      </c>
      <c r="F259" s="212"/>
      <c r="L259" s="6">
        <v>91</v>
      </c>
      <c r="M259" s="6">
        <v>30</v>
      </c>
    </row>
    <row r="260" spans="1:13" x14ac:dyDescent="0.15">
      <c r="A260" s="6" t="s">
        <v>128</v>
      </c>
      <c r="C260" s="15">
        <v>43424</v>
      </c>
      <c r="D260" s="9">
        <v>0.92847222222222225</v>
      </c>
      <c r="E260" s="212">
        <v>0.92847222222222225</v>
      </c>
      <c r="F260" s="212"/>
      <c r="L260" s="6">
        <v>91</v>
      </c>
      <c r="M260" s="6">
        <v>30</v>
      </c>
    </row>
    <row r="261" spans="1:13" x14ac:dyDescent="0.15">
      <c r="A261" s="6" t="s">
        <v>128</v>
      </c>
      <c r="C261" s="15">
        <v>43429</v>
      </c>
      <c r="D261" s="9">
        <v>7.0833333333333331E-2</v>
      </c>
      <c r="E261" s="212">
        <v>7.0833333333333331E-2</v>
      </c>
      <c r="F261" s="212"/>
      <c r="L261" s="6">
        <v>93</v>
      </c>
      <c r="M261" s="6">
        <v>24</v>
      </c>
    </row>
    <row r="262" spans="1:13" x14ac:dyDescent="0.15">
      <c r="A262" s="6" t="s">
        <v>128</v>
      </c>
      <c r="C262" s="15">
        <v>43429</v>
      </c>
      <c r="D262" s="9">
        <v>0.1076388888888889</v>
      </c>
      <c r="E262" s="212">
        <v>0.1076388888888889</v>
      </c>
      <c r="F262" s="212"/>
      <c r="L262" s="6">
        <v>93</v>
      </c>
      <c r="M262" s="6">
        <v>23</v>
      </c>
    </row>
    <row r="263" spans="1:13" x14ac:dyDescent="0.15">
      <c r="A263" s="6" t="s">
        <v>128</v>
      </c>
      <c r="C263" s="15">
        <v>43429</v>
      </c>
      <c r="D263" s="9">
        <v>0.17569444444444446</v>
      </c>
      <c r="E263" s="212">
        <v>0.17569444444444446</v>
      </c>
      <c r="F263" s="212"/>
      <c r="L263" s="6">
        <v>93</v>
      </c>
      <c r="M263" s="6">
        <v>22</v>
      </c>
    </row>
    <row r="264" spans="1:13" x14ac:dyDescent="0.15">
      <c r="A264" s="6" t="s">
        <v>128</v>
      </c>
      <c r="C264" s="15">
        <v>43429</v>
      </c>
      <c r="D264" s="9">
        <v>0.90347222222222223</v>
      </c>
      <c r="E264" s="212">
        <v>0.90347222222222223</v>
      </c>
      <c r="F264" s="212"/>
      <c r="L264" s="6">
        <v>93</v>
      </c>
      <c r="M264" s="6">
        <v>29</v>
      </c>
    </row>
    <row r="265" spans="1:13" x14ac:dyDescent="0.15">
      <c r="D265" s="9"/>
      <c r="E265" s="212"/>
      <c r="F265" s="212"/>
    </row>
    <row r="266" spans="1:13" x14ac:dyDescent="0.15">
      <c r="A266" s="6" t="s">
        <v>103</v>
      </c>
      <c r="B266" s="6">
        <v>25</v>
      </c>
      <c r="C266" s="15">
        <v>43409</v>
      </c>
      <c r="D266" s="9">
        <v>0.11597222222222221</v>
      </c>
      <c r="E266" s="212">
        <v>0.11597222222222221</v>
      </c>
      <c r="F266" s="212"/>
      <c r="L266" s="6">
        <v>6</v>
      </c>
      <c r="M266" s="6">
        <v>21</v>
      </c>
    </row>
    <row r="267" spans="1:13" x14ac:dyDescent="0.15">
      <c r="A267" s="6" t="s">
        <v>103</v>
      </c>
      <c r="C267" s="15">
        <v>43410</v>
      </c>
      <c r="D267" s="9">
        <v>0.15555555555555556</v>
      </c>
      <c r="E267" s="212">
        <v>0.15555555555555556</v>
      </c>
      <c r="F267" s="212"/>
      <c r="L267" s="6">
        <v>2</v>
      </c>
      <c r="M267" s="6">
        <v>22</v>
      </c>
    </row>
    <row r="268" spans="1:13" x14ac:dyDescent="0.15">
      <c r="A268" s="6" t="s">
        <v>103</v>
      </c>
      <c r="C268" s="15">
        <v>43417</v>
      </c>
      <c r="D268" s="9">
        <v>0.95624999999999993</v>
      </c>
      <c r="E268" s="212">
        <v>0.95624999999999993</v>
      </c>
      <c r="F268" s="212"/>
      <c r="L268" s="6">
        <v>31</v>
      </c>
      <c r="M268" s="6">
        <v>23</v>
      </c>
    </row>
    <row r="269" spans="1:13" x14ac:dyDescent="0.15">
      <c r="A269" s="6" t="s">
        <v>103</v>
      </c>
      <c r="C269" s="15">
        <v>43419</v>
      </c>
      <c r="D269" s="9">
        <v>0.7909722222222223</v>
      </c>
      <c r="E269" s="212">
        <v>0.7909722222222223</v>
      </c>
      <c r="F269" s="212"/>
      <c r="L269" s="6">
        <v>49</v>
      </c>
      <c r="M269" s="6">
        <v>29</v>
      </c>
    </row>
    <row r="270" spans="1:13" x14ac:dyDescent="0.15">
      <c r="A270" s="6" t="s">
        <v>103</v>
      </c>
      <c r="C270" s="15">
        <v>43419</v>
      </c>
      <c r="D270" s="9">
        <v>0.96180555555555547</v>
      </c>
      <c r="E270" s="212">
        <v>0.96180555555555547</v>
      </c>
      <c r="F270" s="212"/>
      <c r="L270" s="6">
        <v>49</v>
      </c>
      <c r="M270" s="6">
        <v>23</v>
      </c>
    </row>
    <row r="271" spans="1:13" x14ac:dyDescent="0.15">
      <c r="A271" s="6" t="s">
        <v>103</v>
      </c>
      <c r="C271" s="15">
        <v>43422</v>
      </c>
      <c r="D271" s="9">
        <v>0.14305555555555557</v>
      </c>
      <c r="E271" s="212">
        <v>0.14305555555555557</v>
      </c>
      <c r="F271" s="212"/>
      <c r="L271" s="6">
        <v>76</v>
      </c>
      <c r="M271" s="6">
        <v>22</v>
      </c>
    </row>
    <row r="272" spans="1:13" x14ac:dyDescent="0.15">
      <c r="A272" s="6" t="s">
        <v>103</v>
      </c>
      <c r="C272" s="15">
        <v>43426</v>
      </c>
      <c r="D272" s="9">
        <v>0.83333333333333337</v>
      </c>
      <c r="E272" s="212">
        <v>0.83333333333333337</v>
      </c>
      <c r="F272" s="212"/>
      <c r="L272" s="6">
        <v>99</v>
      </c>
      <c r="M272" s="6">
        <v>25</v>
      </c>
    </row>
    <row r="273" spans="1:13" x14ac:dyDescent="0.15">
      <c r="A273" s="6" t="s">
        <v>103</v>
      </c>
      <c r="C273" s="15">
        <v>43430</v>
      </c>
      <c r="D273" s="9">
        <v>3.125E-2</v>
      </c>
      <c r="E273" s="212">
        <v>3.125E-2</v>
      </c>
      <c r="F273" s="212"/>
      <c r="L273" s="6">
        <v>86</v>
      </c>
      <c r="M273" s="6">
        <v>25</v>
      </c>
    </row>
    <row r="274" spans="1:13" x14ac:dyDescent="0.15">
      <c r="D274" s="9"/>
      <c r="E274" s="212"/>
      <c r="F274" s="212"/>
    </row>
    <row r="275" spans="1:13" x14ac:dyDescent="0.15">
      <c r="A275" s="6" t="s">
        <v>104</v>
      </c>
      <c r="B275" s="6">
        <v>26</v>
      </c>
      <c r="C275" s="15">
        <v>43413</v>
      </c>
      <c r="D275" s="9">
        <v>0.22638888888888889</v>
      </c>
      <c r="E275" s="212">
        <v>0.22638888888888889</v>
      </c>
      <c r="F275" s="212"/>
      <c r="L275" s="6">
        <v>4</v>
      </c>
      <c r="M275" s="6">
        <v>12</v>
      </c>
    </row>
    <row r="276" spans="1:13" x14ac:dyDescent="0.15">
      <c r="D276" s="9"/>
      <c r="E276" s="212"/>
      <c r="F276" s="212"/>
    </row>
    <row r="277" spans="1:13" x14ac:dyDescent="0.15">
      <c r="A277" s="6" t="s">
        <v>105</v>
      </c>
      <c r="B277" s="6">
        <v>27</v>
      </c>
      <c r="C277" s="15">
        <v>43415</v>
      </c>
      <c r="D277" s="9">
        <v>0.20069444444444443</v>
      </c>
      <c r="E277" s="212">
        <v>0.20069444444444443</v>
      </c>
      <c r="F277" s="212"/>
      <c r="L277" s="6">
        <v>15</v>
      </c>
      <c r="M277" s="6">
        <v>14</v>
      </c>
    </row>
    <row r="278" spans="1:13" x14ac:dyDescent="0.15">
      <c r="D278" s="9"/>
      <c r="E278" s="212"/>
      <c r="F278" s="212"/>
    </row>
    <row r="279" spans="1:13" x14ac:dyDescent="0.15">
      <c r="A279" s="6" t="s">
        <v>171</v>
      </c>
      <c r="B279" s="6">
        <v>28</v>
      </c>
      <c r="C279" s="15">
        <v>43408</v>
      </c>
      <c r="D279" s="9">
        <v>0.82847222222222217</v>
      </c>
      <c r="E279" s="212">
        <v>0.82847222222222217</v>
      </c>
      <c r="F279" s="212"/>
      <c r="L279" s="6">
        <v>12</v>
      </c>
      <c r="M279" s="6">
        <v>27</v>
      </c>
    </row>
    <row r="280" spans="1:13" x14ac:dyDescent="0.15">
      <c r="A280" s="6" t="s">
        <v>171</v>
      </c>
      <c r="C280" s="15">
        <v>43412</v>
      </c>
      <c r="D280" s="9">
        <v>0.91666666666666663</v>
      </c>
      <c r="E280" s="212">
        <v>0.91666666666666663</v>
      </c>
      <c r="F280" s="212"/>
      <c r="L280" s="6">
        <v>1</v>
      </c>
      <c r="M280" s="6">
        <v>18</v>
      </c>
    </row>
    <row r="281" spans="1:13" x14ac:dyDescent="0.15">
      <c r="A281" s="6" t="s">
        <v>171</v>
      </c>
      <c r="C281" s="15">
        <v>43414</v>
      </c>
      <c r="D281" s="9">
        <v>0.98888888888888893</v>
      </c>
      <c r="E281" s="212">
        <v>0.98888888888888893</v>
      </c>
      <c r="F281" s="212"/>
      <c r="L281" s="6">
        <v>8</v>
      </c>
      <c r="M281" s="6">
        <v>21</v>
      </c>
    </row>
    <row r="282" spans="1:13" x14ac:dyDescent="0.15">
      <c r="A282" s="6" t="s">
        <v>171</v>
      </c>
      <c r="C282" s="15">
        <v>43415</v>
      </c>
      <c r="D282" s="9">
        <v>2.9861111111111113E-2</v>
      </c>
      <c r="E282" s="212">
        <v>2.9861111111111113E-2</v>
      </c>
      <c r="F282" s="212"/>
      <c r="L282" s="6">
        <v>15</v>
      </c>
      <c r="M282" s="6">
        <v>19</v>
      </c>
    </row>
    <row r="283" spans="1:13" x14ac:dyDescent="0.15">
      <c r="A283" s="6" t="s">
        <v>171</v>
      </c>
      <c r="C283" s="15">
        <v>43415</v>
      </c>
      <c r="D283" s="9">
        <v>0.18958333333333333</v>
      </c>
      <c r="E283" s="212">
        <v>0.18958333333333333</v>
      </c>
      <c r="F283" s="212"/>
      <c r="L283" s="6">
        <v>15</v>
      </c>
      <c r="M283" s="6">
        <v>15</v>
      </c>
    </row>
    <row r="284" spans="1:13" x14ac:dyDescent="0.15">
      <c r="A284" s="6" t="s">
        <v>171</v>
      </c>
      <c r="C284" s="15">
        <v>43420</v>
      </c>
      <c r="D284" s="9">
        <v>2.7777777777777779E-3</v>
      </c>
      <c r="E284" s="212">
        <v>2.7777777777777779E-3</v>
      </c>
      <c r="F284" s="212"/>
      <c r="L284" s="6">
        <v>58</v>
      </c>
      <c r="M284" s="6">
        <v>25</v>
      </c>
    </row>
    <row r="285" spans="1:13" x14ac:dyDescent="0.15">
      <c r="A285" s="6" t="s">
        <v>171</v>
      </c>
      <c r="C285" s="15">
        <v>43424</v>
      </c>
      <c r="D285" s="9">
        <v>0.96527777777777779</v>
      </c>
      <c r="E285" s="212">
        <v>0.96527777777777779</v>
      </c>
      <c r="F285" s="212"/>
      <c r="L285" s="6">
        <v>91</v>
      </c>
      <c r="M285" s="6">
        <v>27</v>
      </c>
    </row>
    <row r="286" spans="1:13" x14ac:dyDescent="0.15">
      <c r="A286" s="6" t="s">
        <v>171</v>
      </c>
      <c r="C286" s="15">
        <v>43430</v>
      </c>
      <c r="D286" s="9">
        <v>0.12847222222222224</v>
      </c>
      <c r="E286" s="212">
        <v>0.12847222222222224</v>
      </c>
      <c r="F286" s="212"/>
      <c r="L286" s="6">
        <v>86</v>
      </c>
      <c r="M286" s="6">
        <v>25</v>
      </c>
    </row>
    <row r="287" spans="1:13" x14ac:dyDescent="0.15">
      <c r="E287" s="212"/>
      <c r="F287" s="212"/>
    </row>
    <row r="288" spans="1:13" s="85" customFormat="1" x14ac:dyDescent="0.15">
      <c r="A288" s="85" t="s">
        <v>239</v>
      </c>
      <c r="C288" s="197">
        <v>43539</v>
      </c>
      <c r="D288" s="198">
        <v>0.99861111111111101</v>
      </c>
      <c r="E288" s="219">
        <v>0.99861111111111101</v>
      </c>
      <c r="F288" s="219"/>
      <c r="G288" s="86" t="s">
        <v>187</v>
      </c>
      <c r="H288" s="199" t="s">
        <v>297</v>
      </c>
      <c r="M288" s="85">
        <v>26</v>
      </c>
    </row>
    <row r="289" spans="1:13" s="85" customFormat="1" x14ac:dyDescent="0.15">
      <c r="C289" s="197">
        <v>43541</v>
      </c>
      <c r="D289" s="198">
        <v>0.84791666666666676</v>
      </c>
      <c r="E289" s="219">
        <v>0.84791666666666676</v>
      </c>
      <c r="F289" s="219"/>
      <c r="G289" s="86" t="s">
        <v>187</v>
      </c>
      <c r="H289" s="199" t="s">
        <v>297</v>
      </c>
      <c r="M289" s="85">
        <v>29</v>
      </c>
    </row>
    <row r="290" spans="1:13" s="85" customFormat="1" x14ac:dyDescent="0.15">
      <c r="C290" s="197">
        <v>43547</v>
      </c>
      <c r="D290" s="198">
        <v>0.73333333333333339</v>
      </c>
      <c r="E290" s="219">
        <v>0.73333333333333339</v>
      </c>
      <c r="F290" s="219"/>
      <c r="G290" s="86" t="s">
        <v>187</v>
      </c>
      <c r="H290" s="199" t="s">
        <v>297</v>
      </c>
      <c r="M290" s="85">
        <v>30</v>
      </c>
    </row>
    <row r="291" spans="1:13" s="85" customFormat="1" x14ac:dyDescent="0.15">
      <c r="C291" s="197">
        <v>43549</v>
      </c>
      <c r="D291" s="198">
        <v>0.25763888888888892</v>
      </c>
      <c r="E291" s="219">
        <v>0.25763888888888892</v>
      </c>
      <c r="F291" s="219"/>
      <c r="G291" s="86" t="s">
        <v>187</v>
      </c>
      <c r="H291" s="199" t="s">
        <v>297</v>
      </c>
      <c r="M291" s="85">
        <v>20</v>
      </c>
    </row>
    <row r="292" spans="1:13" s="85" customFormat="1" x14ac:dyDescent="0.15">
      <c r="C292" s="197">
        <v>43549</v>
      </c>
      <c r="D292" s="198">
        <v>0.82986111111111116</v>
      </c>
      <c r="E292" s="219">
        <v>0.82986111111111116</v>
      </c>
      <c r="F292" s="219"/>
      <c r="G292" s="86" t="s">
        <v>187</v>
      </c>
      <c r="H292" s="199" t="s">
        <v>297</v>
      </c>
      <c r="M292" s="85">
        <v>28</v>
      </c>
    </row>
    <row r="293" spans="1:13" s="85" customFormat="1" x14ac:dyDescent="0.15">
      <c r="C293" s="197">
        <v>43552</v>
      </c>
      <c r="D293" s="198">
        <v>0.2590277777777778</v>
      </c>
      <c r="E293" s="219">
        <v>0.2590277777777778</v>
      </c>
      <c r="F293" s="219"/>
      <c r="G293" s="86" t="s">
        <v>187</v>
      </c>
      <c r="H293" s="199" t="s">
        <v>297</v>
      </c>
      <c r="M293" s="85">
        <v>19</v>
      </c>
    </row>
    <row r="294" spans="1:13" s="85" customFormat="1" x14ac:dyDescent="0.15">
      <c r="C294" s="197">
        <v>43552</v>
      </c>
      <c r="D294" s="198">
        <v>0.29722222222222222</v>
      </c>
      <c r="E294" s="219">
        <v>0.29722222222222222</v>
      </c>
      <c r="F294" s="219"/>
      <c r="G294" s="86" t="s">
        <v>187</v>
      </c>
      <c r="H294" s="199" t="s">
        <v>297</v>
      </c>
      <c r="M294" s="85">
        <v>20</v>
      </c>
    </row>
    <row r="295" spans="1:13" s="85" customFormat="1" x14ac:dyDescent="0.15">
      <c r="C295" s="197">
        <v>43555</v>
      </c>
      <c r="D295" s="198">
        <v>0.80555555555555547</v>
      </c>
      <c r="E295" s="219">
        <v>0.80555555555555547</v>
      </c>
      <c r="F295" s="219"/>
      <c r="G295" s="86" t="s">
        <v>187</v>
      </c>
      <c r="H295" s="199" t="s">
        <v>297</v>
      </c>
      <c r="M295" s="85">
        <v>29</v>
      </c>
    </row>
    <row r="296" spans="1:13" s="85" customFormat="1" x14ac:dyDescent="0.15">
      <c r="C296" s="197">
        <v>43556</v>
      </c>
      <c r="D296" s="198">
        <v>0.27499999999999997</v>
      </c>
      <c r="E296" s="219">
        <v>0.27499999999999997</v>
      </c>
      <c r="F296" s="219"/>
      <c r="G296" s="86" t="s">
        <v>187</v>
      </c>
      <c r="H296" s="199" t="s">
        <v>297</v>
      </c>
      <c r="M296" s="85">
        <v>21</v>
      </c>
    </row>
    <row r="297" spans="1:13" s="85" customFormat="1" x14ac:dyDescent="0.15">
      <c r="C297" s="197">
        <v>43558</v>
      </c>
      <c r="D297" s="198">
        <v>6.9444444444444434E-2</v>
      </c>
      <c r="E297" s="219">
        <v>6.9444444444444434E-2</v>
      </c>
      <c r="F297" s="219"/>
      <c r="G297" s="86" t="s">
        <v>187</v>
      </c>
      <c r="H297" s="199" t="s">
        <v>297</v>
      </c>
      <c r="M297" s="85">
        <v>21</v>
      </c>
    </row>
    <row r="298" spans="1:13" s="85" customFormat="1" x14ac:dyDescent="0.15">
      <c r="C298" s="197">
        <v>43558</v>
      </c>
      <c r="D298" s="198">
        <v>7.3611111111111113E-2</v>
      </c>
      <c r="E298" s="219">
        <v>7.3611111111111113E-2</v>
      </c>
      <c r="F298" s="219"/>
      <c r="G298" s="86" t="s">
        <v>187</v>
      </c>
      <c r="H298" s="199" t="s">
        <v>297</v>
      </c>
      <c r="M298" s="85">
        <v>21</v>
      </c>
    </row>
    <row r="299" spans="1:13" s="85" customFormat="1" x14ac:dyDescent="0.15">
      <c r="C299" s="197"/>
      <c r="E299" s="219"/>
      <c r="F299" s="219"/>
      <c r="G299" s="86"/>
      <c r="H299" s="86"/>
    </row>
    <row r="300" spans="1:13" s="85" customFormat="1" x14ac:dyDescent="0.15">
      <c r="A300" s="85" t="s">
        <v>240</v>
      </c>
      <c r="C300" s="197">
        <v>43538</v>
      </c>
      <c r="D300" s="198">
        <v>0.19166666666666665</v>
      </c>
      <c r="E300" s="219">
        <v>0.19166666666666665</v>
      </c>
      <c r="F300" s="219"/>
      <c r="G300" s="86" t="s">
        <v>198</v>
      </c>
      <c r="H300" s="199" t="s">
        <v>298</v>
      </c>
      <c r="M300" s="85">
        <v>20</v>
      </c>
    </row>
    <row r="301" spans="1:13" s="85" customFormat="1" x14ac:dyDescent="0.15">
      <c r="C301" s="197">
        <v>43539</v>
      </c>
      <c r="D301" s="198">
        <v>0.99861111111111101</v>
      </c>
      <c r="E301" s="219">
        <v>0.99861111111111101</v>
      </c>
      <c r="F301" s="219"/>
      <c r="G301" s="86" t="s">
        <v>199</v>
      </c>
      <c r="H301" s="199" t="s">
        <v>298</v>
      </c>
      <c r="M301" s="85">
        <v>24</v>
      </c>
    </row>
    <row r="302" spans="1:13" s="85" customFormat="1" x14ac:dyDescent="0.15">
      <c r="C302" s="197">
        <v>43541</v>
      </c>
      <c r="D302" s="198">
        <v>0.77430555555555547</v>
      </c>
      <c r="E302" s="219">
        <v>0.77430555555555547</v>
      </c>
      <c r="F302" s="219"/>
      <c r="G302" s="86" t="s">
        <v>200</v>
      </c>
      <c r="H302" s="199" t="s">
        <v>298</v>
      </c>
      <c r="M302" s="85">
        <v>30</v>
      </c>
    </row>
    <row r="303" spans="1:13" s="85" customFormat="1" x14ac:dyDescent="0.15">
      <c r="C303" s="197">
        <v>43541</v>
      </c>
      <c r="D303" s="198">
        <v>0.8256944444444444</v>
      </c>
      <c r="E303" s="219">
        <v>0.8256944444444444</v>
      </c>
      <c r="F303" s="219"/>
      <c r="G303" s="86" t="s">
        <v>201</v>
      </c>
      <c r="H303" s="199" t="s">
        <v>298</v>
      </c>
      <c r="M303" s="85">
        <v>28</v>
      </c>
    </row>
    <row r="304" spans="1:13" s="85" customFormat="1" x14ac:dyDescent="0.15">
      <c r="C304" s="197">
        <v>43542</v>
      </c>
      <c r="D304" s="198">
        <v>0.78749999999999998</v>
      </c>
      <c r="E304" s="219">
        <v>0.78749999999999998</v>
      </c>
      <c r="F304" s="219"/>
      <c r="G304" s="86" t="s">
        <v>198</v>
      </c>
      <c r="H304" s="199" t="s">
        <v>298</v>
      </c>
      <c r="M304" s="85">
        <v>32</v>
      </c>
    </row>
    <row r="305" spans="3:13" s="85" customFormat="1" x14ac:dyDescent="0.15">
      <c r="C305" s="197">
        <v>43545</v>
      </c>
      <c r="D305" s="198">
        <v>0.26458333333333334</v>
      </c>
      <c r="E305" s="219">
        <v>0.26458333333333334</v>
      </c>
      <c r="F305" s="219"/>
      <c r="G305" s="86" t="s">
        <v>199</v>
      </c>
      <c r="H305" s="199" t="s">
        <v>298</v>
      </c>
      <c r="M305" s="85">
        <v>23</v>
      </c>
    </row>
    <row r="306" spans="3:13" s="85" customFormat="1" x14ac:dyDescent="0.15">
      <c r="C306" s="197">
        <v>43546</v>
      </c>
      <c r="D306" s="198">
        <v>0.28125</v>
      </c>
      <c r="E306" s="219">
        <v>0.28125</v>
      </c>
      <c r="F306" s="219"/>
      <c r="G306" s="86" t="s">
        <v>200</v>
      </c>
      <c r="H306" s="199" t="s">
        <v>298</v>
      </c>
      <c r="M306" s="85">
        <v>24</v>
      </c>
    </row>
    <row r="307" spans="3:13" s="85" customFormat="1" x14ac:dyDescent="0.15">
      <c r="C307" s="197">
        <v>43546</v>
      </c>
      <c r="D307" s="198">
        <v>0.37986111111111115</v>
      </c>
      <c r="E307" s="219">
        <v>0.37986111111111115</v>
      </c>
      <c r="F307" s="219"/>
      <c r="G307" s="86" t="s">
        <v>201</v>
      </c>
      <c r="H307" s="199" t="s">
        <v>298</v>
      </c>
      <c r="M307" s="85">
        <v>30</v>
      </c>
    </row>
    <row r="308" spans="3:13" s="85" customFormat="1" x14ac:dyDescent="0.15">
      <c r="C308" s="197">
        <v>43546</v>
      </c>
      <c r="D308" s="198">
        <v>0.38194444444444442</v>
      </c>
      <c r="E308" s="219">
        <v>0.38194444444444442</v>
      </c>
      <c r="F308" s="219"/>
      <c r="G308" s="86" t="s">
        <v>198</v>
      </c>
      <c r="H308" s="199" t="s">
        <v>298</v>
      </c>
      <c r="M308" s="85">
        <v>30</v>
      </c>
    </row>
    <row r="309" spans="3:13" s="85" customFormat="1" x14ac:dyDescent="0.15">
      <c r="C309" s="197">
        <v>43546</v>
      </c>
      <c r="D309" s="198">
        <v>0.39861111111111108</v>
      </c>
      <c r="E309" s="219">
        <v>0.39861111111111108</v>
      </c>
      <c r="F309" s="219"/>
      <c r="G309" s="86" t="s">
        <v>199</v>
      </c>
      <c r="H309" s="199" t="s">
        <v>298</v>
      </c>
      <c r="M309" s="85">
        <v>29</v>
      </c>
    </row>
    <row r="310" spans="3:13" s="85" customFormat="1" x14ac:dyDescent="0.15">
      <c r="C310" s="197">
        <v>43546</v>
      </c>
      <c r="D310" s="198">
        <v>0.98888888888888893</v>
      </c>
      <c r="E310" s="219">
        <v>0.98888888888888893</v>
      </c>
      <c r="F310" s="219"/>
      <c r="G310" s="86" t="s">
        <v>200</v>
      </c>
      <c r="H310" s="199" t="s">
        <v>298</v>
      </c>
      <c r="M310" s="85">
        <v>24</v>
      </c>
    </row>
    <row r="311" spans="3:13" s="85" customFormat="1" x14ac:dyDescent="0.15">
      <c r="C311" s="197">
        <v>43547</v>
      </c>
      <c r="D311" s="198">
        <v>0.17013888888888887</v>
      </c>
      <c r="E311" s="219">
        <v>0.17013888888888887</v>
      </c>
      <c r="F311" s="219"/>
      <c r="G311" s="86" t="s">
        <v>201</v>
      </c>
      <c r="H311" s="199" t="s">
        <v>298</v>
      </c>
      <c r="M311" s="85">
        <v>22</v>
      </c>
    </row>
    <row r="312" spans="3:13" s="85" customFormat="1" x14ac:dyDescent="0.15">
      <c r="C312" s="197">
        <v>43551</v>
      </c>
      <c r="D312" s="198">
        <v>0.89930555555555547</v>
      </c>
      <c r="E312" s="219">
        <v>0.89930555555555547</v>
      </c>
      <c r="F312" s="219"/>
      <c r="G312" s="86" t="s">
        <v>198</v>
      </c>
      <c r="H312" s="199" t="s">
        <v>298</v>
      </c>
      <c r="M312" s="85">
        <v>24</v>
      </c>
    </row>
    <row r="313" spans="3:13" s="85" customFormat="1" x14ac:dyDescent="0.15">
      <c r="C313" s="197">
        <v>43552</v>
      </c>
      <c r="D313" s="198">
        <v>0.28611111111111115</v>
      </c>
      <c r="E313" s="219">
        <v>0.28611111111111115</v>
      </c>
      <c r="F313" s="219"/>
      <c r="G313" s="86" t="s">
        <v>199</v>
      </c>
      <c r="H313" s="199" t="s">
        <v>298</v>
      </c>
      <c r="M313" s="85">
        <v>19</v>
      </c>
    </row>
    <row r="314" spans="3:13" s="85" customFormat="1" x14ac:dyDescent="0.15">
      <c r="C314" s="197">
        <v>43552</v>
      </c>
      <c r="D314" s="198">
        <v>0.2986111111111111</v>
      </c>
      <c r="E314" s="219">
        <v>0.2986111111111111</v>
      </c>
      <c r="F314" s="219"/>
      <c r="G314" s="86" t="s">
        <v>200</v>
      </c>
      <c r="H314" s="199" t="s">
        <v>298</v>
      </c>
      <c r="M314" s="85">
        <v>24</v>
      </c>
    </row>
    <row r="315" spans="3:13" s="85" customFormat="1" x14ac:dyDescent="0.15">
      <c r="C315" s="197">
        <v>43555</v>
      </c>
      <c r="D315" s="198">
        <v>0.80555555555555547</v>
      </c>
      <c r="E315" s="219">
        <v>0.80555555555555547</v>
      </c>
      <c r="F315" s="219"/>
      <c r="G315" s="86" t="s">
        <v>201</v>
      </c>
      <c r="H315" s="199" t="s">
        <v>298</v>
      </c>
      <c r="M315" s="85">
        <v>28</v>
      </c>
    </row>
    <row r="316" spans="3:13" s="85" customFormat="1" x14ac:dyDescent="0.15">
      <c r="C316" s="197">
        <v>43556</v>
      </c>
      <c r="D316" s="198">
        <v>0.16458333333333333</v>
      </c>
      <c r="E316" s="219">
        <v>0.16458333333333333</v>
      </c>
      <c r="F316" s="219"/>
      <c r="G316" s="86" t="s">
        <v>198</v>
      </c>
      <c r="H316" s="199" t="s">
        <v>298</v>
      </c>
      <c r="M316" s="85">
        <v>23</v>
      </c>
    </row>
    <row r="317" spans="3:13" s="85" customFormat="1" x14ac:dyDescent="0.15">
      <c r="C317" s="197">
        <v>43556</v>
      </c>
      <c r="D317" s="198">
        <v>0.24583333333333335</v>
      </c>
      <c r="E317" s="219">
        <v>0.24583333333333335</v>
      </c>
      <c r="F317" s="219"/>
      <c r="G317" s="86" t="s">
        <v>199</v>
      </c>
      <c r="H317" s="199" t="s">
        <v>298</v>
      </c>
      <c r="M317" s="85">
        <v>21</v>
      </c>
    </row>
    <row r="318" spans="3:13" s="85" customFormat="1" x14ac:dyDescent="0.15">
      <c r="C318" s="197">
        <v>43556</v>
      </c>
      <c r="D318" s="198">
        <v>0.28125</v>
      </c>
      <c r="E318" s="219">
        <v>0.28125</v>
      </c>
      <c r="F318" s="219"/>
      <c r="G318" s="86" t="s">
        <v>200</v>
      </c>
      <c r="H318" s="199" t="s">
        <v>298</v>
      </c>
      <c r="M318" s="85">
        <v>21</v>
      </c>
    </row>
    <row r="319" spans="3:13" s="85" customFormat="1" x14ac:dyDescent="0.15">
      <c r="C319" s="197">
        <v>43559</v>
      </c>
      <c r="D319" s="198">
        <v>0.89444444444444438</v>
      </c>
      <c r="E319" s="219">
        <v>0.89444444444444438</v>
      </c>
      <c r="F319" s="219"/>
      <c r="G319" s="86" t="s">
        <v>201</v>
      </c>
      <c r="H319" s="199" t="s">
        <v>298</v>
      </c>
      <c r="M319" s="85">
        <v>21</v>
      </c>
    </row>
    <row r="320" spans="3:13" s="85" customFormat="1" x14ac:dyDescent="0.15">
      <c r="C320" s="197"/>
      <c r="E320" s="219"/>
      <c r="F320" s="219"/>
      <c r="G320" s="86"/>
      <c r="H320" s="86"/>
    </row>
    <row r="321" spans="1:13" s="85" customFormat="1" x14ac:dyDescent="0.15">
      <c r="A321" s="85" t="s">
        <v>241</v>
      </c>
      <c r="C321" s="197">
        <v>43539</v>
      </c>
      <c r="D321" s="198">
        <v>0.99930555555555556</v>
      </c>
      <c r="E321" s="219">
        <v>0.99930555555555556</v>
      </c>
      <c r="F321" s="219"/>
      <c r="G321" s="86" t="s">
        <v>198</v>
      </c>
      <c r="H321" s="199" t="s">
        <v>298</v>
      </c>
      <c r="M321" s="85">
        <v>25</v>
      </c>
    </row>
    <row r="322" spans="1:13" s="85" customFormat="1" x14ac:dyDescent="0.15">
      <c r="C322" s="197">
        <v>43541</v>
      </c>
      <c r="D322" s="198">
        <v>0.77847222222222223</v>
      </c>
      <c r="E322" s="219">
        <v>0.77847222222222223</v>
      </c>
      <c r="F322" s="219"/>
      <c r="G322" s="86" t="s">
        <v>198</v>
      </c>
      <c r="H322" s="199" t="s">
        <v>298</v>
      </c>
      <c r="M322" s="85">
        <v>30</v>
      </c>
    </row>
    <row r="323" spans="1:13" s="85" customFormat="1" x14ac:dyDescent="0.15">
      <c r="C323" s="197">
        <v>43542</v>
      </c>
      <c r="D323" s="198">
        <v>0.75763888888888886</v>
      </c>
      <c r="E323" s="219">
        <v>0.75763888888888886</v>
      </c>
      <c r="F323" s="219"/>
      <c r="G323" s="86" t="s">
        <v>198</v>
      </c>
      <c r="H323" s="199" t="s">
        <v>298</v>
      </c>
      <c r="M323" s="85">
        <v>33</v>
      </c>
    </row>
    <row r="324" spans="1:13" s="85" customFormat="1" x14ac:dyDescent="0.15">
      <c r="C324" s="197">
        <v>43545</v>
      </c>
      <c r="D324" s="198">
        <v>0.24861111111111112</v>
      </c>
      <c r="E324" s="219">
        <v>0.24861111111111112</v>
      </c>
      <c r="F324" s="219"/>
      <c r="G324" s="86" t="s">
        <v>198</v>
      </c>
      <c r="H324" s="199" t="s">
        <v>298</v>
      </c>
      <c r="M324" s="85">
        <v>23</v>
      </c>
    </row>
    <row r="325" spans="1:13" s="85" customFormat="1" x14ac:dyDescent="0.15">
      <c r="C325" s="197">
        <v>43545</v>
      </c>
      <c r="D325" s="198">
        <v>0.2638888888888889</v>
      </c>
      <c r="E325" s="219">
        <v>0.2638888888888889</v>
      </c>
      <c r="F325" s="219"/>
      <c r="G325" s="86" t="s">
        <v>198</v>
      </c>
      <c r="H325" s="199" t="s">
        <v>298</v>
      </c>
      <c r="M325" s="85">
        <v>23</v>
      </c>
    </row>
    <row r="326" spans="1:13" s="85" customFormat="1" x14ac:dyDescent="0.15">
      <c r="C326" s="197">
        <v>43547</v>
      </c>
      <c r="D326" s="198">
        <v>0.7368055555555556</v>
      </c>
      <c r="E326" s="219">
        <v>0.7368055555555556</v>
      </c>
      <c r="F326" s="219"/>
      <c r="G326" s="86" t="s">
        <v>198</v>
      </c>
      <c r="H326" s="199" t="s">
        <v>298</v>
      </c>
      <c r="M326" s="85">
        <v>29</v>
      </c>
    </row>
    <row r="327" spans="1:13" s="85" customFormat="1" x14ac:dyDescent="0.15">
      <c r="C327" s="197">
        <v>43547</v>
      </c>
      <c r="D327" s="198">
        <v>0.77222222222222225</v>
      </c>
      <c r="E327" s="219">
        <v>0.77222222222222225</v>
      </c>
      <c r="F327" s="219"/>
      <c r="G327" s="86" t="s">
        <v>198</v>
      </c>
      <c r="H327" s="199" t="s">
        <v>298</v>
      </c>
      <c r="M327" s="85">
        <v>28</v>
      </c>
    </row>
    <row r="328" spans="1:13" s="85" customFormat="1" x14ac:dyDescent="0.15">
      <c r="C328" s="197">
        <v>43548</v>
      </c>
      <c r="D328" s="198">
        <v>0.14791666666666667</v>
      </c>
      <c r="E328" s="219">
        <v>0.14791666666666667</v>
      </c>
      <c r="F328" s="219"/>
      <c r="G328" s="86" t="s">
        <v>198</v>
      </c>
      <c r="H328" s="199" t="s">
        <v>298</v>
      </c>
      <c r="M328" s="85">
        <v>23</v>
      </c>
    </row>
    <row r="329" spans="1:13" s="85" customFormat="1" x14ac:dyDescent="0.15">
      <c r="C329" s="197">
        <v>43548</v>
      </c>
      <c r="D329" s="198">
        <v>0.22083333333333333</v>
      </c>
      <c r="E329" s="219">
        <v>0.22083333333333333</v>
      </c>
      <c r="F329" s="219"/>
      <c r="G329" s="86" t="s">
        <v>198</v>
      </c>
      <c r="H329" s="199" t="s">
        <v>298</v>
      </c>
      <c r="M329" s="85">
        <v>22</v>
      </c>
    </row>
    <row r="330" spans="1:13" s="85" customFormat="1" x14ac:dyDescent="0.15">
      <c r="C330" s="197">
        <v>43548</v>
      </c>
      <c r="D330" s="198">
        <v>0.8256944444444444</v>
      </c>
      <c r="E330" s="219">
        <v>0.8256944444444444</v>
      </c>
      <c r="F330" s="219"/>
      <c r="G330" s="86" t="s">
        <v>198</v>
      </c>
      <c r="H330" s="199" t="s">
        <v>298</v>
      </c>
      <c r="M330" s="85">
        <v>27</v>
      </c>
    </row>
    <row r="331" spans="1:13" s="85" customFormat="1" x14ac:dyDescent="0.15">
      <c r="C331" s="197">
        <v>43548</v>
      </c>
      <c r="D331" s="198">
        <v>0.96666666666666667</v>
      </c>
      <c r="E331" s="219">
        <v>0.96666666666666667</v>
      </c>
      <c r="F331" s="219"/>
      <c r="G331" s="86" t="s">
        <v>198</v>
      </c>
      <c r="H331" s="199" t="s">
        <v>298</v>
      </c>
      <c r="M331" s="85">
        <v>25</v>
      </c>
    </row>
    <row r="332" spans="1:13" s="85" customFormat="1" x14ac:dyDescent="0.15">
      <c r="C332" s="197">
        <v>43549</v>
      </c>
      <c r="D332" s="198">
        <v>0.24513888888888888</v>
      </c>
      <c r="E332" s="219">
        <v>0.24513888888888888</v>
      </c>
      <c r="F332" s="219"/>
      <c r="G332" s="86" t="s">
        <v>198</v>
      </c>
      <c r="H332" s="199" t="s">
        <v>298</v>
      </c>
      <c r="M332" s="85">
        <v>20</v>
      </c>
    </row>
    <row r="333" spans="1:13" s="85" customFormat="1" x14ac:dyDescent="0.15">
      <c r="C333" s="197">
        <v>43549</v>
      </c>
      <c r="D333" s="198">
        <v>0.25486111111111109</v>
      </c>
      <c r="E333" s="219">
        <v>0.25486111111111109</v>
      </c>
      <c r="F333" s="219"/>
      <c r="G333" s="86" t="s">
        <v>198</v>
      </c>
      <c r="H333" s="199" t="s">
        <v>298</v>
      </c>
      <c r="M333" s="85">
        <v>20</v>
      </c>
    </row>
    <row r="334" spans="1:13" s="85" customFormat="1" x14ac:dyDescent="0.15">
      <c r="C334" s="197">
        <v>43549</v>
      </c>
      <c r="D334" s="198">
        <v>0.25972222222222224</v>
      </c>
      <c r="E334" s="219">
        <v>0.25972222222222224</v>
      </c>
      <c r="F334" s="219"/>
      <c r="G334" s="86" t="s">
        <v>198</v>
      </c>
      <c r="H334" s="199" t="s">
        <v>298</v>
      </c>
      <c r="M334" s="85">
        <v>20</v>
      </c>
    </row>
    <row r="335" spans="1:13" s="85" customFormat="1" x14ac:dyDescent="0.15">
      <c r="C335" s="197">
        <v>43550</v>
      </c>
      <c r="D335" s="198">
        <v>0.87847222222222221</v>
      </c>
      <c r="E335" s="219">
        <v>0.87847222222222221</v>
      </c>
      <c r="F335" s="219"/>
      <c r="G335" s="86" t="s">
        <v>198</v>
      </c>
      <c r="H335" s="199" t="s">
        <v>298</v>
      </c>
      <c r="M335" s="85">
        <v>27</v>
      </c>
    </row>
    <row r="336" spans="1:13" s="85" customFormat="1" x14ac:dyDescent="0.15">
      <c r="C336" s="197">
        <v>43554</v>
      </c>
      <c r="D336" s="198">
        <v>0.23611111111111113</v>
      </c>
      <c r="E336" s="219">
        <v>0.23611111111111113</v>
      </c>
      <c r="F336" s="219"/>
      <c r="G336" s="86" t="s">
        <v>198</v>
      </c>
      <c r="H336" s="199" t="s">
        <v>298</v>
      </c>
      <c r="M336" s="85">
        <v>25</v>
      </c>
    </row>
    <row r="337" spans="1:13" s="85" customFormat="1" x14ac:dyDescent="0.15">
      <c r="C337" s="197">
        <v>43555</v>
      </c>
      <c r="D337" s="198">
        <v>8.7500000000000008E-2</v>
      </c>
      <c r="E337" s="219">
        <v>8.7500000000000008E-2</v>
      </c>
      <c r="F337" s="219"/>
      <c r="G337" s="86" t="s">
        <v>198</v>
      </c>
      <c r="H337" s="199" t="s">
        <v>298</v>
      </c>
      <c r="M337" s="85">
        <v>24</v>
      </c>
    </row>
    <row r="338" spans="1:13" s="85" customFormat="1" x14ac:dyDescent="0.15">
      <c r="C338" s="197">
        <v>43556</v>
      </c>
      <c r="D338" s="198">
        <v>0.27847222222222223</v>
      </c>
      <c r="E338" s="219">
        <v>0.27847222222222223</v>
      </c>
      <c r="F338" s="219"/>
      <c r="G338" s="86" t="s">
        <v>198</v>
      </c>
      <c r="H338" s="199" t="s">
        <v>298</v>
      </c>
      <c r="M338" s="85">
        <v>21</v>
      </c>
    </row>
    <row r="339" spans="1:13" s="85" customFormat="1" x14ac:dyDescent="0.15">
      <c r="C339" s="197">
        <v>43558</v>
      </c>
      <c r="D339" s="198">
        <v>6.7361111111111108E-2</v>
      </c>
      <c r="E339" s="219">
        <v>6.7361111111111108E-2</v>
      </c>
      <c r="F339" s="219"/>
      <c r="G339" s="86" t="s">
        <v>198</v>
      </c>
      <c r="H339" s="199" t="s">
        <v>298</v>
      </c>
      <c r="M339" s="85">
        <v>20</v>
      </c>
    </row>
    <row r="340" spans="1:13" s="85" customFormat="1" x14ac:dyDescent="0.15">
      <c r="C340" s="197">
        <v>43558</v>
      </c>
      <c r="D340" s="198">
        <v>7.4305555555555555E-2</v>
      </c>
      <c r="E340" s="219">
        <v>7.4305555555555555E-2</v>
      </c>
      <c r="F340" s="219"/>
      <c r="G340" s="86" t="s">
        <v>198</v>
      </c>
      <c r="H340" s="199" t="s">
        <v>298</v>
      </c>
      <c r="M340" s="85">
        <v>20</v>
      </c>
    </row>
    <row r="341" spans="1:13" s="85" customFormat="1" x14ac:dyDescent="0.15">
      <c r="C341" s="197">
        <v>43559</v>
      </c>
      <c r="D341" s="198">
        <v>0.90416666666666667</v>
      </c>
      <c r="E341" s="219">
        <v>0.90416666666666667</v>
      </c>
      <c r="F341" s="219"/>
      <c r="G341" s="86" t="s">
        <v>198</v>
      </c>
      <c r="H341" s="199" t="s">
        <v>298</v>
      </c>
      <c r="M341" s="85">
        <v>21</v>
      </c>
    </row>
    <row r="342" spans="1:13" s="85" customFormat="1" x14ac:dyDescent="0.15">
      <c r="C342" s="197">
        <v>43561</v>
      </c>
      <c r="D342" s="198">
        <v>0.23333333333333331</v>
      </c>
      <c r="E342" s="219">
        <v>0.23333333333333331</v>
      </c>
      <c r="F342" s="219"/>
      <c r="G342" s="86" t="s">
        <v>198</v>
      </c>
      <c r="H342" s="199" t="s">
        <v>298</v>
      </c>
      <c r="M342" s="85">
        <v>23</v>
      </c>
    </row>
    <row r="343" spans="1:13" s="121" customFormat="1" x14ac:dyDescent="0.15">
      <c r="A343" s="200"/>
      <c r="B343" s="200"/>
      <c r="C343" s="201"/>
      <c r="D343" s="200"/>
      <c r="E343" s="220"/>
      <c r="F343" s="220"/>
      <c r="G343" s="202"/>
      <c r="H343" s="202"/>
      <c r="I343" s="200"/>
      <c r="J343" s="200"/>
      <c r="K343" s="200"/>
      <c r="L343" s="200"/>
      <c r="M343" s="200"/>
    </row>
    <row r="344" spans="1:13" s="121" customFormat="1" x14ac:dyDescent="0.15">
      <c r="A344" s="121" t="s">
        <v>1058</v>
      </c>
      <c r="C344" s="203"/>
      <c r="E344" s="221"/>
      <c r="F344" s="221"/>
      <c r="G344" s="204"/>
      <c r="H344" s="204"/>
    </row>
    <row r="345" spans="1:13" x14ac:dyDescent="0.15">
      <c r="A345" s="6">
        <v>1</v>
      </c>
      <c r="C345" s="15">
        <v>43480</v>
      </c>
      <c r="D345" s="9">
        <v>0.1361111111111111</v>
      </c>
      <c r="E345" s="212">
        <v>0.1361111111111111</v>
      </c>
      <c r="F345" s="212"/>
      <c r="G345" s="33" t="s">
        <v>249</v>
      </c>
      <c r="H345" s="33" t="s">
        <v>259</v>
      </c>
      <c r="L345" s="6">
        <v>57</v>
      </c>
      <c r="M345" s="6">
        <v>26</v>
      </c>
    </row>
    <row r="346" spans="1:13" x14ac:dyDescent="0.15">
      <c r="C346" s="15">
        <v>43486</v>
      </c>
      <c r="D346" s="9">
        <v>0.14861111111111111</v>
      </c>
      <c r="E346" s="212">
        <v>0.14861111111111111</v>
      </c>
      <c r="F346" s="212"/>
      <c r="G346" s="33" t="s">
        <v>249</v>
      </c>
      <c r="H346" s="33" t="s">
        <v>259</v>
      </c>
      <c r="L346" s="6">
        <v>100</v>
      </c>
      <c r="M346" s="6">
        <v>20</v>
      </c>
    </row>
    <row r="347" spans="1:13" x14ac:dyDescent="0.15">
      <c r="C347" s="15">
        <v>43550</v>
      </c>
      <c r="D347" s="9">
        <v>0.1986111111111111</v>
      </c>
      <c r="E347" s="212">
        <v>0.1986111111111111</v>
      </c>
      <c r="F347" s="212"/>
      <c r="G347" s="33" t="s">
        <v>249</v>
      </c>
      <c r="H347" s="33" t="s">
        <v>259</v>
      </c>
      <c r="L347" s="6">
        <v>71</v>
      </c>
      <c r="M347" s="6">
        <v>19</v>
      </c>
    </row>
    <row r="348" spans="1:13" x14ac:dyDescent="0.15">
      <c r="C348" s="15">
        <v>43557</v>
      </c>
      <c r="D348" s="9">
        <v>0.1125</v>
      </c>
      <c r="E348" s="212">
        <v>0.1125</v>
      </c>
      <c r="F348" s="212"/>
      <c r="G348" s="33" t="s">
        <v>249</v>
      </c>
      <c r="H348" s="33" t="s">
        <v>259</v>
      </c>
      <c r="L348" s="6">
        <v>10</v>
      </c>
      <c r="M348" s="6">
        <v>25</v>
      </c>
    </row>
    <row r="349" spans="1:13" x14ac:dyDescent="0.15">
      <c r="C349" s="15">
        <v>43557</v>
      </c>
      <c r="D349" s="9">
        <v>0.91388888888888886</v>
      </c>
      <c r="E349" s="212">
        <v>0.91388888888888886</v>
      </c>
      <c r="F349" s="212"/>
      <c r="G349" s="33" t="s">
        <v>249</v>
      </c>
      <c r="H349" s="33" t="s">
        <v>259</v>
      </c>
      <c r="L349" s="6">
        <v>10</v>
      </c>
      <c r="M349" s="6">
        <v>21</v>
      </c>
    </row>
    <row r="350" spans="1:13" x14ac:dyDescent="0.15">
      <c r="C350" s="15">
        <v>43586</v>
      </c>
      <c r="D350" s="9">
        <v>0.99791666666666667</v>
      </c>
      <c r="E350" s="212">
        <v>0.99791666666666667</v>
      </c>
      <c r="F350" s="212"/>
      <c r="G350" s="33" t="s">
        <v>249</v>
      </c>
      <c r="H350" s="33" t="s">
        <v>259</v>
      </c>
      <c r="L350" s="6">
        <v>15</v>
      </c>
      <c r="M350" s="6">
        <v>15</v>
      </c>
    </row>
    <row r="351" spans="1:13" x14ac:dyDescent="0.15">
      <c r="C351" s="15">
        <v>43595</v>
      </c>
      <c r="D351" s="9">
        <v>7.013888888888889E-2</v>
      </c>
      <c r="E351" s="212">
        <v>7.013888888888889E-2</v>
      </c>
      <c r="F351" s="212"/>
      <c r="G351" s="33" t="s">
        <v>249</v>
      </c>
      <c r="H351" s="33" t="s">
        <v>259</v>
      </c>
      <c r="L351" s="6">
        <v>28</v>
      </c>
      <c r="M351" s="6">
        <v>22</v>
      </c>
    </row>
    <row r="352" spans="1:13" x14ac:dyDescent="0.15">
      <c r="C352" s="15">
        <v>43604</v>
      </c>
      <c r="D352" s="9">
        <v>0.90833333333333333</v>
      </c>
      <c r="E352" s="212">
        <v>0.90833333333333333</v>
      </c>
      <c r="F352" s="212"/>
      <c r="G352" s="33" t="s">
        <v>249</v>
      </c>
      <c r="H352" s="33" t="s">
        <v>259</v>
      </c>
      <c r="L352" s="6">
        <v>100</v>
      </c>
      <c r="M352" s="6">
        <v>15</v>
      </c>
    </row>
    <row r="353" spans="1:13" x14ac:dyDescent="0.15">
      <c r="C353" s="15">
        <v>43621</v>
      </c>
      <c r="D353" s="9">
        <v>0.12083333333333333</v>
      </c>
      <c r="E353" s="212">
        <v>0.12083333333333333</v>
      </c>
      <c r="F353" s="212"/>
      <c r="G353" s="33" t="s">
        <v>249</v>
      </c>
      <c r="H353" s="33" t="s">
        <v>259</v>
      </c>
      <c r="L353" s="6">
        <v>3</v>
      </c>
      <c r="M353" s="6">
        <v>9</v>
      </c>
    </row>
    <row r="354" spans="1:13" x14ac:dyDescent="0.15">
      <c r="D354" s="9"/>
      <c r="E354" s="212"/>
      <c r="F354" s="212"/>
      <c r="G354" s="33"/>
      <c r="H354" s="33"/>
    </row>
    <row r="355" spans="1:13" x14ac:dyDescent="0.15">
      <c r="A355" s="6">
        <v>2</v>
      </c>
      <c r="C355" s="15">
        <v>43486</v>
      </c>
      <c r="D355" s="9">
        <v>8.6805555555555566E-2</v>
      </c>
      <c r="E355" s="212">
        <v>8.6805555555555566E-2</v>
      </c>
      <c r="F355" s="212"/>
      <c r="G355" s="33" t="s">
        <v>250</v>
      </c>
      <c r="H355" s="33" t="s">
        <v>260</v>
      </c>
      <c r="L355" s="6">
        <v>100</v>
      </c>
      <c r="M355" s="6">
        <v>20</v>
      </c>
    </row>
    <row r="356" spans="1:13" x14ac:dyDescent="0.15">
      <c r="C356" s="15">
        <v>43486</v>
      </c>
      <c r="D356" s="9">
        <v>9.3055555555555558E-2</v>
      </c>
      <c r="E356" s="212">
        <v>9.3055555555555558E-2</v>
      </c>
      <c r="F356" s="212"/>
      <c r="G356" s="33" t="s">
        <v>250</v>
      </c>
      <c r="H356" s="33" t="s">
        <v>260</v>
      </c>
      <c r="L356" s="6">
        <v>100</v>
      </c>
      <c r="M356" s="6">
        <v>20</v>
      </c>
    </row>
    <row r="357" spans="1:13" x14ac:dyDescent="0.15">
      <c r="C357" s="15">
        <v>43492</v>
      </c>
      <c r="D357" s="9">
        <v>9.2361111111111116E-2</v>
      </c>
      <c r="E357" s="212">
        <v>9.2361111111111116E-2</v>
      </c>
      <c r="F357" s="212"/>
      <c r="G357" s="33" t="s">
        <v>250</v>
      </c>
      <c r="H357" s="33" t="s">
        <v>260</v>
      </c>
      <c r="L357" s="6">
        <v>60</v>
      </c>
      <c r="M357" s="6">
        <v>25</v>
      </c>
    </row>
    <row r="358" spans="1:13" x14ac:dyDescent="0.15">
      <c r="C358" s="15">
        <v>43495</v>
      </c>
      <c r="D358" s="9">
        <v>7.9166666666666663E-2</v>
      </c>
      <c r="E358" s="212">
        <v>7.9166666666666663E-2</v>
      </c>
      <c r="F358" s="212"/>
      <c r="G358" s="33" t="s">
        <v>250</v>
      </c>
      <c r="H358" s="33" t="s">
        <v>260</v>
      </c>
      <c r="L358" s="6">
        <v>29</v>
      </c>
      <c r="M358" s="6">
        <v>20</v>
      </c>
    </row>
    <row r="359" spans="1:13" x14ac:dyDescent="0.15">
      <c r="C359" s="15">
        <v>43536</v>
      </c>
      <c r="D359" s="9">
        <v>0.85486111111111107</v>
      </c>
      <c r="E359" s="212">
        <v>0.85486111111111107</v>
      </c>
      <c r="F359" s="212"/>
      <c r="G359" s="33" t="s">
        <v>250</v>
      </c>
      <c r="H359" s="33" t="s">
        <v>260</v>
      </c>
      <c r="L359" s="6">
        <v>25</v>
      </c>
      <c r="M359" s="6">
        <v>26</v>
      </c>
    </row>
    <row r="360" spans="1:13" x14ac:dyDescent="0.15">
      <c r="C360" s="15">
        <v>43561</v>
      </c>
      <c r="D360" s="9">
        <v>0.81458333333333333</v>
      </c>
      <c r="E360" s="212">
        <v>0.81458333333333333</v>
      </c>
      <c r="F360" s="212"/>
      <c r="G360" s="33" t="s">
        <v>250</v>
      </c>
      <c r="H360" s="33" t="s">
        <v>260</v>
      </c>
      <c r="L360" s="6">
        <v>0</v>
      </c>
      <c r="M360" s="6">
        <v>19</v>
      </c>
    </row>
    <row r="361" spans="1:13" x14ac:dyDescent="0.15">
      <c r="C361" s="15">
        <v>43562</v>
      </c>
      <c r="D361" s="9">
        <v>0.79791666666666661</v>
      </c>
      <c r="E361" s="212">
        <v>0.79791666666666661</v>
      </c>
      <c r="F361" s="212"/>
      <c r="G361" s="33" t="s">
        <v>250</v>
      </c>
      <c r="H361" s="33" t="s">
        <v>260</v>
      </c>
      <c r="L361" s="6">
        <v>3</v>
      </c>
      <c r="M361" s="6">
        <v>23</v>
      </c>
    </row>
    <row r="362" spans="1:13" x14ac:dyDescent="0.15">
      <c r="C362" s="15">
        <v>43583</v>
      </c>
      <c r="D362" s="9">
        <v>4.9305555555555554E-2</v>
      </c>
      <c r="E362" s="212">
        <v>4.9305555555555554E-2</v>
      </c>
      <c r="F362" s="212"/>
      <c r="G362" s="33" t="s">
        <v>250</v>
      </c>
      <c r="H362" s="33" t="s">
        <v>260</v>
      </c>
      <c r="L362" s="6">
        <v>40</v>
      </c>
      <c r="M362" s="6">
        <v>19</v>
      </c>
    </row>
    <row r="363" spans="1:13" x14ac:dyDescent="0.15">
      <c r="C363" s="15">
        <v>43597</v>
      </c>
      <c r="D363" s="9">
        <v>0.20347222222222219</v>
      </c>
      <c r="E363" s="212">
        <v>0.20347222222222219</v>
      </c>
      <c r="F363" s="212"/>
      <c r="G363" s="33" t="s">
        <v>250</v>
      </c>
      <c r="H363" s="33" t="s">
        <v>260</v>
      </c>
      <c r="L363" s="6">
        <v>50</v>
      </c>
      <c r="M363" s="6">
        <v>15</v>
      </c>
    </row>
    <row r="364" spans="1:13" x14ac:dyDescent="0.15">
      <c r="C364" s="15">
        <v>43599</v>
      </c>
      <c r="D364" s="9">
        <v>0.10694444444444444</v>
      </c>
      <c r="E364" s="212">
        <v>0.10694444444444444</v>
      </c>
      <c r="F364" s="212"/>
      <c r="G364" s="33" t="s">
        <v>250</v>
      </c>
      <c r="H364" s="33" t="s">
        <v>260</v>
      </c>
      <c r="L364" s="6">
        <v>72</v>
      </c>
      <c r="M364" s="6">
        <v>11</v>
      </c>
    </row>
    <row r="365" spans="1:13" x14ac:dyDescent="0.15">
      <c r="C365" s="15">
        <v>43604</v>
      </c>
      <c r="D365" s="9">
        <v>0.91666666666666663</v>
      </c>
      <c r="E365" s="212">
        <v>0.91666666666666663</v>
      </c>
      <c r="F365" s="212"/>
      <c r="G365" s="33" t="s">
        <v>250</v>
      </c>
      <c r="H365" s="33" t="s">
        <v>260</v>
      </c>
      <c r="L365" s="6">
        <v>100</v>
      </c>
      <c r="M365" s="6">
        <v>15</v>
      </c>
    </row>
    <row r="366" spans="1:13" x14ac:dyDescent="0.15">
      <c r="C366" s="15">
        <v>43605</v>
      </c>
      <c r="D366" s="9">
        <v>7.5694444444444439E-2</v>
      </c>
      <c r="E366" s="212">
        <v>7.5694444444444439E-2</v>
      </c>
      <c r="F366" s="212"/>
      <c r="G366" s="33" t="s">
        <v>250</v>
      </c>
      <c r="H366" s="33" t="s">
        <v>260</v>
      </c>
      <c r="L366" s="6">
        <v>99</v>
      </c>
      <c r="M366" s="6">
        <v>12</v>
      </c>
    </row>
    <row r="367" spans="1:13" x14ac:dyDescent="0.15">
      <c r="C367" s="15">
        <v>43607</v>
      </c>
      <c r="D367" s="9">
        <v>0.95000000000000007</v>
      </c>
      <c r="E367" s="212">
        <v>0.95000000000000007</v>
      </c>
      <c r="F367" s="212"/>
      <c r="G367" s="33" t="s">
        <v>250</v>
      </c>
      <c r="H367" s="33" t="s">
        <v>260</v>
      </c>
      <c r="L367" s="6">
        <v>89</v>
      </c>
      <c r="M367" s="6">
        <v>15</v>
      </c>
    </row>
    <row r="368" spans="1:13" x14ac:dyDescent="0.15">
      <c r="C368" s="15">
        <v>43611</v>
      </c>
      <c r="D368" s="9">
        <v>0.11944444444444445</v>
      </c>
      <c r="E368" s="212">
        <v>0.11944444444444445</v>
      </c>
      <c r="F368" s="212"/>
      <c r="G368" s="33" t="s">
        <v>250</v>
      </c>
      <c r="H368" s="33" t="s">
        <v>260</v>
      </c>
      <c r="L368" s="6">
        <v>56</v>
      </c>
      <c r="M368" s="6">
        <v>11</v>
      </c>
    </row>
    <row r="369" spans="1:13" x14ac:dyDescent="0.15">
      <c r="C369" s="15">
        <v>43617</v>
      </c>
      <c r="D369" s="9">
        <v>0.82916666666666661</v>
      </c>
      <c r="E369" s="212">
        <v>0.82916666666666661</v>
      </c>
      <c r="F369" s="212"/>
      <c r="G369" s="33" t="s">
        <v>250</v>
      </c>
      <c r="H369" s="33" t="s">
        <v>260</v>
      </c>
      <c r="L369" s="6">
        <v>7</v>
      </c>
      <c r="M369" s="6">
        <v>15</v>
      </c>
    </row>
    <row r="370" spans="1:13" x14ac:dyDescent="0.15">
      <c r="C370" s="15">
        <v>43623</v>
      </c>
      <c r="D370" s="9">
        <v>0.87569444444444444</v>
      </c>
      <c r="E370" s="212">
        <v>0.87569444444444444</v>
      </c>
      <c r="F370" s="212"/>
      <c r="G370" s="33" t="s">
        <v>250</v>
      </c>
      <c r="H370" s="33" t="s">
        <v>260</v>
      </c>
      <c r="L370" s="6">
        <v>16</v>
      </c>
      <c r="M370" s="6">
        <v>17</v>
      </c>
    </row>
    <row r="371" spans="1:13" x14ac:dyDescent="0.15">
      <c r="D371" s="9"/>
      <c r="E371" s="212"/>
      <c r="F371" s="212"/>
      <c r="G371" s="33"/>
      <c r="H371" s="33"/>
    </row>
    <row r="372" spans="1:13" x14ac:dyDescent="0.15">
      <c r="A372" s="6">
        <v>3</v>
      </c>
      <c r="C372" s="15">
        <v>43455</v>
      </c>
      <c r="D372" s="9">
        <v>0.87430555555555556</v>
      </c>
      <c r="E372" s="212">
        <v>0.87430555555555556</v>
      </c>
      <c r="F372" s="212"/>
      <c r="G372" s="33" t="s">
        <v>251</v>
      </c>
      <c r="H372" s="33" t="s">
        <v>261</v>
      </c>
      <c r="L372" s="6">
        <v>96</v>
      </c>
      <c r="M372" s="6">
        <v>27</v>
      </c>
    </row>
    <row r="373" spans="1:13" x14ac:dyDescent="0.15">
      <c r="C373" s="15">
        <v>43455</v>
      </c>
      <c r="D373" s="9">
        <v>0.89444444444444438</v>
      </c>
      <c r="E373" s="212">
        <v>0.89444444444444438</v>
      </c>
      <c r="F373" s="212"/>
      <c r="G373" s="33" t="s">
        <v>251</v>
      </c>
      <c r="H373" s="33" t="s">
        <v>261</v>
      </c>
      <c r="L373" s="6">
        <v>96</v>
      </c>
      <c r="M373" s="6">
        <v>27</v>
      </c>
    </row>
    <row r="374" spans="1:13" x14ac:dyDescent="0.15">
      <c r="C374" s="15">
        <v>43455</v>
      </c>
      <c r="D374" s="9">
        <v>0.8965277777777777</v>
      </c>
      <c r="E374" s="212">
        <v>0.8965277777777777</v>
      </c>
      <c r="F374" s="212"/>
      <c r="G374" s="33" t="s">
        <v>251</v>
      </c>
      <c r="H374" s="33" t="s">
        <v>261</v>
      </c>
      <c r="L374" s="6">
        <v>96</v>
      </c>
      <c r="M374" s="6">
        <v>27</v>
      </c>
    </row>
    <row r="375" spans="1:13" x14ac:dyDescent="0.15">
      <c r="C375" s="15">
        <v>43455</v>
      </c>
      <c r="D375" s="9">
        <v>0.8979166666666667</v>
      </c>
      <c r="E375" s="212">
        <v>0.8979166666666667</v>
      </c>
      <c r="F375" s="212"/>
      <c r="G375" s="33" t="s">
        <v>251</v>
      </c>
      <c r="H375" s="33" t="s">
        <v>261</v>
      </c>
      <c r="L375" s="6">
        <v>96</v>
      </c>
      <c r="M375" s="6">
        <v>27</v>
      </c>
    </row>
    <row r="376" spans="1:13" x14ac:dyDescent="0.15">
      <c r="C376" s="15">
        <v>43497</v>
      </c>
      <c r="D376" s="9">
        <v>0.15902777777777777</v>
      </c>
      <c r="E376" s="212">
        <v>0.15902777777777777</v>
      </c>
      <c r="F376" s="212"/>
      <c r="G376" s="33" t="s">
        <v>251</v>
      </c>
      <c r="H376" s="33" t="s">
        <v>261</v>
      </c>
      <c r="L376" s="6">
        <v>13</v>
      </c>
      <c r="M376" s="6">
        <v>26</v>
      </c>
    </row>
    <row r="377" spans="1:13" x14ac:dyDescent="0.15">
      <c r="C377" s="15">
        <v>43542</v>
      </c>
      <c r="D377" s="9">
        <v>0.12986111111111112</v>
      </c>
      <c r="E377" s="212">
        <v>0.12986111111111112</v>
      </c>
      <c r="F377" s="212"/>
      <c r="G377" s="33" t="s">
        <v>251</v>
      </c>
      <c r="H377" s="33" t="s">
        <v>261</v>
      </c>
      <c r="L377" s="6">
        <v>87</v>
      </c>
      <c r="M377" s="6">
        <v>22</v>
      </c>
    </row>
    <row r="378" spans="1:13" x14ac:dyDescent="0.15">
      <c r="C378" s="15">
        <v>43549</v>
      </c>
      <c r="D378" s="9">
        <v>5.5555555555555558E-3</v>
      </c>
      <c r="E378" s="212">
        <v>5.5555555555555558E-3</v>
      </c>
      <c r="F378" s="212"/>
      <c r="G378" s="33" t="s">
        <v>251</v>
      </c>
      <c r="H378" s="33" t="s">
        <v>261</v>
      </c>
      <c r="L378" s="6">
        <v>80</v>
      </c>
      <c r="M378" s="6">
        <v>22</v>
      </c>
    </row>
    <row r="379" spans="1:13" x14ac:dyDescent="0.15">
      <c r="C379" s="15">
        <v>43565</v>
      </c>
      <c r="D379" s="9">
        <v>0.95416666666666661</v>
      </c>
      <c r="E379" s="212">
        <v>0.95416666666666661</v>
      </c>
      <c r="F379" s="212"/>
      <c r="G379" s="33" t="s">
        <v>251</v>
      </c>
      <c r="H379" s="33" t="s">
        <v>261</v>
      </c>
      <c r="L379" s="6">
        <v>21</v>
      </c>
      <c r="M379" s="6">
        <v>22</v>
      </c>
    </row>
    <row r="380" spans="1:13" x14ac:dyDescent="0.15">
      <c r="D380" s="9"/>
      <c r="E380" s="212"/>
      <c r="F380" s="212"/>
      <c r="G380" s="33"/>
      <c r="H380" s="33"/>
    </row>
    <row r="381" spans="1:13" x14ac:dyDescent="0.15">
      <c r="A381" s="6">
        <v>4</v>
      </c>
      <c r="C381" s="15">
        <v>43462</v>
      </c>
      <c r="D381" s="9">
        <v>0.96250000000000002</v>
      </c>
      <c r="E381" s="212">
        <v>0.96250000000000002</v>
      </c>
      <c r="F381" s="212"/>
      <c r="G381" s="33" t="s">
        <v>252</v>
      </c>
      <c r="H381" s="33" t="s">
        <v>262</v>
      </c>
      <c r="L381" s="6">
        <v>66</v>
      </c>
      <c r="M381" s="6">
        <v>23</v>
      </c>
    </row>
    <row r="382" spans="1:13" x14ac:dyDescent="0.15">
      <c r="C382" s="15">
        <v>43463</v>
      </c>
      <c r="D382" s="9">
        <v>0.1111111111111111</v>
      </c>
      <c r="E382" s="212">
        <v>0.1111111111111111</v>
      </c>
      <c r="F382" s="212"/>
      <c r="G382" s="33" t="s">
        <v>252</v>
      </c>
      <c r="H382" s="33" t="s">
        <v>262</v>
      </c>
      <c r="L382" s="6">
        <v>55</v>
      </c>
      <c r="M382" s="6">
        <v>23</v>
      </c>
    </row>
    <row r="383" spans="1:13" x14ac:dyDescent="0.15">
      <c r="C383" s="15">
        <v>43464</v>
      </c>
      <c r="D383" s="9">
        <v>2.2916666666666669E-2</v>
      </c>
      <c r="E383" s="212">
        <v>2.2916666666666669E-2</v>
      </c>
      <c r="F383" s="212"/>
      <c r="G383" s="33" t="s">
        <v>252</v>
      </c>
      <c r="H383" s="33" t="s">
        <v>262</v>
      </c>
      <c r="L383" s="6">
        <v>44</v>
      </c>
      <c r="M383" s="6">
        <v>23</v>
      </c>
    </row>
    <row r="384" spans="1:13" x14ac:dyDescent="0.15">
      <c r="C384" s="15">
        <v>43466</v>
      </c>
      <c r="D384" s="9">
        <v>2.4305555555555556E-2</v>
      </c>
      <c r="E384" s="212">
        <v>2.4305555555555556E-2</v>
      </c>
      <c r="F384" s="212"/>
      <c r="G384" s="33" t="s">
        <v>252</v>
      </c>
      <c r="H384" s="33" t="s">
        <v>262</v>
      </c>
      <c r="L384" s="6">
        <v>24</v>
      </c>
      <c r="M384" s="6">
        <v>24</v>
      </c>
    </row>
    <row r="385" spans="3:13" x14ac:dyDescent="0.15">
      <c r="C385" s="15">
        <v>43488</v>
      </c>
      <c r="D385" s="9">
        <v>0.94861111111111107</v>
      </c>
      <c r="E385" s="212">
        <v>0.94861111111111107</v>
      </c>
      <c r="F385" s="212"/>
      <c r="G385" s="33" t="s">
        <v>252</v>
      </c>
      <c r="H385" s="33" t="s">
        <v>262</v>
      </c>
      <c r="L385" s="6">
        <v>95</v>
      </c>
      <c r="M385" s="6">
        <v>28</v>
      </c>
    </row>
    <row r="386" spans="3:13" x14ac:dyDescent="0.15">
      <c r="C386" s="15">
        <v>43539</v>
      </c>
      <c r="D386" s="9">
        <v>0.16250000000000001</v>
      </c>
      <c r="E386" s="212">
        <v>0.16250000000000001</v>
      </c>
      <c r="F386" s="212"/>
      <c r="G386" s="33" t="s">
        <v>252</v>
      </c>
      <c r="H386" s="33" t="s">
        <v>262</v>
      </c>
      <c r="L386" s="6">
        <v>56</v>
      </c>
      <c r="M386" s="6">
        <v>22</v>
      </c>
    </row>
    <row r="387" spans="3:13" x14ac:dyDescent="0.15">
      <c r="C387" s="15">
        <v>43539</v>
      </c>
      <c r="D387" s="9">
        <v>0.16388888888888889</v>
      </c>
      <c r="E387" s="212">
        <v>0.16388888888888889</v>
      </c>
      <c r="F387" s="212"/>
      <c r="G387" s="33" t="s">
        <v>252</v>
      </c>
      <c r="H387" s="33" t="s">
        <v>262</v>
      </c>
      <c r="L387" s="6">
        <v>56</v>
      </c>
      <c r="M387" s="6">
        <v>22</v>
      </c>
    </row>
    <row r="388" spans="3:13" x14ac:dyDescent="0.15">
      <c r="C388" s="15">
        <v>43539</v>
      </c>
      <c r="D388" s="9">
        <v>0.17083333333333331</v>
      </c>
      <c r="E388" s="212">
        <v>0.17083333333333331</v>
      </c>
      <c r="F388" s="212"/>
      <c r="G388" s="33" t="s">
        <v>252</v>
      </c>
      <c r="H388" s="33" t="s">
        <v>262</v>
      </c>
      <c r="L388" s="6">
        <v>56</v>
      </c>
      <c r="M388" s="6">
        <v>22</v>
      </c>
    </row>
    <row r="389" spans="3:13" x14ac:dyDescent="0.15">
      <c r="C389" s="15">
        <v>43548</v>
      </c>
      <c r="D389" s="9">
        <v>0.84097222222222223</v>
      </c>
      <c r="E389" s="212">
        <v>0.84097222222222223</v>
      </c>
      <c r="F389" s="212"/>
      <c r="G389" s="33" t="s">
        <v>252</v>
      </c>
      <c r="H389" s="33" t="s">
        <v>262</v>
      </c>
      <c r="L389" s="6">
        <v>88</v>
      </c>
      <c r="M389" s="6">
        <v>27</v>
      </c>
    </row>
    <row r="390" spans="3:13" x14ac:dyDescent="0.15">
      <c r="C390" s="15">
        <v>43557</v>
      </c>
      <c r="D390" s="9">
        <v>0.21805555555555556</v>
      </c>
      <c r="E390" s="212">
        <v>0.21805555555555556</v>
      </c>
      <c r="F390" s="212"/>
      <c r="G390" s="33" t="s">
        <v>252</v>
      </c>
      <c r="H390" s="33" t="s">
        <v>262</v>
      </c>
      <c r="L390" s="6">
        <v>10</v>
      </c>
      <c r="M390" s="6">
        <v>24</v>
      </c>
    </row>
    <row r="391" spans="3:13" x14ac:dyDescent="0.15">
      <c r="C391" s="15">
        <v>43569</v>
      </c>
      <c r="D391" s="9">
        <v>0.90625</v>
      </c>
      <c r="E391" s="212">
        <v>0.90625</v>
      </c>
      <c r="F391" s="212"/>
      <c r="G391" s="33" t="s">
        <v>252</v>
      </c>
      <c r="H391" s="33" t="s">
        <v>262</v>
      </c>
      <c r="L391" s="6">
        <v>64</v>
      </c>
      <c r="M391" s="6">
        <v>20</v>
      </c>
    </row>
    <row r="392" spans="3:13" x14ac:dyDescent="0.15">
      <c r="C392" s="15">
        <v>43579</v>
      </c>
      <c r="D392" s="9">
        <v>7.6388888888888895E-2</v>
      </c>
      <c r="E392" s="212">
        <v>7.6388888888888895E-2</v>
      </c>
      <c r="F392" s="212"/>
      <c r="G392" s="33" t="s">
        <v>252</v>
      </c>
      <c r="H392" s="33" t="s">
        <v>262</v>
      </c>
      <c r="L392" s="6">
        <v>77</v>
      </c>
      <c r="M392" s="6">
        <v>20</v>
      </c>
    </row>
    <row r="393" spans="3:13" x14ac:dyDescent="0.15">
      <c r="C393" s="15">
        <v>43579</v>
      </c>
      <c r="D393" s="9">
        <v>0.80138888888888893</v>
      </c>
      <c r="E393" s="212">
        <v>0.80138888888888893</v>
      </c>
      <c r="F393" s="212"/>
      <c r="G393" s="33" t="s">
        <v>252</v>
      </c>
      <c r="H393" s="33" t="s">
        <v>262</v>
      </c>
      <c r="L393" s="6">
        <v>77</v>
      </c>
      <c r="M393" s="6">
        <v>25</v>
      </c>
    </row>
    <row r="394" spans="3:13" x14ac:dyDescent="0.15">
      <c r="C394" s="15">
        <v>43579</v>
      </c>
      <c r="D394" s="9">
        <v>0.9902777777777777</v>
      </c>
      <c r="E394" s="212">
        <v>0.9902777777777777</v>
      </c>
      <c r="F394" s="212"/>
      <c r="G394" s="33" t="s">
        <v>252</v>
      </c>
      <c r="H394" s="33" t="s">
        <v>262</v>
      </c>
      <c r="L394" s="6">
        <v>77</v>
      </c>
      <c r="M394" s="6">
        <v>23</v>
      </c>
    </row>
    <row r="395" spans="3:13" x14ac:dyDescent="0.15">
      <c r="C395" s="15">
        <v>43580</v>
      </c>
      <c r="D395" s="9">
        <v>4.9999999999999996E-2</v>
      </c>
      <c r="E395" s="212">
        <v>4.9999999999999996E-2</v>
      </c>
      <c r="F395" s="212"/>
      <c r="G395" s="33" t="s">
        <v>252</v>
      </c>
      <c r="H395" s="33" t="s">
        <v>262</v>
      </c>
      <c r="L395" s="6">
        <v>68</v>
      </c>
      <c r="M395" s="6">
        <v>20</v>
      </c>
    </row>
    <row r="396" spans="3:13" x14ac:dyDescent="0.15">
      <c r="C396" s="15">
        <v>43596</v>
      </c>
      <c r="D396" s="9">
        <v>0.90486111111111101</v>
      </c>
      <c r="E396" s="212">
        <v>0.90486111111111101</v>
      </c>
      <c r="F396" s="212"/>
      <c r="G396" s="33" t="s">
        <v>252</v>
      </c>
      <c r="H396" s="33" t="s">
        <v>262</v>
      </c>
      <c r="L396" s="6">
        <v>38</v>
      </c>
      <c r="M396" s="6">
        <v>19</v>
      </c>
    </row>
    <row r="397" spans="3:13" x14ac:dyDescent="0.15">
      <c r="C397" s="15">
        <v>43602</v>
      </c>
      <c r="D397" s="9">
        <v>0.9375</v>
      </c>
      <c r="E397" s="212">
        <v>0.9375</v>
      </c>
      <c r="F397" s="212"/>
      <c r="G397" s="33" t="s">
        <v>252</v>
      </c>
      <c r="H397" s="33" t="s">
        <v>262</v>
      </c>
      <c r="L397" s="6">
        <v>96</v>
      </c>
      <c r="M397" s="6">
        <v>16</v>
      </c>
    </row>
    <row r="398" spans="3:13" x14ac:dyDescent="0.15">
      <c r="C398" s="15">
        <v>43607</v>
      </c>
      <c r="D398" s="9">
        <v>0.93819444444444444</v>
      </c>
      <c r="E398" s="212">
        <v>0.93819444444444444</v>
      </c>
      <c r="F398" s="212"/>
      <c r="G398" s="33" t="s">
        <v>252</v>
      </c>
      <c r="H398" s="33" t="s">
        <v>262</v>
      </c>
      <c r="L398" s="6">
        <v>89</v>
      </c>
      <c r="M398" s="6">
        <v>18</v>
      </c>
    </row>
    <row r="399" spans="3:13" x14ac:dyDescent="0.15">
      <c r="C399" s="15">
        <v>43610</v>
      </c>
      <c r="D399" s="9">
        <v>7.4305555555555555E-2</v>
      </c>
      <c r="E399" s="212">
        <v>7.4305555555555555E-2</v>
      </c>
      <c r="F399" s="212"/>
      <c r="G399" s="33" t="s">
        <v>252</v>
      </c>
      <c r="H399" s="33" t="s">
        <v>262</v>
      </c>
      <c r="L399" s="6">
        <v>66</v>
      </c>
      <c r="M399" s="6">
        <v>14</v>
      </c>
    </row>
    <row r="400" spans="3:13" x14ac:dyDescent="0.15">
      <c r="C400" s="15">
        <v>43615</v>
      </c>
      <c r="D400" s="9">
        <v>5.6944444444444443E-2</v>
      </c>
      <c r="E400" s="212">
        <v>5.6944444444444443E-2</v>
      </c>
      <c r="F400" s="212"/>
      <c r="G400" s="33" t="s">
        <v>252</v>
      </c>
      <c r="H400" s="33" t="s">
        <v>262</v>
      </c>
      <c r="L400" s="6">
        <v>20</v>
      </c>
      <c r="M400" s="6">
        <v>11</v>
      </c>
    </row>
    <row r="401" spans="1:13" x14ac:dyDescent="0.15">
      <c r="C401" s="15">
        <v>43616</v>
      </c>
      <c r="D401" s="9">
        <v>8.6805555555555566E-2</v>
      </c>
      <c r="E401" s="212">
        <v>8.6805555555555566E-2</v>
      </c>
      <c r="F401" s="212"/>
      <c r="G401" s="33" t="s">
        <v>252</v>
      </c>
      <c r="H401" s="33" t="s">
        <v>262</v>
      </c>
      <c r="L401" s="6">
        <v>13</v>
      </c>
      <c r="M401" s="6">
        <v>13</v>
      </c>
    </row>
    <row r="402" spans="1:13" x14ac:dyDescent="0.15">
      <c r="D402" s="9"/>
      <c r="E402" s="212"/>
      <c r="F402" s="212"/>
      <c r="G402" s="33"/>
      <c r="H402" s="33"/>
    </row>
    <row r="403" spans="1:13" x14ac:dyDescent="0.15">
      <c r="A403" s="6">
        <v>5</v>
      </c>
      <c r="C403" s="15">
        <v>43462</v>
      </c>
      <c r="D403" s="9">
        <v>4.7916666666666663E-2</v>
      </c>
      <c r="E403" s="212">
        <v>4.7916666666666663E-2</v>
      </c>
      <c r="F403" s="212"/>
      <c r="G403" s="33" t="s">
        <v>253</v>
      </c>
      <c r="H403" s="33" t="s">
        <v>263</v>
      </c>
      <c r="L403" s="6">
        <v>66</v>
      </c>
      <c r="M403" s="6">
        <v>28</v>
      </c>
    </row>
    <row r="404" spans="1:13" x14ac:dyDescent="0.15">
      <c r="C404" s="15">
        <v>43462</v>
      </c>
      <c r="D404" s="9">
        <v>0.88263888888888886</v>
      </c>
      <c r="E404" s="212">
        <v>0.88263888888888886</v>
      </c>
      <c r="F404" s="212"/>
      <c r="G404" s="33" t="s">
        <v>253</v>
      </c>
      <c r="H404" s="33" t="s">
        <v>263</v>
      </c>
      <c r="L404" s="6">
        <v>66</v>
      </c>
      <c r="M404" s="6">
        <v>23</v>
      </c>
    </row>
    <row r="405" spans="1:13" x14ac:dyDescent="0.15">
      <c r="C405" s="15">
        <v>43463</v>
      </c>
      <c r="D405" s="9">
        <v>0.9472222222222223</v>
      </c>
      <c r="E405" s="212">
        <v>0.9472222222222223</v>
      </c>
      <c r="F405" s="212"/>
      <c r="G405" s="33" t="s">
        <v>253</v>
      </c>
      <c r="H405" s="33" t="s">
        <v>263</v>
      </c>
      <c r="L405" s="6">
        <v>55</v>
      </c>
      <c r="M405" s="6">
        <v>24</v>
      </c>
    </row>
    <row r="406" spans="1:13" x14ac:dyDescent="0.15">
      <c r="C406" s="15">
        <v>43485</v>
      </c>
      <c r="D406" s="9">
        <v>0.98333333333333339</v>
      </c>
      <c r="E406" s="212">
        <v>0.98333333333333339</v>
      </c>
      <c r="F406" s="212"/>
      <c r="G406" s="33" t="s">
        <v>253</v>
      </c>
      <c r="H406" s="33" t="s">
        <v>263</v>
      </c>
      <c r="L406" s="6">
        <v>98</v>
      </c>
      <c r="M406" s="6">
        <v>23</v>
      </c>
    </row>
    <row r="407" spans="1:13" x14ac:dyDescent="0.15">
      <c r="C407" s="15">
        <v>43486</v>
      </c>
      <c r="D407" s="9">
        <v>0.14166666666666666</v>
      </c>
      <c r="E407" s="212">
        <v>0.14166666666666666</v>
      </c>
      <c r="F407" s="212"/>
      <c r="G407" s="33" t="s">
        <v>253</v>
      </c>
      <c r="H407" s="33" t="s">
        <v>263</v>
      </c>
      <c r="L407" s="6">
        <v>100</v>
      </c>
      <c r="M407" s="6">
        <v>21</v>
      </c>
    </row>
    <row r="408" spans="1:13" x14ac:dyDescent="0.15">
      <c r="C408" s="15">
        <v>43488</v>
      </c>
      <c r="D408" s="9">
        <v>0.91111111111111109</v>
      </c>
      <c r="E408" s="212">
        <v>0.91111111111111109</v>
      </c>
      <c r="F408" s="212"/>
      <c r="G408" s="33" t="s">
        <v>253</v>
      </c>
      <c r="H408" s="33" t="s">
        <v>263</v>
      </c>
      <c r="L408" s="6">
        <v>95</v>
      </c>
      <c r="M408" s="6">
        <v>29</v>
      </c>
    </row>
    <row r="409" spans="1:13" x14ac:dyDescent="0.15">
      <c r="C409" s="15">
        <v>43502</v>
      </c>
      <c r="D409" s="9">
        <v>0.87569444444444444</v>
      </c>
      <c r="E409" s="212">
        <v>0.87569444444444444</v>
      </c>
      <c r="F409" s="212"/>
      <c r="G409" s="33" t="s">
        <v>253</v>
      </c>
      <c r="H409" s="33" t="s">
        <v>263</v>
      </c>
      <c r="L409" s="6">
        <v>1</v>
      </c>
      <c r="M409" s="6">
        <v>25</v>
      </c>
    </row>
    <row r="410" spans="1:13" x14ac:dyDescent="0.15">
      <c r="C410" s="15">
        <v>43502</v>
      </c>
      <c r="D410" s="9">
        <v>0.87708333333333333</v>
      </c>
      <c r="E410" s="212">
        <v>0.87708333333333333</v>
      </c>
      <c r="F410" s="212"/>
      <c r="G410" s="33" t="s">
        <v>253</v>
      </c>
      <c r="H410" s="33" t="s">
        <v>263</v>
      </c>
      <c r="L410" s="6">
        <v>1</v>
      </c>
      <c r="M410" s="6">
        <v>25</v>
      </c>
    </row>
    <row r="411" spans="1:13" x14ac:dyDescent="0.15">
      <c r="C411" s="15">
        <v>43502</v>
      </c>
      <c r="D411" s="9">
        <v>0.87777777777777777</v>
      </c>
      <c r="E411" s="212">
        <v>0.87777777777777777</v>
      </c>
      <c r="F411" s="212"/>
      <c r="G411" s="33" t="s">
        <v>253</v>
      </c>
      <c r="H411" s="33" t="s">
        <v>263</v>
      </c>
      <c r="L411" s="6">
        <v>1</v>
      </c>
      <c r="M411" s="6">
        <v>25</v>
      </c>
    </row>
    <row r="412" spans="1:13" x14ac:dyDescent="0.15">
      <c r="C412" s="15">
        <v>43539</v>
      </c>
      <c r="D412" s="9">
        <v>0.18888888888888888</v>
      </c>
      <c r="E412" s="212">
        <v>0.18888888888888888</v>
      </c>
      <c r="F412" s="212"/>
      <c r="G412" s="33" t="s">
        <v>253</v>
      </c>
      <c r="H412" s="33" t="s">
        <v>263</v>
      </c>
      <c r="L412" s="6">
        <v>56</v>
      </c>
      <c r="M412" s="6">
        <v>20</v>
      </c>
    </row>
    <row r="413" spans="1:13" x14ac:dyDescent="0.15">
      <c r="C413" s="15">
        <v>43543</v>
      </c>
      <c r="D413" s="9">
        <v>0.86111111111111116</v>
      </c>
      <c r="E413" s="212">
        <v>0.86111111111111116</v>
      </c>
      <c r="F413" s="212"/>
      <c r="G413" s="33" t="s">
        <v>253</v>
      </c>
      <c r="H413" s="33" t="s">
        <v>263</v>
      </c>
      <c r="L413" s="6">
        <v>94</v>
      </c>
      <c r="M413" s="6">
        <v>27</v>
      </c>
    </row>
    <row r="414" spans="1:13" x14ac:dyDescent="0.15">
      <c r="C414" s="15">
        <v>43543</v>
      </c>
      <c r="D414" s="9">
        <v>0.87986111111111109</v>
      </c>
      <c r="E414" s="212">
        <v>0.87986111111111109</v>
      </c>
      <c r="F414" s="212"/>
      <c r="G414" s="33" t="s">
        <v>253</v>
      </c>
      <c r="H414" s="33" t="s">
        <v>263</v>
      </c>
      <c r="L414" s="6">
        <v>94</v>
      </c>
      <c r="M414" s="6">
        <v>28</v>
      </c>
    </row>
    <row r="415" spans="1:13" x14ac:dyDescent="0.15">
      <c r="C415" s="15">
        <v>43554</v>
      </c>
      <c r="D415" s="9">
        <v>0.99930555555555556</v>
      </c>
      <c r="E415" s="212">
        <v>0.99930555555555556</v>
      </c>
      <c r="F415" s="212"/>
      <c r="G415" s="33" t="s">
        <v>253</v>
      </c>
      <c r="H415" s="33" t="s">
        <v>263</v>
      </c>
      <c r="L415" s="6">
        <v>33</v>
      </c>
      <c r="M415" s="6">
        <v>22</v>
      </c>
    </row>
    <row r="416" spans="1:13" x14ac:dyDescent="0.15">
      <c r="C416" s="15">
        <v>43557</v>
      </c>
      <c r="D416" s="9">
        <v>9.0972222222222218E-2</v>
      </c>
      <c r="E416" s="212">
        <v>9.0972222222222218E-2</v>
      </c>
      <c r="F416" s="212"/>
      <c r="G416" s="33" t="s">
        <v>253</v>
      </c>
      <c r="H416" s="33" t="s">
        <v>263</v>
      </c>
      <c r="L416" s="6">
        <v>10</v>
      </c>
      <c r="M416" s="6">
        <v>25</v>
      </c>
    </row>
    <row r="417" spans="3:13" x14ac:dyDescent="0.15">
      <c r="C417" s="15">
        <v>43557</v>
      </c>
      <c r="D417" s="9">
        <v>9.1666666666666674E-2</v>
      </c>
      <c r="E417" s="212">
        <v>9.1666666666666674E-2</v>
      </c>
      <c r="F417" s="212"/>
      <c r="G417" s="33" t="s">
        <v>253</v>
      </c>
      <c r="H417" s="33" t="s">
        <v>263</v>
      </c>
      <c r="L417" s="6">
        <v>10</v>
      </c>
      <c r="M417" s="6">
        <v>25</v>
      </c>
    </row>
    <row r="418" spans="3:13" x14ac:dyDescent="0.15">
      <c r="C418" s="15">
        <v>43558</v>
      </c>
      <c r="D418" s="9">
        <v>0.97499999999999998</v>
      </c>
      <c r="E418" s="212">
        <v>0.97499999999999998</v>
      </c>
      <c r="F418" s="212"/>
      <c r="G418" s="33" t="s">
        <v>253</v>
      </c>
      <c r="H418" s="33" t="s">
        <v>263</v>
      </c>
      <c r="L418" s="6">
        <v>5</v>
      </c>
      <c r="M418" s="6">
        <v>20</v>
      </c>
    </row>
    <row r="419" spans="3:13" x14ac:dyDescent="0.15">
      <c r="C419" s="15">
        <v>43560</v>
      </c>
      <c r="D419" s="9">
        <v>2.1527777777777781E-2</v>
      </c>
      <c r="E419" s="212">
        <v>2.1527777777777781E-2</v>
      </c>
      <c r="F419" s="212"/>
      <c r="G419" s="33" t="s">
        <v>253</v>
      </c>
      <c r="H419" s="33" t="s">
        <v>263</v>
      </c>
      <c r="L419" s="6">
        <v>0</v>
      </c>
      <c r="M419" s="6">
        <v>18</v>
      </c>
    </row>
    <row r="420" spans="3:13" x14ac:dyDescent="0.15">
      <c r="C420" s="15">
        <v>43560</v>
      </c>
      <c r="D420" s="9">
        <v>2.2222222222222223E-2</v>
      </c>
      <c r="E420" s="212">
        <v>2.2222222222222223E-2</v>
      </c>
      <c r="F420" s="212"/>
      <c r="G420" s="33" t="s">
        <v>253</v>
      </c>
      <c r="H420" s="33" t="s">
        <v>263</v>
      </c>
      <c r="L420" s="6">
        <v>0</v>
      </c>
      <c r="M420" s="6">
        <v>18</v>
      </c>
    </row>
    <row r="421" spans="3:13" x14ac:dyDescent="0.15">
      <c r="C421" s="15">
        <v>43558</v>
      </c>
      <c r="D421" s="9">
        <v>0.98888888888888893</v>
      </c>
      <c r="E421" s="212">
        <v>0.98888888888888893</v>
      </c>
      <c r="F421" s="212"/>
      <c r="G421" s="33" t="s">
        <v>253</v>
      </c>
      <c r="H421" s="33" t="s">
        <v>263</v>
      </c>
      <c r="L421" s="6">
        <v>5</v>
      </c>
      <c r="M421" s="6">
        <v>19</v>
      </c>
    </row>
    <row r="422" spans="3:13" x14ac:dyDescent="0.15">
      <c r="C422" s="15">
        <v>43568</v>
      </c>
      <c r="D422" s="9">
        <v>0.81527777777777777</v>
      </c>
      <c r="E422" s="212">
        <v>0.81527777777777777</v>
      </c>
      <c r="F422" s="212"/>
      <c r="G422" s="33" t="s">
        <v>253</v>
      </c>
      <c r="H422" s="33" t="s">
        <v>263</v>
      </c>
      <c r="L422" s="6">
        <v>52</v>
      </c>
      <c r="M422" s="6">
        <v>22</v>
      </c>
    </row>
    <row r="423" spans="3:13" x14ac:dyDescent="0.15">
      <c r="C423" s="15">
        <v>43571</v>
      </c>
      <c r="D423" s="9">
        <v>0.12430555555555556</v>
      </c>
      <c r="E423" s="212">
        <v>0.12430555555555556</v>
      </c>
      <c r="F423" s="212"/>
      <c r="G423" s="33" t="s">
        <v>253</v>
      </c>
      <c r="H423" s="33" t="s">
        <v>263</v>
      </c>
      <c r="L423" s="6">
        <v>84</v>
      </c>
      <c r="M423" s="6">
        <v>21</v>
      </c>
    </row>
    <row r="424" spans="3:13" x14ac:dyDescent="0.15">
      <c r="C424" s="15">
        <v>43574</v>
      </c>
      <c r="D424" s="9">
        <v>0.95972222222222225</v>
      </c>
      <c r="E424" s="212">
        <v>0.95972222222222225</v>
      </c>
      <c r="F424" s="212"/>
      <c r="G424" s="33" t="s">
        <v>253</v>
      </c>
      <c r="H424" s="33" t="s">
        <v>263</v>
      </c>
      <c r="L424" s="6">
        <v>100</v>
      </c>
      <c r="M424" s="6">
        <v>23</v>
      </c>
    </row>
    <row r="425" spans="3:13" x14ac:dyDescent="0.15">
      <c r="C425" s="15">
        <v>43580</v>
      </c>
      <c r="D425" s="9">
        <v>0.2076388888888889</v>
      </c>
      <c r="E425" s="212">
        <v>0.2076388888888889</v>
      </c>
      <c r="F425" s="212"/>
      <c r="G425" s="33" t="s">
        <v>253</v>
      </c>
      <c r="H425" s="33" t="s">
        <v>263</v>
      </c>
      <c r="L425" s="6">
        <v>68</v>
      </c>
      <c r="M425" s="6">
        <v>17</v>
      </c>
    </row>
    <row r="426" spans="3:13" x14ac:dyDescent="0.15">
      <c r="C426" s="15">
        <v>43595</v>
      </c>
      <c r="D426" s="9">
        <v>0.84097222222222223</v>
      </c>
      <c r="E426" s="212">
        <v>0.84097222222222223</v>
      </c>
      <c r="F426" s="212"/>
      <c r="G426" s="33" t="s">
        <v>253</v>
      </c>
      <c r="H426" s="33" t="s">
        <v>263</v>
      </c>
      <c r="L426" s="6">
        <v>28</v>
      </c>
      <c r="M426" s="6">
        <v>1</v>
      </c>
    </row>
    <row r="427" spans="3:13" x14ac:dyDescent="0.15">
      <c r="C427" s="15">
        <v>43602</v>
      </c>
      <c r="D427" s="9">
        <v>0.18888888888888888</v>
      </c>
      <c r="E427" s="212">
        <v>0.18888888888888888</v>
      </c>
      <c r="F427" s="212"/>
      <c r="G427" s="33" t="s">
        <v>253</v>
      </c>
      <c r="H427" s="33" t="s">
        <v>263</v>
      </c>
      <c r="L427" s="6">
        <v>96</v>
      </c>
      <c r="M427" s="6">
        <v>10</v>
      </c>
    </row>
    <row r="428" spans="3:13" x14ac:dyDescent="0.15">
      <c r="C428" s="15">
        <v>43604</v>
      </c>
      <c r="D428" s="9">
        <v>0.25138888888888888</v>
      </c>
      <c r="E428" s="212">
        <v>0.25138888888888888</v>
      </c>
      <c r="F428" s="212"/>
      <c r="G428" s="33" t="s">
        <v>253</v>
      </c>
      <c r="H428" s="33" t="s">
        <v>263</v>
      </c>
      <c r="L428" s="6">
        <v>100</v>
      </c>
      <c r="M428" s="6">
        <v>11</v>
      </c>
    </row>
    <row r="429" spans="3:13" x14ac:dyDescent="0.15">
      <c r="C429" s="15">
        <v>43612</v>
      </c>
      <c r="D429" s="9">
        <v>0.12222222222222223</v>
      </c>
      <c r="E429" s="212">
        <v>0.12222222222222223</v>
      </c>
      <c r="F429" s="212"/>
      <c r="G429" s="33" t="s">
        <v>253</v>
      </c>
      <c r="H429" s="33" t="s">
        <v>263</v>
      </c>
      <c r="L429" s="6">
        <v>47</v>
      </c>
      <c r="M429" s="6">
        <v>9</v>
      </c>
    </row>
    <row r="430" spans="3:13" x14ac:dyDescent="0.15">
      <c r="C430" s="15">
        <v>43612</v>
      </c>
      <c r="D430" s="9">
        <v>0.12291666666666667</v>
      </c>
      <c r="E430" s="212">
        <v>0.12291666666666667</v>
      </c>
      <c r="F430" s="212"/>
      <c r="G430" s="33" t="s">
        <v>253</v>
      </c>
      <c r="H430" s="33" t="s">
        <v>263</v>
      </c>
      <c r="L430" s="6">
        <v>47</v>
      </c>
      <c r="M430" s="6">
        <v>10</v>
      </c>
    </row>
    <row r="431" spans="3:13" x14ac:dyDescent="0.15">
      <c r="C431" s="15">
        <v>43612</v>
      </c>
      <c r="D431" s="9">
        <v>0.82291666666666663</v>
      </c>
      <c r="E431" s="212">
        <v>0.82291666666666663</v>
      </c>
      <c r="F431" s="212"/>
      <c r="G431" s="33" t="s">
        <v>253</v>
      </c>
      <c r="H431" s="33" t="s">
        <v>263</v>
      </c>
      <c r="L431" s="6">
        <v>47</v>
      </c>
      <c r="M431" s="6">
        <v>17</v>
      </c>
    </row>
    <row r="432" spans="3:13" x14ac:dyDescent="0.15">
      <c r="C432" s="15">
        <v>43615</v>
      </c>
      <c r="D432" s="9">
        <v>9.0277777777777787E-3</v>
      </c>
      <c r="E432" s="212">
        <v>9.0277777777777787E-3</v>
      </c>
      <c r="F432" s="212"/>
      <c r="G432" s="33" t="s">
        <v>253</v>
      </c>
      <c r="H432" s="33" t="s">
        <v>263</v>
      </c>
      <c r="L432" s="6">
        <v>20</v>
      </c>
      <c r="M432" s="6">
        <v>13</v>
      </c>
    </row>
    <row r="433" spans="1:13" x14ac:dyDescent="0.15">
      <c r="C433" s="15">
        <v>43615</v>
      </c>
      <c r="D433" s="9">
        <v>5.4166666666666669E-2</v>
      </c>
      <c r="E433" s="212">
        <v>5.4166666666666669E-2</v>
      </c>
      <c r="F433" s="212"/>
      <c r="G433" s="33" t="s">
        <v>253</v>
      </c>
      <c r="H433" s="33" t="s">
        <v>263</v>
      </c>
      <c r="L433" s="6">
        <v>20</v>
      </c>
      <c r="M433" s="6">
        <v>12</v>
      </c>
    </row>
    <row r="434" spans="1:13" x14ac:dyDescent="0.15">
      <c r="C434" s="15">
        <v>43616</v>
      </c>
      <c r="D434" s="9">
        <v>0.22638888888888889</v>
      </c>
      <c r="E434" s="212">
        <v>0.22638888888888889</v>
      </c>
      <c r="F434" s="212"/>
      <c r="G434" s="33" t="s">
        <v>253</v>
      </c>
      <c r="H434" s="33" t="s">
        <v>263</v>
      </c>
      <c r="L434" s="6">
        <v>13</v>
      </c>
      <c r="M434" s="6">
        <v>10</v>
      </c>
    </row>
    <row r="435" spans="1:13" x14ac:dyDescent="0.15">
      <c r="C435" s="15">
        <v>43619</v>
      </c>
      <c r="D435" s="9">
        <v>7.8472222222222221E-2</v>
      </c>
      <c r="E435" s="212">
        <v>7.8472222222222221E-2</v>
      </c>
      <c r="F435" s="212"/>
      <c r="G435" s="33" t="s">
        <v>253</v>
      </c>
      <c r="H435" s="33" t="s">
        <v>263</v>
      </c>
      <c r="L435" s="6">
        <v>0</v>
      </c>
      <c r="M435" s="6">
        <v>10</v>
      </c>
    </row>
    <row r="436" spans="1:13" x14ac:dyDescent="0.15">
      <c r="C436" s="15">
        <v>43621</v>
      </c>
      <c r="D436" s="9">
        <v>0.11041666666666666</v>
      </c>
      <c r="E436" s="212">
        <v>0.11041666666666666</v>
      </c>
      <c r="F436" s="212"/>
      <c r="G436" s="33" t="s">
        <v>253</v>
      </c>
      <c r="H436" s="33" t="s">
        <v>263</v>
      </c>
      <c r="L436" s="6">
        <v>3</v>
      </c>
      <c r="M436" s="6">
        <v>9</v>
      </c>
    </row>
    <row r="437" spans="1:13" x14ac:dyDescent="0.15">
      <c r="C437" s="15">
        <v>43622</v>
      </c>
      <c r="D437" s="9">
        <v>0.91666666666666663</v>
      </c>
      <c r="E437" s="212">
        <v>0.91666666666666663</v>
      </c>
      <c r="F437" s="212"/>
      <c r="G437" s="33" t="s">
        <v>253</v>
      </c>
      <c r="H437" s="33" t="s">
        <v>263</v>
      </c>
      <c r="L437" s="6">
        <v>8</v>
      </c>
      <c r="M437" s="6">
        <v>14</v>
      </c>
    </row>
    <row r="438" spans="1:13" x14ac:dyDescent="0.15">
      <c r="C438" s="15">
        <v>43623</v>
      </c>
      <c r="D438" s="9">
        <v>0.93263888888888891</v>
      </c>
      <c r="E438" s="212">
        <v>0.93263888888888891</v>
      </c>
      <c r="F438" s="212"/>
      <c r="G438" s="33" t="s">
        <v>253</v>
      </c>
      <c r="H438" s="33" t="s">
        <v>263</v>
      </c>
      <c r="L438" s="6">
        <v>16</v>
      </c>
      <c r="M438" s="6">
        <v>15</v>
      </c>
    </row>
    <row r="439" spans="1:13" x14ac:dyDescent="0.15">
      <c r="D439" s="9"/>
      <c r="E439" s="212"/>
      <c r="F439" s="212"/>
      <c r="G439" s="33"/>
      <c r="H439" s="33"/>
    </row>
    <row r="440" spans="1:13" x14ac:dyDescent="0.15">
      <c r="A440" s="6">
        <v>6</v>
      </c>
      <c r="C440" s="15">
        <v>43615</v>
      </c>
      <c r="D440" s="9">
        <v>0.97430555555555554</v>
      </c>
      <c r="E440" s="212">
        <v>0.97430555555555554</v>
      </c>
      <c r="F440" s="212"/>
      <c r="G440" s="33" t="s">
        <v>252</v>
      </c>
      <c r="H440" s="33" t="s">
        <v>299</v>
      </c>
      <c r="L440" s="6">
        <v>10</v>
      </c>
      <c r="M440" s="6">
        <v>18</v>
      </c>
    </row>
    <row r="441" spans="1:13" x14ac:dyDescent="0.15">
      <c r="D441" s="9"/>
      <c r="E441" s="212"/>
      <c r="F441" s="212"/>
      <c r="G441" s="33"/>
      <c r="H441" s="33"/>
    </row>
    <row r="442" spans="1:13" x14ac:dyDescent="0.15">
      <c r="A442" s="6">
        <v>7</v>
      </c>
      <c r="C442" s="15">
        <v>43576</v>
      </c>
      <c r="D442" s="9">
        <v>0.94374999999999998</v>
      </c>
      <c r="E442" s="212">
        <v>0.94374999999999998</v>
      </c>
      <c r="F442" s="212"/>
      <c r="G442" s="33" t="s">
        <v>253</v>
      </c>
      <c r="H442" s="33" t="s">
        <v>263</v>
      </c>
      <c r="L442" s="6">
        <v>97</v>
      </c>
      <c r="M442" s="6">
        <v>25</v>
      </c>
    </row>
    <row r="443" spans="1:13" x14ac:dyDescent="0.15">
      <c r="C443" s="15">
        <v>43585</v>
      </c>
      <c r="D443" s="9">
        <v>1.3888888888888889E-3</v>
      </c>
      <c r="E443" s="212">
        <v>1.3888888888888889E-3</v>
      </c>
      <c r="F443" s="212"/>
      <c r="G443" s="33" t="s">
        <v>253</v>
      </c>
      <c r="H443" s="33" t="s">
        <v>263</v>
      </c>
      <c r="L443" s="6">
        <v>23</v>
      </c>
      <c r="M443" s="6">
        <v>16</v>
      </c>
    </row>
    <row r="444" spans="1:13" x14ac:dyDescent="0.15">
      <c r="C444" s="15">
        <v>43596</v>
      </c>
      <c r="D444" s="9">
        <v>0.89027777777777783</v>
      </c>
      <c r="E444" s="212">
        <v>0.89027777777777783</v>
      </c>
      <c r="F444" s="212"/>
      <c r="G444" s="33" t="s">
        <v>253</v>
      </c>
      <c r="H444" s="33" t="s">
        <v>263</v>
      </c>
      <c r="L444" s="6">
        <v>38</v>
      </c>
      <c r="M444" s="6">
        <v>20</v>
      </c>
    </row>
    <row r="445" spans="1:13" x14ac:dyDescent="0.15">
      <c r="D445" s="9"/>
      <c r="E445" s="212"/>
      <c r="F445" s="212"/>
      <c r="G445" s="33"/>
      <c r="H445" s="33"/>
    </row>
    <row r="446" spans="1:13" x14ac:dyDescent="0.15">
      <c r="A446" s="6">
        <v>8</v>
      </c>
      <c r="C446" s="15">
        <v>43514</v>
      </c>
      <c r="D446" s="9">
        <v>0.84722222222222221</v>
      </c>
      <c r="E446" s="212">
        <v>0.84722222222222221</v>
      </c>
      <c r="F446" s="212"/>
      <c r="G446" s="33" t="s">
        <v>254</v>
      </c>
      <c r="H446" s="33" t="s">
        <v>264</v>
      </c>
      <c r="L446" s="6">
        <v>96</v>
      </c>
      <c r="M446" s="6">
        <v>24</v>
      </c>
    </row>
    <row r="447" spans="1:13" x14ac:dyDescent="0.15">
      <c r="C447" s="15">
        <v>43517</v>
      </c>
      <c r="D447" s="9">
        <v>0.14097222222222222</v>
      </c>
      <c r="E447" s="212">
        <v>0.14097222222222222</v>
      </c>
      <c r="F447" s="212"/>
      <c r="G447" s="33" t="s">
        <v>254</v>
      </c>
      <c r="H447" s="33" t="s">
        <v>264</v>
      </c>
      <c r="L447" s="6">
        <v>97</v>
      </c>
      <c r="M447" s="6">
        <v>19</v>
      </c>
    </row>
    <row r="448" spans="1:13" x14ac:dyDescent="0.15">
      <c r="C448" s="15">
        <v>43537</v>
      </c>
      <c r="D448" s="9">
        <v>0.97430555555555554</v>
      </c>
      <c r="E448" s="212">
        <v>0.97430555555555554</v>
      </c>
      <c r="F448" s="212"/>
      <c r="G448" s="33" t="s">
        <v>254</v>
      </c>
      <c r="H448" s="33" t="s">
        <v>264</v>
      </c>
      <c r="L448" s="6">
        <v>35</v>
      </c>
      <c r="M448" s="6">
        <v>26</v>
      </c>
    </row>
    <row r="449" spans="1:13" x14ac:dyDescent="0.15">
      <c r="C449" s="15">
        <v>43552</v>
      </c>
      <c r="D449" s="9">
        <v>0.13680555555555554</v>
      </c>
      <c r="E449" s="212">
        <v>0.13680555555555554</v>
      </c>
      <c r="F449" s="212"/>
      <c r="G449" s="33" t="s">
        <v>254</v>
      </c>
      <c r="H449" s="33" t="s">
        <v>264</v>
      </c>
      <c r="L449" s="6">
        <v>52</v>
      </c>
      <c r="M449" s="6">
        <v>20</v>
      </c>
    </row>
    <row r="450" spans="1:13" x14ac:dyDescent="0.15">
      <c r="C450" s="15">
        <v>43579</v>
      </c>
      <c r="D450" s="9">
        <v>0.12708333333333333</v>
      </c>
      <c r="E450" s="212">
        <v>0.12708333333333333</v>
      </c>
      <c r="F450" s="212"/>
      <c r="G450" s="33" t="s">
        <v>254</v>
      </c>
      <c r="H450" s="33" t="s">
        <v>264</v>
      </c>
      <c r="L450" s="6">
        <v>77</v>
      </c>
      <c r="M450" s="6">
        <v>19</v>
      </c>
    </row>
    <row r="451" spans="1:13" x14ac:dyDescent="0.15">
      <c r="C451" s="15">
        <v>43579</v>
      </c>
      <c r="D451" s="9">
        <v>0.19305555555555554</v>
      </c>
      <c r="E451" s="212">
        <v>0.19305555555555554</v>
      </c>
      <c r="F451" s="212"/>
      <c r="G451" s="33" t="s">
        <v>254</v>
      </c>
      <c r="H451" s="33" t="s">
        <v>264</v>
      </c>
      <c r="L451" s="6">
        <v>77</v>
      </c>
      <c r="M451" s="6">
        <v>22</v>
      </c>
    </row>
    <row r="452" spans="1:13" x14ac:dyDescent="0.15">
      <c r="C452" s="15">
        <v>43580</v>
      </c>
      <c r="D452" s="9">
        <v>0.11944444444444445</v>
      </c>
      <c r="E452" s="212">
        <v>0.11944444444444445</v>
      </c>
      <c r="F452" s="212"/>
      <c r="G452" s="33" t="s">
        <v>254</v>
      </c>
      <c r="H452" s="33" t="s">
        <v>264</v>
      </c>
      <c r="L452" s="6">
        <v>68</v>
      </c>
      <c r="M452" s="6">
        <v>18</v>
      </c>
    </row>
    <row r="453" spans="1:13" x14ac:dyDescent="0.15">
      <c r="C453" s="15">
        <v>43582</v>
      </c>
      <c r="D453" s="9">
        <v>0.95416666666666661</v>
      </c>
      <c r="E453" s="212">
        <v>0.95416666666666661</v>
      </c>
      <c r="F453" s="212"/>
      <c r="G453" s="33" t="s">
        <v>254</v>
      </c>
      <c r="H453" s="33" t="s">
        <v>264</v>
      </c>
      <c r="L453" s="6">
        <v>49</v>
      </c>
      <c r="M453" s="6">
        <v>21</v>
      </c>
    </row>
    <row r="454" spans="1:13" x14ac:dyDescent="0.15">
      <c r="C454" s="15">
        <v>43583</v>
      </c>
      <c r="D454" s="9">
        <v>0.12847222222222224</v>
      </c>
      <c r="E454" s="212">
        <v>0.12847222222222224</v>
      </c>
      <c r="F454" s="212"/>
      <c r="G454" s="33" t="s">
        <v>254</v>
      </c>
      <c r="H454" s="33" t="s">
        <v>264</v>
      </c>
      <c r="L454" s="6">
        <v>40</v>
      </c>
      <c r="M454" s="6">
        <v>19</v>
      </c>
    </row>
    <row r="455" spans="1:13" x14ac:dyDescent="0.15">
      <c r="C455" s="15">
        <v>43588</v>
      </c>
      <c r="D455" s="9">
        <v>4.6527777777777779E-2</v>
      </c>
      <c r="E455" s="212">
        <v>4.6527777777777779E-2</v>
      </c>
      <c r="F455" s="212"/>
      <c r="G455" s="33" t="s">
        <v>254</v>
      </c>
      <c r="H455" s="33" t="s">
        <v>264</v>
      </c>
      <c r="L455" s="6">
        <v>4</v>
      </c>
      <c r="M455" s="6">
        <v>17</v>
      </c>
    </row>
    <row r="456" spans="1:13" x14ac:dyDescent="0.15">
      <c r="C456" s="15">
        <v>43588</v>
      </c>
      <c r="D456" s="9">
        <v>0.14097222222222222</v>
      </c>
      <c r="E456" s="212">
        <v>0.14097222222222222</v>
      </c>
      <c r="F456" s="212"/>
      <c r="G456" s="33" t="s">
        <v>254</v>
      </c>
      <c r="H456" s="33" t="s">
        <v>264</v>
      </c>
      <c r="L456" s="6">
        <v>4</v>
      </c>
      <c r="M456" s="6">
        <v>15</v>
      </c>
    </row>
    <row r="457" spans="1:13" x14ac:dyDescent="0.15">
      <c r="C457" s="15">
        <v>43609</v>
      </c>
      <c r="D457" s="9">
        <v>0.12430555555555556</v>
      </c>
      <c r="E457" s="212">
        <v>0.12430555555555556</v>
      </c>
      <c r="F457" s="212"/>
      <c r="G457" s="33" t="s">
        <v>254</v>
      </c>
      <c r="H457" s="33" t="s">
        <v>264</v>
      </c>
      <c r="L457" s="6">
        <v>75</v>
      </c>
      <c r="M457" s="6">
        <v>15</v>
      </c>
    </row>
    <row r="458" spans="1:13" x14ac:dyDescent="0.15">
      <c r="C458" s="15">
        <v>43610</v>
      </c>
      <c r="D458" s="9">
        <v>0.13125000000000001</v>
      </c>
      <c r="E458" s="212">
        <v>0.13125000000000001</v>
      </c>
      <c r="F458" s="212"/>
      <c r="G458" s="33" t="s">
        <v>254</v>
      </c>
      <c r="H458" s="33" t="s">
        <v>264</v>
      </c>
      <c r="L458" s="6">
        <v>66</v>
      </c>
      <c r="M458" s="6">
        <v>16</v>
      </c>
    </row>
    <row r="459" spans="1:13" x14ac:dyDescent="0.15">
      <c r="C459" s="15">
        <v>43613</v>
      </c>
      <c r="D459" s="9">
        <v>7.4999999999999997E-2</v>
      </c>
      <c r="E459" s="212">
        <v>7.4999999999999997E-2</v>
      </c>
      <c r="F459" s="212"/>
      <c r="G459" s="33" t="s">
        <v>254</v>
      </c>
      <c r="H459" s="33" t="s">
        <v>264</v>
      </c>
      <c r="L459" s="6">
        <v>38</v>
      </c>
      <c r="M459" s="6">
        <v>10</v>
      </c>
    </row>
    <row r="460" spans="1:13" x14ac:dyDescent="0.15">
      <c r="C460" s="15">
        <v>43627</v>
      </c>
      <c r="D460" s="9">
        <v>0.95694444444444438</v>
      </c>
      <c r="E460" s="212">
        <v>0.95694444444444438</v>
      </c>
      <c r="F460" s="212"/>
      <c r="G460" s="33" t="s">
        <v>254</v>
      </c>
      <c r="H460" s="33" t="s">
        <v>264</v>
      </c>
      <c r="L460" s="6">
        <v>59</v>
      </c>
      <c r="M460" s="6">
        <v>14</v>
      </c>
    </row>
    <row r="461" spans="1:13" x14ac:dyDescent="0.15">
      <c r="D461" s="9"/>
      <c r="E461" s="212"/>
      <c r="F461" s="212"/>
      <c r="G461" s="33"/>
      <c r="H461" s="33"/>
    </row>
    <row r="462" spans="1:13" x14ac:dyDescent="0.15">
      <c r="A462" s="6">
        <v>9</v>
      </c>
      <c r="C462" s="15">
        <v>43461</v>
      </c>
      <c r="D462" s="9">
        <v>0.89861111111111114</v>
      </c>
      <c r="E462" s="212">
        <v>0.89861111111111114</v>
      </c>
      <c r="F462" s="212"/>
      <c r="G462" s="33" t="s">
        <v>255</v>
      </c>
      <c r="H462" s="33" t="s">
        <v>265</v>
      </c>
      <c r="L462" s="6">
        <v>76</v>
      </c>
      <c r="M462" s="6">
        <v>30</v>
      </c>
    </row>
    <row r="463" spans="1:13" x14ac:dyDescent="0.15">
      <c r="C463" s="15">
        <v>43463</v>
      </c>
      <c r="D463" s="9">
        <v>0.18958333333333333</v>
      </c>
      <c r="E463" s="212">
        <v>0.18958333333333333</v>
      </c>
      <c r="F463" s="212"/>
      <c r="G463" s="33" t="s">
        <v>255</v>
      </c>
      <c r="H463" s="33" t="s">
        <v>265</v>
      </c>
      <c r="L463" s="6">
        <v>55</v>
      </c>
      <c r="M463" s="6">
        <v>20</v>
      </c>
    </row>
    <row r="464" spans="1:13" x14ac:dyDescent="0.15">
      <c r="C464" s="15">
        <v>43514</v>
      </c>
      <c r="D464" s="9">
        <v>0.84722222222222221</v>
      </c>
      <c r="E464" s="212">
        <v>0.84722222222222221</v>
      </c>
      <c r="F464" s="212"/>
      <c r="G464" s="33" t="s">
        <v>255</v>
      </c>
      <c r="H464" s="33" t="s">
        <v>265</v>
      </c>
      <c r="L464" s="6">
        <v>96</v>
      </c>
      <c r="M464" s="6">
        <v>24</v>
      </c>
    </row>
    <row r="465" spans="3:13" x14ac:dyDescent="0.15">
      <c r="C465" s="15">
        <v>43517</v>
      </c>
      <c r="D465" s="9">
        <v>0.88263888888888886</v>
      </c>
      <c r="E465" s="212">
        <v>0.88263888888888886</v>
      </c>
      <c r="F465" s="212"/>
      <c r="G465" s="33" t="s">
        <v>255</v>
      </c>
      <c r="H465" s="33" t="s">
        <v>265</v>
      </c>
      <c r="L465" s="6">
        <v>97</v>
      </c>
      <c r="M465" s="6">
        <v>27</v>
      </c>
    </row>
    <row r="466" spans="3:13" x14ac:dyDescent="0.15">
      <c r="C466" s="15">
        <v>43538</v>
      </c>
      <c r="D466" s="9">
        <v>0.91388888888888886</v>
      </c>
      <c r="E466" s="212">
        <v>0.91388888888888886</v>
      </c>
      <c r="F466" s="212"/>
      <c r="G466" s="33" t="s">
        <v>255</v>
      </c>
      <c r="H466" s="33" t="s">
        <v>265</v>
      </c>
      <c r="L466" s="6">
        <v>45</v>
      </c>
      <c r="M466" s="6">
        <v>24</v>
      </c>
    </row>
    <row r="467" spans="3:13" x14ac:dyDescent="0.15">
      <c r="C467" s="15">
        <v>43539</v>
      </c>
      <c r="D467" s="9">
        <v>0.14097222222222222</v>
      </c>
      <c r="E467" s="212">
        <v>0.14097222222222222</v>
      </c>
      <c r="F467" s="212"/>
      <c r="G467" s="33" t="s">
        <v>255</v>
      </c>
      <c r="H467" s="33" t="s">
        <v>265</v>
      </c>
      <c r="L467" s="6">
        <v>56</v>
      </c>
      <c r="M467" s="6">
        <v>21</v>
      </c>
    </row>
    <row r="468" spans="3:13" x14ac:dyDescent="0.15">
      <c r="C468" s="15">
        <v>43539</v>
      </c>
      <c r="D468" s="9">
        <v>0.14652777777777778</v>
      </c>
      <c r="E468" s="212">
        <v>0.14652777777777778</v>
      </c>
      <c r="F468" s="212"/>
      <c r="G468" s="33" t="s">
        <v>255</v>
      </c>
      <c r="H468" s="33" t="s">
        <v>265</v>
      </c>
      <c r="L468" s="6">
        <v>56</v>
      </c>
      <c r="M468" s="6">
        <v>21</v>
      </c>
    </row>
    <row r="469" spans="3:13" x14ac:dyDescent="0.15">
      <c r="C469" s="15">
        <v>43539</v>
      </c>
      <c r="D469" s="9">
        <v>0.14722222222222223</v>
      </c>
      <c r="E469" s="212">
        <v>0.14722222222222223</v>
      </c>
      <c r="F469" s="212"/>
      <c r="G469" s="33" t="s">
        <v>255</v>
      </c>
      <c r="H469" s="33" t="s">
        <v>265</v>
      </c>
      <c r="L469" s="6">
        <v>56</v>
      </c>
      <c r="M469" s="6">
        <v>21</v>
      </c>
    </row>
    <row r="470" spans="3:13" x14ac:dyDescent="0.15">
      <c r="C470" s="15">
        <v>43545</v>
      </c>
      <c r="D470" s="9">
        <v>0.98819444444444438</v>
      </c>
      <c r="E470" s="212">
        <v>0.98819444444444438</v>
      </c>
      <c r="F470" s="212"/>
      <c r="G470" s="33" t="s">
        <v>255</v>
      </c>
      <c r="H470" s="33" t="s">
        <v>265</v>
      </c>
      <c r="L470" s="6">
        <v>100</v>
      </c>
      <c r="M470" s="6">
        <v>26</v>
      </c>
    </row>
    <row r="471" spans="3:13" x14ac:dyDescent="0.15">
      <c r="C471" s="15">
        <v>43548</v>
      </c>
      <c r="D471" s="9">
        <v>1.3888888888888889E-3</v>
      </c>
      <c r="E471" s="212">
        <v>1.3888888888888889E-3</v>
      </c>
      <c r="F471" s="212"/>
      <c r="G471" s="33" t="s">
        <v>255</v>
      </c>
      <c r="H471" s="33" t="s">
        <v>265</v>
      </c>
      <c r="L471" s="6">
        <v>88</v>
      </c>
      <c r="M471" s="6">
        <v>23</v>
      </c>
    </row>
    <row r="472" spans="3:13" x14ac:dyDescent="0.15">
      <c r="C472" s="15">
        <v>43548</v>
      </c>
      <c r="D472" s="9">
        <v>0.84027777777777779</v>
      </c>
      <c r="E472" s="212">
        <v>0.84027777777777779</v>
      </c>
      <c r="F472" s="212"/>
      <c r="G472" s="33" t="s">
        <v>255</v>
      </c>
      <c r="H472" s="33" t="s">
        <v>265</v>
      </c>
      <c r="L472" s="6">
        <v>88</v>
      </c>
      <c r="M472" s="6">
        <v>25</v>
      </c>
    </row>
    <row r="473" spans="3:13" x14ac:dyDescent="0.15">
      <c r="C473" s="15">
        <v>43548</v>
      </c>
      <c r="D473" s="9">
        <v>0.85</v>
      </c>
      <c r="E473" s="212">
        <v>0.85</v>
      </c>
      <c r="F473" s="212"/>
      <c r="G473" s="33" t="s">
        <v>255</v>
      </c>
      <c r="H473" s="33" t="s">
        <v>265</v>
      </c>
      <c r="L473" s="6">
        <v>88</v>
      </c>
      <c r="M473" s="6">
        <v>25</v>
      </c>
    </row>
    <row r="474" spans="3:13" x14ac:dyDescent="0.15">
      <c r="C474" s="15">
        <v>43548</v>
      </c>
      <c r="D474" s="9">
        <v>0.84305555555555556</v>
      </c>
      <c r="E474" s="212">
        <v>0.84305555555555556</v>
      </c>
      <c r="F474" s="212"/>
      <c r="G474" s="33" t="s">
        <v>255</v>
      </c>
      <c r="H474" s="33" t="s">
        <v>265</v>
      </c>
      <c r="L474" s="6">
        <v>88</v>
      </c>
      <c r="M474" s="6">
        <v>25</v>
      </c>
    </row>
    <row r="475" spans="3:13" x14ac:dyDescent="0.15">
      <c r="C475" s="15">
        <v>43550</v>
      </c>
      <c r="D475" s="9">
        <v>0.92222222222222217</v>
      </c>
      <c r="E475" s="212">
        <v>0.92222222222222217</v>
      </c>
      <c r="F475" s="212"/>
      <c r="G475" s="33" t="s">
        <v>255</v>
      </c>
      <c r="H475" s="33" t="s">
        <v>265</v>
      </c>
      <c r="L475" s="6">
        <v>71</v>
      </c>
      <c r="M475" s="6">
        <v>24</v>
      </c>
    </row>
    <row r="476" spans="3:13" x14ac:dyDescent="0.15">
      <c r="C476" s="15">
        <v>43554</v>
      </c>
      <c r="D476" s="9">
        <v>0.96388888888888891</v>
      </c>
      <c r="E476" s="212">
        <v>0.96388888888888891</v>
      </c>
      <c r="F476" s="212"/>
      <c r="G476" s="33" t="s">
        <v>255</v>
      </c>
      <c r="H476" s="33" t="s">
        <v>265</v>
      </c>
      <c r="L476" s="6">
        <v>33</v>
      </c>
      <c r="M476" s="6">
        <v>23</v>
      </c>
    </row>
    <row r="477" spans="3:13" x14ac:dyDescent="0.15">
      <c r="C477" s="15">
        <v>43616</v>
      </c>
      <c r="D477" s="9">
        <v>0.16874999999999998</v>
      </c>
      <c r="E477" s="212">
        <v>0.16874999999999998</v>
      </c>
      <c r="F477" s="212"/>
      <c r="G477" s="33" t="s">
        <v>255</v>
      </c>
      <c r="H477" s="33" t="s">
        <v>265</v>
      </c>
      <c r="L477" s="6">
        <v>13</v>
      </c>
      <c r="M477" s="6">
        <v>19</v>
      </c>
    </row>
    <row r="478" spans="3:13" x14ac:dyDescent="0.15">
      <c r="C478" s="15">
        <v>43616</v>
      </c>
      <c r="D478" s="9">
        <v>0.16944444444444443</v>
      </c>
      <c r="E478" s="212">
        <v>0.16944444444444443</v>
      </c>
      <c r="F478" s="212"/>
      <c r="G478" s="33" t="s">
        <v>255</v>
      </c>
      <c r="H478" s="33" t="s">
        <v>265</v>
      </c>
      <c r="L478" s="6">
        <v>13</v>
      </c>
      <c r="M478" s="6">
        <v>19</v>
      </c>
    </row>
    <row r="479" spans="3:13" x14ac:dyDescent="0.15">
      <c r="C479" s="15">
        <v>43559</v>
      </c>
      <c r="D479" s="9">
        <v>0.92222222222222217</v>
      </c>
      <c r="E479" s="212">
        <v>0.92222222222222217</v>
      </c>
      <c r="F479" s="212"/>
      <c r="G479" s="33" t="s">
        <v>255</v>
      </c>
      <c r="H479" s="33" t="s">
        <v>265</v>
      </c>
      <c r="L479" s="6">
        <v>2</v>
      </c>
      <c r="M479" s="6">
        <v>19</v>
      </c>
    </row>
    <row r="480" spans="3:13" x14ac:dyDescent="0.15">
      <c r="C480" s="15">
        <v>43559</v>
      </c>
      <c r="D480" s="9">
        <v>0.92291666666666661</v>
      </c>
      <c r="E480" s="212">
        <v>0.92291666666666661</v>
      </c>
      <c r="F480" s="212"/>
      <c r="G480" s="33" t="s">
        <v>255</v>
      </c>
      <c r="H480" s="33" t="s">
        <v>265</v>
      </c>
      <c r="L480" s="6">
        <v>2</v>
      </c>
      <c r="M480" s="6">
        <v>19</v>
      </c>
    </row>
    <row r="481" spans="3:13" x14ac:dyDescent="0.15">
      <c r="C481" s="15">
        <v>43559</v>
      </c>
      <c r="D481" s="9">
        <v>0.92361111111111116</v>
      </c>
      <c r="E481" s="212">
        <v>0.92361111111111116</v>
      </c>
      <c r="F481" s="212"/>
      <c r="G481" s="33" t="s">
        <v>255</v>
      </c>
      <c r="H481" s="33" t="s">
        <v>265</v>
      </c>
      <c r="L481" s="6">
        <v>2</v>
      </c>
      <c r="M481" s="6">
        <v>19</v>
      </c>
    </row>
    <row r="482" spans="3:13" x14ac:dyDescent="0.15">
      <c r="C482" s="15">
        <v>43557</v>
      </c>
      <c r="D482" s="9">
        <v>6.9444444444444434E-2</v>
      </c>
      <c r="E482" s="212">
        <v>6.9444444444444434E-2</v>
      </c>
      <c r="F482" s="212"/>
      <c r="G482" s="33" t="s">
        <v>255</v>
      </c>
      <c r="H482" s="33" t="s">
        <v>265</v>
      </c>
      <c r="L482" s="6">
        <v>10</v>
      </c>
      <c r="M482" s="6">
        <v>23</v>
      </c>
    </row>
    <row r="483" spans="3:13" x14ac:dyDescent="0.15">
      <c r="C483" s="15">
        <v>43557</v>
      </c>
      <c r="D483" s="9">
        <v>7.013888888888889E-2</v>
      </c>
      <c r="E483" s="212">
        <v>7.013888888888889E-2</v>
      </c>
      <c r="F483" s="212"/>
      <c r="G483" s="33" t="s">
        <v>255</v>
      </c>
      <c r="H483" s="33" t="s">
        <v>265</v>
      </c>
      <c r="L483" s="6">
        <v>10</v>
      </c>
      <c r="M483" s="6">
        <v>23</v>
      </c>
    </row>
    <row r="484" spans="3:13" x14ac:dyDescent="0.15">
      <c r="C484" s="15">
        <v>43558</v>
      </c>
      <c r="D484" s="9">
        <v>0.99305555555555547</v>
      </c>
      <c r="E484" s="212">
        <v>0.99305555555555547</v>
      </c>
      <c r="F484" s="212"/>
      <c r="G484" s="33" t="s">
        <v>255</v>
      </c>
      <c r="H484" s="33" t="s">
        <v>265</v>
      </c>
      <c r="L484" s="6">
        <v>5</v>
      </c>
      <c r="M484" s="6">
        <v>19</v>
      </c>
    </row>
    <row r="485" spans="3:13" x14ac:dyDescent="0.15">
      <c r="C485" s="15">
        <v>43558</v>
      </c>
      <c r="D485" s="9">
        <v>0.99375000000000002</v>
      </c>
      <c r="E485" s="212">
        <v>0.99375000000000002</v>
      </c>
      <c r="F485" s="212"/>
      <c r="G485" s="33" t="s">
        <v>255</v>
      </c>
      <c r="H485" s="33" t="s">
        <v>265</v>
      </c>
      <c r="L485" s="6">
        <v>5</v>
      </c>
      <c r="M485" s="6">
        <v>19</v>
      </c>
    </row>
    <row r="486" spans="3:13" x14ac:dyDescent="0.15">
      <c r="C486" s="15">
        <v>43559</v>
      </c>
      <c r="D486" s="9">
        <v>0.91180555555555554</v>
      </c>
      <c r="E486" s="212">
        <v>0.91180555555555554</v>
      </c>
      <c r="F486" s="212"/>
      <c r="G486" s="33" t="s">
        <v>255</v>
      </c>
      <c r="H486" s="33" t="s">
        <v>265</v>
      </c>
      <c r="L486" s="6">
        <v>4</v>
      </c>
      <c r="M486" s="6">
        <v>20</v>
      </c>
    </row>
    <row r="487" spans="3:13" x14ac:dyDescent="0.15">
      <c r="C487" s="15">
        <v>43561</v>
      </c>
      <c r="D487" s="9">
        <v>0.79375000000000007</v>
      </c>
      <c r="E487" s="212">
        <v>0.79375000000000007</v>
      </c>
      <c r="F487" s="212"/>
      <c r="G487" s="33" t="s">
        <v>255</v>
      </c>
      <c r="H487" s="33" t="s">
        <v>265</v>
      </c>
      <c r="L487" s="6">
        <v>0</v>
      </c>
      <c r="M487" s="6">
        <v>19</v>
      </c>
    </row>
    <row r="488" spans="3:13" x14ac:dyDescent="0.15">
      <c r="C488" s="15">
        <v>43561</v>
      </c>
      <c r="D488" s="9">
        <v>0.8354166666666667</v>
      </c>
      <c r="E488" s="212">
        <v>0.8354166666666667</v>
      </c>
      <c r="F488" s="212"/>
      <c r="G488" s="33" t="s">
        <v>255</v>
      </c>
      <c r="H488" s="33" t="s">
        <v>265</v>
      </c>
      <c r="L488" s="6">
        <v>0</v>
      </c>
      <c r="M488" s="6">
        <v>18</v>
      </c>
    </row>
    <row r="489" spans="3:13" x14ac:dyDescent="0.15">
      <c r="C489" s="15">
        <v>43563</v>
      </c>
      <c r="D489" s="9">
        <v>0.74791666666666667</v>
      </c>
      <c r="E489" s="212">
        <v>0.74791666666666667</v>
      </c>
      <c r="F489" s="212"/>
      <c r="G489" s="33" t="s">
        <v>255</v>
      </c>
      <c r="H489" s="33" t="s">
        <v>265</v>
      </c>
      <c r="L489" s="6">
        <v>7</v>
      </c>
      <c r="M489" s="6">
        <v>20</v>
      </c>
    </row>
    <row r="490" spans="3:13" x14ac:dyDescent="0.15">
      <c r="C490" s="15">
        <v>43568</v>
      </c>
      <c r="D490" s="9">
        <v>0.21249999999999999</v>
      </c>
      <c r="E490" s="212">
        <v>0.21249999999999999</v>
      </c>
      <c r="F490" s="212"/>
      <c r="G490" s="33" t="s">
        <v>255</v>
      </c>
      <c r="H490" s="33" t="s">
        <v>265</v>
      </c>
      <c r="L490" s="6">
        <v>52</v>
      </c>
      <c r="M490" s="6">
        <v>17</v>
      </c>
    </row>
    <row r="491" spans="3:13" x14ac:dyDescent="0.15">
      <c r="C491" s="15">
        <v>43574</v>
      </c>
      <c r="D491" s="9">
        <v>0.82986111111111116</v>
      </c>
      <c r="E491" s="212">
        <v>0.82986111111111116</v>
      </c>
      <c r="F491" s="212"/>
      <c r="G491" s="33" t="s">
        <v>255</v>
      </c>
      <c r="H491" s="33" t="s">
        <v>265</v>
      </c>
      <c r="L491" s="6">
        <v>100</v>
      </c>
      <c r="M491" s="6">
        <v>24</v>
      </c>
    </row>
    <row r="492" spans="3:13" x14ac:dyDescent="0.15">
      <c r="C492" s="15">
        <v>43576</v>
      </c>
      <c r="D492" s="9">
        <v>0.90625</v>
      </c>
      <c r="E492" s="212">
        <v>0.90625</v>
      </c>
      <c r="F492" s="212"/>
      <c r="G492" s="33" t="s">
        <v>255</v>
      </c>
      <c r="H492" s="33" t="s">
        <v>265</v>
      </c>
      <c r="L492" s="6">
        <v>97</v>
      </c>
      <c r="M492" s="6">
        <v>23</v>
      </c>
    </row>
    <row r="493" spans="3:13" x14ac:dyDescent="0.15">
      <c r="C493" s="15">
        <v>43576</v>
      </c>
      <c r="D493" s="9">
        <v>0.91041666666666676</v>
      </c>
      <c r="E493" s="212">
        <v>0.91041666666666676</v>
      </c>
      <c r="F493" s="212"/>
      <c r="G493" s="33" t="s">
        <v>255</v>
      </c>
      <c r="H493" s="33" t="s">
        <v>265</v>
      </c>
      <c r="L493" s="6">
        <v>97</v>
      </c>
      <c r="M493" s="6">
        <v>23</v>
      </c>
    </row>
    <row r="494" spans="3:13" x14ac:dyDescent="0.15">
      <c r="C494" s="15">
        <v>43582</v>
      </c>
      <c r="D494" s="9">
        <v>0.95416666666666661</v>
      </c>
      <c r="E494" s="212">
        <v>0.95416666666666661</v>
      </c>
      <c r="F494" s="212"/>
      <c r="G494" s="33" t="s">
        <v>255</v>
      </c>
      <c r="H494" s="33" t="s">
        <v>265</v>
      </c>
      <c r="L494" s="6">
        <v>49</v>
      </c>
      <c r="M494" s="6">
        <v>21</v>
      </c>
    </row>
    <row r="495" spans="3:13" x14ac:dyDescent="0.15">
      <c r="C495" s="15">
        <v>43583</v>
      </c>
      <c r="D495" s="9">
        <v>0.12847222222222224</v>
      </c>
      <c r="E495" s="212">
        <v>0.12847222222222224</v>
      </c>
      <c r="F495" s="212"/>
      <c r="G495" s="33" t="s">
        <v>255</v>
      </c>
      <c r="H495" s="33" t="s">
        <v>265</v>
      </c>
      <c r="L495" s="6">
        <v>40</v>
      </c>
      <c r="M495" s="6">
        <v>19</v>
      </c>
    </row>
    <row r="496" spans="3:13" x14ac:dyDescent="0.15">
      <c r="C496" s="15">
        <v>43592</v>
      </c>
      <c r="D496" s="9">
        <v>0.86388888888888893</v>
      </c>
      <c r="E496" s="212">
        <v>0.86388888888888893</v>
      </c>
      <c r="F496" s="212"/>
      <c r="G496" s="33" t="s">
        <v>255</v>
      </c>
      <c r="H496" s="33" t="s">
        <v>265</v>
      </c>
      <c r="L496" s="6">
        <v>5</v>
      </c>
      <c r="M496" s="6">
        <v>22</v>
      </c>
    </row>
    <row r="497" spans="3:13" x14ac:dyDescent="0.15">
      <c r="C497" s="15">
        <v>43596</v>
      </c>
      <c r="D497" s="9">
        <v>0.87777777777777777</v>
      </c>
      <c r="E497" s="212">
        <v>0.87777777777777777</v>
      </c>
      <c r="F497" s="212"/>
      <c r="G497" s="33" t="s">
        <v>255</v>
      </c>
      <c r="H497" s="33" t="s">
        <v>265</v>
      </c>
      <c r="L497" s="6">
        <v>38</v>
      </c>
      <c r="M497" s="6">
        <v>19</v>
      </c>
    </row>
    <row r="498" spans="3:13" x14ac:dyDescent="0.15">
      <c r="C498" s="15">
        <v>43596</v>
      </c>
      <c r="D498" s="9">
        <v>0.87847222222222221</v>
      </c>
      <c r="E498" s="212">
        <v>0.87847222222222221</v>
      </c>
      <c r="F498" s="212"/>
      <c r="G498" s="33" t="s">
        <v>255</v>
      </c>
      <c r="H498" s="33" t="s">
        <v>265</v>
      </c>
      <c r="L498" s="6">
        <v>38</v>
      </c>
      <c r="M498" s="6">
        <v>19</v>
      </c>
    </row>
    <row r="499" spans="3:13" x14ac:dyDescent="0.15">
      <c r="C499" s="15">
        <v>43596</v>
      </c>
      <c r="D499" s="9">
        <v>0.89930555555555547</v>
      </c>
      <c r="E499" s="212">
        <v>0.89930555555555547</v>
      </c>
      <c r="F499" s="212"/>
      <c r="G499" s="33" t="s">
        <v>255</v>
      </c>
      <c r="H499" s="33" t="s">
        <v>265</v>
      </c>
      <c r="L499" s="6">
        <v>38</v>
      </c>
      <c r="M499" s="6">
        <v>19</v>
      </c>
    </row>
    <row r="500" spans="3:13" x14ac:dyDescent="0.15">
      <c r="C500" s="15">
        <v>43598</v>
      </c>
      <c r="D500" s="9">
        <v>0.85555555555555562</v>
      </c>
      <c r="E500" s="212">
        <v>0.85555555555555562</v>
      </c>
      <c r="F500" s="212"/>
      <c r="G500" s="33" t="s">
        <v>255</v>
      </c>
      <c r="H500" s="33" t="s">
        <v>265</v>
      </c>
      <c r="L500" s="6">
        <v>61</v>
      </c>
      <c r="M500" s="6">
        <v>18</v>
      </c>
    </row>
    <row r="501" spans="3:13" x14ac:dyDescent="0.15">
      <c r="C501" s="15">
        <v>43604</v>
      </c>
      <c r="D501" s="9">
        <v>9.7916666666666666E-2</v>
      </c>
      <c r="E501" s="212">
        <v>9.7916666666666666E-2</v>
      </c>
      <c r="F501" s="212"/>
      <c r="G501" s="33" t="s">
        <v>255</v>
      </c>
      <c r="H501" s="33" t="s">
        <v>265</v>
      </c>
      <c r="L501" s="6">
        <v>100</v>
      </c>
      <c r="M501" s="6">
        <v>12</v>
      </c>
    </row>
    <row r="502" spans="3:13" x14ac:dyDescent="0.15">
      <c r="C502" s="15">
        <v>43604</v>
      </c>
      <c r="D502" s="9">
        <v>0.75486111111111109</v>
      </c>
      <c r="E502" s="212">
        <v>0.75486111111111109</v>
      </c>
      <c r="F502" s="212"/>
      <c r="G502" s="33" t="s">
        <v>255</v>
      </c>
      <c r="H502" s="33" t="s">
        <v>265</v>
      </c>
      <c r="L502" s="6">
        <v>100</v>
      </c>
      <c r="M502" s="6">
        <v>23</v>
      </c>
    </row>
    <row r="503" spans="3:13" x14ac:dyDescent="0.15">
      <c r="C503" s="15">
        <v>43604</v>
      </c>
      <c r="D503" s="9">
        <v>0.85486111111111107</v>
      </c>
      <c r="E503" s="212">
        <v>0.85486111111111107</v>
      </c>
      <c r="F503" s="212"/>
      <c r="G503" s="33" t="s">
        <v>255</v>
      </c>
      <c r="H503" s="33" t="s">
        <v>265</v>
      </c>
      <c r="L503" s="6">
        <v>100</v>
      </c>
      <c r="M503" s="6">
        <v>18</v>
      </c>
    </row>
    <row r="504" spans="3:13" x14ac:dyDescent="0.15">
      <c r="C504" s="15">
        <v>43604</v>
      </c>
      <c r="D504" s="9">
        <v>0.96180555555555547</v>
      </c>
      <c r="E504" s="212">
        <v>0.96180555555555547</v>
      </c>
      <c r="F504" s="212"/>
      <c r="G504" s="33" t="s">
        <v>255</v>
      </c>
      <c r="H504" s="33" t="s">
        <v>265</v>
      </c>
      <c r="L504" s="6">
        <v>100</v>
      </c>
      <c r="M504" s="6">
        <v>15</v>
      </c>
    </row>
    <row r="505" spans="3:13" x14ac:dyDescent="0.15">
      <c r="C505" s="15">
        <v>43606</v>
      </c>
      <c r="D505" s="9">
        <v>0.80208333333333337</v>
      </c>
      <c r="E505" s="212">
        <v>0.80208333333333337</v>
      </c>
      <c r="F505" s="212"/>
      <c r="G505" s="33" t="s">
        <v>255</v>
      </c>
      <c r="H505" s="33" t="s">
        <v>265</v>
      </c>
      <c r="L505" s="6">
        <v>95</v>
      </c>
      <c r="M505" s="6">
        <v>19</v>
      </c>
    </row>
    <row r="506" spans="3:13" x14ac:dyDescent="0.15">
      <c r="C506" s="15">
        <v>43607</v>
      </c>
      <c r="D506" s="9">
        <v>0.86041666666666661</v>
      </c>
      <c r="E506" s="212">
        <v>0.86041666666666661</v>
      </c>
      <c r="F506" s="212"/>
      <c r="G506" s="33" t="s">
        <v>255</v>
      </c>
      <c r="H506" s="33" t="s">
        <v>265</v>
      </c>
      <c r="L506" s="6">
        <v>89</v>
      </c>
      <c r="M506" s="6">
        <v>18</v>
      </c>
    </row>
    <row r="507" spans="3:13" x14ac:dyDescent="0.15">
      <c r="C507" s="15">
        <v>43607</v>
      </c>
      <c r="D507" s="9">
        <v>0.86111111111111116</v>
      </c>
      <c r="E507" s="212">
        <v>0.86111111111111116</v>
      </c>
      <c r="F507" s="212"/>
      <c r="G507" s="33" t="s">
        <v>255</v>
      </c>
      <c r="H507" s="33" t="s">
        <v>265</v>
      </c>
      <c r="L507" s="6">
        <v>89</v>
      </c>
      <c r="M507" s="6">
        <v>18</v>
      </c>
    </row>
    <row r="508" spans="3:13" x14ac:dyDescent="0.15">
      <c r="C508" s="15">
        <v>43607</v>
      </c>
      <c r="D508" s="9">
        <v>0.86458333333333337</v>
      </c>
      <c r="E508" s="212">
        <v>0.86458333333333337</v>
      </c>
      <c r="F508" s="212"/>
      <c r="G508" s="33" t="s">
        <v>255</v>
      </c>
      <c r="H508" s="33" t="s">
        <v>265</v>
      </c>
      <c r="L508" s="6">
        <v>89</v>
      </c>
      <c r="M508" s="6">
        <v>18</v>
      </c>
    </row>
    <row r="509" spans="3:13" x14ac:dyDescent="0.15">
      <c r="C509" s="15">
        <v>43607</v>
      </c>
      <c r="D509" s="9">
        <v>0.90416666666666667</v>
      </c>
      <c r="E509" s="212">
        <v>0.90416666666666667</v>
      </c>
      <c r="F509" s="212"/>
      <c r="G509" s="33" t="s">
        <v>255</v>
      </c>
      <c r="H509" s="33" t="s">
        <v>265</v>
      </c>
      <c r="L509" s="6">
        <v>89</v>
      </c>
      <c r="M509" s="6">
        <v>18</v>
      </c>
    </row>
    <row r="510" spans="3:13" x14ac:dyDescent="0.15">
      <c r="C510" s="15">
        <v>43607</v>
      </c>
      <c r="D510" s="9">
        <v>0.95416666666666661</v>
      </c>
      <c r="E510" s="212">
        <v>0.95416666666666661</v>
      </c>
      <c r="F510" s="212"/>
      <c r="G510" s="33" t="s">
        <v>255</v>
      </c>
      <c r="H510" s="33" t="s">
        <v>265</v>
      </c>
      <c r="L510" s="6">
        <v>89</v>
      </c>
      <c r="M510" s="6">
        <v>16</v>
      </c>
    </row>
    <row r="511" spans="3:13" x14ac:dyDescent="0.15">
      <c r="C511" s="15">
        <v>43607</v>
      </c>
      <c r="D511" s="9">
        <v>1.1111111111111112E-2</v>
      </c>
      <c r="E511" s="212">
        <v>1.1111111111111112E-2</v>
      </c>
      <c r="F511" s="212"/>
      <c r="G511" s="33" t="s">
        <v>255</v>
      </c>
      <c r="H511" s="33" t="s">
        <v>265</v>
      </c>
      <c r="L511" s="6">
        <v>89</v>
      </c>
      <c r="M511" s="6">
        <v>15</v>
      </c>
    </row>
    <row r="512" spans="3:13" x14ac:dyDescent="0.15">
      <c r="C512" s="15">
        <v>43612</v>
      </c>
      <c r="D512" s="9">
        <v>0.10694444444444444</v>
      </c>
      <c r="E512" s="212">
        <v>0.10694444444444444</v>
      </c>
      <c r="F512" s="212"/>
      <c r="G512" s="33" t="s">
        <v>255</v>
      </c>
      <c r="H512" s="33" t="s">
        <v>265</v>
      </c>
      <c r="L512" s="6">
        <v>47</v>
      </c>
      <c r="M512" s="6">
        <v>10</v>
      </c>
    </row>
    <row r="513" spans="1:13" x14ac:dyDescent="0.15">
      <c r="C513" s="15">
        <v>43616</v>
      </c>
      <c r="D513" s="9">
        <v>0.11388888888888889</v>
      </c>
      <c r="E513" s="212">
        <v>0.11388888888888889</v>
      </c>
      <c r="F513" s="212"/>
      <c r="G513" s="33" t="s">
        <v>255</v>
      </c>
      <c r="H513" s="33" t="s">
        <v>265</v>
      </c>
      <c r="L513" s="6">
        <v>13</v>
      </c>
      <c r="M513" s="6">
        <v>12</v>
      </c>
    </row>
    <row r="514" spans="1:13" x14ac:dyDescent="0.15">
      <c r="C514" s="15">
        <v>43619</v>
      </c>
      <c r="D514" s="9">
        <v>6.458333333333334E-2</v>
      </c>
      <c r="E514" s="212">
        <v>6.458333333333334E-2</v>
      </c>
      <c r="F514" s="212"/>
      <c r="G514" s="33" t="s">
        <v>255</v>
      </c>
      <c r="H514" s="33" t="s">
        <v>265</v>
      </c>
      <c r="L514" s="6">
        <v>0</v>
      </c>
      <c r="M514" s="6">
        <v>10</v>
      </c>
    </row>
    <row r="515" spans="1:13" x14ac:dyDescent="0.15">
      <c r="C515" s="15">
        <v>43620</v>
      </c>
      <c r="D515" s="9">
        <v>4.8611111111111112E-3</v>
      </c>
      <c r="E515" s="212">
        <v>4.8611111111111112E-3</v>
      </c>
      <c r="F515" s="212"/>
      <c r="G515" s="33" t="s">
        <v>255</v>
      </c>
      <c r="H515" s="33" t="s">
        <v>265</v>
      </c>
      <c r="L515" s="6">
        <v>0</v>
      </c>
      <c r="M515" s="6">
        <v>12</v>
      </c>
    </row>
    <row r="516" spans="1:13" x14ac:dyDescent="0.15">
      <c r="C516" s="15">
        <v>43620</v>
      </c>
      <c r="D516" s="9">
        <v>8.3333333333333332E-3</v>
      </c>
      <c r="E516" s="212">
        <v>8.3333333333333332E-3</v>
      </c>
      <c r="F516" s="212"/>
      <c r="G516" s="33" t="s">
        <v>255</v>
      </c>
      <c r="H516" s="33" t="s">
        <v>265</v>
      </c>
      <c r="L516" s="6">
        <v>0</v>
      </c>
      <c r="M516" s="6">
        <v>12</v>
      </c>
    </row>
    <row r="517" spans="1:13" x14ac:dyDescent="0.15">
      <c r="C517" s="15">
        <v>43620</v>
      </c>
      <c r="D517" s="9">
        <v>2.2222222222222223E-2</v>
      </c>
      <c r="E517" s="212">
        <v>2.2222222222222223E-2</v>
      </c>
      <c r="F517" s="212"/>
      <c r="G517" s="33" t="s">
        <v>255</v>
      </c>
      <c r="H517" s="33" t="s">
        <v>265</v>
      </c>
      <c r="L517" s="6">
        <v>0</v>
      </c>
      <c r="M517" s="6">
        <v>12</v>
      </c>
    </row>
    <row r="518" spans="1:13" x14ac:dyDescent="0.15">
      <c r="C518" s="15">
        <v>43621</v>
      </c>
      <c r="D518" s="9">
        <v>9.6527777777777768E-2</v>
      </c>
      <c r="E518" s="212">
        <v>9.6527777777777768E-2</v>
      </c>
      <c r="F518" s="212"/>
      <c r="G518" s="33" t="s">
        <v>255</v>
      </c>
      <c r="H518" s="33" t="s">
        <v>265</v>
      </c>
      <c r="L518" s="6">
        <v>3</v>
      </c>
      <c r="M518" s="6">
        <v>10</v>
      </c>
    </row>
    <row r="519" spans="1:13" x14ac:dyDescent="0.15">
      <c r="C519" s="15">
        <v>43621</v>
      </c>
      <c r="D519" s="9">
        <v>9.7222222222222224E-2</v>
      </c>
      <c r="E519" s="212">
        <v>9.7222222222222224E-2</v>
      </c>
      <c r="F519" s="212"/>
      <c r="G519" s="33" t="s">
        <v>255</v>
      </c>
      <c r="H519" s="33" t="s">
        <v>265</v>
      </c>
      <c r="L519" s="6">
        <v>3</v>
      </c>
      <c r="M519" s="6">
        <v>10</v>
      </c>
    </row>
    <row r="520" spans="1:13" x14ac:dyDescent="0.15">
      <c r="C520" s="15">
        <v>43623</v>
      </c>
      <c r="D520" s="9">
        <v>0.87013888888888891</v>
      </c>
      <c r="E520" s="212">
        <v>0.87013888888888891</v>
      </c>
      <c r="F520" s="212"/>
      <c r="G520" s="33" t="s">
        <v>255</v>
      </c>
      <c r="H520" s="33" t="s">
        <v>265</v>
      </c>
      <c r="L520" s="6">
        <v>16</v>
      </c>
      <c r="M520" s="6">
        <v>17</v>
      </c>
    </row>
    <row r="521" spans="1:13" x14ac:dyDescent="0.15">
      <c r="C521" s="15">
        <v>43625</v>
      </c>
      <c r="D521" s="9">
        <v>5.347222222222222E-2</v>
      </c>
      <c r="E521" s="212">
        <v>5.347222222222222E-2</v>
      </c>
      <c r="F521" s="212"/>
      <c r="G521" s="33" t="s">
        <v>255</v>
      </c>
      <c r="H521" s="33" t="s">
        <v>265</v>
      </c>
      <c r="L521" s="6">
        <v>36</v>
      </c>
      <c r="M521" s="6">
        <v>15</v>
      </c>
    </row>
    <row r="522" spans="1:13" x14ac:dyDescent="0.15">
      <c r="C522" s="15">
        <v>43628</v>
      </c>
      <c r="D522" s="9">
        <v>0.96111111111111114</v>
      </c>
      <c r="E522" s="212">
        <v>0.96111111111111114</v>
      </c>
      <c r="F522" s="212"/>
      <c r="G522" s="33" t="s">
        <v>255</v>
      </c>
      <c r="H522" s="33" t="s">
        <v>265</v>
      </c>
      <c r="L522" s="6">
        <v>70</v>
      </c>
      <c r="M522" s="6">
        <v>12</v>
      </c>
    </row>
    <row r="523" spans="1:13" x14ac:dyDescent="0.15">
      <c r="D523" s="9"/>
      <c r="E523" s="212"/>
      <c r="F523" s="212"/>
      <c r="G523" s="33"/>
      <c r="H523" s="33"/>
    </row>
    <row r="524" spans="1:13" x14ac:dyDescent="0.15">
      <c r="A524" s="6">
        <v>10</v>
      </c>
      <c r="C524" s="15">
        <v>43466</v>
      </c>
      <c r="D524" s="9">
        <v>0.99305555555555547</v>
      </c>
      <c r="E524" s="212">
        <v>0.99305555555555547</v>
      </c>
      <c r="F524" s="212"/>
      <c r="G524" s="33" t="s">
        <v>256</v>
      </c>
      <c r="H524" s="33" t="s">
        <v>266</v>
      </c>
      <c r="L524" s="6">
        <v>24</v>
      </c>
      <c r="M524" s="6">
        <v>22</v>
      </c>
    </row>
    <row r="525" spans="1:13" x14ac:dyDescent="0.15">
      <c r="C525" s="15">
        <v>43484</v>
      </c>
      <c r="D525" s="9">
        <v>0.88055555555555554</v>
      </c>
      <c r="E525" s="212">
        <v>0.88055555555555554</v>
      </c>
      <c r="F525" s="212"/>
      <c r="G525" s="33" t="s">
        <v>256</v>
      </c>
      <c r="H525" s="33" t="s">
        <v>266</v>
      </c>
      <c r="L525" s="6">
        <v>93</v>
      </c>
      <c r="M525" s="6">
        <v>22</v>
      </c>
    </row>
    <row r="526" spans="1:13" x14ac:dyDescent="0.15">
      <c r="C526" s="15">
        <v>43484</v>
      </c>
      <c r="D526" s="9">
        <v>0.97222222222222221</v>
      </c>
      <c r="E526" s="212">
        <v>0.97222222222222221</v>
      </c>
      <c r="F526" s="212"/>
      <c r="G526" s="33" t="s">
        <v>256</v>
      </c>
      <c r="H526" s="33" t="s">
        <v>266</v>
      </c>
      <c r="L526" s="6">
        <v>93</v>
      </c>
      <c r="M526" s="6">
        <v>22</v>
      </c>
    </row>
    <row r="527" spans="1:13" x14ac:dyDescent="0.15">
      <c r="C527" s="15">
        <v>43569</v>
      </c>
      <c r="D527" s="9">
        <v>8.3333333333333332E-3</v>
      </c>
      <c r="E527" s="212">
        <v>8.3333333333333332E-3</v>
      </c>
      <c r="F527" s="212"/>
      <c r="G527" s="33" t="s">
        <v>256</v>
      </c>
      <c r="H527" s="33" t="s">
        <v>266</v>
      </c>
      <c r="L527" s="6">
        <v>64</v>
      </c>
      <c r="M527" s="6">
        <v>17</v>
      </c>
    </row>
    <row r="528" spans="1:13" x14ac:dyDescent="0.15">
      <c r="C528" s="15">
        <v>43602</v>
      </c>
      <c r="D528" s="9">
        <v>0.20555555555555557</v>
      </c>
      <c r="E528" s="212">
        <v>0.20555555555555557</v>
      </c>
      <c r="F528" s="212"/>
      <c r="G528" s="33" t="s">
        <v>256</v>
      </c>
      <c r="H528" s="33" t="s">
        <v>266</v>
      </c>
      <c r="L528" s="6">
        <v>96</v>
      </c>
      <c r="M528" s="6">
        <v>9</v>
      </c>
    </row>
    <row r="529" spans="1:13" x14ac:dyDescent="0.15">
      <c r="C529" s="15">
        <v>43604</v>
      </c>
      <c r="D529" s="9">
        <v>0.17569444444444446</v>
      </c>
      <c r="E529" s="212">
        <v>0.17569444444444446</v>
      </c>
      <c r="F529" s="212"/>
      <c r="G529" s="33" t="s">
        <v>256</v>
      </c>
      <c r="H529" s="33" t="s">
        <v>266</v>
      </c>
      <c r="L529" s="6">
        <v>100</v>
      </c>
      <c r="M529" s="6">
        <v>11</v>
      </c>
    </row>
    <row r="530" spans="1:13" x14ac:dyDescent="0.15">
      <c r="C530" s="15">
        <v>43612</v>
      </c>
      <c r="D530" s="9">
        <v>0.15277777777777776</v>
      </c>
      <c r="E530" s="212">
        <v>0.15277777777777776</v>
      </c>
      <c r="F530" s="212"/>
      <c r="G530" s="33" t="s">
        <v>256</v>
      </c>
      <c r="H530" s="33" t="s">
        <v>266</v>
      </c>
      <c r="L530" s="6">
        <v>47</v>
      </c>
      <c r="M530" s="6">
        <v>8</v>
      </c>
    </row>
    <row r="531" spans="1:13" x14ac:dyDescent="0.15">
      <c r="C531" s="15">
        <v>43615</v>
      </c>
      <c r="D531" s="9">
        <v>6.25E-2</v>
      </c>
      <c r="E531" s="212">
        <v>6.25E-2</v>
      </c>
      <c r="F531" s="212"/>
      <c r="G531" s="33" t="s">
        <v>256</v>
      </c>
      <c r="H531" s="33" t="s">
        <v>266</v>
      </c>
      <c r="L531" s="6">
        <v>20</v>
      </c>
      <c r="M531" s="6">
        <v>11</v>
      </c>
    </row>
    <row r="532" spans="1:13" x14ac:dyDescent="0.15">
      <c r="D532" s="9"/>
      <c r="E532" s="212"/>
      <c r="F532" s="212"/>
      <c r="G532" s="33"/>
      <c r="H532" s="33"/>
    </row>
    <row r="533" spans="1:13" x14ac:dyDescent="0.15">
      <c r="A533" s="6">
        <v>12</v>
      </c>
      <c r="C533" s="15">
        <v>43456</v>
      </c>
      <c r="D533" s="9">
        <v>0.10902777777777778</v>
      </c>
      <c r="E533" s="212">
        <v>0.10902777777777778</v>
      </c>
      <c r="F533" s="212"/>
      <c r="G533" s="33" t="s">
        <v>258</v>
      </c>
      <c r="H533" s="33" t="s">
        <v>268</v>
      </c>
      <c r="L533" s="6">
        <v>99</v>
      </c>
      <c r="M533" s="6">
        <v>24</v>
      </c>
    </row>
    <row r="534" spans="1:13" x14ac:dyDescent="0.15">
      <c r="C534" s="15">
        <v>43457</v>
      </c>
      <c r="D534" s="9">
        <v>0.84166666666666667</v>
      </c>
      <c r="E534" s="212">
        <v>0.84166666666666667</v>
      </c>
      <c r="F534" s="212"/>
      <c r="G534" s="33" t="s">
        <v>258</v>
      </c>
      <c r="H534" s="33" t="s">
        <v>268</v>
      </c>
      <c r="L534" s="6">
        <v>100</v>
      </c>
      <c r="M534" s="6">
        <v>30</v>
      </c>
    </row>
    <row r="535" spans="1:13" x14ac:dyDescent="0.15">
      <c r="C535" s="15">
        <v>43457</v>
      </c>
      <c r="D535" s="9">
        <v>0.86736111111111114</v>
      </c>
      <c r="E535" s="212">
        <v>0.86736111111111114</v>
      </c>
      <c r="F535" s="212"/>
      <c r="G535" s="33" t="s">
        <v>258</v>
      </c>
      <c r="H535" s="33" t="s">
        <v>268</v>
      </c>
      <c r="L535" s="6">
        <v>100</v>
      </c>
      <c r="M535" s="6">
        <v>30</v>
      </c>
    </row>
    <row r="536" spans="1:13" x14ac:dyDescent="0.15">
      <c r="C536" s="15">
        <v>43457</v>
      </c>
      <c r="D536" s="9">
        <v>0.87152777777777779</v>
      </c>
      <c r="E536" s="212">
        <v>0.87152777777777779</v>
      </c>
      <c r="F536" s="212"/>
      <c r="G536" s="33" t="s">
        <v>258</v>
      </c>
      <c r="H536" s="33" t="s">
        <v>268</v>
      </c>
      <c r="L536" s="6">
        <v>100</v>
      </c>
      <c r="M536" s="6">
        <v>30</v>
      </c>
    </row>
    <row r="537" spans="1:13" x14ac:dyDescent="0.15">
      <c r="C537" s="15">
        <v>43457</v>
      </c>
      <c r="D537" s="9">
        <v>0.87777777777777777</v>
      </c>
      <c r="E537" s="212">
        <v>0.87777777777777777</v>
      </c>
      <c r="F537" s="212"/>
      <c r="G537" s="33" t="s">
        <v>258</v>
      </c>
      <c r="H537" s="33" t="s">
        <v>268</v>
      </c>
      <c r="L537" s="6">
        <v>100</v>
      </c>
      <c r="M537" s="6">
        <v>30</v>
      </c>
    </row>
    <row r="538" spans="1:13" x14ac:dyDescent="0.15">
      <c r="C538" s="15">
        <v>43457</v>
      </c>
      <c r="D538" s="9">
        <v>0.88958333333333339</v>
      </c>
      <c r="E538" s="212">
        <v>0.88958333333333339</v>
      </c>
      <c r="F538" s="212"/>
      <c r="G538" s="33" t="s">
        <v>258</v>
      </c>
      <c r="H538" s="33" t="s">
        <v>268</v>
      </c>
      <c r="L538" s="6">
        <v>100</v>
      </c>
      <c r="M538" s="6">
        <v>29</v>
      </c>
    </row>
    <row r="539" spans="1:13" x14ac:dyDescent="0.15">
      <c r="C539" s="15">
        <v>43457</v>
      </c>
      <c r="D539" s="9">
        <v>0.89097222222222217</v>
      </c>
      <c r="E539" s="212">
        <v>0.89097222222222217</v>
      </c>
      <c r="F539" s="212"/>
      <c r="G539" s="33" t="s">
        <v>258</v>
      </c>
      <c r="H539" s="33" t="s">
        <v>268</v>
      </c>
      <c r="L539" s="6">
        <v>100</v>
      </c>
      <c r="M539" s="6">
        <v>29</v>
      </c>
    </row>
    <row r="540" spans="1:13" x14ac:dyDescent="0.15">
      <c r="C540" s="15">
        <v>43459</v>
      </c>
      <c r="D540" s="9">
        <v>9.5833333333333326E-2</v>
      </c>
      <c r="E540" s="212">
        <v>9.5833333333333326E-2</v>
      </c>
      <c r="F540" s="212"/>
      <c r="G540" s="33" t="s">
        <v>258</v>
      </c>
      <c r="H540" s="33" t="s">
        <v>268</v>
      </c>
      <c r="L540" s="6">
        <v>93</v>
      </c>
      <c r="M540" s="6">
        <v>28</v>
      </c>
    </row>
    <row r="541" spans="1:13" x14ac:dyDescent="0.15">
      <c r="C541" s="15">
        <v>43515</v>
      </c>
      <c r="D541" s="9">
        <v>0.97638888888888886</v>
      </c>
      <c r="E541" s="212">
        <v>0.97638888888888886</v>
      </c>
      <c r="F541" s="212"/>
      <c r="G541" s="33" t="s">
        <v>258</v>
      </c>
      <c r="H541" s="33" t="s">
        <v>268</v>
      </c>
      <c r="L541" s="6">
        <v>99</v>
      </c>
      <c r="M541" s="6">
        <v>21</v>
      </c>
    </row>
    <row r="542" spans="1:13" x14ac:dyDescent="0.15">
      <c r="C542" s="15">
        <v>43552</v>
      </c>
      <c r="D542" s="9">
        <v>0.13472222222222222</v>
      </c>
      <c r="E542" s="212">
        <v>0.13472222222222222</v>
      </c>
      <c r="F542" s="212"/>
      <c r="G542" s="33" t="s">
        <v>258</v>
      </c>
      <c r="H542" s="33" t="s">
        <v>268</v>
      </c>
      <c r="L542" s="6">
        <v>52</v>
      </c>
      <c r="M542" s="6">
        <v>21</v>
      </c>
    </row>
    <row r="543" spans="1:13" x14ac:dyDescent="0.15">
      <c r="C543" s="15">
        <v>43561</v>
      </c>
      <c r="D543" s="9">
        <v>0.8979166666666667</v>
      </c>
      <c r="E543" s="212">
        <v>0.8979166666666667</v>
      </c>
      <c r="F543" s="212"/>
      <c r="G543" s="33" t="s">
        <v>258</v>
      </c>
      <c r="H543" s="33" t="s">
        <v>268</v>
      </c>
      <c r="L543" s="6">
        <v>0</v>
      </c>
      <c r="M543" s="6">
        <v>20</v>
      </c>
    </row>
    <row r="544" spans="1:13" x14ac:dyDescent="0.15">
      <c r="C544" s="15">
        <v>43561</v>
      </c>
      <c r="D544" s="9">
        <v>0.94861111111111107</v>
      </c>
      <c r="E544" s="212">
        <v>0.94861111111111107</v>
      </c>
      <c r="F544" s="212"/>
      <c r="G544" s="33" t="s">
        <v>258</v>
      </c>
      <c r="H544" s="33" t="s">
        <v>268</v>
      </c>
      <c r="L544" s="6">
        <v>0</v>
      </c>
      <c r="M544" s="6">
        <v>20</v>
      </c>
    </row>
    <row r="545" spans="1:13" x14ac:dyDescent="0.15">
      <c r="C545" s="15">
        <v>43579</v>
      </c>
      <c r="D545" s="9">
        <v>0.78125</v>
      </c>
      <c r="E545" s="212">
        <v>0.78125</v>
      </c>
      <c r="F545" s="212"/>
      <c r="G545" s="33" t="s">
        <v>258</v>
      </c>
      <c r="H545" s="33" t="s">
        <v>268</v>
      </c>
      <c r="L545" s="6">
        <v>77</v>
      </c>
      <c r="M545" s="6">
        <v>26</v>
      </c>
    </row>
    <row r="546" spans="1:13" x14ac:dyDescent="0.15">
      <c r="C546" s="15">
        <v>43600</v>
      </c>
      <c r="D546" s="9">
        <v>0.90138888888888891</v>
      </c>
      <c r="E546" s="212">
        <v>0.90138888888888891</v>
      </c>
      <c r="F546" s="212"/>
      <c r="G546" s="33" t="s">
        <v>258</v>
      </c>
      <c r="H546" s="33" t="s">
        <v>268</v>
      </c>
      <c r="L546" s="6">
        <v>82</v>
      </c>
      <c r="M546" s="6">
        <v>16</v>
      </c>
    </row>
    <row r="547" spans="1:13" x14ac:dyDescent="0.15">
      <c r="C547" s="15">
        <v>43603</v>
      </c>
      <c r="D547" s="9">
        <v>0.94930555555555562</v>
      </c>
      <c r="E547" s="212">
        <v>0.94930555555555562</v>
      </c>
      <c r="F547" s="212"/>
      <c r="G547" s="33" t="s">
        <v>258</v>
      </c>
      <c r="H547" s="33" t="s">
        <v>268</v>
      </c>
      <c r="L547" s="6">
        <v>99</v>
      </c>
      <c r="M547" s="6">
        <v>18</v>
      </c>
    </row>
    <row r="548" spans="1:13" x14ac:dyDescent="0.15">
      <c r="C548" s="15">
        <v>43612</v>
      </c>
      <c r="D548" s="9">
        <v>5.9027777777777783E-2</v>
      </c>
      <c r="E548" s="212">
        <v>5.9027777777777783E-2</v>
      </c>
      <c r="F548" s="212"/>
      <c r="G548" s="33" t="s">
        <v>258</v>
      </c>
      <c r="H548" s="33" t="s">
        <v>268</v>
      </c>
      <c r="L548" s="6">
        <v>47</v>
      </c>
      <c r="M548" s="6">
        <v>16</v>
      </c>
    </row>
    <row r="549" spans="1:13" x14ac:dyDescent="0.15">
      <c r="C549" s="15">
        <v>43623</v>
      </c>
      <c r="D549" s="9">
        <v>0.96111111111111114</v>
      </c>
      <c r="E549" s="212">
        <v>0.96111111111111114</v>
      </c>
      <c r="F549" s="212"/>
      <c r="G549" s="33" t="s">
        <v>258</v>
      </c>
      <c r="H549" s="33" t="s">
        <v>268</v>
      </c>
      <c r="L549" s="6">
        <v>16</v>
      </c>
      <c r="M549" s="6">
        <v>16</v>
      </c>
    </row>
    <row r="550" spans="1:13" x14ac:dyDescent="0.15">
      <c r="C550" s="15">
        <v>43623</v>
      </c>
      <c r="D550" s="9">
        <v>0.96111111111111114</v>
      </c>
      <c r="E550" s="212">
        <v>0.96111111111111114</v>
      </c>
      <c r="F550" s="212"/>
      <c r="G550" s="33" t="s">
        <v>258</v>
      </c>
      <c r="H550" s="33" t="s">
        <v>268</v>
      </c>
      <c r="L550" s="6">
        <v>16</v>
      </c>
      <c r="M550" s="6">
        <v>16</v>
      </c>
    </row>
    <row r="551" spans="1:13" x14ac:dyDescent="0.15">
      <c r="D551" s="9"/>
      <c r="E551" s="212"/>
      <c r="F551" s="212"/>
      <c r="G551" s="33"/>
      <c r="H551" s="33"/>
    </row>
    <row r="552" spans="1:13" x14ac:dyDescent="0.15">
      <c r="A552" s="6">
        <v>13</v>
      </c>
      <c r="C552" s="15">
        <v>43461</v>
      </c>
      <c r="D552" s="9">
        <v>0.16319444444444445</v>
      </c>
      <c r="E552" s="212">
        <v>0.16319444444444445</v>
      </c>
      <c r="F552" s="212"/>
      <c r="G552" s="33" t="s">
        <v>269</v>
      </c>
      <c r="H552" s="33" t="s">
        <v>270</v>
      </c>
      <c r="L552" s="6">
        <v>76</v>
      </c>
      <c r="M552" s="6">
        <v>24</v>
      </c>
    </row>
    <row r="553" spans="1:13" x14ac:dyDescent="0.15">
      <c r="C553" s="15">
        <v>43468</v>
      </c>
      <c r="D553" s="9">
        <v>0.41180555555555554</v>
      </c>
      <c r="E553" s="212">
        <v>0.41180555555555554</v>
      </c>
      <c r="F553" s="212"/>
      <c r="G553" s="33" t="s">
        <v>269</v>
      </c>
      <c r="H553" s="33" t="s">
        <v>270</v>
      </c>
      <c r="L553" s="6">
        <v>9</v>
      </c>
      <c r="M553" s="6">
        <v>25</v>
      </c>
    </row>
    <row r="554" spans="1:13" x14ac:dyDescent="0.15">
      <c r="C554" s="15">
        <v>43468</v>
      </c>
      <c r="D554" s="9">
        <v>0.41319444444444442</v>
      </c>
      <c r="E554" s="212">
        <v>0.41319444444444442</v>
      </c>
      <c r="F554" s="212"/>
      <c r="G554" s="33" t="s">
        <v>269</v>
      </c>
      <c r="H554" s="33" t="s">
        <v>270</v>
      </c>
      <c r="L554" s="6">
        <v>9</v>
      </c>
      <c r="M554" s="6">
        <v>25</v>
      </c>
    </row>
    <row r="555" spans="1:13" x14ac:dyDescent="0.15">
      <c r="C555" s="15">
        <v>43468</v>
      </c>
      <c r="D555" s="9">
        <v>0.4145833333333333</v>
      </c>
      <c r="E555" s="212">
        <v>0.4145833333333333</v>
      </c>
      <c r="F555" s="212"/>
      <c r="G555" s="33" t="s">
        <v>269</v>
      </c>
      <c r="H555" s="33" t="s">
        <v>270</v>
      </c>
      <c r="L555" s="6">
        <v>9</v>
      </c>
      <c r="M555" s="6">
        <v>25</v>
      </c>
    </row>
    <row r="556" spans="1:13" x14ac:dyDescent="0.15">
      <c r="C556" s="15">
        <v>43477</v>
      </c>
      <c r="D556" s="9">
        <v>0.78541666666666676</v>
      </c>
      <c r="E556" s="212">
        <v>0.78541666666666676</v>
      </c>
      <c r="F556" s="212"/>
      <c r="G556" s="33" t="s">
        <v>269</v>
      </c>
      <c r="H556" s="33" t="s">
        <v>270</v>
      </c>
      <c r="L556" s="6">
        <v>29</v>
      </c>
      <c r="M556" s="6">
        <v>33</v>
      </c>
    </row>
    <row r="557" spans="1:13" x14ac:dyDescent="0.15">
      <c r="C557" s="15">
        <v>43480</v>
      </c>
      <c r="D557" s="9">
        <v>0.19999999999999998</v>
      </c>
      <c r="E557" s="212">
        <v>0.19999999999999998</v>
      </c>
      <c r="F557" s="212"/>
      <c r="G557" s="33" t="s">
        <v>269</v>
      </c>
      <c r="H557" s="33" t="s">
        <v>270</v>
      </c>
      <c r="L557" s="6">
        <v>57</v>
      </c>
      <c r="M557" s="6">
        <v>26</v>
      </c>
    </row>
    <row r="558" spans="1:13" x14ac:dyDescent="0.15">
      <c r="C558" s="15">
        <v>43486</v>
      </c>
      <c r="D558" s="9">
        <v>7.9861111111111105E-2</v>
      </c>
      <c r="E558" s="212">
        <v>7.9861111111111105E-2</v>
      </c>
      <c r="F558" s="212"/>
      <c r="G558" s="33" t="s">
        <v>269</v>
      </c>
      <c r="H558" s="33" t="s">
        <v>270</v>
      </c>
      <c r="L558" s="6">
        <v>100</v>
      </c>
      <c r="M558" s="6">
        <v>23</v>
      </c>
    </row>
    <row r="559" spans="1:13" x14ac:dyDescent="0.15">
      <c r="C559" s="15">
        <v>43488</v>
      </c>
      <c r="D559" s="9">
        <v>6.9444444444444434E-2</v>
      </c>
      <c r="E559" s="212">
        <v>6.9444444444444434E-2</v>
      </c>
      <c r="F559" s="212"/>
      <c r="G559" s="33" t="s">
        <v>269</v>
      </c>
      <c r="H559" s="33" t="s">
        <v>270</v>
      </c>
      <c r="L559" s="6">
        <v>95</v>
      </c>
      <c r="M559" s="6">
        <v>23</v>
      </c>
    </row>
    <row r="560" spans="1:13" x14ac:dyDescent="0.15">
      <c r="C560" s="15">
        <v>43488</v>
      </c>
      <c r="D560" s="9">
        <v>7.013888888888889E-2</v>
      </c>
      <c r="E560" s="212">
        <v>7.013888888888889E-2</v>
      </c>
      <c r="F560" s="212"/>
      <c r="G560" s="33" t="s">
        <v>269</v>
      </c>
      <c r="H560" s="33" t="s">
        <v>270</v>
      </c>
      <c r="L560" s="6">
        <v>95</v>
      </c>
      <c r="M560" s="6">
        <v>25</v>
      </c>
    </row>
    <row r="561" spans="1:13" x14ac:dyDescent="0.15">
      <c r="C561" s="15">
        <v>43489</v>
      </c>
      <c r="D561" s="9">
        <v>4.5833333333333337E-2</v>
      </c>
      <c r="E561" s="212">
        <v>4.5833333333333337E-2</v>
      </c>
      <c r="F561" s="212"/>
      <c r="G561" s="33" t="s">
        <v>269</v>
      </c>
      <c r="H561" s="33" t="s">
        <v>270</v>
      </c>
      <c r="L561" s="6">
        <v>89</v>
      </c>
      <c r="M561" s="6">
        <v>25</v>
      </c>
    </row>
    <row r="562" spans="1:13" x14ac:dyDescent="0.15">
      <c r="C562" s="15">
        <v>43490</v>
      </c>
      <c r="D562" s="9">
        <v>0.9458333333333333</v>
      </c>
      <c r="E562" s="212">
        <v>0.9458333333333333</v>
      </c>
      <c r="F562" s="212"/>
      <c r="G562" s="33" t="s">
        <v>269</v>
      </c>
      <c r="H562" s="33" t="s">
        <v>270</v>
      </c>
      <c r="L562" s="6">
        <v>80</v>
      </c>
      <c r="M562" s="6">
        <v>29</v>
      </c>
    </row>
    <row r="563" spans="1:13" x14ac:dyDescent="0.15">
      <c r="C563" s="15">
        <v>43518</v>
      </c>
      <c r="D563" s="9">
        <v>0.12152777777777778</v>
      </c>
      <c r="E563" s="212">
        <v>0.12152777777777778</v>
      </c>
      <c r="F563" s="212"/>
      <c r="G563" s="33" t="s">
        <v>269</v>
      </c>
      <c r="H563" s="33" t="s">
        <v>270</v>
      </c>
      <c r="L563" s="6">
        <v>92</v>
      </c>
      <c r="M563" s="6">
        <v>25</v>
      </c>
    </row>
    <row r="564" spans="1:13" x14ac:dyDescent="0.15">
      <c r="C564" s="15">
        <v>43551</v>
      </c>
      <c r="D564" s="9">
        <v>0.25277777777777777</v>
      </c>
      <c r="E564" s="212">
        <v>0.25277777777777777</v>
      </c>
      <c r="F564" s="212"/>
      <c r="G564" s="33" t="s">
        <v>269</v>
      </c>
      <c r="H564" s="33" t="s">
        <v>270</v>
      </c>
      <c r="L564" s="6">
        <v>62</v>
      </c>
      <c r="M564" s="6">
        <v>24</v>
      </c>
    </row>
    <row r="565" spans="1:13" x14ac:dyDescent="0.15">
      <c r="C565" s="15">
        <v>43576</v>
      </c>
      <c r="D565" s="9">
        <v>0.90833333333333333</v>
      </c>
      <c r="E565" s="212">
        <v>0.90833333333333333</v>
      </c>
      <c r="F565" s="212"/>
      <c r="G565" s="33" t="s">
        <v>269</v>
      </c>
      <c r="H565" s="33" t="s">
        <v>270</v>
      </c>
      <c r="L565" s="6">
        <v>97</v>
      </c>
      <c r="M565" s="6">
        <v>25</v>
      </c>
    </row>
    <row r="566" spans="1:13" x14ac:dyDescent="0.15">
      <c r="C566" s="15">
        <v>43580</v>
      </c>
      <c r="D566" s="9">
        <v>9.5138888888888884E-2</v>
      </c>
      <c r="E566" s="212">
        <v>9.5138888888888884E-2</v>
      </c>
      <c r="F566" s="212"/>
      <c r="G566" s="33" t="s">
        <v>269</v>
      </c>
      <c r="H566" s="33" t="s">
        <v>270</v>
      </c>
      <c r="L566" s="6">
        <v>68</v>
      </c>
      <c r="M566" s="6">
        <v>19</v>
      </c>
    </row>
    <row r="567" spans="1:13" x14ac:dyDescent="0.15">
      <c r="C567" s="15">
        <v>43610</v>
      </c>
      <c r="D567" s="9">
        <v>0.93888888888888899</v>
      </c>
      <c r="E567" s="212">
        <v>0.93888888888888899</v>
      </c>
      <c r="F567" s="212"/>
      <c r="G567" s="33" t="s">
        <v>269</v>
      </c>
      <c r="H567" s="33" t="s">
        <v>270</v>
      </c>
      <c r="L567" s="6">
        <v>66</v>
      </c>
      <c r="M567" s="6">
        <v>18</v>
      </c>
    </row>
    <row r="568" spans="1:13" x14ac:dyDescent="0.15">
      <c r="C568" s="15">
        <v>43612</v>
      </c>
      <c r="D568" s="9">
        <v>9.6527777777777768E-2</v>
      </c>
      <c r="E568" s="212">
        <v>9.6527777777777768E-2</v>
      </c>
      <c r="F568" s="212"/>
      <c r="G568" s="33" t="s">
        <v>269</v>
      </c>
      <c r="H568" s="33" t="s">
        <v>270</v>
      </c>
      <c r="L568" s="6">
        <v>47</v>
      </c>
      <c r="M568" s="6">
        <v>12</v>
      </c>
    </row>
    <row r="569" spans="1:13" x14ac:dyDescent="0.15">
      <c r="C569" s="15">
        <v>43612</v>
      </c>
      <c r="D569" s="9">
        <v>9.7222222222222224E-2</v>
      </c>
      <c r="E569" s="212">
        <v>9.7222222222222224E-2</v>
      </c>
      <c r="F569" s="212"/>
      <c r="G569" s="33" t="s">
        <v>269</v>
      </c>
      <c r="H569" s="33" t="s">
        <v>270</v>
      </c>
      <c r="L569" s="6">
        <v>47</v>
      </c>
      <c r="M569" s="6">
        <v>12</v>
      </c>
    </row>
    <row r="570" spans="1:13" x14ac:dyDescent="0.15">
      <c r="D570" s="9"/>
      <c r="E570" s="212"/>
      <c r="F570" s="212"/>
      <c r="G570" s="33"/>
      <c r="H570" s="33"/>
    </row>
    <row r="571" spans="1:13" x14ac:dyDescent="0.15">
      <c r="A571" s="6">
        <v>14</v>
      </c>
      <c r="C571" s="15">
        <v>43552</v>
      </c>
      <c r="D571" s="9">
        <v>0.15763888888888888</v>
      </c>
      <c r="E571" s="212">
        <v>0.15763888888888888</v>
      </c>
      <c r="F571" s="212"/>
      <c r="G571" s="33" t="s">
        <v>271</v>
      </c>
      <c r="H571" s="33" t="s">
        <v>272</v>
      </c>
      <c r="L571" s="6">
        <v>52</v>
      </c>
      <c r="M571" s="6">
        <v>18</v>
      </c>
    </row>
    <row r="572" spans="1:13" x14ac:dyDescent="0.15">
      <c r="C572" s="15">
        <v>43604</v>
      </c>
      <c r="D572" s="9">
        <v>0.95486111111111116</v>
      </c>
      <c r="E572" s="212">
        <v>0.95486111111111116</v>
      </c>
      <c r="F572" s="212"/>
      <c r="G572" s="33" t="s">
        <v>271</v>
      </c>
      <c r="H572" s="33" t="s">
        <v>272</v>
      </c>
      <c r="L572" s="6">
        <v>100</v>
      </c>
      <c r="M572" s="6">
        <v>15</v>
      </c>
    </row>
    <row r="573" spans="1:13" x14ac:dyDescent="0.15">
      <c r="C573" s="15">
        <v>43609</v>
      </c>
      <c r="D573" s="9">
        <v>0.21041666666666667</v>
      </c>
      <c r="E573" s="212">
        <v>0.21041666666666667</v>
      </c>
      <c r="F573" s="212"/>
      <c r="G573" s="33" t="s">
        <v>271</v>
      </c>
      <c r="H573" s="33" t="s">
        <v>272</v>
      </c>
      <c r="L573" s="6">
        <v>75</v>
      </c>
      <c r="M573" s="6">
        <v>13</v>
      </c>
    </row>
    <row r="574" spans="1:13" x14ac:dyDescent="0.15">
      <c r="D574" s="9"/>
      <c r="E574" s="212"/>
      <c r="F574" s="212"/>
      <c r="G574" s="33"/>
      <c r="H574" s="33"/>
    </row>
    <row r="575" spans="1:13" x14ac:dyDescent="0.15">
      <c r="A575" s="6">
        <v>15</v>
      </c>
      <c r="C575" s="15">
        <v>43460</v>
      </c>
      <c r="D575" s="9">
        <v>0.9243055555555556</v>
      </c>
      <c r="E575" s="212">
        <v>0.9243055555555556</v>
      </c>
      <c r="F575" s="212"/>
      <c r="G575" s="33" t="s">
        <v>273</v>
      </c>
      <c r="H575" s="33" t="s">
        <v>274</v>
      </c>
      <c r="L575" s="6">
        <v>85</v>
      </c>
      <c r="M575" s="6">
        <v>26</v>
      </c>
    </row>
    <row r="576" spans="1:13" x14ac:dyDescent="0.15">
      <c r="C576" s="15">
        <v>43473</v>
      </c>
      <c r="D576" s="9">
        <v>0.9604166666666667</v>
      </c>
      <c r="E576" s="212">
        <v>0.9604166666666667</v>
      </c>
      <c r="F576" s="212"/>
      <c r="G576" s="33" t="s">
        <v>273</v>
      </c>
      <c r="H576" s="33" t="s">
        <v>274</v>
      </c>
      <c r="L576" s="6">
        <v>3</v>
      </c>
      <c r="M576" s="6">
        <v>28</v>
      </c>
    </row>
    <row r="577" spans="1:13" x14ac:dyDescent="0.15">
      <c r="C577" s="15">
        <v>43564</v>
      </c>
      <c r="D577" s="9">
        <v>0.80694444444444446</v>
      </c>
      <c r="E577" s="212">
        <v>0.80694444444444446</v>
      </c>
      <c r="F577" s="212"/>
      <c r="G577" s="33" t="s">
        <v>273</v>
      </c>
      <c r="H577" s="33" t="s">
        <v>274</v>
      </c>
      <c r="L577" s="6">
        <v>13</v>
      </c>
      <c r="M577" s="6">
        <v>26</v>
      </c>
    </row>
    <row r="578" spans="1:13" x14ac:dyDescent="0.15">
      <c r="D578" s="9"/>
      <c r="E578" s="212"/>
      <c r="F578" s="212"/>
      <c r="G578" s="33"/>
      <c r="H578" s="33"/>
    </row>
    <row r="579" spans="1:13" x14ac:dyDescent="0.15">
      <c r="A579" s="6">
        <v>16</v>
      </c>
      <c r="C579" s="15">
        <v>43466</v>
      </c>
      <c r="D579" s="9">
        <v>0.88888888888888884</v>
      </c>
      <c r="E579" s="212">
        <v>0.88888888888888884</v>
      </c>
      <c r="F579" s="212"/>
      <c r="G579" s="33" t="s">
        <v>275</v>
      </c>
      <c r="H579" s="33" t="s">
        <v>276</v>
      </c>
      <c r="L579" s="6">
        <v>24</v>
      </c>
      <c r="M579" s="6">
        <v>22</v>
      </c>
    </row>
    <row r="580" spans="1:13" x14ac:dyDescent="0.15">
      <c r="C580" s="15">
        <v>43498</v>
      </c>
      <c r="D580" s="9">
        <v>0.10416666666666667</v>
      </c>
      <c r="E580" s="212">
        <v>0.10416666666666667</v>
      </c>
      <c r="F580" s="212"/>
      <c r="G580" s="33" t="s">
        <v>275</v>
      </c>
      <c r="H580" s="33" t="s">
        <v>276</v>
      </c>
      <c r="L580" s="6">
        <v>7</v>
      </c>
      <c r="M580" s="6">
        <v>27</v>
      </c>
    </row>
    <row r="581" spans="1:13" x14ac:dyDescent="0.15">
      <c r="C581" s="15">
        <v>43501</v>
      </c>
      <c r="D581" s="9">
        <v>0.96875</v>
      </c>
      <c r="E581" s="212">
        <v>0.96875</v>
      </c>
      <c r="F581" s="212"/>
      <c r="G581" s="33" t="s">
        <v>275</v>
      </c>
      <c r="H581" s="33" t="s">
        <v>276</v>
      </c>
      <c r="L581" s="6">
        <v>0</v>
      </c>
      <c r="M581" s="6">
        <v>21</v>
      </c>
    </row>
    <row r="582" spans="1:13" x14ac:dyDescent="0.15">
      <c r="C582" s="15">
        <v>43502</v>
      </c>
      <c r="D582" s="9">
        <v>0.85069444444444453</v>
      </c>
      <c r="E582" s="212">
        <v>0.85069444444444453</v>
      </c>
      <c r="F582" s="212"/>
      <c r="G582" s="33" t="s">
        <v>275</v>
      </c>
      <c r="H582" s="33" t="s">
        <v>276</v>
      </c>
      <c r="L582" s="6">
        <v>1</v>
      </c>
      <c r="M582" s="6">
        <v>26</v>
      </c>
    </row>
    <row r="583" spans="1:13" x14ac:dyDescent="0.15">
      <c r="C583" s="15">
        <v>43533</v>
      </c>
      <c r="D583" s="9">
        <v>3.4027777777777775E-2</v>
      </c>
      <c r="E583" s="212">
        <v>3.4027777777777775E-2</v>
      </c>
      <c r="F583" s="212"/>
      <c r="G583" s="33" t="s">
        <v>275</v>
      </c>
      <c r="H583" s="33" t="s">
        <v>276</v>
      </c>
      <c r="L583" s="6">
        <v>5</v>
      </c>
      <c r="M583" s="6">
        <v>24</v>
      </c>
    </row>
    <row r="584" spans="1:13" x14ac:dyDescent="0.15">
      <c r="C584" s="15">
        <v>43534</v>
      </c>
      <c r="D584" s="9">
        <v>0.9</v>
      </c>
      <c r="E584" s="212">
        <v>0.9</v>
      </c>
      <c r="F584" s="212"/>
      <c r="G584" s="33" t="s">
        <v>275</v>
      </c>
      <c r="H584" s="33" t="s">
        <v>276</v>
      </c>
      <c r="L584" s="6">
        <v>10</v>
      </c>
      <c r="M584" s="6">
        <v>29</v>
      </c>
    </row>
    <row r="585" spans="1:13" x14ac:dyDescent="0.15">
      <c r="C585" s="15">
        <v>43579</v>
      </c>
      <c r="D585" s="9">
        <v>0.76666666666666661</v>
      </c>
      <c r="E585" s="212">
        <v>0.76666666666666661</v>
      </c>
      <c r="F585" s="212"/>
      <c r="G585" s="33" t="s">
        <v>275</v>
      </c>
      <c r="H585" s="33" t="s">
        <v>276</v>
      </c>
      <c r="L585" s="6">
        <v>77</v>
      </c>
      <c r="M585" s="6">
        <v>27</v>
      </c>
    </row>
    <row r="586" spans="1:13" x14ac:dyDescent="0.15">
      <c r="C586" s="15">
        <v>43605</v>
      </c>
      <c r="D586" s="9">
        <v>5.9027777777777783E-2</v>
      </c>
      <c r="E586" s="212">
        <v>5.9027777777777783E-2</v>
      </c>
      <c r="F586" s="212"/>
      <c r="G586" s="33" t="s">
        <v>275</v>
      </c>
      <c r="H586" s="33" t="s">
        <v>276</v>
      </c>
      <c r="L586" s="6">
        <v>99</v>
      </c>
      <c r="M586" s="6">
        <v>14</v>
      </c>
    </row>
    <row r="587" spans="1:13" x14ac:dyDescent="0.15">
      <c r="C587" s="15">
        <v>43607</v>
      </c>
      <c r="D587" s="9">
        <v>0.93194444444444446</v>
      </c>
      <c r="E587" s="212">
        <v>0.93194444444444446</v>
      </c>
      <c r="F587" s="212"/>
      <c r="G587" s="33" t="s">
        <v>275</v>
      </c>
      <c r="H587" s="33" t="s">
        <v>276</v>
      </c>
      <c r="L587" s="6">
        <v>89</v>
      </c>
      <c r="M587" s="6">
        <v>18</v>
      </c>
    </row>
    <row r="588" spans="1:13" x14ac:dyDescent="0.15">
      <c r="C588" s="15">
        <v>43607</v>
      </c>
      <c r="D588" s="9">
        <v>0.93263888888888891</v>
      </c>
      <c r="E588" s="212">
        <v>0.93263888888888891</v>
      </c>
      <c r="F588" s="212"/>
      <c r="G588" s="33" t="s">
        <v>275</v>
      </c>
      <c r="H588" s="33" t="s">
        <v>276</v>
      </c>
      <c r="L588" s="6">
        <v>89</v>
      </c>
      <c r="M588" s="6">
        <v>18</v>
      </c>
    </row>
    <row r="589" spans="1:13" x14ac:dyDescent="0.15">
      <c r="D589" s="9"/>
      <c r="E589" s="212"/>
      <c r="F589" s="212"/>
      <c r="G589" s="33"/>
      <c r="H589" s="33"/>
    </row>
    <row r="590" spans="1:13" x14ac:dyDescent="0.15">
      <c r="A590" s="6">
        <v>17</v>
      </c>
      <c r="C590" s="15">
        <v>43466</v>
      </c>
      <c r="D590" s="9">
        <v>5.6944444444444443E-2</v>
      </c>
      <c r="E590" s="212">
        <v>5.6944444444444443E-2</v>
      </c>
      <c r="F590" s="212"/>
      <c r="G590" s="33" t="s">
        <v>277</v>
      </c>
      <c r="H590" s="33" t="s">
        <v>278</v>
      </c>
      <c r="L590" s="6">
        <v>24</v>
      </c>
      <c r="M590" s="6">
        <v>23</v>
      </c>
    </row>
    <row r="591" spans="1:13" x14ac:dyDescent="0.15">
      <c r="C591" s="15">
        <v>43506</v>
      </c>
      <c r="D591" s="9">
        <v>6.1805555555555558E-2</v>
      </c>
      <c r="E591" s="212">
        <v>6.1805555555555558E-2</v>
      </c>
      <c r="F591" s="212"/>
      <c r="G591" s="33" t="s">
        <v>277</v>
      </c>
      <c r="H591" s="33" t="s">
        <v>278</v>
      </c>
      <c r="L591" s="6">
        <v>22</v>
      </c>
      <c r="M591" s="6">
        <v>23</v>
      </c>
    </row>
    <row r="592" spans="1:13" x14ac:dyDescent="0.15">
      <c r="C592" s="15">
        <v>43518</v>
      </c>
      <c r="D592" s="9">
        <v>6.9444444444444441E-3</v>
      </c>
      <c r="E592" s="212">
        <v>6.9444444444444441E-3</v>
      </c>
      <c r="F592" s="212"/>
      <c r="G592" s="33" t="s">
        <v>277</v>
      </c>
      <c r="H592" s="33" t="s">
        <v>278</v>
      </c>
      <c r="L592" s="6">
        <v>92</v>
      </c>
      <c r="M592" s="6">
        <v>26</v>
      </c>
    </row>
    <row r="593" spans="1:13" x14ac:dyDescent="0.15">
      <c r="D593" s="9"/>
      <c r="E593" s="212"/>
      <c r="F593" s="212"/>
      <c r="G593" s="33"/>
      <c r="H593" s="33"/>
    </row>
    <row r="594" spans="1:13" x14ac:dyDescent="0.15">
      <c r="A594" s="6">
        <v>18</v>
      </c>
      <c r="C594" s="15">
        <v>43828</v>
      </c>
      <c r="D594" s="9">
        <v>0.16180555555555556</v>
      </c>
      <c r="E594" s="212">
        <v>0.16180555555555556</v>
      </c>
      <c r="F594" s="212"/>
      <c r="G594" s="33" t="s">
        <v>279</v>
      </c>
      <c r="H594" s="33" t="s">
        <v>280</v>
      </c>
      <c r="L594" s="6">
        <v>55</v>
      </c>
      <c r="M594" s="6">
        <v>22</v>
      </c>
    </row>
    <row r="595" spans="1:13" x14ac:dyDescent="0.15">
      <c r="C595" s="15">
        <v>43828</v>
      </c>
      <c r="D595" s="9">
        <v>0.21249999999999999</v>
      </c>
      <c r="E595" s="212">
        <v>0.21249999999999999</v>
      </c>
      <c r="F595" s="212"/>
      <c r="G595" s="33" t="s">
        <v>279</v>
      </c>
      <c r="H595" s="33" t="s">
        <v>280</v>
      </c>
      <c r="L595" s="6">
        <v>55</v>
      </c>
      <c r="M595" s="6">
        <v>22</v>
      </c>
    </row>
    <row r="596" spans="1:13" x14ac:dyDescent="0.15">
      <c r="C596" s="15">
        <v>43828</v>
      </c>
      <c r="D596" s="9">
        <v>0.21666666666666667</v>
      </c>
      <c r="E596" s="212">
        <v>0.21666666666666667</v>
      </c>
      <c r="F596" s="212"/>
      <c r="G596" s="33" t="s">
        <v>279</v>
      </c>
      <c r="H596" s="33" t="s">
        <v>280</v>
      </c>
      <c r="L596" s="6">
        <v>55</v>
      </c>
      <c r="M596" s="6">
        <v>23</v>
      </c>
    </row>
    <row r="597" spans="1:13" x14ac:dyDescent="0.15">
      <c r="C597" s="15">
        <v>43627</v>
      </c>
      <c r="D597" s="9">
        <v>0.98749999999999993</v>
      </c>
      <c r="E597" s="212">
        <v>0.98749999999999993</v>
      </c>
      <c r="F597" s="212"/>
      <c r="G597" s="33" t="s">
        <v>279</v>
      </c>
      <c r="H597" s="33" t="s">
        <v>280</v>
      </c>
      <c r="L597" s="6">
        <v>59</v>
      </c>
      <c r="M597" s="6">
        <v>14</v>
      </c>
    </row>
    <row r="598" spans="1:13" x14ac:dyDescent="0.15">
      <c r="D598" s="9"/>
      <c r="E598" s="212"/>
      <c r="F598" s="212"/>
      <c r="G598" s="33"/>
      <c r="H598" s="33"/>
    </row>
    <row r="599" spans="1:13" x14ac:dyDescent="0.15">
      <c r="A599" s="6">
        <v>19</v>
      </c>
      <c r="C599" s="15">
        <v>43492</v>
      </c>
      <c r="D599" s="9">
        <v>0.94027777777777777</v>
      </c>
      <c r="E599" s="212">
        <v>0.94027777777777777</v>
      </c>
      <c r="F599" s="212"/>
      <c r="G599" s="33" t="s">
        <v>282</v>
      </c>
      <c r="H599" s="33" t="s">
        <v>281</v>
      </c>
      <c r="L599" s="6">
        <v>60</v>
      </c>
      <c r="M599" s="6">
        <v>25</v>
      </c>
    </row>
    <row r="600" spans="1:13" x14ac:dyDescent="0.15">
      <c r="C600" s="15">
        <v>43507</v>
      </c>
      <c r="D600" s="9">
        <v>0.82638888888888884</v>
      </c>
      <c r="E600" s="212">
        <v>0.82638888888888884</v>
      </c>
      <c r="F600" s="212"/>
      <c r="G600" s="33" t="s">
        <v>282</v>
      </c>
      <c r="H600" s="33" t="s">
        <v>281</v>
      </c>
      <c r="L600" s="6">
        <v>31</v>
      </c>
      <c r="M600" s="6">
        <v>34</v>
      </c>
    </row>
    <row r="601" spans="1:13" x14ac:dyDescent="0.15">
      <c r="C601" s="15">
        <v>43550</v>
      </c>
      <c r="D601" s="9">
        <v>0.10069444444444443</v>
      </c>
      <c r="E601" s="212">
        <v>0.10069444444444443</v>
      </c>
      <c r="F601" s="212"/>
      <c r="G601" s="33" t="s">
        <v>282</v>
      </c>
      <c r="H601" s="33" t="s">
        <v>281</v>
      </c>
      <c r="L601" s="6">
        <v>71</v>
      </c>
      <c r="M601" s="6">
        <v>24</v>
      </c>
    </row>
    <row r="602" spans="1:13" x14ac:dyDescent="0.15">
      <c r="C602" s="15">
        <v>43584</v>
      </c>
      <c r="D602" s="9">
        <v>0.87430555555555556</v>
      </c>
      <c r="E602" s="212">
        <v>0.87430555555555556</v>
      </c>
      <c r="F602" s="212"/>
      <c r="G602" s="33" t="s">
        <v>282</v>
      </c>
      <c r="H602" s="33" t="s">
        <v>281</v>
      </c>
      <c r="L602" s="6">
        <v>31</v>
      </c>
      <c r="M602" s="6">
        <v>23</v>
      </c>
    </row>
    <row r="603" spans="1:13" x14ac:dyDescent="0.15">
      <c r="C603" s="15">
        <v>43592</v>
      </c>
      <c r="D603" s="9">
        <v>0.82638888888888884</v>
      </c>
      <c r="E603" s="212">
        <v>0.82638888888888884</v>
      </c>
      <c r="F603" s="212"/>
      <c r="G603" s="33" t="s">
        <v>282</v>
      </c>
      <c r="H603" s="33" t="s">
        <v>281</v>
      </c>
      <c r="L603" s="6">
        <v>5</v>
      </c>
      <c r="M603" s="6">
        <v>26</v>
      </c>
    </row>
    <row r="604" spans="1:13" x14ac:dyDescent="0.15">
      <c r="D604" s="9"/>
      <c r="E604" s="212"/>
      <c r="F604" s="212"/>
      <c r="G604" s="33"/>
      <c r="H604" s="33"/>
    </row>
    <row r="605" spans="1:13" x14ac:dyDescent="0.15">
      <c r="A605" s="6">
        <v>20</v>
      </c>
      <c r="C605" s="15">
        <v>43463</v>
      </c>
      <c r="D605" s="9">
        <v>9.7916666666666666E-2</v>
      </c>
      <c r="E605" s="212">
        <v>9.7916666666666666E-2</v>
      </c>
      <c r="F605" s="212"/>
      <c r="G605" s="33" t="s">
        <v>283</v>
      </c>
      <c r="H605" s="33" t="s">
        <v>284</v>
      </c>
      <c r="L605" s="6">
        <v>55</v>
      </c>
      <c r="M605" s="6">
        <v>23</v>
      </c>
    </row>
    <row r="606" spans="1:13" x14ac:dyDescent="0.15">
      <c r="C606" s="15">
        <v>43473</v>
      </c>
      <c r="D606" s="9">
        <v>0.79305555555555562</v>
      </c>
      <c r="E606" s="212">
        <v>0.79305555555555562</v>
      </c>
      <c r="F606" s="212"/>
      <c r="G606" s="33" t="s">
        <v>283</v>
      </c>
      <c r="H606" s="33" t="s">
        <v>284</v>
      </c>
      <c r="L606" s="6">
        <v>3</v>
      </c>
      <c r="M606" s="6">
        <v>34</v>
      </c>
    </row>
    <row r="607" spans="1:13" x14ac:dyDescent="0.15">
      <c r="C607" s="15">
        <v>43499</v>
      </c>
      <c r="D607" s="9">
        <v>0.84097222222222223</v>
      </c>
      <c r="E607" s="212">
        <v>0.84097222222222223</v>
      </c>
      <c r="F607" s="212"/>
      <c r="G607" s="33" t="s">
        <v>283</v>
      </c>
      <c r="H607" s="33" t="s">
        <v>284</v>
      </c>
      <c r="L607" s="6">
        <v>3</v>
      </c>
      <c r="M607" s="6">
        <v>31</v>
      </c>
    </row>
    <row r="608" spans="1:13" x14ac:dyDescent="0.15">
      <c r="C608" s="15">
        <v>43512</v>
      </c>
      <c r="D608" s="9">
        <v>0.85763888888888884</v>
      </c>
      <c r="E608" s="212">
        <v>0.85763888888888884</v>
      </c>
      <c r="F608" s="212"/>
      <c r="G608" s="27">
        <v>-22397174</v>
      </c>
      <c r="H608" s="27">
        <v>28947436</v>
      </c>
      <c r="L608" s="6">
        <v>81</v>
      </c>
      <c r="M608" s="6">
        <v>28</v>
      </c>
    </row>
    <row r="609" spans="1:13" x14ac:dyDescent="0.15">
      <c r="D609" s="9"/>
      <c r="E609" s="212"/>
      <c r="F609" s="212"/>
    </row>
    <row r="610" spans="1:13" x14ac:dyDescent="0.15">
      <c r="A610" s="6">
        <v>23</v>
      </c>
      <c r="C610" s="15">
        <v>43463</v>
      </c>
      <c r="D610" s="9">
        <v>0.83194444444444438</v>
      </c>
      <c r="E610" s="212">
        <v>0.83194444444444438</v>
      </c>
      <c r="F610" s="212"/>
      <c r="G610" s="33" t="s">
        <v>285</v>
      </c>
      <c r="H610" s="33" t="s">
        <v>286</v>
      </c>
      <c r="L610" s="6">
        <v>55</v>
      </c>
      <c r="M610" s="6">
        <v>26</v>
      </c>
    </row>
    <row r="611" spans="1:13" x14ac:dyDescent="0.15">
      <c r="C611" s="15">
        <v>43489</v>
      </c>
      <c r="D611" s="9">
        <v>1.9444444444444445E-2</v>
      </c>
      <c r="E611" s="212">
        <v>1.9444444444444445E-2</v>
      </c>
      <c r="F611" s="212"/>
      <c r="G611" s="33" t="s">
        <v>285</v>
      </c>
      <c r="H611" s="33" t="s">
        <v>286</v>
      </c>
      <c r="L611" s="6">
        <v>89</v>
      </c>
      <c r="M611" s="6">
        <v>25</v>
      </c>
    </row>
    <row r="612" spans="1:13" x14ac:dyDescent="0.15">
      <c r="C612" s="15">
        <v>43499</v>
      </c>
      <c r="D612" s="9">
        <v>0.15763888888888888</v>
      </c>
      <c r="E612" s="212">
        <v>0.15763888888888888</v>
      </c>
      <c r="F612" s="212"/>
      <c r="G612" s="33" t="s">
        <v>285</v>
      </c>
      <c r="H612" s="33" t="s">
        <v>286</v>
      </c>
      <c r="L612" s="6">
        <v>3</v>
      </c>
      <c r="M612" s="6">
        <v>25</v>
      </c>
    </row>
    <row r="613" spans="1:13" x14ac:dyDescent="0.15">
      <c r="C613" s="15">
        <v>43512</v>
      </c>
      <c r="D613" s="9">
        <v>0.32847222222222222</v>
      </c>
      <c r="E613" s="212">
        <v>0.32847222222222222</v>
      </c>
      <c r="F613" s="212"/>
      <c r="G613" s="33" t="s">
        <v>285</v>
      </c>
      <c r="H613" s="33" t="s">
        <v>286</v>
      </c>
      <c r="L613" s="6">
        <v>81</v>
      </c>
      <c r="M613" s="6">
        <v>26</v>
      </c>
    </row>
    <row r="614" spans="1:13" x14ac:dyDescent="0.15">
      <c r="C614" s="15">
        <v>43518</v>
      </c>
      <c r="D614" s="9">
        <v>0.17361111111111113</v>
      </c>
      <c r="E614" s="212">
        <v>0.17361111111111113</v>
      </c>
      <c r="F614" s="212"/>
      <c r="G614" s="33" t="s">
        <v>285</v>
      </c>
      <c r="H614" s="33" t="s">
        <v>286</v>
      </c>
      <c r="L614" s="6">
        <v>92</v>
      </c>
      <c r="M614" s="6">
        <v>24</v>
      </c>
    </row>
    <row r="615" spans="1:13" x14ac:dyDescent="0.15">
      <c r="C615" s="15">
        <v>43532</v>
      </c>
      <c r="D615" s="9">
        <v>0.85138888888888886</v>
      </c>
      <c r="E615" s="212">
        <v>0.85138888888888886</v>
      </c>
      <c r="F615" s="212"/>
      <c r="G615" s="33" t="s">
        <v>285</v>
      </c>
      <c r="H615" s="33" t="s">
        <v>286</v>
      </c>
      <c r="L615" s="6">
        <v>2</v>
      </c>
      <c r="M615" s="6">
        <v>23</v>
      </c>
    </row>
    <row r="616" spans="1:13" x14ac:dyDescent="0.15">
      <c r="C616" s="15">
        <v>43545</v>
      </c>
      <c r="D616" s="9">
        <v>0.8534722222222223</v>
      </c>
      <c r="E616" s="212">
        <v>0.8534722222222223</v>
      </c>
      <c r="F616" s="212"/>
      <c r="G616" s="33" t="s">
        <v>285</v>
      </c>
      <c r="H616" s="33" t="s">
        <v>286</v>
      </c>
      <c r="L616" s="6">
        <v>100</v>
      </c>
      <c r="M616" s="6">
        <v>31</v>
      </c>
    </row>
    <row r="617" spans="1:13" x14ac:dyDescent="0.15">
      <c r="C617" s="15">
        <v>43605</v>
      </c>
      <c r="D617" s="9">
        <v>2.1527777777777781E-2</v>
      </c>
      <c r="E617" s="212">
        <v>2.1527777777777781E-2</v>
      </c>
      <c r="F617" s="212"/>
      <c r="G617" s="33" t="s">
        <v>285</v>
      </c>
      <c r="H617" s="33" t="s">
        <v>286</v>
      </c>
      <c r="L617" s="6">
        <v>99</v>
      </c>
      <c r="M617" s="6">
        <v>16</v>
      </c>
    </row>
    <row r="618" spans="1:13" x14ac:dyDescent="0.15">
      <c r="C618" s="15">
        <v>43605</v>
      </c>
      <c r="D618" s="9">
        <v>2.4305555555555556E-2</v>
      </c>
      <c r="E618" s="212">
        <v>2.4305555555555556E-2</v>
      </c>
      <c r="F618" s="212"/>
      <c r="G618" s="33" t="s">
        <v>285</v>
      </c>
      <c r="H618" s="33" t="s">
        <v>286</v>
      </c>
      <c r="L618" s="6">
        <v>99</v>
      </c>
      <c r="M618" s="6">
        <v>16</v>
      </c>
    </row>
    <row r="619" spans="1:13" x14ac:dyDescent="0.15">
      <c r="C619" s="15">
        <v>43624</v>
      </c>
      <c r="D619" s="9">
        <v>0.87916666666666676</v>
      </c>
      <c r="E619" s="212">
        <v>0.87916666666666676</v>
      </c>
      <c r="F619" s="212"/>
      <c r="G619" s="33" t="s">
        <v>285</v>
      </c>
      <c r="H619" s="33" t="s">
        <v>286</v>
      </c>
      <c r="L619" s="6">
        <v>25</v>
      </c>
      <c r="M619" s="6">
        <v>18</v>
      </c>
    </row>
    <row r="620" spans="1:13" x14ac:dyDescent="0.15">
      <c r="C620" s="15">
        <v>43624</v>
      </c>
      <c r="D620" s="9">
        <v>0.87708333333333333</v>
      </c>
      <c r="E620" s="212">
        <v>0.87708333333333333</v>
      </c>
      <c r="F620" s="212"/>
      <c r="G620" s="33" t="s">
        <v>285</v>
      </c>
      <c r="H620" s="33" t="s">
        <v>286</v>
      </c>
      <c r="L620" s="6">
        <v>25</v>
      </c>
      <c r="M620" s="6">
        <v>18</v>
      </c>
    </row>
    <row r="621" spans="1:13" x14ac:dyDescent="0.15">
      <c r="D621" s="9"/>
      <c r="E621" s="212"/>
      <c r="F621" s="212"/>
      <c r="G621" s="33"/>
      <c r="H621" s="33"/>
    </row>
    <row r="622" spans="1:13" x14ac:dyDescent="0.15">
      <c r="A622" s="6">
        <v>24</v>
      </c>
      <c r="C622" s="15">
        <v>43534</v>
      </c>
      <c r="D622" s="9">
        <v>0.8027777777777777</v>
      </c>
      <c r="E622" s="212">
        <v>0.8027777777777777</v>
      </c>
      <c r="F622" s="212"/>
      <c r="G622" s="33" t="s">
        <v>287</v>
      </c>
      <c r="H622" s="33" t="s">
        <v>288</v>
      </c>
      <c r="L622" s="6">
        <v>10</v>
      </c>
      <c r="M622" s="6">
        <v>32</v>
      </c>
    </row>
    <row r="623" spans="1:13" x14ac:dyDescent="0.15">
      <c r="C623" s="15">
        <v>43625</v>
      </c>
      <c r="D623" s="9">
        <v>0.23055555555555554</v>
      </c>
      <c r="E623" s="212">
        <v>0.23055555555555554</v>
      </c>
      <c r="F623" s="212"/>
      <c r="G623" s="33" t="s">
        <v>287</v>
      </c>
      <c r="H623" s="33" t="s">
        <v>288</v>
      </c>
      <c r="L623" s="6">
        <v>36</v>
      </c>
      <c r="M623" s="6">
        <v>16</v>
      </c>
    </row>
    <row r="624" spans="1:13" x14ac:dyDescent="0.15">
      <c r="C624" s="15">
        <v>43625</v>
      </c>
      <c r="D624" s="9">
        <v>0.23124999999999998</v>
      </c>
      <c r="E624" s="212">
        <v>0.23124999999999998</v>
      </c>
      <c r="F624" s="212"/>
      <c r="G624" s="33" t="s">
        <v>287</v>
      </c>
      <c r="H624" s="33" t="s">
        <v>288</v>
      </c>
      <c r="L624" s="6">
        <v>36</v>
      </c>
      <c r="M624" s="6">
        <v>16</v>
      </c>
    </row>
    <row r="625" spans="1:13" s="24" customFormat="1" x14ac:dyDescent="0.15">
      <c r="C625" s="28"/>
      <c r="D625" s="29"/>
      <c r="E625" s="216"/>
      <c r="F625" s="216"/>
      <c r="G625" s="35"/>
      <c r="H625" s="35"/>
    </row>
    <row r="626" spans="1:13" s="24" customFormat="1" x14ac:dyDescent="0.15">
      <c r="C626" s="28"/>
      <c r="D626" s="29"/>
      <c r="E626" s="216"/>
      <c r="F626" s="216"/>
      <c r="G626" s="35" t="s">
        <v>238</v>
      </c>
      <c r="H626" s="35"/>
    </row>
    <row r="627" spans="1:13" x14ac:dyDescent="0.15">
      <c r="D627" s="9"/>
      <c r="E627" s="212"/>
      <c r="F627" s="212"/>
    </row>
    <row r="628" spans="1:13" x14ac:dyDescent="0.15">
      <c r="A628" s="6" t="s">
        <v>564</v>
      </c>
      <c r="B628" s="6">
        <v>30</v>
      </c>
      <c r="C628" s="36">
        <v>43633</v>
      </c>
      <c r="D628" s="9">
        <v>0.8340277777777777</v>
      </c>
      <c r="E628" s="212">
        <v>0.8340277777777777</v>
      </c>
      <c r="F628" s="212"/>
      <c r="G628" s="6">
        <v>-22.377130000000001</v>
      </c>
      <c r="H628" s="6">
        <v>28.969080000000002</v>
      </c>
      <c r="I628" s="5"/>
      <c r="L628" s="6">
        <v>100</v>
      </c>
      <c r="M628" s="6">
        <v>14</v>
      </c>
    </row>
    <row r="629" spans="1:13" x14ac:dyDescent="0.15">
      <c r="A629" s="6" t="s">
        <v>564</v>
      </c>
      <c r="C629" s="36">
        <v>43633</v>
      </c>
      <c r="D629" s="9">
        <v>0.92013888888888884</v>
      </c>
      <c r="E629" s="212">
        <v>0.92013888888888884</v>
      </c>
      <c r="F629" s="212"/>
      <c r="G629" s="6">
        <v>-22.377130000000001</v>
      </c>
      <c r="H629" s="6">
        <v>28.969080000000002</v>
      </c>
      <c r="I629" s="5">
        <v>2</v>
      </c>
      <c r="L629" s="6">
        <v>100</v>
      </c>
      <c r="M629" s="6">
        <v>12</v>
      </c>
    </row>
    <row r="630" spans="1:13" x14ac:dyDescent="0.15">
      <c r="A630" s="6" t="s">
        <v>564</v>
      </c>
      <c r="C630" s="36">
        <v>43646</v>
      </c>
      <c r="D630" s="9">
        <v>0.1986111111111111</v>
      </c>
      <c r="E630" s="212">
        <v>0.1986111111111111</v>
      </c>
      <c r="F630" s="212"/>
      <c r="G630" s="6">
        <v>-22.377130000000001</v>
      </c>
      <c r="H630" s="6">
        <v>28.969080000000002</v>
      </c>
      <c r="I630" s="5"/>
      <c r="L630" s="6">
        <v>11</v>
      </c>
      <c r="M630" s="6">
        <v>9</v>
      </c>
    </row>
    <row r="631" spans="1:13" x14ac:dyDescent="0.15">
      <c r="A631" s="6" t="s">
        <v>564</v>
      </c>
      <c r="C631" s="36">
        <v>43649</v>
      </c>
      <c r="D631" s="9">
        <v>0.19097222222222221</v>
      </c>
      <c r="E631" s="212">
        <v>0.19097222222222221</v>
      </c>
      <c r="F631" s="212"/>
      <c r="G631" s="6">
        <v>-22.377130000000001</v>
      </c>
      <c r="H631" s="6">
        <v>28.969080000000002</v>
      </c>
      <c r="I631" s="5"/>
      <c r="L631" s="6">
        <v>0</v>
      </c>
      <c r="M631" s="6">
        <v>6</v>
      </c>
    </row>
    <row r="632" spans="1:13" x14ac:dyDescent="0.15">
      <c r="A632" s="6" t="s">
        <v>564</v>
      </c>
      <c r="C632" s="36">
        <v>43651</v>
      </c>
      <c r="D632" s="9">
        <v>0.92361111111111116</v>
      </c>
      <c r="E632" s="212">
        <v>0.92361111111111116</v>
      </c>
      <c r="F632" s="212"/>
      <c r="G632" s="6">
        <v>-22.377130000000001</v>
      </c>
      <c r="H632" s="6">
        <v>28.969080000000002</v>
      </c>
      <c r="I632" s="5">
        <v>2</v>
      </c>
      <c r="L632" s="6">
        <v>6</v>
      </c>
      <c r="M632" s="6">
        <v>12</v>
      </c>
    </row>
    <row r="633" spans="1:13" x14ac:dyDescent="0.15">
      <c r="A633" s="6" t="s">
        <v>564</v>
      </c>
      <c r="C633" s="36">
        <v>43652</v>
      </c>
      <c r="D633" s="9">
        <v>0.79583333333333339</v>
      </c>
      <c r="E633" s="212">
        <v>0.79583333333333339</v>
      </c>
      <c r="F633" s="212"/>
      <c r="G633" s="6">
        <v>-22.377130000000001</v>
      </c>
      <c r="H633" s="6">
        <v>28.969080000000002</v>
      </c>
      <c r="I633" s="5"/>
      <c r="L633" s="6">
        <v>13</v>
      </c>
      <c r="M633" s="6">
        <v>16</v>
      </c>
    </row>
    <row r="634" spans="1:13" x14ac:dyDescent="0.15">
      <c r="A634" s="6" t="s">
        <v>564</v>
      </c>
      <c r="C634" s="36">
        <v>43657</v>
      </c>
      <c r="D634" s="9">
        <v>0.95694444444444438</v>
      </c>
      <c r="E634" s="212">
        <v>0.95694444444444438</v>
      </c>
      <c r="F634" s="212"/>
      <c r="G634" s="6">
        <v>-22.377130000000001</v>
      </c>
      <c r="H634" s="6">
        <v>28.969080000000002</v>
      </c>
      <c r="I634" s="5"/>
      <c r="L634" s="6">
        <v>66</v>
      </c>
      <c r="M634" s="6">
        <v>13</v>
      </c>
    </row>
    <row r="635" spans="1:13" x14ac:dyDescent="0.15">
      <c r="A635" s="6" t="s">
        <v>564</v>
      </c>
      <c r="C635" s="36">
        <v>43657</v>
      </c>
      <c r="D635" s="9">
        <v>0.98749999999999993</v>
      </c>
      <c r="E635" s="212">
        <v>0.98749999999999993</v>
      </c>
      <c r="F635" s="212"/>
      <c r="G635" s="6">
        <v>-22.377130000000001</v>
      </c>
      <c r="H635" s="6">
        <v>28.969080000000002</v>
      </c>
      <c r="I635" s="5"/>
      <c r="L635" s="6">
        <v>66</v>
      </c>
      <c r="M635" s="6">
        <v>12</v>
      </c>
    </row>
    <row r="636" spans="1:13" x14ac:dyDescent="0.15">
      <c r="A636" s="6" t="s">
        <v>564</v>
      </c>
      <c r="C636" s="36">
        <v>43658</v>
      </c>
      <c r="D636" s="9">
        <v>0.14166666666666666</v>
      </c>
      <c r="E636" s="212">
        <v>0.14166666666666666</v>
      </c>
      <c r="F636" s="212"/>
      <c r="G636" s="6">
        <v>-22.377130000000001</v>
      </c>
      <c r="H636" s="6">
        <v>28.969080000000002</v>
      </c>
      <c r="I636" s="5">
        <v>3</v>
      </c>
      <c r="L636" s="6">
        <v>75</v>
      </c>
      <c r="M636" s="6">
        <v>9</v>
      </c>
    </row>
    <row r="637" spans="1:13" x14ac:dyDescent="0.15">
      <c r="A637" s="6" t="s">
        <v>564</v>
      </c>
      <c r="C637" s="36">
        <v>43661</v>
      </c>
      <c r="D637" s="9">
        <v>0.11388888888888889</v>
      </c>
      <c r="E637" s="212">
        <v>0.11388888888888889</v>
      </c>
      <c r="F637" s="212"/>
      <c r="G637" s="6">
        <v>-22.377130000000001</v>
      </c>
      <c r="H637" s="6">
        <v>28.969080000000002</v>
      </c>
      <c r="I637" s="5"/>
      <c r="L637" s="6">
        <v>96</v>
      </c>
      <c r="M637" s="6">
        <v>11</v>
      </c>
    </row>
    <row r="638" spans="1:13" x14ac:dyDescent="0.15">
      <c r="C638" s="36"/>
      <c r="D638" s="9"/>
      <c r="E638" s="212"/>
      <c r="F638" s="212"/>
      <c r="G638" s="6"/>
      <c r="H638" s="6"/>
      <c r="I638" s="5"/>
    </row>
    <row r="639" spans="1:13" x14ac:dyDescent="0.15">
      <c r="A639" s="6" t="s">
        <v>817</v>
      </c>
      <c r="B639" s="6">
        <v>31</v>
      </c>
      <c r="C639" s="36">
        <v>43634</v>
      </c>
      <c r="D639" s="9">
        <v>0.21736111111111112</v>
      </c>
      <c r="E639" s="212">
        <v>0.21736111111111112</v>
      </c>
      <c r="F639" s="212"/>
      <c r="G639" s="6">
        <v>22.369440000000001</v>
      </c>
      <c r="H639" s="6">
        <v>28.967300000000002</v>
      </c>
      <c r="I639" s="5"/>
      <c r="L639" s="6">
        <v>100</v>
      </c>
      <c r="M639" s="6">
        <v>8</v>
      </c>
    </row>
    <row r="640" spans="1:13" x14ac:dyDescent="0.15">
      <c r="A640" s="6" t="s">
        <v>817</v>
      </c>
      <c r="C640" s="36">
        <v>43651</v>
      </c>
      <c r="D640" s="9">
        <v>0.1763888888888889</v>
      </c>
      <c r="E640" s="212">
        <v>0.1763888888888889</v>
      </c>
      <c r="F640" s="212"/>
      <c r="G640" s="6">
        <v>22.369440000000001</v>
      </c>
      <c r="H640" s="6">
        <v>28.967300000000002</v>
      </c>
      <c r="I640" s="5">
        <v>3</v>
      </c>
      <c r="L640" s="6">
        <v>6</v>
      </c>
      <c r="M640" s="6">
        <v>8</v>
      </c>
    </row>
    <row r="641" spans="1:13" x14ac:dyDescent="0.15">
      <c r="A641" s="6" t="s">
        <v>817</v>
      </c>
      <c r="C641" s="36">
        <v>43656</v>
      </c>
      <c r="D641" s="9">
        <v>8.2638888888888887E-2</v>
      </c>
      <c r="E641" s="212">
        <v>8.2638888888888887E-2</v>
      </c>
      <c r="F641" s="212"/>
      <c r="G641" s="6">
        <v>22.369440000000001</v>
      </c>
      <c r="H641" s="6">
        <v>28.967300000000002</v>
      </c>
      <c r="I641" s="5"/>
      <c r="L641" s="6">
        <v>55</v>
      </c>
      <c r="M641" s="6">
        <v>13</v>
      </c>
    </row>
    <row r="642" spans="1:13" x14ac:dyDescent="0.15">
      <c r="A642" s="6" t="s">
        <v>817</v>
      </c>
      <c r="C642" s="36">
        <v>43657</v>
      </c>
      <c r="D642" s="9">
        <v>0.9145833333333333</v>
      </c>
      <c r="E642" s="212">
        <v>0.9145833333333333</v>
      </c>
      <c r="F642" s="212"/>
      <c r="G642" s="6">
        <v>22.369440000000001</v>
      </c>
      <c r="H642" s="6">
        <v>28.967300000000002</v>
      </c>
      <c r="I642" s="5"/>
      <c r="L642" s="6">
        <v>66</v>
      </c>
      <c r="M642" s="6">
        <v>15</v>
      </c>
    </row>
    <row r="643" spans="1:13" x14ac:dyDescent="0.15">
      <c r="A643" s="6" t="s">
        <v>817</v>
      </c>
      <c r="C643" s="36">
        <v>43659</v>
      </c>
      <c r="D643" s="9">
        <v>0.9194444444444444</v>
      </c>
      <c r="E643" s="212">
        <v>0.9194444444444444</v>
      </c>
      <c r="F643" s="212"/>
      <c r="G643" s="6">
        <v>22.369440000000001</v>
      </c>
      <c r="H643" s="6">
        <v>28.967300000000002</v>
      </c>
      <c r="I643" s="5"/>
      <c r="L643" s="6">
        <v>84</v>
      </c>
      <c r="M643" s="6">
        <v>18</v>
      </c>
    </row>
    <row r="644" spans="1:13" x14ac:dyDescent="0.15">
      <c r="A644" s="6" t="s">
        <v>817</v>
      </c>
      <c r="C644" s="36">
        <v>43660</v>
      </c>
      <c r="D644" s="9">
        <v>0.84097222222222223</v>
      </c>
      <c r="E644" s="212">
        <v>0.84097222222222223</v>
      </c>
      <c r="F644" s="212"/>
      <c r="G644" s="6">
        <v>22.369440000000001</v>
      </c>
      <c r="H644" s="6">
        <v>28.967300000000002</v>
      </c>
      <c r="I644" s="5"/>
      <c r="L644" s="6">
        <v>91</v>
      </c>
      <c r="M644" s="6">
        <v>17</v>
      </c>
    </row>
    <row r="645" spans="1:13" x14ac:dyDescent="0.15">
      <c r="C645" s="36"/>
      <c r="D645" s="9"/>
      <c r="E645" s="212"/>
      <c r="F645" s="212"/>
      <c r="G645" s="6"/>
      <c r="H645" s="6"/>
      <c r="I645" s="5"/>
    </row>
    <row r="646" spans="1:13" x14ac:dyDescent="0.15">
      <c r="A646" s="6" t="s">
        <v>825</v>
      </c>
      <c r="B646" s="6">
        <v>32</v>
      </c>
      <c r="C646" s="36">
        <v>43633</v>
      </c>
      <c r="D646" s="9">
        <v>0.74097222222222225</v>
      </c>
      <c r="E646" s="212">
        <v>0.74097222222222225</v>
      </c>
      <c r="F646" s="212"/>
      <c r="G646" s="6">
        <v>-22.364809999999999</v>
      </c>
      <c r="H646" s="6">
        <v>28.95478</v>
      </c>
      <c r="I646" s="5"/>
      <c r="L646" s="6">
        <v>100</v>
      </c>
      <c r="M646" s="6">
        <v>22</v>
      </c>
    </row>
    <row r="647" spans="1:13" x14ac:dyDescent="0.15">
      <c r="A647" s="6" t="s">
        <v>825</v>
      </c>
      <c r="C647" s="36">
        <v>43637</v>
      </c>
      <c r="D647" s="9">
        <v>0.2298611111111111</v>
      </c>
      <c r="E647" s="212">
        <v>0.2298611111111111</v>
      </c>
      <c r="F647" s="212"/>
      <c r="G647" s="6">
        <v>-22.364809999999999</v>
      </c>
      <c r="H647" s="6">
        <v>28.95478</v>
      </c>
      <c r="I647" s="5"/>
      <c r="L647" s="6">
        <v>88</v>
      </c>
      <c r="M647" s="6">
        <v>14</v>
      </c>
    </row>
    <row r="648" spans="1:13" x14ac:dyDescent="0.15">
      <c r="A648" s="6" t="s">
        <v>825</v>
      </c>
      <c r="C648" s="36">
        <v>43648</v>
      </c>
      <c r="D648" s="9">
        <v>0.95972222222222225</v>
      </c>
      <c r="E648" s="212">
        <v>0.95972222222222225</v>
      </c>
      <c r="F648" s="212"/>
      <c r="G648" s="6">
        <v>-22.364809999999999</v>
      </c>
      <c r="H648" s="6">
        <v>28.95478</v>
      </c>
      <c r="I648" s="5"/>
      <c r="L648" s="6">
        <v>1</v>
      </c>
      <c r="M648" s="6">
        <v>13</v>
      </c>
    </row>
    <row r="649" spans="1:13" x14ac:dyDescent="0.15">
      <c r="C649" s="36"/>
      <c r="D649" s="9"/>
      <c r="E649" s="212"/>
      <c r="F649" s="212"/>
      <c r="G649" s="6"/>
      <c r="H649" s="6"/>
      <c r="I649" s="5"/>
    </row>
    <row r="650" spans="1:13" x14ac:dyDescent="0.15">
      <c r="A650" s="6" t="s">
        <v>772</v>
      </c>
      <c r="B650" s="6">
        <v>33</v>
      </c>
      <c r="C650" s="36">
        <v>43649</v>
      </c>
      <c r="D650" s="9">
        <v>0.73819444444444438</v>
      </c>
      <c r="E650" s="212">
        <v>0.73819444444444438</v>
      </c>
      <c r="F650" s="212"/>
      <c r="G650" s="6">
        <v>-22.36769</v>
      </c>
      <c r="H650" s="6">
        <v>28.94088</v>
      </c>
      <c r="I650" s="5"/>
      <c r="L650" s="6">
        <v>0</v>
      </c>
      <c r="M650" s="6">
        <v>25</v>
      </c>
    </row>
    <row r="651" spans="1:13" x14ac:dyDescent="0.15">
      <c r="A651" s="6" t="s">
        <v>772</v>
      </c>
      <c r="C651" s="36">
        <v>43650</v>
      </c>
      <c r="D651" s="9">
        <v>0.95763888888888893</v>
      </c>
      <c r="E651" s="212">
        <v>0.95763888888888893</v>
      </c>
      <c r="F651" s="212"/>
      <c r="G651" s="6">
        <v>-22.36769</v>
      </c>
      <c r="H651" s="6">
        <v>28.94088</v>
      </c>
      <c r="I651" s="5"/>
      <c r="L651" s="6">
        <v>2</v>
      </c>
      <c r="M651" s="6">
        <v>13</v>
      </c>
    </row>
    <row r="652" spans="1:13" x14ac:dyDescent="0.15">
      <c r="A652" s="6" t="s">
        <v>772</v>
      </c>
      <c r="C652" s="36">
        <v>43657</v>
      </c>
      <c r="D652" s="9">
        <v>0.31180555555555556</v>
      </c>
      <c r="E652" s="212">
        <v>0.31180555555555556</v>
      </c>
      <c r="F652" s="212"/>
      <c r="G652" s="6">
        <v>-22.36769</v>
      </c>
      <c r="H652" s="6">
        <v>28.94088</v>
      </c>
      <c r="I652" s="5"/>
      <c r="L652" s="6">
        <v>66</v>
      </c>
      <c r="M652" s="6">
        <v>14</v>
      </c>
    </row>
    <row r="653" spans="1:13" x14ac:dyDescent="0.15">
      <c r="C653" s="36"/>
      <c r="D653" s="9"/>
      <c r="E653" s="212"/>
      <c r="F653" s="212"/>
      <c r="G653" s="6"/>
      <c r="H653" s="6"/>
      <c r="I653" s="5"/>
    </row>
    <row r="654" spans="1:13" x14ac:dyDescent="0.15">
      <c r="A654" s="6" t="s">
        <v>818</v>
      </c>
      <c r="B654" s="6">
        <v>34</v>
      </c>
      <c r="C654" s="36">
        <v>43637</v>
      </c>
      <c r="D654" s="9">
        <v>0.20902777777777778</v>
      </c>
      <c r="E654" s="212">
        <v>0.20902777777777778</v>
      </c>
      <c r="F654" s="212"/>
      <c r="G654" s="6">
        <v>-22.38186</v>
      </c>
      <c r="H654" s="6">
        <v>28.953520000000001</v>
      </c>
      <c r="I654" s="5"/>
      <c r="L654" s="6">
        <v>88</v>
      </c>
      <c r="M654" s="6">
        <v>13</v>
      </c>
    </row>
    <row r="655" spans="1:13" x14ac:dyDescent="0.15">
      <c r="C655" s="36"/>
      <c r="D655" s="9"/>
      <c r="E655" s="212"/>
      <c r="F655" s="212"/>
      <c r="G655" s="6"/>
      <c r="H655" s="6"/>
      <c r="I655" s="5"/>
    </row>
    <row r="656" spans="1:13" x14ac:dyDescent="0.15">
      <c r="A656" s="6" t="s">
        <v>774</v>
      </c>
      <c r="B656" s="6">
        <v>35</v>
      </c>
      <c r="C656" s="36">
        <v>43650</v>
      </c>
      <c r="D656" s="9">
        <v>0.24791666666666667</v>
      </c>
      <c r="E656" s="212">
        <v>0.24791666666666667</v>
      </c>
      <c r="F656" s="212"/>
      <c r="G656" s="6">
        <v>-22.362410000000001</v>
      </c>
      <c r="H656" s="6">
        <v>28.932839999999999</v>
      </c>
      <c r="I656" s="5"/>
      <c r="L656" s="6">
        <v>2</v>
      </c>
      <c r="M656" s="6">
        <v>5</v>
      </c>
    </row>
    <row r="657" spans="1:13" x14ac:dyDescent="0.15">
      <c r="A657" s="6" t="s">
        <v>774</v>
      </c>
      <c r="C657" s="36">
        <v>43658</v>
      </c>
      <c r="D657" s="9">
        <v>0.15</v>
      </c>
      <c r="E657" s="212">
        <v>0.15</v>
      </c>
      <c r="F657" s="212"/>
      <c r="G657" s="6">
        <v>-22.362410000000001</v>
      </c>
      <c r="H657" s="6">
        <v>28.932839999999999</v>
      </c>
      <c r="I657" s="5"/>
      <c r="L657" s="6">
        <v>75</v>
      </c>
      <c r="M657" s="6">
        <v>7</v>
      </c>
    </row>
    <row r="658" spans="1:13" x14ac:dyDescent="0.15">
      <c r="A658" s="6" t="s">
        <v>774</v>
      </c>
      <c r="C658" s="36">
        <v>43660</v>
      </c>
      <c r="D658" s="9">
        <v>0.91527777777777775</v>
      </c>
      <c r="E658" s="212">
        <v>0.91527777777777775</v>
      </c>
      <c r="F658" s="212"/>
      <c r="G658" s="6">
        <v>-22.362410000000001</v>
      </c>
      <c r="H658" s="6">
        <v>28.932839999999999</v>
      </c>
      <c r="I658" s="5"/>
      <c r="L658" s="6">
        <v>91</v>
      </c>
      <c r="M658" s="6">
        <v>12</v>
      </c>
    </row>
    <row r="659" spans="1:13" x14ac:dyDescent="0.15">
      <c r="C659" s="36"/>
      <c r="D659" s="9"/>
      <c r="E659" s="212"/>
      <c r="F659" s="212"/>
      <c r="G659" s="6"/>
      <c r="H659" s="6"/>
      <c r="I659" s="5"/>
    </row>
    <row r="660" spans="1:13" x14ac:dyDescent="0.15">
      <c r="A660" s="6" t="s">
        <v>776</v>
      </c>
      <c r="B660" s="6">
        <v>36</v>
      </c>
      <c r="C660" s="36">
        <v>43635</v>
      </c>
      <c r="D660" s="9">
        <v>0.8930555555555556</v>
      </c>
      <c r="E660" s="212">
        <v>0.8930555555555556</v>
      </c>
      <c r="F660" s="212"/>
      <c r="G660" s="6">
        <v>-22.366710000000001</v>
      </c>
      <c r="H660" s="6">
        <v>28.926159999999999</v>
      </c>
      <c r="I660" s="5"/>
      <c r="L660" s="6">
        <v>98</v>
      </c>
      <c r="M660" s="6">
        <v>10</v>
      </c>
    </row>
    <row r="661" spans="1:13" x14ac:dyDescent="0.15">
      <c r="A661" s="6" t="s">
        <v>776</v>
      </c>
      <c r="C661" s="36">
        <v>43638</v>
      </c>
      <c r="D661" s="9">
        <v>0.74583333333333324</v>
      </c>
      <c r="E661" s="212">
        <v>0.74583333333333324</v>
      </c>
      <c r="F661" s="212"/>
      <c r="G661" s="6">
        <v>-22.366710000000001</v>
      </c>
      <c r="H661" s="6">
        <v>28.926159999999999</v>
      </c>
      <c r="I661" s="5">
        <v>4</v>
      </c>
      <c r="L661" s="6">
        <v>81</v>
      </c>
      <c r="M661" s="6">
        <v>21</v>
      </c>
    </row>
    <row r="662" spans="1:13" x14ac:dyDescent="0.15">
      <c r="A662" s="6" t="s">
        <v>776</v>
      </c>
      <c r="C662" s="36">
        <v>43640</v>
      </c>
      <c r="D662" s="9">
        <v>0.78749999999999998</v>
      </c>
      <c r="E662" s="212">
        <v>0.78749999999999998</v>
      </c>
      <c r="F662" s="212"/>
      <c r="G662" s="6">
        <v>-22.366710000000001</v>
      </c>
      <c r="H662" s="6">
        <v>28.926159999999999</v>
      </c>
      <c r="I662" s="5"/>
      <c r="L662" s="6">
        <v>64</v>
      </c>
      <c r="M662" s="6">
        <v>18</v>
      </c>
    </row>
    <row r="663" spans="1:13" x14ac:dyDescent="0.15">
      <c r="A663" s="6" t="s">
        <v>776</v>
      </c>
      <c r="C663" s="36">
        <v>43640</v>
      </c>
      <c r="D663" s="9">
        <v>0.82152777777777775</v>
      </c>
      <c r="E663" s="212">
        <v>0.82152777777777775</v>
      </c>
      <c r="F663" s="212"/>
      <c r="G663" s="6">
        <v>-22.366710000000001</v>
      </c>
      <c r="H663" s="6">
        <v>28.926159999999999</v>
      </c>
      <c r="I663" s="5">
        <v>3</v>
      </c>
      <c r="L663" s="6">
        <v>64</v>
      </c>
      <c r="M663" s="6">
        <v>15</v>
      </c>
    </row>
    <row r="664" spans="1:13" x14ac:dyDescent="0.15">
      <c r="A664" s="6" t="s">
        <v>776</v>
      </c>
      <c r="C664" s="36">
        <v>43641</v>
      </c>
      <c r="D664" s="9">
        <v>0.79027777777777775</v>
      </c>
      <c r="E664" s="212">
        <v>0.79027777777777775</v>
      </c>
      <c r="F664" s="212"/>
      <c r="G664" s="6">
        <v>-22.366710000000001</v>
      </c>
      <c r="H664" s="6">
        <v>28.926159999999999</v>
      </c>
      <c r="I664" s="5"/>
      <c r="L664" s="6">
        <v>55</v>
      </c>
      <c r="M664" s="6">
        <v>19</v>
      </c>
    </row>
    <row r="665" spans="1:13" x14ac:dyDescent="0.15">
      <c r="A665" s="6" t="s">
        <v>776</v>
      </c>
      <c r="C665" s="36">
        <v>43644</v>
      </c>
      <c r="D665" s="9">
        <v>0.97152777777777777</v>
      </c>
      <c r="E665" s="212">
        <v>0.97152777777777777</v>
      </c>
      <c r="F665" s="212"/>
      <c r="G665" s="6">
        <v>-22.366710000000001</v>
      </c>
      <c r="H665" s="6">
        <v>28.926159999999999</v>
      </c>
      <c r="I665" s="5"/>
      <c r="L665" s="6">
        <v>27</v>
      </c>
      <c r="M665" s="6">
        <v>11</v>
      </c>
    </row>
    <row r="666" spans="1:13" x14ac:dyDescent="0.15">
      <c r="A666" s="6" t="s">
        <v>776</v>
      </c>
      <c r="C666" s="36">
        <v>43645</v>
      </c>
      <c r="D666" s="9">
        <v>0.27638888888888885</v>
      </c>
      <c r="E666" s="212">
        <v>0.27638888888888885</v>
      </c>
      <c r="F666" s="212"/>
      <c r="G666" s="6">
        <v>-22.366710000000001</v>
      </c>
      <c r="H666" s="6">
        <v>28.926159999999999</v>
      </c>
      <c r="I666" s="5"/>
      <c r="L666" s="6">
        <v>18</v>
      </c>
      <c r="M666" s="6">
        <v>8</v>
      </c>
    </row>
    <row r="667" spans="1:13" x14ac:dyDescent="0.15">
      <c r="A667" s="6" t="s">
        <v>776</v>
      </c>
      <c r="C667" s="36">
        <v>43648</v>
      </c>
      <c r="D667" s="9">
        <v>0.28194444444444444</v>
      </c>
      <c r="E667" s="212">
        <v>0.28194444444444444</v>
      </c>
      <c r="F667" s="212"/>
      <c r="G667" s="6">
        <v>-22.366710000000001</v>
      </c>
      <c r="H667" s="6">
        <v>28.926159999999999</v>
      </c>
      <c r="I667" s="5"/>
      <c r="L667" s="6">
        <v>1</v>
      </c>
      <c r="M667" s="6">
        <v>11</v>
      </c>
    </row>
    <row r="668" spans="1:13" x14ac:dyDescent="0.15">
      <c r="A668" s="6" t="s">
        <v>776</v>
      </c>
      <c r="C668" s="36">
        <v>43649</v>
      </c>
      <c r="D668" s="9">
        <v>0.29722222222222222</v>
      </c>
      <c r="E668" s="212">
        <v>0.29722222222222222</v>
      </c>
      <c r="F668" s="212"/>
      <c r="G668" s="6">
        <v>-22.366710000000001</v>
      </c>
      <c r="H668" s="6">
        <v>28.926159999999999</v>
      </c>
      <c r="I668" s="5"/>
      <c r="L668" s="6">
        <v>0</v>
      </c>
      <c r="M668" s="6">
        <v>4</v>
      </c>
    </row>
    <row r="669" spans="1:13" x14ac:dyDescent="0.15">
      <c r="A669" s="6" t="s">
        <v>776</v>
      </c>
      <c r="C669" s="36">
        <v>43651</v>
      </c>
      <c r="D669" s="9">
        <v>1.8055555555555557E-2</v>
      </c>
      <c r="E669" s="212">
        <v>1.8055555555555557E-2</v>
      </c>
      <c r="F669" s="212"/>
      <c r="G669" s="6">
        <v>-22.366710000000001</v>
      </c>
      <c r="H669" s="6">
        <v>28.926159999999999</v>
      </c>
      <c r="I669" s="5"/>
      <c r="L669" s="6">
        <v>6</v>
      </c>
      <c r="M669" s="6">
        <v>8</v>
      </c>
    </row>
    <row r="670" spans="1:13" x14ac:dyDescent="0.15">
      <c r="A670" s="6" t="s">
        <v>776</v>
      </c>
      <c r="C670" s="36">
        <v>43655</v>
      </c>
      <c r="D670" s="9">
        <v>0.24791666666666667</v>
      </c>
      <c r="E670" s="212">
        <v>0.24791666666666667</v>
      </c>
      <c r="F670" s="212"/>
      <c r="G670" s="6">
        <v>-22.366710000000001</v>
      </c>
      <c r="H670" s="6">
        <v>28.926159999999999</v>
      </c>
      <c r="I670" s="5"/>
      <c r="L670" s="6">
        <v>43</v>
      </c>
      <c r="M670" s="6">
        <v>8</v>
      </c>
    </row>
    <row r="671" spans="1:13" x14ac:dyDescent="0.15">
      <c r="A671" s="6" t="s">
        <v>776</v>
      </c>
      <c r="C671" s="36">
        <v>43656</v>
      </c>
      <c r="D671" s="9">
        <v>0.20833333333333334</v>
      </c>
      <c r="E671" s="212">
        <v>0.20833333333333334</v>
      </c>
      <c r="F671" s="212"/>
      <c r="G671" s="6">
        <v>-22.366710000000001</v>
      </c>
      <c r="H671" s="6">
        <v>28.926159999999999</v>
      </c>
      <c r="I671" s="5"/>
      <c r="L671" s="6">
        <v>55</v>
      </c>
      <c r="M671" s="6">
        <v>9</v>
      </c>
    </row>
    <row r="672" spans="1:13" x14ac:dyDescent="0.15">
      <c r="A672" s="6" t="s">
        <v>776</v>
      </c>
      <c r="C672" s="36">
        <v>43659</v>
      </c>
      <c r="D672" s="9">
        <v>0.90347222222222223</v>
      </c>
      <c r="E672" s="212">
        <v>0.90347222222222223</v>
      </c>
      <c r="F672" s="212"/>
      <c r="G672" s="6">
        <v>-22.366710000000001</v>
      </c>
      <c r="H672" s="6">
        <v>28.926159999999999</v>
      </c>
      <c r="I672" s="5"/>
      <c r="L672" s="6">
        <v>84</v>
      </c>
      <c r="M672" s="6">
        <v>13</v>
      </c>
    </row>
    <row r="673" spans="1:13" x14ac:dyDescent="0.15">
      <c r="A673" s="6" t="s">
        <v>776</v>
      </c>
      <c r="C673" s="36">
        <v>43661</v>
      </c>
      <c r="D673" s="9">
        <v>0.20694444444444446</v>
      </c>
      <c r="E673" s="212">
        <v>0.20694444444444446</v>
      </c>
      <c r="F673" s="212"/>
      <c r="G673" s="6">
        <v>-22.366710000000001</v>
      </c>
      <c r="H673" s="6">
        <v>28.926159999999999</v>
      </c>
      <c r="I673" s="5"/>
      <c r="L673" s="6">
        <v>96</v>
      </c>
      <c r="M673" s="6">
        <v>8</v>
      </c>
    </row>
    <row r="674" spans="1:13" x14ac:dyDescent="0.15">
      <c r="A674" s="6" t="s">
        <v>776</v>
      </c>
      <c r="C674" s="36">
        <v>43662</v>
      </c>
      <c r="D674" s="9">
        <v>0.14097222222222222</v>
      </c>
      <c r="E674" s="212">
        <v>0.14097222222222222</v>
      </c>
      <c r="F674" s="212"/>
      <c r="G674" s="6">
        <v>-22.366710000000001</v>
      </c>
      <c r="H674" s="6">
        <v>28.926159999999999</v>
      </c>
      <c r="I674" s="5">
        <v>2</v>
      </c>
      <c r="L674" s="6">
        <v>99</v>
      </c>
      <c r="M674" s="6">
        <v>8</v>
      </c>
    </row>
    <row r="675" spans="1:13" x14ac:dyDescent="0.15">
      <c r="A675" s="6" t="s">
        <v>776</v>
      </c>
      <c r="C675" s="36">
        <v>43662</v>
      </c>
      <c r="D675" s="9">
        <v>0.19097222222222221</v>
      </c>
      <c r="E675" s="212">
        <v>0.19097222222222221</v>
      </c>
      <c r="F675" s="212"/>
      <c r="G675" s="6">
        <v>-22.366710000000001</v>
      </c>
      <c r="H675" s="6">
        <v>28.926159999999999</v>
      </c>
      <c r="I675" s="5">
        <v>3</v>
      </c>
      <c r="L675" s="6">
        <v>99</v>
      </c>
      <c r="M675" s="6">
        <v>7</v>
      </c>
    </row>
    <row r="676" spans="1:13" x14ac:dyDescent="0.15">
      <c r="C676" s="36"/>
      <c r="D676" s="9"/>
      <c r="E676" s="212"/>
      <c r="F676" s="212"/>
      <c r="G676" s="6"/>
      <c r="H676" s="6"/>
      <c r="I676" s="5"/>
    </row>
    <row r="677" spans="1:13" x14ac:dyDescent="0.15">
      <c r="A677" s="6" t="s">
        <v>777</v>
      </c>
      <c r="B677" s="6">
        <v>37</v>
      </c>
      <c r="C677" s="36">
        <v>43641</v>
      </c>
      <c r="D677" s="9">
        <v>0.76527777777777783</v>
      </c>
      <c r="E677" s="212">
        <v>0.76527777777777783</v>
      </c>
      <c r="F677" s="212"/>
      <c r="G677" s="6">
        <v>-22.352239999999998</v>
      </c>
      <c r="H677" s="6">
        <v>28.91771</v>
      </c>
      <c r="I677" s="5">
        <v>2</v>
      </c>
      <c r="L677" s="6">
        <v>55</v>
      </c>
      <c r="M677" s="6">
        <v>20</v>
      </c>
    </row>
    <row r="678" spans="1:13" x14ac:dyDescent="0.15">
      <c r="A678" s="6" t="s">
        <v>777</v>
      </c>
      <c r="C678" s="36">
        <v>43645</v>
      </c>
      <c r="D678" s="9">
        <v>0.21875</v>
      </c>
      <c r="E678" s="212">
        <v>0.21875</v>
      </c>
      <c r="F678" s="212"/>
      <c r="G678" s="6">
        <v>-22.352239999999998</v>
      </c>
      <c r="H678" s="6">
        <v>28.91771</v>
      </c>
      <c r="I678" s="5"/>
      <c r="L678" s="6">
        <v>18</v>
      </c>
      <c r="M678" s="6">
        <v>10</v>
      </c>
    </row>
    <row r="679" spans="1:13" x14ac:dyDescent="0.15">
      <c r="A679" s="6" t="s">
        <v>777</v>
      </c>
      <c r="C679" s="36">
        <v>43648</v>
      </c>
      <c r="D679" s="9">
        <v>0.97152777777777777</v>
      </c>
      <c r="E679" s="212">
        <v>0.97152777777777777</v>
      </c>
      <c r="F679" s="212"/>
      <c r="G679" s="6">
        <v>-22.352239999999998</v>
      </c>
      <c r="H679" s="6">
        <v>28.91771</v>
      </c>
      <c r="I679" s="5"/>
      <c r="L679" s="6">
        <v>1</v>
      </c>
      <c r="M679" s="6">
        <v>8</v>
      </c>
    </row>
    <row r="680" spans="1:13" x14ac:dyDescent="0.15">
      <c r="A680" s="6" t="s">
        <v>777</v>
      </c>
      <c r="C680" s="36">
        <v>43662</v>
      </c>
      <c r="D680" s="9">
        <v>9.0277777777777776E-2</v>
      </c>
      <c r="E680" s="212">
        <v>9.0277777777777776E-2</v>
      </c>
      <c r="F680" s="212"/>
      <c r="G680" s="6">
        <v>-22.352239999999998</v>
      </c>
      <c r="H680" s="6">
        <v>28.91771</v>
      </c>
      <c r="I680" s="5"/>
      <c r="L680" s="6">
        <v>99</v>
      </c>
      <c r="M680" s="6">
        <v>11</v>
      </c>
    </row>
    <row r="681" spans="1:13" x14ac:dyDescent="0.15">
      <c r="C681" s="36"/>
      <c r="D681" s="9"/>
      <c r="E681" s="212"/>
      <c r="F681" s="212"/>
      <c r="G681" s="6"/>
      <c r="H681" s="6"/>
      <c r="I681" s="5"/>
    </row>
    <row r="682" spans="1:13" x14ac:dyDescent="0.15">
      <c r="A682" s="6" t="s">
        <v>779</v>
      </c>
      <c r="B682" s="6">
        <v>38</v>
      </c>
      <c r="C682" s="36">
        <v>43635</v>
      </c>
      <c r="D682" s="9">
        <v>0.13680555555555554</v>
      </c>
      <c r="E682" s="212">
        <v>0.13680555555555554</v>
      </c>
      <c r="F682" s="212"/>
      <c r="G682" s="6">
        <v>-22.343229999999998</v>
      </c>
      <c r="H682" s="6">
        <v>28.901910000000001</v>
      </c>
      <c r="I682" s="5"/>
      <c r="L682" s="6">
        <v>98</v>
      </c>
      <c r="M682" s="6">
        <v>14</v>
      </c>
    </row>
    <row r="683" spans="1:13" x14ac:dyDescent="0.15">
      <c r="A683" s="6" t="s">
        <v>779</v>
      </c>
      <c r="C683" s="36">
        <v>43640</v>
      </c>
      <c r="D683" s="9">
        <v>0.11041666666666666</v>
      </c>
      <c r="E683" s="212">
        <v>0.11041666666666666</v>
      </c>
      <c r="F683" s="212"/>
      <c r="G683" s="6">
        <v>-22.343229999999998</v>
      </c>
      <c r="H683" s="6">
        <v>28.901910000000001</v>
      </c>
      <c r="I683" s="5"/>
      <c r="L683" s="6">
        <v>64</v>
      </c>
      <c r="M683" s="6">
        <v>14</v>
      </c>
    </row>
    <row r="684" spans="1:13" x14ac:dyDescent="0.15">
      <c r="A684" s="6" t="s">
        <v>779</v>
      </c>
      <c r="C684" s="36">
        <v>43640</v>
      </c>
      <c r="D684" s="9">
        <v>0.77500000000000002</v>
      </c>
      <c r="E684" s="212">
        <v>0.77500000000000002</v>
      </c>
      <c r="F684" s="212"/>
      <c r="G684" s="6">
        <v>-22.343229999999998</v>
      </c>
      <c r="H684" s="6">
        <v>28.901910000000001</v>
      </c>
      <c r="I684" s="5"/>
      <c r="L684" s="6">
        <v>64</v>
      </c>
      <c r="M684" s="6">
        <v>19</v>
      </c>
    </row>
    <row r="685" spans="1:13" x14ac:dyDescent="0.15">
      <c r="A685" s="6" t="s">
        <v>779</v>
      </c>
      <c r="C685" s="36">
        <v>43641</v>
      </c>
      <c r="D685" s="9">
        <v>0.14930555555555555</v>
      </c>
      <c r="E685" s="212">
        <v>0.14930555555555555</v>
      </c>
      <c r="F685" s="212"/>
      <c r="G685" s="6">
        <v>-22.343229999999998</v>
      </c>
      <c r="H685" s="6">
        <v>28.901910000000001</v>
      </c>
      <c r="I685" s="5"/>
      <c r="L685" s="6">
        <v>55</v>
      </c>
      <c r="M685" s="6">
        <v>11</v>
      </c>
    </row>
    <row r="686" spans="1:13" x14ac:dyDescent="0.15">
      <c r="A686" s="6" t="s">
        <v>779</v>
      </c>
      <c r="C686" s="36">
        <v>43642</v>
      </c>
      <c r="D686" s="9">
        <v>0.16250000000000001</v>
      </c>
      <c r="E686" s="212">
        <v>0.16250000000000001</v>
      </c>
      <c r="F686" s="212"/>
      <c r="G686" s="6">
        <v>-22.343229999999998</v>
      </c>
      <c r="H686" s="6">
        <v>28.901910000000001</v>
      </c>
      <c r="I686" s="5"/>
      <c r="L686" s="6">
        <v>45</v>
      </c>
      <c r="M686" s="6">
        <v>16</v>
      </c>
    </row>
    <row r="687" spans="1:13" x14ac:dyDescent="0.15">
      <c r="A687" s="6" t="s">
        <v>779</v>
      </c>
      <c r="C687" s="36">
        <v>43644</v>
      </c>
      <c r="D687" s="9">
        <v>0.89583333333333337</v>
      </c>
      <c r="E687" s="212">
        <v>0.89583333333333337</v>
      </c>
      <c r="F687" s="212"/>
      <c r="G687" s="6">
        <v>-22.343229999999998</v>
      </c>
      <c r="H687" s="6">
        <v>28.901910000000001</v>
      </c>
      <c r="I687" s="5"/>
      <c r="L687" s="6">
        <v>27</v>
      </c>
      <c r="M687" s="6">
        <v>13</v>
      </c>
    </row>
    <row r="688" spans="1:13" x14ac:dyDescent="0.15">
      <c r="A688" s="6" t="s">
        <v>779</v>
      </c>
      <c r="C688" s="36">
        <v>43656</v>
      </c>
      <c r="D688" s="9">
        <v>0.78402777777777777</v>
      </c>
      <c r="E688" s="212">
        <v>0.78402777777777777</v>
      </c>
      <c r="F688" s="212"/>
      <c r="G688" s="6">
        <v>-22.343229999999998</v>
      </c>
      <c r="H688" s="6">
        <v>28.901910000000001</v>
      </c>
      <c r="I688" s="5">
        <v>2</v>
      </c>
      <c r="L688" s="6">
        <v>55</v>
      </c>
      <c r="M688" s="6">
        <v>20</v>
      </c>
    </row>
    <row r="689" spans="1:13" x14ac:dyDescent="0.15">
      <c r="C689" s="36"/>
      <c r="D689" s="9"/>
      <c r="E689" s="212"/>
      <c r="F689" s="212"/>
      <c r="G689" s="6"/>
      <c r="H689" s="6"/>
      <c r="I689" s="5"/>
    </row>
    <row r="690" spans="1:13" x14ac:dyDescent="0.15">
      <c r="A690" s="6" t="s">
        <v>781</v>
      </c>
      <c r="B690" s="6">
        <v>39</v>
      </c>
      <c r="C690" s="36">
        <v>43641</v>
      </c>
      <c r="D690" s="9">
        <v>6.9444444444444447E-4</v>
      </c>
      <c r="E690" s="212">
        <v>6.9444444444444447E-4</v>
      </c>
      <c r="F690" s="212"/>
      <c r="G690" s="44">
        <v>-22.336780000000001</v>
      </c>
      <c r="H690" s="44">
        <v>28.897670000000002</v>
      </c>
      <c r="I690" s="5"/>
      <c r="L690" s="6">
        <v>55</v>
      </c>
      <c r="M690" s="6">
        <v>13</v>
      </c>
    </row>
    <row r="691" spans="1:13" x14ac:dyDescent="0.15">
      <c r="A691" s="6" t="s">
        <v>781</v>
      </c>
      <c r="C691" s="36">
        <v>43641</v>
      </c>
      <c r="D691" s="9">
        <v>0.1875</v>
      </c>
      <c r="E691" s="212">
        <v>0.1875</v>
      </c>
      <c r="F691" s="212"/>
      <c r="G691" s="44">
        <v>-22.336780000000001</v>
      </c>
      <c r="H691" s="44">
        <v>28.897670000000002</v>
      </c>
      <c r="I691" s="5">
        <v>3</v>
      </c>
      <c r="L691" s="6">
        <v>55</v>
      </c>
      <c r="M691" s="6">
        <v>11</v>
      </c>
    </row>
    <row r="692" spans="1:13" x14ac:dyDescent="0.15">
      <c r="A692" s="6" t="s">
        <v>781</v>
      </c>
      <c r="C692" s="36">
        <v>43642</v>
      </c>
      <c r="D692" s="9">
        <v>0.99097222222222225</v>
      </c>
      <c r="E692" s="212">
        <v>0.99097222222222225</v>
      </c>
      <c r="F692" s="212"/>
      <c r="G692" s="44">
        <v>-22.336780000000001</v>
      </c>
      <c r="H692" s="44">
        <v>28.897670000000002</v>
      </c>
      <c r="I692" s="5"/>
      <c r="L692" s="6">
        <v>45</v>
      </c>
      <c r="M692" s="6">
        <v>21</v>
      </c>
    </row>
    <row r="693" spans="1:13" x14ac:dyDescent="0.15">
      <c r="A693" s="6" t="s">
        <v>781</v>
      </c>
      <c r="C693" s="36">
        <v>43645</v>
      </c>
      <c r="D693" s="9">
        <v>1.5277777777777777E-2</v>
      </c>
      <c r="E693" s="212">
        <v>1.5277777777777777E-2</v>
      </c>
      <c r="F693" s="212"/>
      <c r="G693" s="44">
        <v>-22.336780000000001</v>
      </c>
      <c r="H693" s="44">
        <v>28.897670000000002</v>
      </c>
      <c r="I693" s="5"/>
      <c r="L693" s="6">
        <v>18</v>
      </c>
      <c r="M693" s="6">
        <v>13</v>
      </c>
    </row>
    <row r="694" spans="1:13" x14ac:dyDescent="0.15">
      <c r="A694" s="6" t="s">
        <v>781</v>
      </c>
      <c r="C694" s="36">
        <v>43649</v>
      </c>
      <c r="D694" s="9">
        <v>0.86944444444444446</v>
      </c>
      <c r="E694" s="212">
        <v>0.86944444444444446</v>
      </c>
      <c r="F694" s="212"/>
      <c r="G694" s="44">
        <v>-22.336780000000001</v>
      </c>
      <c r="H694" s="44">
        <v>28.897670000000002</v>
      </c>
      <c r="I694" s="5"/>
      <c r="L694" s="6">
        <v>0</v>
      </c>
      <c r="M694" s="6">
        <v>14</v>
      </c>
    </row>
    <row r="695" spans="1:13" x14ac:dyDescent="0.15">
      <c r="A695" s="6" t="s">
        <v>781</v>
      </c>
      <c r="C695" s="36">
        <v>43657</v>
      </c>
      <c r="D695" s="9">
        <v>0.7909722222222223</v>
      </c>
      <c r="E695" s="212">
        <v>0.7909722222222223</v>
      </c>
      <c r="F695" s="212"/>
      <c r="G695" s="44">
        <v>-22.336780000000001</v>
      </c>
      <c r="H695" s="44">
        <v>28.897670000000002</v>
      </c>
      <c r="I695" s="5"/>
      <c r="L695" s="6">
        <v>66</v>
      </c>
      <c r="M695" s="6">
        <v>21</v>
      </c>
    </row>
    <row r="696" spans="1:13" x14ac:dyDescent="0.15">
      <c r="A696" s="6" t="s">
        <v>781</v>
      </c>
      <c r="C696" s="36">
        <v>43659</v>
      </c>
      <c r="D696" s="9">
        <v>0.14722222222222223</v>
      </c>
      <c r="E696" s="212">
        <v>0.14722222222222223</v>
      </c>
      <c r="F696" s="212"/>
      <c r="G696" s="44">
        <v>-22.336780000000001</v>
      </c>
      <c r="H696" s="44">
        <v>28.897670000000002</v>
      </c>
      <c r="I696" s="5"/>
      <c r="L696" s="6">
        <v>84</v>
      </c>
      <c r="M696" s="6">
        <v>9</v>
      </c>
    </row>
    <row r="697" spans="1:13" x14ac:dyDescent="0.15">
      <c r="C697" s="36"/>
      <c r="D697" s="9"/>
      <c r="E697" s="212"/>
      <c r="F697" s="212"/>
      <c r="G697" s="44"/>
      <c r="H697" s="44"/>
      <c r="I697" s="5"/>
    </row>
    <row r="698" spans="1:13" x14ac:dyDescent="0.15">
      <c r="A698" s="6" t="s">
        <v>783</v>
      </c>
      <c r="B698" s="6">
        <v>40</v>
      </c>
      <c r="C698" s="36">
        <v>43635</v>
      </c>
      <c r="D698" s="9">
        <v>0.29166666666666669</v>
      </c>
      <c r="E698" s="212">
        <v>0.29166666666666669</v>
      </c>
      <c r="F698" s="212"/>
      <c r="G698" s="6">
        <v>-22.32902</v>
      </c>
      <c r="H698" s="6">
        <v>28.908480000000001</v>
      </c>
      <c r="I698" s="5"/>
      <c r="L698" s="6">
        <v>98</v>
      </c>
      <c r="M698" s="6">
        <v>14</v>
      </c>
    </row>
    <row r="699" spans="1:13" x14ac:dyDescent="0.15">
      <c r="A699" s="6" t="s">
        <v>783</v>
      </c>
      <c r="C699" s="36">
        <v>43653</v>
      </c>
      <c r="D699" s="9">
        <v>0.96944444444444444</v>
      </c>
      <c r="E699" s="212">
        <v>0.96944444444444444</v>
      </c>
      <c r="F699" s="212"/>
      <c r="G699" s="6">
        <v>-22.32902</v>
      </c>
      <c r="H699" s="6">
        <v>28.908480000000001</v>
      </c>
      <c r="I699" s="5"/>
      <c r="L699" s="6">
        <v>22</v>
      </c>
      <c r="M699" s="6">
        <v>15</v>
      </c>
    </row>
    <row r="700" spans="1:13" x14ac:dyDescent="0.15">
      <c r="A700" s="6" t="s">
        <v>783</v>
      </c>
      <c r="C700" s="36">
        <v>43654</v>
      </c>
      <c r="D700" s="9">
        <v>0.13194444444444445</v>
      </c>
      <c r="E700" s="212">
        <v>0.13194444444444445</v>
      </c>
      <c r="F700" s="212"/>
      <c r="G700" s="6">
        <v>-22.32902</v>
      </c>
      <c r="H700" s="6">
        <v>28.908480000000001</v>
      </c>
      <c r="I700" s="5"/>
      <c r="L700" s="6">
        <v>32</v>
      </c>
      <c r="M700" s="6">
        <v>14</v>
      </c>
    </row>
    <row r="701" spans="1:13" x14ac:dyDescent="0.15">
      <c r="A701" s="6" t="s">
        <v>783</v>
      </c>
      <c r="C701" s="36">
        <v>43657</v>
      </c>
      <c r="D701" s="9">
        <v>0.18055555555555555</v>
      </c>
      <c r="E701" s="212">
        <v>0.18055555555555555</v>
      </c>
      <c r="F701" s="212"/>
      <c r="G701" s="6">
        <v>-22.32902</v>
      </c>
      <c r="H701" s="6">
        <v>28.908480000000001</v>
      </c>
      <c r="I701" s="5"/>
      <c r="L701" s="6">
        <v>66</v>
      </c>
      <c r="M701" s="6">
        <v>11</v>
      </c>
    </row>
    <row r="702" spans="1:13" x14ac:dyDescent="0.15">
      <c r="A702" s="6" t="s">
        <v>783</v>
      </c>
      <c r="C702" s="36">
        <v>43659</v>
      </c>
      <c r="D702" s="9">
        <v>0.84930555555555554</v>
      </c>
      <c r="E702" s="212">
        <v>0.84930555555555554</v>
      </c>
      <c r="F702" s="212"/>
      <c r="G702" s="6">
        <v>-22.32902</v>
      </c>
      <c r="H702" s="6">
        <v>28.908480000000001</v>
      </c>
      <c r="I702" s="5"/>
      <c r="L702" s="6">
        <v>84</v>
      </c>
      <c r="M702" s="6">
        <v>21</v>
      </c>
    </row>
    <row r="703" spans="1:13" x14ac:dyDescent="0.15">
      <c r="A703" s="6" t="s">
        <v>783</v>
      </c>
      <c r="C703" s="36">
        <v>43662</v>
      </c>
      <c r="D703" s="9">
        <v>0.21875</v>
      </c>
      <c r="E703" s="212">
        <v>0.21875</v>
      </c>
      <c r="F703" s="212"/>
      <c r="G703" s="6">
        <v>-22.32902</v>
      </c>
      <c r="H703" s="6">
        <v>28.908480000000001</v>
      </c>
      <c r="I703" s="5"/>
      <c r="L703" s="6">
        <v>99</v>
      </c>
      <c r="M703" s="6">
        <v>11</v>
      </c>
    </row>
    <row r="704" spans="1:13" x14ac:dyDescent="0.15">
      <c r="C704" s="36"/>
      <c r="D704" s="9"/>
      <c r="E704" s="212"/>
      <c r="F704" s="212"/>
      <c r="G704" s="6"/>
      <c r="H704" s="6"/>
      <c r="I704" s="5"/>
    </row>
    <row r="705" spans="1:13" x14ac:dyDescent="0.15">
      <c r="A705" s="6" t="s">
        <v>785</v>
      </c>
      <c r="B705" s="6">
        <v>42</v>
      </c>
      <c r="C705" s="36">
        <v>43670</v>
      </c>
      <c r="D705" s="9">
        <v>0.85416666666666663</v>
      </c>
      <c r="E705" s="212">
        <v>0.85416666666666663</v>
      </c>
      <c r="F705" s="212"/>
      <c r="G705" s="6">
        <v>-22.355740000000001</v>
      </c>
      <c r="H705" s="6">
        <v>28.944320000000001</v>
      </c>
      <c r="I705" s="5"/>
      <c r="L705" s="6">
        <v>61</v>
      </c>
      <c r="M705" s="6">
        <v>17</v>
      </c>
    </row>
    <row r="706" spans="1:13" x14ac:dyDescent="0.15">
      <c r="A706" s="6" t="s">
        <v>785</v>
      </c>
      <c r="C706" s="36">
        <v>43675</v>
      </c>
      <c r="D706" s="9">
        <v>0.29583333333333334</v>
      </c>
      <c r="E706" s="212">
        <v>0.29583333333333334</v>
      </c>
      <c r="F706" s="212"/>
      <c r="G706" s="6">
        <v>-22.355740000000001</v>
      </c>
      <c r="H706" s="6">
        <v>28.944320000000001</v>
      </c>
      <c r="I706" s="5"/>
      <c r="L706" s="6">
        <v>14</v>
      </c>
      <c r="M706" s="6">
        <v>8</v>
      </c>
    </row>
    <row r="707" spans="1:13" x14ac:dyDescent="0.15">
      <c r="A707" s="6" t="s">
        <v>785</v>
      </c>
      <c r="C707" s="36">
        <v>43677</v>
      </c>
      <c r="D707" s="9">
        <v>0.98958333333333337</v>
      </c>
      <c r="E707" s="212">
        <v>0.98958333333333337</v>
      </c>
      <c r="F707" s="212"/>
      <c r="G707" s="6">
        <v>-22.355740000000001</v>
      </c>
      <c r="H707" s="6">
        <v>28.944320000000001</v>
      </c>
      <c r="I707" s="5"/>
      <c r="L707" s="6">
        <v>2</v>
      </c>
      <c r="M707" s="6">
        <v>13</v>
      </c>
    </row>
    <row r="708" spans="1:13" x14ac:dyDescent="0.15">
      <c r="A708" s="6" t="s">
        <v>785</v>
      </c>
      <c r="C708" s="36">
        <v>43679</v>
      </c>
      <c r="D708" s="9">
        <v>0.23611111111111113</v>
      </c>
      <c r="E708" s="212">
        <v>0.23611111111111113</v>
      </c>
      <c r="F708" s="212"/>
      <c r="G708" s="6">
        <v>-22.355740000000001</v>
      </c>
      <c r="H708" s="6">
        <v>28.944320000000001</v>
      </c>
      <c r="I708" s="5">
        <v>2</v>
      </c>
      <c r="L708" s="6">
        <v>1</v>
      </c>
      <c r="M708" s="6">
        <v>13</v>
      </c>
    </row>
    <row r="709" spans="1:13" x14ac:dyDescent="0.15">
      <c r="A709" s="6" t="s">
        <v>785</v>
      </c>
      <c r="C709" s="36">
        <v>43679</v>
      </c>
      <c r="D709" s="9">
        <v>0.75277777777777777</v>
      </c>
      <c r="E709" s="212">
        <v>0.75277777777777777</v>
      </c>
      <c r="F709" s="212"/>
      <c r="G709" s="6">
        <v>-22.355740000000001</v>
      </c>
      <c r="H709" s="6">
        <v>28.944320000000001</v>
      </c>
      <c r="I709" s="5"/>
      <c r="L709" s="6">
        <v>1</v>
      </c>
      <c r="M709" s="6">
        <v>24</v>
      </c>
    </row>
    <row r="710" spans="1:13" x14ac:dyDescent="0.15">
      <c r="A710" s="6" t="s">
        <v>785</v>
      </c>
      <c r="C710" s="36">
        <v>43679</v>
      </c>
      <c r="D710" s="9">
        <v>0.86875000000000002</v>
      </c>
      <c r="E710" s="212">
        <v>0.86875000000000002</v>
      </c>
      <c r="F710" s="212"/>
      <c r="G710" s="6">
        <v>-22.355740000000001</v>
      </c>
      <c r="H710" s="6">
        <v>28.944320000000001</v>
      </c>
      <c r="I710" s="5">
        <v>3</v>
      </c>
      <c r="L710" s="6">
        <v>1</v>
      </c>
      <c r="M710" s="6">
        <v>20</v>
      </c>
    </row>
    <row r="711" spans="1:13" x14ac:dyDescent="0.15">
      <c r="A711" s="6" t="s">
        <v>785</v>
      </c>
      <c r="C711" s="36">
        <v>43680</v>
      </c>
      <c r="D711" s="9">
        <v>0.17291666666666669</v>
      </c>
      <c r="E711" s="212">
        <v>0.17291666666666669</v>
      </c>
      <c r="F711" s="212"/>
      <c r="G711" s="6">
        <v>-22.355740000000001</v>
      </c>
      <c r="H711" s="6">
        <v>28.944320000000001</v>
      </c>
      <c r="I711" s="5"/>
      <c r="L711" s="6">
        <v>5</v>
      </c>
      <c r="M711" s="6">
        <v>13</v>
      </c>
    </row>
    <row r="712" spans="1:13" x14ac:dyDescent="0.15">
      <c r="A712" s="6" t="s">
        <v>785</v>
      </c>
      <c r="C712" s="36">
        <v>43681</v>
      </c>
      <c r="D712" s="9">
        <v>0.9868055555555556</v>
      </c>
      <c r="E712" s="212">
        <v>0.9868055555555556</v>
      </c>
      <c r="F712" s="212"/>
      <c r="G712" s="6">
        <v>-22.355740000000001</v>
      </c>
      <c r="H712" s="6">
        <v>28.944320000000001</v>
      </c>
      <c r="I712" s="5"/>
      <c r="L712" s="6">
        <v>11</v>
      </c>
      <c r="M712" s="6">
        <v>18</v>
      </c>
    </row>
    <row r="713" spans="1:13" x14ac:dyDescent="0.15">
      <c r="A713" s="6" t="s">
        <v>785</v>
      </c>
      <c r="C713" s="36">
        <v>43682</v>
      </c>
      <c r="D713" s="9">
        <v>0.94861111111111107</v>
      </c>
      <c r="E713" s="212">
        <v>0.94861111111111107</v>
      </c>
      <c r="F713" s="212"/>
      <c r="G713" s="6">
        <v>-22.355740000000001</v>
      </c>
      <c r="H713" s="6">
        <v>28.944320000000001</v>
      </c>
      <c r="I713" s="5"/>
      <c r="L713" s="6">
        <v>20</v>
      </c>
      <c r="M713" s="6">
        <v>18</v>
      </c>
    </row>
    <row r="714" spans="1:13" s="5" customFormat="1" x14ac:dyDescent="0.15">
      <c r="A714" s="6" t="s">
        <v>785</v>
      </c>
      <c r="B714" s="6"/>
      <c r="C714" s="36">
        <v>43684</v>
      </c>
      <c r="D714" s="9">
        <v>0.89027777777777783</v>
      </c>
      <c r="E714" s="212">
        <v>0.89027777777777783</v>
      </c>
      <c r="F714" s="212"/>
      <c r="G714" s="6">
        <v>-22.355740000000001</v>
      </c>
      <c r="H714" s="6">
        <v>28.944320000000001</v>
      </c>
      <c r="L714" s="6">
        <v>41</v>
      </c>
      <c r="M714" s="6">
        <v>19</v>
      </c>
    </row>
    <row r="715" spans="1:13" s="5" customFormat="1" x14ac:dyDescent="0.15">
      <c r="A715" s="6" t="s">
        <v>785</v>
      </c>
      <c r="B715" s="6"/>
      <c r="C715" s="36">
        <v>43685</v>
      </c>
      <c r="D715" s="9">
        <v>0.34583333333333338</v>
      </c>
      <c r="E715" s="212">
        <v>0.34583333333333338</v>
      </c>
      <c r="F715" s="212"/>
      <c r="G715" s="6">
        <v>-22.355740000000001</v>
      </c>
      <c r="H715" s="6">
        <v>28.944320000000001</v>
      </c>
      <c r="L715" s="6">
        <v>52</v>
      </c>
      <c r="M715" s="6">
        <v>18</v>
      </c>
    </row>
    <row r="716" spans="1:13" x14ac:dyDescent="0.15">
      <c r="A716" s="6" t="s">
        <v>785</v>
      </c>
      <c r="C716" s="36">
        <v>43686</v>
      </c>
      <c r="D716" s="9">
        <v>7.2916666666666671E-2</v>
      </c>
      <c r="E716" s="212">
        <v>7.2916666666666671E-2</v>
      </c>
      <c r="F716" s="212"/>
      <c r="G716" s="6">
        <v>-22.355740000000001</v>
      </c>
      <c r="H716" s="6">
        <v>28.944320000000001</v>
      </c>
      <c r="I716" s="5"/>
      <c r="L716" s="6">
        <v>62</v>
      </c>
      <c r="M716" s="6">
        <v>17</v>
      </c>
    </row>
    <row r="717" spans="1:13" x14ac:dyDescent="0.15">
      <c r="A717" s="6" t="s">
        <v>785</v>
      </c>
      <c r="C717" s="36">
        <v>43686</v>
      </c>
      <c r="D717" s="9">
        <v>0.78680555555555554</v>
      </c>
      <c r="E717" s="212">
        <v>0.78680555555555554</v>
      </c>
      <c r="F717" s="212"/>
      <c r="G717" s="6">
        <v>-22.355740000000001</v>
      </c>
      <c r="H717" s="6">
        <v>28.944320000000001</v>
      </c>
      <c r="I717" s="5"/>
      <c r="L717" s="6">
        <v>62</v>
      </c>
      <c r="M717" s="6">
        <v>23</v>
      </c>
    </row>
    <row r="718" spans="1:13" x14ac:dyDescent="0.15">
      <c r="A718" s="6" t="s">
        <v>785</v>
      </c>
      <c r="C718" s="36">
        <v>43687</v>
      </c>
      <c r="D718" s="9">
        <v>0.9458333333333333</v>
      </c>
      <c r="E718" s="212">
        <v>0.9458333333333333</v>
      </c>
      <c r="F718" s="212"/>
      <c r="G718" s="6">
        <v>-22.355740000000001</v>
      </c>
      <c r="H718" s="6">
        <v>28.944320000000001</v>
      </c>
      <c r="I718" s="5"/>
      <c r="L718" s="6">
        <v>72</v>
      </c>
      <c r="M718" s="6">
        <v>15</v>
      </c>
    </row>
    <row r="719" spans="1:13" x14ac:dyDescent="0.15">
      <c r="A719" s="6" t="s">
        <v>785</v>
      </c>
      <c r="C719" s="36">
        <v>43687</v>
      </c>
      <c r="D719" s="9">
        <v>0.99513888888888891</v>
      </c>
      <c r="E719" s="212">
        <v>0.99513888888888891</v>
      </c>
      <c r="F719" s="212"/>
      <c r="G719" s="6">
        <v>-22.355740000000001</v>
      </c>
      <c r="H719" s="6">
        <v>28.944320000000001</v>
      </c>
      <c r="I719" s="5"/>
      <c r="L719" s="6">
        <v>72</v>
      </c>
      <c r="M719" s="6">
        <v>13</v>
      </c>
    </row>
    <row r="720" spans="1:13" x14ac:dyDescent="0.15">
      <c r="A720" s="6" t="s">
        <v>785</v>
      </c>
      <c r="C720" s="36">
        <v>43688</v>
      </c>
      <c r="D720" s="9">
        <v>0.23333333333333331</v>
      </c>
      <c r="E720" s="212">
        <v>0.23333333333333331</v>
      </c>
      <c r="F720" s="212"/>
      <c r="G720" s="6">
        <v>-22.355740000000001</v>
      </c>
      <c r="H720" s="6">
        <v>28.944320000000001</v>
      </c>
      <c r="I720" s="5"/>
      <c r="L720" s="6">
        <v>81</v>
      </c>
      <c r="M720" s="6">
        <v>11</v>
      </c>
    </row>
    <row r="721" spans="1:13" x14ac:dyDescent="0.15">
      <c r="A721" s="6" t="s">
        <v>785</v>
      </c>
      <c r="C721" s="36">
        <v>43688</v>
      </c>
      <c r="D721" s="9">
        <v>0.86597222222222225</v>
      </c>
      <c r="E721" s="212">
        <v>0.86597222222222225</v>
      </c>
      <c r="F721" s="212"/>
      <c r="G721" s="6">
        <v>-22.355740000000001</v>
      </c>
      <c r="H721" s="6">
        <v>28.944320000000001</v>
      </c>
      <c r="I721" s="5"/>
      <c r="L721" s="6">
        <v>81</v>
      </c>
      <c r="M721" s="6">
        <v>17</v>
      </c>
    </row>
    <row r="722" spans="1:13" x14ac:dyDescent="0.15">
      <c r="A722" s="6" t="s">
        <v>785</v>
      </c>
      <c r="C722" s="36">
        <v>43689</v>
      </c>
      <c r="D722" s="9">
        <v>7.6388888888888895E-2</v>
      </c>
      <c r="E722" s="212">
        <v>7.6388888888888895E-2</v>
      </c>
      <c r="F722" s="212"/>
      <c r="G722" s="6">
        <v>-22.355740000000001</v>
      </c>
      <c r="H722" s="6">
        <v>28.944320000000001</v>
      </c>
      <c r="I722" s="5"/>
      <c r="L722" s="6">
        <v>88</v>
      </c>
      <c r="M722" s="6">
        <v>13</v>
      </c>
    </row>
    <row r="723" spans="1:13" x14ac:dyDescent="0.15">
      <c r="A723" s="6" t="s">
        <v>785</v>
      </c>
      <c r="C723" s="36">
        <v>43689</v>
      </c>
      <c r="D723" s="9">
        <v>0.14166666666666666</v>
      </c>
      <c r="E723" s="212">
        <v>0.14166666666666666</v>
      </c>
      <c r="F723" s="212"/>
      <c r="G723" s="6">
        <v>-22.355740000000001</v>
      </c>
      <c r="H723" s="6">
        <v>28.944320000000001</v>
      </c>
      <c r="I723" s="5"/>
      <c r="L723" s="6">
        <v>88</v>
      </c>
      <c r="M723" s="6">
        <v>11</v>
      </c>
    </row>
    <row r="724" spans="1:13" x14ac:dyDescent="0.15">
      <c r="A724" s="6" t="s">
        <v>785</v>
      </c>
      <c r="C724" s="36">
        <v>43690</v>
      </c>
      <c r="D724" s="9">
        <v>0.76527777777777783</v>
      </c>
      <c r="E724" s="212">
        <v>0.76527777777777783</v>
      </c>
      <c r="F724" s="212"/>
      <c r="G724" s="6">
        <v>-22.355740000000001</v>
      </c>
      <c r="H724" s="6">
        <v>28.944320000000001</v>
      </c>
      <c r="I724" s="5"/>
      <c r="L724" s="6">
        <v>94</v>
      </c>
      <c r="M724" s="6">
        <v>24</v>
      </c>
    </row>
    <row r="725" spans="1:13" x14ac:dyDescent="0.15">
      <c r="A725" s="6" t="s">
        <v>785</v>
      </c>
      <c r="C725" s="36">
        <v>43691</v>
      </c>
      <c r="D725" s="9">
        <v>3.3333333333333333E-2</v>
      </c>
      <c r="E725" s="212">
        <v>3.3333333333333333E-2</v>
      </c>
      <c r="F725" s="212"/>
      <c r="G725" s="6">
        <v>-22.355740000000001</v>
      </c>
      <c r="H725" s="6">
        <v>28.944320000000001</v>
      </c>
      <c r="I725" s="5">
        <v>2</v>
      </c>
      <c r="L725" s="6">
        <v>98</v>
      </c>
      <c r="M725" s="6">
        <v>17</v>
      </c>
    </row>
    <row r="726" spans="1:13" x14ac:dyDescent="0.15">
      <c r="A726" s="6" t="s">
        <v>785</v>
      </c>
      <c r="C726" s="36">
        <v>43691</v>
      </c>
      <c r="D726" s="9">
        <v>7.9166666666666663E-2</v>
      </c>
      <c r="E726" s="212">
        <v>7.9166666666666663E-2</v>
      </c>
      <c r="F726" s="212"/>
      <c r="G726" s="6">
        <v>-22.355740000000001</v>
      </c>
      <c r="H726" s="6">
        <v>28.944320000000001</v>
      </c>
      <c r="I726" s="5">
        <v>2</v>
      </c>
      <c r="L726" s="6">
        <v>98</v>
      </c>
      <c r="M726" s="6">
        <v>15</v>
      </c>
    </row>
    <row r="727" spans="1:13" x14ac:dyDescent="0.15">
      <c r="A727" s="6" t="s">
        <v>785</v>
      </c>
      <c r="C727" s="36">
        <v>43691</v>
      </c>
      <c r="D727" s="9">
        <v>0.125</v>
      </c>
      <c r="E727" s="212">
        <v>0.125</v>
      </c>
      <c r="F727" s="212"/>
      <c r="G727" s="6">
        <v>-22.355740000000001</v>
      </c>
      <c r="H727" s="6">
        <v>28.944320000000001</v>
      </c>
      <c r="I727" s="5"/>
      <c r="L727" s="6">
        <v>98</v>
      </c>
      <c r="M727" s="6">
        <v>14</v>
      </c>
    </row>
    <row r="728" spans="1:13" x14ac:dyDescent="0.15">
      <c r="A728" s="6" t="s">
        <v>785</v>
      </c>
      <c r="C728" s="36">
        <v>43691</v>
      </c>
      <c r="D728" s="9">
        <v>0.12847222222222224</v>
      </c>
      <c r="E728" s="212">
        <v>0.12847222222222224</v>
      </c>
      <c r="F728" s="212"/>
      <c r="G728" s="6">
        <v>-22.355740000000001</v>
      </c>
      <c r="H728" s="6">
        <v>28.944320000000001</v>
      </c>
      <c r="I728" s="5" t="s">
        <v>826</v>
      </c>
      <c r="L728" s="6">
        <v>98</v>
      </c>
      <c r="M728" s="6">
        <v>14</v>
      </c>
    </row>
    <row r="729" spans="1:13" x14ac:dyDescent="0.15">
      <c r="A729" s="6" t="s">
        <v>785</v>
      </c>
      <c r="C729" s="36">
        <v>43691</v>
      </c>
      <c r="D729" s="9">
        <v>0.19791666666666666</v>
      </c>
      <c r="E729" s="212">
        <v>0.19791666666666666</v>
      </c>
      <c r="F729" s="212"/>
      <c r="G729" s="6">
        <v>-22.355740000000001</v>
      </c>
      <c r="H729" s="6">
        <v>28.944320000000001</v>
      </c>
      <c r="I729" s="5">
        <v>2</v>
      </c>
      <c r="L729" s="6">
        <v>98</v>
      </c>
      <c r="M729" s="6">
        <v>13</v>
      </c>
    </row>
    <row r="730" spans="1:13" x14ac:dyDescent="0.15">
      <c r="A730" s="6" t="s">
        <v>785</v>
      </c>
      <c r="C730" s="36">
        <v>43694</v>
      </c>
      <c r="D730" s="9">
        <v>0.12152777777777778</v>
      </c>
      <c r="E730" s="212">
        <v>0.12152777777777778</v>
      </c>
      <c r="F730" s="212"/>
      <c r="G730" s="6">
        <v>-22.355740000000001</v>
      </c>
      <c r="H730" s="6">
        <v>28.944320000000001</v>
      </c>
      <c r="I730" s="5"/>
      <c r="L730" s="6">
        <v>98</v>
      </c>
      <c r="M730" s="6">
        <v>12</v>
      </c>
    </row>
    <row r="731" spans="1:13" x14ac:dyDescent="0.15">
      <c r="A731" s="6" t="s">
        <v>785</v>
      </c>
      <c r="C731" s="36">
        <v>43696</v>
      </c>
      <c r="D731" s="9">
        <v>0.97777777777777775</v>
      </c>
      <c r="E731" s="212">
        <v>0.97777777777777775</v>
      </c>
      <c r="F731" s="212"/>
      <c r="G731" s="6">
        <v>-22.355740000000001</v>
      </c>
      <c r="H731" s="6">
        <v>28.944320000000001</v>
      </c>
      <c r="I731" s="5"/>
      <c r="L731" s="6">
        <v>90</v>
      </c>
      <c r="M731" s="6">
        <v>15</v>
      </c>
    </row>
    <row r="732" spans="1:13" x14ac:dyDescent="0.15">
      <c r="A732" s="6" t="s">
        <v>785</v>
      </c>
      <c r="C732" s="36">
        <v>43697</v>
      </c>
      <c r="D732" s="9">
        <v>0.87430555555555556</v>
      </c>
      <c r="E732" s="212">
        <v>0.87430555555555556</v>
      </c>
      <c r="F732" s="212"/>
      <c r="G732" s="6">
        <v>-22.355740000000001</v>
      </c>
      <c r="H732" s="6">
        <v>28.944320000000001</v>
      </c>
      <c r="I732" s="5">
        <v>2</v>
      </c>
      <c r="L732" s="6">
        <v>84</v>
      </c>
      <c r="M732" s="6">
        <v>20</v>
      </c>
    </row>
    <row r="733" spans="1:13" x14ac:dyDescent="0.15">
      <c r="A733" s="6" t="s">
        <v>785</v>
      </c>
      <c r="C733" s="36">
        <v>43698</v>
      </c>
      <c r="D733" s="9">
        <v>0.12083333333333333</v>
      </c>
      <c r="E733" s="212">
        <v>0.12083333333333333</v>
      </c>
      <c r="F733" s="212"/>
      <c r="G733" s="6">
        <v>-22.355740000000001</v>
      </c>
      <c r="H733" s="6">
        <v>28.944320000000001</v>
      </c>
      <c r="I733" s="5">
        <v>2</v>
      </c>
      <c r="L733" s="6">
        <v>76</v>
      </c>
      <c r="M733" s="6">
        <v>14</v>
      </c>
    </row>
    <row r="734" spans="1:13" x14ac:dyDescent="0.15">
      <c r="C734" s="36"/>
      <c r="D734" s="9"/>
      <c r="E734" s="212"/>
      <c r="F734" s="212"/>
      <c r="G734" s="6"/>
      <c r="H734" s="6"/>
      <c r="I734" s="5"/>
    </row>
    <row r="735" spans="1:13" x14ac:dyDescent="0.15">
      <c r="A735" s="6" t="s">
        <v>786</v>
      </c>
      <c r="B735" s="6">
        <v>42</v>
      </c>
      <c r="C735" s="36">
        <v>43643</v>
      </c>
      <c r="D735" s="9">
        <v>0.10347222222222223</v>
      </c>
      <c r="E735" s="212">
        <v>0.10347222222222223</v>
      </c>
      <c r="F735" s="212"/>
      <c r="G735" s="6">
        <v>-22.355740000000001</v>
      </c>
      <c r="H735" s="6">
        <v>28.944320000000001</v>
      </c>
      <c r="I735" s="5"/>
      <c r="L735" s="6">
        <v>36</v>
      </c>
      <c r="M735" s="6">
        <v>14</v>
      </c>
    </row>
    <row r="736" spans="1:13" x14ac:dyDescent="0.15">
      <c r="A736" s="6" t="s">
        <v>786</v>
      </c>
      <c r="C736" s="36">
        <v>43662</v>
      </c>
      <c r="D736" s="9">
        <v>0.24444444444444446</v>
      </c>
      <c r="E736" s="212">
        <v>0.24444444444444446</v>
      </c>
      <c r="F736" s="212"/>
      <c r="G736" s="6">
        <v>-22.355740000000001</v>
      </c>
      <c r="H736" s="6">
        <v>28.944320000000001</v>
      </c>
      <c r="I736" s="5">
        <v>2</v>
      </c>
      <c r="L736" s="6">
        <v>99</v>
      </c>
      <c r="M736" s="6">
        <v>7</v>
      </c>
    </row>
    <row r="737" spans="1:13" x14ac:dyDescent="0.15">
      <c r="C737" s="36"/>
      <c r="D737" s="9"/>
      <c r="E737" s="212"/>
      <c r="F737" s="212"/>
      <c r="G737" s="6"/>
      <c r="H737" s="6"/>
      <c r="I737" s="5"/>
    </row>
    <row r="738" spans="1:13" x14ac:dyDescent="0.15">
      <c r="A738" s="6" t="s">
        <v>787</v>
      </c>
      <c r="B738" s="6">
        <v>43</v>
      </c>
      <c r="C738" s="36">
        <v>43664</v>
      </c>
      <c r="D738" s="9">
        <v>0.15625</v>
      </c>
      <c r="E738" s="212">
        <v>0.15625</v>
      </c>
      <c r="F738" s="212"/>
      <c r="G738" s="44">
        <v>-22.400590000000001</v>
      </c>
      <c r="H738" s="44">
        <v>28.94839</v>
      </c>
      <c r="I738" s="5">
        <v>2</v>
      </c>
      <c r="L738" s="6">
        <v>99</v>
      </c>
      <c r="M738" s="6">
        <v>7</v>
      </c>
    </row>
    <row r="739" spans="1:13" x14ac:dyDescent="0.15">
      <c r="A739" s="6" t="s">
        <v>787</v>
      </c>
      <c r="C739" s="36">
        <v>43690</v>
      </c>
      <c r="D739" s="9">
        <v>7.2222222222222229E-2</v>
      </c>
      <c r="E739" s="212">
        <v>7.2222222222222229E-2</v>
      </c>
      <c r="F739" s="212"/>
      <c r="G739" s="44">
        <v>-22.400590000000001</v>
      </c>
      <c r="H739" s="44">
        <v>28.94839</v>
      </c>
      <c r="I739" s="5"/>
      <c r="L739" s="6">
        <v>94</v>
      </c>
      <c r="M739" s="6">
        <v>12</v>
      </c>
    </row>
    <row r="740" spans="1:13" x14ac:dyDescent="0.15">
      <c r="A740" s="6" t="s">
        <v>787</v>
      </c>
      <c r="C740" s="36">
        <v>43691</v>
      </c>
      <c r="D740" s="9">
        <v>0.75069444444444444</v>
      </c>
      <c r="E740" s="212">
        <v>0.75069444444444444</v>
      </c>
      <c r="F740" s="212"/>
      <c r="G740" s="44">
        <v>-22.400590000000001</v>
      </c>
      <c r="H740" s="44">
        <v>28.94839</v>
      </c>
      <c r="I740" s="5"/>
      <c r="L740" s="6">
        <v>98</v>
      </c>
      <c r="M740" s="6">
        <v>26</v>
      </c>
    </row>
    <row r="741" spans="1:13" x14ac:dyDescent="0.15">
      <c r="C741" s="36"/>
      <c r="D741" s="9"/>
      <c r="E741" s="212"/>
      <c r="F741" s="212"/>
      <c r="G741" s="44"/>
      <c r="H741" s="44"/>
      <c r="I741" s="5"/>
    </row>
    <row r="742" spans="1:13" x14ac:dyDescent="0.15">
      <c r="A742" s="6" t="s">
        <v>792</v>
      </c>
      <c r="B742" s="6">
        <v>46</v>
      </c>
      <c r="C742" s="36">
        <v>43677</v>
      </c>
      <c r="D742" s="9">
        <v>0.1388888888888889</v>
      </c>
      <c r="E742" s="212">
        <v>0.1388888888888889</v>
      </c>
      <c r="F742" s="212"/>
      <c r="G742" s="6">
        <v>-22.4237</v>
      </c>
      <c r="H742" s="6">
        <v>28.943049999999999</v>
      </c>
      <c r="I742" s="5"/>
      <c r="L742" s="6">
        <v>2</v>
      </c>
      <c r="M742" s="6">
        <v>10</v>
      </c>
    </row>
    <row r="743" spans="1:13" x14ac:dyDescent="0.15">
      <c r="A743" s="6" t="s">
        <v>792</v>
      </c>
      <c r="C743" s="36">
        <v>43678</v>
      </c>
      <c r="D743" s="9">
        <v>0.11805555555555557</v>
      </c>
      <c r="E743" s="212">
        <v>0.11805555555555557</v>
      </c>
      <c r="F743" s="212"/>
      <c r="G743" s="6">
        <v>-22.4237</v>
      </c>
      <c r="H743" s="6">
        <v>28.943049999999999</v>
      </c>
      <c r="I743" s="5"/>
      <c r="L743" s="6">
        <v>0</v>
      </c>
      <c r="M743" s="6">
        <v>12</v>
      </c>
    </row>
    <row r="744" spans="1:13" x14ac:dyDescent="0.15">
      <c r="A744" s="6" t="s">
        <v>792</v>
      </c>
      <c r="C744" s="36">
        <v>43687</v>
      </c>
      <c r="D744" s="9">
        <v>0.21249999999999999</v>
      </c>
      <c r="E744" s="212">
        <v>0.21249999999999999</v>
      </c>
      <c r="F744" s="212"/>
      <c r="G744" s="6">
        <v>-22.4237</v>
      </c>
      <c r="H744" s="6">
        <v>28.943049999999999</v>
      </c>
      <c r="I744" s="5"/>
      <c r="L744" s="6">
        <v>73</v>
      </c>
      <c r="M744" s="6">
        <v>17</v>
      </c>
    </row>
    <row r="745" spans="1:13" x14ac:dyDescent="0.15">
      <c r="A745" s="6" t="s">
        <v>792</v>
      </c>
      <c r="C745" s="36">
        <v>43688</v>
      </c>
      <c r="D745" s="9">
        <v>0.93263888888888891</v>
      </c>
      <c r="E745" s="212">
        <v>0.93263888888888891</v>
      </c>
      <c r="F745" s="212"/>
      <c r="G745" s="6">
        <v>-22.4237</v>
      </c>
      <c r="H745" s="6">
        <v>28.943049999999999</v>
      </c>
      <c r="I745" s="5"/>
      <c r="L745" s="6">
        <v>82</v>
      </c>
      <c r="M745" s="6">
        <v>17</v>
      </c>
    </row>
    <row r="746" spans="1:13" x14ac:dyDescent="0.15">
      <c r="A746" s="6" t="s">
        <v>792</v>
      </c>
      <c r="C746" s="36">
        <v>43689</v>
      </c>
      <c r="D746" s="9">
        <v>0.91527777777777775</v>
      </c>
      <c r="E746" s="212">
        <v>0.91527777777777775</v>
      </c>
      <c r="F746" s="212"/>
      <c r="G746" s="6">
        <v>-22.4237</v>
      </c>
      <c r="H746" s="6">
        <v>28.943049999999999</v>
      </c>
      <c r="I746" s="5"/>
      <c r="L746" s="6">
        <v>89</v>
      </c>
      <c r="M746" s="6">
        <v>18</v>
      </c>
    </row>
    <row r="747" spans="1:13" x14ac:dyDescent="0.15">
      <c r="C747" s="36"/>
      <c r="D747" s="9"/>
      <c r="E747" s="212"/>
      <c r="F747" s="212"/>
      <c r="G747" s="6"/>
      <c r="H747" s="6"/>
      <c r="I747" s="5"/>
    </row>
    <row r="748" spans="1:13" x14ac:dyDescent="0.15">
      <c r="A748" s="6" t="s">
        <v>793</v>
      </c>
      <c r="B748" s="6">
        <v>47</v>
      </c>
      <c r="C748" s="36">
        <v>43673</v>
      </c>
      <c r="D748" s="9">
        <v>0.24305555555555555</v>
      </c>
      <c r="E748" s="212">
        <v>0.24305555555555555</v>
      </c>
      <c r="F748" s="212"/>
      <c r="G748" s="6">
        <v>-22.41724</v>
      </c>
      <c r="H748" s="6">
        <v>28.928429999999999</v>
      </c>
      <c r="I748" s="5"/>
      <c r="L748" s="6">
        <v>31</v>
      </c>
      <c r="M748" s="6">
        <v>14</v>
      </c>
    </row>
    <row r="749" spans="1:13" x14ac:dyDescent="0.15">
      <c r="C749" s="36"/>
      <c r="D749" s="9"/>
      <c r="E749" s="212"/>
      <c r="F749" s="212"/>
      <c r="G749" s="6"/>
      <c r="H749" s="6"/>
      <c r="I749" s="5"/>
    </row>
    <row r="750" spans="1:13" x14ac:dyDescent="0.15">
      <c r="A750" s="6" t="s">
        <v>795</v>
      </c>
      <c r="B750" s="6">
        <v>48</v>
      </c>
      <c r="C750" s="36">
        <v>43665</v>
      </c>
      <c r="D750" s="9">
        <v>0.2638888888888889</v>
      </c>
      <c r="E750" s="212">
        <v>0.2638888888888889</v>
      </c>
      <c r="F750" s="212"/>
      <c r="G750" s="6">
        <v>-22.40279</v>
      </c>
      <c r="H750" s="6">
        <v>28.920929999999998</v>
      </c>
      <c r="I750" s="5"/>
      <c r="L750" s="6">
        <v>96</v>
      </c>
      <c r="M750" s="6">
        <v>9</v>
      </c>
    </row>
    <row r="751" spans="1:13" x14ac:dyDescent="0.15">
      <c r="A751" s="6" t="s">
        <v>795</v>
      </c>
      <c r="C751" s="36">
        <v>43665</v>
      </c>
      <c r="D751" s="9">
        <v>0.79375000000000007</v>
      </c>
      <c r="E751" s="212">
        <v>0.79375000000000007</v>
      </c>
      <c r="F751" s="212"/>
      <c r="G751" s="6">
        <v>-22.40279</v>
      </c>
      <c r="H751" s="6">
        <v>28.920929999999998</v>
      </c>
      <c r="I751" s="5"/>
      <c r="L751" s="6">
        <v>96</v>
      </c>
      <c r="M751" s="6">
        <v>20</v>
      </c>
    </row>
    <row r="752" spans="1:13" x14ac:dyDescent="0.15">
      <c r="A752" s="6" t="s">
        <v>795</v>
      </c>
      <c r="C752" s="36">
        <v>43667</v>
      </c>
      <c r="D752" s="9">
        <v>0.18402777777777779</v>
      </c>
      <c r="E752" s="212">
        <v>0.18402777777777779</v>
      </c>
      <c r="F752" s="212"/>
      <c r="G752" s="6">
        <v>-22.40279</v>
      </c>
      <c r="H752" s="6">
        <v>28.920929999999998</v>
      </c>
      <c r="I752" s="5"/>
      <c r="L752" s="6">
        <v>85</v>
      </c>
      <c r="M752" s="6">
        <v>8</v>
      </c>
    </row>
    <row r="753" spans="1:13" x14ac:dyDescent="0.15">
      <c r="A753" s="6" t="s">
        <v>795</v>
      </c>
      <c r="C753" s="36">
        <v>43668</v>
      </c>
      <c r="D753" s="9">
        <v>4.5833333333333337E-2</v>
      </c>
      <c r="E753" s="212">
        <v>4.5833333333333337E-2</v>
      </c>
      <c r="F753" s="212"/>
      <c r="G753" s="6">
        <v>-22.40279</v>
      </c>
      <c r="H753" s="6">
        <v>28.920929999999998</v>
      </c>
      <c r="I753" s="5"/>
      <c r="L753" s="6">
        <v>78</v>
      </c>
      <c r="M753" s="6">
        <v>8</v>
      </c>
    </row>
    <row r="754" spans="1:13" x14ac:dyDescent="0.15">
      <c r="A754" s="6" t="s">
        <v>795</v>
      </c>
      <c r="C754" s="36">
        <v>43668</v>
      </c>
      <c r="D754" s="9">
        <v>0.20416666666666669</v>
      </c>
      <c r="E754" s="212">
        <v>0.20416666666666669</v>
      </c>
      <c r="F754" s="212"/>
      <c r="G754" s="6">
        <v>-22.40279</v>
      </c>
      <c r="H754" s="6">
        <v>28.920929999999998</v>
      </c>
      <c r="I754" s="5"/>
      <c r="L754" s="6">
        <v>78</v>
      </c>
      <c r="M754" s="6">
        <v>5</v>
      </c>
    </row>
    <row r="755" spans="1:13" x14ac:dyDescent="0.15">
      <c r="A755" s="6" t="s">
        <v>795</v>
      </c>
      <c r="C755" s="36">
        <v>43671</v>
      </c>
      <c r="D755" s="9">
        <v>0.19444444444444445</v>
      </c>
      <c r="E755" s="212">
        <v>0.19444444444444445</v>
      </c>
      <c r="F755" s="212"/>
      <c r="G755" s="6">
        <v>-22.40279</v>
      </c>
      <c r="H755" s="6">
        <v>28.920929999999998</v>
      </c>
      <c r="I755" s="5"/>
      <c r="L755" s="6">
        <v>51</v>
      </c>
      <c r="M755" s="6">
        <v>11</v>
      </c>
    </row>
    <row r="756" spans="1:13" x14ac:dyDescent="0.15">
      <c r="A756" s="6" t="s">
        <v>795</v>
      </c>
      <c r="C756" s="36">
        <v>43671</v>
      </c>
      <c r="D756" s="9">
        <v>0.75694444444444453</v>
      </c>
      <c r="E756" s="212">
        <v>0.75694444444444453</v>
      </c>
      <c r="F756" s="212"/>
      <c r="G756" s="6">
        <v>-22.40279</v>
      </c>
      <c r="H756" s="6">
        <v>28.920929999999998</v>
      </c>
      <c r="I756" s="5"/>
      <c r="L756" s="6">
        <v>51</v>
      </c>
      <c r="M756" s="6">
        <v>23</v>
      </c>
    </row>
    <row r="757" spans="1:13" x14ac:dyDescent="0.15">
      <c r="A757" s="6" t="s">
        <v>795</v>
      </c>
      <c r="C757" s="36">
        <v>43671</v>
      </c>
      <c r="D757" s="9">
        <v>0.91666666666666663</v>
      </c>
      <c r="E757" s="212">
        <v>0.91666666666666663</v>
      </c>
      <c r="F757" s="212"/>
      <c r="G757" s="6">
        <v>-22.40279</v>
      </c>
      <c r="H757" s="6">
        <v>28.920929999999998</v>
      </c>
      <c r="I757" s="5"/>
      <c r="L757" s="6">
        <v>51</v>
      </c>
      <c r="M757" s="6">
        <v>15</v>
      </c>
    </row>
    <row r="758" spans="1:13" x14ac:dyDescent="0.15">
      <c r="A758" s="6" t="s">
        <v>795</v>
      </c>
      <c r="C758" s="36">
        <v>43672</v>
      </c>
      <c r="D758" s="9">
        <v>0.14305555555555557</v>
      </c>
      <c r="E758" s="212">
        <v>0.14305555555555557</v>
      </c>
      <c r="F758" s="212"/>
      <c r="G758" s="6">
        <v>-22.40279</v>
      </c>
      <c r="H758" s="6">
        <v>28.920929999999998</v>
      </c>
      <c r="I758" s="5"/>
      <c r="L758" s="6">
        <v>41</v>
      </c>
      <c r="M758" s="6">
        <v>11</v>
      </c>
    </row>
    <row r="759" spans="1:13" x14ac:dyDescent="0.15">
      <c r="A759" s="6" t="s">
        <v>795</v>
      </c>
      <c r="C759" s="36">
        <v>43672</v>
      </c>
      <c r="D759" s="9">
        <v>0.81944444444444453</v>
      </c>
      <c r="E759" s="212">
        <v>0.81944444444444453</v>
      </c>
      <c r="F759" s="212"/>
      <c r="G759" s="6">
        <v>-22.40279</v>
      </c>
      <c r="H759" s="6">
        <v>28.920929999999998</v>
      </c>
      <c r="I759" s="5"/>
      <c r="L759" s="6">
        <v>41</v>
      </c>
      <c r="M759" s="6">
        <v>19</v>
      </c>
    </row>
    <row r="760" spans="1:13" x14ac:dyDescent="0.15">
      <c r="A760" s="6" t="s">
        <v>795</v>
      </c>
      <c r="C760" s="36">
        <v>43672</v>
      </c>
      <c r="D760" s="9">
        <v>0.9291666666666667</v>
      </c>
      <c r="E760" s="212">
        <v>0.9291666666666667</v>
      </c>
      <c r="F760" s="212"/>
      <c r="G760" s="6">
        <v>-22.40279</v>
      </c>
      <c r="H760" s="6">
        <v>28.920929999999998</v>
      </c>
      <c r="I760" s="5"/>
      <c r="L760" s="6">
        <v>41</v>
      </c>
      <c r="M760" s="6">
        <v>17</v>
      </c>
    </row>
    <row r="761" spans="1:13" x14ac:dyDescent="0.15">
      <c r="A761" s="6" t="s">
        <v>795</v>
      </c>
      <c r="C761" s="36">
        <v>43673</v>
      </c>
      <c r="D761" s="9">
        <v>0.90833333333333333</v>
      </c>
      <c r="E761" s="212">
        <v>0.90833333333333333</v>
      </c>
      <c r="F761" s="212"/>
      <c r="G761" s="6">
        <v>-22.40279</v>
      </c>
      <c r="H761" s="6">
        <v>28.920929999999998</v>
      </c>
      <c r="I761" s="5"/>
      <c r="L761" s="6">
        <v>31</v>
      </c>
      <c r="M761" s="6">
        <v>11</v>
      </c>
    </row>
    <row r="762" spans="1:13" x14ac:dyDescent="0.15">
      <c r="A762" s="6" t="s">
        <v>795</v>
      </c>
      <c r="C762" s="36">
        <v>43673</v>
      </c>
      <c r="D762" s="9">
        <v>0.91736111111111107</v>
      </c>
      <c r="E762" s="212">
        <v>0.91736111111111107</v>
      </c>
      <c r="F762" s="212"/>
      <c r="G762" s="6">
        <v>-22.40279</v>
      </c>
      <c r="H762" s="6">
        <v>28.920929999999998</v>
      </c>
      <c r="I762" s="5"/>
      <c r="L762" s="6">
        <v>31</v>
      </c>
      <c r="M762" s="6">
        <v>12</v>
      </c>
    </row>
    <row r="763" spans="1:13" x14ac:dyDescent="0.15">
      <c r="A763" s="6" t="s">
        <v>795</v>
      </c>
      <c r="C763" s="36">
        <v>43674</v>
      </c>
      <c r="D763" s="9">
        <v>0.33263888888888887</v>
      </c>
      <c r="E763" s="212">
        <v>0.33263888888888887</v>
      </c>
      <c r="F763" s="212"/>
      <c r="G763" s="6">
        <v>-22.40279</v>
      </c>
      <c r="H763" s="6">
        <v>28.920929999999998</v>
      </c>
      <c r="I763" s="5"/>
      <c r="L763" s="6">
        <v>21</v>
      </c>
      <c r="M763" s="6">
        <v>12</v>
      </c>
    </row>
    <row r="764" spans="1:13" x14ac:dyDescent="0.15">
      <c r="A764" s="6" t="s">
        <v>795</v>
      </c>
      <c r="C764" s="36">
        <v>43674</v>
      </c>
      <c r="D764" s="9">
        <v>0.93125000000000002</v>
      </c>
      <c r="E764" s="212">
        <v>0.93125000000000002</v>
      </c>
      <c r="F764" s="212"/>
      <c r="G764" s="6">
        <v>-22.40279</v>
      </c>
      <c r="H764" s="6">
        <v>28.920929999999998</v>
      </c>
      <c r="I764" s="5"/>
      <c r="L764" s="6">
        <v>21</v>
      </c>
      <c r="M764" s="6">
        <v>12</v>
      </c>
    </row>
    <row r="765" spans="1:13" x14ac:dyDescent="0.15">
      <c r="A765" s="6" t="s">
        <v>795</v>
      </c>
      <c r="C765" s="36">
        <v>43675</v>
      </c>
      <c r="D765" s="9">
        <v>0.88680555555555562</v>
      </c>
      <c r="E765" s="212">
        <v>0.88680555555555562</v>
      </c>
      <c r="F765" s="212"/>
      <c r="G765" s="6">
        <v>-22.40279</v>
      </c>
      <c r="H765" s="6">
        <v>28.920929999999998</v>
      </c>
      <c r="I765" s="5"/>
      <c r="L765" s="6">
        <v>13</v>
      </c>
      <c r="M765" s="6">
        <v>13</v>
      </c>
    </row>
    <row r="766" spans="1:13" x14ac:dyDescent="0.15">
      <c r="A766" s="6" t="s">
        <v>795</v>
      </c>
      <c r="C766" s="36">
        <v>43675</v>
      </c>
      <c r="D766" s="9">
        <v>0.9555555555555556</v>
      </c>
      <c r="E766" s="212">
        <v>0.9555555555555556</v>
      </c>
      <c r="F766" s="212"/>
      <c r="G766" s="6">
        <v>-22.40279</v>
      </c>
      <c r="H766" s="6">
        <v>28.920929999999998</v>
      </c>
      <c r="I766" s="5"/>
      <c r="L766" s="6">
        <v>13</v>
      </c>
      <c r="M766" s="6">
        <v>11</v>
      </c>
    </row>
    <row r="767" spans="1:13" x14ac:dyDescent="0.15">
      <c r="A767" s="6" t="s">
        <v>795</v>
      </c>
      <c r="C767" s="36">
        <v>43675</v>
      </c>
      <c r="D767" s="9">
        <v>0.46388888888888885</v>
      </c>
      <c r="E767" s="212">
        <v>0.46388888888888885</v>
      </c>
      <c r="F767" s="212"/>
      <c r="G767" s="6">
        <v>-22.40279</v>
      </c>
      <c r="H767" s="6">
        <v>28.920929999999998</v>
      </c>
      <c r="I767" s="5"/>
      <c r="L767" s="6">
        <v>13</v>
      </c>
      <c r="M767" s="6">
        <v>11</v>
      </c>
    </row>
    <row r="768" spans="1:13" x14ac:dyDescent="0.15">
      <c r="A768" s="6" t="s">
        <v>795</v>
      </c>
      <c r="C768" s="36">
        <v>43677</v>
      </c>
      <c r="D768" s="9">
        <v>0.42777777777777781</v>
      </c>
      <c r="E768" s="212">
        <v>0.42777777777777781</v>
      </c>
      <c r="F768" s="212"/>
      <c r="G768" s="6">
        <v>-22.40279</v>
      </c>
      <c r="H768" s="6">
        <v>28.920929999999998</v>
      </c>
      <c r="I768" s="5"/>
      <c r="L768" s="6">
        <v>2</v>
      </c>
      <c r="M768" s="6">
        <v>24</v>
      </c>
    </row>
    <row r="769" spans="1:13" x14ac:dyDescent="0.15">
      <c r="A769" s="6" t="s">
        <v>795</v>
      </c>
      <c r="C769" s="36">
        <v>43679</v>
      </c>
      <c r="D769" s="9">
        <v>0.12083333333333333</v>
      </c>
      <c r="E769" s="212">
        <v>0.12083333333333333</v>
      </c>
      <c r="F769" s="212"/>
      <c r="G769" s="6">
        <v>-22.40279</v>
      </c>
      <c r="H769" s="6">
        <v>28.920929999999998</v>
      </c>
      <c r="I769" s="5"/>
      <c r="L769" s="6">
        <v>1</v>
      </c>
      <c r="M769" s="6">
        <v>15</v>
      </c>
    </row>
    <row r="770" spans="1:13" x14ac:dyDescent="0.15">
      <c r="A770" s="6" t="s">
        <v>795</v>
      </c>
      <c r="C770" s="36">
        <v>43679</v>
      </c>
      <c r="D770" s="9">
        <v>0.125</v>
      </c>
      <c r="E770" s="212">
        <v>0.125</v>
      </c>
      <c r="F770" s="212"/>
      <c r="G770" s="6">
        <v>-22.40279</v>
      </c>
      <c r="H770" s="6">
        <v>28.920929999999998</v>
      </c>
      <c r="I770" s="5"/>
      <c r="L770" s="6">
        <v>1</v>
      </c>
      <c r="M770" s="6">
        <v>15</v>
      </c>
    </row>
    <row r="771" spans="1:13" x14ac:dyDescent="0.15">
      <c r="A771" s="6" t="s">
        <v>795</v>
      </c>
      <c r="C771" s="36">
        <v>43679</v>
      </c>
      <c r="D771" s="9">
        <v>0.22152777777777777</v>
      </c>
      <c r="E771" s="212">
        <v>0.22152777777777777</v>
      </c>
      <c r="F771" s="212"/>
      <c r="G771" s="6">
        <v>-22.40279</v>
      </c>
      <c r="H771" s="6">
        <v>28.920929999999998</v>
      </c>
      <c r="I771" s="5"/>
      <c r="L771" s="6">
        <v>1</v>
      </c>
      <c r="M771" s="6">
        <v>20</v>
      </c>
    </row>
    <row r="772" spans="1:13" x14ac:dyDescent="0.15">
      <c r="A772" s="6" t="s">
        <v>795</v>
      </c>
      <c r="C772" s="36">
        <v>43680</v>
      </c>
      <c r="D772" s="9">
        <v>8.1250000000000003E-2</v>
      </c>
      <c r="E772" s="212">
        <v>8.1250000000000003E-2</v>
      </c>
      <c r="F772" s="212"/>
      <c r="G772" s="6">
        <v>-22.40279</v>
      </c>
      <c r="H772" s="6">
        <v>28.920929999999998</v>
      </c>
      <c r="I772" s="5"/>
      <c r="L772" s="6">
        <v>5</v>
      </c>
      <c r="M772" s="6">
        <v>13</v>
      </c>
    </row>
    <row r="773" spans="1:13" x14ac:dyDescent="0.15">
      <c r="A773" s="6" t="s">
        <v>795</v>
      </c>
      <c r="C773" s="36">
        <v>43681</v>
      </c>
      <c r="D773" s="9">
        <v>0.18402777777777779</v>
      </c>
      <c r="E773" s="212">
        <v>0.18402777777777779</v>
      </c>
      <c r="F773" s="212"/>
      <c r="G773" s="6">
        <v>-22.40279</v>
      </c>
      <c r="H773" s="6">
        <v>28.920929999999998</v>
      </c>
      <c r="I773" s="5"/>
      <c r="L773" s="6">
        <v>12</v>
      </c>
      <c r="M773" s="6">
        <v>14</v>
      </c>
    </row>
    <row r="774" spans="1:13" x14ac:dyDescent="0.15">
      <c r="A774" s="6" t="s">
        <v>795</v>
      </c>
      <c r="C774" s="36">
        <v>43681</v>
      </c>
      <c r="D774" s="9">
        <v>0.18611111111111112</v>
      </c>
      <c r="E774" s="212">
        <v>0.18611111111111112</v>
      </c>
      <c r="F774" s="212"/>
      <c r="G774" s="6">
        <v>-22.40279</v>
      </c>
      <c r="H774" s="6">
        <v>28.920929999999998</v>
      </c>
      <c r="I774" s="5"/>
      <c r="L774" s="6">
        <v>12</v>
      </c>
      <c r="M774" s="6">
        <v>15</v>
      </c>
    </row>
    <row r="775" spans="1:13" x14ac:dyDescent="0.15">
      <c r="A775" s="6" t="s">
        <v>795</v>
      </c>
      <c r="C775" s="36">
        <v>43681</v>
      </c>
      <c r="D775" s="9">
        <v>0.27361111111111108</v>
      </c>
      <c r="E775" s="212">
        <v>0.27361111111111108</v>
      </c>
      <c r="F775" s="212"/>
      <c r="G775" s="6">
        <v>-22.40279</v>
      </c>
      <c r="H775" s="6">
        <v>28.920929999999998</v>
      </c>
      <c r="I775" s="5"/>
      <c r="L775" s="6">
        <v>12</v>
      </c>
      <c r="M775" s="6">
        <v>14</v>
      </c>
    </row>
    <row r="776" spans="1:13" x14ac:dyDescent="0.15">
      <c r="A776" s="6" t="s">
        <v>795</v>
      </c>
      <c r="C776" s="36">
        <v>43682</v>
      </c>
      <c r="D776" s="9">
        <v>0.24444444444444446</v>
      </c>
      <c r="E776" s="212">
        <v>0.24444444444444446</v>
      </c>
      <c r="F776" s="212"/>
      <c r="G776" s="6">
        <v>-22.40279</v>
      </c>
      <c r="H776" s="6">
        <v>28.920929999999998</v>
      </c>
      <c r="I776" s="5"/>
      <c r="L776" s="6">
        <v>21</v>
      </c>
      <c r="M776" s="6">
        <v>14</v>
      </c>
    </row>
    <row r="777" spans="1:13" x14ac:dyDescent="0.15">
      <c r="A777" s="6" t="s">
        <v>795</v>
      </c>
      <c r="C777" s="36">
        <v>43686</v>
      </c>
      <c r="D777" s="9">
        <v>0.22708333333333333</v>
      </c>
      <c r="E777" s="212">
        <v>0.22708333333333333</v>
      </c>
      <c r="F777" s="212"/>
      <c r="G777" s="6">
        <v>-22.40279</v>
      </c>
      <c r="H777" s="6">
        <v>28.920929999999998</v>
      </c>
      <c r="I777" s="5"/>
      <c r="L777" s="6">
        <v>63</v>
      </c>
      <c r="M777" s="6">
        <v>18</v>
      </c>
    </row>
    <row r="778" spans="1:13" x14ac:dyDescent="0.15">
      <c r="A778" s="6" t="s">
        <v>795</v>
      </c>
      <c r="C778" s="36">
        <v>43687</v>
      </c>
      <c r="D778" s="9">
        <v>0.26250000000000001</v>
      </c>
      <c r="E778" s="212">
        <v>0.26250000000000001</v>
      </c>
      <c r="F778" s="212"/>
      <c r="G778" s="6">
        <v>-22.40279</v>
      </c>
      <c r="H778" s="6">
        <v>28.920929999999998</v>
      </c>
      <c r="I778" s="5"/>
      <c r="L778" s="6">
        <v>73</v>
      </c>
      <c r="M778" s="6">
        <v>17</v>
      </c>
    </row>
    <row r="779" spans="1:13" x14ac:dyDescent="0.15">
      <c r="A779" s="6" t="s">
        <v>795</v>
      </c>
      <c r="C779" s="36">
        <v>43687</v>
      </c>
      <c r="D779" s="9">
        <v>0.3666666666666667</v>
      </c>
      <c r="E779" s="212">
        <v>0.3666666666666667</v>
      </c>
      <c r="F779" s="212"/>
      <c r="G779" s="6">
        <v>-22.40279</v>
      </c>
      <c r="H779" s="6">
        <v>28.920929999999998</v>
      </c>
      <c r="I779" s="5"/>
      <c r="L779" s="6">
        <v>73</v>
      </c>
      <c r="M779" s="6">
        <v>19</v>
      </c>
    </row>
    <row r="780" spans="1:13" x14ac:dyDescent="0.15">
      <c r="A780" s="6" t="s">
        <v>795</v>
      </c>
      <c r="C780" s="36">
        <v>43687</v>
      </c>
      <c r="D780" s="9">
        <v>0.88402777777777775</v>
      </c>
      <c r="E780" s="212">
        <v>0.88402777777777775</v>
      </c>
      <c r="F780" s="212"/>
      <c r="G780" s="6">
        <v>-22.40279</v>
      </c>
      <c r="H780" s="6">
        <v>28.920929999999998</v>
      </c>
      <c r="I780" s="5">
        <v>2</v>
      </c>
      <c r="L780" s="6">
        <v>73</v>
      </c>
      <c r="M780" s="6">
        <v>15</v>
      </c>
    </row>
    <row r="781" spans="1:13" x14ac:dyDescent="0.15">
      <c r="A781" s="6" t="s">
        <v>795</v>
      </c>
      <c r="C781" s="36">
        <v>43687</v>
      </c>
      <c r="D781" s="9">
        <v>0.88680555555555562</v>
      </c>
      <c r="E781" s="212">
        <v>0.88680555555555562</v>
      </c>
      <c r="F781" s="212"/>
      <c r="G781" s="6">
        <v>-22.40279</v>
      </c>
      <c r="H781" s="6">
        <v>28.920929999999998</v>
      </c>
      <c r="I781" s="5">
        <v>2</v>
      </c>
      <c r="L781" s="6">
        <v>73</v>
      </c>
      <c r="M781" s="6">
        <v>15</v>
      </c>
    </row>
    <row r="782" spans="1:13" x14ac:dyDescent="0.15">
      <c r="A782" s="6" t="s">
        <v>795</v>
      </c>
      <c r="C782" s="36">
        <v>43687</v>
      </c>
      <c r="D782" s="9">
        <v>0.90902777777777777</v>
      </c>
      <c r="E782" s="212">
        <v>0.90902777777777777</v>
      </c>
      <c r="F782" s="212"/>
      <c r="G782" s="6">
        <v>-22.40279</v>
      </c>
      <c r="H782" s="6">
        <v>28.920929999999998</v>
      </c>
      <c r="I782" s="5"/>
      <c r="L782" s="6">
        <v>73</v>
      </c>
      <c r="M782" s="6">
        <v>14</v>
      </c>
    </row>
    <row r="783" spans="1:13" x14ac:dyDescent="0.15">
      <c r="A783" s="6" t="s">
        <v>795</v>
      </c>
      <c r="C783" s="36">
        <v>43688</v>
      </c>
      <c r="D783" s="9">
        <v>3.4027777777777775E-2</v>
      </c>
      <c r="E783" s="212">
        <v>3.4027777777777775E-2</v>
      </c>
      <c r="F783" s="212"/>
      <c r="G783" s="6">
        <v>-22.40279</v>
      </c>
      <c r="H783" s="6">
        <v>28.920929999999998</v>
      </c>
      <c r="I783" s="5"/>
      <c r="L783" s="6">
        <v>82</v>
      </c>
      <c r="M783" s="6">
        <v>13</v>
      </c>
    </row>
    <row r="784" spans="1:13" x14ac:dyDescent="0.15">
      <c r="A784" s="6" t="s">
        <v>795</v>
      </c>
      <c r="C784" s="36">
        <v>43689</v>
      </c>
      <c r="D784" s="9">
        <v>0.25138888888888888</v>
      </c>
      <c r="E784" s="212">
        <v>0.25138888888888888</v>
      </c>
      <c r="F784" s="212"/>
      <c r="G784" s="6">
        <v>-22.40279</v>
      </c>
      <c r="H784" s="6">
        <v>28.920929999999998</v>
      </c>
      <c r="I784" s="5"/>
      <c r="L784" s="6">
        <v>89</v>
      </c>
      <c r="M784" s="6">
        <v>10</v>
      </c>
    </row>
    <row r="785" spans="1:13" x14ac:dyDescent="0.15">
      <c r="A785" s="6" t="s">
        <v>795</v>
      </c>
      <c r="C785" s="36">
        <v>43689</v>
      </c>
      <c r="D785" s="9">
        <v>0.86458333333333337</v>
      </c>
      <c r="E785" s="212">
        <v>0.86458333333333337</v>
      </c>
      <c r="F785" s="212"/>
      <c r="G785" s="6">
        <v>-22.40279</v>
      </c>
      <c r="H785" s="6">
        <v>28.920929999999998</v>
      </c>
      <c r="I785" s="5"/>
      <c r="L785" s="6">
        <v>89</v>
      </c>
      <c r="M785" s="6">
        <v>18</v>
      </c>
    </row>
    <row r="786" spans="1:13" x14ac:dyDescent="0.15">
      <c r="C786" s="36"/>
      <c r="D786" s="9"/>
      <c r="E786" s="212"/>
      <c r="F786" s="212"/>
      <c r="G786" s="6"/>
      <c r="H786" s="6"/>
      <c r="I786" s="5"/>
    </row>
    <row r="787" spans="1:13" x14ac:dyDescent="0.15">
      <c r="A787" s="6" t="s">
        <v>796</v>
      </c>
      <c r="B787" s="6">
        <v>50</v>
      </c>
      <c r="C787" s="36">
        <v>43665</v>
      </c>
      <c r="D787" s="9">
        <v>0.22083333333333333</v>
      </c>
      <c r="E787" s="212">
        <v>0.22083333333333333</v>
      </c>
      <c r="F787" s="212"/>
      <c r="G787" s="6">
        <v>-22.383780000000002</v>
      </c>
      <c r="H787" s="6">
        <v>28.91489</v>
      </c>
      <c r="I787" s="5"/>
      <c r="L787" s="6">
        <v>96</v>
      </c>
      <c r="M787" s="6">
        <v>5</v>
      </c>
    </row>
    <row r="788" spans="1:13" x14ac:dyDescent="0.15">
      <c r="A788" s="6" t="s">
        <v>796</v>
      </c>
      <c r="C788" s="36">
        <v>43666</v>
      </c>
      <c r="D788" s="9">
        <v>0.19027777777777777</v>
      </c>
      <c r="E788" s="212">
        <v>0.19027777777777777</v>
      </c>
      <c r="F788" s="212"/>
      <c r="G788" s="6">
        <v>-22.383780000000002</v>
      </c>
      <c r="H788" s="6">
        <v>28.91489</v>
      </c>
      <c r="I788" s="5"/>
      <c r="L788" s="6">
        <v>91</v>
      </c>
      <c r="M788" s="6">
        <v>10</v>
      </c>
    </row>
    <row r="789" spans="1:13" x14ac:dyDescent="0.15">
      <c r="A789" s="6" t="s">
        <v>796</v>
      </c>
      <c r="C789" s="36">
        <v>43668</v>
      </c>
      <c r="D789" s="9">
        <v>9.7222222222222224E-2</v>
      </c>
      <c r="E789" s="212">
        <v>9.7222222222222224E-2</v>
      </c>
      <c r="F789" s="212"/>
      <c r="G789" s="6">
        <v>-22.383780000000002</v>
      </c>
      <c r="H789" s="6">
        <v>28.91489</v>
      </c>
      <c r="I789" s="5"/>
      <c r="L789" s="6">
        <v>78</v>
      </c>
      <c r="M789" s="6">
        <v>15</v>
      </c>
    </row>
    <row r="790" spans="1:13" x14ac:dyDescent="0.15">
      <c r="A790" s="6" t="s">
        <v>796</v>
      </c>
      <c r="C790" s="36">
        <v>43672</v>
      </c>
      <c r="D790" s="9">
        <v>0.98958333333333337</v>
      </c>
      <c r="E790" s="212">
        <v>0.98958333333333337</v>
      </c>
      <c r="F790" s="212"/>
      <c r="G790" s="6">
        <v>-22.383780000000002</v>
      </c>
      <c r="H790" s="6">
        <v>28.91489</v>
      </c>
      <c r="I790" s="5"/>
      <c r="L790" s="6">
        <v>41</v>
      </c>
      <c r="M790" s="6">
        <v>14</v>
      </c>
    </row>
    <row r="791" spans="1:13" x14ac:dyDescent="0.15">
      <c r="A791" s="6" t="s">
        <v>796</v>
      </c>
      <c r="C791" s="36">
        <v>43675</v>
      </c>
      <c r="D791" s="9">
        <v>0.89027777777777783</v>
      </c>
      <c r="E791" s="212">
        <v>0.89027777777777783</v>
      </c>
      <c r="F791" s="212"/>
      <c r="G791" s="6">
        <v>-22.383780000000002</v>
      </c>
      <c r="H791" s="6">
        <v>28.91489</v>
      </c>
      <c r="I791" s="5"/>
      <c r="L791" s="6">
        <v>13</v>
      </c>
      <c r="M791" s="6">
        <v>11</v>
      </c>
    </row>
    <row r="792" spans="1:13" x14ac:dyDescent="0.15">
      <c r="A792" s="6" t="s">
        <v>796</v>
      </c>
      <c r="C792" s="36">
        <v>43679</v>
      </c>
      <c r="D792" s="9">
        <v>0.16250000000000001</v>
      </c>
      <c r="E792" s="212">
        <v>0.16250000000000001</v>
      </c>
      <c r="F792" s="212"/>
      <c r="G792" s="6">
        <v>-22.383780000000002</v>
      </c>
      <c r="H792" s="6">
        <v>28.91489</v>
      </c>
      <c r="I792" s="5"/>
      <c r="L792" s="6">
        <v>1</v>
      </c>
      <c r="M792" s="6">
        <v>11</v>
      </c>
    </row>
    <row r="793" spans="1:13" x14ac:dyDescent="0.15">
      <c r="A793" s="6" t="s">
        <v>796</v>
      </c>
      <c r="C793" s="36">
        <v>43681</v>
      </c>
      <c r="D793" s="9">
        <v>0.95694444444444438</v>
      </c>
      <c r="E793" s="212">
        <v>0.95694444444444438</v>
      </c>
      <c r="F793" s="212"/>
      <c r="G793" s="6">
        <v>-22.383780000000002</v>
      </c>
      <c r="H793" s="6">
        <v>28.91489</v>
      </c>
      <c r="I793" s="5"/>
      <c r="L793" s="6">
        <v>12</v>
      </c>
      <c r="M793" s="6">
        <v>15</v>
      </c>
    </row>
    <row r="794" spans="1:13" x14ac:dyDescent="0.15">
      <c r="A794" s="6" t="s">
        <v>796</v>
      </c>
      <c r="C794" s="36">
        <v>43682</v>
      </c>
      <c r="D794" s="9">
        <v>0.72777777777777775</v>
      </c>
      <c r="E794" s="212">
        <v>0.72777777777777775</v>
      </c>
      <c r="F794" s="212"/>
      <c r="G794" s="6">
        <v>-22.383780000000002</v>
      </c>
      <c r="H794" s="6">
        <v>28.91489</v>
      </c>
      <c r="I794" s="5"/>
      <c r="L794" s="6">
        <v>21</v>
      </c>
      <c r="M794" s="6">
        <v>27</v>
      </c>
    </row>
    <row r="795" spans="1:13" x14ac:dyDescent="0.15">
      <c r="A795" s="6" t="s">
        <v>796</v>
      </c>
      <c r="C795" s="36">
        <v>43683</v>
      </c>
      <c r="D795" s="9">
        <v>0.7909722222222223</v>
      </c>
      <c r="E795" s="212">
        <v>0.7909722222222223</v>
      </c>
      <c r="F795" s="212"/>
      <c r="G795" s="6">
        <v>-22.383780000000002</v>
      </c>
      <c r="H795" s="6">
        <v>28.91489</v>
      </c>
      <c r="I795" s="5"/>
      <c r="L795" s="6">
        <v>31</v>
      </c>
      <c r="M795" s="6">
        <v>21</v>
      </c>
    </row>
    <row r="796" spans="1:13" x14ac:dyDescent="0.15">
      <c r="A796" s="6" t="s">
        <v>796</v>
      </c>
      <c r="C796" s="36">
        <v>43685</v>
      </c>
      <c r="D796" s="9">
        <v>0.24930555555555556</v>
      </c>
      <c r="E796" s="212">
        <v>0.24930555555555556</v>
      </c>
      <c r="F796" s="212"/>
      <c r="G796" s="6">
        <v>-22.383780000000002</v>
      </c>
      <c r="H796" s="6">
        <v>28.91489</v>
      </c>
      <c r="I796" s="5"/>
      <c r="L796" s="6">
        <v>53</v>
      </c>
      <c r="M796" s="6">
        <v>11</v>
      </c>
    </row>
    <row r="797" spans="1:13" x14ac:dyDescent="0.15">
      <c r="A797" s="6" t="s">
        <v>796</v>
      </c>
      <c r="C797" s="36">
        <v>43687</v>
      </c>
      <c r="D797" s="9">
        <v>0.7402777777777777</v>
      </c>
      <c r="E797" s="212">
        <v>0.7402777777777777</v>
      </c>
      <c r="F797" s="212"/>
      <c r="G797" s="6">
        <v>-22.383780000000002</v>
      </c>
      <c r="H797" s="6">
        <v>28.91489</v>
      </c>
      <c r="I797" s="5"/>
      <c r="L797" s="6">
        <v>73</v>
      </c>
      <c r="M797" s="6">
        <v>18</v>
      </c>
    </row>
    <row r="798" spans="1:13" x14ac:dyDescent="0.15">
      <c r="A798" s="6" t="s">
        <v>796</v>
      </c>
      <c r="C798" s="36">
        <v>43691</v>
      </c>
      <c r="D798" s="9">
        <v>0.27013888888888887</v>
      </c>
      <c r="E798" s="212">
        <v>0.27013888888888887</v>
      </c>
      <c r="F798" s="212"/>
      <c r="G798" s="6">
        <v>-22.383780000000002</v>
      </c>
      <c r="H798" s="6">
        <v>28.91489</v>
      </c>
      <c r="I798" s="5"/>
      <c r="L798" s="6">
        <v>98</v>
      </c>
      <c r="M798" s="6">
        <v>11</v>
      </c>
    </row>
    <row r="799" spans="1:13" x14ac:dyDescent="0.15">
      <c r="A799" s="6" t="s">
        <v>796</v>
      </c>
      <c r="C799" s="36">
        <v>43691</v>
      </c>
      <c r="D799" s="9">
        <v>0.3125</v>
      </c>
      <c r="E799" s="212">
        <v>0.3125</v>
      </c>
      <c r="F799" s="212"/>
      <c r="G799" s="6">
        <v>-22.383780000000002</v>
      </c>
      <c r="H799" s="6">
        <v>28.91489</v>
      </c>
      <c r="I799" s="5"/>
      <c r="L799" s="6">
        <v>98</v>
      </c>
      <c r="M799" s="6">
        <v>17</v>
      </c>
    </row>
    <row r="800" spans="1:13" x14ac:dyDescent="0.15">
      <c r="C800" s="36"/>
      <c r="D800" s="9"/>
      <c r="E800" s="212"/>
      <c r="F800" s="212"/>
      <c r="G800" s="6"/>
      <c r="H800" s="6"/>
      <c r="I800" s="5"/>
    </row>
    <row r="801" spans="1:13" x14ac:dyDescent="0.15">
      <c r="A801" s="6" t="s">
        <v>819</v>
      </c>
      <c r="B801" s="6">
        <v>51</v>
      </c>
      <c r="C801" s="36">
        <v>43665</v>
      </c>
      <c r="D801" s="9">
        <v>2.4999999999999998E-2</v>
      </c>
      <c r="E801" s="212">
        <v>2.4999999999999998E-2</v>
      </c>
      <c r="F801" s="212"/>
      <c r="G801" s="44">
        <v>-22.3567</v>
      </c>
      <c r="H801" s="44">
        <v>28.896139999999999</v>
      </c>
      <c r="I801" s="5"/>
      <c r="L801" s="6">
        <v>96</v>
      </c>
      <c r="M801" s="6">
        <v>8</v>
      </c>
    </row>
    <row r="802" spans="1:13" x14ac:dyDescent="0.15">
      <c r="A802" s="6" t="s">
        <v>819</v>
      </c>
      <c r="C802" s="36">
        <v>43667</v>
      </c>
      <c r="D802" s="9">
        <v>0.1763888888888889</v>
      </c>
      <c r="E802" s="212">
        <v>0.1763888888888889</v>
      </c>
      <c r="F802" s="212"/>
      <c r="G802" s="44">
        <v>-22.3567</v>
      </c>
      <c r="H802" s="44">
        <v>28.896139999999999</v>
      </c>
      <c r="I802" s="5"/>
      <c r="L802" s="6">
        <v>85</v>
      </c>
      <c r="M802" s="6">
        <v>9</v>
      </c>
    </row>
    <row r="803" spans="1:13" x14ac:dyDescent="0.15">
      <c r="A803" s="6" t="s">
        <v>819</v>
      </c>
      <c r="C803" s="36">
        <v>43672</v>
      </c>
      <c r="D803" s="9">
        <v>9.0972222222222218E-2</v>
      </c>
      <c r="E803" s="212">
        <v>9.0972222222222218E-2</v>
      </c>
      <c r="F803" s="212"/>
      <c r="G803" s="44">
        <v>-22.3567</v>
      </c>
      <c r="H803" s="44">
        <v>28.896139999999999</v>
      </c>
      <c r="I803" s="5"/>
      <c r="L803" s="6">
        <v>41</v>
      </c>
      <c r="M803" s="6">
        <v>8</v>
      </c>
    </row>
    <row r="804" spans="1:13" x14ac:dyDescent="0.15">
      <c r="A804" s="6" t="s">
        <v>819</v>
      </c>
      <c r="C804" s="36">
        <v>43680</v>
      </c>
      <c r="D804" s="9">
        <v>6.1805555555555558E-2</v>
      </c>
      <c r="E804" s="212">
        <v>6.1805555555555558E-2</v>
      </c>
      <c r="F804" s="212"/>
      <c r="G804" s="44">
        <v>-22.3567</v>
      </c>
      <c r="H804" s="44">
        <v>28.896139999999999</v>
      </c>
      <c r="I804" s="5"/>
      <c r="L804" s="6">
        <v>5</v>
      </c>
      <c r="M804" s="6">
        <v>14</v>
      </c>
    </row>
    <row r="805" spans="1:13" x14ac:dyDescent="0.15">
      <c r="A805" s="6" t="s">
        <v>819</v>
      </c>
      <c r="C805" s="36">
        <v>43681</v>
      </c>
      <c r="D805" s="9">
        <v>0.94305555555555554</v>
      </c>
      <c r="E805" s="212">
        <v>0.94305555555555554</v>
      </c>
      <c r="F805" s="212"/>
      <c r="G805" s="44">
        <v>-22.3567</v>
      </c>
      <c r="H805" s="44">
        <v>28.896139999999999</v>
      </c>
      <c r="I805" s="5"/>
      <c r="L805" s="6">
        <v>12</v>
      </c>
      <c r="M805" s="6">
        <v>16</v>
      </c>
    </row>
    <row r="806" spans="1:13" x14ac:dyDescent="0.15">
      <c r="A806" s="6" t="s">
        <v>819</v>
      </c>
      <c r="C806" s="36">
        <v>43683</v>
      </c>
      <c r="D806" s="9">
        <v>0.81111111111111101</v>
      </c>
      <c r="E806" s="212">
        <v>0.81111111111111101</v>
      </c>
      <c r="F806" s="212"/>
      <c r="G806" s="44">
        <v>-22.3567</v>
      </c>
      <c r="H806" s="44">
        <v>28.896139999999999</v>
      </c>
      <c r="I806" s="5"/>
      <c r="L806" s="6">
        <v>31</v>
      </c>
      <c r="M806" s="6">
        <v>21</v>
      </c>
    </row>
    <row r="807" spans="1:13" x14ac:dyDescent="0.15">
      <c r="A807" s="6" t="s">
        <v>819</v>
      </c>
      <c r="C807" s="36">
        <v>43687</v>
      </c>
      <c r="D807" s="9">
        <v>0.39513888888888887</v>
      </c>
      <c r="E807" s="212">
        <v>0.39513888888888887</v>
      </c>
      <c r="F807" s="212"/>
      <c r="G807" s="44">
        <v>-22.3567</v>
      </c>
      <c r="H807" s="44">
        <v>28.896139999999999</v>
      </c>
      <c r="I807" s="5"/>
      <c r="L807" s="6">
        <v>73</v>
      </c>
      <c r="M807" s="6">
        <v>21</v>
      </c>
    </row>
    <row r="808" spans="1:13" x14ac:dyDescent="0.15">
      <c r="A808" s="6" t="s">
        <v>819</v>
      </c>
      <c r="C808" s="36">
        <v>43688</v>
      </c>
      <c r="D808" s="9">
        <v>0.80208333333333337</v>
      </c>
      <c r="E808" s="212">
        <v>0.80208333333333337</v>
      </c>
      <c r="F808" s="212"/>
      <c r="G808" s="44">
        <v>-22.3567</v>
      </c>
      <c r="H808" s="44">
        <v>28.896139999999999</v>
      </c>
      <c r="I808" s="5"/>
      <c r="L808" s="6">
        <v>82</v>
      </c>
      <c r="M808" s="6">
        <v>19</v>
      </c>
    </row>
    <row r="809" spans="1:13" x14ac:dyDescent="0.15">
      <c r="A809" s="6" t="s">
        <v>819</v>
      </c>
      <c r="C809" s="36">
        <v>43691</v>
      </c>
      <c r="D809" s="9">
        <v>0.30416666666666664</v>
      </c>
      <c r="E809" s="212">
        <v>0.30416666666666664</v>
      </c>
      <c r="F809" s="212"/>
      <c r="G809" s="44">
        <v>-22.3567</v>
      </c>
      <c r="H809" s="44">
        <v>28.896139999999999</v>
      </c>
      <c r="I809" s="5"/>
      <c r="L809" s="6">
        <v>98</v>
      </c>
      <c r="M809" s="6">
        <v>11</v>
      </c>
    </row>
    <row r="810" spans="1:13" x14ac:dyDescent="0.15">
      <c r="C810" s="36"/>
      <c r="D810" s="9"/>
      <c r="E810" s="212"/>
      <c r="F810" s="212"/>
      <c r="G810" s="44"/>
      <c r="H810" s="44"/>
      <c r="I810" s="5"/>
    </row>
    <row r="811" spans="1:13" x14ac:dyDescent="0.15">
      <c r="A811" s="6" t="s">
        <v>799</v>
      </c>
      <c r="B811" s="6">
        <v>52</v>
      </c>
      <c r="C811" s="36">
        <v>43665</v>
      </c>
      <c r="D811" s="9">
        <v>0.84791666666666676</v>
      </c>
      <c r="E811" s="212">
        <v>0.84791666666666676</v>
      </c>
      <c r="F811" s="212"/>
      <c r="G811" s="44">
        <v>-22.343730000000001</v>
      </c>
      <c r="H811" s="44">
        <v>28.88541</v>
      </c>
      <c r="I811" s="5"/>
      <c r="L811" s="6">
        <v>96</v>
      </c>
      <c r="M811" s="6">
        <v>18</v>
      </c>
    </row>
    <row r="812" spans="1:13" x14ac:dyDescent="0.15">
      <c r="A812" s="6" t="s">
        <v>799</v>
      </c>
      <c r="C812" s="36">
        <v>43681</v>
      </c>
      <c r="D812" s="9">
        <v>8.7500000000000008E-2</v>
      </c>
      <c r="E812" s="212">
        <v>8.7500000000000008E-2</v>
      </c>
      <c r="F812" s="212"/>
      <c r="G812" s="44">
        <v>-22.343730000000001</v>
      </c>
      <c r="H812" s="44">
        <v>28.88541</v>
      </c>
      <c r="I812" s="5"/>
      <c r="L812" s="6">
        <v>12</v>
      </c>
      <c r="M812" s="6">
        <v>17</v>
      </c>
    </row>
    <row r="813" spans="1:13" x14ac:dyDescent="0.15">
      <c r="A813" s="6" t="s">
        <v>799</v>
      </c>
      <c r="C813" s="36">
        <v>43685</v>
      </c>
      <c r="D813" s="9">
        <v>0.1076388888888889</v>
      </c>
      <c r="E813" s="212">
        <v>0.1076388888888889</v>
      </c>
      <c r="F813" s="212"/>
      <c r="G813" s="44">
        <v>-22.343730000000001</v>
      </c>
      <c r="H813" s="44">
        <v>28.88541</v>
      </c>
      <c r="I813" s="5"/>
      <c r="L813" s="6">
        <v>53</v>
      </c>
      <c r="M813" s="6">
        <v>17</v>
      </c>
    </row>
    <row r="814" spans="1:13" x14ac:dyDescent="0.15">
      <c r="A814" s="6" t="s">
        <v>799</v>
      </c>
      <c r="C814" s="36">
        <v>43685</v>
      </c>
      <c r="D814" s="9">
        <v>0.1451388888888889</v>
      </c>
      <c r="E814" s="212">
        <v>0.1451388888888889</v>
      </c>
      <c r="F814" s="212"/>
      <c r="G814" s="44">
        <v>-22.343730000000001</v>
      </c>
      <c r="H814" s="44">
        <v>28.88541</v>
      </c>
      <c r="I814" s="5"/>
      <c r="L814" s="6">
        <v>53</v>
      </c>
      <c r="M814" s="6">
        <v>15</v>
      </c>
    </row>
    <row r="815" spans="1:13" x14ac:dyDescent="0.15">
      <c r="A815" s="6" t="s">
        <v>799</v>
      </c>
      <c r="C815" s="36">
        <v>43689</v>
      </c>
      <c r="D815" s="9">
        <v>5.5555555555555558E-3</v>
      </c>
      <c r="E815" s="212">
        <v>5.5555555555555558E-3</v>
      </c>
      <c r="F815" s="212"/>
      <c r="G815" s="44">
        <v>-22.343730000000001</v>
      </c>
      <c r="H815" s="44">
        <v>28.88541</v>
      </c>
      <c r="I815" s="5"/>
      <c r="L815" s="6">
        <v>89</v>
      </c>
      <c r="M815" s="6">
        <v>15</v>
      </c>
    </row>
    <row r="816" spans="1:13" x14ac:dyDescent="0.15">
      <c r="A816" s="6" t="s">
        <v>799</v>
      </c>
      <c r="C816" s="36">
        <v>43691</v>
      </c>
      <c r="D816" s="9">
        <v>0.20138888888888887</v>
      </c>
      <c r="E816" s="212">
        <v>0.20138888888888887</v>
      </c>
      <c r="F816" s="212"/>
      <c r="G816" s="44">
        <v>-22.343730000000001</v>
      </c>
      <c r="H816" s="44">
        <v>28.88541</v>
      </c>
      <c r="I816" s="5"/>
      <c r="L816" s="6">
        <v>98</v>
      </c>
      <c r="M816" s="6">
        <v>14</v>
      </c>
    </row>
    <row r="817" spans="1:13" x14ac:dyDescent="0.15">
      <c r="A817" s="6" t="s">
        <v>799</v>
      </c>
      <c r="C817" s="36">
        <v>43692</v>
      </c>
      <c r="D817" s="9">
        <v>6.6666666666666666E-2</v>
      </c>
      <c r="E817" s="212">
        <v>6.6666666666666666E-2</v>
      </c>
      <c r="F817" s="212"/>
      <c r="G817" s="44">
        <v>-22.343730000000001</v>
      </c>
      <c r="H817" s="44">
        <v>28.88541</v>
      </c>
      <c r="I817" s="5"/>
      <c r="L817" s="6">
        <v>100</v>
      </c>
      <c r="M817" s="6">
        <v>16</v>
      </c>
    </row>
    <row r="818" spans="1:13" x14ac:dyDescent="0.15">
      <c r="C818" s="36"/>
      <c r="D818" s="9"/>
      <c r="E818" s="212"/>
      <c r="F818" s="212"/>
      <c r="G818" s="44"/>
      <c r="H818" s="44"/>
      <c r="I818" s="5"/>
    </row>
    <row r="819" spans="1:13" x14ac:dyDescent="0.15">
      <c r="A819" s="6" t="s">
        <v>800</v>
      </c>
      <c r="B819" s="6">
        <v>53</v>
      </c>
      <c r="C819" s="36">
        <v>43699</v>
      </c>
      <c r="D819" s="9">
        <v>0.9277777777777777</v>
      </c>
      <c r="E819" s="212">
        <v>0.9277777777777777</v>
      </c>
      <c r="F819" s="212"/>
      <c r="G819" s="44">
        <v>-22.325949999999999</v>
      </c>
      <c r="H819" s="44">
        <v>28.847200000000001</v>
      </c>
      <c r="I819" s="5">
        <v>2</v>
      </c>
      <c r="L819" s="6">
        <v>67</v>
      </c>
      <c r="M819" s="6">
        <v>14</v>
      </c>
    </row>
    <row r="820" spans="1:13" x14ac:dyDescent="0.15">
      <c r="A820" s="6" t="s">
        <v>800</v>
      </c>
      <c r="C820" s="36">
        <v>43717</v>
      </c>
      <c r="D820" s="9">
        <v>0.17916666666666667</v>
      </c>
      <c r="E820" s="212">
        <v>0.17916666666666667</v>
      </c>
      <c r="F820" s="212"/>
      <c r="G820" s="44">
        <v>-22.325949999999999</v>
      </c>
      <c r="H820" s="44">
        <v>28.847200000000001</v>
      </c>
      <c r="I820" s="5"/>
      <c r="L820" s="6">
        <v>76</v>
      </c>
      <c r="M820" s="6">
        <v>9</v>
      </c>
    </row>
    <row r="821" spans="1:13" x14ac:dyDescent="0.15">
      <c r="A821" s="6" t="s">
        <v>800</v>
      </c>
      <c r="C821" s="36">
        <v>43718</v>
      </c>
      <c r="D821" s="9">
        <v>0.90208333333333324</v>
      </c>
      <c r="E821" s="212">
        <v>0.90208333333333324</v>
      </c>
      <c r="F821" s="212"/>
      <c r="G821" s="44">
        <v>-22.325949999999999</v>
      </c>
      <c r="H821" s="44">
        <v>28.847200000000001</v>
      </c>
      <c r="I821" s="5">
        <v>4</v>
      </c>
      <c r="L821" s="6">
        <v>84</v>
      </c>
      <c r="M821" s="6">
        <v>18</v>
      </c>
    </row>
    <row r="822" spans="1:13" x14ac:dyDescent="0.15">
      <c r="A822" s="6" t="s">
        <v>800</v>
      </c>
      <c r="C822" s="36">
        <v>43718</v>
      </c>
      <c r="D822" s="9">
        <v>9.6527777777777768E-2</v>
      </c>
      <c r="E822" s="212">
        <v>9.6527777777777768E-2</v>
      </c>
      <c r="F822" s="212"/>
      <c r="G822" s="44">
        <v>-22.325949999999999</v>
      </c>
      <c r="H822" s="44">
        <v>28.847200000000001</v>
      </c>
      <c r="I822" s="5"/>
      <c r="L822" s="6">
        <v>84</v>
      </c>
      <c r="M822" s="6">
        <v>17</v>
      </c>
    </row>
    <row r="823" spans="1:13" x14ac:dyDescent="0.15">
      <c r="A823" s="6" t="s">
        <v>800</v>
      </c>
      <c r="C823" s="36">
        <v>43718</v>
      </c>
      <c r="D823" s="9">
        <v>0.17916666666666667</v>
      </c>
      <c r="E823" s="212">
        <v>0.17916666666666667</v>
      </c>
      <c r="F823" s="212"/>
      <c r="G823" s="44">
        <v>-22.325949999999999</v>
      </c>
      <c r="H823" s="44">
        <v>28.847200000000001</v>
      </c>
      <c r="I823" s="5">
        <v>5</v>
      </c>
      <c r="L823" s="6">
        <v>84</v>
      </c>
      <c r="M823" s="6">
        <v>12</v>
      </c>
    </row>
    <row r="824" spans="1:13" x14ac:dyDescent="0.15">
      <c r="A824" s="6" t="s">
        <v>800</v>
      </c>
      <c r="C824" s="36">
        <v>43718</v>
      </c>
      <c r="D824" s="9">
        <v>0.19444444444444445</v>
      </c>
      <c r="E824" s="212">
        <v>0.19444444444444445</v>
      </c>
      <c r="F824" s="212"/>
      <c r="G824" s="44">
        <v>-22.325949999999999</v>
      </c>
      <c r="H824" s="44">
        <v>28.847200000000001</v>
      </c>
      <c r="I824" s="5"/>
      <c r="L824" s="6">
        <v>84</v>
      </c>
      <c r="M824" s="6">
        <v>11</v>
      </c>
    </row>
    <row r="825" spans="1:13" x14ac:dyDescent="0.15">
      <c r="A825" s="6" t="s">
        <v>800</v>
      </c>
      <c r="C825" s="36">
        <v>43718</v>
      </c>
      <c r="D825" s="9">
        <v>0.21249999999999999</v>
      </c>
      <c r="E825" s="212">
        <v>0.21249999999999999</v>
      </c>
      <c r="F825" s="212"/>
      <c r="G825" s="44">
        <v>-22.325949999999999</v>
      </c>
      <c r="H825" s="44">
        <v>28.847200000000001</v>
      </c>
      <c r="I825" s="5">
        <v>6</v>
      </c>
      <c r="L825" s="6">
        <v>84</v>
      </c>
      <c r="M825" s="6">
        <v>11</v>
      </c>
    </row>
    <row r="826" spans="1:13" x14ac:dyDescent="0.15">
      <c r="A826" s="6" t="s">
        <v>800</v>
      </c>
      <c r="C826" s="36">
        <v>43718</v>
      </c>
      <c r="D826" s="9">
        <v>0.99305555555555547</v>
      </c>
      <c r="E826" s="212">
        <v>0.99305555555555547</v>
      </c>
      <c r="F826" s="212"/>
      <c r="G826" s="44">
        <v>-22.325949999999999</v>
      </c>
      <c r="H826" s="44">
        <v>28.847200000000001</v>
      </c>
      <c r="I826" s="5"/>
      <c r="L826" s="6">
        <v>84</v>
      </c>
      <c r="M826" s="6">
        <v>18</v>
      </c>
    </row>
    <row r="827" spans="1:13" x14ac:dyDescent="0.15">
      <c r="A827" s="6" t="s">
        <v>800</v>
      </c>
      <c r="C827" s="36">
        <v>43719</v>
      </c>
      <c r="D827" s="9">
        <v>0.12708333333333333</v>
      </c>
      <c r="E827" s="212">
        <v>0.12708333333333333</v>
      </c>
      <c r="F827" s="212"/>
      <c r="G827" s="44">
        <v>-22.325949999999999</v>
      </c>
      <c r="H827" s="44">
        <v>28.847200000000001</v>
      </c>
      <c r="I827" s="5">
        <v>4</v>
      </c>
      <c r="L827" s="6">
        <v>90</v>
      </c>
      <c r="M827" s="6">
        <v>16</v>
      </c>
    </row>
    <row r="828" spans="1:13" x14ac:dyDescent="0.15">
      <c r="A828" s="6" t="s">
        <v>800</v>
      </c>
      <c r="C828" s="36">
        <v>43719</v>
      </c>
      <c r="D828" s="9">
        <v>0.13263888888888889</v>
      </c>
      <c r="E828" s="212">
        <v>0.13263888888888889</v>
      </c>
      <c r="F828" s="212"/>
      <c r="G828" s="44">
        <v>-22.325949999999999</v>
      </c>
      <c r="H828" s="44">
        <v>28.847200000000001</v>
      </c>
      <c r="I828" s="5"/>
      <c r="L828" s="6">
        <v>90</v>
      </c>
      <c r="M828" s="6">
        <v>15</v>
      </c>
    </row>
    <row r="829" spans="1:13" x14ac:dyDescent="0.15">
      <c r="A829" s="6" t="s">
        <v>800</v>
      </c>
      <c r="C829" s="36">
        <v>43719</v>
      </c>
      <c r="D829" s="9">
        <v>0.15972222222222224</v>
      </c>
      <c r="E829" s="212">
        <v>0.15972222222222224</v>
      </c>
      <c r="F829" s="212"/>
      <c r="G829" s="44">
        <v>-22.325949999999999</v>
      </c>
      <c r="H829" s="44">
        <v>28.847200000000001</v>
      </c>
      <c r="I829" s="5"/>
      <c r="L829" s="6">
        <v>90</v>
      </c>
      <c r="M829" s="6">
        <v>14</v>
      </c>
    </row>
    <row r="830" spans="1:13" x14ac:dyDescent="0.15">
      <c r="A830" s="6" t="s">
        <v>800</v>
      </c>
      <c r="C830" s="36">
        <v>43719</v>
      </c>
      <c r="D830" s="9">
        <v>0.89861111111111114</v>
      </c>
      <c r="E830" s="212">
        <v>0.89861111111111114</v>
      </c>
      <c r="F830" s="212"/>
      <c r="G830" s="44">
        <v>-22.325949999999999</v>
      </c>
      <c r="H830" s="44">
        <v>28.847200000000001</v>
      </c>
      <c r="I830" s="5">
        <v>4</v>
      </c>
      <c r="L830" s="6">
        <v>90</v>
      </c>
      <c r="M830" s="6">
        <v>18</v>
      </c>
    </row>
    <row r="831" spans="1:13" x14ac:dyDescent="0.15">
      <c r="A831" s="6" t="s">
        <v>800</v>
      </c>
      <c r="C831" s="36">
        <v>43720</v>
      </c>
      <c r="D831" s="9">
        <v>0.1076388888888889</v>
      </c>
      <c r="E831" s="212">
        <v>0.1076388888888889</v>
      </c>
      <c r="F831" s="212"/>
      <c r="G831" s="44">
        <v>-22.325949999999999</v>
      </c>
      <c r="H831" s="44">
        <v>28.847200000000001</v>
      </c>
      <c r="I831" s="5">
        <v>5</v>
      </c>
      <c r="L831" s="6">
        <v>95</v>
      </c>
      <c r="M831" s="6">
        <v>14</v>
      </c>
    </row>
    <row r="832" spans="1:13" x14ac:dyDescent="0.15">
      <c r="A832" s="6" t="s">
        <v>800</v>
      </c>
      <c r="C832" s="36">
        <v>43720</v>
      </c>
      <c r="D832" s="9">
        <v>0.12847222222222224</v>
      </c>
      <c r="E832" s="212">
        <v>0.12847222222222224</v>
      </c>
      <c r="F832" s="212"/>
      <c r="G832" s="44">
        <v>-22.325949999999999</v>
      </c>
      <c r="H832" s="44">
        <v>28.847200000000001</v>
      </c>
      <c r="I832" s="5"/>
      <c r="L832" s="6">
        <v>95</v>
      </c>
      <c r="M832" s="6">
        <v>13</v>
      </c>
    </row>
    <row r="833" spans="1:13" x14ac:dyDescent="0.15">
      <c r="A833" s="6" t="s">
        <v>800</v>
      </c>
      <c r="C833" s="36">
        <v>43720</v>
      </c>
      <c r="D833" s="9">
        <v>0.13749999999999998</v>
      </c>
      <c r="E833" s="212">
        <v>0.13749999999999998</v>
      </c>
      <c r="F833" s="212"/>
      <c r="G833" s="44">
        <v>-22.325949999999999</v>
      </c>
      <c r="H833" s="44">
        <v>28.847200000000001</v>
      </c>
      <c r="I833" s="5"/>
      <c r="L833" s="6">
        <v>95</v>
      </c>
      <c r="M833" s="6">
        <v>13</v>
      </c>
    </row>
    <row r="834" spans="1:13" x14ac:dyDescent="0.15">
      <c r="A834" s="6" t="s">
        <v>800</v>
      </c>
      <c r="C834" s="36">
        <v>43720</v>
      </c>
      <c r="D834" s="9">
        <v>0.17986111111111111</v>
      </c>
      <c r="E834" s="212">
        <v>0.17986111111111111</v>
      </c>
      <c r="F834" s="212"/>
      <c r="G834" s="44">
        <v>-22.325949999999999</v>
      </c>
      <c r="H834" s="44">
        <v>28.847200000000001</v>
      </c>
      <c r="I834" s="5"/>
      <c r="L834" s="6">
        <v>95</v>
      </c>
      <c r="M834" s="6">
        <v>14</v>
      </c>
    </row>
    <row r="835" spans="1:13" x14ac:dyDescent="0.15">
      <c r="A835" s="6" t="s">
        <v>800</v>
      </c>
      <c r="C835" s="36">
        <v>43720</v>
      </c>
      <c r="D835" s="9">
        <v>0.19513888888888889</v>
      </c>
      <c r="E835" s="212">
        <v>0.19513888888888889</v>
      </c>
      <c r="F835" s="212"/>
      <c r="G835" s="44">
        <v>-22.325949999999999</v>
      </c>
      <c r="H835" s="44">
        <v>28.847200000000001</v>
      </c>
      <c r="I835" s="5"/>
      <c r="L835" s="6">
        <v>95</v>
      </c>
      <c r="M835" s="6">
        <v>15</v>
      </c>
    </row>
    <row r="836" spans="1:13" x14ac:dyDescent="0.15">
      <c r="A836" s="6" t="s">
        <v>800</v>
      </c>
      <c r="C836" s="36">
        <v>43720</v>
      </c>
      <c r="D836" s="9">
        <v>0.95486111111111116</v>
      </c>
      <c r="E836" s="212">
        <v>0.95486111111111116</v>
      </c>
      <c r="F836" s="212"/>
      <c r="G836" s="44">
        <v>-22.325949999999999</v>
      </c>
      <c r="H836" s="44">
        <v>28.847200000000001</v>
      </c>
      <c r="I836" s="5">
        <v>4</v>
      </c>
      <c r="L836" s="6">
        <v>95</v>
      </c>
      <c r="M836" s="6">
        <v>20</v>
      </c>
    </row>
    <row r="837" spans="1:13" x14ac:dyDescent="0.15">
      <c r="A837" s="6" t="s">
        <v>800</v>
      </c>
      <c r="C837" s="36">
        <v>43722</v>
      </c>
      <c r="D837" s="9">
        <v>8.3333333333333332E-3</v>
      </c>
      <c r="E837" s="212">
        <v>8.3333333333333332E-3</v>
      </c>
      <c r="F837" s="212"/>
      <c r="G837" s="44">
        <v>-22.325949999999999</v>
      </c>
      <c r="H837" s="44">
        <v>28.847200000000001</v>
      </c>
      <c r="I837" s="5"/>
      <c r="L837" s="6">
        <v>100</v>
      </c>
      <c r="M837" s="6">
        <v>17</v>
      </c>
    </row>
    <row r="838" spans="1:13" x14ac:dyDescent="0.15">
      <c r="A838" s="6" t="s">
        <v>800</v>
      </c>
      <c r="C838" s="36">
        <v>43722</v>
      </c>
      <c r="D838" s="9">
        <v>6.5972222222222224E-2</v>
      </c>
      <c r="E838" s="212">
        <v>6.5972222222222224E-2</v>
      </c>
      <c r="F838" s="212"/>
      <c r="G838" s="44">
        <v>-22.325949999999999</v>
      </c>
      <c r="H838" s="44">
        <v>28.847200000000001</v>
      </c>
      <c r="I838" s="5"/>
      <c r="L838" s="6">
        <v>100</v>
      </c>
      <c r="M838" s="6">
        <v>19</v>
      </c>
    </row>
    <row r="839" spans="1:13" x14ac:dyDescent="0.15">
      <c r="A839" s="6" t="s">
        <v>800</v>
      </c>
      <c r="C839" s="36">
        <v>43722</v>
      </c>
      <c r="D839" s="9">
        <v>0.19027777777777777</v>
      </c>
      <c r="E839" s="212">
        <v>0.19027777777777777</v>
      </c>
      <c r="F839" s="212"/>
      <c r="G839" s="44">
        <v>-22.325949999999999</v>
      </c>
      <c r="H839" s="44">
        <v>28.847200000000001</v>
      </c>
      <c r="I839" s="5"/>
      <c r="L839" s="6">
        <v>100</v>
      </c>
      <c r="M839" s="6">
        <v>18</v>
      </c>
    </row>
    <row r="840" spans="1:13" x14ac:dyDescent="0.15">
      <c r="A840" s="6" t="s">
        <v>800</v>
      </c>
      <c r="C840" s="36">
        <v>43723</v>
      </c>
      <c r="D840" s="9">
        <v>0.10347222222222223</v>
      </c>
      <c r="E840" s="212">
        <v>0.10347222222222223</v>
      </c>
      <c r="F840" s="212"/>
      <c r="G840" s="44">
        <v>-22.325949999999999</v>
      </c>
      <c r="H840" s="44">
        <v>28.847200000000001</v>
      </c>
      <c r="I840" s="5">
        <v>2</v>
      </c>
      <c r="L840" s="6">
        <v>100</v>
      </c>
      <c r="M840" s="6">
        <v>19</v>
      </c>
    </row>
    <row r="841" spans="1:13" x14ac:dyDescent="0.15">
      <c r="A841" s="6" t="s">
        <v>800</v>
      </c>
      <c r="C841" s="36">
        <v>43723</v>
      </c>
      <c r="D841" s="9">
        <v>0.12013888888888889</v>
      </c>
      <c r="E841" s="212">
        <v>0.12013888888888889</v>
      </c>
      <c r="F841" s="212"/>
      <c r="G841" s="44">
        <v>-22.325949999999999</v>
      </c>
      <c r="H841" s="44">
        <v>28.847200000000001</v>
      </c>
      <c r="I841" s="5">
        <v>2</v>
      </c>
      <c r="L841" s="6">
        <v>100</v>
      </c>
      <c r="M841" s="6">
        <v>19</v>
      </c>
    </row>
    <row r="842" spans="1:13" x14ac:dyDescent="0.15">
      <c r="A842" s="6" t="s">
        <v>800</v>
      </c>
      <c r="C842" s="36">
        <v>43723</v>
      </c>
      <c r="D842" s="9">
        <v>0.1361111111111111</v>
      </c>
      <c r="E842" s="212">
        <v>0.1361111111111111</v>
      </c>
      <c r="F842" s="212"/>
      <c r="G842" s="44">
        <v>-22.325949999999999</v>
      </c>
      <c r="H842" s="44">
        <v>28.847200000000001</v>
      </c>
      <c r="I842" s="5">
        <v>3</v>
      </c>
      <c r="L842" s="6">
        <v>100</v>
      </c>
      <c r="M842" s="6">
        <v>18</v>
      </c>
    </row>
    <row r="843" spans="1:13" x14ac:dyDescent="0.15">
      <c r="A843" s="6" t="s">
        <v>800</v>
      </c>
      <c r="C843" s="36">
        <v>43723</v>
      </c>
      <c r="D843" s="9">
        <v>0.16527777777777777</v>
      </c>
      <c r="E843" s="212">
        <v>0.16527777777777777</v>
      </c>
      <c r="F843" s="212"/>
      <c r="G843" s="44">
        <v>-22.325949999999999</v>
      </c>
      <c r="H843" s="44">
        <v>28.847200000000001</v>
      </c>
      <c r="I843" s="5">
        <v>2</v>
      </c>
      <c r="L843" s="6">
        <v>100</v>
      </c>
      <c r="M843" s="6">
        <v>18</v>
      </c>
    </row>
    <row r="844" spans="1:13" x14ac:dyDescent="0.15">
      <c r="A844" s="6" t="s">
        <v>800</v>
      </c>
      <c r="C844" s="36">
        <v>43723</v>
      </c>
      <c r="D844" s="9">
        <v>0.99791666666666667</v>
      </c>
      <c r="E844" s="212">
        <v>0.99791666666666667</v>
      </c>
      <c r="F844" s="212"/>
      <c r="G844" s="44">
        <v>-22.325949999999999</v>
      </c>
      <c r="H844" s="44">
        <v>28.847200000000001</v>
      </c>
      <c r="I844" s="5">
        <v>3</v>
      </c>
      <c r="L844" s="6">
        <v>100</v>
      </c>
      <c r="M844" s="6">
        <v>21</v>
      </c>
    </row>
    <row r="845" spans="1:13" x14ac:dyDescent="0.15">
      <c r="A845" s="6" t="s">
        <v>800</v>
      </c>
      <c r="C845" s="36">
        <v>43724</v>
      </c>
      <c r="D845" s="9">
        <v>3.472222222222222E-3</v>
      </c>
      <c r="E845" s="212">
        <v>3.472222222222222E-3</v>
      </c>
      <c r="F845" s="212"/>
      <c r="G845" s="44">
        <v>-22.325949999999999</v>
      </c>
      <c r="H845" s="44">
        <v>28.847200000000001</v>
      </c>
      <c r="I845" s="5"/>
      <c r="L845" s="6">
        <v>97</v>
      </c>
      <c r="M845" s="6">
        <v>21</v>
      </c>
    </row>
    <row r="846" spans="1:13" x14ac:dyDescent="0.15">
      <c r="A846" s="6" t="s">
        <v>800</v>
      </c>
      <c r="C846" s="36">
        <v>43724</v>
      </c>
      <c r="D846" s="9">
        <v>2.361111111111111E-2</v>
      </c>
      <c r="E846" s="212">
        <v>2.361111111111111E-2</v>
      </c>
      <c r="F846" s="212"/>
      <c r="G846" s="44">
        <v>-22.325949999999999</v>
      </c>
      <c r="H846" s="44">
        <v>28.847200000000001</v>
      </c>
      <c r="I846" s="5">
        <v>3</v>
      </c>
      <c r="L846" s="6">
        <v>97</v>
      </c>
      <c r="M846" s="6">
        <v>21</v>
      </c>
    </row>
    <row r="847" spans="1:13" x14ac:dyDescent="0.15">
      <c r="A847" s="6" t="s">
        <v>800</v>
      </c>
      <c r="C847" s="36">
        <v>43724</v>
      </c>
      <c r="D847" s="9">
        <v>4.3750000000000004E-2</v>
      </c>
      <c r="E847" s="212">
        <v>4.3750000000000004E-2</v>
      </c>
      <c r="F847" s="212"/>
      <c r="G847" s="44">
        <v>-22.325949999999999</v>
      </c>
      <c r="H847" s="44">
        <v>28.847200000000001</v>
      </c>
      <c r="I847" s="5"/>
      <c r="L847" s="6">
        <v>97</v>
      </c>
      <c r="M847" s="6">
        <v>21</v>
      </c>
    </row>
    <row r="848" spans="1:13" x14ac:dyDescent="0.15">
      <c r="A848" s="6" t="s">
        <v>800</v>
      </c>
      <c r="C848" s="36">
        <v>43724</v>
      </c>
      <c r="D848" s="9">
        <v>6.3888888888888884E-2</v>
      </c>
      <c r="E848" s="212">
        <v>6.3888888888888884E-2</v>
      </c>
      <c r="F848" s="212"/>
      <c r="G848" s="44">
        <v>-22.325949999999999</v>
      </c>
      <c r="H848" s="44">
        <v>28.847200000000001</v>
      </c>
      <c r="I848" s="5"/>
      <c r="L848" s="6">
        <v>97</v>
      </c>
      <c r="M848" s="6">
        <v>20</v>
      </c>
    </row>
    <row r="849" spans="1:13" x14ac:dyDescent="0.15">
      <c r="A849" s="6" t="s">
        <v>800</v>
      </c>
      <c r="C849" s="36">
        <v>43724</v>
      </c>
      <c r="D849" s="9">
        <v>7.2222222222222229E-2</v>
      </c>
      <c r="E849" s="212">
        <v>7.2222222222222229E-2</v>
      </c>
      <c r="F849" s="212"/>
      <c r="G849" s="44">
        <v>-22.325949999999999</v>
      </c>
      <c r="H849" s="44">
        <v>28.847200000000001</v>
      </c>
      <c r="I849" s="5">
        <v>3</v>
      </c>
      <c r="L849" s="6">
        <v>97</v>
      </c>
      <c r="M849" s="6">
        <v>20</v>
      </c>
    </row>
    <row r="850" spans="1:13" x14ac:dyDescent="0.15">
      <c r="A850" s="6" t="s">
        <v>800</v>
      </c>
      <c r="C850" s="36">
        <v>43724</v>
      </c>
      <c r="D850" s="9">
        <v>9.5833333333333326E-2</v>
      </c>
      <c r="E850" s="212">
        <v>9.5833333333333326E-2</v>
      </c>
      <c r="F850" s="212"/>
      <c r="G850" s="44">
        <v>-22.325949999999999</v>
      </c>
      <c r="H850" s="44">
        <v>28.847200000000001</v>
      </c>
      <c r="I850" s="5"/>
      <c r="L850" s="6">
        <v>97</v>
      </c>
      <c r="M850" s="6">
        <v>20</v>
      </c>
    </row>
    <row r="851" spans="1:13" x14ac:dyDescent="0.15">
      <c r="A851" s="6" t="s">
        <v>800</v>
      </c>
      <c r="C851" s="36">
        <v>43724</v>
      </c>
      <c r="D851" s="9">
        <v>0.12152777777777778</v>
      </c>
      <c r="E851" s="212">
        <v>0.12152777777777778</v>
      </c>
      <c r="F851" s="212"/>
      <c r="G851" s="44">
        <v>-22.325949999999999</v>
      </c>
      <c r="H851" s="44">
        <v>28.847200000000001</v>
      </c>
      <c r="I851" s="5">
        <v>4</v>
      </c>
      <c r="L851" s="6">
        <v>97</v>
      </c>
      <c r="M851" s="6">
        <v>18</v>
      </c>
    </row>
    <row r="852" spans="1:13" x14ac:dyDescent="0.15">
      <c r="A852" s="6" t="s">
        <v>800</v>
      </c>
      <c r="C852" s="36">
        <v>43724</v>
      </c>
      <c r="D852" s="9">
        <v>0.20486111111111113</v>
      </c>
      <c r="E852" s="212">
        <v>0.20486111111111113</v>
      </c>
      <c r="F852" s="212"/>
      <c r="G852" s="44">
        <v>-22.325949999999999</v>
      </c>
      <c r="H852" s="44">
        <v>28.847200000000001</v>
      </c>
      <c r="I852" s="5">
        <v>3</v>
      </c>
      <c r="L852" s="6">
        <v>97</v>
      </c>
      <c r="M852" s="6">
        <v>16</v>
      </c>
    </row>
    <row r="853" spans="1:13" x14ac:dyDescent="0.15">
      <c r="A853" s="6" t="s">
        <v>800</v>
      </c>
      <c r="C853" s="36">
        <v>43724</v>
      </c>
      <c r="D853" s="9">
        <v>0.85069444444444453</v>
      </c>
      <c r="E853" s="212">
        <v>0.85069444444444453</v>
      </c>
      <c r="F853" s="212"/>
      <c r="G853" s="44">
        <v>-22.325949999999999</v>
      </c>
      <c r="H853" s="44">
        <v>28.847200000000001</v>
      </c>
      <c r="I853" s="5"/>
      <c r="L853" s="6">
        <v>97</v>
      </c>
      <c r="M853" s="6">
        <v>26</v>
      </c>
    </row>
    <row r="854" spans="1:13" x14ac:dyDescent="0.15">
      <c r="A854" s="6" t="s">
        <v>800</v>
      </c>
      <c r="C854" s="36">
        <v>43724</v>
      </c>
      <c r="D854" s="9">
        <v>0.86458333333333337</v>
      </c>
      <c r="E854" s="212">
        <v>0.86458333333333337</v>
      </c>
      <c r="F854" s="212"/>
      <c r="G854" s="44">
        <v>-22.325949999999999</v>
      </c>
      <c r="H854" s="44">
        <v>28.847200000000001</v>
      </c>
      <c r="I854" s="5"/>
      <c r="L854" s="6">
        <v>97</v>
      </c>
      <c r="M854" s="6">
        <v>26</v>
      </c>
    </row>
    <row r="855" spans="1:13" x14ac:dyDescent="0.15">
      <c r="A855" s="6" t="s">
        <v>800</v>
      </c>
      <c r="C855" s="36">
        <v>43725</v>
      </c>
      <c r="D855" s="9">
        <v>0.20277777777777781</v>
      </c>
      <c r="E855" s="212">
        <v>0.20277777777777781</v>
      </c>
      <c r="F855" s="212"/>
      <c r="G855" s="44">
        <v>-22.325949999999999</v>
      </c>
      <c r="H855" s="44">
        <v>28.847200000000001</v>
      </c>
      <c r="I855" s="5"/>
      <c r="L855" s="6">
        <v>94</v>
      </c>
      <c r="M855" s="6">
        <v>19</v>
      </c>
    </row>
    <row r="856" spans="1:13" x14ac:dyDescent="0.15">
      <c r="A856" s="6" t="s">
        <v>800</v>
      </c>
      <c r="C856" s="36">
        <v>43725</v>
      </c>
      <c r="D856" s="9">
        <v>0.9770833333333333</v>
      </c>
      <c r="E856" s="212">
        <v>0.9770833333333333</v>
      </c>
      <c r="F856" s="212"/>
      <c r="G856" s="44">
        <v>-22.325949999999999</v>
      </c>
      <c r="H856" s="44">
        <v>28.847200000000001</v>
      </c>
      <c r="I856" s="5"/>
      <c r="L856" s="6">
        <v>94</v>
      </c>
      <c r="M856" s="6">
        <v>24</v>
      </c>
    </row>
    <row r="857" spans="1:13" x14ac:dyDescent="0.15">
      <c r="A857" s="6" t="s">
        <v>800</v>
      </c>
      <c r="C857" s="36">
        <v>43726</v>
      </c>
      <c r="D857" s="9">
        <v>0.87291666666666667</v>
      </c>
      <c r="E857" s="212">
        <v>0.87291666666666667</v>
      </c>
      <c r="F857" s="212"/>
      <c r="G857" s="44">
        <v>-22.325949999999999</v>
      </c>
      <c r="H857" s="44">
        <v>28.847200000000001</v>
      </c>
      <c r="I857" s="5">
        <v>2</v>
      </c>
      <c r="L857" s="6">
        <v>88</v>
      </c>
      <c r="M857" s="6">
        <v>26</v>
      </c>
    </row>
    <row r="858" spans="1:13" x14ac:dyDescent="0.15">
      <c r="A858" s="6" t="s">
        <v>800</v>
      </c>
      <c r="C858" s="36">
        <v>43727</v>
      </c>
      <c r="D858" s="9">
        <v>6.805555555555555E-2</v>
      </c>
      <c r="E858" s="212">
        <v>6.805555555555555E-2</v>
      </c>
      <c r="F858" s="212"/>
      <c r="G858" s="44">
        <v>-22.325949999999999</v>
      </c>
      <c r="H858" s="44">
        <v>28.847200000000001</v>
      </c>
      <c r="I858" s="5">
        <v>2</v>
      </c>
      <c r="L858" s="6">
        <v>81</v>
      </c>
      <c r="M858" s="6">
        <v>18</v>
      </c>
    </row>
    <row r="859" spans="1:13" x14ac:dyDescent="0.15">
      <c r="A859" s="6" t="s">
        <v>800</v>
      </c>
      <c r="C859" s="36">
        <v>43728</v>
      </c>
      <c r="D859" s="9">
        <v>0.91666666666666663</v>
      </c>
      <c r="E859" s="212">
        <v>0.91666666666666663</v>
      </c>
      <c r="F859" s="212"/>
      <c r="G859" s="44">
        <v>-22.325949999999999</v>
      </c>
      <c r="H859" s="44">
        <v>28.847200000000001</v>
      </c>
      <c r="I859" s="5"/>
      <c r="L859" s="6">
        <v>72</v>
      </c>
      <c r="M859" s="6">
        <v>24</v>
      </c>
    </row>
    <row r="860" spans="1:13" x14ac:dyDescent="0.15">
      <c r="A860" s="6" t="s">
        <v>800</v>
      </c>
      <c r="C860" s="36">
        <v>43728</v>
      </c>
      <c r="D860" s="9">
        <v>8.4027777777777771E-2</v>
      </c>
      <c r="E860" s="212">
        <v>8.4027777777777771E-2</v>
      </c>
      <c r="F860" s="212"/>
      <c r="G860" s="44">
        <v>-22.325949999999999</v>
      </c>
      <c r="H860" s="44">
        <v>28.847200000000001</v>
      </c>
      <c r="I860" s="5"/>
      <c r="L860" s="6">
        <v>72</v>
      </c>
      <c r="M860" s="6">
        <v>20</v>
      </c>
    </row>
    <row r="861" spans="1:13" x14ac:dyDescent="0.15">
      <c r="A861" s="6" t="s">
        <v>800</v>
      </c>
      <c r="C861" s="36">
        <v>43728</v>
      </c>
      <c r="D861" s="9">
        <v>9.6527777777777768E-2</v>
      </c>
      <c r="E861" s="212">
        <v>9.6527777777777768E-2</v>
      </c>
      <c r="F861" s="212"/>
      <c r="G861" s="44">
        <v>-22.325949999999999</v>
      </c>
      <c r="H861" s="44">
        <v>28.847200000000001</v>
      </c>
      <c r="I861" s="5">
        <v>2</v>
      </c>
      <c r="L861" s="6">
        <v>72</v>
      </c>
      <c r="M861" s="6">
        <v>19</v>
      </c>
    </row>
    <row r="862" spans="1:13" x14ac:dyDescent="0.15">
      <c r="A862" s="6" t="s">
        <v>800</v>
      </c>
      <c r="C862" s="36">
        <v>43728</v>
      </c>
      <c r="D862" s="9">
        <v>0.1763888888888889</v>
      </c>
      <c r="E862" s="212">
        <v>0.1763888888888889</v>
      </c>
      <c r="F862" s="212"/>
      <c r="G862" s="44">
        <v>-22.325949999999999</v>
      </c>
      <c r="H862" s="44">
        <v>28.847200000000001</v>
      </c>
      <c r="I862" s="5">
        <v>2</v>
      </c>
      <c r="L862" s="6">
        <v>72</v>
      </c>
      <c r="M862" s="6">
        <v>17</v>
      </c>
    </row>
    <row r="863" spans="1:13" x14ac:dyDescent="0.15">
      <c r="C863" s="36"/>
      <c r="D863" s="9"/>
      <c r="E863" s="212"/>
      <c r="F863" s="212"/>
      <c r="G863" s="44"/>
      <c r="H863" s="44"/>
      <c r="I863" s="5"/>
    </row>
    <row r="864" spans="1:13" x14ac:dyDescent="0.15">
      <c r="A864" s="6" t="s">
        <v>802</v>
      </c>
      <c r="B864" s="6">
        <v>54</v>
      </c>
      <c r="C864" s="36">
        <v>43720</v>
      </c>
      <c r="D864" s="9">
        <v>0.15625</v>
      </c>
      <c r="E864" s="212">
        <v>0.15625</v>
      </c>
      <c r="F864" s="212"/>
      <c r="G864" s="44">
        <v>-22.318709999999999</v>
      </c>
      <c r="H864" s="44">
        <v>28.851379999999999</v>
      </c>
      <c r="I864" s="5"/>
      <c r="L864" s="6">
        <v>95</v>
      </c>
      <c r="M864" s="6">
        <v>11</v>
      </c>
    </row>
    <row r="865" spans="1:13" x14ac:dyDescent="0.15">
      <c r="A865" s="6" t="s">
        <v>802</v>
      </c>
      <c r="C865" s="36">
        <v>43722</v>
      </c>
      <c r="D865" s="9">
        <v>0.90555555555555556</v>
      </c>
      <c r="E865" s="212">
        <v>0.90555555555555556</v>
      </c>
      <c r="F865" s="212"/>
      <c r="G865" s="44">
        <v>-22.318709999999999</v>
      </c>
      <c r="H865" s="44">
        <v>28.851379999999999</v>
      </c>
      <c r="I865" s="5">
        <v>2</v>
      </c>
      <c r="L865" s="6">
        <v>100</v>
      </c>
      <c r="M865" s="6">
        <v>22</v>
      </c>
    </row>
    <row r="866" spans="1:13" x14ac:dyDescent="0.15">
      <c r="A866" s="6" t="s">
        <v>802</v>
      </c>
      <c r="C866" s="36">
        <v>43727</v>
      </c>
      <c r="D866" s="9">
        <v>6.3888888888888884E-2</v>
      </c>
      <c r="E866" s="212">
        <v>6.3888888888888884E-2</v>
      </c>
      <c r="F866" s="212"/>
      <c r="G866" s="44">
        <v>-22.318709999999999</v>
      </c>
      <c r="H866" s="44">
        <v>28.851379999999999</v>
      </c>
      <c r="I866" s="5">
        <v>2</v>
      </c>
      <c r="L866" s="6">
        <v>81</v>
      </c>
      <c r="M866" s="6">
        <v>16</v>
      </c>
    </row>
    <row r="867" spans="1:13" x14ac:dyDescent="0.15">
      <c r="C867" s="36"/>
      <c r="D867" s="9"/>
      <c r="E867" s="212"/>
      <c r="F867" s="212"/>
      <c r="G867" s="44"/>
      <c r="H867" s="44"/>
      <c r="I867" s="5"/>
    </row>
    <row r="868" spans="1:13" x14ac:dyDescent="0.15">
      <c r="A868" s="6" t="s">
        <v>820</v>
      </c>
      <c r="B868" s="6">
        <v>55</v>
      </c>
      <c r="C868" s="36">
        <v>43720</v>
      </c>
      <c r="D868" s="9">
        <v>8.6805555555555566E-2</v>
      </c>
      <c r="E868" s="212">
        <v>8.6805555555555566E-2</v>
      </c>
      <c r="F868" s="212"/>
      <c r="G868" s="6">
        <v>-22.30396</v>
      </c>
      <c r="H868" s="6">
        <v>28.85051</v>
      </c>
      <c r="I868" s="5">
        <v>3</v>
      </c>
      <c r="L868" s="6">
        <v>95</v>
      </c>
      <c r="M868" s="6">
        <v>15</v>
      </c>
    </row>
    <row r="869" spans="1:13" x14ac:dyDescent="0.15">
      <c r="A869" s="6" t="s">
        <v>820</v>
      </c>
      <c r="C869" s="36">
        <v>43720</v>
      </c>
      <c r="D869" s="9">
        <v>9.930555555555555E-2</v>
      </c>
      <c r="E869" s="212">
        <v>9.930555555555555E-2</v>
      </c>
      <c r="F869" s="212"/>
      <c r="G869" s="6">
        <v>-22.30396</v>
      </c>
      <c r="H869" s="6">
        <v>28.85051</v>
      </c>
      <c r="I869" s="5"/>
      <c r="L869" s="6">
        <v>95</v>
      </c>
      <c r="M869" s="6">
        <v>14</v>
      </c>
    </row>
    <row r="870" spans="1:13" x14ac:dyDescent="0.15">
      <c r="C870" s="36"/>
      <c r="D870" s="9"/>
      <c r="E870" s="212"/>
      <c r="F870" s="212"/>
      <c r="G870" s="6"/>
      <c r="H870" s="6"/>
      <c r="I870" s="5"/>
    </row>
    <row r="871" spans="1:13" x14ac:dyDescent="0.15">
      <c r="A871" s="6" t="s">
        <v>821</v>
      </c>
      <c r="B871" s="6">
        <v>56</v>
      </c>
      <c r="C871" s="36">
        <v>43699</v>
      </c>
      <c r="D871" s="9">
        <v>0.83750000000000002</v>
      </c>
      <c r="E871" s="212">
        <v>0.83750000000000002</v>
      </c>
      <c r="F871" s="212"/>
      <c r="G871" s="6">
        <v>-22.267479999999999</v>
      </c>
      <c r="H871" s="6">
        <v>28.826979999999999</v>
      </c>
      <c r="I871" s="5"/>
      <c r="L871" s="6">
        <v>67</v>
      </c>
      <c r="M871" s="6">
        <v>19</v>
      </c>
    </row>
    <row r="872" spans="1:13" x14ac:dyDescent="0.15">
      <c r="A872" s="6" t="s">
        <v>821</v>
      </c>
      <c r="C872" s="36">
        <v>43709</v>
      </c>
      <c r="D872" s="9">
        <v>0.18333333333333335</v>
      </c>
      <c r="E872" s="212">
        <v>0.18333333333333335</v>
      </c>
      <c r="F872" s="212"/>
      <c r="G872" s="6">
        <v>-22.267479999999999</v>
      </c>
      <c r="H872" s="6">
        <v>28.826979999999999</v>
      </c>
      <c r="I872" s="5">
        <v>3</v>
      </c>
      <c r="L872" s="6">
        <v>3</v>
      </c>
      <c r="M872" s="6">
        <v>16</v>
      </c>
    </row>
    <row r="873" spans="1:13" x14ac:dyDescent="0.15">
      <c r="A873" s="6" t="s">
        <v>821</v>
      </c>
      <c r="C873" s="36">
        <v>43715</v>
      </c>
      <c r="D873" s="9">
        <v>6.805555555555555E-2</v>
      </c>
      <c r="E873" s="212">
        <v>6.805555555555555E-2</v>
      </c>
      <c r="F873" s="212"/>
      <c r="G873" s="6">
        <v>-22.267479999999999</v>
      </c>
      <c r="H873" s="6">
        <v>28.826979999999999</v>
      </c>
      <c r="I873" s="5"/>
      <c r="L873" s="6">
        <v>58</v>
      </c>
      <c r="M873" s="6">
        <v>17</v>
      </c>
    </row>
    <row r="874" spans="1:13" x14ac:dyDescent="0.15">
      <c r="C874" s="36"/>
      <c r="D874" s="9"/>
      <c r="E874" s="212"/>
      <c r="F874" s="212"/>
      <c r="G874" s="6"/>
      <c r="H874" s="6"/>
      <c r="I874" s="5"/>
    </row>
    <row r="875" spans="1:13" x14ac:dyDescent="0.15">
      <c r="A875" s="6" t="s">
        <v>822</v>
      </c>
      <c r="B875" s="6">
        <v>57</v>
      </c>
      <c r="C875" s="36">
        <v>43699</v>
      </c>
      <c r="D875" s="9">
        <v>0.93819444444444444</v>
      </c>
      <c r="E875" s="212">
        <v>0.93819444444444444</v>
      </c>
      <c r="F875" s="212"/>
      <c r="G875" s="6">
        <v>-22.28369</v>
      </c>
      <c r="H875" s="6">
        <v>28.835519999999999</v>
      </c>
      <c r="I875" s="5"/>
      <c r="L875" s="6">
        <v>67</v>
      </c>
      <c r="M875" s="6">
        <v>11</v>
      </c>
    </row>
    <row r="876" spans="1:13" x14ac:dyDescent="0.15">
      <c r="A876" s="6" t="s">
        <v>822</v>
      </c>
      <c r="C876" s="36">
        <v>43699</v>
      </c>
      <c r="D876" s="9">
        <v>0.97361111111111109</v>
      </c>
      <c r="E876" s="212">
        <v>0.97361111111111109</v>
      </c>
      <c r="F876" s="212"/>
      <c r="G876" s="6">
        <v>-22.28369</v>
      </c>
      <c r="H876" s="6">
        <v>28.835519999999999</v>
      </c>
      <c r="I876" s="5">
        <v>2</v>
      </c>
      <c r="L876" s="6">
        <v>67</v>
      </c>
      <c r="M876" s="6">
        <v>11</v>
      </c>
    </row>
    <row r="877" spans="1:13" x14ac:dyDescent="0.15">
      <c r="A877" s="6" t="s">
        <v>822</v>
      </c>
      <c r="C877" s="36">
        <v>43699</v>
      </c>
      <c r="D877" s="9">
        <v>0.98055555555555562</v>
      </c>
      <c r="E877" s="212">
        <v>0.98055555555555562</v>
      </c>
      <c r="F877" s="212"/>
      <c r="G877" s="6">
        <v>-22.28369</v>
      </c>
      <c r="H877" s="6">
        <v>28.835519999999999</v>
      </c>
      <c r="I877" s="5">
        <v>4</v>
      </c>
      <c r="L877" s="6">
        <v>67</v>
      </c>
      <c r="M877" s="6">
        <v>11</v>
      </c>
    </row>
    <row r="878" spans="1:13" x14ac:dyDescent="0.15">
      <c r="A878" s="6" t="s">
        <v>822</v>
      </c>
      <c r="C878" s="36">
        <v>43706</v>
      </c>
      <c r="D878" s="9">
        <v>0.18263888888888891</v>
      </c>
      <c r="E878" s="212">
        <v>0.18263888888888891</v>
      </c>
      <c r="F878" s="212"/>
      <c r="G878" s="6">
        <v>-22.28369</v>
      </c>
      <c r="H878" s="6">
        <v>28.835519999999999</v>
      </c>
      <c r="I878" s="5"/>
      <c r="L878" s="6">
        <v>4</v>
      </c>
      <c r="M878" s="6">
        <v>16</v>
      </c>
    </row>
    <row r="879" spans="1:13" x14ac:dyDescent="0.15">
      <c r="A879" s="6" t="s">
        <v>822</v>
      </c>
      <c r="C879" s="36">
        <v>43720</v>
      </c>
      <c r="D879" s="9">
        <v>4.6527777777777779E-2</v>
      </c>
      <c r="E879" s="212">
        <v>4.6527777777777779E-2</v>
      </c>
      <c r="F879" s="212"/>
      <c r="G879" s="6">
        <v>-22.28369</v>
      </c>
      <c r="H879" s="6">
        <v>28.835519999999999</v>
      </c>
      <c r="I879" s="5"/>
      <c r="L879" s="6">
        <v>95</v>
      </c>
      <c r="M879" s="6">
        <v>13</v>
      </c>
    </row>
    <row r="880" spans="1:13" x14ac:dyDescent="0.15">
      <c r="A880" s="6" t="s">
        <v>822</v>
      </c>
      <c r="C880" s="36">
        <v>43720</v>
      </c>
      <c r="D880" s="9">
        <v>0.1013888888888889</v>
      </c>
      <c r="E880" s="212">
        <v>0.1013888888888889</v>
      </c>
      <c r="F880" s="212"/>
      <c r="G880" s="6">
        <v>-22.28369</v>
      </c>
      <c r="H880" s="6">
        <v>28.835519999999999</v>
      </c>
      <c r="I880" s="5"/>
      <c r="L880" s="6">
        <v>95</v>
      </c>
      <c r="M880" s="6">
        <v>13</v>
      </c>
    </row>
    <row r="881" spans="1:13" x14ac:dyDescent="0.15">
      <c r="C881" s="36"/>
      <c r="D881" s="9"/>
      <c r="E881" s="212"/>
      <c r="F881" s="212"/>
      <c r="G881" s="6"/>
      <c r="H881" s="6"/>
      <c r="I881" s="5"/>
    </row>
    <row r="882" spans="1:13" x14ac:dyDescent="0.15">
      <c r="A882" s="6" t="s">
        <v>803</v>
      </c>
      <c r="B882" s="6">
        <v>58</v>
      </c>
      <c r="C882" s="36">
        <v>43712</v>
      </c>
      <c r="D882" s="9">
        <v>6.25E-2</v>
      </c>
      <c r="E882" s="212">
        <v>6.25E-2</v>
      </c>
      <c r="F882" s="212"/>
      <c r="G882" s="6">
        <v>-22.303349999999998</v>
      </c>
      <c r="H882" s="6">
        <v>28.863209999999999</v>
      </c>
      <c r="I882" s="5"/>
      <c r="L882" s="6">
        <v>26</v>
      </c>
      <c r="M882" s="6">
        <v>14</v>
      </c>
    </row>
    <row r="883" spans="1:13" x14ac:dyDescent="0.15">
      <c r="A883" s="6" t="s">
        <v>803</v>
      </c>
      <c r="C883" s="36">
        <v>43728</v>
      </c>
      <c r="D883" s="9">
        <v>5.2777777777777778E-2</v>
      </c>
      <c r="E883" s="212">
        <v>5.2777777777777778E-2</v>
      </c>
      <c r="F883" s="212"/>
      <c r="G883" s="6">
        <v>-22.303349999999998</v>
      </c>
      <c r="H883" s="6">
        <v>28.863209999999999</v>
      </c>
      <c r="I883" s="5"/>
      <c r="L883" s="6">
        <v>72</v>
      </c>
      <c r="M883" s="6">
        <v>20</v>
      </c>
    </row>
    <row r="884" spans="1:13" x14ac:dyDescent="0.15">
      <c r="C884" s="36"/>
      <c r="D884" s="9"/>
      <c r="E884" s="212"/>
      <c r="F884" s="212"/>
      <c r="G884" s="6"/>
      <c r="H884" s="6"/>
      <c r="I884" s="5"/>
    </row>
    <row r="885" spans="1:13" x14ac:dyDescent="0.15">
      <c r="A885" s="6" t="s">
        <v>805</v>
      </c>
      <c r="B885" s="6">
        <v>59</v>
      </c>
      <c r="C885" s="36">
        <v>43697</v>
      </c>
      <c r="D885" s="9">
        <v>0.90416666666666667</v>
      </c>
      <c r="E885" s="212">
        <v>0.90416666666666667</v>
      </c>
      <c r="F885" s="212"/>
      <c r="G885" s="6">
        <v>-22.299420000000001</v>
      </c>
      <c r="H885" s="6">
        <v>28.874189999999999</v>
      </c>
      <c r="I885" s="5">
        <v>3</v>
      </c>
      <c r="L885" s="6">
        <v>84</v>
      </c>
      <c r="M885" s="6">
        <v>18</v>
      </c>
    </row>
    <row r="886" spans="1:13" x14ac:dyDescent="0.15">
      <c r="A886" s="6" t="s">
        <v>805</v>
      </c>
      <c r="C886" s="36">
        <v>43701</v>
      </c>
      <c r="D886" s="9">
        <v>0.75416666666666676</v>
      </c>
      <c r="E886" s="212">
        <v>0.75416666666666676</v>
      </c>
      <c r="F886" s="212"/>
      <c r="G886" s="6">
        <v>-22.299420000000001</v>
      </c>
      <c r="H886" s="6">
        <v>28.874189999999999</v>
      </c>
      <c r="I886" s="5"/>
      <c r="L886" s="6">
        <v>47</v>
      </c>
      <c r="M886" s="6">
        <v>24</v>
      </c>
    </row>
    <row r="887" spans="1:13" x14ac:dyDescent="0.15">
      <c r="A887" s="6" t="s">
        <v>805</v>
      </c>
      <c r="C887" s="36">
        <v>43701</v>
      </c>
      <c r="D887" s="9">
        <v>0.7895833333333333</v>
      </c>
      <c r="E887" s="212">
        <v>0.7895833333333333</v>
      </c>
      <c r="F887" s="212"/>
      <c r="G887" s="6">
        <v>-22.299420000000001</v>
      </c>
      <c r="H887" s="6">
        <v>28.874189999999999</v>
      </c>
      <c r="I887" s="5">
        <v>4</v>
      </c>
      <c r="L887" s="6">
        <v>47</v>
      </c>
      <c r="M887" s="6">
        <v>24</v>
      </c>
    </row>
    <row r="888" spans="1:13" x14ac:dyDescent="0.15">
      <c r="A888" s="6" t="s">
        <v>805</v>
      </c>
      <c r="C888" s="36">
        <v>43703</v>
      </c>
      <c r="D888" s="9">
        <v>9.4444444444444442E-2</v>
      </c>
      <c r="E888" s="212">
        <v>9.4444444444444442E-2</v>
      </c>
      <c r="F888" s="212"/>
      <c r="G888" s="6">
        <v>-22.299420000000001</v>
      </c>
      <c r="H888" s="6">
        <v>28.874189999999999</v>
      </c>
      <c r="I888" s="5"/>
      <c r="L888" s="6">
        <v>27</v>
      </c>
      <c r="M888" s="6">
        <v>12</v>
      </c>
    </row>
    <row r="889" spans="1:13" x14ac:dyDescent="0.15">
      <c r="A889" s="6" t="s">
        <v>805</v>
      </c>
      <c r="C889" s="36">
        <v>43703</v>
      </c>
      <c r="D889" s="9">
        <v>0.23124999999999998</v>
      </c>
      <c r="E889" s="212">
        <v>0.23124999999999998</v>
      </c>
      <c r="F889" s="212"/>
      <c r="G889" s="6">
        <v>-22.299420000000001</v>
      </c>
      <c r="H889" s="6">
        <v>28.874189999999999</v>
      </c>
      <c r="I889" s="5">
        <v>2</v>
      </c>
      <c r="L889" s="6">
        <v>27</v>
      </c>
      <c r="M889" s="6">
        <v>8</v>
      </c>
    </row>
    <row r="890" spans="1:13" x14ac:dyDescent="0.15">
      <c r="A890" s="6" t="s">
        <v>805</v>
      </c>
      <c r="C890" s="36">
        <v>43706</v>
      </c>
      <c r="D890" s="9">
        <v>5.347222222222222E-2</v>
      </c>
      <c r="E890" s="212">
        <v>5.347222222222222E-2</v>
      </c>
      <c r="F890" s="212"/>
      <c r="G890" s="6">
        <v>-22.299420000000001</v>
      </c>
      <c r="H890" s="6">
        <v>28.874189999999999</v>
      </c>
      <c r="I890" s="5">
        <v>5</v>
      </c>
      <c r="L890" s="6">
        <v>4</v>
      </c>
      <c r="M890" s="6">
        <v>21</v>
      </c>
    </row>
    <row r="891" spans="1:13" x14ac:dyDescent="0.15">
      <c r="A891" s="6" t="s">
        <v>805</v>
      </c>
      <c r="C891" s="36">
        <v>43708</v>
      </c>
      <c r="D891" s="9">
        <v>0.22847222222222222</v>
      </c>
      <c r="E891" s="212">
        <v>0.22847222222222222</v>
      </c>
      <c r="F891" s="212"/>
      <c r="G891" s="6">
        <v>-22.299420000000001</v>
      </c>
      <c r="H891" s="6">
        <v>28.874189999999999</v>
      </c>
      <c r="I891" s="5">
        <v>3</v>
      </c>
      <c r="L891" s="6">
        <v>0</v>
      </c>
      <c r="M891" s="6">
        <v>21</v>
      </c>
    </row>
    <row r="892" spans="1:13" x14ac:dyDescent="0.15">
      <c r="A892" s="6" t="s">
        <v>805</v>
      </c>
      <c r="C892" s="36">
        <v>43719</v>
      </c>
      <c r="D892" s="9">
        <v>0.11527777777777777</v>
      </c>
      <c r="E892" s="212">
        <v>0.11527777777777777</v>
      </c>
      <c r="F892" s="212"/>
      <c r="G892" s="6">
        <v>-22.299420000000001</v>
      </c>
      <c r="H892" s="6">
        <v>28.874189999999999</v>
      </c>
      <c r="I892" s="5">
        <v>7</v>
      </c>
      <c r="L892" s="6">
        <v>90</v>
      </c>
      <c r="M892" s="6">
        <v>14</v>
      </c>
    </row>
    <row r="893" spans="1:13" x14ac:dyDescent="0.15">
      <c r="A893" s="6" t="s">
        <v>805</v>
      </c>
      <c r="C893" s="36">
        <v>43721</v>
      </c>
      <c r="D893" s="9">
        <v>0.84722222222222221</v>
      </c>
      <c r="E893" s="212">
        <v>0.84722222222222221</v>
      </c>
      <c r="F893" s="212"/>
      <c r="G893" s="6">
        <v>-22.299420000000001</v>
      </c>
      <c r="H893" s="6">
        <v>28.874189999999999</v>
      </c>
      <c r="I893" s="5">
        <v>2</v>
      </c>
      <c r="L893" s="6">
        <v>98</v>
      </c>
      <c r="M893" s="6">
        <v>21</v>
      </c>
    </row>
    <row r="894" spans="1:13" x14ac:dyDescent="0.15">
      <c r="A894" s="6" t="s">
        <v>805</v>
      </c>
      <c r="C894" s="36">
        <v>43724</v>
      </c>
      <c r="D894" s="9">
        <v>0.84375</v>
      </c>
      <c r="E894" s="212">
        <v>0.84375</v>
      </c>
      <c r="F894" s="212"/>
      <c r="G894" s="6">
        <v>-22.299420000000001</v>
      </c>
      <c r="H894" s="6">
        <v>28.874189999999999</v>
      </c>
      <c r="I894" s="5">
        <v>4</v>
      </c>
      <c r="L894" s="6">
        <v>97</v>
      </c>
      <c r="M894" s="6">
        <v>26</v>
      </c>
    </row>
    <row r="895" spans="1:13" x14ac:dyDescent="0.15">
      <c r="C895" s="36"/>
      <c r="D895" s="9"/>
      <c r="E895" s="212"/>
      <c r="F895" s="212"/>
      <c r="G895" s="6"/>
      <c r="H895" s="6"/>
      <c r="I895" s="5"/>
    </row>
    <row r="896" spans="1:13" x14ac:dyDescent="0.15">
      <c r="A896" s="6" t="s">
        <v>823</v>
      </c>
      <c r="B896" s="6">
        <v>60</v>
      </c>
      <c r="C896" s="36">
        <v>43704</v>
      </c>
      <c r="D896" s="9">
        <v>0.13263888888888889</v>
      </c>
      <c r="E896" s="212">
        <v>0.13263888888888889</v>
      </c>
      <c r="F896" s="212"/>
      <c r="G896" s="6">
        <v>-22.310960000000001</v>
      </c>
      <c r="H896" s="6">
        <v>28.872029999999999</v>
      </c>
      <c r="I896" s="5">
        <v>8</v>
      </c>
      <c r="L896" s="6">
        <v>18</v>
      </c>
      <c r="M896" s="6">
        <v>12</v>
      </c>
    </row>
    <row r="897" spans="1:13" x14ac:dyDescent="0.15">
      <c r="A897" s="6" t="s">
        <v>823</v>
      </c>
      <c r="C897" s="36">
        <v>43704</v>
      </c>
      <c r="D897" s="9">
        <v>0.16041666666666668</v>
      </c>
      <c r="E897" s="212">
        <v>0.16041666666666668</v>
      </c>
      <c r="F897" s="212"/>
      <c r="G897" s="6">
        <v>-22.310960000000001</v>
      </c>
      <c r="H897" s="6">
        <v>28.872029999999999</v>
      </c>
      <c r="I897" s="5"/>
      <c r="L897" s="6">
        <v>18</v>
      </c>
      <c r="M897" s="6">
        <v>11</v>
      </c>
    </row>
    <row r="898" spans="1:13" x14ac:dyDescent="0.15">
      <c r="A898" s="6" t="s">
        <v>823</v>
      </c>
      <c r="C898" s="36">
        <v>43704</v>
      </c>
      <c r="D898" s="9">
        <v>0.26527777777777778</v>
      </c>
      <c r="E898" s="212">
        <v>0.26527777777777778</v>
      </c>
      <c r="F898" s="212"/>
      <c r="G898" s="6">
        <v>-22.310960000000001</v>
      </c>
      <c r="H898" s="6">
        <v>28.872029999999999</v>
      </c>
      <c r="I898" s="5">
        <v>6</v>
      </c>
      <c r="L898" s="6">
        <v>18</v>
      </c>
      <c r="M898" s="6">
        <v>10</v>
      </c>
    </row>
    <row r="899" spans="1:13" x14ac:dyDescent="0.15">
      <c r="A899" s="6" t="s">
        <v>823</v>
      </c>
      <c r="C899" s="36">
        <v>43704</v>
      </c>
      <c r="D899" s="9">
        <v>0.89930555555555547</v>
      </c>
      <c r="E899" s="212">
        <v>0.89930555555555547</v>
      </c>
      <c r="F899" s="212"/>
      <c r="G899" s="6">
        <v>-22.310960000000001</v>
      </c>
      <c r="H899" s="6">
        <v>28.872029999999999</v>
      </c>
      <c r="I899" s="5">
        <v>3</v>
      </c>
      <c r="L899" s="6">
        <v>18</v>
      </c>
      <c r="M899" s="6">
        <v>17</v>
      </c>
    </row>
    <row r="900" spans="1:13" x14ac:dyDescent="0.15">
      <c r="A900" s="6" t="s">
        <v>823</v>
      </c>
      <c r="C900" s="36">
        <v>43704</v>
      </c>
      <c r="D900" s="9">
        <v>0.93541666666666667</v>
      </c>
      <c r="E900" s="212">
        <v>0.93541666666666667</v>
      </c>
      <c r="F900" s="212"/>
      <c r="G900" s="6">
        <v>-22.310960000000001</v>
      </c>
      <c r="H900" s="6">
        <v>28.872029999999999</v>
      </c>
      <c r="I900" s="5">
        <v>9</v>
      </c>
      <c r="L900" s="6">
        <v>18</v>
      </c>
      <c r="M900" s="6">
        <v>17</v>
      </c>
    </row>
    <row r="901" spans="1:13" x14ac:dyDescent="0.15">
      <c r="A901" s="6" t="s">
        <v>823</v>
      </c>
      <c r="C901" s="36">
        <v>43704</v>
      </c>
      <c r="D901" s="9">
        <v>0.97986111111111107</v>
      </c>
      <c r="E901" s="212">
        <v>0.97986111111111107</v>
      </c>
      <c r="F901" s="212"/>
      <c r="G901" s="6">
        <v>-22.310960000000001</v>
      </c>
      <c r="H901" s="6">
        <v>28.872029999999999</v>
      </c>
      <c r="I901" s="5">
        <v>2</v>
      </c>
      <c r="L901" s="6">
        <v>18</v>
      </c>
      <c r="M901" s="6">
        <v>16</v>
      </c>
    </row>
    <row r="902" spans="1:13" x14ac:dyDescent="0.15">
      <c r="A902" s="6" t="s">
        <v>823</v>
      </c>
      <c r="C902" s="36">
        <v>43708</v>
      </c>
      <c r="D902" s="9">
        <v>0.90416666666666667</v>
      </c>
      <c r="E902" s="212">
        <v>0.90416666666666667</v>
      </c>
      <c r="F902" s="212"/>
      <c r="G902" s="6">
        <v>-22.310960000000001</v>
      </c>
      <c r="H902" s="6">
        <v>28.872029999999999</v>
      </c>
      <c r="I902" s="5"/>
      <c r="L902" s="6">
        <v>0</v>
      </c>
      <c r="M902" s="6">
        <v>24</v>
      </c>
    </row>
    <row r="903" spans="1:13" x14ac:dyDescent="0.15">
      <c r="A903" s="6" t="s">
        <v>823</v>
      </c>
      <c r="C903" s="36">
        <v>43709</v>
      </c>
      <c r="D903" s="9">
        <v>8.3333333333333329E-2</v>
      </c>
      <c r="E903" s="212">
        <v>8.3333333333333329E-2</v>
      </c>
      <c r="F903" s="212"/>
      <c r="G903" s="6">
        <v>-22.310960000000001</v>
      </c>
      <c r="H903" s="6">
        <v>28.872029999999999</v>
      </c>
      <c r="I903" s="5"/>
      <c r="L903" s="6">
        <v>3</v>
      </c>
      <c r="M903" s="6">
        <v>14</v>
      </c>
    </row>
    <row r="904" spans="1:13" x14ac:dyDescent="0.15">
      <c r="A904" s="6" t="s">
        <v>823</v>
      </c>
      <c r="C904" s="36">
        <v>43709</v>
      </c>
      <c r="D904" s="9">
        <v>0.19652777777777777</v>
      </c>
      <c r="E904" s="212">
        <v>0.19652777777777777</v>
      </c>
      <c r="F904" s="212"/>
      <c r="G904" s="6">
        <v>-22.310960000000001</v>
      </c>
      <c r="H904" s="6">
        <v>28.872029999999999</v>
      </c>
      <c r="I904" s="5">
        <v>3</v>
      </c>
      <c r="L904" s="6">
        <v>3</v>
      </c>
      <c r="M904" s="6">
        <v>14</v>
      </c>
    </row>
    <row r="905" spans="1:13" x14ac:dyDescent="0.15">
      <c r="A905" s="6" t="s">
        <v>823</v>
      </c>
      <c r="C905" s="36">
        <v>43712</v>
      </c>
      <c r="D905" s="9">
        <v>3.4722222222222224E-2</v>
      </c>
      <c r="E905" s="212">
        <v>3.4722222222222224E-2</v>
      </c>
      <c r="F905" s="212"/>
      <c r="G905" s="6">
        <v>-22.310960000000001</v>
      </c>
      <c r="H905" s="6">
        <v>28.872029999999999</v>
      </c>
      <c r="I905" s="5">
        <v>5</v>
      </c>
      <c r="L905" s="6">
        <v>26</v>
      </c>
      <c r="M905" s="6">
        <v>18</v>
      </c>
    </row>
    <row r="906" spans="1:13" x14ac:dyDescent="0.15">
      <c r="A906" s="6" t="s">
        <v>823</v>
      </c>
      <c r="C906" s="36">
        <v>43713</v>
      </c>
      <c r="D906" s="9">
        <v>0.25486111111111109</v>
      </c>
      <c r="E906" s="212">
        <v>0.25486111111111109</v>
      </c>
      <c r="F906" s="212"/>
      <c r="G906" s="6">
        <v>-22.310960000000001</v>
      </c>
      <c r="H906" s="6">
        <v>28.872029999999999</v>
      </c>
      <c r="I906" s="5">
        <v>6</v>
      </c>
      <c r="L906" s="6">
        <v>37</v>
      </c>
      <c r="M906" s="6">
        <v>11</v>
      </c>
    </row>
    <row r="907" spans="1:13" x14ac:dyDescent="0.15">
      <c r="A907" s="6" t="s">
        <v>823</v>
      </c>
      <c r="C907" s="36">
        <v>43714</v>
      </c>
      <c r="D907" s="9">
        <v>0.89027777777777783</v>
      </c>
      <c r="E907" s="212">
        <v>0.89027777777777783</v>
      </c>
      <c r="F907" s="212"/>
      <c r="G907" s="6">
        <v>-22.310960000000001</v>
      </c>
      <c r="H907" s="6">
        <v>28.872029999999999</v>
      </c>
      <c r="I907" s="5">
        <v>5</v>
      </c>
      <c r="L907" s="6">
        <v>47</v>
      </c>
      <c r="M907" s="6">
        <v>17</v>
      </c>
    </row>
    <row r="908" spans="1:13" x14ac:dyDescent="0.15">
      <c r="A908" s="6" t="s">
        <v>823</v>
      </c>
      <c r="C908" s="36">
        <v>43715</v>
      </c>
      <c r="D908" s="9">
        <v>0.95138888888888884</v>
      </c>
      <c r="E908" s="212">
        <v>0.95138888888888884</v>
      </c>
      <c r="F908" s="212"/>
      <c r="G908" s="6">
        <v>-22.310960000000001</v>
      </c>
      <c r="H908" s="6">
        <v>28.872029999999999</v>
      </c>
      <c r="I908" s="5">
        <v>2</v>
      </c>
      <c r="L908" s="6">
        <v>58</v>
      </c>
      <c r="M908" s="6">
        <v>17</v>
      </c>
    </row>
    <row r="909" spans="1:13" x14ac:dyDescent="0.15">
      <c r="A909" s="6" t="s">
        <v>823</v>
      </c>
      <c r="C909" s="36">
        <v>43715</v>
      </c>
      <c r="D909" s="9">
        <v>0.96458333333333324</v>
      </c>
      <c r="E909" s="212">
        <v>0.96458333333333324</v>
      </c>
      <c r="F909" s="212"/>
      <c r="G909" s="6">
        <v>-22.310960000000001</v>
      </c>
      <c r="H909" s="6">
        <v>28.872029999999999</v>
      </c>
      <c r="I909" s="5"/>
      <c r="L909" s="6">
        <v>58</v>
      </c>
      <c r="M909" s="6">
        <v>17</v>
      </c>
    </row>
    <row r="910" spans="1:13" x14ac:dyDescent="0.15">
      <c r="A910" s="6" t="s">
        <v>823</v>
      </c>
      <c r="C910" s="36">
        <v>43716</v>
      </c>
      <c r="D910" s="9">
        <v>0.11875000000000001</v>
      </c>
      <c r="E910" s="212">
        <v>0.11875000000000001</v>
      </c>
      <c r="F910" s="212"/>
      <c r="G910" s="6">
        <v>-22.310960000000001</v>
      </c>
      <c r="H910" s="6">
        <v>28.872029999999999</v>
      </c>
      <c r="I910" s="5">
        <v>4</v>
      </c>
      <c r="L910" s="6">
        <v>67</v>
      </c>
      <c r="M910" s="6">
        <v>14</v>
      </c>
    </row>
    <row r="911" spans="1:13" x14ac:dyDescent="0.15">
      <c r="A911" s="6" t="s">
        <v>823</v>
      </c>
      <c r="C911" s="36">
        <v>43716</v>
      </c>
      <c r="D911" s="9">
        <v>0.9277777777777777</v>
      </c>
      <c r="E911" s="212">
        <v>0.9277777777777777</v>
      </c>
      <c r="F911" s="212"/>
      <c r="G911" s="6">
        <v>-22.310960000000001</v>
      </c>
      <c r="H911" s="6">
        <v>28.872029999999999</v>
      </c>
      <c r="I911" s="5">
        <v>2</v>
      </c>
      <c r="L911" s="6">
        <v>67</v>
      </c>
      <c r="M911" s="6">
        <v>8</v>
      </c>
    </row>
    <row r="912" spans="1:13" x14ac:dyDescent="0.15">
      <c r="A912" s="6" t="s">
        <v>823</v>
      </c>
      <c r="C912" s="36">
        <v>43716</v>
      </c>
      <c r="D912" s="9">
        <v>0.96458333333333324</v>
      </c>
      <c r="E912" s="212">
        <v>0.96458333333333324</v>
      </c>
      <c r="F912" s="212"/>
      <c r="G912" s="6">
        <v>-22.310960000000001</v>
      </c>
      <c r="H912" s="6">
        <v>28.872029999999999</v>
      </c>
      <c r="I912" s="5">
        <v>3</v>
      </c>
      <c r="L912" s="6">
        <v>67</v>
      </c>
      <c r="M912" s="6">
        <v>8</v>
      </c>
    </row>
    <row r="913" spans="1:13" x14ac:dyDescent="0.15">
      <c r="A913" s="6" t="s">
        <v>823</v>
      </c>
      <c r="C913" s="36">
        <v>43718</v>
      </c>
      <c r="D913" s="9">
        <v>0.9784722222222223</v>
      </c>
      <c r="E913" s="212">
        <v>0.9784722222222223</v>
      </c>
      <c r="F913" s="212"/>
      <c r="G913" s="6">
        <v>-22.310960000000001</v>
      </c>
      <c r="H913" s="6">
        <v>28.872029999999999</v>
      </c>
      <c r="I913" s="5">
        <v>2</v>
      </c>
      <c r="L913" s="6">
        <v>84</v>
      </c>
      <c r="M913" s="6">
        <v>18</v>
      </c>
    </row>
    <row r="914" spans="1:13" x14ac:dyDescent="0.15">
      <c r="A914" s="6" t="s">
        <v>823</v>
      </c>
      <c r="C914" s="36">
        <v>43719</v>
      </c>
      <c r="D914" s="9">
        <v>4.027777777777778E-2</v>
      </c>
      <c r="E914" s="212">
        <v>4.027777777777778E-2</v>
      </c>
      <c r="F914" s="212"/>
      <c r="G914" s="6">
        <v>-22.310960000000001</v>
      </c>
      <c r="H914" s="6">
        <v>28.872029999999999</v>
      </c>
      <c r="I914" s="5"/>
      <c r="L914" s="6">
        <v>90</v>
      </c>
      <c r="M914" s="6">
        <v>18</v>
      </c>
    </row>
    <row r="915" spans="1:13" x14ac:dyDescent="0.15">
      <c r="A915" s="6" t="s">
        <v>823</v>
      </c>
      <c r="C915" s="36">
        <v>43719</v>
      </c>
      <c r="D915" s="9">
        <v>5.486111111111111E-2</v>
      </c>
      <c r="E915" s="212">
        <v>5.486111111111111E-2</v>
      </c>
      <c r="F915" s="212"/>
      <c r="G915" s="6">
        <v>-22.310960000000001</v>
      </c>
      <c r="H915" s="6">
        <v>28.872029999999999</v>
      </c>
      <c r="I915" s="5">
        <v>5</v>
      </c>
      <c r="L915" s="6">
        <v>90</v>
      </c>
      <c r="M915" s="6">
        <v>17</v>
      </c>
    </row>
    <row r="916" spans="1:13" x14ac:dyDescent="0.15">
      <c r="A916" s="6" t="s">
        <v>823</v>
      </c>
      <c r="C916" s="36">
        <v>43719</v>
      </c>
      <c r="D916" s="9">
        <v>6.5972222222222224E-2</v>
      </c>
      <c r="E916" s="212">
        <v>6.5972222222222224E-2</v>
      </c>
      <c r="F916" s="212"/>
      <c r="G916" s="6">
        <v>-22.310960000000001</v>
      </c>
      <c r="H916" s="6">
        <v>28.872029999999999</v>
      </c>
      <c r="I916" s="5">
        <v>2</v>
      </c>
      <c r="L916" s="6">
        <v>90</v>
      </c>
      <c r="M916" s="6">
        <v>16</v>
      </c>
    </row>
    <row r="917" spans="1:13" x14ac:dyDescent="0.15">
      <c r="A917" s="6" t="s">
        <v>823</v>
      </c>
      <c r="C917" s="36">
        <v>43719</v>
      </c>
      <c r="D917" s="9">
        <v>7.8472222222222221E-2</v>
      </c>
      <c r="E917" s="212">
        <v>7.8472222222222221E-2</v>
      </c>
      <c r="F917" s="212"/>
      <c r="G917" s="6">
        <v>-22.310960000000001</v>
      </c>
      <c r="H917" s="6">
        <v>28.872029999999999</v>
      </c>
      <c r="I917" s="5">
        <v>5</v>
      </c>
      <c r="L917" s="6">
        <v>90</v>
      </c>
      <c r="M917" s="6">
        <v>15</v>
      </c>
    </row>
    <row r="918" spans="1:13" x14ac:dyDescent="0.15">
      <c r="A918" s="6" t="s">
        <v>823</v>
      </c>
      <c r="C918" s="36">
        <v>43719</v>
      </c>
      <c r="D918" s="9">
        <v>8.3333333333333329E-2</v>
      </c>
      <c r="E918" s="212">
        <v>8.3333333333333329E-2</v>
      </c>
      <c r="F918" s="212"/>
      <c r="G918" s="6">
        <v>-22.310960000000001</v>
      </c>
      <c r="H918" s="6">
        <v>28.872029999999999</v>
      </c>
      <c r="I918" s="5">
        <v>8</v>
      </c>
      <c r="L918" s="6">
        <v>90</v>
      </c>
      <c r="M918" s="6">
        <v>15</v>
      </c>
    </row>
    <row r="919" spans="1:13" x14ac:dyDescent="0.15">
      <c r="A919" s="6" t="s">
        <v>823</v>
      </c>
      <c r="C919" s="36">
        <v>43720</v>
      </c>
      <c r="D919" s="9">
        <v>0.98819444444444438</v>
      </c>
      <c r="E919" s="212">
        <v>0.98819444444444438</v>
      </c>
      <c r="F919" s="212"/>
      <c r="G919" s="6">
        <v>-22.310960000000001</v>
      </c>
      <c r="H919" s="6">
        <v>28.872029999999999</v>
      </c>
      <c r="I919" s="5">
        <v>5</v>
      </c>
      <c r="L919" s="6">
        <v>95</v>
      </c>
      <c r="M919" s="6">
        <v>16</v>
      </c>
    </row>
    <row r="920" spans="1:13" x14ac:dyDescent="0.15">
      <c r="A920" s="6" t="s">
        <v>823</v>
      </c>
      <c r="C920" s="36">
        <v>43721</v>
      </c>
      <c r="D920" s="9">
        <v>7.0833333333333331E-2</v>
      </c>
      <c r="E920" s="212">
        <v>7.0833333333333331E-2</v>
      </c>
      <c r="F920" s="212"/>
      <c r="G920" s="6">
        <v>-22.310960000000001</v>
      </c>
      <c r="H920" s="6">
        <v>28.872029999999999</v>
      </c>
      <c r="I920" s="5"/>
      <c r="L920" s="6">
        <v>98</v>
      </c>
      <c r="M920" s="6">
        <v>14</v>
      </c>
    </row>
    <row r="921" spans="1:13" x14ac:dyDescent="0.15">
      <c r="A921" s="6" t="s">
        <v>823</v>
      </c>
      <c r="C921" s="36">
        <v>43724</v>
      </c>
      <c r="D921" s="9">
        <v>0.11875000000000001</v>
      </c>
      <c r="E921" s="212">
        <v>0.11875000000000001</v>
      </c>
      <c r="F921" s="212"/>
      <c r="G921" s="6">
        <v>-22.310960000000001</v>
      </c>
      <c r="H921" s="6">
        <v>28.872029999999999</v>
      </c>
      <c r="I921" s="5">
        <v>7</v>
      </c>
      <c r="L921" s="6">
        <v>97</v>
      </c>
      <c r="M921" s="6">
        <v>20</v>
      </c>
    </row>
    <row r="922" spans="1:13" x14ac:dyDescent="0.15">
      <c r="A922" s="6" t="s">
        <v>823</v>
      </c>
      <c r="C922" s="36">
        <v>43728</v>
      </c>
      <c r="D922" s="9">
        <v>0.22083333333333333</v>
      </c>
      <c r="E922" s="212">
        <v>0.22083333333333333</v>
      </c>
      <c r="F922" s="212"/>
      <c r="G922" s="6">
        <v>-22.310960000000001</v>
      </c>
      <c r="H922" s="6">
        <v>28.872029999999999</v>
      </c>
      <c r="I922" s="5">
        <v>2</v>
      </c>
      <c r="L922" s="6">
        <v>72</v>
      </c>
      <c r="M922" s="6">
        <v>16</v>
      </c>
    </row>
    <row r="923" spans="1:13" x14ac:dyDescent="0.15">
      <c r="A923" s="6" t="s">
        <v>823</v>
      </c>
      <c r="C923" s="36">
        <v>43728</v>
      </c>
      <c r="D923" s="9">
        <v>0.22916666666666666</v>
      </c>
      <c r="E923" s="212">
        <v>0.22916666666666666</v>
      </c>
      <c r="F923" s="212"/>
      <c r="G923" s="6">
        <v>-22.310960000000001</v>
      </c>
      <c r="H923" s="6">
        <v>28.872029999999999</v>
      </c>
      <c r="I923" s="5"/>
      <c r="L923" s="6">
        <v>72</v>
      </c>
      <c r="M923" s="6">
        <v>15</v>
      </c>
    </row>
    <row r="924" spans="1:13" x14ac:dyDescent="0.15">
      <c r="A924" s="6" t="s">
        <v>823</v>
      </c>
      <c r="C924" s="36">
        <v>43728</v>
      </c>
      <c r="D924" s="9">
        <v>0.23680555555555557</v>
      </c>
      <c r="E924" s="212">
        <v>0.23680555555555557</v>
      </c>
      <c r="F924" s="212"/>
      <c r="G924" s="6">
        <v>-22.310960000000001</v>
      </c>
      <c r="H924" s="6">
        <v>28.872029999999999</v>
      </c>
      <c r="I924" s="5">
        <v>2</v>
      </c>
      <c r="L924" s="6">
        <v>72</v>
      </c>
      <c r="M924" s="6">
        <v>15</v>
      </c>
    </row>
    <row r="925" spans="1:13" x14ac:dyDescent="0.15">
      <c r="A925" s="6" t="s">
        <v>823</v>
      </c>
      <c r="C925" s="36">
        <v>43728</v>
      </c>
      <c r="D925" s="9">
        <v>0.26666666666666666</v>
      </c>
      <c r="E925" s="212">
        <v>0.26666666666666666</v>
      </c>
      <c r="F925" s="212"/>
      <c r="G925" s="6">
        <v>-22.310960000000001</v>
      </c>
      <c r="H925" s="6">
        <v>28.872029999999999</v>
      </c>
      <c r="I925" s="5">
        <v>8</v>
      </c>
      <c r="L925" s="6">
        <v>72</v>
      </c>
      <c r="M925" s="6">
        <v>14</v>
      </c>
    </row>
    <row r="926" spans="1:13" x14ac:dyDescent="0.15">
      <c r="A926" s="6" t="s">
        <v>823</v>
      </c>
      <c r="C926" s="36">
        <v>43728</v>
      </c>
      <c r="D926" s="9">
        <v>0.8222222222222223</v>
      </c>
      <c r="E926" s="212">
        <v>0.8222222222222223</v>
      </c>
      <c r="F926" s="212"/>
      <c r="G926" s="6">
        <v>-22.310960000000001</v>
      </c>
      <c r="H926" s="6">
        <v>28.872029999999999</v>
      </c>
      <c r="I926" s="5">
        <v>2</v>
      </c>
      <c r="L926" s="6">
        <v>72</v>
      </c>
      <c r="M926" s="6">
        <v>26</v>
      </c>
    </row>
    <row r="927" spans="1:13" x14ac:dyDescent="0.15">
      <c r="A927" s="6" t="s">
        <v>823</v>
      </c>
      <c r="C927" s="36">
        <v>43728</v>
      </c>
      <c r="D927" s="9">
        <v>0.83333333333333337</v>
      </c>
      <c r="E927" s="212">
        <v>0.83333333333333337</v>
      </c>
      <c r="F927" s="212"/>
      <c r="G927" s="6">
        <v>-22.310960000000001</v>
      </c>
      <c r="H927" s="6">
        <v>28.872029999999999</v>
      </c>
      <c r="I927" s="5"/>
      <c r="L927" s="6">
        <v>72</v>
      </c>
      <c r="M927" s="6">
        <v>25</v>
      </c>
    </row>
    <row r="928" spans="1:13" x14ac:dyDescent="0.15">
      <c r="C928" s="36"/>
      <c r="D928" s="9"/>
      <c r="E928" s="212"/>
      <c r="F928" s="212"/>
      <c r="G928" s="6"/>
      <c r="H928" s="6"/>
      <c r="I928" s="5"/>
    </row>
    <row r="929" spans="1:13" x14ac:dyDescent="0.15">
      <c r="A929" s="6" t="s">
        <v>806</v>
      </c>
      <c r="B929" s="6">
        <v>61</v>
      </c>
      <c r="C929" s="36">
        <v>43699</v>
      </c>
      <c r="D929" s="9">
        <v>0.11458333333333333</v>
      </c>
      <c r="E929" s="212">
        <v>0.11458333333333333</v>
      </c>
      <c r="F929" s="212"/>
      <c r="G929" s="6">
        <v>-22.33183</v>
      </c>
      <c r="H929" s="6">
        <v>28.890799999999999</v>
      </c>
      <c r="I929" s="5">
        <v>3</v>
      </c>
      <c r="L929" s="6">
        <v>67</v>
      </c>
      <c r="M929" s="6">
        <v>9</v>
      </c>
    </row>
    <row r="930" spans="1:13" x14ac:dyDescent="0.15">
      <c r="A930" s="6" t="s">
        <v>806</v>
      </c>
      <c r="C930" s="36">
        <v>43711</v>
      </c>
      <c r="D930" s="9">
        <v>0.19583333333333333</v>
      </c>
      <c r="E930" s="212">
        <v>0.19583333333333333</v>
      </c>
      <c r="F930" s="212"/>
      <c r="G930" s="6">
        <v>-22.33183</v>
      </c>
      <c r="H930" s="6">
        <v>28.890799999999999</v>
      </c>
      <c r="I930" s="5">
        <v>2</v>
      </c>
      <c r="L930" s="6">
        <v>17</v>
      </c>
      <c r="M930" s="6">
        <v>12</v>
      </c>
    </row>
    <row r="931" spans="1:13" x14ac:dyDescent="0.15">
      <c r="A931" s="6" t="s">
        <v>806</v>
      </c>
      <c r="C931" s="36">
        <v>43711</v>
      </c>
      <c r="D931" s="9">
        <v>0.93263888888888891</v>
      </c>
      <c r="E931" s="212">
        <v>0.93263888888888891</v>
      </c>
      <c r="F931" s="212"/>
      <c r="G931" s="6">
        <v>-22.33183</v>
      </c>
      <c r="H931" s="6">
        <v>28.890799999999999</v>
      </c>
      <c r="I931" s="5"/>
      <c r="L931" s="6">
        <v>17</v>
      </c>
      <c r="M931" s="6">
        <v>22</v>
      </c>
    </row>
    <row r="932" spans="1:13" x14ac:dyDescent="0.15">
      <c r="A932" s="6" t="s">
        <v>806</v>
      </c>
      <c r="C932" s="36">
        <v>43711</v>
      </c>
      <c r="D932" s="9">
        <v>0.97499999999999998</v>
      </c>
      <c r="E932" s="212">
        <v>0.97499999999999998</v>
      </c>
      <c r="F932" s="212"/>
      <c r="G932" s="6">
        <v>-22.33183</v>
      </c>
      <c r="H932" s="6">
        <v>28.890799999999999</v>
      </c>
      <c r="I932" s="5"/>
      <c r="L932" s="6">
        <v>17</v>
      </c>
      <c r="M932" s="6">
        <v>21</v>
      </c>
    </row>
    <row r="933" spans="1:13" x14ac:dyDescent="0.15">
      <c r="A933" s="6" t="s">
        <v>806</v>
      </c>
      <c r="C933" s="36">
        <v>43712</v>
      </c>
      <c r="D933" s="9">
        <v>0.17708333333333334</v>
      </c>
      <c r="E933" s="212">
        <v>0.17708333333333334</v>
      </c>
      <c r="F933" s="212"/>
      <c r="G933" s="6">
        <v>-22.33183</v>
      </c>
      <c r="H933" s="6">
        <v>28.890799999999999</v>
      </c>
      <c r="I933" s="5"/>
      <c r="L933" s="6">
        <v>26</v>
      </c>
      <c r="M933" s="6">
        <v>12</v>
      </c>
    </row>
    <row r="934" spans="1:13" x14ac:dyDescent="0.15">
      <c r="A934" s="6" t="s">
        <v>806</v>
      </c>
      <c r="C934" s="36">
        <v>43712</v>
      </c>
      <c r="D934" s="9">
        <v>0.97361111111111109</v>
      </c>
      <c r="E934" s="212">
        <v>0.97361111111111109</v>
      </c>
      <c r="F934" s="212"/>
      <c r="G934" s="6">
        <v>-22.33183</v>
      </c>
      <c r="H934" s="6">
        <v>28.890799999999999</v>
      </c>
      <c r="I934" s="5"/>
      <c r="L934" s="6">
        <v>26</v>
      </c>
      <c r="M934" s="6">
        <v>15</v>
      </c>
    </row>
    <row r="935" spans="1:13" x14ac:dyDescent="0.15">
      <c r="A935" s="6" t="s">
        <v>806</v>
      </c>
      <c r="C935" s="36">
        <v>43713</v>
      </c>
      <c r="D935" s="9">
        <v>0.23402777777777781</v>
      </c>
      <c r="E935" s="212">
        <v>0.23402777777777781</v>
      </c>
      <c r="F935" s="212"/>
      <c r="G935" s="6">
        <v>-22.33183</v>
      </c>
      <c r="H935" s="6">
        <v>28.890799999999999</v>
      </c>
      <c r="I935" s="5"/>
      <c r="L935" s="6">
        <v>37</v>
      </c>
      <c r="M935" s="6">
        <v>12</v>
      </c>
    </row>
    <row r="936" spans="1:13" x14ac:dyDescent="0.15">
      <c r="A936" s="6" t="s">
        <v>806</v>
      </c>
      <c r="C936" s="36">
        <v>43713</v>
      </c>
      <c r="D936" s="9">
        <v>0.28194444444444444</v>
      </c>
      <c r="E936" s="212">
        <v>0.28194444444444444</v>
      </c>
      <c r="F936" s="212"/>
      <c r="G936" s="6">
        <v>-22.33183</v>
      </c>
      <c r="H936" s="6">
        <v>28.890799999999999</v>
      </c>
      <c r="I936" s="5"/>
      <c r="L936" s="6">
        <v>37</v>
      </c>
      <c r="M936" s="6">
        <v>13</v>
      </c>
    </row>
    <row r="937" spans="1:13" x14ac:dyDescent="0.15">
      <c r="A937" s="6" t="s">
        <v>806</v>
      </c>
      <c r="C937" s="36">
        <v>43713</v>
      </c>
      <c r="D937" s="9">
        <v>0.29097222222222224</v>
      </c>
      <c r="E937" s="212">
        <v>0.29097222222222224</v>
      </c>
      <c r="F937" s="212"/>
      <c r="G937" s="6">
        <v>-22.33183</v>
      </c>
      <c r="H937" s="6">
        <v>28.890799999999999</v>
      </c>
      <c r="I937" s="5">
        <v>2</v>
      </c>
      <c r="L937" s="6">
        <v>37</v>
      </c>
      <c r="M937" s="6">
        <v>14</v>
      </c>
    </row>
    <row r="938" spans="1:13" x14ac:dyDescent="0.15">
      <c r="A938" s="6" t="s">
        <v>806</v>
      </c>
      <c r="C938" s="36">
        <v>43713</v>
      </c>
      <c r="D938" s="9">
        <v>0.31041666666666667</v>
      </c>
      <c r="E938" s="212">
        <v>0.31041666666666667</v>
      </c>
      <c r="F938" s="212"/>
      <c r="G938" s="6">
        <v>-22.33183</v>
      </c>
      <c r="H938" s="6">
        <v>28.890799999999999</v>
      </c>
      <c r="I938" s="5">
        <v>3</v>
      </c>
      <c r="L938" s="6">
        <v>37</v>
      </c>
      <c r="M938" s="6">
        <v>18</v>
      </c>
    </row>
    <row r="939" spans="1:13" x14ac:dyDescent="0.15">
      <c r="A939" s="6" t="s">
        <v>806</v>
      </c>
      <c r="C939" s="36">
        <v>43714</v>
      </c>
      <c r="D939" s="9">
        <v>3.9583333333333331E-2</v>
      </c>
      <c r="E939" s="212">
        <v>3.9583333333333331E-2</v>
      </c>
      <c r="F939" s="212"/>
      <c r="G939" s="6">
        <v>-22.33183</v>
      </c>
      <c r="H939" s="6">
        <v>28.890799999999999</v>
      </c>
      <c r="I939" s="5"/>
      <c r="L939" s="6">
        <v>47</v>
      </c>
      <c r="M939" s="6">
        <v>20</v>
      </c>
    </row>
    <row r="940" spans="1:13" x14ac:dyDescent="0.15">
      <c r="A940" s="6" t="s">
        <v>806</v>
      </c>
      <c r="C940" s="36">
        <v>43716</v>
      </c>
      <c r="D940" s="9">
        <v>0.18124999999999999</v>
      </c>
      <c r="E940" s="212">
        <v>0.18124999999999999</v>
      </c>
      <c r="F940" s="212"/>
      <c r="G940" s="6">
        <v>-22.33183</v>
      </c>
      <c r="H940" s="6">
        <v>28.890799999999999</v>
      </c>
      <c r="I940" s="5">
        <v>3</v>
      </c>
      <c r="L940" s="6">
        <v>67</v>
      </c>
      <c r="M940" s="6">
        <v>11</v>
      </c>
    </row>
    <row r="941" spans="1:13" x14ac:dyDescent="0.15">
      <c r="A941" s="6" t="s">
        <v>806</v>
      </c>
      <c r="C941" s="36">
        <v>43718</v>
      </c>
      <c r="D941" s="9">
        <v>0.10972222222222222</v>
      </c>
      <c r="E941" s="212">
        <v>0.10972222222222222</v>
      </c>
      <c r="F941" s="212"/>
      <c r="G941" s="6">
        <v>-22.33183</v>
      </c>
      <c r="H941" s="6">
        <v>28.890799999999999</v>
      </c>
      <c r="I941" s="5"/>
      <c r="L941" s="6">
        <v>84</v>
      </c>
      <c r="M941" s="6">
        <v>12</v>
      </c>
    </row>
    <row r="942" spans="1:13" x14ac:dyDescent="0.15">
      <c r="A942" s="6" t="s">
        <v>806</v>
      </c>
      <c r="C942" s="36">
        <v>43718</v>
      </c>
      <c r="D942" s="9">
        <v>0.11666666666666665</v>
      </c>
      <c r="E942" s="212">
        <v>0.11666666666666665</v>
      </c>
      <c r="F942" s="212"/>
      <c r="G942" s="6">
        <v>-22.33183</v>
      </c>
      <c r="H942" s="6">
        <v>28.890799999999999</v>
      </c>
      <c r="I942" s="5"/>
      <c r="L942" s="6">
        <v>84</v>
      </c>
      <c r="M942" s="6">
        <v>12</v>
      </c>
    </row>
    <row r="943" spans="1:13" x14ac:dyDescent="0.15">
      <c r="C943" s="36"/>
      <c r="D943" s="9"/>
      <c r="E943" s="212"/>
      <c r="F943" s="212"/>
      <c r="G943" s="6"/>
      <c r="H943" s="6"/>
      <c r="I943" s="5"/>
    </row>
    <row r="944" spans="1:13" x14ac:dyDescent="0.15">
      <c r="A944" s="6" t="s">
        <v>807</v>
      </c>
      <c r="B944" s="6">
        <v>62</v>
      </c>
      <c r="C944" s="36">
        <v>43703</v>
      </c>
      <c r="D944" s="9">
        <v>0.93125000000000002</v>
      </c>
      <c r="E944" s="212">
        <v>0.93125000000000002</v>
      </c>
      <c r="F944" s="212"/>
      <c r="G944" s="6">
        <v>-22.287369999999999</v>
      </c>
      <c r="H944" s="6">
        <v>28.848289999999999</v>
      </c>
      <c r="I944" s="5">
        <v>2</v>
      </c>
      <c r="L944" s="6">
        <v>27</v>
      </c>
      <c r="M944" s="6">
        <v>19</v>
      </c>
    </row>
    <row r="945" spans="1:13" x14ac:dyDescent="0.15">
      <c r="A945" s="6" t="s">
        <v>807</v>
      </c>
      <c r="C945" s="36">
        <v>43720</v>
      </c>
      <c r="D945" s="9">
        <v>1.3888888888888888E-2</v>
      </c>
      <c r="E945" s="212">
        <v>1.3888888888888888E-2</v>
      </c>
      <c r="F945" s="212"/>
      <c r="G945" s="6">
        <v>-22.287369999999999</v>
      </c>
      <c r="H945" s="6">
        <v>28.848289999999999</v>
      </c>
      <c r="I945" s="5"/>
      <c r="L945" s="6">
        <v>95</v>
      </c>
      <c r="M945" s="6">
        <v>17</v>
      </c>
    </row>
    <row r="946" spans="1:13" x14ac:dyDescent="0.15">
      <c r="A946" s="6" t="s">
        <v>807</v>
      </c>
      <c r="C946" s="36">
        <v>43720</v>
      </c>
      <c r="D946" s="9">
        <v>0.25347222222222221</v>
      </c>
      <c r="E946" s="212">
        <v>0.25347222222222221</v>
      </c>
      <c r="F946" s="212"/>
      <c r="G946" s="6">
        <v>-22.287369999999999</v>
      </c>
      <c r="H946" s="6">
        <v>28.848289999999999</v>
      </c>
      <c r="I946" s="5"/>
      <c r="L946" s="6">
        <v>95</v>
      </c>
      <c r="M946" s="6">
        <v>22</v>
      </c>
    </row>
    <row r="947" spans="1:13" x14ac:dyDescent="0.15">
      <c r="C947" s="36"/>
      <c r="D947" s="9"/>
      <c r="E947" s="212"/>
      <c r="F947" s="212"/>
      <c r="G947" s="6"/>
      <c r="H947" s="6"/>
      <c r="I947" s="5"/>
    </row>
    <row r="948" spans="1:13" x14ac:dyDescent="0.15">
      <c r="A948" s="6" t="s">
        <v>808</v>
      </c>
      <c r="B948" s="6">
        <v>63</v>
      </c>
      <c r="C948" s="36">
        <v>43699</v>
      </c>
      <c r="D948" s="9">
        <v>0.89374999999999993</v>
      </c>
      <c r="E948" s="212">
        <v>0.89374999999999993</v>
      </c>
      <c r="F948" s="212"/>
      <c r="G948" s="6">
        <v>-22.27028</v>
      </c>
      <c r="H948" s="6">
        <v>28.837250000000001</v>
      </c>
      <c r="I948" s="5"/>
      <c r="L948" s="6">
        <v>67</v>
      </c>
      <c r="M948" s="6">
        <v>14</v>
      </c>
    </row>
    <row r="949" spans="1:13" x14ac:dyDescent="0.15">
      <c r="A949" s="6" t="s">
        <v>808</v>
      </c>
      <c r="C949" s="36">
        <v>43704</v>
      </c>
      <c r="D949" s="9">
        <v>0.19166666666666665</v>
      </c>
      <c r="E949" s="212">
        <v>0.19166666666666665</v>
      </c>
      <c r="F949" s="212"/>
      <c r="G949" s="6">
        <v>-22.27028</v>
      </c>
      <c r="H949" s="6">
        <v>28.837250000000001</v>
      </c>
      <c r="I949" s="5">
        <v>2</v>
      </c>
      <c r="L949" s="6">
        <v>18</v>
      </c>
      <c r="M949" s="6">
        <v>13</v>
      </c>
    </row>
    <row r="950" spans="1:13" x14ac:dyDescent="0.15">
      <c r="A950" s="6" t="s">
        <v>808</v>
      </c>
      <c r="C950" s="36">
        <v>43705</v>
      </c>
      <c r="D950" s="9">
        <v>6.7361111111111108E-2</v>
      </c>
      <c r="E950" s="212">
        <v>6.7361111111111108E-2</v>
      </c>
      <c r="F950" s="212"/>
      <c r="G950" s="6">
        <v>-22.27028</v>
      </c>
      <c r="H950" s="6">
        <v>28.837250000000001</v>
      </c>
      <c r="I950" s="5"/>
      <c r="L950" s="6">
        <v>10</v>
      </c>
      <c r="M950" s="6">
        <v>18</v>
      </c>
    </row>
    <row r="951" spans="1:13" x14ac:dyDescent="0.15">
      <c r="A951" s="6" t="s">
        <v>808</v>
      </c>
      <c r="C951" s="36">
        <v>43707</v>
      </c>
      <c r="D951" s="9">
        <v>2.7083333333333334E-2</v>
      </c>
      <c r="E951" s="212">
        <v>2.7083333333333334E-2</v>
      </c>
      <c r="F951" s="212"/>
      <c r="G951" s="6">
        <v>-22.27028</v>
      </c>
      <c r="H951" s="6">
        <v>28.837250000000001</v>
      </c>
      <c r="I951" s="5"/>
      <c r="L951" s="6">
        <v>0</v>
      </c>
      <c r="M951" s="6">
        <v>19</v>
      </c>
    </row>
    <row r="952" spans="1:13" x14ac:dyDescent="0.15">
      <c r="A952" s="6" t="s">
        <v>808</v>
      </c>
      <c r="C952" s="36">
        <v>43715</v>
      </c>
      <c r="D952" s="9">
        <v>0.94791666666666663</v>
      </c>
      <c r="E952" s="212">
        <v>0.94791666666666663</v>
      </c>
      <c r="F952" s="212"/>
      <c r="G952" s="6">
        <v>-22.27028</v>
      </c>
      <c r="H952" s="6">
        <v>28.837250000000001</v>
      </c>
      <c r="I952" s="5"/>
      <c r="L952" s="6">
        <v>58</v>
      </c>
      <c r="M952" s="6">
        <v>16</v>
      </c>
    </row>
    <row r="953" spans="1:13" x14ac:dyDescent="0.15">
      <c r="C953" s="36"/>
      <c r="D953" s="9"/>
      <c r="E953" s="212"/>
      <c r="F953" s="212"/>
      <c r="G953" s="6"/>
      <c r="H953" s="6"/>
      <c r="I953" s="5"/>
    </row>
    <row r="954" spans="1:13" x14ac:dyDescent="0.15">
      <c r="A954" s="6" t="s">
        <v>811</v>
      </c>
      <c r="B954" s="6">
        <v>66</v>
      </c>
      <c r="C954" s="36">
        <v>43725</v>
      </c>
      <c r="D954" s="9">
        <v>0.97291666666666676</v>
      </c>
      <c r="E954" s="212">
        <v>0.97291666666666676</v>
      </c>
      <c r="F954" s="212"/>
      <c r="G954" s="6">
        <v>-22.341519999999999</v>
      </c>
      <c r="H954" s="6">
        <v>28.882349999999999</v>
      </c>
      <c r="I954" s="5"/>
      <c r="L954" s="6">
        <v>94</v>
      </c>
      <c r="M954" s="6">
        <v>24</v>
      </c>
    </row>
    <row r="955" spans="1:13" x14ac:dyDescent="0.15">
      <c r="A955" s="6" t="s">
        <v>811</v>
      </c>
      <c r="C955" s="36">
        <v>43730</v>
      </c>
      <c r="D955" s="9">
        <v>7.8472222222222221E-2</v>
      </c>
      <c r="E955" s="212">
        <v>7.8472222222222221E-2</v>
      </c>
      <c r="F955" s="212"/>
      <c r="G955" s="6">
        <v>-22.341519999999999</v>
      </c>
      <c r="H955" s="6">
        <v>28.882349999999999</v>
      </c>
      <c r="I955" s="5"/>
      <c r="L955" s="6">
        <v>53</v>
      </c>
      <c r="M955" s="6">
        <v>20</v>
      </c>
    </row>
    <row r="956" spans="1:13" x14ac:dyDescent="0.15">
      <c r="A956" s="6" t="s">
        <v>824</v>
      </c>
      <c r="C956" s="36">
        <v>43720</v>
      </c>
      <c r="D956" s="9">
        <v>0.24444444444444446</v>
      </c>
      <c r="E956" s="212">
        <v>0.24444444444444446</v>
      </c>
      <c r="F956" s="212"/>
      <c r="G956" s="6">
        <v>-22.33417</v>
      </c>
      <c r="H956" s="6">
        <v>28.863569999999999</v>
      </c>
      <c r="I956" s="5">
        <v>2</v>
      </c>
      <c r="L956" s="6">
        <v>95</v>
      </c>
      <c r="M956" s="6">
        <v>14</v>
      </c>
    </row>
    <row r="957" spans="1:13" x14ac:dyDescent="0.15">
      <c r="C957" s="36"/>
      <c r="D957" s="9"/>
      <c r="E957" s="212"/>
      <c r="F957" s="212"/>
      <c r="G957" s="6"/>
      <c r="H957" s="6"/>
      <c r="I957" s="5"/>
    </row>
    <row r="958" spans="1:13" x14ac:dyDescent="0.15">
      <c r="A958" s="6" t="s">
        <v>558</v>
      </c>
      <c r="B958" s="6">
        <v>68</v>
      </c>
      <c r="C958" s="36">
        <v>43733</v>
      </c>
      <c r="D958" s="9">
        <v>0.84722222222222221</v>
      </c>
      <c r="E958" s="212">
        <v>0.84722222222222221</v>
      </c>
      <c r="F958" s="212"/>
      <c r="G958" s="27">
        <v>-22.360440000000001</v>
      </c>
      <c r="H958" s="27">
        <v>28.966180000000001</v>
      </c>
      <c r="I958" s="5"/>
      <c r="L958" s="6">
        <v>21</v>
      </c>
      <c r="M958" s="6">
        <v>19</v>
      </c>
    </row>
    <row r="959" spans="1:13" x14ac:dyDescent="0.15">
      <c r="A959" s="6" t="s">
        <v>558</v>
      </c>
      <c r="C959" s="36">
        <v>43737</v>
      </c>
      <c r="D959" s="9">
        <v>0.93333333333333324</v>
      </c>
      <c r="E959" s="212">
        <v>0.93333333333333324</v>
      </c>
      <c r="F959" s="212"/>
      <c r="G959" s="27">
        <v>-22.360440000000001</v>
      </c>
      <c r="H959" s="27">
        <v>28.966180000000001</v>
      </c>
      <c r="I959" s="5"/>
      <c r="L959" s="6">
        <v>0</v>
      </c>
      <c r="M959" s="6">
        <v>24</v>
      </c>
    </row>
    <row r="960" spans="1:13" x14ac:dyDescent="0.15">
      <c r="A960" s="6" t="s">
        <v>558</v>
      </c>
      <c r="C960" s="36">
        <v>43742</v>
      </c>
      <c r="D960" s="9">
        <v>0.98749999999999993</v>
      </c>
      <c r="E960" s="212">
        <v>0.98749999999999993</v>
      </c>
      <c r="F960" s="212"/>
      <c r="G960" s="27">
        <v>-22.360440000000001</v>
      </c>
      <c r="H960" s="27">
        <v>28.966180000000001</v>
      </c>
      <c r="I960" s="5"/>
      <c r="L960" s="6">
        <v>32</v>
      </c>
      <c r="M960" s="6">
        <v>24</v>
      </c>
    </row>
    <row r="961" spans="1:13" x14ac:dyDescent="0.15">
      <c r="A961" s="6" t="s">
        <v>558</v>
      </c>
      <c r="C961" s="36">
        <v>43743</v>
      </c>
      <c r="D961" s="9">
        <v>4.2361111111111106E-2</v>
      </c>
      <c r="E961" s="212">
        <v>4.2361111111111106E-2</v>
      </c>
      <c r="F961" s="212"/>
      <c r="G961" s="27">
        <v>-22.360440000000001</v>
      </c>
      <c r="H961" s="27">
        <v>28.966180000000001</v>
      </c>
      <c r="I961" s="5"/>
      <c r="L961" s="6">
        <v>42</v>
      </c>
      <c r="M961" s="6">
        <v>24</v>
      </c>
    </row>
    <row r="962" spans="1:13" x14ac:dyDescent="0.15">
      <c r="A962" s="6" t="s">
        <v>558</v>
      </c>
      <c r="C962" s="36">
        <v>43748</v>
      </c>
      <c r="D962" s="9">
        <v>0.12847222222222224</v>
      </c>
      <c r="E962" s="212">
        <v>0.12847222222222224</v>
      </c>
      <c r="F962" s="212"/>
      <c r="G962" s="27">
        <v>-22.360440000000001</v>
      </c>
      <c r="H962" s="27">
        <v>28.966180000000001</v>
      </c>
      <c r="I962" s="5">
        <v>4</v>
      </c>
      <c r="L962" s="6">
        <v>86</v>
      </c>
      <c r="M962" s="6">
        <v>23</v>
      </c>
    </row>
    <row r="963" spans="1:13" x14ac:dyDescent="0.15">
      <c r="A963" s="6" t="s">
        <v>558</v>
      </c>
      <c r="C963" s="36">
        <v>43752</v>
      </c>
      <c r="D963" s="9">
        <v>0.92638888888888893</v>
      </c>
      <c r="E963" s="212">
        <v>0.92638888888888893</v>
      </c>
      <c r="F963" s="212"/>
      <c r="G963" s="27">
        <v>-22.360440000000001</v>
      </c>
      <c r="H963" s="27">
        <v>28.966180000000001</v>
      </c>
      <c r="I963" s="5"/>
      <c r="L963" s="6">
        <v>100</v>
      </c>
      <c r="M963" s="6">
        <v>24</v>
      </c>
    </row>
    <row r="964" spans="1:13" x14ac:dyDescent="0.15">
      <c r="A964" s="6" t="s">
        <v>558</v>
      </c>
      <c r="C964" s="36">
        <v>43753</v>
      </c>
      <c r="D964" s="9">
        <v>4.4444444444444446E-2</v>
      </c>
      <c r="E964" s="212">
        <v>4.4444444444444446E-2</v>
      </c>
      <c r="F964" s="212"/>
      <c r="G964" s="27">
        <v>-22.360440000000001</v>
      </c>
      <c r="H964" s="27">
        <v>28.966180000000001</v>
      </c>
      <c r="I964" s="5"/>
      <c r="L964" s="6">
        <v>99</v>
      </c>
      <c r="M964" s="6">
        <v>22</v>
      </c>
    </row>
    <row r="965" spans="1:13" x14ac:dyDescent="0.15">
      <c r="A965" s="6" t="s">
        <v>558</v>
      </c>
      <c r="C965" s="36">
        <v>43755</v>
      </c>
      <c r="D965" s="9">
        <v>0.18124999999999999</v>
      </c>
      <c r="E965" s="212">
        <v>0.18124999999999999</v>
      </c>
      <c r="F965" s="212"/>
      <c r="G965" s="27">
        <v>-22.360440000000001</v>
      </c>
      <c r="H965" s="27">
        <v>28.966180000000001</v>
      </c>
      <c r="I965" s="5"/>
      <c r="L965" s="6">
        <v>92</v>
      </c>
      <c r="M965" s="6">
        <v>20</v>
      </c>
    </row>
    <row r="966" spans="1:13" x14ac:dyDescent="0.15">
      <c r="C966" s="36"/>
      <c r="D966" s="9"/>
      <c r="E966" s="212"/>
      <c r="F966" s="212"/>
      <c r="I966" s="5"/>
    </row>
    <row r="967" spans="1:13" x14ac:dyDescent="0.15">
      <c r="A967" s="6" t="s">
        <v>565</v>
      </c>
      <c r="B967" s="6">
        <v>69</v>
      </c>
      <c r="C967" s="36">
        <v>43734</v>
      </c>
      <c r="D967" s="9">
        <v>4.9305555555555554E-2</v>
      </c>
      <c r="E967" s="212">
        <v>4.9305555555555554E-2</v>
      </c>
      <c r="F967" s="212"/>
      <c r="G967" s="34">
        <v>-22.355540000000001</v>
      </c>
      <c r="H967" s="34">
        <v>28.956980000000001</v>
      </c>
      <c r="I967" s="5"/>
      <c r="L967" s="6">
        <v>12</v>
      </c>
      <c r="M967" s="6">
        <v>15</v>
      </c>
    </row>
    <row r="968" spans="1:13" x14ac:dyDescent="0.15">
      <c r="A968" s="6" t="s">
        <v>565</v>
      </c>
      <c r="C968" s="36">
        <v>43741</v>
      </c>
      <c r="D968" s="9">
        <v>0.78819444444444453</v>
      </c>
      <c r="E968" s="212">
        <v>0.78819444444444453</v>
      </c>
      <c r="F968" s="212"/>
      <c r="G968" s="34">
        <v>-22.355540000000001</v>
      </c>
      <c r="H968" s="34">
        <v>28.956980000000001</v>
      </c>
      <c r="I968" s="5"/>
      <c r="L968" s="6">
        <v>22</v>
      </c>
      <c r="M968" s="6">
        <v>26</v>
      </c>
    </row>
    <row r="969" spans="1:13" x14ac:dyDescent="0.15">
      <c r="C969" s="36"/>
      <c r="D969" s="9"/>
      <c r="E969" s="212"/>
      <c r="F969" s="212"/>
      <c r="G969" s="34"/>
      <c r="H969" s="34"/>
      <c r="I969" s="5"/>
    </row>
    <row r="970" spans="1:13" x14ac:dyDescent="0.15">
      <c r="A970" s="6" t="s">
        <v>560</v>
      </c>
      <c r="B970" s="6">
        <v>70</v>
      </c>
      <c r="C970" s="36">
        <v>43732</v>
      </c>
      <c r="D970" s="9">
        <v>0.78611111111111109</v>
      </c>
      <c r="E970" s="212">
        <v>0.78611111111111109</v>
      </c>
      <c r="F970" s="212"/>
      <c r="G970" s="34">
        <v>-22.354489999999998</v>
      </c>
      <c r="H970" s="34">
        <v>28.965990000000001</v>
      </c>
      <c r="I970" s="5">
        <v>3</v>
      </c>
      <c r="L970" s="6">
        <v>31</v>
      </c>
      <c r="M970" s="6">
        <v>22</v>
      </c>
    </row>
    <row r="971" spans="1:13" x14ac:dyDescent="0.15">
      <c r="A971" s="6" t="s">
        <v>560</v>
      </c>
      <c r="C971" s="36">
        <v>43736</v>
      </c>
      <c r="D971" s="9">
        <v>0.78472222222222221</v>
      </c>
      <c r="E971" s="212">
        <v>0.78472222222222221</v>
      </c>
      <c r="F971" s="212"/>
      <c r="G971" s="34">
        <v>-22.354489999999998</v>
      </c>
      <c r="H971" s="34">
        <v>28.965990000000001</v>
      </c>
      <c r="I971" s="5"/>
      <c r="L971" s="6">
        <v>1</v>
      </c>
      <c r="M971" s="6">
        <v>26</v>
      </c>
    </row>
    <row r="972" spans="1:13" x14ac:dyDescent="0.15">
      <c r="A972" s="6" t="s">
        <v>560</v>
      </c>
      <c r="C972" s="36">
        <v>43736</v>
      </c>
      <c r="D972" s="9">
        <v>0.80833333333333324</v>
      </c>
      <c r="E972" s="212">
        <v>0.80833333333333324</v>
      </c>
      <c r="F972" s="212"/>
      <c r="G972" s="34">
        <v>-22.354489999999998</v>
      </c>
      <c r="H972" s="34">
        <v>28.965990000000001</v>
      </c>
      <c r="I972" s="5"/>
      <c r="L972" s="6">
        <v>1</v>
      </c>
      <c r="M972" s="6">
        <v>24</v>
      </c>
    </row>
    <row r="973" spans="1:13" x14ac:dyDescent="0.15">
      <c r="A973" s="6" t="s">
        <v>560</v>
      </c>
      <c r="C973" s="36">
        <v>43736</v>
      </c>
      <c r="D973" s="9">
        <v>0.81527777777777777</v>
      </c>
      <c r="E973" s="212">
        <v>0.81527777777777777</v>
      </c>
      <c r="F973" s="212"/>
      <c r="G973" s="34">
        <v>-22.354489999999998</v>
      </c>
      <c r="H973" s="34">
        <v>28.965990000000001</v>
      </c>
      <c r="I973" s="5"/>
      <c r="L973" s="6">
        <v>1</v>
      </c>
      <c r="M973" s="6">
        <v>23</v>
      </c>
    </row>
    <row r="974" spans="1:13" x14ac:dyDescent="0.15">
      <c r="A974" s="6" t="s">
        <v>560</v>
      </c>
      <c r="C974" s="36">
        <v>43736</v>
      </c>
      <c r="D974" s="9">
        <v>0.8222222222222223</v>
      </c>
      <c r="E974" s="212">
        <v>0.8222222222222223</v>
      </c>
      <c r="F974" s="212"/>
      <c r="G974" s="34">
        <v>-22.354489999999998</v>
      </c>
      <c r="H974" s="34">
        <v>28.965990000000001</v>
      </c>
      <c r="I974" s="5">
        <v>3</v>
      </c>
      <c r="L974" s="6">
        <v>1</v>
      </c>
      <c r="M974" s="6">
        <v>23</v>
      </c>
    </row>
    <row r="975" spans="1:13" x14ac:dyDescent="0.15">
      <c r="A975" s="6" t="s">
        <v>560</v>
      </c>
      <c r="C975" s="36">
        <v>43739</v>
      </c>
      <c r="D975" s="9">
        <v>0.1388888888888889</v>
      </c>
      <c r="E975" s="212">
        <v>0.1388888888888889</v>
      </c>
      <c r="F975" s="212"/>
      <c r="G975" s="34">
        <v>-22.354489999999998</v>
      </c>
      <c r="H975" s="34">
        <v>28.965990000000001</v>
      </c>
      <c r="I975" s="5"/>
      <c r="L975" s="6">
        <v>6</v>
      </c>
      <c r="M975" s="6">
        <v>21</v>
      </c>
    </row>
    <row r="976" spans="1:13" x14ac:dyDescent="0.15">
      <c r="A976" s="6" t="s">
        <v>560</v>
      </c>
      <c r="C976" s="36">
        <v>43739</v>
      </c>
      <c r="D976" s="9">
        <v>0.18263888888888891</v>
      </c>
      <c r="E976" s="212">
        <v>0.18263888888888891</v>
      </c>
      <c r="F976" s="212"/>
      <c r="G976" s="34">
        <v>-22.354489999999998</v>
      </c>
      <c r="H976" s="34">
        <v>28.965990000000001</v>
      </c>
      <c r="I976" s="5">
        <v>2</v>
      </c>
      <c r="L976" s="6">
        <v>6</v>
      </c>
      <c r="M976" s="6">
        <v>20</v>
      </c>
    </row>
    <row r="977" spans="1:13" x14ac:dyDescent="0.15">
      <c r="A977" s="6" t="s">
        <v>560</v>
      </c>
      <c r="C977" s="36">
        <v>43741</v>
      </c>
      <c r="D977" s="9">
        <v>0.8520833333333333</v>
      </c>
      <c r="E977" s="212">
        <v>0.8520833333333333</v>
      </c>
      <c r="F977" s="212"/>
      <c r="G977" s="34">
        <v>-22.354489999999998</v>
      </c>
      <c r="H977" s="34">
        <v>28.965990000000001</v>
      </c>
      <c r="I977" s="5"/>
      <c r="L977" s="6">
        <v>22</v>
      </c>
      <c r="M977" s="6">
        <v>24</v>
      </c>
    </row>
    <row r="978" spans="1:13" x14ac:dyDescent="0.15">
      <c r="A978" s="6" t="s">
        <v>560</v>
      </c>
      <c r="C978" s="36">
        <v>43741</v>
      </c>
      <c r="D978" s="9">
        <v>0.88888888888888884</v>
      </c>
      <c r="E978" s="212">
        <v>0.88888888888888884</v>
      </c>
      <c r="F978" s="212"/>
      <c r="G978" s="34">
        <v>-22.354489999999998</v>
      </c>
      <c r="H978" s="34">
        <v>28.965990000000001</v>
      </c>
      <c r="I978" s="5"/>
      <c r="L978" s="6">
        <v>22</v>
      </c>
      <c r="M978" s="6">
        <v>23</v>
      </c>
    </row>
    <row r="979" spans="1:13" x14ac:dyDescent="0.15">
      <c r="A979" s="6" t="s">
        <v>560</v>
      </c>
      <c r="C979" s="36">
        <v>43742</v>
      </c>
      <c r="D979" s="9">
        <v>1.9444444444444445E-2</v>
      </c>
      <c r="E979" s="212">
        <v>1.9444444444444445E-2</v>
      </c>
      <c r="F979" s="212"/>
      <c r="G979" s="34">
        <v>-22.354489999999998</v>
      </c>
      <c r="H979" s="34">
        <v>28.965990000000001</v>
      </c>
      <c r="I979" s="5"/>
      <c r="L979" s="6">
        <v>32</v>
      </c>
      <c r="M979" s="6">
        <v>21</v>
      </c>
    </row>
    <row r="980" spans="1:13" x14ac:dyDescent="0.15">
      <c r="A980" s="6" t="s">
        <v>560</v>
      </c>
      <c r="C980" s="36">
        <v>43743</v>
      </c>
      <c r="D980" s="9">
        <v>0.94513888888888886</v>
      </c>
      <c r="E980" s="212">
        <v>0.94513888888888886</v>
      </c>
      <c r="F980" s="212"/>
      <c r="G980" s="34">
        <v>-22.354489999999998</v>
      </c>
      <c r="H980" s="34">
        <v>28.965990000000001</v>
      </c>
      <c r="I980" s="5"/>
      <c r="L980" s="6">
        <v>42</v>
      </c>
      <c r="M980" s="6">
        <v>27</v>
      </c>
    </row>
    <row r="981" spans="1:13" x14ac:dyDescent="0.15">
      <c r="A981" s="6" t="s">
        <v>560</v>
      </c>
      <c r="C981" s="36">
        <v>43758</v>
      </c>
      <c r="D981" s="9">
        <v>0.17569444444444446</v>
      </c>
      <c r="E981" s="212">
        <v>0.17569444444444446</v>
      </c>
      <c r="F981" s="212"/>
      <c r="G981" s="34">
        <v>-22.354489999999998</v>
      </c>
      <c r="H981" s="34">
        <v>28.965990000000001</v>
      </c>
      <c r="I981" s="5"/>
      <c r="L981" s="6">
        <v>68</v>
      </c>
      <c r="M981" s="6">
        <v>24</v>
      </c>
    </row>
    <row r="982" spans="1:13" x14ac:dyDescent="0.15">
      <c r="C982" s="36"/>
      <c r="D982" s="9"/>
      <c r="E982" s="212"/>
      <c r="F982" s="212"/>
      <c r="G982" s="34"/>
      <c r="H982" s="34"/>
      <c r="I982" s="5"/>
    </row>
    <row r="983" spans="1:13" x14ac:dyDescent="0.15">
      <c r="A983" s="6" t="s">
        <v>566</v>
      </c>
      <c r="B983" s="6">
        <v>71</v>
      </c>
      <c r="C983" s="36">
        <v>43750</v>
      </c>
      <c r="D983" s="9">
        <v>0.19097222222222221</v>
      </c>
      <c r="E983" s="212">
        <v>0.19097222222222221</v>
      </c>
      <c r="F983" s="212"/>
      <c r="G983" s="44">
        <v>-22.348600000000001</v>
      </c>
      <c r="H983" s="44">
        <v>28.958120000000001</v>
      </c>
      <c r="I983" s="5"/>
      <c r="L983" s="6">
        <v>96</v>
      </c>
      <c r="M983" s="6">
        <v>18</v>
      </c>
    </row>
    <row r="984" spans="1:13" x14ac:dyDescent="0.15">
      <c r="C984" s="36"/>
      <c r="D984" s="9"/>
      <c r="E984" s="212"/>
      <c r="F984" s="212"/>
      <c r="G984" s="44"/>
      <c r="H984" s="44"/>
      <c r="I984" s="5"/>
    </row>
    <row r="985" spans="1:13" x14ac:dyDescent="0.15">
      <c r="A985" s="6" t="s">
        <v>561</v>
      </c>
      <c r="B985" s="6">
        <v>72</v>
      </c>
      <c r="C985" s="36">
        <v>43734</v>
      </c>
      <c r="D985" s="9">
        <v>0.20138888888888887</v>
      </c>
      <c r="E985" s="212">
        <v>0.20138888888888887</v>
      </c>
      <c r="F985" s="212"/>
      <c r="G985" s="34">
        <v>-22.344460000000002</v>
      </c>
      <c r="H985" s="34">
        <v>28.945029999999999</v>
      </c>
      <c r="I985" s="5">
        <v>2</v>
      </c>
      <c r="L985" s="6">
        <v>2</v>
      </c>
      <c r="M985" s="6">
        <v>9</v>
      </c>
    </row>
    <row r="986" spans="1:13" x14ac:dyDescent="0.15">
      <c r="A986" s="6" t="s">
        <v>561</v>
      </c>
      <c r="C986" s="36">
        <v>43734</v>
      </c>
      <c r="D986" s="9">
        <v>0.22777777777777777</v>
      </c>
      <c r="E986" s="212">
        <v>0.22777777777777777</v>
      </c>
      <c r="F986" s="212"/>
      <c r="G986" s="34">
        <v>-22.344460000000002</v>
      </c>
      <c r="H986" s="34">
        <v>28.945029999999999</v>
      </c>
      <c r="I986" s="5"/>
      <c r="L986" s="6">
        <v>12</v>
      </c>
      <c r="M986" s="6">
        <v>8</v>
      </c>
    </row>
    <row r="987" spans="1:13" x14ac:dyDescent="0.15">
      <c r="A987" s="6" t="s">
        <v>561</v>
      </c>
      <c r="C987" s="36">
        <v>43735</v>
      </c>
      <c r="D987" s="9">
        <v>0.11666666666666665</v>
      </c>
      <c r="E987" s="212">
        <v>0.11666666666666665</v>
      </c>
      <c r="F987" s="212"/>
      <c r="G987" s="34">
        <v>-22.344460000000002</v>
      </c>
      <c r="H987" s="34">
        <v>28.945029999999999</v>
      </c>
      <c r="I987" s="5"/>
      <c r="L987" s="6">
        <v>5</v>
      </c>
      <c r="M987" s="6">
        <v>11</v>
      </c>
    </row>
    <row r="988" spans="1:13" x14ac:dyDescent="0.15">
      <c r="A988" s="6" t="s">
        <v>561</v>
      </c>
      <c r="C988" s="36">
        <v>43735</v>
      </c>
      <c r="D988" s="9">
        <v>0.7402777777777777</v>
      </c>
      <c r="E988" s="212">
        <v>0.7402777777777777</v>
      </c>
      <c r="F988" s="212"/>
      <c r="G988" s="34">
        <v>-22.344460000000002</v>
      </c>
      <c r="H988" s="34">
        <v>28.945029999999999</v>
      </c>
      <c r="I988" s="5"/>
      <c r="L988" s="6">
        <v>5</v>
      </c>
      <c r="M988" s="6">
        <v>23</v>
      </c>
    </row>
    <row r="989" spans="1:13" x14ac:dyDescent="0.15">
      <c r="A989" s="6" t="s">
        <v>561</v>
      </c>
      <c r="C989" s="36">
        <v>43742</v>
      </c>
      <c r="D989" s="9">
        <v>0.81527777777777777</v>
      </c>
      <c r="E989" s="212">
        <v>0.81527777777777777</v>
      </c>
      <c r="F989" s="212"/>
      <c r="G989" s="34">
        <v>-22.344460000000002</v>
      </c>
      <c r="H989" s="34">
        <v>28.945029999999999</v>
      </c>
      <c r="I989" s="5"/>
      <c r="L989" s="6">
        <v>32</v>
      </c>
      <c r="M989" s="6">
        <v>25</v>
      </c>
    </row>
    <row r="990" spans="1:13" x14ac:dyDescent="0.15">
      <c r="A990" s="6" t="s">
        <v>561</v>
      </c>
      <c r="C990" s="36">
        <v>43745</v>
      </c>
      <c r="D990" s="9">
        <v>0.98402777777777783</v>
      </c>
      <c r="E990" s="212">
        <v>0.98402777777777783</v>
      </c>
      <c r="F990" s="212"/>
      <c r="G990" s="34">
        <v>-22.344460000000002</v>
      </c>
      <c r="H990" s="34">
        <v>28.945029999999999</v>
      </c>
      <c r="I990" s="5">
        <v>2</v>
      </c>
      <c r="L990" s="6">
        <v>61</v>
      </c>
      <c r="M990" s="6">
        <v>23</v>
      </c>
    </row>
    <row r="991" spans="1:13" x14ac:dyDescent="0.15">
      <c r="A991" s="6" t="s">
        <v>561</v>
      </c>
      <c r="C991" s="36">
        <v>43753</v>
      </c>
      <c r="D991" s="9">
        <v>0.8534722222222223</v>
      </c>
      <c r="E991" s="212">
        <v>0.8534722222222223</v>
      </c>
      <c r="F991" s="212"/>
      <c r="G991" s="34">
        <v>-22.344460000000002</v>
      </c>
      <c r="H991" s="34">
        <v>28.945029999999999</v>
      </c>
      <c r="I991" s="5"/>
      <c r="L991" s="6">
        <v>99</v>
      </c>
      <c r="M991" s="6">
        <v>28</v>
      </c>
    </row>
    <row r="992" spans="1:13" x14ac:dyDescent="0.15">
      <c r="A992" s="6" t="s">
        <v>561</v>
      </c>
      <c r="C992" s="36">
        <v>43758</v>
      </c>
      <c r="D992" s="9">
        <v>5.7638888888888885E-2</v>
      </c>
      <c r="E992" s="212">
        <v>5.7638888888888885E-2</v>
      </c>
      <c r="F992" s="212"/>
      <c r="G992" s="34">
        <v>-22.344460000000002</v>
      </c>
      <c r="H992" s="34">
        <v>28.945029999999999</v>
      </c>
      <c r="I992" s="5">
        <v>2</v>
      </c>
      <c r="L992" s="6">
        <v>68</v>
      </c>
      <c r="M992" s="6">
        <v>24</v>
      </c>
    </row>
    <row r="993" spans="1:13" x14ac:dyDescent="0.15">
      <c r="A993" s="6" t="s">
        <v>561</v>
      </c>
      <c r="C993" s="36">
        <v>43758</v>
      </c>
      <c r="D993" s="9">
        <v>0.83611111111111114</v>
      </c>
      <c r="E993" s="212">
        <v>0.83611111111111114</v>
      </c>
      <c r="F993" s="212"/>
      <c r="G993" s="34">
        <v>-22.344460000000002</v>
      </c>
      <c r="H993" s="34">
        <v>28.945029999999999</v>
      </c>
      <c r="I993" s="5"/>
      <c r="L993" s="6">
        <v>68</v>
      </c>
      <c r="M993" s="6">
        <v>28</v>
      </c>
    </row>
    <row r="994" spans="1:13" x14ac:dyDescent="0.15">
      <c r="A994" s="6" t="s">
        <v>561</v>
      </c>
      <c r="C994" s="36">
        <v>43758</v>
      </c>
      <c r="D994" s="9">
        <v>0.95208333333333339</v>
      </c>
      <c r="E994" s="212">
        <v>0.95208333333333339</v>
      </c>
      <c r="F994" s="212"/>
      <c r="G994" s="34">
        <v>-22.344460000000002</v>
      </c>
      <c r="H994" s="34">
        <v>28.945029999999999</v>
      </c>
      <c r="I994" s="5"/>
      <c r="L994" s="6">
        <v>68</v>
      </c>
      <c r="M994" s="6">
        <v>25</v>
      </c>
    </row>
    <row r="995" spans="1:13" x14ac:dyDescent="0.15">
      <c r="A995" s="6" t="s">
        <v>561</v>
      </c>
      <c r="C995" s="36">
        <v>43759</v>
      </c>
      <c r="D995" s="9">
        <v>0.76388888888888884</v>
      </c>
      <c r="E995" s="212">
        <v>0.76388888888888884</v>
      </c>
      <c r="F995" s="212"/>
      <c r="G995" s="34">
        <v>-22.344460000000002</v>
      </c>
      <c r="H995" s="34">
        <v>28.945029999999999</v>
      </c>
      <c r="I995" s="5">
        <v>2</v>
      </c>
      <c r="L995" s="6">
        <v>57</v>
      </c>
      <c r="M995" s="6">
        <v>34</v>
      </c>
    </row>
    <row r="996" spans="1:13" x14ac:dyDescent="0.15">
      <c r="C996" s="36"/>
      <c r="D996" s="9"/>
      <c r="E996" s="212"/>
      <c r="F996" s="212"/>
      <c r="G996" s="34"/>
      <c r="H996" s="34"/>
      <c r="I996" s="5"/>
    </row>
    <row r="997" spans="1:13" x14ac:dyDescent="0.15">
      <c r="A997" s="6" t="s">
        <v>562</v>
      </c>
      <c r="B997" s="6">
        <v>73</v>
      </c>
      <c r="C997" s="36">
        <v>43735</v>
      </c>
      <c r="D997" s="9">
        <v>0.14444444444444446</v>
      </c>
      <c r="E997" s="212">
        <v>0.14444444444444446</v>
      </c>
      <c r="F997" s="212"/>
      <c r="G997" s="34">
        <v>-22.338010000000001</v>
      </c>
      <c r="H997" s="34">
        <v>28.929310000000001</v>
      </c>
      <c r="I997" s="5"/>
      <c r="L997" s="6">
        <v>5</v>
      </c>
      <c r="M997" s="6">
        <v>12</v>
      </c>
    </row>
    <row r="998" spans="1:13" x14ac:dyDescent="0.15">
      <c r="A998" s="6" t="s">
        <v>562</v>
      </c>
      <c r="C998" s="36">
        <v>43745</v>
      </c>
      <c r="D998" s="9">
        <v>0.99930555555555556</v>
      </c>
      <c r="E998" s="212">
        <v>0.99930555555555556</v>
      </c>
      <c r="F998" s="212"/>
      <c r="G998" s="34">
        <v>-22.338010000000001</v>
      </c>
      <c r="H998" s="34">
        <v>28.929310000000001</v>
      </c>
      <c r="I998" s="5"/>
      <c r="L998" s="6">
        <v>61</v>
      </c>
      <c r="M998" s="6">
        <v>24</v>
      </c>
    </row>
    <row r="999" spans="1:13" x14ac:dyDescent="0.15">
      <c r="A999" s="6" t="s">
        <v>562</v>
      </c>
      <c r="C999" s="36">
        <v>43746</v>
      </c>
      <c r="D999" s="9">
        <v>9.0277777777777787E-3</v>
      </c>
      <c r="E999" s="212">
        <v>9.0277777777777787E-3</v>
      </c>
      <c r="F999" s="212"/>
      <c r="G999" s="34">
        <v>-22.338010000000001</v>
      </c>
      <c r="H999" s="34">
        <v>28.929310000000001</v>
      </c>
      <c r="I999" s="5"/>
      <c r="L999" s="6">
        <v>71</v>
      </c>
      <c r="M999" s="6">
        <v>24</v>
      </c>
    </row>
    <row r="1000" spans="1:13" x14ac:dyDescent="0.15">
      <c r="A1000" s="6" t="s">
        <v>562</v>
      </c>
      <c r="C1000" s="36">
        <v>43753</v>
      </c>
      <c r="D1000" s="9">
        <v>0.79513888888888884</v>
      </c>
      <c r="E1000" s="212">
        <v>0.79513888888888884</v>
      </c>
      <c r="F1000" s="212"/>
      <c r="G1000" s="34">
        <v>-22.338010000000001</v>
      </c>
      <c r="H1000" s="34">
        <v>28.929310000000001</v>
      </c>
      <c r="I1000" s="5"/>
      <c r="L1000" s="6">
        <v>99</v>
      </c>
      <c r="M1000" s="6">
        <v>30</v>
      </c>
    </row>
    <row r="1001" spans="1:13" x14ac:dyDescent="0.15">
      <c r="A1001" s="6" t="s">
        <v>562</v>
      </c>
      <c r="C1001" s="36">
        <v>43754</v>
      </c>
      <c r="D1001" s="9">
        <v>0.76874999999999993</v>
      </c>
      <c r="E1001" s="212">
        <v>0.76874999999999993</v>
      </c>
      <c r="F1001" s="212"/>
      <c r="G1001" s="34">
        <v>-22.338010000000001</v>
      </c>
      <c r="H1001" s="34">
        <v>28.929310000000001</v>
      </c>
      <c r="I1001" s="5"/>
      <c r="L1001" s="6">
        <v>96</v>
      </c>
      <c r="M1001" s="6">
        <v>27</v>
      </c>
    </row>
    <row r="1002" spans="1:13" x14ac:dyDescent="0.15">
      <c r="A1002" s="6" t="s">
        <v>562</v>
      </c>
      <c r="C1002" s="36">
        <v>43758</v>
      </c>
      <c r="D1002" s="9">
        <v>0.9375</v>
      </c>
      <c r="E1002" s="212">
        <v>0.9375</v>
      </c>
      <c r="F1002" s="212"/>
      <c r="G1002" s="34">
        <v>-22.338010000000001</v>
      </c>
      <c r="H1002" s="34">
        <v>28.929310000000001</v>
      </c>
      <c r="I1002" s="5"/>
      <c r="L1002" s="6">
        <v>68</v>
      </c>
      <c r="M1002" s="6">
        <v>27</v>
      </c>
    </row>
    <row r="1003" spans="1:13" x14ac:dyDescent="0.15">
      <c r="A1003" s="6" t="s">
        <v>562</v>
      </c>
      <c r="C1003" s="36">
        <v>43759</v>
      </c>
      <c r="D1003" s="9">
        <v>0.10555555555555556</v>
      </c>
      <c r="E1003" s="212">
        <v>0.10555555555555556</v>
      </c>
      <c r="F1003" s="212"/>
      <c r="G1003" s="34">
        <v>-22.338010000000001</v>
      </c>
      <c r="H1003" s="34">
        <v>28.929310000000001</v>
      </c>
      <c r="I1003" s="5"/>
      <c r="L1003" s="6">
        <v>57</v>
      </c>
      <c r="M1003" s="6">
        <v>20</v>
      </c>
    </row>
    <row r="1004" spans="1:13" x14ac:dyDescent="0.15">
      <c r="A1004" s="6" t="s">
        <v>562</v>
      </c>
      <c r="C1004" s="36">
        <v>43759</v>
      </c>
      <c r="D1004" s="9">
        <v>0.76874999999999993</v>
      </c>
      <c r="E1004" s="212">
        <v>0.76874999999999993</v>
      </c>
      <c r="F1004" s="212"/>
      <c r="G1004" s="34">
        <v>-22.338010000000001</v>
      </c>
      <c r="H1004" s="34">
        <v>28.929310000000001</v>
      </c>
      <c r="I1004" s="5"/>
      <c r="L1004" s="6">
        <v>57</v>
      </c>
      <c r="M1004" s="6">
        <v>35</v>
      </c>
    </row>
    <row r="1005" spans="1:13" x14ac:dyDescent="0.15">
      <c r="C1005" s="36"/>
      <c r="D1005" s="9"/>
      <c r="E1005" s="212"/>
      <c r="F1005" s="212"/>
      <c r="G1005" s="34"/>
      <c r="H1005" s="34"/>
      <c r="I1005" s="5"/>
    </row>
    <row r="1006" spans="1:13" x14ac:dyDescent="0.15">
      <c r="A1006" s="6" t="s">
        <v>563</v>
      </c>
      <c r="B1006" s="6">
        <v>74</v>
      </c>
      <c r="C1006" s="36">
        <v>43734</v>
      </c>
      <c r="D1006" s="9">
        <v>8.4722222222222213E-2</v>
      </c>
      <c r="E1006" s="212">
        <v>8.4722222222222213E-2</v>
      </c>
      <c r="F1006" s="212"/>
      <c r="G1006" s="34">
        <v>-22.330249999999999</v>
      </c>
      <c r="H1006" s="34">
        <v>28.929310000000001</v>
      </c>
      <c r="I1006" s="5"/>
      <c r="L1006" s="6">
        <v>12</v>
      </c>
      <c r="M1006" s="6">
        <v>12</v>
      </c>
    </row>
    <row r="1007" spans="1:13" x14ac:dyDescent="0.15">
      <c r="A1007" s="6" t="s">
        <v>563</v>
      </c>
      <c r="C1007" s="36">
        <v>43735</v>
      </c>
      <c r="D1007" s="9">
        <v>0.1423611111111111</v>
      </c>
      <c r="E1007" s="212">
        <v>0.1423611111111111</v>
      </c>
      <c r="F1007" s="212"/>
      <c r="G1007" s="34">
        <v>-22.330249999999999</v>
      </c>
      <c r="H1007" s="34">
        <v>28.929310000000001</v>
      </c>
      <c r="I1007" s="5"/>
      <c r="L1007" s="6">
        <v>5</v>
      </c>
      <c r="M1007" s="6">
        <v>10</v>
      </c>
    </row>
    <row r="1008" spans="1:13" x14ac:dyDescent="0.15">
      <c r="A1008" s="6" t="s">
        <v>563</v>
      </c>
      <c r="C1008" s="36">
        <v>43751</v>
      </c>
      <c r="D1008" s="9">
        <v>6.3888888888888884E-2</v>
      </c>
      <c r="E1008" s="212">
        <v>6.3888888888888884E-2</v>
      </c>
      <c r="F1008" s="212"/>
      <c r="G1008" s="34">
        <v>-22.330249999999999</v>
      </c>
      <c r="H1008" s="34">
        <v>28.929310000000001</v>
      </c>
      <c r="I1008" s="5"/>
      <c r="L1008" s="6">
        <v>99</v>
      </c>
      <c r="M1008" s="6">
        <v>19</v>
      </c>
    </row>
    <row r="1009" spans="1:13" x14ac:dyDescent="0.15">
      <c r="A1009" s="6" t="s">
        <v>563</v>
      </c>
      <c r="C1009" s="36">
        <v>43758</v>
      </c>
      <c r="D1009" s="9">
        <v>0.86736111111111114</v>
      </c>
      <c r="E1009" s="212">
        <v>0.86736111111111114</v>
      </c>
      <c r="F1009" s="212"/>
      <c r="G1009" s="34">
        <v>-22.330249999999999</v>
      </c>
      <c r="H1009" s="34">
        <v>28.929310000000001</v>
      </c>
      <c r="I1009" s="5"/>
      <c r="L1009" s="6">
        <v>68</v>
      </c>
      <c r="M1009" s="6">
        <v>29</v>
      </c>
    </row>
    <row r="1010" spans="1:13" x14ac:dyDescent="0.15">
      <c r="A1010" s="6" t="s">
        <v>563</v>
      </c>
      <c r="C1010" s="36">
        <v>43759</v>
      </c>
      <c r="D1010" s="9">
        <v>0.13263888888888889</v>
      </c>
      <c r="E1010" s="212">
        <v>0.13263888888888889</v>
      </c>
      <c r="F1010" s="212"/>
      <c r="G1010" s="34">
        <v>-22.330249999999999</v>
      </c>
      <c r="H1010" s="34">
        <v>28.929310000000001</v>
      </c>
      <c r="I1010" s="5">
        <v>2</v>
      </c>
      <c r="L1010" s="6">
        <v>57</v>
      </c>
      <c r="M1010" s="6">
        <v>20</v>
      </c>
    </row>
    <row r="1011" spans="1:13" x14ac:dyDescent="0.15">
      <c r="D1011" s="9"/>
      <c r="E1011" s="212"/>
      <c r="F1011" s="212"/>
    </row>
    <row r="1012" spans="1:13" s="24" customFormat="1" x14ac:dyDescent="0.15">
      <c r="C1012" s="28"/>
      <c r="D1012" s="29"/>
      <c r="E1012" s="216"/>
      <c r="F1012" s="216"/>
      <c r="G1012" s="35"/>
      <c r="H1012" s="35"/>
    </row>
    <row r="1013" spans="1:13" s="24" customFormat="1" x14ac:dyDescent="0.15">
      <c r="A1013" s="24" t="s">
        <v>842</v>
      </c>
      <c r="C1013" s="28"/>
      <c r="D1013" s="29"/>
      <c r="E1013" s="216"/>
      <c r="F1013" s="216"/>
      <c r="G1013" s="35" t="s">
        <v>557</v>
      </c>
      <c r="H1013" s="35"/>
    </row>
    <row r="1014" spans="1:13" x14ac:dyDescent="0.15">
      <c r="A1014" s="6" t="s">
        <v>9</v>
      </c>
      <c r="B1014" s="6">
        <v>76</v>
      </c>
      <c r="C1014" s="15">
        <v>43779</v>
      </c>
      <c r="D1014" s="9">
        <v>0.85625000000000007</v>
      </c>
      <c r="E1014" s="212">
        <v>0.85625000000000007</v>
      </c>
      <c r="F1014" s="212"/>
      <c r="I1014" s="85" t="s">
        <v>755</v>
      </c>
      <c r="J1014" s="85"/>
      <c r="K1014" s="6">
        <v>15</v>
      </c>
      <c r="M1014" s="6">
        <v>28</v>
      </c>
    </row>
    <row r="1015" spans="1:13" x14ac:dyDescent="0.15">
      <c r="C1015" s="15">
        <v>43784</v>
      </c>
      <c r="D1015" s="9">
        <v>0.8256944444444444</v>
      </c>
      <c r="E1015" s="212">
        <v>0.8256944444444444</v>
      </c>
      <c r="F1015" s="212"/>
      <c r="K1015" s="6" t="s">
        <v>591</v>
      </c>
      <c r="M1015" s="6">
        <v>28</v>
      </c>
    </row>
    <row r="1016" spans="1:13" x14ac:dyDescent="0.15">
      <c r="C1016" s="15" t="s">
        <v>581</v>
      </c>
      <c r="D1016" s="9">
        <v>0.88124999999999998</v>
      </c>
      <c r="E1016" s="212">
        <v>0.88124999999999998</v>
      </c>
      <c r="F1016" s="212"/>
      <c r="K1016" s="6">
        <v>27</v>
      </c>
      <c r="M1016" s="6">
        <v>28</v>
      </c>
    </row>
    <row r="1017" spans="1:13" x14ac:dyDescent="0.15">
      <c r="C1017" s="15" t="s">
        <v>573</v>
      </c>
      <c r="D1017" s="9">
        <v>0.92152777777777783</v>
      </c>
      <c r="E1017" s="212">
        <v>0.92152777777777783</v>
      </c>
      <c r="F1017" s="212"/>
      <c r="K1017" s="6">
        <v>15</v>
      </c>
      <c r="M1017" s="6">
        <v>29</v>
      </c>
    </row>
    <row r="1018" spans="1:13" x14ac:dyDescent="0.15">
      <c r="C1018" s="15" t="s">
        <v>573</v>
      </c>
      <c r="D1018" s="9">
        <v>0.95972222222222225</v>
      </c>
      <c r="E1018" s="212">
        <v>0.95972222222222225</v>
      </c>
      <c r="F1018" s="212"/>
      <c r="K1018" s="6" t="s">
        <v>754</v>
      </c>
      <c r="M1018" s="6">
        <v>29</v>
      </c>
    </row>
    <row r="1019" spans="1:13" x14ac:dyDescent="0.15">
      <c r="C1019" s="15" t="s">
        <v>577</v>
      </c>
      <c r="D1019" s="9">
        <v>7.7777777777777779E-2</v>
      </c>
      <c r="E1019" s="212">
        <v>7.7777777777777779E-2</v>
      </c>
      <c r="F1019" s="212"/>
      <c r="K1019" s="6">
        <v>17</v>
      </c>
      <c r="M1019" s="6">
        <v>27</v>
      </c>
    </row>
    <row r="1020" spans="1:13" x14ac:dyDescent="0.15">
      <c r="C1020" s="15" t="s">
        <v>570</v>
      </c>
      <c r="D1020" s="9">
        <v>7.4305555555555555E-2</v>
      </c>
      <c r="E1020" s="212">
        <v>7.4305555555555555E-2</v>
      </c>
      <c r="F1020" s="212"/>
      <c r="K1020" s="6" t="s">
        <v>591</v>
      </c>
      <c r="M1020" s="6">
        <v>21</v>
      </c>
    </row>
    <row r="1021" spans="1:13" x14ac:dyDescent="0.15">
      <c r="C1021" s="15">
        <v>43791</v>
      </c>
      <c r="D1021" s="9">
        <v>0.9194444444444444</v>
      </c>
      <c r="E1021" s="212">
        <v>0.9194444444444444</v>
      </c>
      <c r="F1021" s="212"/>
      <c r="K1021" s="6">
        <v>27</v>
      </c>
      <c r="M1021" s="6">
        <v>25</v>
      </c>
    </row>
    <row r="1022" spans="1:13" x14ac:dyDescent="0.15">
      <c r="C1022" s="15">
        <v>43795</v>
      </c>
      <c r="D1022" s="9">
        <v>3.6805555555555557E-2</v>
      </c>
      <c r="E1022" s="212">
        <v>3.6805555555555557E-2</v>
      </c>
      <c r="F1022" s="212"/>
      <c r="K1022" s="6">
        <v>67</v>
      </c>
      <c r="M1022" s="6">
        <v>26</v>
      </c>
    </row>
    <row r="1023" spans="1:13" x14ac:dyDescent="0.15">
      <c r="C1023" s="15">
        <v>43798</v>
      </c>
      <c r="D1023" s="9">
        <v>0.8534722222222223</v>
      </c>
      <c r="E1023" s="212">
        <v>0.8534722222222223</v>
      </c>
      <c r="F1023" s="212"/>
      <c r="K1023" s="6">
        <v>26</v>
      </c>
      <c r="M1023" s="6">
        <v>27</v>
      </c>
    </row>
    <row r="1024" spans="1:13" x14ac:dyDescent="0.15">
      <c r="C1024" s="15">
        <v>43801</v>
      </c>
      <c r="D1024" s="9">
        <v>9.4444444444444442E-2</v>
      </c>
      <c r="E1024" s="212">
        <v>9.4444444444444442E-2</v>
      </c>
      <c r="F1024" s="212"/>
      <c r="K1024" s="6" t="s">
        <v>591</v>
      </c>
      <c r="M1024" s="6">
        <v>24</v>
      </c>
    </row>
    <row r="1025" spans="1:13" x14ac:dyDescent="0.15">
      <c r="D1025" s="9"/>
      <c r="E1025" s="212"/>
      <c r="F1025" s="212"/>
    </row>
    <row r="1026" spans="1:13" x14ac:dyDescent="0.15">
      <c r="A1026" s="6" t="s">
        <v>17</v>
      </c>
      <c r="B1026" s="6">
        <v>77</v>
      </c>
      <c r="C1026" s="15">
        <v>43798</v>
      </c>
      <c r="D1026" s="9">
        <v>4.027777777777778E-2</v>
      </c>
      <c r="E1026" s="212">
        <v>4.027777777777778E-2</v>
      </c>
      <c r="F1026" s="212"/>
      <c r="K1026" s="6">
        <v>27</v>
      </c>
      <c r="M1026" s="6">
        <v>22</v>
      </c>
    </row>
    <row r="1027" spans="1:13" x14ac:dyDescent="0.15">
      <c r="C1027" s="15">
        <v>43798</v>
      </c>
      <c r="D1027" s="9">
        <v>0.81458333333333333</v>
      </c>
      <c r="E1027" s="212">
        <v>0.81458333333333333</v>
      </c>
      <c r="F1027" s="212"/>
      <c r="K1027" s="6" t="s">
        <v>591</v>
      </c>
      <c r="M1027" s="6">
        <v>30</v>
      </c>
    </row>
    <row r="1028" spans="1:13" x14ac:dyDescent="0.15">
      <c r="D1028" s="9"/>
      <c r="E1028" s="212"/>
      <c r="F1028" s="212"/>
    </row>
    <row r="1029" spans="1:13" x14ac:dyDescent="0.15">
      <c r="A1029" s="6" t="s">
        <v>25</v>
      </c>
      <c r="B1029" s="6">
        <v>78</v>
      </c>
      <c r="C1029" s="15">
        <v>43780</v>
      </c>
      <c r="D1029" s="9">
        <v>7.4999999999999997E-2</v>
      </c>
      <c r="E1029" s="212">
        <v>7.4999999999999997E-2</v>
      </c>
      <c r="F1029" s="212"/>
      <c r="K1029" s="6" t="s">
        <v>591</v>
      </c>
      <c r="M1029" s="6">
        <v>24</v>
      </c>
    </row>
    <row r="1030" spans="1:13" x14ac:dyDescent="0.15">
      <c r="C1030" s="15">
        <v>43780</v>
      </c>
      <c r="D1030" s="9">
        <v>0.24305555555555555</v>
      </c>
      <c r="E1030" s="212">
        <v>0.24305555555555555</v>
      </c>
      <c r="F1030" s="212"/>
      <c r="I1030" s="6" t="s">
        <v>60</v>
      </c>
      <c r="J1030" s="6" t="s">
        <v>30</v>
      </c>
      <c r="K1030" s="6">
        <v>6</v>
      </c>
      <c r="M1030" s="6">
        <v>23</v>
      </c>
    </row>
    <row r="1031" spans="1:13" x14ac:dyDescent="0.15">
      <c r="C1031" s="15" t="s">
        <v>568</v>
      </c>
      <c r="D1031" s="9">
        <v>0.23472222222222219</v>
      </c>
      <c r="E1031" s="212">
        <v>0.23472222222222219</v>
      </c>
      <c r="F1031" s="212"/>
      <c r="K1031" s="6">
        <v>7</v>
      </c>
      <c r="M1031" s="6">
        <v>22</v>
      </c>
    </row>
    <row r="1032" spans="1:13" x14ac:dyDescent="0.15">
      <c r="C1032" s="15" t="s">
        <v>577</v>
      </c>
      <c r="D1032" s="9">
        <v>0.75624999999999998</v>
      </c>
      <c r="E1032" s="212">
        <v>0.75624999999999998</v>
      </c>
      <c r="F1032" s="212"/>
      <c r="K1032" s="6">
        <v>14</v>
      </c>
      <c r="M1032" s="6">
        <v>25</v>
      </c>
    </row>
    <row r="1033" spans="1:13" x14ac:dyDescent="0.15">
      <c r="C1033" s="15">
        <v>43795</v>
      </c>
      <c r="D1033" s="9">
        <v>0.22361111111111109</v>
      </c>
      <c r="E1033" s="212">
        <v>0.22361111111111109</v>
      </c>
      <c r="F1033" s="212"/>
      <c r="K1033" s="6">
        <v>11</v>
      </c>
      <c r="M1033" s="6">
        <v>24</v>
      </c>
    </row>
    <row r="1034" spans="1:13" x14ac:dyDescent="0.15">
      <c r="C1034" s="15">
        <v>43800</v>
      </c>
      <c r="D1034" s="9">
        <v>0.16111111111111112</v>
      </c>
      <c r="E1034" s="212">
        <v>0.16111111111111112</v>
      </c>
      <c r="F1034" s="212"/>
      <c r="K1034" s="6">
        <v>6</v>
      </c>
      <c r="M1034" s="6">
        <v>18</v>
      </c>
    </row>
    <row r="1035" spans="1:13" x14ac:dyDescent="0.15">
      <c r="C1035" s="15">
        <v>43801</v>
      </c>
      <c r="D1035" s="9">
        <v>4.7222222222222221E-2</v>
      </c>
      <c r="E1035" s="212">
        <v>4.7222222222222221E-2</v>
      </c>
      <c r="F1035" s="212"/>
      <c r="K1035" s="6" t="s">
        <v>591</v>
      </c>
      <c r="M1035" s="6">
        <v>24</v>
      </c>
    </row>
    <row r="1036" spans="1:13" x14ac:dyDescent="0.15">
      <c r="D1036" s="9"/>
      <c r="E1036" s="212"/>
      <c r="F1036" s="212"/>
    </row>
    <row r="1037" spans="1:13" x14ac:dyDescent="0.15">
      <c r="A1037" s="6" t="s">
        <v>61</v>
      </c>
      <c r="B1037" s="6">
        <v>79</v>
      </c>
      <c r="C1037" s="15">
        <v>43779</v>
      </c>
      <c r="D1037" s="9">
        <v>0.87013888888888891</v>
      </c>
      <c r="E1037" s="212">
        <v>0.87013888888888891</v>
      </c>
      <c r="F1037" s="212"/>
      <c r="K1037" s="6">
        <v>17</v>
      </c>
      <c r="M1037" s="6">
        <v>28</v>
      </c>
    </row>
    <row r="1038" spans="1:13" x14ac:dyDescent="0.15">
      <c r="C1038" s="15">
        <v>43780</v>
      </c>
      <c r="D1038" s="9">
        <v>7.1527777777777787E-2</v>
      </c>
      <c r="E1038" s="212">
        <v>7.1527777777777787E-2</v>
      </c>
      <c r="F1038" s="212"/>
      <c r="K1038" s="6">
        <v>35</v>
      </c>
      <c r="M1038" s="6">
        <v>25</v>
      </c>
    </row>
    <row r="1039" spans="1:13" x14ac:dyDescent="0.15">
      <c r="C1039" s="15">
        <v>43780</v>
      </c>
      <c r="D1039" s="9">
        <v>7.1527777777777787E-2</v>
      </c>
      <c r="E1039" s="212">
        <v>7.1527777777777787E-2</v>
      </c>
      <c r="F1039" s="212"/>
      <c r="K1039" s="6">
        <v>11</v>
      </c>
      <c r="M1039" s="6">
        <v>25</v>
      </c>
    </row>
    <row r="1040" spans="1:13" x14ac:dyDescent="0.15">
      <c r="C1040" s="15">
        <v>43780</v>
      </c>
      <c r="D1040" s="9">
        <v>0.84097222222222223</v>
      </c>
      <c r="E1040" s="212">
        <v>0.84097222222222223</v>
      </c>
      <c r="F1040" s="212"/>
      <c r="K1040" s="6" t="s">
        <v>591</v>
      </c>
      <c r="M1040" s="6">
        <v>29</v>
      </c>
    </row>
    <row r="1041" spans="3:13" x14ac:dyDescent="0.15">
      <c r="C1041" s="15" t="s">
        <v>569</v>
      </c>
      <c r="D1041" s="9">
        <v>0.8256944444444444</v>
      </c>
      <c r="E1041" s="212">
        <v>0.8256944444444444</v>
      </c>
      <c r="F1041" s="212"/>
      <c r="K1041" s="6" t="s">
        <v>591</v>
      </c>
      <c r="M1041" s="6">
        <v>33</v>
      </c>
    </row>
    <row r="1042" spans="3:13" x14ac:dyDescent="0.15">
      <c r="C1042" s="15" t="s">
        <v>569</v>
      </c>
      <c r="D1042" s="9">
        <v>0.99861111111111101</v>
      </c>
      <c r="E1042" s="212">
        <v>0.99861111111111101</v>
      </c>
      <c r="F1042" s="212"/>
      <c r="K1042" s="6">
        <v>65</v>
      </c>
      <c r="M1042" s="6">
        <v>27</v>
      </c>
    </row>
    <row r="1043" spans="3:13" x14ac:dyDescent="0.15">
      <c r="C1043" s="15" t="s">
        <v>569</v>
      </c>
      <c r="D1043" s="9">
        <v>0.99861111111111101</v>
      </c>
      <c r="E1043" s="212">
        <v>0.99861111111111101</v>
      </c>
      <c r="F1043" s="212"/>
      <c r="K1043" s="6">
        <v>6</v>
      </c>
      <c r="M1043" s="6">
        <v>27</v>
      </c>
    </row>
    <row r="1044" spans="3:13" x14ac:dyDescent="0.15">
      <c r="C1044" s="15" t="s">
        <v>571</v>
      </c>
      <c r="D1044" s="9">
        <v>0.25069444444444444</v>
      </c>
      <c r="E1044" s="212">
        <v>0.25069444444444444</v>
      </c>
      <c r="F1044" s="212"/>
      <c r="I1044" s="6" t="s">
        <v>60</v>
      </c>
      <c r="J1044" s="6" t="s">
        <v>30</v>
      </c>
      <c r="K1044" s="6">
        <v>5</v>
      </c>
      <c r="M1044" s="6">
        <v>23</v>
      </c>
    </row>
    <row r="1045" spans="3:13" x14ac:dyDescent="0.15">
      <c r="C1045" s="15" t="s">
        <v>571</v>
      </c>
      <c r="D1045" s="9">
        <v>0.25138888888888888</v>
      </c>
      <c r="E1045" s="212">
        <v>0.25138888888888888</v>
      </c>
      <c r="F1045" s="212"/>
      <c r="K1045" s="6">
        <v>15</v>
      </c>
      <c r="M1045" s="6">
        <v>23</v>
      </c>
    </row>
    <row r="1046" spans="3:13" x14ac:dyDescent="0.15">
      <c r="C1046" s="15" t="s">
        <v>571</v>
      </c>
      <c r="D1046" s="9">
        <v>0.81736111111111109</v>
      </c>
      <c r="E1046" s="212">
        <v>0.81736111111111109</v>
      </c>
      <c r="F1046" s="212"/>
      <c r="K1046" s="6" t="s">
        <v>591</v>
      </c>
      <c r="M1046" s="6">
        <v>30</v>
      </c>
    </row>
    <row r="1047" spans="3:13" x14ac:dyDescent="0.15">
      <c r="C1047" s="15" t="s">
        <v>572</v>
      </c>
      <c r="D1047" s="9">
        <v>0.79236111111111107</v>
      </c>
      <c r="E1047" s="212">
        <v>0.79236111111111107</v>
      </c>
      <c r="F1047" s="212"/>
      <c r="K1047" s="6">
        <v>26</v>
      </c>
      <c r="M1047" s="6">
        <v>32</v>
      </c>
    </row>
    <row r="1048" spans="3:13" x14ac:dyDescent="0.15">
      <c r="C1048" s="15" t="s">
        <v>573</v>
      </c>
      <c r="D1048" s="9">
        <v>4.2361111111111106E-2</v>
      </c>
      <c r="E1048" s="212">
        <v>4.2361111111111106E-2</v>
      </c>
      <c r="F1048" s="212"/>
      <c r="K1048" s="6" t="s">
        <v>591</v>
      </c>
      <c r="M1048" s="6">
        <v>27</v>
      </c>
    </row>
    <row r="1049" spans="3:13" x14ac:dyDescent="0.15">
      <c r="C1049" s="15" t="s">
        <v>573</v>
      </c>
      <c r="D1049" s="9">
        <v>0.87291666666666667</v>
      </c>
      <c r="E1049" s="212">
        <v>0.87291666666666667</v>
      </c>
      <c r="F1049" s="212"/>
      <c r="K1049" s="6" t="s">
        <v>591</v>
      </c>
      <c r="M1049" s="6">
        <v>30</v>
      </c>
    </row>
    <row r="1050" spans="3:13" x14ac:dyDescent="0.15">
      <c r="C1050" s="15" t="s">
        <v>577</v>
      </c>
      <c r="D1050" s="9">
        <v>0.17847222222222223</v>
      </c>
      <c r="E1050" s="212">
        <v>0.17847222222222223</v>
      </c>
      <c r="F1050" s="212"/>
      <c r="K1050" s="6" t="s">
        <v>591</v>
      </c>
      <c r="M1050" s="6">
        <v>24</v>
      </c>
    </row>
    <row r="1051" spans="3:13" x14ac:dyDescent="0.15">
      <c r="C1051" s="15" t="s">
        <v>577</v>
      </c>
      <c r="D1051" s="9">
        <v>0.2076388888888889</v>
      </c>
      <c r="E1051" s="212">
        <v>0.2076388888888889</v>
      </c>
      <c r="F1051" s="212"/>
      <c r="K1051" s="6">
        <v>35</v>
      </c>
      <c r="M1051" s="6">
        <v>25</v>
      </c>
    </row>
    <row r="1052" spans="3:13" x14ac:dyDescent="0.15">
      <c r="C1052" s="15" t="s">
        <v>570</v>
      </c>
      <c r="D1052" s="9">
        <v>2.2222222222222223E-2</v>
      </c>
      <c r="E1052" s="212">
        <v>2.2222222222222223E-2</v>
      </c>
      <c r="F1052" s="212"/>
      <c r="K1052" s="6" t="s">
        <v>591</v>
      </c>
      <c r="M1052" s="6">
        <v>22</v>
      </c>
    </row>
    <row r="1053" spans="3:13" x14ac:dyDescent="0.15">
      <c r="C1053" s="15">
        <v>43790</v>
      </c>
      <c r="D1053" s="9">
        <v>0.94930555555555562</v>
      </c>
      <c r="E1053" s="212">
        <v>0.94930555555555562</v>
      </c>
      <c r="F1053" s="212"/>
      <c r="K1053" s="6">
        <v>35</v>
      </c>
      <c r="M1053" s="6">
        <v>25</v>
      </c>
    </row>
    <row r="1054" spans="3:13" x14ac:dyDescent="0.15">
      <c r="C1054" s="15">
        <v>43791</v>
      </c>
      <c r="D1054" s="9">
        <v>0.8881944444444444</v>
      </c>
      <c r="E1054" s="212">
        <v>0.8881944444444444</v>
      </c>
      <c r="F1054" s="212"/>
      <c r="K1054" s="6">
        <v>5</v>
      </c>
      <c r="M1054" s="6">
        <v>26</v>
      </c>
    </row>
    <row r="1055" spans="3:13" x14ac:dyDescent="0.15">
      <c r="C1055" s="15">
        <v>43791</v>
      </c>
      <c r="D1055" s="9">
        <v>0.95624999999999993</v>
      </c>
      <c r="E1055" s="212">
        <v>0.95624999999999993</v>
      </c>
      <c r="F1055" s="212"/>
      <c r="K1055" s="6">
        <v>41</v>
      </c>
      <c r="M1055" s="6">
        <v>25</v>
      </c>
    </row>
    <row r="1056" spans="3:13" x14ac:dyDescent="0.15">
      <c r="C1056" s="15">
        <v>43793</v>
      </c>
      <c r="D1056" s="9">
        <v>0.77986111111111101</v>
      </c>
      <c r="E1056" s="212">
        <v>0.77986111111111101</v>
      </c>
      <c r="F1056" s="212"/>
      <c r="K1056" s="6" t="s">
        <v>591</v>
      </c>
      <c r="M1056" s="6">
        <v>33</v>
      </c>
    </row>
    <row r="1057" spans="1:13" x14ac:dyDescent="0.15">
      <c r="C1057" s="15">
        <v>43793</v>
      </c>
      <c r="D1057" s="9">
        <v>0.78125</v>
      </c>
      <c r="E1057" s="212">
        <v>0.78125</v>
      </c>
      <c r="F1057" s="212"/>
      <c r="K1057" s="6" t="s">
        <v>756</v>
      </c>
      <c r="M1057" s="6">
        <v>33</v>
      </c>
    </row>
    <row r="1058" spans="1:13" x14ac:dyDescent="0.15">
      <c r="C1058" s="15">
        <v>43793</v>
      </c>
      <c r="D1058" s="9">
        <v>0.95208333333333339</v>
      </c>
      <c r="E1058" s="212">
        <v>0.95208333333333339</v>
      </c>
      <c r="F1058" s="212"/>
      <c r="K1058" s="6">
        <v>26</v>
      </c>
      <c r="M1058" s="6">
        <v>25</v>
      </c>
    </row>
    <row r="1059" spans="1:13" x14ac:dyDescent="0.15">
      <c r="C1059" s="15">
        <v>43797</v>
      </c>
      <c r="D1059" s="9">
        <v>0.82013888888888886</v>
      </c>
      <c r="E1059" s="212">
        <v>0.82013888888888886</v>
      </c>
      <c r="F1059" s="212"/>
      <c r="K1059" s="6" t="s">
        <v>591</v>
      </c>
      <c r="M1059" s="6">
        <v>32</v>
      </c>
    </row>
    <row r="1060" spans="1:13" x14ac:dyDescent="0.15">
      <c r="C1060" s="15">
        <v>43798</v>
      </c>
      <c r="D1060" s="9">
        <v>0.17430555555555557</v>
      </c>
      <c r="E1060" s="212">
        <v>0.17430555555555557</v>
      </c>
      <c r="F1060" s="212"/>
      <c r="K1060" s="6">
        <v>25</v>
      </c>
      <c r="M1060" s="6">
        <v>22</v>
      </c>
    </row>
    <row r="1061" spans="1:13" x14ac:dyDescent="0.15">
      <c r="C1061" s="15">
        <v>43799</v>
      </c>
      <c r="D1061" s="9">
        <v>0.79861111111111116</v>
      </c>
      <c r="E1061" s="212">
        <v>0.79861111111111116</v>
      </c>
      <c r="F1061" s="212"/>
      <c r="K1061" s="5" t="s">
        <v>591</v>
      </c>
      <c r="M1061" s="6">
        <v>31</v>
      </c>
    </row>
    <row r="1062" spans="1:13" x14ac:dyDescent="0.15">
      <c r="C1062" s="15">
        <v>43799</v>
      </c>
      <c r="D1062" s="9">
        <v>0.79999999999999993</v>
      </c>
      <c r="E1062" s="212">
        <v>0.79999999999999993</v>
      </c>
      <c r="F1062" s="212"/>
      <c r="K1062" s="6">
        <v>17</v>
      </c>
      <c r="M1062" s="6">
        <v>31</v>
      </c>
    </row>
    <row r="1063" spans="1:13" x14ac:dyDescent="0.15">
      <c r="C1063" s="15">
        <v>43799</v>
      </c>
      <c r="D1063" s="9">
        <v>0.9604166666666667</v>
      </c>
      <c r="E1063" s="212">
        <v>0.9604166666666667</v>
      </c>
      <c r="F1063" s="212"/>
      <c r="K1063" s="6" t="s">
        <v>591</v>
      </c>
      <c r="M1063" s="6">
        <v>24</v>
      </c>
    </row>
    <row r="1064" spans="1:13" x14ac:dyDescent="0.15">
      <c r="C1064" s="15">
        <v>43799</v>
      </c>
      <c r="D1064" s="9">
        <v>0.23750000000000002</v>
      </c>
      <c r="E1064" s="212">
        <v>0.23750000000000002</v>
      </c>
      <c r="F1064" s="212"/>
      <c r="K1064" s="6" t="s">
        <v>757</v>
      </c>
      <c r="M1064" s="6">
        <v>19</v>
      </c>
    </row>
    <row r="1065" spans="1:13" x14ac:dyDescent="0.15">
      <c r="C1065" s="15">
        <v>43800</v>
      </c>
      <c r="D1065" s="9">
        <v>0.21597222222222223</v>
      </c>
      <c r="E1065" s="212">
        <v>0.21597222222222223</v>
      </c>
      <c r="F1065" s="212"/>
      <c r="K1065" s="6" t="s">
        <v>757</v>
      </c>
      <c r="M1065" s="6">
        <v>19</v>
      </c>
    </row>
    <row r="1066" spans="1:13" x14ac:dyDescent="0.15">
      <c r="C1066" s="15">
        <v>43801</v>
      </c>
      <c r="D1066" s="9">
        <v>0.1875</v>
      </c>
      <c r="E1066" s="212">
        <v>0.1875</v>
      </c>
      <c r="F1066" s="212"/>
      <c r="K1066" s="6" t="s">
        <v>591</v>
      </c>
      <c r="M1066" s="6">
        <v>25</v>
      </c>
    </row>
    <row r="1067" spans="1:13" x14ac:dyDescent="0.15">
      <c r="C1067" s="15">
        <v>43801</v>
      </c>
      <c r="D1067" s="9">
        <v>0.27083333333333331</v>
      </c>
      <c r="E1067" s="212">
        <v>0.27083333333333331</v>
      </c>
      <c r="F1067" s="212"/>
      <c r="K1067" s="6">
        <v>68</v>
      </c>
      <c r="M1067" s="6">
        <v>26</v>
      </c>
    </row>
    <row r="1068" spans="1:13" x14ac:dyDescent="0.15">
      <c r="C1068" s="15">
        <v>43802</v>
      </c>
      <c r="D1068" s="9">
        <v>0.125</v>
      </c>
      <c r="E1068" s="212">
        <v>0.125</v>
      </c>
      <c r="F1068" s="212"/>
      <c r="K1068" s="6" t="s">
        <v>591</v>
      </c>
      <c r="M1068" s="6">
        <v>27</v>
      </c>
    </row>
    <row r="1069" spans="1:13" x14ac:dyDescent="0.15">
      <c r="C1069" s="15">
        <v>43803</v>
      </c>
      <c r="D1069" s="9">
        <v>4.7222222222222221E-2</v>
      </c>
      <c r="E1069" s="212">
        <v>4.7222222222222221E-2</v>
      </c>
      <c r="F1069" s="212"/>
      <c r="K1069" s="6">
        <v>65</v>
      </c>
      <c r="M1069" s="6">
        <v>32</v>
      </c>
    </row>
    <row r="1070" spans="1:13" x14ac:dyDescent="0.15">
      <c r="D1070" s="9"/>
      <c r="E1070" s="212"/>
      <c r="F1070" s="212"/>
    </row>
    <row r="1071" spans="1:13" x14ac:dyDescent="0.15">
      <c r="A1071" s="6" t="s">
        <v>34</v>
      </c>
      <c r="B1071" s="6">
        <v>80</v>
      </c>
      <c r="C1071" s="15">
        <v>43779</v>
      </c>
      <c r="D1071" s="9">
        <v>0.8833333333333333</v>
      </c>
      <c r="E1071" s="212">
        <v>0.8833333333333333</v>
      </c>
      <c r="F1071" s="212"/>
      <c r="K1071" s="6">
        <v>14</v>
      </c>
      <c r="M1071" s="6">
        <v>26</v>
      </c>
    </row>
    <row r="1072" spans="1:13" x14ac:dyDescent="0.15">
      <c r="C1072" s="15">
        <v>43781</v>
      </c>
      <c r="D1072" s="9">
        <v>0.89444444444444438</v>
      </c>
      <c r="E1072" s="212">
        <v>0.89444444444444438</v>
      </c>
      <c r="F1072" s="212"/>
      <c r="K1072" s="6">
        <v>13</v>
      </c>
      <c r="M1072" s="6">
        <v>23</v>
      </c>
    </row>
    <row r="1073" spans="1:13" x14ac:dyDescent="0.15">
      <c r="C1073" s="15" t="s">
        <v>569</v>
      </c>
      <c r="D1073" s="9">
        <v>7.7777777777777779E-2</v>
      </c>
      <c r="E1073" s="212">
        <v>7.7777777777777779E-2</v>
      </c>
      <c r="F1073" s="212"/>
      <c r="K1073" s="6" t="s">
        <v>591</v>
      </c>
      <c r="M1073" s="6">
        <v>21</v>
      </c>
    </row>
    <row r="1074" spans="1:13" x14ac:dyDescent="0.15">
      <c r="C1074" s="15" t="s">
        <v>573</v>
      </c>
      <c r="D1074" s="9">
        <v>0.82708333333333339</v>
      </c>
      <c r="E1074" s="212">
        <v>0.82708333333333339</v>
      </c>
      <c r="F1074" s="212"/>
      <c r="K1074" s="6">
        <v>17</v>
      </c>
      <c r="M1074" s="6">
        <v>30</v>
      </c>
    </row>
    <row r="1075" spans="1:13" x14ac:dyDescent="0.15">
      <c r="C1075" s="15" t="s">
        <v>577</v>
      </c>
      <c r="D1075" s="9">
        <v>0.15347222222222223</v>
      </c>
      <c r="E1075" s="212">
        <v>0.15347222222222223</v>
      </c>
      <c r="F1075" s="212"/>
      <c r="K1075" s="6" t="s">
        <v>591</v>
      </c>
      <c r="M1075" s="6">
        <v>22</v>
      </c>
    </row>
    <row r="1076" spans="1:13" x14ac:dyDescent="0.15">
      <c r="C1076" s="15">
        <v>43790</v>
      </c>
      <c r="D1076" s="9">
        <v>0.84166666666666667</v>
      </c>
      <c r="E1076" s="212">
        <v>0.84166666666666667</v>
      </c>
      <c r="F1076" s="212"/>
      <c r="K1076" s="6" t="s">
        <v>758</v>
      </c>
      <c r="M1076" s="6">
        <v>24</v>
      </c>
    </row>
    <row r="1077" spans="1:13" x14ac:dyDescent="0.15">
      <c r="C1077" s="15">
        <v>43793</v>
      </c>
      <c r="D1077" s="9">
        <v>0.83263888888888893</v>
      </c>
      <c r="E1077" s="212">
        <v>0.83263888888888893</v>
      </c>
      <c r="F1077" s="212"/>
      <c r="K1077" s="6" t="s">
        <v>758</v>
      </c>
      <c r="M1077" s="6">
        <v>25</v>
      </c>
    </row>
    <row r="1078" spans="1:13" x14ac:dyDescent="0.15">
      <c r="C1078" s="15">
        <v>43797</v>
      </c>
      <c r="D1078" s="9">
        <v>0.94791666666666663</v>
      </c>
      <c r="E1078" s="212">
        <v>0.94791666666666663</v>
      </c>
      <c r="F1078" s="212"/>
      <c r="K1078" s="6" t="s">
        <v>591</v>
      </c>
      <c r="M1078" s="6">
        <v>24</v>
      </c>
    </row>
    <row r="1079" spans="1:13" x14ac:dyDescent="0.15">
      <c r="C1079" s="15">
        <v>43797</v>
      </c>
      <c r="D1079" s="9">
        <v>0.12708333333333333</v>
      </c>
      <c r="E1079" s="212">
        <v>0.12708333333333333</v>
      </c>
      <c r="F1079" s="212"/>
      <c r="K1079" s="6">
        <v>11</v>
      </c>
      <c r="M1079" s="6">
        <v>18</v>
      </c>
    </row>
    <row r="1080" spans="1:13" x14ac:dyDescent="0.15">
      <c r="C1080" s="15">
        <v>43803</v>
      </c>
      <c r="D1080" s="9">
        <v>0.17361111111111113</v>
      </c>
      <c r="E1080" s="212">
        <v>0.17361111111111113</v>
      </c>
      <c r="F1080" s="212"/>
      <c r="K1080" s="6" t="s">
        <v>591</v>
      </c>
      <c r="M1080" s="6">
        <v>25</v>
      </c>
    </row>
    <row r="1081" spans="1:13" x14ac:dyDescent="0.15">
      <c r="D1081" s="9"/>
      <c r="E1081" s="212"/>
      <c r="F1081" s="212"/>
    </row>
    <row r="1082" spans="1:13" x14ac:dyDescent="0.15">
      <c r="A1082" s="6" t="s">
        <v>36</v>
      </c>
      <c r="B1082" s="6">
        <v>81</v>
      </c>
      <c r="C1082" s="15">
        <v>43749</v>
      </c>
      <c r="D1082" s="9">
        <v>0.91666666666666663</v>
      </c>
      <c r="E1082" s="212">
        <v>0.91666666666666663</v>
      </c>
      <c r="F1082" s="212"/>
      <c r="K1082" s="6">
        <v>6</v>
      </c>
      <c r="M1082" s="6">
        <v>27</v>
      </c>
    </row>
    <row r="1083" spans="1:13" x14ac:dyDescent="0.15">
      <c r="C1083" s="15">
        <v>43810</v>
      </c>
      <c r="D1083" s="9">
        <v>0.25277777777777777</v>
      </c>
      <c r="E1083" s="212">
        <v>0.25277777777777777</v>
      </c>
      <c r="F1083" s="212"/>
      <c r="K1083" s="6">
        <v>8</v>
      </c>
      <c r="M1083" s="6">
        <v>20</v>
      </c>
    </row>
    <row r="1084" spans="1:13" x14ac:dyDescent="0.15">
      <c r="C1084" s="15">
        <v>43810</v>
      </c>
      <c r="D1084" s="9">
        <v>0.86597222222222225</v>
      </c>
      <c r="E1084" s="212">
        <v>0.86597222222222225</v>
      </c>
      <c r="F1084" s="212"/>
      <c r="K1084" s="6">
        <v>14</v>
      </c>
      <c r="M1084" s="6">
        <v>24</v>
      </c>
    </row>
    <row r="1085" spans="1:13" x14ac:dyDescent="0.15">
      <c r="C1085" s="15" t="s">
        <v>569</v>
      </c>
      <c r="D1085" s="9">
        <v>6.2499999999999995E-3</v>
      </c>
      <c r="E1085" s="212">
        <v>6.2499999999999995E-3</v>
      </c>
      <c r="F1085" s="212"/>
      <c r="K1085" s="6">
        <v>15</v>
      </c>
      <c r="M1085" s="6">
        <v>23</v>
      </c>
    </row>
    <row r="1086" spans="1:13" x14ac:dyDescent="0.15">
      <c r="C1086" s="15" t="s">
        <v>569</v>
      </c>
      <c r="D1086" s="9">
        <v>0.21458333333333335</v>
      </c>
      <c r="E1086" s="212">
        <v>0.21458333333333335</v>
      </c>
      <c r="F1086" s="212"/>
      <c r="K1086" s="6">
        <v>9</v>
      </c>
      <c r="M1086" s="6">
        <v>22</v>
      </c>
    </row>
    <row r="1087" spans="1:13" x14ac:dyDescent="0.15">
      <c r="C1087" s="15" t="s">
        <v>571</v>
      </c>
      <c r="D1087" s="9">
        <v>0.29652777777777778</v>
      </c>
      <c r="E1087" s="212">
        <v>0.29652777777777778</v>
      </c>
      <c r="F1087" s="212"/>
      <c r="K1087" s="6" t="s">
        <v>876</v>
      </c>
      <c r="M1087" s="6">
        <v>23</v>
      </c>
    </row>
    <row r="1088" spans="1:13" x14ac:dyDescent="0.15">
      <c r="C1088" s="15" t="s">
        <v>572</v>
      </c>
      <c r="D1088" s="9">
        <v>0.7944444444444444</v>
      </c>
      <c r="E1088" s="212">
        <v>0.7944444444444444</v>
      </c>
      <c r="F1088" s="212"/>
      <c r="K1088" s="6">
        <v>15</v>
      </c>
      <c r="M1088" s="6">
        <v>30</v>
      </c>
    </row>
    <row r="1089" spans="1:13" x14ac:dyDescent="0.15">
      <c r="C1089" s="15" t="s">
        <v>572</v>
      </c>
      <c r="D1089" s="9">
        <v>0.80972222222222223</v>
      </c>
      <c r="E1089" s="212">
        <v>0.80972222222222223</v>
      </c>
      <c r="F1089" s="212"/>
      <c r="K1089" s="6" t="s">
        <v>759</v>
      </c>
      <c r="M1089" s="6">
        <v>29</v>
      </c>
    </row>
    <row r="1090" spans="1:13" x14ac:dyDescent="0.15">
      <c r="C1090" s="15" t="s">
        <v>572</v>
      </c>
      <c r="D1090" s="9">
        <v>0.96527777777777779</v>
      </c>
      <c r="E1090" s="212">
        <v>0.96527777777777779</v>
      </c>
      <c r="F1090" s="212"/>
      <c r="K1090" s="6">
        <v>42</v>
      </c>
      <c r="M1090" s="6">
        <v>28</v>
      </c>
    </row>
    <row r="1091" spans="1:13" x14ac:dyDescent="0.15">
      <c r="C1091" s="15" t="s">
        <v>582</v>
      </c>
      <c r="D1091" s="9">
        <v>0.21111111111111111</v>
      </c>
      <c r="E1091" s="212">
        <v>0.21111111111111111</v>
      </c>
      <c r="F1091" s="212"/>
      <c r="K1091" s="6">
        <v>16</v>
      </c>
      <c r="M1091" s="6">
        <v>24</v>
      </c>
    </row>
    <row r="1092" spans="1:13" x14ac:dyDescent="0.15">
      <c r="C1092" s="15">
        <v>43801</v>
      </c>
      <c r="D1092" s="9">
        <v>0.96527777777777779</v>
      </c>
      <c r="E1092" s="212">
        <v>0.96527777777777779</v>
      </c>
      <c r="F1092" s="212"/>
      <c r="K1092" s="6" t="s">
        <v>591</v>
      </c>
      <c r="M1092" s="6">
        <v>30</v>
      </c>
    </row>
    <row r="1093" spans="1:13" x14ac:dyDescent="0.15">
      <c r="D1093" s="9"/>
      <c r="E1093" s="212"/>
      <c r="F1093" s="212"/>
    </row>
    <row r="1094" spans="1:13" s="5" customFormat="1" x14ac:dyDescent="0.15">
      <c r="A1094" s="5" t="s">
        <v>76</v>
      </c>
      <c r="B1094" s="5">
        <v>82</v>
      </c>
      <c r="C1094" s="19">
        <v>43780</v>
      </c>
      <c r="D1094" s="3">
        <v>0.25833333333333336</v>
      </c>
      <c r="E1094" s="211">
        <v>0.25833333333333336</v>
      </c>
      <c r="F1094" s="211"/>
      <c r="G1094" s="34"/>
      <c r="H1094" s="34"/>
      <c r="K1094" s="5">
        <v>9</v>
      </c>
      <c r="M1094" s="5">
        <v>24</v>
      </c>
    </row>
    <row r="1095" spans="1:13" x14ac:dyDescent="0.15">
      <c r="C1095" s="15">
        <v>43810</v>
      </c>
      <c r="D1095" s="9">
        <v>0.86458333333333337</v>
      </c>
      <c r="E1095" s="212">
        <v>0.86458333333333337</v>
      </c>
      <c r="F1095" s="212"/>
      <c r="K1095" s="6" t="s">
        <v>760</v>
      </c>
      <c r="M1095" s="6">
        <v>25</v>
      </c>
    </row>
    <row r="1096" spans="1:13" x14ac:dyDescent="0.15">
      <c r="C1096" s="15" t="s">
        <v>568</v>
      </c>
      <c r="D1096" s="9">
        <v>0.17569444444444446</v>
      </c>
      <c r="E1096" s="212">
        <v>0.17569444444444446</v>
      </c>
      <c r="F1096" s="212"/>
      <c r="K1096" s="6" t="s">
        <v>591</v>
      </c>
      <c r="M1096" s="6">
        <v>22</v>
      </c>
    </row>
    <row r="1097" spans="1:13" x14ac:dyDescent="0.15">
      <c r="C1097" s="15" t="s">
        <v>568</v>
      </c>
      <c r="D1097" s="9">
        <v>0.25347222222222221</v>
      </c>
      <c r="E1097" s="212">
        <v>0.25347222222222221</v>
      </c>
      <c r="F1097" s="212"/>
      <c r="K1097" s="6">
        <v>6</v>
      </c>
      <c r="M1097" s="6">
        <v>22</v>
      </c>
    </row>
    <row r="1098" spans="1:13" x14ac:dyDescent="0.15">
      <c r="C1098" s="15" t="s">
        <v>569</v>
      </c>
      <c r="D1098" s="9">
        <v>0.18263888888888891</v>
      </c>
      <c r="E1098" s="212">
        <v>0.18263888888888891</v>
      </c>
      <c r="F1098" s="212"/>
      <c r="K1098" s="6" t="s">
        <v>761</v>
      </c>
      <c r="M1098" s="6">
        <v>23</v>
      </c>
    </row>
    <row r="1099" spans="1:13" x14ac:dyDescent="0.15">
      <c r="C1099" s="15" t="s">
        <v>569</v>
      </c>
      <c r="D1099" s="9">
        <v>0.8222222222222223</v>
      </c>
      <c r="E1099" s="212">
        <v>0.8222222222222223</v>
      </c>
      <c r="F1099" s="212"/>
      <c r="K1099" s="6">
        <v>15</v>
      </c>
      <c r="M1099" s="6">
        <v>34</v>
      </c>
    </row>
    <row r="1100" spans="1:13" x14ac:dyDescent="0.15">
      <c r="C1100" s="15" t="s">
        <v>577</v>
      </c>
      <c r="D1100" s="9">
        <v>0.20486111111111113</v>
      </c>
      <c r="E1100" s="212">
        <v>0.20486111111111113</v>
      </c>
      <c r="F1100" s="212"/>
      <c r="K1100" s="6">
        <v>14</v>
      </c>
      <c r="M1100" s="6">
        <v>26</v>
      </c>
    </row>
    <row r="1101" spans="1:13" x14ac:dyDescent="0.15">
      <c r="C1101" s="15" t="s">
        <v>582</v>
      </c>
      <c r="D1101" s="9">
        <v>0.83888888888888891</v>
      </c>
      <c r="E1101" s="212">
        <v>0.83888888888888891</v>
      </c>
      <c r="F1101" s="212"/>
      <c r="K1101" s="6" t="s">
        <v>591</v>
      </c>
      <c r="M1101" s="6">
        <v>24</v>
      </c>
    </row>
    <row r="1102" spans="1:13" x14ac:dyDescent="0.15">
      <c r="C1102" s="15" t="s">
        <v>578</v>
      </c>
      <c r="D1102" s="9">
        <v>0.15486111111111112</v>
      </c>
      <c r="E1102" s="212">
        <v>0.15486111111111112</v>
      </c>
      <c r="F1102" s="212"/>
      <c r="K1102" s="6">
        <v>14</v>
      </c>
      <c r="M1102" s="6">
        <v>21</v>
      </c>
    </row>
    <row r="1103" spans="1:13" s="5" customFormat="1" x14ac:dyDescent="0.15">
      <c r="C1103" s="19">
        <v>43567</v>
      </c>
      <c r="D1103" s="3" t="s">
        <v>591</v>
      </c>
      <c r="E1103" s="211" t="s">
        <v>591</v>
      </c>
      <c r="F1103" s="211"/>
      <c r="G1103" s="34"/>
      <c r="H1103" s="34"/>
      <c r="K1103" s="5">
        <v>14</v>
      </c>
      <c r="M1103" s="5">
        <v>30</v>
      </c>
    </row>
    <row r="1104" spans="1:13" s="5" customFormat="1" x14ac:dyDescent="0.15">
      <c r="C1104" s="19">
        <v>43567</v>
      </c>
      <c r="D1104" s="3" t="s">
        <v>591</v>
      </c>
      <c r="E1104" s="211" t="s">
        <v>591</v>
      </c>
      <c r="F1104" s="211"/>
      <c r="G1104" s="34"/>
      <c r="H1104" s="34"/>
      <c r="K1104" s="5">
        <v>6</v>
      </c>
      <c r="M1104" s="5">
        <v>34</v>
      </c>
    </row>
    <row r="1105" spans="1:13" s="5" customFormat="1" x14ac:dyDescent="0.15">
      <c r="C1105" s="19"/>
      <c r="D1105" s="3"/>
      <c r="E1105" s="211"/>
      <c r="F1105" s="211"/>
      <c r="G1105" s="34"/>
      <c r="H1105" s="34"/>
    </row>
    <row r="1106" spans="1:13" x14ac:dyDescent="0.15">
      <c r="A1106" s="6" t="s">
        <v>47</v>
      </c>
      <c r="B1106" s="6">
        <v>83</v>
      </c>
      <c r="C1106" s="15">
        <v>43779</v>
      </c>
      <c r="D1106" s="9">
        <v>0.88958333333333339</v>
      </c>
      <c r="E1106" s="212">
        <v>0.88958333333333339</v>
      </c>
      <c r="F1106" s="212"/>
      <c r="K1106" s="6" t="s">
        <v>591</v>
      </c>
      <c r="M1106" s="6">
        <v>28</v>
      </c>
    </row>
    <row r="1107" spans="1:13" x14ac:dyDescent="0.15">
      <c r="C1107" s="15" t="s">
        <v>582</v>
      </c>
      <c r="D1107" s="9">
        <v>0.93680555555555556</v>
      </c>
      <c r="E1107" s="212">
        <v>0.93680555555555556</v>
      </c>
      <c r="F1107" s="212"/>
      <c r="K1107" s="6" t="s">
        <v>591</v>
      </c>
      <c r="M1107" s="6">
        <v>22</v>
      </c>
    </row>
    <row r="1108" spans="1:13" x14ac:dyDescent="0.15">
      <c r="C1108" s="15">
        <v>43793</v>
      </c>
      <c r="D1108" s="9">
        <v>0.26944444444444443</v>
      </c>
      <c r="E1108" s="212">
        <v>0.26944444444444443</v>
      </c>
      <c r="F1108" s="212"/>
      <c r="K1108" s="6">
        <v>11</v>
      </c>
      <c r="M1108" s="6">
        <v>21</v>
      </c>
    </row>
    <row r="1109" spans="1:13" x14ac:dyDescent="0.15">
      <c r="C1109" s="15">
        <v>43797</v>
      </c>
      <c r="D1109" s="9">
        <v>0.25</v>
      </c>
      <c r="E1109" s="212">
        <v>0.25</v>
      </c>
      <c r="F1109" s="212"/>
      <c r="K1109" s="6">
        <v>11</v>
      </c>
      <c r="M1109" s="6">
        <v>20</v>
      </c>
    </row>
    <row r="1110" spans="1:13" x14ac:dyDescent="0.15">
      <c r="D1110" s="9"/>
      <c r="E1110" s="212"/>
      <c r="F1110" s="212"/>
    </row>
    <row r="1111" spans="1:13" x14ac:dyDescent="0.15">
      <c r="A1111" s="6" t="s">
        <v>144</v>
      </c>
      <c r="B1111" s="6">
        <v>84</v>
      </c>
      <c r="C1111" s="15">
        <v>43780</v>
      </c>
      <c r="D1111" s="9">
        <v>7.6388888888888895E-2</v>
      </c>
      <c r="E1111" s="212">
        <v>7.6388888888888895E-2</v>
      </c>
      <c r="F1111" s="212"/>
      <c r="K1111" s="6">
        <v>13</v>
      </c>
      <c r="M1111" s="6">
        <v>21</v>
      </c>
    </row>
    <row r="1112" spans="1:13" x14ac:dyDescent="0.15">
      <c r="C1112" s="15">
        <v>43781</v>
      </c>
      <c r="D1112" s="9">
        <v>0.19583333333333333</v>
      </c>
      <c r="E1112" s="212">
        <v>0.19583333333333333</v>
      </c>
      <c r="F1112" s="212"/>
      <c r="K1112" s="6" t="s">
        <v>591</v>
      </c>
      <c r="M1112" s="6">
        <v>21</v>
      </c>
    </row>
    <row r="1113" spans="1:13" x14ac:dyDescent="0.15">
      <c r="C1113" s="15">
        <v>43789</v>
      </c>
      <c r="D1113" s="9">
        <v>0.93402777777777779</v>
      </c>
      <c r="E1113" s="212">
        <v>0.93402777777777779</v>
      </c>
      <c r="F1113" s="212"/>
      <c r="K1113" s="6">
        <v>10</v>
      </c>
      <c r="M1113" s="6">
        <v>23</v>
      </c>
    </row>
    <row r="1114" spans="1:13" x14ac:dyDescent="0.15">
      <c r="C1114" s="15">
        <v>43791</v>
      </c>
      <c r="D1114" s="9">
        <v>0.9506944444444444</v>
      </c>
      <c r="E1114" s="212">
        <v>0.9506944444444444</v>
      </c>
      <c r="F1114" s="212"/>
      <c r="K1114" s="6" t="s">
        <v>879</v>
      </c>
      <c r="M1114" s="6">
        <v>24</v>
      </c>
    </row>
    <row r="1115" spans="1:13" x14ac:dyDescent="0.15">
      <c r="C1115" s="15">
        <v>43791</v>
      </c>
      <c r="D1115" s="9">
        <v>0.95833333333333337</v>
      </c>
      <c r="E1115" s="212">
        <v>0.95833333333333337</v>
      </c>
      <c r="F1115" s="212"/>
      <c r="K1115" s="6" t="s">
        <v>879</v>
      </c>
      <c r="M1115" s="6">
        <v>24</v>
      </c>
    </row>
    <row r="1116" spans="1:13" x14ac:dyDescent="0.15">
      <c r="C1116" s="15">
        <v>43793</v>
      </c>
      <c r="D1116" s="9">
        <v>9.5138888888888884E-2</v>
      </c>
      <c r="E1116" s="212">
        <v>9.5138888888888884E-2</v>
      </c>
      <c r="F1116" s="212"/>
      <c r="K1116" s="6">
        <v>11</v>
      </c>
      <c r="M1116" s="6">
        <v>24</v>
      </c>
    </row>
    <row r="1117" spans="1:13" x14ac:dyDescent="0.15">
      <c r="C1117" s="15">
        <v>43795</v>
      </c>
      <c r="D1117" s="9">
        <v>0.22430555555555556</v>
      </c>
      <c r="E1117" s="212">
        <v>0.22430555555555556</v>
      </c>
      <c r="F1117" s="212"/>
      <c r="K1117" s="6">
        <v>13</v>
      </c>
      <c r="M1117" s="6">
        <v>23</v>
      </c>
    </row>
    <row r="1118" spans="1:13" x14ac:dyDescent="0.15">
      <c r="C1118" s="15">
        <v>43796</v>
      </c>
      <c r="D1118" s="9">
        <v>0.20347222222222219</v>
      </c>
      <c r="E1118" s="212">
        <v>0.20347222222222219</v>
      </c>
      <c r="F1118" s="212"/>
      <c r="K1118" s="6" t="s">
        <v>753</v>
      </c>
      <c r="M1118" s="6">
        <v>21</v>
      </c>
    </row>
    <row r="1119" spans="1:13" x14ac:dyDescent="0.15">
      <c r="C1119" s="15">
        <v>43798</v>
      </c>
      <c r="D1119" s="9">
        <v>0.13125000000000001</v>
      </c>
      <c r="E1119" s="212">
        <v>0.13125000000000001</v>
      </c>
      <c r="F1119" s="212"/>
      <c r="K1119" s="6">
        <v>17</v>
      </c>
      <c r="M1119" s="6">
        <v>19</v>
      </c>
    </row>
    <row r="1120" spans="1:13" x14ac:dyDescent="0.15">
      <c r="C1120" s="15">
        <v>43798</v>
      </c>
      <c r="D1120" s="9">
        <v>0.21388888888888891</v>
      </c>
      <c r="E1120" s="212">
        <v>0.21388888888888891</v>
      </c>
      <c r="F1120" s="212"/>
      <c r="K1120" s="6">
        <v>41</v>
      </c>
      <c r="M1120" s="6">
        <v>19</v>
      </c>
    </row>
    <row r="1121" spans="1:13" x14ac:dyDescent="0.15">
      <c r="D1121" s="9"/>
      <c r="E1121" s="212"/>
      <c r="F1121" s="212"/>
    </row>
    <row r="1122" spans="1:13" s="5" customFormat="1" x14ac:dyDescent="0.15">
      <c r="A1122" s="34" t="s">
        <v>129</v>
      </c>
      <c r="B1122" s="34">
        <v>85</v>
      </c>
      <c r="C1122" s="19">
        <v>43780</v>
      </c>
      <c r="D1122" s="3">
        <v>0.16944444444444443</v>
      </c>
      <c r="E1122" s="211">
        <v>0.16944444444444443</v>
      </c>
      <c r="F1122" s="211"/>
      <c r="G1122" s="34"/>
      <c r="H1122" s="34"/>
      <c r="K1122" s="5" t="s">
        <v>591</v>
      </c>
      <c r="M1122" s="5">
        <v>25</v>
      </c>
    </row>
    <row r="1123" spans="1:13" x14ac:dyDescent="0.15">
      <c r="C1123" s="15" t="s">
        <v>570</v>
      </c>
      <c r="D1123" s="9">
        <v>0.43472222222222223</v>
      </c>
      <c r="E1123" s="212">
        <v>0.43472222222222223</v>
      </c>
      <c r="F1123" s="212"/>
      <c r="K1123" s="6">
        <v>21</v>
      </c>
      <c r="M1123" s="6">
        <v>29</v>
      </c>
    </row>
    <row r="1124" spans="1:13" x14ac:dyDescent="0.15">
      <c r="D1124" s="9"/>
      <c r="E1124" s="212"/>
      <c r="F1124" s="212"/>
    </row>
    <row r="1125" spans="1:13" x14ac:dyDescent="0.15">
      <c r="A1125" s="27" t="s">
        <v>395</v>
      </c>
      <c r="B1125" s="27">
        <v>86</v>
      </c>
      <c r="C1125" s="15">
        <v>43781</v>
      </c>
      <c r="D1125" s="9">
        <v>0.17777777777777778</v>
      </c>
      <c r="E1125" s="212">
        <v>0.17777777777777778</v>
      </c>
      <c r="F1125" s="212"/>
      <c r="K1125" s="6" t="s">
        <v>591</v>
      </c>
      <c r="M1125" s="6">
        <v>19</v>
      </c>
    </row>
    <row r="1126" spans="1:13" x14ac:dyDescent="0.15">
      <c r="C1126" s="15" t="s">
        <v>571</v>
      </c>
      <c r="D1126" s="9">
        <v>0.22638888888888889</v>
      </c>
      <c r="E1126" s="212">
        <v>0.22638888888888889</v>
      </c>
      <c r="F1126" s="212"/>
      <c r="K1126" s="6">
        <v>19</v>
      </c>
      <c r="M1126" s="6">
        <v>21</v>
      </c>
    </row>
    <row r="1127" spans="1:13" x14ac:dyDescent="0.15">
      <c r="C1127" s="15" t="s">
        <v>571</v>
      </c>
      <c r="D1127" s="9">
        <v>0.79305555555555562</v>
      </c>
      <c r="E1127" s="212">
        <v>0.79305555555555562</v>
      </c>
      <c r="F1127" s="212"/>
      <c r="K1127" s="6">
        <v>10</v>
      </c>
      <c r="M1127" s="6">
        <v>29</v>
      </c>
    </row>
    <row r="1128" spans="1:13" x14ac:dyDescent="0.15">
      <c r="C1128" s="48" t="s">
        <v>571</v>
      </c>
      <c r="D1128" s="9">
        <v>0.84722222222222221</v>
      </c>
      <c r="E1128" s="212">
        <v>0.84722222222222221</v>
      </c>
      <c r="F1128" s="212"/>
      <c r="K1128" s="6" t="s">
        <v>762</v>
      </c>
      <c r="M1128" s="6">
        <v>24</v>
      </c>
    </row>
    <row r="1129" spans="1:13" x14ac:dyDescent="0.15">
      <c r="C1129" s="15" t="s">
        <v>570</v>
      </c>
      <c r="D1129" s="9">
        <v>0.92638888888888893</v>
      </c>
      <c r="E1129" s="212">
        <v>0.92638888888888893</v>
      </c>
      <c r="F1129" s="212"/>
      <c r="K1129" s="6">
        <v>26</v>
      </c>
      <c r="M1129" s="6">
        <v>28</v>
      </c>
    </row>
    <row r="1130" spans="1:13" x14ac:dyDescent="0.15">
      <c r="C1130" s="15">
        <v>43803</v>
      </c>
      <c r="D1130" s="9">
        <v>0.15208333333333332</v>
      </c>
      <c r="E1130" s="212">
        <v>0.15208333333333332</v>
      </c>
      <c r="F1130" s="212"/>
      <c r="K1130" s="6">
        <v>6</v>
      </c>
      <c r="M1130" s="6">
        <v>27</v>
      </c>
    </row>
    <row r="1131" spans="1:13" x14ac:dyDescent="0.15">
      <c r="C1131" s="15">
        <v>43803</v>
      </c>
      <c r="D1131" s="9">
        <v>0.20277777777777781</v>
      </c>
      <c r="E1131" s="212">
        <v>0.20277777777777781</v>
      </c>
      <c r="F1131" s="212"/>
      <c r="K1131" s="6">
        <v>35</v>
      </c>
      <c r="M1131" s="6">
        <v>26</v>
      </c>
    </row>
    <row r="1132" spans="1:13" x14ac:dyDescent="0.15">
      <c r="D1132" s="9"/>
      <c r="E1132" s="212"/>
      <c r="F1132" s="212"/>
    </row>
    <row r="1133" spans="1:13" x14ac:dyDescent="0.15">
      <c r="A1133" s="6" t="s">
        <v>170</v>
      </c>
      <c r="B1133" s="6">
        <v>87</v>
      </c>
      <c r="C1133" s="15">
        <v>43810</v>
      </c>
      <c r="D1133" s="9">
        <v>0.15486111111111112</v>
      </c>
      <c r="E1133" s="212">
        <v>0.15486111111111112</v>
      </c>
      <c r="F1133" s="212"/>
      <c r="K1133" s="6" t="s">
        <v>591</v>
      </c>
      <c r="M1133" s="6">
        <v>22</v>
      </c>
    </row>
    <row r="1134" spans="1:13" x14ac:dyDescent="0.15">
      <c r="C1134" s="15" t="s">
        <v>572</v>
      </c>
      <c r="D1134" s="9">
        <v>0.85555555555555562</v>
      </c>
      <c r="E1134" s="212">
        <v>0.85555555555555562</v>
      </c>
      <c r="F1134" s="212"/>
      <c r="K1134" s="6" t="s">
        <v>591</v>
      </c>
      <c r="M1134" s="6">
        <v>31</v>
      </c>
    </row>
    <row r="1135" spans="1:13" x14ac:dyDescent="0.15">
      <c r="C1135" s="15" t="s">
        <v>578</v>
      </c>
      <c r="D1135" s="9">
        <v>8.5416666666666655E-2</v>
      </c>
      <c r="E1135" s="212">
        <v>8.5416666666666655E-2</v>
      </c>
      <c r="F1135" s="212"/>
      <c r="K1135" s="6" t="s">
        <v>591</v>
      </c>
      <c r="M1135" s="6">
        <v>23</v>
      </c>
    </row>
    <row r="1136" spans="1:13" x14ac:dyDescent="0.15">
      <c r="C1136" s="15" t="s">
        <v>578</v>
      </c>
      <c r="D1136" s="9">
        <v>0.85972222222222217</v>
      </c>
      <c r="E1136" s="212">
        <v>0.85972222222222217</v>
      </c>
      <c r="F1136" s="212"/>
      <c r="K1136" s="6">
        <v>35</v>
      </c>
      <c r="M1136" s="6">
        <v>28</v>
      </c>
    </row>
    <row r="1137" spans="1:13" x14ac:dyDescent="0.15">
      <c r="C1137" s="15">
        <v>43794</v>
      </c>
      <c r="D1137" s="9">
        <v>0.9458333333333333</v>
      </c>
      <c r="E1137" s="212">
        <v>0.9458333333333333</v>
      </c>
      <c r="F1137" s="212"/>
      <c r="K1137" s="6">
        <v>12</v>
      </c>
      <c r="M1137" s="6">
        <v>29</v>
      </c>
    </row>
    <row r="1138" spans="1:13" x14ac:dyDescent="0.15">
      <c r="C1138" s="15">
        <v>43794</v>
      </c>
      <c r="D1138" s="9">
        <v>0.97499999999999998</v>
      </c>
      <c r="E1138" s="212">
        <v>0.97499999999999998</v>
      </c>
      <c r="F1138" s="212"/>
      <c r="K1138" s="6">
        <v>17</v>
      </c>
      <c r="M1138" s="6">
        <v>29</v>
      </c>
    </row>
    <row r="1139" spans="1:13" x14ac:dyDescent="0.15">
      <c r="C1139" s="15">
        <v>43796</v>
      </c>
      <c r="D1139" s="9">
        <v>0.18263888888888891</v>
      </c>
      <c r="E1139" s="212">
        <v>0.18263888888888891</v>
      </c>
      <c r="F1139" s="212"/>
      <c r="K1139" s="6" t="s">
        <v>763</v>
      </c>
      <c r="M1139" s="6">
        <v>25</v>
      </c>
    </row>
    <row r="1140" spans="1:13" x14ac:dyDescent="0.15">
      <c r="C1140" s="15">
        <v>43796</v>
      </c>
      <c r="D1140" s="9">
        <v>0.83333333333333337</v>
      </c>
      <c r="E1140" s="212">
        <v>0.83333333333333337</v>
      </c>
      <c r="F1140" s="212"/>
      <c r="K1140" s="6" t="s">
        <v>591</v>
      </c>
      <c r="M1140" s="6">
        <v>31</v>
      </c>
    </row>
    <row r="1141" spans="1:13" x14ac:dyDescent="0.15">
      <c r="C1141" s="15">
        <v>43796</v>
      </c>
      <c r="D1141" s="9">
        <v>0.87083333333333324</v>
      </c>
      <c r="E1141" s="212">
        <v>0.87083333333333324</v>
      </c>
      <c r="F1141" s="212"/>
      <c r="K1141" s="6">
        <v>5</v>
      </c>
      <c r="M1141" s="6">
        <v>30</v>
      </c>
    </row>
    <row r="1142" spans="1:13" x14ac:dyDescent="0.15">
      <c r="D1142" s="9"/>
      <c r="E1142" s="212"/>
      <c r="F1142" s="212"/>
    </row>
    <row r="1143" spans="1:13" x14ac:dyDescent="0.15">
      <c r="A1143" s="27" t="s">
        <v>574</v>
      </c>
      <c r="B1143" s="27">
        <v>88</v>
      </c>
      <c r="C1143" s="15">
        <v>43781</v>
      </c>
      <c r="D1143" s="9">
        <v>0.11875000000000001</v>
      </c>
      <c r="E1143" s="212">
        <v>0.11875000000000001</v>
      </c>
      <c r="F1143" s="212"/>
      <c r="K1143" s="6" t="s">
        <v>591</v>
      </c>
      <c r="M1143" s="6">
        <v>25</v>
      </c>
    </row>
    <row r="1144" spans="1:13" x14ac:dyDescent="0.15">
      <c r="C1144" s="15" t="s">
        <v>568</v>
      </c>
      <c r="D1144" s="9">
        <v>0.1361111111111111</v>
      </c>
      <c r="E1144" s="212">
        <v>0.1361111111111111</v>
      </c>
      <c r="F1144" s="212"/>
      <c r="K1144" s="6">
        <v>11</v>
      </c>
      <c r="M1144" s="6">
        <v>22</v>
      </c>
    </row>
    <row r="1145" spans="1:13" x14ac:dyDescent="0.15">
      <c r="C1145" s="15" t="s">
        <v>572</v>
      </c>
      <c r="D1145" s="9">
        <v>0.13055555555555556</v>
      </c>
      <c r="E1145" s="212">
        <v>0.13055555555555556</v>
      </c>
      <c r="F1145" s="212"/>
      <c r="K1145" s="6">
        <v>7</v>
      </c>
      <c r="M1145" s="6">
        <v>26</v>
      </c>
    </row>
    <row r="1146" spans="1:13" x14ac:dyDescent="0.15">
      <c r="C1146" s="15" t="s">
        <v>572</v>
      </c>
      <c r="D1146" s="9">
        <v>0.83888888888888891</v>
      </c>
      <c r="E1146" s="212">
        <v>0.83888888888888891</v>
      </c>
      <c r="F1146" s="212"/>
      <c r="K1146" s="6">
        <v>35</v>
      </c>
      <c r="M1146" s="6">
        <v>28</v>
      </c>
    </row>
    <row r="1147" spans="1:13" x14ac:dyDescent="0.15">
      <c r="C1147" s="15" t="s">
        <v>577</v>
      </c>
      <c r="D1147" s="9">
        <v>0.11805555555555557</v>
      </c>
      <c r="E1147" s="212">
        <v>0.11805555555555557</v>
      </c>
      <c r="F1147" s="212"/>
      <c r="K1147" s="6" t="s">
        <v>764</v>
      </c>
      <c r="M1147" s="6">
        <v>27</v>
      </c>
    </row>
    <row r="1148" spans="1:13" x14ac:dyDescent="0.15">
      <c r="C1148" s="15" t="s">
        <v>578</v>
      </c>
      <c r="D1148" s="9">
        <v>0.82986111111111116</v>
      </c>
      <c r="E1148" s="212">
        <v>0.82986111111111116</v>
      </c>
      <c r="F1148" s="212"/>
      <c r="K1148" s="6" t="s">
        <v>591</v>
      </c>
      <c r="M1148" s="6">
        <v>27</v>
      </c>
    </row>
    <row r="1149" spans="1:13" x14ac:dyDescent="0.15">
      <c r="C1149" s="15" t="s">
        <v>583</v>
      </c>
      <c r="D1149" s="9">
        <v>0.17361111111111113</v>
      </c>
      <c r="E1149" s="212">
        <v>0.17361111111111113</v>
      </c>
      <c r="F1149" s="212"/>
      <c r="K1149" s="6" t="s">
        <v>591</v>
      </c>
      <c r="M1149" s="6">
        <v>19</v>
      </c>
    </row>
    <row r="1150" spans="1:13" x14ac:dyDescent="0.15">
      <c r="C1150" s="15">
        <v>43794</v>
      </c>
      <c r="D1150" s="9">
        <v>0.9159722222222223</v>
      </c>
      <c r="E1150" s="212">
        <v>0.9159722222222223</v>
      </c>
      <c r="F1150" s="212"/>
      <c r="K1150" s="6" t="s">
        <v>759</v>
      </c>
      <c r="M1150" s="6">
        <v>29</v>
      </c>
    </row>
    <row r="1151" spans="1:13" x14ac:dyDescent="0.15">
      <c r="C1151" s="15" t="s">
        <v>588</v>
      </c>
      <c r="D1151" s="9">
        <v>8.4027777777777771E-2</v>
      </c>
      <c r="E1151" s="212">
        <v>8.4027777777777771E-2</v>
      </c>
      <c r="F1151" s="212"/>
      <c r="K1151" s="6">
        <v>27</v>
      </c>
      <c r="M1151" s="6">
        <v>28</v>
      </c>
    </row>
    <row r="1152" spans="1:13" x14ac:dyDescent="0.15">
      <c r="C1152" s="15">
        <v>43796</v>
      </c>
      <c r="D1152" s="9">
        <v>0.80972222222222223</v>
      </c>
      <c r="E1152" s="212">
        <v>0.80972222222222223</v>
      </c>
      <c r="F1152" s="212"/>
      <c r="K1152" s="6">
        <v>67</v>
      </c>
      <c r="M1152" s="6">
        <v>29</v>
      </c>
    </row>
    <row r="1153" spans="1:13" x14ac:dyDescent="0.15">
      <c r="C1153" s="15">
        <v>43796</v>
      </c>
      <c r="D1153" s="9">
        <v>0.19791666666666666</v>
      </c>
      <c r="E1153" s="212">
        <v>0.19791666666666666</v>
      </c>
      <c r="F1153" s="212"/>
      <c r="K1153" s="6" t="s">
        <v>591</v>
      </c>
      <c r="M1153" s="6">
        <v>24</v>
      </c>
    </row>
    <row r="1154" spans="1:13" x14ac:dyDescent="0.15">
      <c r="D1154" s="9"/>
      <c r="E1154" s="212"/>
      <c r="F1154" s="212"/>
    </row>
    <row r="1155" spans="1:13" x14ac:dyDescent="0.15">
      <c r="A1155" s="6" t="s">
        <v>576</v>
      </c>
      <c r="B1155" s="6">
        <v>89</v>
      </c>
      <c r="C1155" s="15" t="s">
        <v>571</v>
      </c>
      <c r="D1155" s="9">
        <v>0.18680555555555556</v>
      </c>
      <c r="E1155" s="212">
        <v>0.18680555555555556</v>
      </c>
      <c r="F1155" s="212"/>
      <c r="K1155" s="6" t="s">
        <v>591</v>
      </c>
      <c r="M1155" s="6">
        <v>23</v>
      </c>
    </row>
    <row r="1156" spans="1:13" x14ac:dyDescent="0.15">
      <c r="C1156" s="15" t="s">
        <v>577</v>
      </c>
      <c r="D1156" s="9">
        <v>2.2222222222222223E-2</v>
      </c>
      <c r="E1156" s="212">
        <v>2.2222222222222223E-2</v>
      </c>
      <c r="F1156" s="212"/>
      <c r="K1156" s="6">
        <v>5</v>
      </c>
      <c r="M1156" s="6">
        <v>28</v>
      </c>
    </row>
    <row r="1157" spans="1:13" x14ac:dyDescent="0.15">
      <c r="C1157" s="15" t="s">
        <v>577</v>
      </c>
      <c r="D1157" s="9">
        <v>0.91111111111111109</v>
      </c>
      <c r="E1157" s="212">
        <v>0.91111111111111109</v>
      </c>
      <c r="F1157" s="212"/>
      <c r="K1157" s="6" t="s">
        <v>591</v>
      </c>
      <c r="M1157" s="6">
        <v>21</v>
      </c>
    </row>
    <row r="1158" spans="1:13" x14ac:dyDescent="0.15">
      <c r="C1158" s="15">
        <v>43795</v>
      </c>
      <c r="D1158" s="9">
        <v>0.78194444444444444</v>
      </c>
      <c r="E1158" s="212">
        <v>0.78194444444444444</v>
      </c>
      <c r="F1158" s="212"/>
      <c r="K1158" s="6">
        <v>18</v>
      </c>
      <c r="M1158" s="6">
        <v>30</v>
      </c>
    </row>
    <row r="1159" spans="1:13" ht="15" thickBot="1" x14ac:dyDescent="0.2">
      <c r="C1159" s="15">
        <v>43796</v>
      </c>
      <c r="D1159" s="9">
        <v>0.84444444444444444</v>
      </c>
      <c r="E1159" s="212">
        <v>0.84444444444444444</v>
      </c>
      <c r="F1159" s="212"/>
      <c r="K1159" s="100">
        <v>20</v>
      </c>
      <c r="M1159" s="6">
        <v>27</v>
      </c>
    </row>
    <row r="1160" spans="1:13" s="95" customFormat="1" x14ac:dyDescent="0.15">
      <c r="A1160" s="93" t="s">
        <v>841</v>
      </c>
      <c r="B1160" s="93"/>
      <c r="C1160" s="94"/>
      <c r="E1160" s="222"/>
      <c r="F1160" s="222"/>
      <c r="G1160" s="97"/>
      <c r="H1160" s="97"/>
    </row>
    <row r="1161" spans="1:13" x14ac:dyDescent="0.15">
      <c r="A1161" s="6" t="s">
        <v>9</v>
      </c>
      <c r="B1161" s="6">
        <v>90</v>
      </c>
      <c r="C1161" s="36">
        <v>43628</v>
      </c>
      <c r="D1161" s="9">
        <v>0.11458333333333333</v>
      </c>
      <c r="E1161" s="212">
        <v>0.11458333333333333</v>
      </c>
      <c r="F1161" s="212"/>
      <c r="K1161" s="6">
        <v>21</v>
      </c>
      <c r="M1161" s="6">
        <v>18</v>
      </c>
    </row>
    <row r="1162" spans="1:13" x14ac:dyDescent="0.15">
      <c r="C1162" s="36">
        <v>43628</v>
      </c>
      <c r="D1162" s="9">
        <v>0.12986111111111112</v>
      </c>
      <c r="E1162" s="212">
        <v>0.12986111111111112</v>
      </c>
      <c r="F1162" s="212"/>
      <c r="K1162" s="6" t="s">
        <v>591</v>
      </c>
      <c r="M1162" s="6">
        <v>18</v>
      </c>
    </row>
    <row r="1163" spans="1:13" x14ac:dyDescent="0.15">
      <c r="C1163" s="36">
        <v>43628</v>
      </c>
      <c r="D1163" s="9">
        <v>0.17986111111111111</v>
      </c>
      <c r="E1163" s="212">
        <v>0.17986111111111111</v>
      </c>
      <c r="F1163" s="212"/>
      <c r="K1163" s="6" t="s">
        <v>746</v>
      </c>
      <c r="M1163" s="6">
        <v>19</v>
      </c>
    </row>
    <row r="1164" spans="1:13" x14ac:dyDescent="0.15">
      <c r="C1164" s="36">
        <v>43628</v>
      </c>
      <c r="D1164" s="9">
        <v>0.20069444444444443</v>
      </c>
      <c r="E1164" s="212">
        <v>0.20069444444444443</v>
      </c>
      <c r="F1164" s="212"/>
      <c r="K1164" s="6">
        <v>21</v>
      </c>
      <c r="M1164" s="6">
        <v>19</v>
      </c>
    </row>
    <row r="1165" spans="1:13" x14ac:dyDescent="0.15">
      <c r="C1165" s="36">
        <v>43658</v>
      </c>
      <c r="D1165" s="9">
        <v>1.3888888888888889E-3</v>
      </c>
      <c r="E1165" s="212">
        <v>1.3888888888888889E-3</v>
      </c>
      <c r="F1165" s="212"/>
      <c r="K1165" s="6" t="s">
        <v>591</v>
      </c>
      <c r="M1165" s="6">
        <v>24</v>
      </c>
    </row>
    <row r="1166" spans="1:13" x14ac:dyDescent="0.15">
      <c r="C1166" s="36">
        <v>43658</v>
      </c>
      <c r="D1166" s="9">
        <v>0.22152777777777777</v>
      </c>
      <c r="E1166" s="212">
        <v>0.22152777777777777</v>
      </c>
      <c r="F1166" s="212"/>
      <c r="K1166" s="6" t="s">
        <v>591</v>
      </c>
      <c r="M1166" s="6">
        <v>23</v>
      </c>
    </row>
    <row r="1167" spans="1:13" x14ac:dyDescent="0.15">
      <c r="C1167" s="36">
        <v>43658</v>
      </c>
      <c r="D1167" s="9">
        <v>0.81319444444444444</v>
      </c>
      <c r="E1167" s="212">
        <v>0.81319444444444444</v>
      </c>
      <c r="F1167" s="212"/>
      <c r="K1167" s="6">
        <v>11</v>
      </c>
      <c r="M1167" s="6">
        <v>25</v>
      </c>
    </row>
    <row r="1168" spans="1:13" x14ac:dyDescent="0.15">
      <c r="C1168" s="52">
        <v>43658</v>
      </c>
      <c r="D1168" s="9">
        <v>0.83333333333333337</v>
      </c>
      <c r="E1168" s="212">
        <v>0.83333333333333337</v>
      </c>
      <c r="F1168" s="212"/>
      <c r="K1168" s="6">
        <v>21</v>
      </c>
      <c r="M1168" s="6">
        <v>24</v>
      </c>
    </row>
    <row r="1169" spans="1:13" x14ac:dyDescent="0.15">
      <c r="C1169" s="36">
        <v>43689</v>
      </c>
      <c r="D1169" s="9">
        <v>0.98541666666666661</v>
      </c>
      <c r="E1169" s="212">
        <v>0.98541666666666661</v>
      </c>
      <c r="F1169" s="212"/>
      <c r="K1169" s="6" t="s">
        <v>591</v>
      </c>
      <c r="M1169" s="6">
        <v>23</v>
      </c>
    </row>
    <row r="1170" spans="1:13" x14ac:dyDescent="0.15">
      <c r="C1170" s="36">
        <v>43720</v>
      </c>
      <c r="D1170" s="9">
        <v>0.33680555555555558</v>
      </c>
      <c r="E1170" s="212">
        <v>0.33680555555555558</v>
      </c>
      <c r="F1170" s="212"/>
      <c r="K1170" s="6" t="s">
        <v>591</v>
      </c>
      <c r="M1170" s="6">
        <v>22</v>
      </c>
    </row>
    <row r="1171" spans="1:13" x14ac:dyDescent="0.15">
      <c r="C1171" s="36">
        <v>43720</v>
      </c>
      <c r="D1171" s="9">
        <v>0.94791666666666663</v>
      </c>
      <c r="E1171" s="212">
        <v>0.94791666666666663</v>
      </c>
      <c r="F1171" s="212"/>
      <c r="K1171" s="6">
        <v>11</v>
      </c>
      <c r="M1171" s="6">
        <v>21</v>
      </c>
    </row>
    <row r="1172" spans="1:13" x14ac:dyDescent="0.15">
      <c r="C1172" s="27" t="s">
        <v>649</v>
      </c>
      <c r="D1172" s="9">
        <v>0.13402777777777777</v>
      </c>
      <c r="E1172" s="212">
        <v>0.13402777777777777</v>
      </c>
      <c r="F1172" s="212"/>
      <c r="K1172" s="6">
        <v>11</v>
      </c>
      <c r="M1172" s="6">
        <v>22</v>
      </c>
    </row>
    <row r="1173" spans="1:13" x14ac:dyDescent="0.15">
      <c r="C1173" s="27" t="s">
        <v>650</v>
      </c>
      <c r="D1173" s="9">
        <v>0.22638888888888889</v>
      </c>
      <c r="E1173" s="212">
        <v>0.22638888888888889</v>
      </c>
      <c r="F1173" s="212"/>
      <c r="K1173" s="6">
        <v>67</v>
      </c>
      <c r="M1173" s="6">
        <v>18</v>
      </c>
    </row>
    <row r="1174" spans="1:13" x14ac:dyDescent="0.15">
      <c r="C1174" s="27" t="s">
        <v>657</v>
      </c>
      <c r="D1174" s="9">
        <v>0.99583333333333324</v>
      </c>
      <c r="E1174" s="212">
        <v>0.99583333333333324</v>
      </c>
      <c r="F1174" s="212"/>
      <c r="K1174" s="5" t="s">
        <v>591</v>
      </c>
      <c r="M1174" s="6">
        <v>22</v>
      </c>
    </row>
    <row r="1175" spans="1:13" x14ac:dyDescent="0.15">
      <c r="C1175" s="27" t="s">
        <v>651</v>
      </c>
      <c r="D1175" s="9">
        <v>3.6805555555555557E-2</v>
      </c>
      <c r="E1175" s="212">
        <v>3.6805555555555557E-2</v>
      </c>
      <c r="F1175" s="212"/>
      <c r="K1175" s="6">
        <v>15</v>
      </c>
      <c r="M1175" s="6">
        <v>22</v>
      </c>
    </row>
    <row r="1176" spans="1:13" x14ac:dyDescent="0.15">
      <c r="C1176" s="27" t="s">
        <v>651</v>
      </c>
      <c r="D1176" s="9">
        <v>0.99375000000000002</v>
      </c>
      <c r="E1176" s="212">
        <v>0.99375000000000002</v>
      </c>
      <c r="F1176" s="212"/>
      <c r="K1176" s="6">
        <v>13</v>
      </c>
      <c r="M1176" s="6">
        <v>23</v>
      </c>
    </row>
    <row r="1177" spans="1:13" x14ac:dyDescent="0.15">
      <c r="C1177" s="27" t="s">
        <v>656</v>
      </c>
      <c r="D1177" s="9">
        <v>0.15</v>
      </c>
      <c r="E1177" s="212">
        <v>0.15</v>
      </c>
      <c r="F1177" s="212"/>
      <c r="K1177" s="6" t="s">
        <v>747</v>
      </c>
      <c r="M1177" s="6">
        <v>22</v>
      </c>
    </row>
    <row r="1178" spans="1:13" x14ac:dyDescent="0.15">
      <c r="C1178" s="27" t="s">
        <v>660</v>
      </c>
      <c r="D1178" s="9">
        <v>0.81527777777777777</v>
      </c>
      <c r="E1178" s="212">
        <v>0.81527777777777777</v>
      </c>
      <c r="F1178" s="212"/>
      <c r="K1178" s="6">
        <v>5</v>
      </c>
      <c r="M1178" s="6">
        <v>34</v>
      </c>
    </row>
    <row r="1179" spans="1:13" x14ac:dyDescent="0.15">
      <c r="C1179" s="27" t="s">
        <v>655</v>
      </c>
      <c r="D1179" s="9">
        <v>0.98402777777777783</v>
      </c>
      <c r="E1179" s="212">
        <v>0.98402777777777783</v>
      </c>
      <c r="F1179" s="212"/>
      <c r="K1179" s="6" t="s">
        <v>591</v>
      </c>
      <c r="M1179" s="6">
        <v>31</v>
      </c>
    </row>
    <row r="1180" spans="1:13" x14ac:dyDescent="0.15">
      <c r="C1180" s="27" t="s">
        <v>663</v>
      </c>
      <c r="D1180" s="9">
        <v>0.22291666666666665</v>
      </c>
      <c r="E1180" s="212">
        <v>0.22291666666666665</v>
      </c>
      <c r="F1180" s="212"/>
      <c r="K1180" s="6" t="s">
        <v>591</v>
      </c>
      <c r="M1180" s="6">
        <v>20</v>
      </c>
    </row>
    <row r="1181" spans="1:13" x14ac:dyDescent="0.15">
      <c r="C1181" s="27"/>
      <c r="D1181" s="9"/>
      <c r="E1181" s="212"/>
      <c r="F1181" s="212"/>
    </row>
    <row r="1182" spans="1:13" x14ac:dyDescent="0.15">
      <c r="A1182" s="6" t="s">
        <v>17</v>
      </c>
      <c r="B1182" s="6">
        <v>91</v>
      </c>
      <c r="C1182" s="36">
        <v>43567</v>
      </c>
      <c r="D1182" s="9">
        <v>0.9472222222222223</v>
      </c>
      <c r="E1182" s="212">
        <v>0.9472222222222223</v>
      </c>
      <c r="F1182" s="212"/>
      <c r="K1182" s="6">
        <v>35</v>
      </c>
      <c r="M1182" s="6">
        <v>20</v>
      </c>
    </row>
    <row r="1183" spans="1:13" x14ac:dyDescent="0.15">
      <c r="C1183" s="36">
        <v>43567</v>
      </c>
      <c r="D1183" s="9">
        <v>0.97291666666666676</v>
      </c>
      <c r="E1183" s="212">
        <v>0.97291666666666676</v>
      </c>
      <c r="F1183" s="212"/>
      <c r="K1183" s="6" t="s">
        <v>591</v>
      </c>
      <c r="M1183" s="6">
        <v>20</v>
      </c>
    </row>
    <row r="1184" spans="1:13" x14ac:dyDescent="0.15">
      <c r="C1184" s="36" t="s">
        <v>664</v>
      </c>
      <c r="D1184" s="9">
        <v>0.93680555555555556</v>
      </c>
      <c r="E1184" s="212">
        <v>0.93680555555555556</v>
      </c>
      <c r="F1184" s="212"/>
      <c r="K1184" s="6" t="s">
        <v>591</v>
      </c>
      <c r="M1184" s="6">
        <v>24</v>
      </c>
    </row>
    <row r="1185" spans="1:16361" x14ac:dyDescent="0.15">
      <c r="C1185" s="36" t="s">
        <v>656</v>
      </c>
      <c r="D1185" s="9">
        <v>0.16111111111111112</v>
      </c>
      <c r="E1185" s="212">
        <v>0.16111111111111112</v>
      </c>
      <c r="F1185" s="212"/>
      <c r="K1185" s="6">
        <v>11</v>
      </c>
      <c r="M1185" s="6">
        <v>22</v>
      </c>
    </row>
    <row r="1186" spans="1:16361" x14ac:dyDescent="0.15">
      <c r="C1186" s="36"/>
      <c r="D1186" s="9"/>
      <c r="E1186" s="212"/>
      <c r="F1186" s="212"/>
    </row>
    <row r="1187" spans="1:16361" x14ac:dyDescent="0.15">
      <c r="A1187" s="6" t="s">
        <v>25</v>
      </c>
      <c r="B1187" s="240">
        <v>92</v>
      </c>
      <c r="C1187" s="36">
        <v>43597</v>
      </c>
      <c r="D1187" s="9">
        <v>0.18541666666666667</v>
      </c>
      <c r="E1187" s="212">
        <v>0.18541666666666667</v>
      </c>
      <c r="F1187" s="212"/>
      <c r="K1187" s="6">
        <v>11</v>
      </c>
      <c r="M1187" s="6">
        <v>19</v>
      </c>
    </row>
    <row r="1188" spans="1:16361" x14ac:dyDescent="0.15">
      <c r="C1188" s="36">
        <v>43628</v>
      </c>
      <c r="D1188" s="9">
        <v>0.94861111111111107</v>
      </c>
      <c r="E1188" s="212">
        <v>0.94861111111111107</v>
      </c>
      <c r="F1188" s="212"/>
      <c r="K1188" s="6" t="s">
        <v>748</v>
      </c>
      <c r="M1188" s="6">
        <v>25</v>
      </c>
    </row>
    <row r="1189" spans="1:16361" x14ac:dyDescent="0.15">
      <c r="C1189" s="36">
        <v>43658</v>
      </c>
      <c r="D1189" s="9">
        <v>7.9166666666666663E-2</v>
      </c>
      <c r="E1189" s="212">
        <v>7.9166666666666663E-2</v>
      </c>
      <c r="F1189" s="212"/>
      <c r="K1189" s="6">
        <v>11</v>
      </c>
      <c r="M1189" s="6">
        <v>25</v>
      </c>
    </row>
    <row r="1190" spans="1:16361" x14ac:dyDescent="0.15">
      <c r="C1190" s="36">
        <v>43658</v>
      </c>
      <c r="D1190" s="9">
        <v>0.13680555555555554</v>
      </c>
      <c r="E1190" s="212">
        <v>0.13680555555555554</v>
      </c>
      <c r="F1190" s="212"/>
      <c r="K1190" s="6">
        <v>40</v>
      </c>
      <c r="M1190" s="6">
        <v>25</v>
      </c>
    </row>
    <row r="1191" spans="1:16361" x14ac:dyDescent="0.15">
      <c r="C1191" s="36">
        <v>43658</v>
      </c>
      <c r="D1191" s="9">
        <v>0.26250000000000001</v>
      </c>
      <c r="E1191" s="212">
        <v>0.26250000000000001</v>
      </c>
      <c r="F1191" s="212"/>
      <c r="K1191" s="6" t="s">
        <v>591</v>
      </c>
      <c r="M1191" s="6">
        <v>25</v>
      </c>
    </row>
    <row r="1192" spans="1:16361" x14ac:dyDescent="0.15">
      <c r="C1192" s="36">
        <v>43689</v>
      </c>
      <c r="D1192" s="9">
        <v>0.8965277777777777</v>
      </c>
      <c r="E1192" s="212">
        <v>0.8965277777777777</v>
      </c>
      <c r="F1192" s="212"/>
      <c r="K1192" s="6">
        <v>42</v>
      </c>
      <c r="M1192" s="6">
        <v>23</v>
      </c>
    </row>
    <row r="1193" spans="1:16361" x14ac:dyDescent="0.15">
      <c r="C1193" s="36">
        <v>43811</v>
      </c>
      <c r="D1193" s="9">
        <v>0.22361111111111109</v>
      </c>
      <c r="E1193" s="212">
        <v>0.22361111111111109</v>
      </c>
      <c r="F1193" s="212"/>
      <c r="H1193" s="20"/>
      <c r="K1193" s="6">
        <v>15</v>
      </c>
      <c r="M1193" s="6">
        <v>19</v>
      </c>
    </row>
    <row r="1194" spans="1:16361" x14ac:dyDescent="0.15">
      <c r="C1194" s="36" t="s">
        <v>649</v>
      </c>
      <c r="D1194" s="9">
        <v>0.8965277777777777</v>
      </c>
      <c r="E1194" s="212">
        <v>0.8965277777777777</v>
      </c>
      <c r="F1194" s="212"/>
      <c r="H1194" s="20"/>
      <c r="K1194" s="6" t="s">
        <v>877</v>
      </c>
      <c r="M1194" s="6">
        <v>23</v>
      </c>
    </row>
    <row r="1195" spans="1:16361" x14ac:dyDescent="0.15">
      <c r="C1195" s="36" t="s">
        <v>651</v>
      </c>
      <c r="D1195" s="9">
        <v>0.875</v>
      </c>
      <c r="E1195" s="212">
        <v>0.875</v>
      </c>
      <c r="F1195" s="212"/>
      <c r="H1195" s="20"/>
      <c r="K1195" s="98">
        <v>15</v>
      </c>
      <c r="M1195" s="6">
        <v>25</v>
      </c>
    </row>
    <row r="1196" spans="1:16361" x14ac:dyDescent="0.15">
      <c r="C1196" s="36" t="s">
        <v>651</v>
      </c>
      <c r="D1196" s="9">
        <v>0.92708333333333337</v>
      </c>
      <c r="E1196" s="212">
        <v>0.92708333333333337</v>
      </c>
      <c r="F1196" s="212"/>
      <c r="H1196" s="20"/>
      <c r="K1196" s="6">
        <v>28</v>
      </c>
      <c r="M1196" s="6">
        <v>24</v>
      </c>
    </row>
    <row r="1197" spans="1:16361" x14ac:dyDescent="0.15">
      <c r="C1197" s="36" t="s">
        <v>658</v>
      </c>
      <c r="D1197" s="9">
        <v>0.17152777777777775</v>
      </c>
      <c r="E1197" s="212">
        <v>0.17152777777777775</v>
      </c>
      <c r="F1197" s="212"/>
      <c r="H1197" s="20"/>
      <c r="K1197" s="6">
        <v>25</v>
      </c>
      <c r="M1197" s="6">
        <v>20</v>
      </c>
    </row>
    <row r="1198" spans="1:16361" x14ac:dyDescent="0.15">
      <c r="A1198" s="36"/>
      <c r="B1198" s="36"/>
      <c r="C1198" s="36" t="s">
        <v>658</v>
      </c>
      <c r="D1198" s="9">
        <v>0.22083333333333333</v>
      </c>
      <c r="E1198" s="212">
        <v>0.22083333333333333</v>
      </c>
      <c r="F1198" s="212"/>
      <c r="G1198" s="36"/>
      <c r="H1198" s="36"/>
      <c r="I1198" s="36"/>
      <c r="J1198" s="36"/>
      <c r="K1198" s="27">
        <v>25</v>
      </c>
      <c r="L1198" s="36"/>
      <c r="M1198" s="27">
        <v>20</v>
      </c>
      <c r="N1198" s="36"/>
      <c r="O1198" s="36"/>
      <c r="P1198" s="36"/>
      <c r="Q1198" s="36"/>
      <c r="R1198" s="36"/>
      <c r="S1198" s="36"/>
      <c r="T1198" s="36"/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F1198" s="36"/>
      <c r="AG1198" s="36"/>
      <c r="AH1198" s="36"/>
      <c r="AI1198" s="36"/>
      <c r="AJ1198" s="36"/>
      <c r="AK1198" s="36"/>
      <c r="AL1198" s="36"/>
      <c r="AM1198" s="36"/>
      <c r="AN1198" s="36"/>
      <c r="AO1198" s="36"/>
      <c r="AP1198" s="36"/>
      <c r="AQ1198" s="36"/>
      <c r="AR1198" s="36"/>
      <c r="AS1198" s="36"/>
      <c r="AT1198" s="36"/>
      <c r="AU1198" s="36"/>
      <c r="AV1198" s="36"/>
      <c r="AW1198" s="36"/>
      <c r="AX1198" s="36"/>
      <c r="AY1198" s="36"/>
      <c r="AZ1198" s="36"/>
      <c r="BA1198" s="36"/>
      <c r="BB1198" s="36"/>
      <c r="BC1198" s="36"/>
      <c r="BD1198" s="36"/>
      <c r="BE1198" s="36"/>
      <c r="BF1198" s="36"/>
      <c r="BG1198" s="36"/>
      <c r="BH1198" s="36"/>
      <c r="BI1198" s="36"/>
      <c r="BJ1198" s="36"/>
      <c r="BK1198" s="36"/>
      <c r="BL1198" s="36"/>
      <c r="BM1198" s="36"/>
      <c r="BN1198" s="36"/>
      <c r="BO1198" s="36"/>
      <c r="BP1198" s="36"/>
      <c r="BQ1198" s="36"/>
      <c r="BR1198" s="36"/>
      <c r="BS1198" s="36"/>
      <c r="BT1198" s="36"/>
      <c r="BU1198" s="36"/>
      <c r="BV1198" s="36"/>
      <c r="BW1198" s="36"/>
      <c r="BX1198" s="36"/>
      <c r="BY1198" s="36"/>
      <c r="BZ1198" s="36"/>
      <c r="CA1198" s="36"/>
      <c r="CB1198" s="36"/>
      <c r="CC1198" s="36"/>
      <c r="CD1198" s="36"/>
      <c r="CE1198" s="36"/>
      <c r="CF1198" s="36"/>
      <c r="CG1198" s="36"/>
      <c r="CH1198" s="36"/>
      <c r="CI1198" s="36"/>
      <c r="CJ1198" s="36"/>
      <c r="CK1198" s="36"/>
      <c r="CL1198" s="36"/>
      <c r="CM1198" s="36"/>
      <c r="CN1198" s="36"/>
      <c r="CO1198" s="36"/>
      <c r="CP1198" s="36"/>
      <c r="CQ1198" s="36"/>
      <c r="CR1198" s="36"/>
      <c r="CS1198" s="36"/>
      <c r="CT1198" s="36"/>
      <c r="CU1198" s="36"/>
      <c r="CV1198" s="36"/>
      <c r="CW1198" s="36"/>
      <c r="CX1198" s="36"/>
      <c r="CY1198" s="36"/>
      <c r="CZ1198" s="36"/>
      <c r="DA1198" s="36"/>
      <c r="DB1198" s="36"/>
      <c r="DC1198" s="36"/>
      <c r="DD1198" s="36"/>
      <c r="DE1198" s="36"/>
      <c r="DF1198" s="36"/>
      <c r="DG1198" s="36"/>
      <c r="DH1198" s="36"/>
      <c r="DI1198" s="36"/>
      <c r="DJ1198" s="36"/>
      <c r="DK1198" s="36"/>
      <c r="DL1198" s="36"/>
      <c r="DM1198" s="36"/>
      <c r="DN1198" s="36"/>
      <c r="DO1198" s="36"/>
      <c r="DP1198" s="36"/>
      <c r="DQ1198" s="36"/>
      <c r="DR1198" s="36"/>
      <c r="DS1198" s="36"/>
      <c r="DT1198" s="36"/>
      <c r="DU1198" s="36"/>
      <c r="DV1198" s="36"/>
      <c r="DW1198" s="36"/>
      <c r="DX1198" s="36"/>
      <c r="DY1198" s="36"/>
      <c r="DZ1198" s="36"/>
      <c r="EA1198" s="36"/>
      <c r="EB1198" s="36"/>
      <c r="EC1198" s="36"/>
      <c r="ED1198" s="36"/>
      <c r="EE1198" s="36"/>
      <c r="EF1198" s="36"/>
      <c r="EG1198" s="36"/>
      <c r="EH1198" s="36"/>
      <c r="EI1198" s="36"/>
      <c r="EJ1198" s="36"/>
      <c r="EK1198" s="36"/>
      <c r="EL1198" s="36"/>
      <c r="EM1198" s="36"/>
      <c r="EN1198" s="36"/>
      <c r="EO1198" s="36"/>
      <c r="EP1198" s="36"/>
      <c r="EQ1198" s="36"/>
      <c r="ER1198" s="36"/>
      <c r="ES1198" s="36"/>
      <c r="ET1198" s="36"/>
      <c r="EU1198" s="36"/>
      <c r="EV1198" s="36"/>
      <c r="EW1198" s="36"/>
      <c r="EX1198" s="36"/>
      <c r="EY1198" s="36"/>
      <c r="EZ1198" s="36"/>
      <c r="FA1198" s="36"/>
      <c r="FB1198" s="36"/>
      <c r="FC1198" s="36"/>
      <c r="FD1198" s="36"/>
      <c r="FE1198" s="36"/>
      <c r="FF1198" s="36"/>
      <c r="FG1198" s="36"/>
      <c r="FH1198" s="36"/>
      <c r="FI1198" s="36"/>
      <c r="FJ1198" s="36"/>
      <c r="FK1198" s="36"/>
      <c r="FL1198" s="36"/>
      <c r="FM1198" s="36"/>
      <c r="FN1198" s="36"/>
      <c r="FO1198" s="36"/>
      <c r="FP1198" s="36"/>
      <c r="FQ1198" s="36"/>
      <c r="FR1198" s="36"/>
      <c r="FS1198" s="36"/>
      <c r="FT1198" s="36"/>
      <c r="FU1198" s="36"/>
      <c r="FV1198" s="36"/>
      <c r="FW1198" s="36"/>
      <c r="FX1198" s="36"/>
      <c r="FY1198" s="36"/>
      <c r="FZ1198" s="36"/>
      <c r="GA1198" s="36"/>
      <c r="GB1198" s="36"/>
      <c r="GC1198" s="36"/>
      <c r="GD1198" s="36"/>
      <c r="GE1198" s="36"/>
      <c r="GF1198" s="36"/>
      <c r="GG1198" s="36"/>
      <c r="GH1198" s="36"/>
      <c r="GI1198" s="36"/>
      <c r="GJ1198" s="36"/>
      <c r="GK1198" s="36"/>
      <c r="GL1198" s="36"/>
      <c r="GM1198" s="36"/>
      <c r="GN1198" s="36"/>
      <c r="GO1198" s="36"/>
      <c r="GP1198" s="36"/>
      <c r="GQ1198" s="36"/>
      <c r="GR1198" s="36"/>
      <c r="GS1198" s="36"/>
      <c r="GT1198" s="36"/>
      <c r="GU1198" s="36"/>
      <c r="GV1198" s="36"/>
      <c r="GW1198" s="36"/>
      <c r="GX1198" s="36"/>
      <c r="GY1198" s="36"/>
      <c r="GZ1198" s="36"/>
      <c r="HA1198" s="36"/>
      <c r="HB1198" s="36"/>
      <c r="HC1198" s="36"/>
      <c r="HD1198" s="36"/>
      <c r="HE1198" s="36"/>
      <c r="HF1198" s="36"/>
      <c r="HG1198" s="36"/>
      <c r="HH1198" s="36"/>
      <c r="HI1198" s="36"/>
      <c r="HJ1198" s="36"/>
      <c r="HK1198" s="36"/>
      <c r="HL1198" s="36"/>
      <c r="HM1198" s="36"/>
      <c r="HN1198" s="36"/>
      <c r="HO1198" s="36"/>
      <c r="HP1198" s="36"/>
      <c r="HQ1198" s="36"/>
      <c r="HR1198" s="36"/>
      <c r="HS1198" s="36"/>
      <c r="HT1198" s="36"/>
      <c r="HU1198" s="36"/>
      <c r="HV1198" s="36"/>
      <c r="HW1198" s="36"/>
      <c r="HX1198" s="36"/>
      <c r="HY1198" s="36"/>
      <c r="HZ1198" s="36"/>
      <c r="IA1198" s="36"/>
      <c r="IB1198" s="36"/>
      <c r="IC1198" s="36"/>
      <c r="ID1198" s="36"/>
      <c r="IE1198" s="36"/>
      <c r="IF1198" s="36"/>
      <c r="IG1198" s="36"/>
      <c r="IH1198" s="36"/>
      <c r="II1198" s="36"/>
      <c r="IJ1198" s="36"/>
      <c r="IK1198" s="36"/>
      <c r="IL1198" s="36"/>
      <c r="IM1198" s="36"/>
      <c r="IN1198" s="36"/>
      <c r="IO1198" s="36"/>
      <c r="IP1198" s="36"/>
      <c r="IQ1198" s="36"/>
      <c r="IR1198" s="36"/>
      <c r="IS1198" s="36"/>
      <c r="IT1198" s="36"/>
      <c r="IU1198" s="36"/>
      <c r="IV1198" s="36"/>
      <c r="IW1198" s="36"/>
      <c r="IX1198" s="36"/>
      <c r="IY1198" s="36"/>
      <c r="IZ1198" s="36"/>
      <c r="JA1198" s="36"/>
      <c r="JB1198" s="36"/>
      <c r="JC1198" s="36"/>
      <c r="JD1198" s="36"/>
      <c r="JE1198" s="36"/>
      <c r="JF1198" s="36"/>
      <c r="JG1198" s="36"/>
      <c r="JH1198" s="36"/>
      <c r="JI1198" s="36"/>
      <c r="JJ1198" s="36"/>
      <c r="JK1198" s="36"/>
      <c r="JL1198" s="36"/>
      <c r="JM1198" s="36"/>
      <c r="JN1198" s="36"/>
      <c r="JO1198" s="36"/>
      <c r="JP1198" s="36"/>
      <c r="JQ1198" s="36"/>
      <c r="JR1198" s="36"/>
      <c r="JS1198" s="36"/>
      <c r="JT1198" s="36"/>
      <c r="JU1198" s="36"/>
      <c r="JV1198" s="36"/>
      <c r="JW1198" s="36"/>
      <c r="JX1198" s="36"/>
      <c r="JY1198" s="36"/>
      <c r="JZ1198" s="36"/>
      <c r="KA1198" s="36"/>
      <c r="KB1198" s="36"/>
      <c r="KC1198" s="36"/>
      <c r="KD1198" s="36"/>
      <c r="KE1198" s="36"/>
      <c r="KF1198" s="36"/>
      <c r="KG1198" s="36"/>
      <c r="KH1198" s="36"/>
      <c r="KI1198" s="36"/>
      <c r="KJ1198" s="36"/>
      <c r="KK1198" s="36"/>
      <c r="KL1198" s="36"/>
      <c r="KM1198" s="36"/>
      <c r="KN1198" s="36"/>
      <c r="KO1198" s="36"/>
      <c r="KP1198" s="36"/>
      <c r="KQ1198" s="36"/>
      <c r="KR1198" s="36"/>
      <c r="KS1198" s="36"/>
      <c r="KT1198" s="36"/>
      <c r="KU1198" s="36"/>
      <c r="KV1198" s="36"/>
      <c r="KW1198" s="36"/>
      <c r="KX1198" s="36"/>
      <c r="KY1198" s="36"/>
      <c r="KZ1198" s="36"/>
      <c r="LA1198" s="36"/>
      <c r="LB1198" s="36"/>
      <c r="LC1198" s="36"/>
      <c r="LD1198" s="36"/>
      <c r="LE1198" s="36"/>
      <c r="LF1198" s="36"/>
      <c r="LG1198" s="36"/>
      <c r="LH1198" s="36"/>
      <c r="LI1198" s="36"/>
      <c r="LJ1198" s="36"/>
      <c r="LK1198" s="36"/>
      <c r="LL1198" s="36"/>
      <c r="LM1198" s="36"/>
      <c r="LN1198" s="36"/>
      <c r="LO1198" s="36"/>
      <c r="LP1198" s="36"/>
      <c r="LQ1198" s="36"/>
      <c r="LR1198" s="36"/>
      <c r="LS1198" s="36"/>
      <c r="LT1198" s="36"/>
      <c r="LU1198" s="36"/>
      <c r="LV1198" s="36"/>
      <c r="LW1198" s="36"/>
      <c r="LX1198" s="36"/>
      <c r="LY1198" s="36"/>
      <c r="LZ1198" s="36"/>
      <c r="MA1198" s="36"/>
      <c r="MB1198" s="36"/>
      <c r="MC1198" s="36"/>
      <c r="MD1198" s="36"/>
      <c r="ME1198" s="36"/>
      <c r="MF1198" s="36"/>
      <c r="MG1198" s="36"/>
      <c r="MH1198" s="36"/>
      <c r="MI1198" s="36"/>
      <c r="MJ1198" s="36"/>
      <c r="MK1198" s="36"/>
      <c r="ML1198" s="36"/>
      <c r="MM1198" s="36"/>
      <c r="MN1198" s="36"/>
      <c r="MO1198" s="36"/>
      <c r="MP1198" s="36"/>
      <c r="MQ1198" s="36"/>
      <c r="MR1198" s="36"/>
      <c r="MS1198" s="36"/>
      <c r="MT1198" s="36"/>
      <c r="MU1198" s="36"/>
      <c r="MV1198" s="36"/>
      <c r="MW1198" s="36"/>
      <c r="MX1198" s="36"/>
      <c r="MY1198" s="36"/>
      <c r="MZ1198" s="36"/>
      <c r="NA1198" s="36"/>
      <c r="NB1198" s="36"/>
      <c r="NC1198" s="36"/>
      <c r="ND1198" s="36"/>
      <c r="NE1198" s="36"/>
      <c r="NF1198" s="36"/>
      <c r="NG1198" s="36"/>
      <c r="NH1198" s="36"/>
      <c r="NI1198" s="36"/>
      <c r="NJ1198" s="36"/>
      <c r="NK1198" s="36"/>
      <c r="NL1198" s="36"/>
      <c r="NM1198" s="36"/>
      <c r="NN1198" s="36"/>
      <c r="NO1198" s="36"/>
      <c r="NP1198" s="36"/>
      <c r="NQ1198" s="36"/>
      <c r="NR1198" s="36"/>
      <c r="NS1198" s="36"/>
      <c r="NT1198" s="36"/>
      <c r="NU1198" s="36"/>
      <c r="NV1198" s="36"/>
      <c r="NW1198" s="36"/>
      <c r="NX1198" s="36"/>
      <c r="NY1198" s="36"/>
      <c r="NZ1198" s="36"/>
      <c r="OA1198" s="36"/>
      <c r="OB1198" s="36"/>
      <c r="OC1198" s="36"/>
      <c r="OD1198" s="36"/>
      <c r="OE1198" s="36"/>
      <c r="OF1198" s="36"/>
      <c r="OG1198" s="36"/>
      <c r="OH1198" s="36"/>
      <c r="OI1198" s="36"/>
      <c r="OJ1198" s="36"/>
      <c r="OK1198" s="36"/>
      <c r="OL1198" s="36"/>
      <c r="OM1198" s="36"/>
      <c r="ON1198" s="36"/>
      <c r="OO1198" s="36"/>
      <c r="OP1198" s="36"/>
      <c r="OQ1198" s="36"/>
      <c r="OR1198" s="36"/>
      <c r="OS1198" s="36"/>
      <c r="OT1198" s="36"/>
      <c r="OU1198" s="36"/>
      <c r="OV1198" s="36"/>
      <c r="OW1198" s="36"/>
      <c r="OX1198" s="36"/>
      <c r="OY1198" s="36"/>
      <c r="OZ1198" s="36"/>
      <c r="PA1198" s="36"/>
      <c r="PB1198" s="36"/>
      <c r="PC1198" s="36"/>
      <c r="PD1198" s="36"/>
      <c r="PE1198" s="36"/>
      <c r="PF1198" s="36"/>
      <c r="PG1198" s="36"/>
      <c r="PH1198" s="36"/>
      <c r="PI1198" s="36"/>
      <c r="PJ1198" s="36"/>
      <c r="PK1198" s="36"/>
      <c r="PL1198" s="36"/>
      <c r="PM1198" s="36"/>
      <c r="PN1198" s="36"/>
      <c r="PO1198" s="36"/>
      <c r="PP1198" s="36"/>
      <c r="PQ1198" s="36"/>
      <c r="PR1198" s="36"/>
      <c r="PS1198" s="36"/>
      <c r="PT1198" s="36"/>
      <c r="PU1198" s="36"/>
      <c r="PV1198" s="36"/>
      <c r="PW1198" s="36"/>
      <c r="PX1198" s="36"/>
      <c r="PY1198" s="36"/>
      <c r="PZ1198" s="36"/>
      <c r="QA1198" s="36"/>
      <c r="QB1198" s="36"/>
      <c r="QC1198" s="36"/>
      <c r="QD1198" s="36"/>
      <c r="QE1198" s="36"/>
      <c r="QF1198" s="36"/>
      <c r="QG1198" s="36"/>
      <c r="QH1198" s="36"/>
      <c r="QI1198" s="36"/>
      <c r="QJ1198" s="36"/>
      <c r="QK1198" s="36"/>
      <c r="QL1198" s="36"/>
      <c r="QM1198" s="36"/>
      <c r="QN1198" s="36"/>
      <c r="QO1198" s="36"/>
      <c r="QP1198" s="36"/>
      <c r="QQ1198" s="36"/>
      <c r="QR1198" s="36"/>
      <c r="QS1198" s="36"/>
      <c r="QT1198" s="36"/>
      <c r="QU1198" s="36"/>
      <c r="QV1198" s="36"/>
      <c r="QW1198" s="36"/>
      <c r="QX1198" s="36"/>
      <c r="QY1198" s="36"/>
      <c r="QZ1198" s="36"/>
      <c r="RA1198" s="36"/>
      <c r="RB1198" s="36"/>
      <c r="RC1198" s="36"/>
      <c r="RD1198" s="36"/>
      <c r="RE1198" s="36"/>
      <c r="RF1198" s="36"/>
      <c r="RG1198" s="36"/>
      <c r="RH1198" s="36"/>
      <c r="RI1198" s="36"/>
      <c r="RJ1198" s="36"/>
      <c r="RK1198" s="36"/>
      <c r="RL1198" s="36"/>
      <c r="RM1198" s="36"/>
      <c r="RN1198" s="36"/>
      <c r="RO1198" s="36"/>
      <c r="RP1198" s="36"/>
      <c r="RQ1198" s="36"/>
      <c r="RR1198" s="36"/>
      <c r="RS1198" s="36"/>
      <c r="RT1198" s="36"/>
      <c r="RU1198" s="36"/>
      <c r="RV1198" s="36"/>
      <c r="RW1198" s="36"/>
      <c r="RX1198" s="36"/>
      <c r="RY1198" s="36"/>
      <c r="RZ1198" s="36"/>
      <c r="SA1198" s="36"/>
      <c r="SB1198" s="36"/>
      <c r="SC1198" s="36"/>
      <c r="SD1198" s="36"/>
      <c r="SE1198" s="36"/>
      <c r="SF1198" s="36"/>
      <c r="SG1198" s="36"/>
      <c r="SH1198" s="36"/>
      <c r="SI1198" s="36"/>
      <c r="SJ1198" s="36"/>
      <c r="SK1198" s="36"/>
      <c r="SL1198" s="36"/>
      <c r="SM1198" s="36"/>
      <c r="SN1198" s="36"/>
      <c r="SO1198" s="36"/>
      <c r="SP1198" s="36"/>
      <c r="SQ1198" s="36"/>
      <c r="SR1198" s="36"/>
      <c r="SS1198" s="36"/>
      <c r="ST1198" s="36"/>
      <c r="SU1198" s="36"/>
      <c r="SV1198" s="36"/>
      <c r="SW1198" s="36"/>
      <c r="SX1198" s="36"/>
      <c r="SY1198" s="36"/>
      <c r="SZ1198" s="36"/>
      <c r="TA1198" s="36"/>
      <c r="TB1198" s="36"/>
      <c r="TC1198" s="36"/>
      <c r="TD1198" s="36"/>
      <c r="TE1198" s="36"/>
      <c r="TF1198" s="36"/>
      <c r="TG1198" s="36"/>
      <c r="TH1198" s="36"/>
      <c r="TI1198" s="36"/>
      <c r="TJ1198" s="36"/>
      <c r="TK1198" s="36"/>
      <c r="TL1198" s="36"/>
      <c r="TM1198" s="36"/>
      <c r="TN1198" s="36"/>
      <c r="TO1198" s="36"/>
      <c r="TP1198" s="36"/>
      <c r="TQ1198" s="36"/>
      <c r="TR1198" s="36"/>
      <c r="TS1198" s="36"/>
      <c r="TT1198" s="36"/>
      <c r="TU1198" s="36"/>
      <c r="TV1198" s="36"/>
      <c r="TW1198" s="36"/>
      <c r="TX1198" s="36"/>
      <c r="TY1198" s="36"/>
      <c r="TZ1198" s="36"/>
      <c r="UA1198" s="36"/>
      <c r="UB1198" s="36"/>
      <c r="UC1198" s="36"/>
      <c r="UD1198" s="36"/>
      <c r="UE1198" s="36"/>
      <c r="UF1198" s="36"/>
      <c r="UG1198" s="36"/>
      <c r="UH1198" s="36"/>
      <c r="UI1198" s="36"/>
      <c r="UJ1198" s="36"/>
      <c r="UK1198" s="36"/>
      <c r="UL1198" s="36"/>
      <c r="UM1198" s="36"/>
      <c r="UN1198" s="36"/>
      <c r="UO1198" s="36"/>
      <c r="UP1198" s="36"/>
      <c r="UQ1198" s="36"/>
      <c r="UR1198" s="36"/>
      <c r="US1198" s="36"/>
      <c r="UT1198" s="36"/>
      <c r="UU1198" s="36"/>
      <c r="UV1198" s="36"/>
      <c r="UW1198" s="36"/>
      <c r="UX1198" s="36"/>
      <c r="UY1198" s="36"/>
      <c r="UZ1198" s="36"/>
      <c r="VA1198" s="36"/>
      <c r="VB1198" s="36"/>
      <c r="VC1198" s="36"/>
      <c r="VD1198" s="36"/>
      <c r="VE1198" s="36"/>
      <c r="VF1198" s="36"/>
      <c r="VG1198" s="36"/>
      <c r="VH1198" s="36"/>
      <c r="VI1198" s="36"/>
      <c r="VJ1198" s="36"/>
      <c r="VK1198" s="36"/>
      <c r="VL1198" s="36"/>
      <c r="VM1198" s="36"/>
      <c r="VN1198" s="36"/>
      <c r="VO1198" s="36"/>
      <c r="VP1198" s="36"/>
      <c r="VQ1198" s="36"/>
      <c r="VR1198" s="36"/>
      <c r="VS1198" s="36"/>
      <c r="VT1198" s="36"/>
      <c r="VU1198" s="36"/>
      <c r="VV1198" s="36"/>
      <c r="VW1198" s="36"/>
      <c r="VX1198" s="36"/>
      <c r="VY1198" s="36"/>
      <c r="VZ1198" s="36"/>
      <c r="WA1198" s="36"/>
      <c r="WB1198" s="36"/>
      <c r="WC1198" s="36"/>
      <c r="WD1198" s="36"/>
      <c r="WE1198" s="36"/>
      <c r="WF1198" s="36"/>
      <c r="WG1198" s="36"/>
      <c r="WH1198" s="36"/>
      <c r="WI1198" s="36"/>
      <c r="WJ1198" s="36"/>
      <c r="WK1198" s="36"/>
      <c r="WL1198" s="36"/>
      <c r="WM1198" s="36"/>
      <c r="WN1198" s="36"/>
      <c r="WO1198" s="36"/>
      <c r="WP1198" s="36"/>
      <c r="WQ1198" s="36"/>
      <c r="WR1198" s="36"/>
      <c r="WS1198" s="36"/>
      <c r="WT1198" s="36"/>
      <c r="WU1198" s="36"/>
      <c r="WV1198" s="36"/>
      <c r="WW1198" s="36"/>
      <c r="WX1198" s="36"/>
      <c r="WY1198" s="36"/>
      <c r="WZ1198" s="36"/>
      <c r="XA1198" s="36"/>
      <c r="XB1198" s="36"/>
      <c r="XC1198" s="36"/>
      <c r="XD1198" s="36"/>
      <c r="XE1198" s="36"/>
      <c r="XF1198" s="36"/>
      <c r="XG1198" s="36"/>
      <c r="XH1198" s="36"/>
      <c r="XI1198" s="36"/>
      <c r="XJ1198" s="36"/>
      <c r="XK1198" s="36"/>
      <c r="XL1198" s="36"/>
      <c r="XM1198" s="36"/>
      <c r="XN1198" s="36"/>
      <c r="XO1198" s="36"/>
      <c r="XP1198" s="36"/>
      <c r="XQ1198" s="36"/>
      <c r="XR1198" s="36"/>
      <c r="XS1198" s="36"/>
      <c r="XT1198" s="36"/>
      <c r="XU1198" s="36"/>
      <c r="XV1198" s="36"/>
      <c r="XW1198" s="36"/>
      <c r="XX1198" s="36"/>
      <c r="XY1198" s="36"/>
      <c r="XZ1198" s="36"/>
      <c r="YA1198" s="36"/>
      <c r="YB1198" s="36"/>
      <c r="YC1198" s="36"/>
      <c r="YD1198" s="36"/>
      <c r="YE1198" s="36"/>
      <c r="YF1198" s="36"/>
      <c r="YG1198" s="36"/>
      <c r="YH1198" s="36"/>
      <c r="YI1198" s="36"/>
      <c r="YJ1198" s="36"/>
      <c r="YK1198" s="36"/>
      <c r="YL1198" s="36"/>
      <c r="YM1198" s="36"/>
      <c r="YN1198" s="36"/>
      <c r="YO1198" s="36"/>
      <c r="YP1198" s="36"/>
      <c r="YQ1198" s="36"/>
      <c r="YR1198" s="36"/>
      <c r="YS1198" s="36"/>
      <c r="YT1198" s="36"/>
      <c r="YU1198" s="36"/>
      <c r="YV1198" s="36"/>
      <c r="YW1198" s="36"/>
      <c r="YX1198" s="36"/>
      <c r="YY1198" s="36"/>
      <c r="YZ1198" s="36"/>
      <c r="ZA1198" s="36"/>
      <c r="ZB1198" s="36"/>
      <c r="ZC1198" s="36"/>
      <c r="ZD1198" s="36"/>
      <c r="ZE1198" s="36"/>
      <c r="ZF1198" s="36"/>
      <c r="ZG1198" s="36"/>
      <c r="ZH1198" s="36"/>
      <c r="ZI1198" s="36"/>
      <c r="ZJ1198" s="36"/>
      <c r="ZK1198" s="36"/>
      <c r="ZL1198" s="36"/>
      <c r="ZM1198" s="36"/>
      <c r="ZN1198" s="36"/>
      <c r="ZO1198" s="36"/>
      <c r="ZP1198" s="36"/>
      <c r="ZQ1198" s="36"/>
      <c r="ZR1198" s="36"/>
      <c r="ZS1198" s="36"/>
      <c r="ZT1198" s="36"/>
      <c r="ZU1198" s="36"/>
      <c r="ZV1198" s="36"/>
      <c r="ZW1198" s="36"/>
      <c r="ZX1198" s="36"/>
      <c r="ZY1198" s="36"/>
      <c r="ZZ1198" s="36"/>
      <c r="AAA1198" s="36"/>
      <c r="AAB1198" s="36"/>
      <c r="AAC1198" s="36"/>
      <c r="AAD1198" s="36"/>
      <c r="AAE1198" s="36"/>
      <c r="AAF1198" s="36"/>
      <c r="AAG1198" s="36"/>
      <c r="AAH1198" s="36"/>
      <c r="AAI1198" s="36"/>
      <c r="AAJ1198" s="36"/>
      <c r="AAK1198" s="36"/>
      <c r="AAL1198" s="36"/>
      <c r="AAM1198" s="36"/>
      <c r="AAN1198" s="36"/>
      <c r="AAO1198" s="36"/>
      <c r="AAP1198" s="36"/>
      <c r="AAQ1198" s="36"/>
      <c r="AAR1198" s="36"/>
      <c r="AAS1198" s="36"/>
      <c r="AAT1198" s="36"/>
      <c r="AAU1198" s="36"/>
      <c r="AAV1198" s="36"/>
      <c r="AAW1198" s="36"/>
      <c r="AAX1198" s="36"/>
      <c r="AAY1198" s="36"/>
      <c r="AAZ1198" s="36"/>
      <c r="ABA1198" s="36"/>
      <c r="ABB1198" s="36"/>
      <c r="ABC1198" s="36"/>
      <c r="ABD1198" s="36"/>
      <c r="ABE1198" s="36"/>
      <c r="ABF1198" s="36"/>
      <c r="ABG1198" s="36"/>
      <c r="ABH1198" s="36"/>
      <c r="ABI1198" s="36"/>
      <c r="ABJ1198" s="36"/>
      <c r="ABK1198" s="36"/>
      <c r="ABL1198" s="36"/>
      <c r="ABM1198" s="36"/>
      <c r="ABN1198" s="36"/>
      <c r="ABO1198" s="36"/>
      <c r="ABP1198" s="36"/>
      <c r="ABQ1198" s="36"/>
      <c r="ABR1198" s="36"/>
      <c r="ABS1198" s="36"/>
      <c r="ABT1198" s="36"/>
      <c r="ABU1198" s="36"/>
      <c r="ABV1198" s="36"/>
      <c r="ABW1198" s="36"/>
      <c r="ABX1198" s="36"/>
      <c r="ABY1198" s="36"/>
      <c r="ABZ1198" s="36"/>
      <c r="ACA1198" s="36"/>
      <c r="ACB1198" s="36"/>
      <c r="ACC1198" s="36"/>
      <c r="ACD1198" s="36"/>
      <c r="ACE1198" s="36"/>
      <c r="ACF1198" s="36"/>
      <c r="ACG1198" s="36"/>
      <c r="ACH1198" s="36"/>
      <c r="ACI1198" s="36"/>
      <c r="ACJ1198" s="36"/>
      <c r="ACK1198" s="36"/>
      <c r="ACL1198" s="36"/>
      <c r="ACM1198" s="36"/>
      <c r="ACN1198" s="36"/>
      <c r="ACO1198" s="36"/>
      <c r="ACP1198" s="36"/>
      <c r="ACQ1198" s="36"/>
      <c r="ACR1198" s="36"/>
      <c r="ACS1198" s="36"/>
      <c r="ACT1198" s="36"/>
      <c r="ACU1198" s="36"/>
      <c r="ACV1198" s="36"/>
      <c r="ACW1198" s="36"/>
      <c r="ACX1198" s="36"/>
      <c r="ACY1198" s="36"/>
      <c r="ACZ1198" s="36"/>
      <c r="ADA1198" s="36"/>
      <c r="ADB1198" s="36"/>
      <c r="ADC1198" s="36"/>
      <c r="ADD1198" s="36"/>
      <c r="ADE1198" s="36"/>
      <c r="ADF1198" s="36"/>
      <c r="ADG1198" s="36"/>
      <c r="ADH1198" s="36"/>
      <c r="ADI1198" s="36"/>
      <c r="ADJ1198" s="36"/>
      <c r="ADK1198" s="36"/>
      <c r="ADL1198" s="36"/>
      <c r="ADM1198" s="36"/>
      <c r="ADN1198" s="36"/>
      <c r="ADO1198" s="36"/>
      <c r="ADP1198" s="36"/>
      <c r="ADQ1198" s="36"/>
      <c r="ADR1198" s="36"/>
      <c r="ADS1198" s="36"/>
      <c r="ADT1198" s="36"/>
      <c r="ADU1198" s="36"/>
      <c r="ADV1198" s="36"/>
      <c r="ADW1198" s="36"/>
      <c r="ADX1198" s="36"/>
      <c r="ADY1198" s="36"/>
      <c r="ADZ1198" s="36"/>
      <c r="AEA1198" s="36"/>
      <c r="AEB1198" s="36"/>
      <c r="AEC1198" s="36"/>
      <c r="AED1198" s="36"/>
      <c r="AEE1198" s="36"/>
      <c r="AEF1198" s="36"/>
      <c r="AEG1198" s="36"/>
      <c r="AEH1198" s="36"/>
      <c r="AEI1198" s="36"/>
      <c r="AEJ1198" s="36"/>
      <c r="AEK1198" s="36"/>
      <c r="AEL1198" s="36"/>
      <c r="AEM1198" s="36"/>
      <c r="AEN1198" s="36"/>
      <c r="AEO1198" s="36"/>
      <c r="AEP1198" s="36"/>
      <c r="AEQ1198" s="36"/>
      <c r="AER1198" s="36"/>
      <c r="AES1198" s="36"/>
      <c r="AET1198" s="36"/>
      <c r="AEU1198" s="36"/>
      <c r="AEV1198" s="36"/>
      <c r="AEW1198" s="36"/>
      <c r="AEX1198" s="36"/>
      <c r="AEY1198" s="36"/>
      <c r="AEZ1198" s="36"/>
      <c r="AFA1198" s="36"/>
      <c r="AFB1198" s="36"/>
      <c r="AFC1198" s="36"/>
      <c r="AFD1198" s="36"/>
      <c r="AFE1198" s="36"/>
      <c r="AFF1198" s="36"/>
      <c r="AFG1198" s="36"/>
      <c r="AFH1198" s="36"/>
      <c r="AFI1198" s="36"/>
      <c r="AFJ1198" s="36"/>
      <c r="AFK1198" s="36"/>
      <c r="AFL1198" s="36"/>
      <c r="AFM1198" s="36"/>
      <c r="AFN1198" s="36"/>
      <c r="AFO1198" s="36"/>
      <c r="AFP1198" s="36"/>
      <c r="AFQ1198" s="36"/>
      <c r="AFR1198" s="36"/>
      <c r="AFS1198" s="36"/>
      <c r="AFT1198" s="36"/>
      <c r="AFU1198" s="36"/>
      <c r="AFV1198" s="36"/>
      <c r="AFW1198" s="36"/>
      <c r="AFX1198" s="36"/>
      <c r="AFY1198" s="36"/>
      <c r="AFZ1198" s="36"/>
      <c r="AGA1198" s="36"/>
      <c r="AGB1198" s="36"/>
      <c r="AGC1198" s="36"/>
      <c r="AGD1198" s="36"/>
      <c r="AGE1198" s="36"/>
      <c r="AGF1198" s="36"/>
      <c r="AGG1198" s="36"/>
      <c r="AGH1198" s="36"/>
      <c r="AGI1198" s="36"/>
      <c r="AGJ1198" s="36"/>
      <c r="AGK1198" s="36"/>
      <c r="AGL1198" s="36"/>
      <c r="AGM1198" s="36"/>
      <c r="AGN1198" s="36"/>
      <c r="AGO1198" s="36"/>
      <c r="AGP1198" s="36"/>
      <c r="AGQ1198" s="36"/>
      <c r="AGR1198" s="36"/>
      <c r="AGS1198" s="36"/>
      <c r="AGT1198" s="36"/>
      <c r="AGU1198" s="36"/>
      <c r="AGV1198" s="36"/>
      <c r="AGW1198" s="36"/>
      <c r="AGX1198" s="36"/>
      <c r="AGY1198" s="36"/>
      <c r="AGZ1198" s="36"/>
      <c r="AHA1198" s="36"/>
      <c r="AHB1198" s="36"/>
      <c r="AHC1198" s="36"/>
      <c r="AHD1198" s="36"/>
      <c r="AHE1198" s="36"/>
      <c r="AHF1198" s="36"/>
      <c r="AHG1198" s="36"/>
      <c r="AHH1198" s="36"/>
      <c r="AHI1198" s="36"/>
      <c r="AHJ1198" s="36"/>
      <c r="AHK1198" s="36"/>
      <c r="AHL1198" s="36"/>
      <c r="AHM1198" s="36"/>
      <c r="AHN1198" s="36"/>
      <c r="AHO1198" s="36"/>
      <c r="AHP1198" s="36"/>
      <c r="AHQ1198" s="36"/>
      <c r="AHR1198" s="36"/>
      <c r="AHS1198" s="36"/>
      <c r="AHT1198" s="36"/>
      <c r="AHU1198" s="36"/>
      <c r="AHV1198" s="36"/>
      <c r="AHW1198" s="36"/>
      <c r="AHX1198" s="36"/>
      <c r="AHY1198" s="36"/>
      <c r="AHZ1198" s="36"/>
      <c r="AIA1198" s="36"/>
      <c r="AIB1198" s="36"/>
      <c r="AIC1198" s="36"/>
      <c r="AID1198" s="36"/>
      <c r="AIE1198" s="36"/>
      <c r="AIF1198" s="36"/>
      <c r="AIG1198" s="36"/>
      <c r="AIH1198" s="36"/>
      <c r="AII1198" s="36"/>
      <c r="AIJ1198" s="36"/>
      <c r="AIK1198" s="36"/>
      <c r="AIL1198" s="36"/>
      <c r="AIM1198" s="36"/>
      <c r="AIN1198" s="36"/>
      <c r="AIO1198" s="36"/>
      <c r="AIP1198" s="36"/>
      <c r="AIQ1198" s="36"/>
      <c r="AIR1198" s="36"/>
      <c r="AIS1198" s="36"/>
      <c r="AIT1198" s="36"/>
      <c r="AIU1198" s="36"/>
      <c r="AIV1198" s="36"/>
      <c r="AIW1198" s="36"/>
      <c r="AIX1198" s="36"/>
      <c r="AIY1198" s="36"/>
      <c r="AIZ1198" s="36"/>
      <c r="AJA1198" s="36"/>
      <c r="AJB1198" s="36"/>
      <c r="AJC1198" s="36"/>
      <c r="AJD1198" s="36"/>
      <c r="AJE1198" s="36"/>
      <c r="AJF1198" s="36"/>
      <c r="AJG1198" s="36"/>
      <c r="AJH1198" s="36"/>
      <c r="AJI1198" s="36"/>
      <c r="AJJ1198" s="36"/>
      <c r="AJK1198" s="36"/>
      <c r="AJL1198" s="36"/>
      <c r="AJM1198" s="36"/>
      <c r="AJN1198" s="36"/>
      <c r="AJO1198" s="36"/>
      <c r="AJP1198" s="36"/>
      <c r="AJQ1198" s="36"/>
      <c r="AJR1198" s="36"/>
      <c r="AJS1198" s="36"/>
      <c r="AJT1198" s="36"/>
      <c r="AJU1198" s="36"/>
      <c r="AJV1198" s="36"/>
      <c r="AJW1198" s="36"/>
      <c r="AJX1198" s="36"/>
      <c r="AJY1198" s="36"/>
      <c r="AJZ1198" s="36"/>
      <c r="AKA1198" s="36"/>
      <c r="AKB1198" s="36"/>
      <c r="AKC1198" s="36"/>
      <c r="AKD1198" s="36"/>
      <c r="AKE1198" s="36"/>
      <c r="AKF1198" s="36"/>
      <c r="AKG1198" s="36"/>
      <c r="AKH1198" s="36"/>
      <c r="AKI1198" s="36"/>
      <c r="AKJ1198" s="36"/>
      <c r="AKK1198" s="36"/>
      <c r="AKL1198" s="36"/>
      <c r="AKM1198" s="36"/>
      <c r="AKN1198" s="36"/>
      <c r="AKO1198" s="36"/>
      <c r="AKP1198" s="36"/>
      <c r="AKQ1198" s="36"/>
      <c r="AKR1198" s="36"/>
      <c r="AKS1198" s="36"/>
      <c r="AKT1198" s="36"/>
      <c r="AKU1198" s="36"/>
      <c r="AKV1198" s="36"/>
      <c r="AKW1198" s="36"/>
      <c r="AKX1198" s="36"/>
      <c r="AKY1198" s="36"/>
      <c r="AKZ1198" s="36"/>
      <c r="ALA1198" s="36"/>
      <c r="ALB1198" s="36"/>
      <c r="ALC1198" s="36"/>
      <c r="ALD1198" s="36"/>
      <c r="ALE1198" s="36"/>
      <c r="ALF1198" s="36"/>
      <c r="ALG1198" s="36"/>
      <c r="ALH1198" s="36"/>
      <c r="ALI1198" s="36"/>
      <c r="ALJ1198" s="36"/>
      <c r="ALK1198" s="36"/>
      <c r="ALL1198" s="36"/>
      <c r="ALM1198" s="36"/>
      <c r="ALN1198" s="36"/>
      <c r="ALO1198" s="36"/>
      <c r="ALP1198" s="36"/>
      <c r="ALQ1198" s="36"/>
      <c r="ALR1198" s="36"/>
      <c r="ALS1198" s="36"/>
      <c r="ALT1198" s="36"/>
      <c r="ALU1198" s="36"/>
      <c r="ALV1198" s="36"/>
      <c r="ALW1198" s="36"/>
      <c r="ALX1198" s="36"/>
      <c r="ALY1198" s="36"/>
      <c r="ALZ1198" s="36"/>
      <c r="AMA1198" s="36"/>
      <c r="AMB1198" s="36"/>
      <c r="AMC1198" s="36"/>
      <c r="AMD1198" s="36"/>
      <c r="AME1198" s="36"/>
      <c r="AMF1198" s="36"/>
      <c r="AMG1198" s="36"/>
      <c r="AMH1198" s="36"/>
      <c r="AMI1198" s="36"/>
      <c r="AMJ1198" s="36"/>
      <c r="AMK1198" s="36"/>
      <c r="AML1198" s="36"/>
      <c r="AMM1198" s="36"/>
      <c r="AMN1198" s="36"/>
      <c r="AMO1198" s="36"/>
      <c r="AMP1198" s="36"/>
      <c r="AMQ1198" s="36"/>
      <c r="AMR1198" s="36"/>
      <c r="AMS1198" s="36"/>
      <c r="AMT1198" s="36"/>
      <c r="AMU1198" s="36"/>
      <c r="AMV1198" s="36"/>
      <c r="AMW1198" s="36"/>
      <c r="AMX1198" s="36"/>
      <c r="AMY1198" s="36"/>
      <c r="AMZ1198" s="36"/>
      <c r="ANA1198" s="36"/>
      <c r="ANB1198" s="36"/>
      <c r="ANC1198" s="36"/>
      <c r="AND1198" s="36"/>
      <c r="ANE1198" s="36"/>
      <c r="ANF1198" s="36"/>
      <c r="ANG1198" s="36"/>
      <c r="ANH1198" s="36"/>
      <c r="ANI1198" s="36"/>
      <c r="ANJ1198" s="36"/>
      <c r="ANK1198" s="36"/>
      <c r="ANL1198" s="36"/>
      <c r="ANM1198" s="36"/>
      <c r="ANN1198" s="36"/>
      <c r="ANO1198" s="36"/>
      <c r="ANP1198" s="36"/>
      <c r="ANQ1198" s="36"/>
      <c r="ANR1198" s="36"/>
      <c r="ANS1198" s="36"/>
      <c r="ANT1198" s="36"/>
      <c r="ANU1198" s="36"/>
      <c r="ANV1198" s="36"/>
      <c r="ANW1198" s="36"/>
      <c r="ANX1198" s="36"/>
      <c r="ANY1198" s="36"/>
      <c r="ANZ1198" s="36"/>
      <c r="AOA1198" s="36"/>
      <c r="AOB1198" s="36"/>
      <c r="AOC1198" s="36"/>
      <c r="AOD1198" s="36"/>
      <c r="AOE1198" s="36"/>
      <c r="AOF1198" s="36"/>
      <c r="AOG1198" s="36"/>
      <c r="AOH1198" s="36"/>
      <c r="AOI1198" s="36"/>
      <c r="AOJ1198" s="36"/>
      <c r="AOK1198" s="36"/>
      <c r="AOL1198" s="36"/>
      <c r="AOM1198" s="36"/>
      <c r="AON1198" s="36"/>
      <c r="AOO1198" s="36"/>
      <c r="AOP1198" s="36"/>
      <c r="AOQ1198" s="36"/>
      <c r="AOR1198" s="36"/>
      <c r="AOS1198" s="36"/>
      <c r="AOT1198" s="36"/>
      <c r="AOU1198" s="36"/>
      <c r="AOV1198" s="36"/>
      <c r="AOW1198" s="36"/>
      <c r="AOX1198" s="36"/>
      <c r="AOY1198" s="36"/>
      <c r="AOZ1198" s="36"/>
      <c r="APA1198" s="36"/>
      <c r="APB1198" s="36"/>
      <c r="APC1198" s="36"/>
      <c r="APD1198" s="36"/>
      <c r="APE1198" s="36"/>
      <c r="APF1198" s="36"/>
      <c r="APG1198" s="36"/>
      <c r="APH1198" s="36"/>
      <c r="API1198" s="36"/>
      <c r="APJ1198" s="36"/>
      <c r="APK1198" s="36"/>
      <c r="APL1198" s="36"/>
      <c r="APM1198" s="36"/>
      <c r="APN1198" s="36"/>
      <c r="APO1198" s="36"/>
      <c r="APP1198" s="36"/>
      <c r="APQ1198" s="36"/>
      <c r="APR1198" s="36"/>
      <c r="APS1198" s="36"/>
      <c r="APT1198" s="36"/>
      <c r="APU1198" s="36"/>
      <c r="APV1198" s="36"/>
      <c r="APW1198" s="36"/>
      <c r="APX1198" s="36"/>
      <c r="APY1198" s="36"/>
      <c r="APZ1198" s="36"/>
      <c r="AQA1198" s="36"/>
      <c r="AQB1198" s="36"/>
      <c r="AQC1198" s="36"/>
      <c r="AQD1198" s="36"/>
      <c r="AQE1198" s="36"/>
      <c r="AQF1198" s="36"/>
      <c r="AQG1198" s="36"/>
      <c r="AQH1198" s="36"/>
      <c r="AQI1198" s="36"/>
      <c r="AQJ1198" s="36"/>
      <c r="AQK1198" s="36"/>
      <c r="AQL1198" s="36"/>
      <c r="AQM1198" s="36"/>
      <c r="AQN1198" s="36"/>
      <c r="AQO1198" s="36"/>
      <c r="AQP1198" s="36"/>
      <c r="AQQ1198" s="36"/>
      <c r="AQR1198" s="36"/>
      <c r="AQS1198" s="36"/>
      <c r="AQT1198" s="36"/>
      <c r="AQU1198" s="36"/>
      <c r="AQV1198" s="36"/>
      <c r="AQW1198" s="36"/>
      <c r="AQX1198" s="36"/>
      <c r="AQY1198" s="36"/>
      <c r="AQZ1198" s="36"/>
      <c r="ARA1198" s="36"/>
      <c r="ARB1198" s="36"/>
      <c r="ARC1198" s="36"/>
      <c r="ARD1198" s="36"/>
      <c r="ARE1198" s="36"/>
      <c r="ARF1198" s="36"/>
      <c r="ARG1198" s="36"/>
      <c r="ARH1198" s="36"/>
      <c r="ARI1198" s="36"/>
      <c r="ARJ1198" s="36"/>
      <c r="ARK1198" s="36"/>
      <c r="ARL1198" s="36"/>
      <c r="ARM1198" s="36"/>
      <c r="ARN1198" s="36"/>
      <c r="ARO1198" s="36"/>
      <c r="ARP1198" s="36"/>
      <c r="ARQ1198" s="36"/>
      <c r="ARR1198" s="36"/>
      <c r="ARS1198" s="36"/>
      <c r="ART1198" s="36"/>
      <c r="ARU1198" s="36"/>
      <c r="ARV1198" s="36"/>
      <c r="ARW1198" s="36"/>
      <c r="ARX1198" s="36"/>
      <c r="ARY1198" s="36"/>
      <c r="ARZ1198" s="36"/>
      <c r="ASA1198" s="36"/>
      <c r="ASB1198" s="36"/>
      <c r="ASC1198" s="36"/>
      <c r="ASD1198" s="36"/>
      <c r="ASE1198" s="36"/>
      <c r="ASF1198" s="36"/>
      <c r="ASG1198" s="36"/>
      <c r="ASH1198" s="36"/>
      <c r="ASI1198" s="36"/>
      <c r="ASJ1198" s="36"/>
      <c r="ASK1198" s="36"/>
      <c r="ASL1198" s="36"/>
      <c r="ASM1198" s="36"/>
      <c r="ASN1198" s="36"/>
      <c r="ASO1198" s="36"/>
      <c r="ASP1198" s="36"/>
      <c r="ASQ1198" s="36"/>
      <c r="ASR1198" s="36"/>
      <c r="ASS1198" s="36"/>
      <c r="AST1198" s="36"/>
      <c r="ASU1198" s="36"/>
      <c r="ASV1198" s="36"/>
      <c r="ASW1198" s="36"/>
      <c r="ASX1198" s="36"/>
      <c r="ASY1198" s="36"/>
      <c r="ASZ1198" s="36"/>
      <c r="ATA1198" s="36"/>
      <c r="ATB1198" s="36"/>
      <c r="ATC1198" s="36"/>
      <c r="ATD1198" s="36"/>
      <c r="ATE1198" s="36"/>
      <c r="ATF1198" s="36"/>
      <c r="ATG1198" s="36"/>
      <c r="ATH1198" s="36"/>
      <c r="ATI1198" s="36"/>
      <c r="ATJ1198" s="36"/>
      <c r="ATK1198" s="36"/>
      <c r="ATL1198" s="36"/>
      <c r="ATM1198" s="36"/>
      <c r="ATN1198" s="36"/>
      <c r="ATO1198" s="36"/>
      <c r="ATP1198" s="36"/>
      <c r="ATQ1198" s="36"/>
      <c r="ATR1198" s="36"/>
      <c r="ATS1198" s="36"/>
      <c r="ATT1198" s="36"/>
      <c r="ATU1198" s="36"/>
      <c r="ATV1198" s="36"/>
      <c r="ATW1198" s="36"/>
      <c r="ATX1198" s="36"/>
      <c r="ATY1198" s="36"/>
      <c r="ATZ1198" s="36"/>
      <c r="AUA1198" s="36"/>
      <c r="AUB1198" s="36"/>
      <c r="AUC1198" s="36"/>
      <c r="AUD1198" s="36"/>
      <c r="AUE1198" s="36"/>
      <c r="AUF1198" s="36"/>
      <c r="AUG1198" s="36"/>
      <c r="AUH1198" s="36"/>
      <c r="AUI1198" s="36"/>
      <c r="AUJ1198" s="36"/>
      <c r="AUK1198" s="36"/>
      <c r="AUL1198" s="36"/>
      <c r="AUM1198" s="36"/>
      <c r="AUN1198" s="36"/>
      <c r="AUO1198" s="36"/>
      <c r="AUP1198" s="36"/>
      <c r="AUQ1198" s="36"/>
      <c r="AUR1198" s="36"/>
      <c r="AUS1198" s="36"/>
      <c r="AUT1198" s="36"/>
      <c r="AUU1198" s="36"/>
      <c r="AUV1198" s="36"/>
      <c r="AUW1198" s="36"/>
      <c r="AUX1198" s="36"/>
      <c r="AUY1198" s="36"/>
      <c r="AUZ1198" s="36"/>
      <c r="AVA1198" s="36"/>
      <c r="AVB1198" s="36"/>
      <c r="AVC1198" s="36"/>
      <c r="AVD1198" s="36"/>
      <c r="AVE1198" s="36"/>
      <c r="AVF1198" s="36"/>
      <c r="AVG1198" s="36"/>
      <c r="AVH1198" s="36"/>
      <c r="AVI1198" s="36"/>
      <c r="AVJ1198" s="36"/>
      <c r="AVK1198" s="36"/>
      <c r="AVL1198" s="36"/>
      <c r="AVM1198" s="36"/>
      <c r="AVN1198" s="36"/>
      <c r="AVO1198" s="36"/>
      <c r="AVP1198" s="36"/>
      <c r="AVQ1198" s="36"/>
      <c r="AVR1198" s="36"/>
      <c r="AVS1198" s="36"/>
      <c r="AVT1198" s="36"/>
      <c r="AVU1198" s="36"/>
      <c r="AVV1198" s="36"/>
      <c r="AVW1198" s="36"/>
      <c r="AVX1198" s="36"/>
      <c r="AVY1198" s="36"/>
      <c r="AVZ1198" s="36"/>
      <c r="AWA1198" s="36"/>
      <c r="AWB1198" s="36"/>
      <c r="AWC1198" s="36"/>
      <c r="AWD1198" s="36"/>
      <c r="AWE1198" s="36"/>
      <c r="AWF1198" s="36"/>
      <c r="AWG1198" s="36"/>
      <c r="AWH1198" s="36"/>
      <c r="AWI1198" s="36"/>
      <c r="AWJ1198" s="36"/>
      <c r="AWK1198" s="36"/>
      <c r="AWL1198" s="36"/>
      <c r="AWM1198" s="36"/>
      <c r="AWN1198" s="36"/>
      <c r="AWO1198" s="36"/>
      <c r="AWP1198" s="36"/>
      <c r="AWQ1198" s="36"/>
      <c r="AWR1198" s="36"/>
      <c r="AWS1198" s="36"/>
      <c r="AWT1198" s="36"/>
      <c r="AWU1198" s="36"/>
      <c r="AWV1198" s="36"/>
      <c r="AWW1198" s="36"/>
      <c r="AWX1198" s="36"/>
      <c r="AWY1198" s="36"/>
      <c r="AWZ1198" s="36"/>
      <c r="AXA1198" s="36"/>
      <c r="AXB1198" s="36"/>
      <c r="AXC1198" s="36"/>
      <c r="AXD1198" s="36"/>
      <c r="AXE1198" s="36"/>
      <c r="AXF1198" s="36"/>
      <c r="AXG1198" s="36"/>
      <c r="AXH1198" s="36"/>
      <c r="AXI1198" s="36"/>
      <c r="AXJ1198" s="36"/>
      <c r="AXK1198" s="36"/>
      <c r="AXL1198" s="36"/>
      <c r="AXM1198" s="36"/>
      <c r="AXN1198" s="36"/>
      <c r="AXO1198" s="36"/>
      <c r="AXP1198" s="36"/>
      <c r="AXQ1198" s="36"/>
      <c r="AXR1198" s="36"/>
      <c r="AXS1198" s="36"/>
      <c r="AXT1198" s="36"/>
      <c r="AXU1198" s="36"/>
      <c r="AXV1198" s="36"/>
      <c r="AXW1198" s="36"/>
      <c r="AXX1198" s="36"/>
      <c r="AXY1198" s="36"/>
      <c r="AXZ1198" s="36"/>
      <c r="AYA1198" s="36"/>
      <c r="AYB1198" s="36"/>
      <c r="AYC1198" s="36"/>
      <c r="AYD1198" s="36"/>
      <c r="AYE1198" s="36"/>
      <c r="AYF1198" s="36"/>
      <c r="AYG1198" s="36"/>
      <c r="AYH1198" s="36"/>
      <c r="AYI1198" s="36"/>
      <c r="AYJ1198" s="36"/>
      <c r="AYK1198" s="36"/>
      <c r="AYL1198" s="36"/>
      <c r="AYM1198" s="36"/>
      <c r="AYN1198" s="36"/>
      <c r="AYO1198" s="36"/>
      <c r="AYP1198" s="36"/>
      <c r="AYQ1198" s="36"/>
      <c r="AYR1198" s="36"/>
      <c r="AYS1198" s="36"/>
      <c r="AYT1198" s="36"/>
      <c r="AYU1198" s="36"/>
      <c r="AYV1198" s="36"/>
      <c r="AYW1198" s="36"/>
      <c r="AYX1198" s="36"/>
      <c r="AYY1198" s="36"/>
      <c r="AYZ1198" s="36"/>
      <c r="AZA1198" s="36"/>
      <c r="AZB1198" s="36"/>
      <c r="AZC1198" s="36"/>
      <c r="AZD1198" s="36"/>
      <c r="AZE1198" s="36"/>
      <c r="AZF1198" s="36"/>
      <c r="AZG1198" s="36"/>
      <c r="AZH1198" s="36"/>
      <c r="AZI1198" s="36"/>
      <c r="AZJ1198" s="36"/>
      <c r="AZK1198" s="36"/>
      <c r="AZL1198" s="36"/>
      <c r="AZM1198" s="36"/>
      <c r="AZN1198" s="36"/>
      <c r="AZO1198" s="36"/>
      <c r="AZP1198" s="36"/>
      <c r="AZQ1198" s="36"/>
      <c r="AZR1198" s="36"/>
      <c r="AZS1198" s="36"/>
      <c r="AZT1198" s="36"/>
      <c r="AZU1198" s="36"/>
      <c r="AZV1198" s="36"/>
      <c r="AZW1198" s="36"/>
      <c r="AZX1198" s="36"/>
      <c r="AZY1198" s="36"/>
      <c r="AZZ1198" s="36"/>
      <c r="BAA1198" s="36"/>
      <c r="BAB1198" s="36"/>
      <c r="BAC1198" s="36"/>
      <c r="BAD1198" s="36"/>
      <c r="BAE1198" s="36"/>
      <c r="BAF1198" s="36"/>
      <c r="BAG1198" s="36"/>
      <c r="BAH1198" s="36"/>
      <c r="BAI1198" s="36"/>
      <c r="BAJ1198" s="36"/>
      <c r="BAK1198" s="36"/>
      <c r="BAL1198" s="36"/>
      <c r="BAM1198" s="36"/>
      <c r="BAN1198" s="36"/>
      <c r="BAO1198" s="36"/>
      <c r="BAP1198" s="36"/>
      <c r="BAQ1198" s="36"/>
      <c r="BAR1198" s="36"/>
      <c r="BAS1198" s="36"/>
      <c r="BAT1198" s="36"/>
      <c r="BAU1198" s="36"/>
      <c r="BAV1198" s="36"/>
      <c r="BAW1198" s="36"/>
      <c r="BAX1198" s="36"/>
      <c r="BAY1198" s="36"/>
      <c r="BAZ1198" s="36"/>
      <c r="BBA1198" s="36"/>
      <c r="BBB1198" s="36"/>
      <c r="BBC1198" s="36"/>
      <c r="BBD1198" s="36"/>
      <c r="BBE1198" s="36"/>
      <c r="BBF1198" s="36"/>
      <c r="BBG1198" s="36"/>
      <c r="BBH1198" s="36"/>
      <c r="BBI1198" s="36"/>
      <c r="BBJ1198" s="36"/>
      <c r="BBK1198" s="36"/>
      <c r="BBL1198" s="36"/>
      <c r="BBM1198" s="36"/>
      <c r="BBN1198" s="36"/>
      <c r="BBO1198" s="36"/>
      <c r="BBP1198" s="36"/>
      <c r="BBQ1198" s="36"/>
      <c r="BBR1198" s="36"/>
      <c r="BBS1198" s="36"/>
      <c r="BBT1198" s="36"/>
      <c r="BBU1198" s="36"/>
      <c r="BBV1198" s="36"/>
      <c r="BBW1198" s="36"/>
      <c r="BBX1198" s="36"/>
      <c r="BBY1198" s="36"/>
      <c r="BBZ1198" s="36"/>
      <c r="BCA1198" s="36"/>
      <c r="BCB1198" s="36"/>
      <c r="BCC1198" s="36"/>
      <c r="BCD1198" s="36"/>
      <c r="BCE1198" s="36"/>
      <c r="BCF1198" s="36"/>
      <c r="BCG1198" s="36"/>
      <c r="BCH1198" s="36"/>
      <c r="BCI1198" s="36"/>
      <c r="BCJ1198" s="36"/>
      <c r="BCK1198" s="36"/>
      <c r="BCL1198" s="36"/>
      <c r="BCM1198" s="36"/>
      <c r="BCN1198" s="36"/>
      <c r="BCO1198" s="36"/>
      <c r="BCP1198" s="36"/>
      <c r="BCQ1198" s="36"/>
      <c r="BCR1198" s="36"/>
      <c r="BCS1198" s="36"/>
      <c r="BCT1198" s="36"/>
      <c r="BCU1198" s="36"/>
      <c r="BCV1198" s="36"/>
      <c r="BCW1198" s="36"/>
      <c r="BCX1198" s="36"/>
      <c r="BCY1198" s="36"/>
      <c r="BCZ1198" s="36"/>
      <c r="BDA1198" s="36"/>
      <c r="BDB1198" s="36"/>
      <c r="BDC1198" s="36"/>
      <c r="BDD1198" s="36"/>
      <c r="BDE1198" s="36"/>
      <c r="BDF1198" s="36"/>
      <c r="BDG1198" s="36"/>
      <c r="BDH1198" s="36"/>
      <c r="BDI1198" s="36"/>
      <c r="BDJ1198" s="36"/>
      <c r="BDK1198" s="36"/>
      <c r="BDL1198" s="36"/>
      <c r="BDM1198" s="36"/>
      <c r="BDN1198" s="36"/>
      <c r="BDO1198" s="36"/>
      <c r="BDP1198" s="36"/>
      <c r="BDQ1198" s="36"/>
      <c r="BDR1198" s="36"/>
      <c r="BDS1198" s="36"/>
      <c r="BDT1198" s="36"/>
      <c r="BDU1198" s="36"/>
      <c r="BDV1198" s="36"/>
      <c r="BDW1198" s="36"/>
      <c r="BDX1198" s="36"/>
      <c r="BDY1198" s="36"/>
      <c r="BDZ1198" s="36"/>
      <c r="BEA1198" s="36"/>
      <c r="BEB1198" s="36"/>
      <c r="BEC1198" s="36"/>
      <c r="BED1198" s="36"/>
      <c r="BEE1198" s="36"/>
      <c r="BEF1198" s="36"/>
      <c r="BEG1198" s="36"/>
      <c r="BEH1198" s="36"/>
      <c r="BEI1198" s="36"/>
      <c r="BEJ1198" s="36"/>
      <c r="BEK1198" s="36"/>
      <c r="BEL1198" s="36"/>
      <c r="BEM1198" s="36"/>
      <c r="BEN1198" s="36"/>
      <c r="BEO1198" s="36"/>
      <c r="BEP1198" s="36"/>
      <c r="BEQ1198" s="36"/>
      <c r="BER1198" s="36"/>
      <c r="BES1198" s="36"/>
      <c r="BET1198" s="36"/>
      <c r="BEU1198" s="36"/>
      <c r="BEV1198" s="36"/>
      <c r="BEW1198" s="36"/>
      <c r="BEX1198" s="36"/>
      <c r="BEY1198" s="36"/>
      <c r="BEZ1198" s="36"/>
      <c r="BFA1198" s="36"/>
      <c r="BFB1198" s="36"/>
      <c r="BFC1198" s="36"/>
      <c r="BFD1198" s="36"/>
      <c r="BFE1198" s="36"/>
      <c r="BFF1198" s="36"/>
      <c r="BFG1198" s="36"/>
      <c r="BFH1198" s="36"/>
      <c r="BFI1198" s="36"/>
      <c r="BFJ1198" s="36"/>
      <c r="BFK1198" s="36"/>
      <c r="BFL1198" s="36"/>
      <c r="BFM1198" s="36"/>
      <c r="BFN1198" s="36"/>
      <c r="BFO1198" s="36"/>
      <c r="BFP1198" s="36"/>
      <c r="BFQ1198" s="36"/>
      <c r="BFR1198" s="36"/>
      <c r="BFS1198" s="36"/>
      <c r="BFT1198" s="36"/>
      <c r="BFU1198" s="36"/>
      <c r="BFV1198" s="36"/>
      <c r="BFW1198" s="36"/>
      <c r="BFX1198" s="36"/>
      <c r="BFY1198" s="36"/>
      <c r="BFZ1198" s="36"/>
      <c r="BGA1198" s="36"/>
      <c r="BGB1198" s="36"/>
      <c r="BGC1198" s="36"/>
      <c r="BGD1198" s="36"/>
      <c r="BGE1198" s="36"/>
      <c r="BGF1198" s="36"/>
      <c r="BGG1198" s="36"/>
      <c r="BGH1198" s="36"/>
      <c r="BGI1198" s="36"/>
      <c r="BGJ1198" s="36"/>
      <c r="BGK1198" s="36"/>
      <c r="BGL1198" s="36"/>
      <c r="BGM1198" s="36"/>
      <c r="BGN1198" s="36"/>
      <c r="BGO1198" s="36"/>
      <c r="BGP1198" s="36"/>
      <c r="BGQ1198" s="36"/>
      <c r="BGR1198" s="36"/>
      <c r="BGS1198" s="36"/>
      <c r="BGT1198" s="36"/>
      <c r="BGU1198" s="36"/>
      <c r="BGV1198" s="36"/>
      <c r="BGW1198" s="36"/>
      <c r="BGX1198" s="36"/>
      <c r="BGY1198" s="36"/>
      <c r="BGZ1198" s="36"/>
      <c r="BHA1198" s="36"/>
      <c r="BHB1198" s="36"/>
      <c r="BHC1198" s="36"/>
      <c r="BHD1198" s="36"/>
      <c r="BHE1198" s="36"/>
      <c r="BHF1198" s="36"/>
      <c r="BHG1198" s="36"/>
      <c r="BHH1198" s="36"/>
      <c r="BHI1198" s="36"/>
      <c r="BHJ1198" s="36"/>
      <c r="BHK1198" s="36"/>
      <c r="BHL1198" s="36"/>
      <c r="BHM1198" s="36"/>
      <c r="BHN1198" s="36"/>
      <c r="BHO1198" s="36"/>
      <c r="BHP1198" s="36"/>
      <c r="BHQ1198" s="36"/>
      <c r="BHR1198" s="36"/>
      <c r="BHS1198" s="36"/>
      <c r="BHT1198" s="36"/>
      <c r="BHU1198" s="36"/>
      <c r="BHV1198" s="36"/>
      <c r="BHW1198" s="36"/>
      <c r="BHX1198" s="36"/>
      <c r="BHY1198" s="36"/>
      <c r="BHZ1198" s="36"/>
      <c r="BIA1198" s="36"/>
      <c r="BIB1198" s="36"/>
      <c r="BIC1198" s="36"/>
      <c r="BID1198" s="36"/>
      <c r="BIE1198" s="36"/>
      <c r="BIF1198" s="36"/>
      <c r="BIG1198" s="36"/>
      <c r="BIH1198" s="36"/>
      <c r="BII1198" s="36"/>
      <c r="BIJ1198" s="36"/>
      <c r="BIK1198" s="36"/>
      <c r="BIL1198" s="36"/>
      <c r="BIM1198" s="36"/>
      <c r="BIN1198" s="36"/>
      <c r="BIO1198" s="36"/>
      <c r="BIP1198" s="36"/>
      <c r="BIQ1198" s="36"/>
      <c r="BIR1198" s="36"/>
      <c r="BIS1198" s="36"/>
      <c r="BIT1198" s="36"/>
      <c r="BIU1198" s="36"/>
      <c r="BIV1198" s="36"/>
      <c r="BIW1198" s="36"/>
      <c r="BIX1198" s="36"/>
      <c r="BIY1198" s="36"/>
      <c r="BIZ1198" s="36"/>
      <c r="BJA1198" s="36"/>
      <c r="BJB1198" s="36"/>
      <c r="BJC1198" s="36"/>
      <c r="BJD1198" s="36"/>
      <c r="BJE1198" s="36"/>
      <c r="BJF1198" s="36"/>
      <c r="BJG1198" s="36"/>
      <c r="BJH1198" s="36"/>
      <c r="BJI1198" s="36"/>
      <c r="BJJ1198" s="36"/>
      <c r="BJK1198" s="36"/>
      <c r="BJL1198" s="36"/>
      <c r="BJM1198" s="36"/>
      <c r="BJN1198" s="36"/>
      <c r="BJO1198" s="36"/>
      <c r="BJP1198" s="36"/>
      <c r="BJQ1198" s="36"/>
      <c r="BJR1198" s="36"/>
      <c r="BJS1198" s="36"/>
      <c r="BJT1198" s="36"/>
      <c r="BJU1198" s="36"/>
      <c r="BJV1198" s="36"/>
      <c r="BJW1198" s="36"/>
      <c r="BJX1198" s="36"/>
      <c r="BJY1198" s="36"/>
      <c r="BJZ1198" s="36"/>
      <c r="BKA1198" s="36"/>
      <c r="BKB1198" s="36"/>
      <c r="BKC1198" s="36"/>
      <c r="BKD1198" s="36"/>
      <c r="BKE1198" s="36"/>
      <c r="BKF1198" s="36"/>
      <c r="BKG1198" s="36"/>
      <c r="BKH1198" s="36"/>
      <c r="BKI1198" s="36"/>
      <c r="BKJ1198" s="36"/>
      <c r="BKK1198" s="36"/>
      <c r="BKL1198" s="36"/>
      <c r="BKM1198" s="36"/>
      <c r="BKN1198" s="36"/>
      <c r="BKO1198" s="36"/>
      <c r="BKP1198" s="36"/>
      <c r="BKQ1198" s="36"/>
      <c r="BKR1198" s="36"/>
      <c r="BKS1198" s="36"/>
      <c r="BKT1198" s="36"/>
      <c r="BKU1198" s="36"/>
      <c r="BKV1198" s="36"/>
      <c r="BKW1198" s="36"/>
      <c r="BKX1198" s="36"/>
      <c r="BKY1198" s="36"/>
      <c r="BKZ1198" s="36"/>
      <c r="BLA1198" s="36"/>
      <c r="BLB1198" s="36"/>
      <c r="BLC1198" s="36"/>
      <c r="BLD1198" s="36"/>
      <c r="BLE1198" s="36"/>
      <c r="BLF1198" s="36"/>
      <c r="BLG1198" s="36"/>
      <c r="BLH1198" s="36"/>
      <c r="BLI1198" s="36"/>
      <c r="BLJ1198" s="36"/>
      <c r="BLK1198" s="36"/>
      <c r="BLL1198" s="36"/>
      <c r="BLM1198" s="36"/>
      <c r="BLN1198" s="36"/>
      <c r="BLO1198" s="36"/>
      <c r="BLP1198" s="36"/>
      <c r="BLQ1198" s="36"/>
      <c r="BLR1198" s="36"/>
      <c r="BLS1198" s="36"/>
      <c r="BLT1198" s="36"/>
      <c r="BLU1198" s="36"/>
      <c r="BLV1198" s="36"/>
      <c r="BLW1198" s="36"/>
      <c r="BLX1198" s="36"/>
      <c r="BLY1198" s="36"/>
      <c r="BLZ1198" s="36"/>
      <c r="BMA1198" s="36"/>
      <c r="BMB1198" s="36"/>
      <c r="BMC1198" s="36"/>
      <c r="BMD1198" s="36"/>
      <c r="BME1198" s="36"/>
      <c r="BMF1198" s="36"/>
      <c r="BMG1198" s="36"/>
      <c r="BMH1198" s="36"/>
      <c r="BMI1198" s="36"/>
      <c r="BMJ1198" s="36"/>
      <c r="BMK1198" s="36"/>
      <c r="BML1198" s="36"/>
      <c r="BMM1198" s="36"/>
      <c r="BMN1198" s="36"/>
      <c r="BMO1198" s="36"/>
      <c r="BMP1198" s="36"/>
      <c r="BMQ1198" s="36"/>
      <c r="BMR1198" s="36"/>
      <c r="BMS1198" s="36"/>
      <c r="BMT1198" s="36"/>
      <c r="BMU1198" s="36"/>
      <c r="BMV1198" s="36"/>
      <c r="BMW1198" s="36"/>
      <c r="BMX1198" s="36"/>
      <c r="BMY1198" s="36"/>
      <c r="BMZ1198" s="36"/>
      <c r="BNA1198" s="36"/>
      <c r="BNB1198" s="36"/>
      <c r="BNC1198" s="36"/>
      <c r="BND1198" s="36"/>
      <c r="BNE1198" s="36"/>
      <c r="BNF1198" s="36"/>
      <c r="BNG1198" s="36"/>
      <c r="BNH1198" s="36"/>
      <c r="BNI1198" s="36"/>
      <c r="BNJ1198" s="36"/>
      <c r="BNK1198" s="36"/>
      <c r="BNL1198" s="36"/>
      <c r="BNM1198" s="36"/>
      <c r="BNN1198" s="36"/>
      <c r="BNO1198" s="36"/>
      <c r="BNP1198" s="36"/>
      <c r="BNQ1198" s="36"/>
      <c r="BNR1198" s="36"/>
      <c r="BNS1198" s="36"/>
      <c r="BNT1198" s="36"/>
      <c r="BNU1198" s="36"/>
      <c r="BNV1198" s="36"/>
      <c r="BNW1198" s="36"/>
      <c r="BNX1198" s="36"/>
      <c r="BNY1198" s="36"/>
      <c r="BNZ1198" s="36"/>
      <c r="BOA1198" s="36"/>
      <c r="BOB1198" s="36"/>
      <c r="BOC1198" s="36"/>
      <c r="BOD1198" s="36"/>
      <c r="BOE1198" s="36"/>
      <c r="BOF1198" s="36"/>
      <c r="BOG1198" s="36"/>
      <c r="BOH1198" s="36"/>
      <c r="BOI1198" s="36"/>
      <c r="BOJ1198" s="36"/>
      <c r="BOK1198" s="36"/>
      <c r="BOL1198" s="36"/>
      <c r="BOM1198" s="36"/>
      <c r="BON1198" s="36"/>
      <c r="BOO1198" s="36"/>
      <c r="BOP1198" s="36"/>
      <c r="BOQ1198" s="36"/>
      <c r="BOR1198" s="36"/>
      <c r="BOS1198" s="36"/>
      <c r="BOT1198" s="36"/>
      <c r="BOU1198" s="36"/>
      <c r="BOV1198" s="36"/>
      <c r="BOW1198" s="36"/>
      <c r="BOX1198" s="36"/>
      <c r="BOY1198" s="36"/>
      <c r="BOZ1198" s="36"/>
      <c r="BPA1198" s="36"/>
      <c r="BPB1198" s="36"/>
      <c r="BPC1198" s="36"/>
      <c r="BPD1198" s="36"/>
      <c r="BPE1198" s="36"/>
      <c r="BPF1198" s="36"/>
      <c r="BPG1198" s="36"/>
      <c r="BPH1198" s="36"/>
      <c r="BPI1198" s="36"/>
      <c r="BPJ1198" s="36"/>
      <c r="BPK1198" s="36"/>
      <c r="BPL1198" s="36"/>
      <c r="BPM1198" s="36"/>
      <c r="BPN1198" s="36"/>
      <c r="BPO1198" s="36"/>
      <c r="BPP1198" s="36"/>
      <c r="BPQ1198" s="36"/>
      <c r="BPR1198" s="36"/>
      <c r="BPS1198" s="36"/>
      <c r="BPT1198" s="36"/>
      <c r="BPU1198" s="36"/>
      <c r="BPV1198" s="36"/>
      <c r="BPW1198" s="36"/>
      <c r="BPX1198" s="36"/>
      <c r="BPY1198" s="36"/>
      <c r="BPZ1198" s="36"/>
      <c r="BQA1198" s="36"/>
      <c r="BQB1198" s="36"/>
      <c r="BQC1198" s="36"/>
      <c r="BQD1198" s="36"/>
      <c r="BQE1198" s="36"/>
      <c r="BQF1198" s="36"/>
      <c r="BQG1198" s="36"/>
      <c r="BQH1198" s="36"/>
      <c r="BQI1198" s="36"/>
      <c r="BQJ1198" s="36"/>
      <c r="BQK1198" s="36"/>
      <c r="BQL1198" s="36"/>
      <c r="BQM1198" s="36"/>
      <c r="BQN1198" s="36"/>
      <c r="BQO1198" s="36"/>
      <c r="BQP1198" s="36"/>
      <c r="BQQ1198" s="36"/>
      <c r="BQR1198" s="36"/>
      <c r="BQS1198" s="36"/>
      <c r="BQT1198" s="36"/>
      <c r="BQU1198" s="36"/>
      <c r="BQV1198" s="36"/>
      <c r="BQW1198" s="36"/>
      <c r="BQX1198" s="36"/>
      <c r="BQY1198" s="36"/>
      <c r="BQZ1198" s="36"/>
      <c r="BRA1198" s="36"/>
      <c r="BRB1198" s="36"/>
      <c r="BRC1198" s="36"/>
      <c r="BRD1198" s="36"/>
      <c r="BRE1198" s="36"/>
      <c r="BRF1198" s="36"/>
      <c r="BRG1198" s="36"/>
      <c r="BRH1198" s="36"/>
      <c r="BRI1198" s="36"/>
      <c r="BRJ1198" s="36"/>
      <c r="BRK1198" s="36"/>
      <c r="BRL1198" s="36"/>
      <c r="BRM1198" s="36"/>
      <c r="BRN1198" s="36"/>
      <c r="BRO1198" s="36"/>
      <c r="BRP1198" s="36"/>
      <c r="BRQ1198" s="36"/>
      <c r="BRR1198" s="36"/>
      <c r="BRS1198" s="36"/>
      <c r="BRT1198" s="36"/>
      <c r="BRU1198" s="36"/>
      <c r="BRV1198" s="36"/>
      <c r="BRW1198" s="36"/>
      <c r="BRX1198" s="36"/>
      <c r="BRY1198" s="36"/>
      <c r="BRZ1198" s="36"/>
      <c r="BSA1198" s="36"/>
      <c r="BSB1198" s="36"/>
      <c r="BSC1198" s="36"/>
      <c r="BSD1198" s="36"/>
      <c r="BSE1198" s="36"/>
      <c r="BSF1198" s="36"/>
      <c r="BSG1198" s="36"/>
      <c r="BSH1198" s="36"/>
      <c r="BSI1198" s="36"/>
      <c r="BSJ1198" s="36"/>
      <c r="BSK1198" s="36"/>
      <c r="BSL1198" s="36"/>
      <c r="BSM1198" s="36"/>
      <c r="BSN1198" s="36"/>
      <c r="BSO1198" s="36"/>
      <c r="BSP1198" s="36"/>
      <c r="BSQ1198" s="36"/>
      <c r="BSR1198" s="36"/>
      <c r="BSS1198" s="36"/>
      <c r="BST1198" s="36"/>
      <c r="BSU1198" s="36"/>
      <c r="BSV1198" s="36"/>
      <c r="BSW1198" s="36"/>
      <c r="BSX1198" s="36"/>
      <c r="BSY1198" s="36"/>
      <c r="BSZ1198" s="36"/>
      <c r="BTA1198" s="36"/>
      <c r="BTB1198" s="36"/>
      <c r="BTC1198" s="36"/>
      <c r="BTD1198" s="36"/>
      <c r="BTE1198" s="36"/>
      <c r="BTF1198" s="36"/>
      <c r="BTG1198" s="36"/>
      <c r="BTH1198" s="36"/>
      <c r="BTI1198" s="36"/>
      <c r="BTJ1198" s="36"/>
      <c r="BTK1198" s="36"/>
      <c r="BTL1198" s="36"/>
      <c r="BTM1198" s="36"/>
      <c r="BTN1198" s="36"/>
      <c r="BTO1198" s="36"/>
      <c r="BTP1198" s="36"/>
      <c r="BTQ1198" s="36"/>
      <c r="BTR1198" s="36"/>
      <c r="BTS1198" s="36"/>
      <c r="BTT1198" s="36"/>
      <c r="BTU1198" s="36"/>
      <c r="BTV1198" s="36"/>
      <c r="BTW1198" s="36"/>
      <c r="BTX1198" s="36"/>
      <c r="BTY1198" s="36"/>
      <c r="BTZ1198" s="36"/>
      <c r="BUA1198" s="36"/>
      <c r="BUB1198" s="36"/>
      <c r="BUC1198" s="36"/>
      <c r="BUD1198" s="36"/>
      <c r="BUE1198" s="36"/>
      <c r="BUF1198" s="36"/>
      <c r="BUG1198" s="36"/>
      <c r="BUH1198" s="36"/>
      <c r="BUI1198" s="36"/>
      <c r="BUJ1198" s="36"/>
      <c r="BUK1198" s="36"/>
      <c r="BUL1198" s="36"/>
      <c r="BUM1198" s="36"/>
      <c r="BUN1198" s="36"/>
      <c r="BUO1198" s="36"/>
      <c r="BUP1198" s="36"/>
      <c r="BUQ1198" s="36"/>
      <c r="BUR1198" s="36"/>
      <c r="BUS1198" s="36"/>
      <c r="BUT1198" s="36"/>
      <c r="BUU1198" s="36"/>
      <c r="BUV1198" s="36"/>
      <c r="BUW1198" s="36"/>
      <c r="BUX1198" s="36"/>
      <c r="BUY1198" s="36"/>
      <c r="BUZ1198" s="36"/>
      <c r="BVA1198" s="36"/>
      <c r="BVB1198" s="36"/>
      <c r="BVC1198" s="36"/>
      <c r="BVD1198" s="36"/>
      <c r="BVE1198" s="36"/>
      <c r="BVF1198" s="36"/>
      <c r="BVG1198" s="36"/>
      <c r="BVH1198" s="36"/>
      <c r="BVI1198" s="36"/>
      <c r="BVJ1198" s="36"/>
      <c r="BVK1198" s="36"/>
      <c r="BVL1198" s="36"/>
      <c r="BVM1198" s="36"/>
      <c r="BVN1198" s="36"/>
      <c r="BVO1198" s="36"/>
      <c r="BVP1198" s="36"/>
      <c r="BVQ1198" s="36"/>
      <c r="BVR1198" s="36"/>
      <c r="BVS1198" s="36"/>
      <c r="BVT1198" s="36"/>
      <c r="BVU1198" s="36"/>
      <c r="BVV1198" s="36"/>
      <c r="BVW1198" s="36"/>
      <c r="BVX1198" s="36"/>
      <c r="BVY1198" s="36"/>
      <c r="BVZ1198" s="36"/>
      <c r="BWA1198" s="36"/>
      <c r="BWB1198" s="36"/>
      <c r="BWC1198" s="36"/>
      <c r="BWD1198" s="36"/>
      <c r="BWE1198" s="36"/>
      <c r="BWF1198" s="36"/>
      <c r="BWG1198" s="36"/>
      <c r="BWH1198" s="36"/>
      <c r="BWI1198" s="36"/>
      <c r="BWJ1198" s="36"/>
      <c r="BWK1198" s="36"/>
      <c r="BWL1198" s="36"/>
      <c r="BWM1198" s="36"/>
      <c r="BWN1198" s="36"/>
      <c r="BWO1198" s="36"/>
      <c r="BWP1198" s="36"/>
      <c r="BWQ1198" s="36"/>
      <c r="BWR1198" s="36"/>
      <c r="BWS1198" s="36"/>
      <c r="BWT1198" s="36"/>
      <c r="BWU1198" s="36"/>
      <c r="BWV1198" s="36"/>
      <c r="BWW1198" s="36"/>
      <c r="BWX1198" s="36"/>
      <c r="BWY1198" s="36"/>
      <c r="BWZ1198" s="36"/>
      <c r="BXA1198" s="36"/>
      <c r="BXB1198" s="36"/>
      <c r="BXC1198" s="36"/>
      <c r="BXD1198" s="36"/>
      <c r="BXE1198" s="36"/>
      <c r="BXF1198" s="36"/>
      <c r="BXG1198" s="36"/>
      <c r="BXH1198" s="36"/>
      <c r="BXI1198" s="36"/>
      <c r="BXJ1198" s="36"/>
      <c r="BXK1198" s="36"/>
      <c r="BXL1198" s="36"/>
      <c r="BXM1198" s="36"/>
      <c r="BXN1198" s="36"/>
      <c r="BXO1198" s="36"/>
      <c r="BXP1198" s="36"/>
      <c r="BXQ1198" s="36"/>
      <c r="BXR1198" s="36"/>
      <c r="BXS1198" s="36"/>
      <c r="BXT1198" s="36"/>
      <c r="BXU1198" s="36"/>
      <c r="BXV1198" s="36"/>
      <c r="BXW1198" s="36"/>
      <c r="BXX1198" s="36"/>
      <c r="BXY1198" s="36"/>
      <c r="BXZ1198" s="36"/>
      <c r="BYA1198" s="36"/>
      <c r="BYB1198" s="36"/>
      <c r="BYC1198" s="36"/>
      <c r="BYD1198" s="36"/>
      <c r="BYE1198" s="36"/>
      <c r="BYF1198" s="36"/>
      <c r="BYG1198" s="36"/>
      <c r="BYH1198" s="36"/>
      <c r="BYI1198" s="36"/>
      <c r="BYJ1198" s="36"/>
      <c r="BYK1198" s="36"/>
      <c r="BYL1198" s="36"/>
      <c r="BYM1198" s="36"/>
      <c r="BYN1198" s="36"/>
      <c r="BYO1198" s="36"/>
      <c r="BYP1198" s="36"/>
      <c r="BYQ1198" s="36"/>
      <c r="BYR1198" s="36"/>
      <c r="BYS1198" s="36"/>
      <c r="BYT1198" s="36"/>
      <c r="BYU1198" s="36"/>
      <c r="BYV1198" s="36"/>
      <c r="BYW1198" s="36"/>
      <c r="BYX1198" s="36"/>
      <c r="BYY1198" s="36"/>
      <c r="BYZ1198" s="36"/>
      <c r="BZA1198" s="36"/>
      <c r="BZB1198" s="36"/>
      <c r="BZC1198" s="36"/>
      <c r="BZD1198" s="36"/>
      <c r="BZE1198" s="36"/>
      <c r="BZF1198" s="36"/>
      <c r="BZG1198" s="36"/>
      <c r="BZH1198" s="36"/>
      <c r="BZI1198" s="36"/>
      <c r="BZJ1198" s="36"/>
      <c r="BZK1198" s="36"/>
      <c r="BZL1198" s="36"/>
      <c r="BZM1198" s="36"/>
      <c r="BZN1198" s="36"/>
      <c r="BZO1198" s="36"/>
      <c r="BZP1198" s="36"/>
      <c r="BZQ1198" s="36"/>
      <c r="BZR1198" s="36"/>
      <c r="BZS1198" s="36"/>
      <c r="BZT1198" s="36"/>
      <c r="BZU1198" s="36"/>
      <c r="BZV1198" s="36"/>
      <c r="BZW1198" s="36"/>
      <c r="BZX1198" s="36"/>
      <c r="BZY1198" s="36"/>
      <c r="BZZ1198" s="36"/>
      <c r="CAA1198" s="36"/>
      <c r="CAB1198" s="36"/>
      <c r="CAC1198" s="36"/>
      <c r="CAD1198" s="36"/>
      <c r="CAE1198" s="36"/>
      <c r="CAF1198" s="36"/>
      <c r="CAG1198" s="36"/>
      <c r="CAH1198" s="36"/>
      <c r="CAI1198" s="36"/>
      <c r="CAJ1198" s="36"/>
      <c r="CAK1198" s="36"/>
      <c r="CAL1198" s="36"/>
      <c r="CAM1198" s="36"/>
      <c r="CAN1198" s="36"/>
      <c r="CAO1198" s="36"/>
      <c r="CAP1198" s="36"/>
      <c r="CAQ1198" s="36"/>
      <c r="CAR1198" s="36"/>
      <c r="CAS1198" s="36"/>
      <c r="CAT1198" s="36"/>
      <c r="CAU1198" s="36"/>
      <c r="CAV1198" s="36"/>
      <c r="CAW1198" s="36"/>
      <c r="CAX1198" s="36"/>
      <c r="CAY1198" s="36"/>
      <c r="CAZ1198" s="36"/>
      <c r="CBA1198" s="36"/>
      <c r="CBB1198" s="36"/>
      <c r="CBC1198" s="36"/>
      <c r="CBD1198" s="36"/>
      <c r="CBE1198" s="36"/>
      <c r="CBF1198" s="36"/>
      <c r="CBG1198" s="36"/>
      <c r="CBH1198" s="36"/>
      <c r="CBI1198" s="36"/>
      <c r="CBJ1198" s="36"/>
      <c r="CBK1198" s="36"/>
      <c r="CBL1198" s="36"/>
      <c r="CBM1198" s="36"/>
      <c r="CBN1198" s="36"/>
      <c r="CBO1198" s="36"/>
      <c r="CBP1198" s="36"/>
      <c r="CBQ1198" s="36"/>
      <c r="CBR1198" s="36"/>
      <c r="CBS1198" s="36"/>
      <c r="CBT1198" s="36"/>
      <c r="CBU1198" s="36"/>
      <c r="CBV1198" s="36"/>
      <c r="CBW1198" s="36"/>
      <c r="CBX1198" s="36"/>
      <c r="CBY1198" s="36"/>
      <c r="CBZ1198" s="36"/>
      <c r="CCA1198" s="36"/>
      <c r="CCB1198" s="36"/>
      <c r="CCC1198" s="36"/>
      <c r="CCD1198" s="36"/>
      <c r="CCE1198" s="36"/>
      <c r="CCF1198" s="36"/>
      <c r="CCG1198" s="36"/>
      <c r="CCH1198" s="36"/>
      <c r="CCI1198" s="36"/>
      <c r="CCJ1198" s="36"/>
      <c r="CCK1198" s="36"/>
      <c r="CCL1198" s="36"/>
      <c r="CCM1198" s="36"/>
      <c r="CCN1198" s="36"/>
      <c r="CCO1198" s="36"/>
      <c r="CCP1198" s="36"/>
      <c r="CCQ1198" s="36"/>
      <c r="CCR1198" s="36"/>
      <c r="CCS1198" s="36"/>
      <c r="CCT1198" s="36"/>
      <c r="CCU1198" s="36"/>
      <c r="CCV1198" s="36"/>
      <c r="CCW1198" s="36"/>
      <c r="CCX1198" s="36"/>
      <c r="CCY1198" s="36"/>
      <c r="CCZ1198" s="36"/>
      <c r="CDA1198" s="36"/>
      <c r="CDB1198" s="36"/>
      <c r="CDC1198" s="36"/>
      <c r="CDD1198" s="36"/>
      <c r="CDE1198" s="36"/>
      <c r="CDF1198" s="36"/>
      <c r="CDG1198" s="36"/>
      <c r="CDH1198" s="36"/>
      <c r="CDI1198" s="36"/>
      <c r="CDJ1198" s="36"/>
      <c r="CDK1198" s="36"/>
      <c r="CDL1198" s="36"/>
      <c r="CDM1198" s="36"/>
      <c r="CDN1198" s="36"/>
      <c r="CDO1198" s="36"/>
      <c r="CDP1198" s="36"/>
      <c r="CDQ1198" s="36"/>
      <c r="CDR1198" s="36"/>
      <c r="CDS1198" s="36"/>
      <c r="CDT1198" s="36"/>
      <c r="CDU1198" s="36"/>
      <c r="CDV1198" s="36"/>
      <c r="CDW1198" s="36"/>
      <c r="CDX1198" s="36"/>
      <c r="CDY1198" s="36"/>
      <c r="CDZ1198" s="36"/>
      <c r="CEA1198" s="36"/>
      <c r="CEB1198" s="36"/>
      <c r="CEC1198" s="36"/>
      <c r="CED1198" s="36"/>
      <c r="CEE1198" s="36"/>
      <c r="CEF1198" s="36"/>
      <c r="CEG1198" s="36"/>
      <c r="CEH1198" s="36"/>
      <c r="CEI1198" s="36"/>
      <c r="CEJ1198" s="36"/>
      <c r="CEK1198" s="36"/>
      <c r="CEL1198" s="36"/>
      <c r="CEM1198" s="36"/>
      <c r="CEN1198" s="36"/>
      <c r="CEO1198" s="36"/>
      <c r="CEP1198" s="36"/>
      <c r="CEQ1198" s="36"/>
      <c r="CER1198" s="36"/>
      <c r="CES1198" s="36"/>
      <c r="CET1198" s="36"/>
      <c r="CEU1198" s="36"/>
      <c r="CEV1198" s="36"/>
      <c r="CEW1198" s="36"/>
      <c r="CEX1198" s="36"/>
      <c r="CEY1198" s="36"/>
      <c r="CEZ1198" s="36"/>
      <c r="CFA1198" s="36"/>
      <c r="CFB1198" s="36"/>
      <c r="CFC1198" s="36"/>
      <c r="CFD1198" s="36"/>
      <c r="CFE1198" s="36"/>
      <c r="CFF1198" s="36"/>
      <c r="CFG1198" s="36"/>
      <c r="CFH1198" s="36"/>
      <c r="CFI1198" s="36"/>
      <c r="CFJ1198" s="36"/>
      <c r="CFK1198" s="36"/>
      <c r="CFL1198" s="36"/>
      <c r="CFM1198" s="36"/>
      <c r="CFN1198" s="36"/>
      <c r="CFO1198" s="36"/>
      <c r="CFP1198" s="36"/>
      <c r="CFQ1198" s="36"/>
      <c r="CFR1198" s="36"/>
      <c r="CFS1198" s="36"/>
      <c r="CFT1198" s="36"/>
      <c r="CFU1198" s="36"/>
      <c r="CFV1198" s="36"/>
      <c r="CFW1198" s="36"/>
      <c r="CFX1198" s="36"/>
      <c r="CFY1198" s="36"/>
      <c r="CFZ1198" s="36"/>
      <c r="CGA1198" s="36"/>
      <c r="CGB1198" s="36"/>
      <c r="CGC1198" s="36"/>
      <c r="CGD1198" s="36"/>
      <c r="CGE1198" s="36"/>
      <c r="CGF1198" s="36"/>
      <c r="CGG1198" s="36"/>
      <c r="CGH1198" s="36"/>
      <c r="CGI1198" s="36"/>
      <c r="CGJ1198" s="36"/>
      <c r="CGK1198" s="36"/>
      <c r="CGL1198" s="36"/>
      <c r="CGM1198" s="36"/>
      <c r="CGN1198" s="36"/>
      <c r="CGO1198" s="36"/>
      <c r="CGP1198" s="36"/>
      <c r="CGQ1198" s="36"/>
      <c r="CGR1198" s="36"/>
      <c r="CGS1198" s="36"/>
      <c r="CGT1198" s="36"/>
      <c r="CGU1198" s="36"/>
      <c r="CGV1198" s="36"/>
      <c r="CGW1198" s="36"/>
      <c r="CGX1198" s="36"/>
      <c r="CGY1198" s="36"/>
      <c r="CGZ1198" s="36"/>
      <c r="CHA1198" s="36"/>
      <c r="CHB1198" s="36"/>
      <c r="CHC1198" s="36"/>
      <c r="CHD1198" s="36"/>
      <c r="CHE1198" s="36"/>
      <c r="CHF1198" s="36"/>
      <c r="CHG1198" s="36"/>
      <c r="CHH1198" s="36"/>
      <c r="CHI1198" s="36"/>
      <c r="CHJ1198" s="36"/>
      <c r="CHK1198" s="36"/>
      <c r="CHL1198" s="36"/>
      <c r="CHM1198" s="36"/>
      <c r="CHN1198" s="36"/>
      <c r="CHO1198" s="36"/>
      <c r="CHP1198" s="36"/>
      <c r="CHQ1198" s="36"/>
      <c r="CHR1198" s="36"/>
      <c r="CHS1198" s="36"/>
      <c r="CHT1198" s="36"/>
      <c r="CHU1198" s="36"/>
      <c r="CHV1198" s="36"/>
      <c r="CHW1198" s="36"/>
      <c r="CHX1198" s="36"/>
      <c r="CHY1198" s="36"/>
      <c r="CHZ1198" s="36"/>
      <c r="CIA1198" s="36"/>
      <c r="CIB1198" s="36"/>
      <c r="CIC1198" s="36"/>
      <c r="CID1198" s="36"/>
      <c r="CIE1198" s="36"/>
      <c r="CIF1198" s="36"/>
      <c r="CIG1198" s="36"/>
      <c r="CIH1198" s="36"/>
      <c r="CII1198" s="36"/>
      <c r="CIJ1198" s="36"/>
      <c r="CIK1198" s="36"/>
      <c r="CIL1198" s="36"/>
      <c r="CIM1198" s="36"/>
      <c r="CIN1198" s="36"/>
      <c r="CIO1198" s="36"/>
      <c r="CIP1198" s="36"/>
      <c r="CIQ1198" s="36"/>
      <c r="CIR1198" s="36"/>
      <c r="CIS1198" s="36"/>
      <c r="CIT1198" s="36"/>
      <c r="CIU1198" s="36"/>
      <c r="CIV1198" s="36"/>
      <c r="CIW1198" s="36"/>
      <c r="CIX1198" s="36"/>
      <c r="CIY1198" s="36"/>
      <c r="CIZ1198" s="36"/>
      <c r="CJA1198" s="36"/>
      <c r="CJB1198" s="36"/>
      <c r="CJC1198" s="36"/>
      <c r="CJD1198" s="36"/>
      <c r="CJE1198" s="36"/>
      <c r="CJF1198" s="36"/>
      <c r="CJG1198" s="36"/>
      <c r="CJH1198" s="36"/>
      <c r="CJI1198" s="36"/>
      <c r="CJJ1198" s="36"/>
      <c r="CJK1198" s="36"/>
      <c r="CJL1198" s="36"/>
      <c r="CJM1198" s="36"/>
      <c r="CJN1198" s="36"/>
      <c r="CJO1198" s="36"/>
      <c r="CJP1198" s="36"/>
      <c r="CJQ1198" s="36"/>
      <c r="CJR1198" s="36"/>
      <c r="CJS1198" s="36"/>
      <c r="CJT1198" s="36"/>
      <c r="CJU1198" s="36"/>
      <c r="CJV1198" s="36"/>
      <c r="CJW1198" s="36"/>
      <c r="CJX1198" s="36"/>
      <c r="CJY1198" s="36"/>
      <c r="CJZ1198" s="36"/>
      <c r="CKA1198" s="36"/>
      <c r="CKB1198" s="36"/>
      <c r="CKC1198" s="36"/>
      <c r="CKD1198" s="36"/>
      <c r="CKE1198" s="36"/>
      <c r="CKF1198" s="36"/>
      <c r="CKG1198" s="36"/>
      <c r="CKH1198" s="36"/>
      <c r="CKI1198" s="36"/>
      <c r="CKJ1198" s="36"/>
      <c r="CKK1198" s="36"/>
      <c r="CKL1198" s="36"/>
      <c r="CKM1198" s="36"/>
      <c r="CKN1198" s="36"/>
      <c r="CKO1198" s="36"/>
      <c r="CKP1198" s="36"/>
      <c r="CKQ1198" s="36"/>
      <c r="CKR1198" s="36"/>
      <c r="CKS1198" s="36"/>
      <c r="CKT1198" s="36"/>
      <c r="CKU1198" s="36"/>
      <c r="CKV1198" s="36"/>
      <c r="CKW1198" s="36"/>
      <c r="CKX1198" s="36"/>
      <c r="CKY1198" s="36"/>
      <c r="CKZ1198" s="36"/>
      <c r="CLA1198" s="36"/>
      <c r="CLB1198" s="36"/>
      <c r="CLC1198" s="36"/>
      <c r="CLD1198" s="36"/>
      <c r="CLE1198" s="36"/>
      <c r="CLF1198" s="36"/>
      <c r="CLG1198" s="36"/>
      <c r="CLH1198" s="36"/>
      <c r="CLI1198" s="36"/>
      <c r="CLJ1198" s="36"/>
      <c r="CLK1198" s="36"/>
      <c r="CLL1198" s="36"/>
      <c r="CLM1198" s="36"/>
      <c r="CLN1198" s="36"/>
      <c r="CLO1198" s="36"/>
      <c r="CLP1198" s="36"/>
      <c r="CLQ1198" s="36"/>
      <c r="CLR1198" s="36"/>
      <c r="CLS1198" s="36"/>
      <c r="CLT1198" s="36"/>
      <c r="CLU1198" s="36"/>
      <c r="CLV1198" s="36"/>
      <c r="CLW1198" s="36"/>
      <c r="CLX1198" s="36"/>
      <c r="CLY1198" s="36"/>
      <c r="CLZ1198" s="36"/>
      <c r="CMA1198" s="36"/>
      <c r="CMB1198" s="36"/>
      <c r="CMC1198" s="36"/>
      <c r="CMD1198" s="36"/>
      <c r="CME1198" s="36"/>
      <c r="CMF1198" s="36"/>
      <c r="CMG1198" s="36"/>
      <c r="CMH1198" s="36"/>
      <c r="CMI1198" s="36"/>
      <c r="CMJ1198" s="36"/>
      <c r="CMK1198" s="36"/>
      <c r="CML1198" s="36"/>
      <c r="CMM1198" s="36"/>
      <c r="CMN1198" s="36"/>
      <c r="CMO1198" s="36"/>
      <c r="CMP1198" s="36"/>
      <c r="CMQ1198" s="36"/>
      <c r="CMR1198" s="36"/>
      <c r="CMS1198" s="36"/>
      <c r="CMT1198" s="36"/>
      <c r="CMU1198" s="36"/>
      <c r="CMV1198" s="36"/>
      <c r="CMW1198" s="36"/>
      <c r="CMX1198" s="36"/>
      <c r="CMY1198" s="36"/>
      <c r="CMZ1198" s="36"/>
      <c r="CNA1198" s="36"/>
      <c r="CNB1198" s="36"/>
      <c r="CNC1198" s="36"/>
      <c r="CND1198" s="36"/>
      <c r="CNE1198" s="36"/>
      <c r="CNF1198" s="36"/>
      <c r="CNG1198" s="36"/>
      <c r="CNH1198" s="36"/>
      <c r="CNI1198" s="36"/>
      <c r="CNJ1198" s="36"/>
      <c r="CNK1198" s="36"/>
      <c r="CNL1198" s="36"/>
      <c r="CNM1198" s="36"/>
      <c r="CNN1198" s="36"/>
      <c r="CNO1198" s="36"/>
      <c r="CNP1198" s="36"/>
      <c r="CNQ1198" s="36"/>
      <c r="CNR1198" s="36"/>
      <c r="CNS1198" s="36"/>
      <c r="CNT1198" s="36"/>
      <c r="CNU1198" s="36"/>
      <c r="CNV1198" s="36"/>
      <c r="CNW1198" s="36"/>
      <c r="CNX1198" s="36"/>
      <c r="CNY1198" s="36"/>
      <c r="CNZ1198" s="36"/>
      <c r="COA1198" s="36"/>
      <c r="COB1198" s="36"/>
      <c r="COC1198" s="36"/>
      <c r="COD1198" s="36"/>
      <c r="COE1198" s="36"/>
      <c r="COF1198" s="36"/>
      <c r="COG1198" s="36"/>
      <c r="COH1198" s="36"/>
      <c r="COI1198" s="36"/>
      <c r="COJ1198" s="36"/>
      <c r="COK1198" s="36"/>
      <c r="COL1198" s="36"/>
      <c r="COM1198" s="36"/>
      <c r="CON1198" s="36"/>
      <c r="COO1198" s="36"/>
      <c r="COP1198" s="36"/>
      <c r="COQ1198" s="36"/>
      <c r="COR1198" s="36"/>
      <c r="COS1198" s="36"/>
      <c r="COT1198" s="36"/>
      <c r="COU1198" s="36"/>
      <c r="COV1198" s="36"/>
      <c r="COW1198" s="36"/>
      <c r="COX1198" s="36"/>
      <c r="COY1198" s="36"/>
      <c r="COZ1198" s="36"/>
      <c r="CPA1198" s="36"/>
      <c r="CPB1198" s="36"/>
      <c r="CPC1198" s="36"/>
      <c r="CPD1198" s="36"/>
      <c r="CPE1198" s="36"/>
      <c r="CPF1198" s="36"/>
      <c r="CPG1198" s="36"/>
      <c r="CPH1198" s="36"/>
      <c r="CPI1198" s="36"/>
      <c r="CPJ1198" s="36"/>
      <c r="CPK1198" s="36"/>
      <c r="CPL1198" s="36"/>
      <c r="CPM1198" s="36"/>
      <c r="CPN1198" s="36"/>
      <c r="CPO1198" s="36"/>
      <c r="CPP1198" s="36"/>
      <c r="CPQ1198" s="36"/>
      <c r="CPR1198" s="36"/>
      <c r="CPS1198" s="36"/>
      <c r="CPT1198" s="36"/>
      <c r="CPU1198" s="36"/>
      <c r="CPV1198" s="36"/>
      <c r="CPW1198" s="36"/>
      <c r="CPX1198" s="36"/>
      <c r="CPY1198" s="36"/>
      <c r="CPZ1198" s="36"/>
      <c r="CQA1198" s="36"/>
      <c r="CQB1198" s="36"/>
      <c r="CQC1198" s="36"/>
      <c r="CQD1198" s="36"/>
      <c r="CQE1198" s="36"/>
      <c r="CQF1198" s="36"/>
      <c r="CQG1198" s="36"/>
      <c r="CQH1198" s="36"/>
      <c r="CQI1198" s="36"/>
      <c r="CQJ1198" s="36"/>
      <c r="CQK1198" s="36"/>
      <c r="CQL1198" s="36"/>
      <c r="CQM1198" s="36"/>
      <c r="CQN1198" s="36"/>
      <c r="CQO1198" s="36"/>
      <c r="CQP1198" s="36"/>
      <c r="CQQ1198" s="36"/>
      <c r="CQR1198" s="36"/>
      <c r="CQS1198" s="36"/>
      <c r="CQT1198" s="36"/>
      <c r="CQU1198" s="36"/>
      <c r="CQV1198" s="36"/>
      <c r="CQW1198" s="36"/>
      <c r="CQX1198" s="36"/>
      <c r="CQY1198" s="36"/>
      <c r="CQZ1198" s="36"/>
      <c r="CRA1198" s="36"/>
      <c r="CRB1198" s="36"/>
      <c r="CRC1198" s="36"/>
      <c r="CRD1198" s="36"/>
      <c r="CRE1198" s="36"/>
      <c r="CRF1198" s="36"/>
      <c r="CRG1198" s="36"/>
      <c r="CRH1198" s="36"/>
      <c r="CRI1198" s="36"/>
      <c r="CRJ1198" s="36"/>
      <c r="CRK1198" s="36"/>
      <c r="CRL1198" s="36"/>
      <c r="CRM1198" s="36"/>
      <c r="CRN1198" s="36"/>
      <c r="CRO1198" s="36"/>
      <c r="CRP1198" s="36"/>
      <c r="CRQ1198" s="36"/>
      <c r="CRR1198" s="36"/>
      <c r="CRS1198" s="36"/>
      <c r="CRT1198" s="36"/>
      <c r="CRU1198" s="36"/>
      <c r="CRV1198" s="36"/>
      <c r="CRW1198" s="36"/>
      <c r="CRX1198" s="36"/>
      <c r="CRY1198" s="36"/>
      <c r="CRZ1198" s="36"/>
      <c r="CSA1198" s="36"/>
      <c r="CSB1198" s="36"/>
      <c r="CSC1198" s="36"/>
      <c r="CSD1198" s="36"/>
      <c r="CSE1198" s="36"/>
      <c r="CSF1198" s="36"/>
      <c r="CSG1198" s="36"/>
      <c r="CSH1198" s="36"/>
      <c r="CSI1198" s="36"/>
      <c r="CSJ1198" s="36"/>
      <c r="CSK1198" s="36"/>
      <c r="CSL1198" s="36"/>
      <c r="CSM1198" s="36"/>
      <c r="CSN1198" s="36"/>
      <c r="CSO1198" s="36"/>
      <c r="CSP1198" s="36"/>
      <c r="CSQ1198" s="36"/>
      <c r="CSR1198" s="36"/>
      <c r="CSS1198" s="36"/>
      <c r="CST1198" s="36"/>
      <c r="CSU1198" s="36"/>
      <c r="CSV1198" s="36"/>
      <c r="CSW1198" s="36"/>
      <c r="CSX1198" s="36"/>
      <c r="CSY1198" s="36"/>
      <c r="CSZ1198" s="36"/>
      <c r="CTA1198" s="36"/>
      <c r="CTB1198" s="36"/>
      <c r="CTC1198" s="36"/>
      <c r="CTD1198" s="36"/>
      <c r="CTE1198" s="36"/>
      <c r="CTF1198" s="36"/>
      <c r="CTG1198" s="36"/>
      <c r="CTH1198" s="36"/>
      <c r="CTI1198" s="36"/>
      <c r="CTJ1198" s="36"/>
      <c r="CTK1198" s="36"/>
      <c r="CTL1198" s="36"/>
      <c r="CTM1198" s="36"/>
      <c r="CTN1198" s="36"/>
      <c r="CTO1198" s="36"/>
      <c r="CTP1198" s="36"/>
      <c r="CTQ1198" s="36"/>
      <c r="CTR1198" s="36"/>
      <c r="CTS1198" s="36"/>
      <c r="CTT1198" s="36"/>
      <c r="CTU1198" s="36"/>
      <c r="CTV1198" s="36"/>
      <c r="CTW1198" s="36"/>
      <c r="CTX1198" s="36"/>
      <c r="CTY1198" s="36"/>
      <c r="CTZ1198" s="36"/>
      <c r="CUA1198" s="36"/>
      <c r="CUB1198" s="36"/>
      <c r="CUC1198" s="36"/>
      <c r="CUD1198" s="36"/>
      <c r="CUE1198" s="36"/>
      <c r="CUF1198" s="36"/>
      <c r="CUG1198" s="36"/>
      <c r="CUH1198" s="36"/>
      <c r="CUI1198" s="36"/>
      <c r="CUJ1198" s="36"/>
      <c r="CUK1198" s="36"/>
      <c r="CUL1198" s="36"/>
      <c r="CUM1198" s="36"/>
      <c r="CUN1198" s="36"/>
      <c r="CUO1198" s="36"/>
      <c r="CUP1198" s="36"/>
      <c r="CUQ1198" s="36"/>
      <c r="CUR1198" s="36"/>
      <c r="CUS1198" s="36"/>
      <c r="CUT1198" s="36"/>
      <c r="CUU1198" s="36"/>
      <c r="CUV1198" s="36"/>
      <c r="CUW1198" s="36"/>
      <c r="CUX1198" s="36"/>
      <c r="CUY1198" s="36"/>
      <c r="CUZ1198" s="36"/>
      <c r="CVA1198" s="36"/>
      <c r="CVB1198" s="36"/>
      <c r="CVC1198" s="36"/>
      <c r="CVD1198" s="36"/>
      <c r="CVE1198" s="36"/>
      <c r="CVF1198" s="36"/>
      <c r="CVG1198" s="36"/>
      <c r="CVH1198" s="36"/>
      <c r="CVI1198" s="36"/>
      <c r="CVJ1198" s="36"/>
      <c r="CVK1198" s="36"/>
      <c r="CVL1198" s="36"/>
      <c r="CVM1198" s="36"/>
      <c r="CVN1198" s="36"/>
      <c r="CVO1198" s="36"/>
      <c r="CVP1198" s="36"/>
      <c r="CVQ1198" s="36"/>
      <c r="CVR1198" s="36"/>
      <c r="CVS1198" s="36"/>
      <c r="CVT1198" s="36"/>
      <c r="CVU1198" s="36"/>
      <c r="CVV1198" s="36"/>
      <c r="CVW1198" s="36"/>
      <c r="CVX1198" s="36"/>
      <c r="CVY1198" s="36"/>
      <c r="CVZ1198" s="36"/>
      <c r="CWA1198" s="36"/>
      <c r="CWB1198" s="36"/>
      <c r="CWC1198" s="36"/>
      <c r="CWD1198" s="36"/>
      <c r="CWE1198" s="36"/>
      <c r="CWF1198" s="36"/>
      <c r="CWG1198" s="36"/>
      <c r="CWH1198" s="36"/>
      <c r="CWI1198" s="36"/>
      <c r="CWJ1198" s="36"/>
      <c r="CWK1198" s="36"/>
      <c r="CWL1198" s="36"/>
      <c r="CWM1198" s="36"/>
      <c r="CWN1198" s="36"/>
      <c r="CWO1198" s="36"/>
      <c r="CWP1198" s="36"/>
      <c r="CWQ1198" s="36"/>
      <c r="CWR1198" s="36"/>
      <c r="CWS1198" s="36"/>
      <c r="CWT1198" s="36"/>
      <c r="CWU1198" s="36"/>
      <c r="CWV1198" s="36"/>
      <c r="CWW1198" s="36"/>
      <c r="CWX1198" s="36"/>
      <c r="CWY1198" s="36"/>
      <c r="CWZ1198" s="36"/>
      <c r="CXA1198" s="36"/>
      <c r="CXB1198" s="36"/>
      <c r="CXC1198" s="36"/>
      <c r="CXD1198" s="36"/>
      <c r="CXE1198" s="36"/>
      <c r="CXF1198" s="36"/>
      <c r="CXG1198" s="36"/>
      <c r="CXH1198" s="36"/>
      <c r="CXI1198" s="36"/>
      <c r="CXJ1198" s="36"/>
      <c r="CXK1198" s="36"/>
      <c r="CXL1198" s="36"/>
      <c r="CXM1198" s="36"/>
      <c r="CXN1198" s="36"/>
      <c r="CXO1198" s="36"/>
      <c r="CXP1198" s="36"/>
      <c r="CXQ1198" s="36"/>
      <c r="CXR1198" s="36"/>
      <c r="CXS1198" s="36"/>
      <c r="CXT1198" s="36"/>
      <c r="CXU1198" s="36"/>
      <c r="CXV1198" s="36"/>
      <c r="CXW1198" s="36"/>
      <c r="CXX1198" s="36"/>
      <c r="CXY1198" s="36"/>
      <c r="CXZ1198" s="36"/>
      <c r="CYA1198" s="36"/>
      <c r="CYB1198" s="36"/>
      <c r="CYC1198" s="36"/>
      <c r="CYD1198" s="36"/>
      <c r="CYE1198" s="36"/>
      <c r="CYF1198" s="36"/>
      <c r="CYG1198" s="36"/>
      <c r="CYH1198" s="36"/>
      <c r="CYI1198" s="36"/>
      <c r="CYJ1198" s="36"/>
      <c r="CYK1198" s="36"/>
      <c r="CYL1198" s="36"/>
      <c r="CYM1198" s="36"/>
      <c r="CYN1198" s="36"/>
      <c r="CYO1198" s="36"/>
      <c r="CYP1198" s="36"/>
      <c r="CYQ1198" s="36"/>
      <c r="CYR1198" s="36"/>
      <c r="CYS1198" s="36"/>
      <c r="CYT1198" s="36"/>
      <c r="CYU1198" s="36"/>
      <c r="CYV1198" s="36"/>
      <c r="CYW1198" s="36"/>
      <c r="CYX1198" s="36"/>
      <c r="CYY1198" s="36"/>
      <c r="CYZ1198" s="36"/>
      <c r="CZA1198" s="36"/>
      <c r="CZB1198" s="36"/>
      <c r="CZC1198" s="36"/>
      <c r="CZD1198" s="36"/>
      <c r="CZE1198" s="36"/>
      <c r="CZF1198" s="36"/>
      <c r="CZG1198" s="36"/>
      <c r="CZH1198" s="36"/>
      <c r="CZI1198" s="36"/>
      <c r="CZJ1198" s="36"/>
      <c r="CZK1198" s="36"/>
      <c r="CZL1198" s="36"/>
      <c r="CZM1198" s="36"/>
      <c r="CZN1198" s="36"/>
      <c r="CZO1198" s="36"/>
      <c r="CZP1198" s="36"/>
      <c r="CZQ1198" s="36"/>
      <c r="CZR1198" s="36"/>
      <c r="CZS1198" s="36"/>
      <c r="CZT1198" s="36"/>
      <c r="CZU1198" s="36"/>
      <c r="CZV1198" s="36"/>
      <c r="CZW1198" s="36"/>
      <c r="CZX1198" s="36"/>
      <c r="CZY1198" s="36"/>
      <c r="CZZ1198" s="36"/>
      <c r="DAA1198" s="36"/>
      <c r="DAB1198" s="36"/>
      <c r="DAC1198" s="36"/>
      <c r="DAD1198" s="36"/>
      <c r="DAE1198" s="36"/>
      <c r="DAF1198" s="36"/>
      <c r="DAG1198" s="36"/>
      <c r="DAH1198" s="36"/>
      <c r="DAI1198" s="36"/>
      <c r="DAJ1198" s="36"/>
      <c r="DAK1198" s="36"/>
      <c r="DAL1198" s="36"/>
      <c r="DAM1198" s="36"/>
      <c r="DAN1198" s="36"/>
      <c r="DAO1198" s="36"/>
      <c r="DAP1198" s="36"/>
      <c r="DAQ1198" s="36"/>
      <c r="DAR1198" s="36"/>
      <c r="DAS1198" s="36"/>
      <c r="DAT1198" s="36"/>
      <c r="DAU1198" s="36"/>
      <c r="DAV1198" s="36"/>
      <c r="DAW1198" s="36"/>
      <c r="DAX1198" s="36"/>
      <c r="DAY1198" s="36"/>
      <c r="DAZ1198" s="36"/>
      <c r="DBA1198" s="36"/>
      <c r="DBB1198" s="36"/>
      <c r="DBC1198" s="36"/>
      <c r="DBD1198" s="36"/>
      <c r="DBE1198" s="36"/>
      <c r="DBF1198" s="36"/>
      <c r="DBG1198" s="36"/>
      <c r="DBH1198" s="36"/>
      <c r="DBI1198" s="36"/>
      <c r="DBJ1198" s="36"/>
      <c r="DBK1198" s="36"/>
      <c r="DBL1198" s="36"/>
      <c r="DBM1198" s="36"/>
      <c r="DBN1198" s="36"/>
      <c r="DBO1198" s="36"/>
      <c r="DBP1198" s="36"/>
      <c r="DBQ1198" s="36"/>
      <c r="DBR1198" s="36"/>
      <c r="DBS1198" s="36"/>
      <c r="DBT1198" s="36"/>
      <c r="DBU1198" s="36"/>
      <c r="DBV1198" s="36"/>
      <c r="DBW1198" s="36"/>
      <c r="DBX1198" s="36"/>
      <c r="DBY1198" s="36"/>
      <c r="DBZ1198" s="36"/>
      <c r="DCA1198" s="36"/>
      <c r="DCB1198" s="36"/>
      <c r="DCC1198" s="36"/>
      <c r="DCD1198" s="36"/>
      <c r="DCE1198" s="36"/>
      <c r="DCF1198" s="36"/>
      <c r="DCG1198" s="36"/>
      <c r="DCH1198" s="36"/>
      <c r="DCI1198" s="36"/>
      <c r="DCJ1198" s="36"/>
      <c r="DCK1198" s="36"/>
      <c r="DCL1198" s="36"/>
      <c r="DCM1198" s="36"/>
      <c r="DCN1198" s="36"/>
      <c r="DCO1198" s="36"/>
      <c r="DCP1198" s="36"/>
      <c r="DCQ1198" s="36"/>
      <c r="DCR1198" s="36"/>
      <c r="DCS1198" s="36"/>
      <c r="DCT1198" s="36"/>
      <c r="DCU1198" s="36"/>
      <c r="DCV1198" s="36"/>
      <c r="DCW1198" s="36"/>
      <c r="DCX1198" s="36"/>
      <c r="DCY1198" s="36"/>
      <c r="DCZ1198" s="36"/>
      <c r="DDA1198" s="36"/>
      <c r="DDB1198" s="36"/>
      <c r="DDC1198" s="36"/>
      <c r="DDD1198" s="36"/>
      <c r="DDE1198" s="36"/>
      <c r="DDF1198" s="36"/>
      <c r="DDG1198" s="36"/>
      <c r="DDH1198" s="36"/>
      <c r="DDI1198" s="36"/>
      <c r="DDJ1198" s="36"/>
      <c r="DDK1198" s="36"/>
      <c r="DDL1198" s="36"/>
      <c r="DDM1198" s="36"/>
      <c r="DDN1198" s="36"/>
      <c r="DDO1198" s="36"/>
      <c r="DDP1198" s="36"/>
      <c r="DDQ1198" s="36"/>
      <c r="DDR1198" s="36"/>
      <c r="DDS1198" s="36"/>
      <c r="DDT1198" s="36"/>
      <c r="DDU1198" s="36"/>
      <c r="DDV1198" s="36"/>
      <c r="DDW1198" s="36"/>
      <c r="DDX1198" s="36"/>
      <c r="DDY1198" s="36"/>
      <c r="DDZ1198" s="36"/>
      <c r="DEA1198" s="36"/>
      <c r="DEB1198" s="36"/>
      <c r="DEC1198" s="36"/>
      <c r="DED1198" s="36"/>
      <c r="DEE1198" s="36"/>
      <c r="DEF1198" s="36"/>
      <c r="DEG1198" s="36"/>
      <c r="DEH1198" s="36"/>
      <c r="DEI1198" s="36"/>
      <c r="DEJ1198" s="36"/>
      <c r="DEK1198" s="36"/>
      <c r="DEL1198" s="36"/>
      <c r="DEM1198" s="36"/>
      <c r="DEN1198" s="36"/>
      <c r="DEO1198" s="36"/>
      <c r="DEP1198" s="36"/>
      <c r="DEQ1198" s="36"/>
      <c r="DER1198" s="36"/>
      <c r="DES1198" s="36"/>
      <c r="DET1198" s="36"/>
      <c r="DEU1198" s="36"/>
      <c r="DEV1198" s="36"/>
      <c r="DEW1198" s="36"/>
      <c r="DEX1198" s="36"/>
      <c r="DEY1198" s="36"/>
      <c r="DEZ1198" s="36"/>
      <c r="DFA1198" s="36"/>
      <c r="DFB1198" s="36"/>
      <c r="DFC1198" s="36"/>
      <c r="DFD1198" s="36"/>
      <c r="DFE1198" s="36"/>
      <c r="DFF1198" s="36"/>
      <c r="DFG1198" s="36"/>
      <c r="DFH1198" s="36"/>
      <c r="DFI1198" s="36"/>
      <c r="DFJ1198" s="36"/>
      <c r="DFK1198" s="36"/>
      <c r="DFL1198" s="36"/>
      <c r="DFM1198" s="36"/>
      <c r="DFN1198" s="36"/>
      <c r="DFO1198" s="36"/>
      <c r="DFP1198" s="36"/>
      <c r="DFQ1198" s="36"/>
      <c r="DFR1198" s="36"/>
      <c r="DFS1198" s="36"/>
      <c r="DFT1198" s="36"/>
      <c r="DFU1198" s="36"/>
      <c r="DFV1198" s="36"/>
      <c r="DFW1198" s="36"/>
      <c r="DFX1198" s="36"/>
      <c r="DFY1198" s="36"/>
      <c r="DFZ1198" s="36"/>
      <c r="DGA1198" s="36"/>
      <c r="DGB1198" s="36"/>
      <c r="DGC1198" s="36"/>
      <c r="DGD1198" s="36"/>
      <c r="DGE1198" s="36"/>
      <c r="DGF1198" s="36"/>
      <c r="DGG1198" s="36"/>
      <c r="DGH1198" s="36"/>
      <c r="DGI1198" s="36"/>
      <c r="DGJ1198" s="36"/>
      <c r="DGK1198" s="36"/>
      <c r="DGL1198" s="36"/>
      <c r="DGM1198" s="36"/>
      <c r="DGN1198" s="36"/>
      <c r="DGO1198" s="36"/>
      <c r="DGP1198" s="36"/>
      <c r="DGQ1198" s="36"/>
      <c r="DGR1198" s="36"/>
      <c r="DGS1198" s="36"/>
      <c r="DGT1198" s="36"/>
      <c r="DGU1198" s="36"/>
      <c r="DGV1198" s="36"/>
      <c r="DGW1198" s="36"/>
      <c r="DGX1198" s="36"/>
      <c r="DGY1198" s="36"/>
      <c r="DGZ1198" s="36"/>
      <c r="DHA1198" s="36"/>
      <c r="DHB1198" s="36"/>
      <c r="DHC1198" s="36"/>
      <c r="DHD1198" s="36"/>
      <c r="DHE1198" s="36"/>
      <c r="DHF1198" s="36"/>
      <c r="DHG1198" s="36"/>
      <c r="DHH1198" s="36"/>
      <c r="DHI1198" s="36"/>
      <c r="DHJ1198" s="36"/>
      <c r="DHK1198" s="36"/>
      <c r="DHL1198" s="36"/>
      <c r="DHM1198" s="36"/>
      <c r="DHN1198" s="36"/>
      <c r="DHO1198" s="36"/>
      <c r="DHP1198" s="36"/>
      <c r="DHQ1198" s="36"/>
      <c r="DHR1198" s="36"/>
      <c r="DHS1198" s="36"/>
      <c r="DHT1198" s="36"/>
      <c r="DHU1198" s="36"/>
      <c r="DHV1198" s="36"/>
      <c r="DHW1198" s="36"/>
      <c r="DHX1198" s="36"/>
      <c r="DHY1198" s="36"/>
      <c r="DHZ1198" s="36"/>
      <c r="DIA1198" s="36"/>
      <c r="DIB1198" s="36"/>
      <c r="DIC1198" s="36"/>
      <c r="DID1198" s="36"/>
      <c r="DIE1198" s="36"/>
      <c r="DIF1198" s="36"/>
      <c r="DIG1198" s="36"/>
      <c r="DIH1198" s="36"/>
      <c r="DII1198" s="36"/>
      <c r="DIJ1198" s="36"/>
      <c r="DIK1198" s="36"/>
      <c r="DIL1198" s="36"/>
      <c r="DIM1198" s="36"/>
      <c r="DIN1198" s="36"/>
      <c r="DIO1198" s="36"/>
      <c r="DIP1198" s="36"/>
      <c r="DIQ1198" s="36"/>
      <c r="DIR1198" s="36"/>
      <c r="DIS1198" s="36"/>
      <c r="DIT1198" s="36"/>
      <c r="DIU1198" s="36"/>
      <c r="DIV1198" s="36"/>
      <c r="DIW1198" s="36"/>
      <c r="DIX1198" s="36"/>
      <c r="DIY1198" s="36"/>
      <c r="DIZ1198" s="36"/>
      <c r="DJA1198" s="36"/>
      <c r="DJB1198" s="36"/>
      <c r="DJC1198" s="36"/>
      <c r="DJD1198" s="36"/>
      <c r="DJE1198" s="36"/>
      <c r="DJF1198" s="36"/>
      <c r="DJG1198" s="36"/>
      <c r="DJH1198" s="36"/>
      <c r="DJI1198" s="36"/>
      <c r="DJJ1198" s="36"/>
      <c r="DJK1198" s="36"/>
      <c r="DJL1198" s="36"/>
      <c r="DJM1198" s="36"/>
      <c r="DJN1198" s="36"/>
      <c r="DJO1198" s="36"/>
      <c r="DJP1198" s="36"/>
      <c r="DJQ1198" s="36"/>
      <c r="DJR1198" s="36"/>
      <c r="DJS1198" s="36"/>
      <c r="DJT1198" s="36"/>
      <c r="DJU1198" s="36"/>
      <c r="DJV1198" s="36"/>
      <c r="DJW1198" s="36"/>
      <c r="DJX1198" s="36"/>
      <c r="DJY1198" s="36"/>
      <c r="DJZ1198" s="36"/>
      <c r="DKA1198" s="36"/>
      <c r="DKB1198" s="36"/>
      <c r="DKC1198" s="36"/>
      <c r="DKD1198" s="36"/>
      <c r="DKE1198" s="36"/>
      <c r="DKF1198" s="36"/>
      <c r="DKG1198" s="36"/>
      <c r="DKH1198" s="36"/>
      <c r="DKI1198" s="36"/>
      <c r="DKJ1198" s="36"/>
      <c r="DKK1198" s="36"/>
      <c r="DKL1198" s="36"/>
      <c r="DKM1198" s="36"/>
      <c r="DKN1198" s="36"/>
      <c r="DKO1198" s="36"/>
      <c r="DKP1198" s="36"/>
      <c r="DKQ1198" s="36"/>
      <c r="DKR1198" s="36"/>
      <c r="DKS1198" s="36"/>
      <c r="DKT1198" s="36"/>
      <c r="DKU1198" s="36"/>
      <c r="DKV1198" s="36"/>
      <c r="DKW1198" s="36"/>
      <c r="DKX1198" s="36"/>
      <c r="DKY1198" s="36"/>
      <c r="DKZ1198" s="36"/>
      <c r="DLA1198" s="36"/>
      <c r="DLB1198" s="36"/>
      <c r="DLC1198" s="36"/>
      <c r="DLD1198" s="36"/>
      <c r="DLE1198" s="36"/>
      <c r="DLF1198" s="36"/>
      <c r="DLG1198" s="36"/>
      <c r="DLH1198" s="36"/>
      <c r="DLI1198" s="36"/>
      <c r="DLJ1198" s="36"/>
      <c r="DLK1198" s="36"/>
      <c r="DLL1198" s="36"/>
      <c r="DLM1198" s="36"/>
      <c r="DLN1198" s="36"/>
      <c r="DLO1198" s="36"/>
      <c r="DLP1198" s="36"/>
      <c r="DLQ1198" s="36"/>
      <c r="DLR1198" s="36"/>
      <c r="DLS1198" s="36"/>
      <c r="DLT1198" s="36"/>
      <c r="DLU1198" s="36"/>
      <c r="DLV1198" s="36"/>
      <c r="DLW1198" s="36"/>
      <c r="DLX1198" s="36"/>
      <c r="DLY1198" s="36"/>
      <c r="DLZ1198" s="36"/>
      <c r="DMA1198" s="36"/>
      <c r="DMB1198" s="36"/>
      <c r="DMC1198" s="36"/>
      <c r="DMD1198" s="36"/>
      <c r="DME1198" s="36"/>
      <c r="DMF1198" s="36"/>
      <c r="DMG1198" s="36"/>
      <c r="DMH1198" s="36"/>
      <c r="DMI1198" s="36"/>
      <c r="DMJ1198" s="36"/>
      <c r="DMK1198" s="36"/>
      <c r="DML1198" s="36"/>
      <c r="DMM1198" s="36"/>
      <c r="DMN1198" s="36"/>
      <c r="DMO1198" s="36"/>
      <c r="DMP1198" s="36"/>
      <c r="DMQ1198" s="36"/>
      <c r="DMR1198" s="36"/>
      <c r="DMS1198" s="36"/>
      <c r="DMT1198" s="36"/>
      <c r="DMU1198" s="36"/>
      <c r="DMV1198" s="36"/>
      <c r="DMW1198" s="36"/>
      <c r="DMX1198" s="36"/>
      <c r="DMY1198" s="36"/>
      <c r="DMZ1198" s="36"/>
      <c r="DNA1198" s="36"/>
      <c r="DNB1198" s="36"/>
      <c r="DNC1198" s="36"/>
      <c r="DND1198" s="36"/>
      <c r="DNE1198" s="36"/>
      <c r="DNF1198" s="36"/>
      <c r="DNG1198" s="36"/>
      <c r="DNH1198" s="36"/>
      <c r="DNI1198" s="36"/>
      <c r="DNJ1198" s="36"/>
      <c r="DNK1198" s="36"/>
      <c r="DNL1198" s="36"/>
      <c r="DNM1198" s="36"/>
      <c r="DNN1198" s="36"/>
      <c r="DNO1198" s="36"/>
      <c r="DNP1198" s="36"/>
      <c r="DNQ1198" s="36"/>
      <c r="DNR1198" s="36"/>
      <c r="DNS1198" s="36"/>
      <c r="DNT1198" s="36"/>
      <c r="DNU1198" s="36"/>
      <c r="DNV1198" s="36"/>
      <c r="DNW1198" s="36"/>
      <c r="DNX1198" s="36"/>
      <c r="DNY1198" s="36"/>
      <c r="DNZ1198" s="36"/>
      <c r="DOA1198" s="36"/>
      <c r="DOB1198" s="36"/>
      <c r="DOC1198" s="36"/>
      <c r="DOD1198" s="36"/>
      <c r="DOE1198" s="36"/>
      <c r="DOF1198" s="36"/>
      <c r="DOG1198" s="36"/>
      <c r="DOH1198" s="36"/>
      <c r="DOI1198" s="36"/>
      <c r="DOJ1198" s="36"/>
      <c r="DOK1198" s="36"/>
      <c r="DOL1198" s="36"/>
      <c r="DOM1198" s="36"/>
      <c r="DON1198" s="36"/>
      <c r="DOO1198" s="36"/>
      <c r="DOP1198" s="36"/>
      <c r="DOQ1198" s="36"/>
      <c r="DOR1198" s="36"/>
      <c r="DOS1198" s="36"/>
      <c r="DOT1198" s="36"/>
      <c r="DOU1198" s="36"/>
      <c r="DOV1198" s="36"/>
      <c r="DOW1198" s="36"/>
      <c r="DOX1198" s="36"/>
      <c r="DOY1198" s="36"/>
      <c r="DOZ1198" s="36"/>
      <c r="DPA1198" s="36"/>
      <c r="DPB1198" s="36"/>
      <c r="DPC1198" s="36"/>
      <c r="DPD1198" s="36"/>
      <c r="DPE1198" s="36"/>
      <c r="DPF1198" s="36"/>
      <c r="DPG1198" s="36"/>
      <c r="DPH1198" s="36"/>
      <c r="DPI1198" s="36"/>
      <c r="DPJ1198" s="36"/>
      <c r="DPK1198" s="36"/>
      <c r="DPL1198" s="36"/>
      <c r="DPM1198" s="36"/>
      <c r="DPN1198" s="36"/>
      <c r="DPO1198" s="36"/>
      <c r="DPP1198" s="36"/>
      <c r="DPQ1198" s="36"/>
      <c r="DPR1198" s="36"/>
      <c r="DPS1198" s="36"/>
      <c r="DPT1198" s="36"/>
      <c r="DPU1198" s="36"/>
      <c r="DPV1198" s="36"/>
      <c r="DPW1198" s="36"/>
      <c r="DPX1198" s="36"/>
      <c r="DPY1198" s="36"/>
      <c r="DPZ1198" s="36"/>
      <c r="DQA1198" s="36"/>
      <c r="DQB1198" s="36"/>
      <c r="DQC1198" s="36"/>
      <c r="DQD1198" s="36"/>
      <c r="DQE1198" s="36"/>
      <c r="DQF1198" s="36"/>
      <c r="DQG1198" s="36"/>
      <c r="DQH1198" s="36"/>
      <c r="DQI1198" s="36"/>
      <c r="DQJ1198" s="36"/>
      <c r="DQK1198" s="36"/>
      <c r="DQL1198" s="36"/>
      <c r="DQM1198" s="36"/>
      <c r="DQN1198" s="36"/>
      <c r="DQO1198" s="36"/>
      <c r="DQP1198" s="36"/>
      <c r="DQQ1198" s="36"/>
      <c r="DQR1198" s="36"/>
      <c r="DQS1198" s="36"/>
      <c r="DQT1198" s="36"/>
      <c r="DQU1198" s="36"/>
      <c r="DQV1198" s="36"/>
      <c r="DQW1198" s="36"/>
      <c r="DQX1198" s="36"/>
      <c r="DQY1198" s="36"/>
      <c r="DQZ1198" s="36"/>
      <c r="DRA1198" s="36"/>
      <c r="DRB1198" s="36"/>
      <c r="DRC1198" s="36"/>
      <c r="DRD1198" s="36"/>
      <c r="DRE1198" s="36"/>
      <c r="DRF1198" s="36"/>
      <c r="DRG1198" s="36"/>
      <c r="DRH1198" s="36"/>
      <c r="DRI1198" s="36"/>
      <c r="DRJ1198" s="36"/>
      <c r="DRK1198" s="36"/>
      <c r="DRL1198" s="36"/>
      <c r="DRM1198" s="36"/>
      <c r="DRN1198" s="36"/>
      <c r="DRO1198" s="36"/>
      <c r="DRP1198" s="36"/>
      <c r="DRQ1198" s="36"/>
      <c r="DRR1198" s="36"/>
      <c r="DRS1198" s="36"/>
      <c r="DRT1198" s="36"/>
      <c r="DRU1198" s="36"/>
      <c r="DRV1198" s="36"/>
      <c r="DRW1198" s="36"/>
      <c r="DRX1198" s="36"/>
      <c r="DRY1198" s="36"/>
      <c r="DRZ1198" s="36"/>
      <c r="DSA1198" s="36"/>
      <c r="DSB1198" s="36"/>
      <c r="DSC1198" s="36"/>
      <c r="DSD1198" s="36"/>
      <c r="DSE1198" s="36"/>
      <c r="DSF1198" s="36"/>
      <c r="DSG1198" s="36"/>
      <c r="DSH1198" s="36"/>
      <c r="DSI1198" s="36"/>
      <c r="DSJ1198" s="36"/>
      <c r="DSK1198" s="36"/>
      <c r="DSL1198" s="36"/>
      <c r="DSM1198" s="36"/>
      <c r="DSN1198" s="36"/>
      <c r="DSO1198" s="36"/>
      <c r="DSP1198" s="36"/>
      <c r="DSQ1198" s="36"/>
      <c r="DSR1198" s="36"/>
      <c r="DSS1198" s="36"/>
      <c r="DST1198" s="36"/>
      <c r="DSU1198" s="36"/>
      <c r="DSV1198" s="36"/>
      <c r="DSW1198" s="36"/>
      <c r="DSX1198" s="36"/>
      <c r="DSY1198" s="36"/>
      <c r="DSZ1198" s="36"/>
      <c r="DTA1198" s="36"/>
      <c r="DTB1198" s="36"/>
      <c r="DTC1198" s="36"/>
      <c r="DTD1198" s="36"/>
      <c r="DTE1198" s="36"/>
      <c r="DTF1198" s="36"/>
      <c r="DTG1198" s="36"/>
      <c r="DTH1198" s="36"/>
      <c r="DTI1198" s="36"/>
      <c r="DTJ1198" s="36"/>
      <c r="DTK1198" s="36"/>
      <c r="DTL1198" s="36"/>
      <c r="DTM1198" s="36"/>
      <c r="DTN1198" s="36"/>
      <c r="DTO1198" s="36"/>
      <c r="DTP1198" s="36"/>
      <c r="DTQ1198" s="36"/>
      <c r="DTR1198" s="36"/>
      <c r="DTS1198" s="36"/>
      <c r="DTT1198" s="36"/>
      <c r="DTU1198" s="36"/>
      <c r="DTV1198" s="36"/>
      <c r="DTW1198" s="36"/>
      <c r="DTX1198" s="36"/>
      <c r="DTY1198" s="36"/>
      <c r="DTZ1198" s="36"/>
      <c r="DUA1198" s="36"/>
      <c r="DUB1198" s="36"/>
      <c r="DUC1198" s="36"/>
      <c r="DUD1198" s="36"/>
      <c r="DUE1198" s="36"/>
      <c r="DUF1198" s="36"/>
      <c r="DUG1198" s="36"/>
      <c r="DUH1198" s="36"/>
      <c r="DUI1198" s="36"/>
      <c r="DUJ1198" s="36"/>
      <c r="DUK1198" s="36"/>
      <c r="DUL1198" s="36"/>
      <c r="DUM1198" s="36"/>
      <c r="DUN1198" s="36"/>
      <c r="DUO1198" s="36"/>
      <c r="DUP1198" s="36"/>
      <c r="DUQ1198" s="36"/>
      <c r="DUR1198" s="36"/>
      <c r="DUS1198" s="36"/>
      <c r="DUT1198" s="36"/>
      <c r="DUU1198" s="36"/>
      <c r="DUV1198" s="36"/>
      <c r="DUW1198" s="36"/>
      <c r="DUX1198" s="36"/>
      <c r="DUY1198" s="36"/>
      <c r="DUZ1198" s="36"/>
      <c r="DVA1198" s="36"/>
      <c r="DVB1198" s="36"/>
      <c r="DVC1198" s="36"/>
      <c r="DVD1198" s="36"/>
      <c r="DVE1198" s="36"/>
      <c r="DVF1198" s="36"/>
      <c r="DVG1198" s="36"/>
      <c r="DVH1198" s="36"/>
      <c r="DVI1198" s="36"/>
      <c r="DVJ1198" s="36"/>
      <c r="DVK1198" s="36"/>
      <c r="DVL1198" s="36"/>
      <c r="DVM1198" s="36"/>
      <c r="DVN1198" s="36"/>
      <c r="DVO1198" s="36"/>
      <c r="DVP1198" s="36"/>
      <c r="DVQ1198" s="36"/>
      <c r="DVR1198" s="36"/>
      <c r="DVS1198" s="36"/>
      <c r="DVT1198" s="36"/>
      <c r="DVU1198" s="36"/>
      <c r="DVV1198" s="36"/>
      <c r="DVW1198" s="36"/>
      <c r="DVX1198" s="36"/>
      <c r="DVY1198" s="36"/>
      <c r="DVZ1198" s="36"/>
      <c r="DWA1198" s="36"/>
      <c r="DWB1198" s="36"/>
      <c r="DWC1198" s="36"/>
      <c r="DWD1198" s="36"/>
      <c r="DWE1198" s="36"/>
      <c r="DWF1198" s="36"/>
      <c r="DWG1198" s="36"/>
      <c r="DWH1198" s="36"/>
      <c r="DWI1198" s="36"/>
      <c r="DWJ1198" s="36"/>
      <c r="DWK1198" s="36"/>
      <c r="DWL1198" s="36"/>
      <c r="DWM1198" s="36"/>
      <c r="DWN1198" s="36"/>
      <c r="DWO1198" s="36"/>
      <c r="DWP1198" s="36"/>
      <c r="DWQ1198" s="36"/>
      <c r="DWR1198" s="36"/>
      <c r="DWS1198" s="36"/>
      <c r="DWT1198" s="36"/>
      <c r="DWU1198" s="36"/>
      <c r="DWV1198" s="36"/>
      <c r="DWW1198" s="36"/>
      <c r="DWX1198" s="36"/>
      <c r="DWY1198" s="36"/>
      <c r="DWZ1198" s="36"/>
      <c r="DXA1198" s="36"/>
      <c r="DXB1198" s="36"/>
      <c r="DXC1198" s="36"/>
      <c r="DXD1198" s="36"/>
      <c r="DXE1198" s="36"/>
      <c r="DXF1198" s="36"/>
      <c r="DXG1198" s="36"/>
      <c r="DXH1198" s="36"/>
      <c r="DXI1198" s="36"/>
      <c r="DXJ1198" s="36"/>
      <c r="DXK1198" s="36"/>
      <c r="DXL1198" s="36"/>
      <c r="DXM1198" s="36"/>
      <c r="DXN1198" s="36"/>
      <c r="DXO1198" s="36"/>
      <c r="DXP1198" s="36"/>
      <c r="DXQ1198" s="36"/>
      <c r="DXR1198" s="36"/>
      <c r="DXS1198" s="36"/>
      <c r="DXT1198" s="36"/>
      <c r="DXU1198" s="36"/>
      <c r="DXV1198" s="36"/>
      <c r="DXW1198" s="36"/>
      <c r="DXX1198" s="36"/>
      <c r="DXY1198" s="36"/>
      <c r="DXZ1198" s="36"/>
      <c r="DYA1198" s="36"/>
      <c r="DYB1198" s="36"/>
      <c r="DYC1198" s="36"/>
      <c r="DYD1198" s="36"/>
      <c r="DYE1198" s="36"/>
      <c r="DYF1198" s="36"/>
      <c r="DYG1198" s="36"/>
      <c r="DYH1198" s="36"/>
      <c r="DYI1198" s="36"/>
      <c r="DYJ1198" s="36"/>
      <c r="DYK1198" s="36"/>
      <c r="DYL1198" s="36"/>
      <c r="DYM1198" s="36"/>
      <c r="DYN1198" s="36"/>
      <c r="DYO1198" s="36"/>
      <c r="DYP1198" s="36"/>
      <c r="DYQ1198" s="36"/>
      <c r="DYR1198" s="36"/>
      <c r="DYS1198" s="36"/>
      <c r="DYT1198" s="36"/>
      <c r="DYU1198" s="36"/>
      <c r="DYV1198" s="36"/>
      <c r="DYW1198" s="36"/>
      <c r="DYX1198" s="36"/>
      <c r="DYY1198" s="36"/>
      <c r="DYZ1198" s="36"/>
      <c r="DZA1198" s="36"/>
      <c r="DZB1198" s="36"/>
      <c r="DZC1198" s="36"/>
      <c r="DZD1198" s="36"/>
      <c r="DZE1198" s="36"/>
      <c r="DZF1198" s="36"/>
      <c r="DZG1198" s="36"/>
      <c r="DZH1198" s="36"/>
      <c r="DZI1198" s="36"/>
      <c r="DZJ1198" s="36"/>
      <c r="DZK1198" s="36"/>
      <c r="DZL1198" s="36"/>
      <c r="DZM1198" s="36"/>
      <c r="DZN1198" s="36"/>
      <c r="DZO1198" s="36"/>
      <c r="DZP1198" s="36"/>
      <c r="DZQ1198" s="36"/>
      <c r="DZR1198" s="36"/>
      <c r="DZS1198" s="36"/>
      <c r="DZT1198" s="36"/>
      <c r="DZU1198" s="36"/>
      <c r="DZV1198" s="36"/>
      <c r="DZW1198" s="36"/>
      <c r="DZX1198" s="36"/>
      <c r="DZY1198" s="36"/>
      <c r="DZZ1198" s="36"/>
      <c r="EAA1198" s="36"/>
      <c r="EAB1198" s="36"/>
      <c r="EAC1198" s="36"/>
      <c r="EAD1198" s="36"/>
      <c r="EAE1198" s="36"/>
      <c r="EAF1198" s="36"/>
      <c r="EAG1198" s="36"/>
      <c r="EAH1198" s="36"/>
      <c r="EAI1198" s="36"/>
      <c r="EAJ1198" s="36"/>
      <c r="EAK1198" s="36"/>
      <c r="EAL1198" s="36"/>
      <c r="EAM1198" s="36"/>
      <c r="EAN1198" s="36"/>
      <c r="EAO1198" s="36"/>
      <c r="EAP1198" s="36"/>
      <c r="EAQ1198" s="36"/>
      <c r="EAR1198" s="36"/>
      <c r="EAS1198" s="36"/>
      <c r="EAT1198" s="36"/>
      <c r="EAU1198" s="36"/>
      <c r="EAV1198" s="36"/>
      <c r="EAW1198" s="36"/>
      <c r="EAX1198" s="36"/>
      <c r="EAY1198" s="36"/>
      <c r="EAZ1198" s="36"/>
      <c r="EBA1198" s="36"/>
      <c r="EBB1198" s="36"/>
      <c r="EBC1198" s="36"/>
      <c r="EBD1198" s="36"/>
      <c r="EBE1198" s="36"/>
      <c r="EBF1198" s="36"/>
      <c r="EBG1198" s="36"/>
      <c r="EBH1198" s="36"/>
      <c r="EBI1198" s="36"/>
      <c r="EBJ1198" s="36"/>
      <c r="EBK1198" s="36"/>
      <c r="EBL1198" s="36"/>
      <c r="EBM1198" s="36"/>
      <c r="EBN1198" s="36"/>
      <c r="EBO1198" s="36"/>
      <c r="EBP1198" s="36"/>
      <c r="EBQ1198" s="36"/>
      <c r="EBR1198" s="36"/>
      <c r="EBS1198" s="36"/>
      <c r="EBT1198" s="36"/>
      <c r="EBU1198" s="36"/>
      <c r="EBV1198" s="36"/>
      <c r="EBW1198" s="36"/>
      <c r="EBX1198" s="36"/>
      <c r="EBY1198" s="36"/>
      <c r="EBZ1198" s="36"/>
      <c r="ECA1198" s="36"/>
      <c r="ECB1198" s="36"/>
      <c r="ECC1198" s="36"/>
      <c r="ECD1198" s="36"/>
      <c r="ECE1198" s="36"/>
      <c r="ECF1198" s="36"/>
      <c r="ECG1198" s="36"/>
      <c r="ECH1198" s="36"/>
      <c r="ECI1198" s="36"/>
      <c r="ECJ1198" s="36"/>
      <c r="ECK1198" s="36"/>
      <c r="ECL1198" s="36"/>
      <c r="ECM1198" s="36"/>
      <c r="ECN1198" s="36"/>
      <c r="ECO1198" s="36"/>
      <c r="ECP1198" s="36"/>
      <c r="ECQ1198" s="36"/>
      <c r="ECR1198" s="36"/>
      <c r="ECS1198" s="36"/>
      <c r="ECT1198" s="36"/>
      <c r="ECU1198" s="36"/>
      <c r="ECV1198" s="36"/>
      <c r="ECW1198" s="36"/>
      <c r="ECX1198" s="36"/>
      <c r="ECY1198" s="36"/>
      <c r="ECZ1198" s="36"/>
      <c r="EDA1198" s="36"/>
      <c r="EDB1198" s="36"/>
      <c r="EDC1198" s="36"/>
      <c r="EDD1198" s="36"/>
      <c r="EDE1198" s="36"/>
      <c r="EDF1198" s="36"/>
      <c r="EDG1198" s="36"/>
      <c r="EDH1198" s="36"/>
      <c r="EDI1198" s="36"/>
      <c r="EDJ1198" s="36"/>
      <c r="EDK1198" s="36"/>
      <c r="EDL1198" s="36"/>
      <c r="EDM1198" s="36"/>
      <c r="EDN1198" s="36"/>
      <c r="EDO1198" s="36"/>
      <c r="EDP1198" s="36"/>
      <c r="EDQ1198" s="36"/>
      <c r="EDR1198" s="36"/>
      <c r="EDS1198" s="36"/>
      <c r="EDT1198" s="36"/>
      <c r="EDU1198" s="36"/>
      <c r="EDV1198" s="36"/>
      <c r="EDW1198" s="36"/>
      <c r="EDX1198" s="36"/>
      <c r="EDY1198" s="36"/>
      <c r="EDZ1198" s="36"/>
      <c r="EEA1198" s="36"/>
      <c r="EEB1198" s="36"/>
      <c r="EEC1198" s="36"/>
      <c r="EED1198" s="36"/>
      <c r="EEE1198" s="36"/>
      <c r="EEF1198" s="36"/>
      <c r="EEG1198" s="36"/>
      <c r="EEH1198" s="36"/>
      <c r="EEI1198" s="36"/>
      <c r="EEJ1198" s="36"/>
      <c r="EEK1198" s="36"/>
      <c r="EEL1198" s="36"/>
      <c r="EEM1198" s="36"/>
      <c r="EEN1198" s="36"/>
      <c r="EEO1198" s="36"/>
      <c r="EEP1198" s="36"/>
      <c r="EEQ1198" s="36"/>
      <c r="EER1198" s="36"/>
      <c r="EES1198" s="36"/>
      <c r="EET1198" s="36"/>
      <c r="EEU1198" s="36"/>
      <c r="EEV1198" s="36"/>
      <c r="EEW1198" s="36"/>
      <c r="EEX1198" s="36"/>
      <c r="EEY1198" s="36"/>
      <c r="EEZ1198" s="36"/>
      <c r="EFA1198" s="36"/>
      <c r="EFB1198" s="36"/>
      <c r="EFC1198" s="36"/>
      <c r="EFD1198" s="36"/>
      <c r="EFE1198" s="36"/>
      <c r="EFF1198" s="36"/>
      <c r="EFG1198" s="36"/>
      <c r="EFH1198" s="36"/>
      <c r="EFI1198" s="36"/>
      <c r="EFJ1198" s="36"/>
      <c r="EFK1198" s="36"/>
      <c r="EFL1198" s="36"/>
      <c r="EFM1198" s="36"/>
      <c r="EFN1198" s="36"/>
      <c r="EFO1198" s="36"/>
      <c r="EFP1198" s="36"/>
      <c r="EFQ1198" s="36"/>
      <c r="EFR1198" s="36"/>
      <c r="EFS1198" s="36"/>
      <c r="EFT1198" s="36"/>
      <c r="EFU1198" s="36"/>
      <c r="EFV1198" s="36"/>
      <c r="EFW1198" s="36"/>
      <c r="EFX1198" s="36"/>
      <c r="EFY1198" s="36"/>
      <c r="EFZ1198" s="36"/>
      <c r="EGA1198" s="36"/>
      <c r="EGB1198" s="36"/>
      <c r="EGC1198" s="36"/>
      <c r="EGD1198" s="36"/>
      <c r="EGE1198" s="36"/>
      <c r="EGF1198" s="36"/>
      <c r="EGG1198" s="36"/>
      <c r="EGH1198" s="36"/>
      <c r="EGI1198" s="36"/>
      <c r="EGJ1198" s="36"/>
      <c r="EGK1198" s="36"/>
      <c r="EGL1198" s="36"/>
      <c r="EGM1198" s="36"/>
      <c r="EGN1198" s="36"/>
      <c r="EGO1198" s="36"/>
      <c r="EGP1198" s="36"/>
      <c r="EGQ1198" s="36"/>
      <c r="EGR1198" s="36"/>
      <c r="EGS1198" s="36"/>
      <c r="EGT1198" s="36"/>
      <c r="EGU1198" s="36"/>
      <c r="EGV1198" s="36"/>
      <c r="EGW1198" s="36"/>
      <c r="EGX1198" s="36"/>
      <c r="EGY1198" s="36"/>
      <c r="EGZ1198" s="36"/>
      <c r="EHA1198" s="36"/>
      <c r="EHB1198" s="36"/>
      <c r="EHC1198" s="36"/>
      <c r="EHD1198" s="36"/>
      <c r="EHE1198" s="36"/>
      <c r="EHF1198" s="36"/>
      <c r="EHG1198" s="36"/>
      <c r="EHH1198" s="36"/>
      <c r="EHI1198" s="36"/>
      <c r="EHJ1198" s="36"/>
      <c r="EHK1198" s="36"/>
      <c r="EHL1198" s="36"/>
      <c r="EHM1198" s="36"/>
      <c r="EHN1198" s="36"/>
      <c r="EHO1198" s="36"/>
      <c r="EHP1198" s="36"/>
      <c r="EHQ1198" s="36"/>
      <c r="EHR1198" s="36"/>
      <c r="EHS1198" s="36"/>
      <c r="EHT1198" s="36"/>
      <c r="EHU1198" s="36"/>
      <c r="EHV1198" s="36"/>
      <c r="EHW1198" s="36"/>
      <c r="EHX1198" s="36"/>
      <c r="EHY1198" s="36"/>
      <c r="EHZ1198" s="36"/>
      <c r="EIA1198" s="36"/>
      <c r="EIB1198" s="36"/>
      <c r="EIC1198" s="36"/>
      <c r="EID1198" s="36"/>
      <c r="EIE1198" s="36"/>
      <c r="EIF1198" s="36"/>
      <c r="EIG1198" s="36"/>
      <c r="EIH1198" s="36"/>
      <c r="EII1198" s="36"/>
      <c r="EIJ1198" s="36"/>
      <c r="EIK1198" s="36"/>
      <c r="EIL1198" s="36"/>
      <c r="EIM1198" s="36"/>
      <c r="EIN1198" s="36"/>
      <c r="EIO1198" s="36"/>
      <c r="EIP1198" s="36"/>
      <c r="EIQ1198" s="36"/>
      <c r="EIR1198" s="36"/>
      <c r="EIS1198" s="36"/>
      <c r="EIT1198" s="36"/>
      <c r="EIU1198" s="36"/>
      <c r="EIV1198" s="36"/>
      <c r="EIW1198" s="36"/>
      <c r="EIX1198" s="36"/>
      <c r="EIY1198" s="36"/>
      <c r="EIZ1198" s="36"/>
      <c r="EJA1198" s="36"/>
      <c r="EJB1198" s="36"/>
      <c r="EJC1198" s="36"/>
      <c r="EJD1198" s="36"/>
      <c r="EJE1198" s="36"/>
      <c r="EJF1198" s="36"/>
      <c r="EJG1198" s="36"/>
      <c r="EJH1198" s="36"/>
      <c r="EJI1198" s="36"/>
      <c r="EJJ1198" s="36"/>
      <c r="EJK1198" s="36"/>
      <c r="EJL1198" s="36"/>
      <c r="EJM1198" s="36"/>
      <c r="EJN1198" s="36"/>
      <c r="EJO1198" s="36"/>
      <c r="EJP1198" s="36"/>
      <c r="EJQ1198" s="36"/>
      <c r="EJR1198" s="36"/>
      <c r="EJS1198" s="36"/>
      <c r="EJT1198" s="36"/>
      <c r="EJU1198" s="36"/>
      <c r="EJV1198" s="36"/>
      <c r="EJW1198" s="36"/>
      <c r="EJX1198" s="36"/>
      <c r="EJY1198" s="36"/>
      <c r="EJZ1198" s="36"/>
      <c r="EKA1198" s="36"/>
      <c r="EKB1198" s="36"/>
      <c r="EKC1198" s="36"/>
      <c r="EKD1198" s="36"/>
      <c r="EKE1198" s="36"/>
      <c r="EKF1198" s="36"/>
      <c r="EKG1198" s="36"/>
      <c r="EKH1198" s="36"/>
      <c r="EKI1198" s="36"/>
      <c r="EKJ1198" s="36"/>
      <c r="EKK1198" s="36"/>
      <c r="EKL1198" s="36"/>
      <c r="EKM1198" s="36"/>
      <c r="EKN1198" s="36"/>
      <c r="EKO1198" s="36"/>
      <c r="EKP1198" s="36"/>
      <c r="EKQ1198" s="36"/>
      <c r="EKR1198" s="36"/>
      <c r="EKS1198" s="36"/>
      <c r="EKT1198" s="36"/>
      <c r="EKU1198" s="36"/>
      <c r="EKV1198" s="36"/>
      <c r="EKW1198" s="36"/>
      <c r="EKX1198" s="36"/>
      <c r="EKY1198" s="36"/>
      <c r="EKZ1198" s="36"/>
      <c r="ELA1198" s="36"/>
      <c r="ELB1198" s="36"/>
      <c r="ELC1198" s="36"/>
      <c r="ELD1198" s="36"/>
      <c r="ELE1198" s="36"/>
      <c r="ELF1198" s="36"/>
      <c r="ELG1198" s="36"/>
      <c r="ELH1198" s="36"/>
      <c r="ELI1198" s="36"/>
      <c r="ELJ1198" s="36"/>
      <c r="ELK1198" s="36"/>
      <c r="ELL1198" s="36"/>
      <c r="ELM1198" s="36"/>
      <c r="ELN1198" s="36"/>
      <c r="ELO1198" s="36"/>
      <c r="ELP1198" s="36"/>
      <c r="ELQ1198" s="36"/>
      <c r="ELR1198" s="36"/>
      <c r="ELS1198" s="36"/>
      <c r="ELT1198" s="36"/>
      <c r="ELU1198" s="36"/>
      <c r="ELV1198" s="36"/>
      <c r="ELW1198" s="36"/>
      <c r="ELX1198" s="36"/>
      <c r="ELY1198" s="36"/>
      <c r="ELZ1198" s="36"/>
      <c r="EMA1198" s="36"/>
      <c r="EMB1198" s="36"/>
      <c r="EMC1198" s="36"/>
      <c r="EMD1198" s="36"/>
      <c r="EME1198" s="36"/>
      <c r="EMF1198" s="36"/>
      <c r="EMG1198" s="36"/>
      <c r="EMH1198" s="36"/>
      <c r="EMI1198" s="36"/>
      <c r="EMJ1198" s="36"/>
      <c r="EMK1198" s="36"/>
      <c r="EML1198" s="36"/>
      <c r="EMM1198" s="36"/>
      <c r="EMN1198" s="36"/>
      <c r="EMO1198" s="36"/>
      <c r="EMP1198" s="36"/>
      <c r="EMQ1198" s="36"/>
      <c r="EMR1198" s="36"/>
      <c r="EMS1198" s="36"/>
      <c r="EMT1198" s="36"/>
      <c r="EMU1198" s="36"/>
      <c r="EMV1198" s="36"/>
      <c r="EMW1198" s="36"/>
      <c r="EMX1198" s="36"/>
      <c r="EMY1198" s="36"/>
      <c r="EMZ1198" s="36"/>
      <c r="ENA1198" s="36"/>
      <c r="ENB1198" s="36"/>
      <c r="ENC1198" s="36"/>
      <c r="END1198" s="36"/>
      <c r="ENE1198" s="36"/>
      <c r="ENF1198" s="36"/>
      <c r="ENG1198" s="36"/>
      <c r="ENH1198" s="36"/>
      <c r="ENI1198" s="36"/>
      <c r="ENJ1198" s="36"/>
      <c r="ENK1198" s="36"/>
      <c r="ENL1198" s="36"/>
      <c r="ENM1198" s="36"/>
      <c r="ENN1198" s="36"/>
      <c r="ENO1198" s="36"/>
      <c r="ENP1198" s="36"/>
      <c r="ENQ1198" s="36"/>
      <c r="ENR1198" s="36"/>
      <c r="ENS1198" s="36"/>
      <c r="ENT1198" s="36"/>
      <c r="ENU1198" s="36"/>
      <c r="ENV1198" s="36"/>
      <c r="ENW1198" s="36"/>
      <c r="ENX1198" s="36"/>
      <c r="ENY1198" s="36"/>
      <c r="ENZ1198" s="36"/>
      <c r="EOA1198" s="36"/>
      <c r="EOB1198" s="36"/>
      <c r="EOC1198" s="36"/>
      <c r="EOD1198" s="36"/>
      <c r="EOE1198" s="36"/>
      <c r="EOF1198" s="36"/>
      <c r="EOG1198" s="36"/>
      <c r="EOH1198" s="36"/>
      <c r="EOI1198" s="36"/>
      <c r="EOJ1198" s="36"/>
      <c r="EOK1198" s="36"/>
      <c r="EOL1198" s="36"/>
      <c r="EOM1198" s="36"/>
      <c r="EON1198" s="36"/>
      <c r="EOO1198" s="36"/>
      <c r="EOP1198" s="36"/>
      <c r="EOQ1198" s="36"/>
      <c r="EOR1198" s="36"/>
      <c r="EOS1198" s="36"/>
      <c r="EOT1198" s="36"/>
      <c r="EOU1198" s="36"/>
      <c r="EOV1198" s="36"/>
      <c r="EOW1198" s="36"/>
      <c r="EOX1198" s="36"/>
      <c r="EOY1198" s="36"/>
      <c r="EOZ1198" s="36"/>
      <c r="EPA1198" s="36"/>
      <c r="EPB1198" s="36"/>
      <c r="EPC1198" s="36"/>
      <c r="EPD1198" s="36"/>
      <c r="EPE1198" s="36"/>
      <c r="EPF1198" s="36"/>
      <c r="EPG1198" s="36"/>
      <c r="EPH1198" s="36"/>
      <c r="EPI1198" s="36"/>
      <c r="EPJ1198" s="36"/>
      <c r="EPK1198" s="36"/>
      <c r="EPL1198" s="36"/>
      <c r="EPM1198" s="36"/>
      <c r="EPN1198" s="36"/>
      <c r="EPO1198" s="36"/>
      <c r="EPP1198" s="36"/>
      <c r="EPQ1198" s="36"/>
      <c r="EPR1198" s="36"/>
      <c r="EPS1198" s="36"/>
      <c r="EPT1198" s="36"/>
      <c r="EPU1198" s="36"/>
      <c r="EPV1198" s="36"/>
      <c r="EPW1198" s="36"/>
      <c r="EPX1198" s="36"/>
      <c r="EPY1198" s="36"/>
      <c r="EPZ1198" s="36"/>
      <c r="EQA1198" s="36"/>
      <c r="EQB1198" s="36"/>
      <c r="EQC1198" s="36"/>
      <c r="EQD1198" s="36"/>
      <c r="EQE1198" s="36"/>
      <c r="EQF1198" s="36"/>
      <c r="EQG1198" s="36"/>
      <c r="EQH1198" s="36"/>
      <c r="EQI1198" s="36"/>
      <c r="EQJ1198" s="36"/>
      <c r="EQK1198" s="36"/>
      <c r="EQL1198" s="36"/>
      <c r="EQM1198" s="36"/>
      <c r="EQN1198" s="36"/>
      <c r="EQO1198" s="36"/>
      <c r="EQP1198" s="36"/>
      <c r="EQQ1198" s="36"/>
      <c r="EQR1198" s="36"/>
      <c r="EQS1198" s="36"/>
      <c r="EQT1198" s="36"/>
      <c r="EQU1198" s="36"/>
      <c r="EQV1198" s="36"/>
      <c r="EQW1198" s="36"/>
      <c r="EQX1198" s="36"/>
      <c r="EQY1198" s="36"/>
      <c r="EQZ1198" s="36"/>
      <c r="ERA1198" s="36"/>
      <c r="ERB1198" s="36"/>
      <c r="ERC1198" s="36"/>
      <c r="ERD1198" s="36"/>
      <c r="ERE1198" s="36"/>
      <c r="ERF1198" s="36"/>
      <c r="ERG1198" s="36"/>
      <c r="ERH1198" s="36"/>
      <c r="ERI1198" s="36"/>
      <c r="ERJ1198" s="36"/>
      <c r="ERK1198" s="36"/>
      <c r="ERL1198" s="36"/>
      <c r="ERM1198" s="36"/>
      <c r="ERN1198" s="36"/>
      <c r="ERO1198" s="36"/>
      <c r="ERP1198" s="36"/>
      <c r="ERQ1198" s="36"/>
      <c r="ERR1198" s="36"/>
      <c r="ERS1198" s="36"/>
      <c r="ERT1198" s="36"/>
      <c r="ERU1198" s="36"/>
      <c r="ERV1198" s="36"/>
      <c r="ERW1198" s="36"/>
      <c r="ERX1198" s="36"/>
      <c r="ERY1198" s="36"/>
      <c r="ERZ1198" s="36"/>
      <c r="ESA1198" s="36"/>
      <c r="ESB1198" s="36"/>
      <c r="ESC1198" s="36"/>
      <c r="ESD1198" s="36"/>
      <c r="ESE1198" s="36"/>
      <c r="ESF1198" s="36"/>
      <c r="ESG1198" s="36"/>
      <c r="ESH1198" s="36"/>
      <c r="ESI1198" s="36"/>
      <c r="ESJ1198" s="36"/>
      <c r="ESK1198" s="36"/>
      <c r="ESL1198" s="36"/>
      <c r="ESM1198" s="36"/>
      <c r="ESN1198" s="36"/>
      <c r="ESO1198" s="36"/>
      <c r="ESP1198" s="36"/>
      <c r="ESQ1198" s="36"/>
      <c r="ESR1198" s="36"/>
      <c r="ESS1198" s="36"/>
      <c r="EST1198" s="36"/>
      <c r="ESU1198" s="36"/>
      <c r="ESV1198" s="36"/>
      <c r="ESW1198" s="36"/>
      <c r="ESX1198" s="36"/>
      <c r="ESY1198" s="36"/>
      <c r="ESZ1198" s="36"/>
      <c r="ETA1198" s="36"/>
      <c r="ETB1198" s="36"/>
      <c r="ETC1198" s="36"/>
      <c r="ETD1198" s="36"/>
      <c r="ETE1198" s="36"/>
      <c r="ETF1198" s="36"/>
      <c r="ETG1198" s="36"/>
      <c r="ETH1198" s="36"/>
      <c r="ETI1198" s="36"/>
      <c r="ETJ1198" s="36"/>
      <c r="ETK1198" s="36"/>
      <c r="ETL1198" s="36"/>
      <c r="ETM1198" s="36"/>
      <c r="ETN1198" s="36"/>
      <c r="ETO1198" s="36"/>
      <c r="ETP1198" s="36"/>
      <c r="ETQ1198" s="36"/>
      <c r="ETR1198" s="36"/>
      <c r="ETS1198" s="36"/>
      <c r="ETT1198" s="36"/>
      <c r="ETU1198" s="36"/>
      <c r="ETV1198" s="36"/>
      <c r="ETW1198" s="36"/>
      <c r="ETX1198" s="36"/>
      <c r="ETY1198" s="36"/>
      <c r="ETZ1198" s="36"/>
      <c r="EUA1198" s="36"/>
      <c r="EUB1198" s="36"/>
      <c r="EUC1198" s="36"/>
      <c r="EUD1198" s="36"/>
      <c r="EUE1198" s="36"/>
      <c r="EUF1198" s="36"/>
      <c r="EUG1198" s="36"/>
      <c r="EUH1198" s="36"/>
      <c r="EUI1198" s="36"/>
      <c r="EUJ1198" s="36"/>
      <c r="EUK1198" s="36"/>
      <c r="EUL1198" s="36"/>
      <c r="EUM1198" s="36"/>
      <c r="EUN1198" s="36"/>
      <c r="EUO1198" s="36"/>
      <c r="EUP1198" s="36"/>
      <c r="EUQ1198" s="36"/>
      <c r="EUR1198" s="36"/>
      <c r="EUS1198" s="36"/>
      <c r="EUT1198" s="36"/>
      <c r="EUU1198" s="36"/>
      <c r="EUV1198" s="36"/>
      <c r="EUW1198" s="36"/>
      <c r="EUX1198" s="36"/>
      <c r="EUY1198" s="36"/>
      <c r="EUZ1198" s="36"/>
      <c r="EVA1198" s="36"/>
      <c r="EVB1198" s="36"/>
      <c r="EVC1198" s="36"/>
      <c r="EVD1198" s="36"/>
      <c r="EVE1198" s="36"/>
      <c r="EVF1198" s="36"/>
      <c r="EVG1198" s="36"/>
      <c r="EVH1198" s="36"/>
      <c r="EVI1198" s="36"/>
      <c r="EVJ1198" s="36"/>
      <c r="EVK1198" s="36"/>
      <c r="EVL1198" s="36"/>
      <c r="EVM1198" s="36"/>
      <c r="EVN1198" s="36"/>
      <c r="EVO1198" s="36"/>
      <c r="EVP1198" s="36"/>
      <c r="EVQ1198" s="36"/>
      <c r="EVR1198" s="36"/>
      <c r="EVS1198" s="36"/>
      <c r="EVT1198" s="36"/>
      <c r="EVU1198" s="36"/>
      <c r="EVV1198" s="36"/>
      <c r="EVW1198" s="36"/>
      <c r="EVX1198" s="36"/>
      <c r="EVY1198" s="36"/>
      <c r="EVZ1198" s="36"/>
      <c r="EWA1198" s="36"/>
      <c r="EWB1198" s="36"/>
      <c r="EWC1198" s="36"/>
      <c r="EWD1198" s="36"/>
      <c r="EWE1198" s="36"/>
      <c r="EWF1198" s="36"/>
      <c r="EWG1198" s="36"/>
      <c r="EWH1198" s="36"/>
      <c r="EWI1198" s="36"/>
      <c r="EWJ1198" s="36"/>
      <c r="EWK1198" s="36"/>
      <c r="EWL1198" s="36"/>
      <c r="EWM1198" s="36"/>
      <c r="EWN1198" s="36"/>
      <c r="EWO1198" s="36"/>
      <c r="EWP1198" s="36"/>
      <c r="EWQ1198" s="36"/>
      <c r="EWR1198" s="36"/>
      <c r="EWS1198" s="36"/>
      <c r="EWT1198" s="36"/>
      <c r="EWU1198" s="36"/>
      <c r="EWV1198" s="36"/>
      <c r="EWW1198" s="36"/>
      <c r="EWX1198" s="36"/>
      <c r="EWY1198" s="36"/>
      <c r="EWZ1198" s="36"/>
      <c r="EXA1198" s="36"/>
      <c r="EXB1198" s="36"/>
      <c r="EXC1198" s="36"/>
      <c r="EXD1198" s="36"/>
      <c r="EXE1198" s="36"/>
      <c r="EXF1198" s="36"/>
      <c r="EXG1198" s="36"/>
      <c r="EXH1198" s="36"/>
      <c r="EXI1198" s="36"/>
      <c r="EXJ1198" s="36"/>
      <c r="EXK1198" s="36"/>
      <c r="EXL1198" s="36"/>
      <c r="EXM1198" s="36"/>
      <c r="EXN1198" s="36"/>
      <c r="EXO1198" s="36"/>
      <c r="EXP1198" s="36"/>
      <c r="EXQ1198" s="36"/>
      <c r="EXR1198" s="36"/>
      <c r="EXS1198" s="36"/>
      <c r="EXT1198" s="36"/>
      <c r="EXU1198" s="36"/>
      <c r="EXV1198" s="36"/>
      <c r="EXW1198" s="36"/>
      <c r="EXX1198" s="36"/>
      <c r="EXY1198" s="36"/>
      <c r="EXZ1198" s="36"/>
      <c r="EYA1198" s="36"/>
      <c r="EYB1198" s="36"/>
      <c r="EYC1198" s="36"/>
      <c r="EYD1198" s="36"/>
      <c r="EYE1198" s="36"/>
      <c r="EYF1198" s="36"/>
      <c r="EYG1198" s="36"/>
      <c r="EYH1198" s="36"/>
      <c r="EYI1198" s="36"/>
      <c r="EYJ1198" s="36"/>
      <c r="EYK1198" s="36"/>
      <c r="EYL1198" s="36"/>
      <c r="EYM1198" s="36"/>
      <c r="EYN1198" s="36"/>
      <c r="EYO1198" s="36"/>
      <c r="EYP1198" s="36"/>
      <c r="EYQ1198" s="36"/>
      <c r="EYR1198" s="36"/>
      <c r="EYS1198" s="36"/>
      <c r="EYT1198" s="36"/>
      <c r="EYU1198" s="36"/>
      <c r="EYV1198" s="36"/>
      <c r="EYW1198" s="36"/>
      <c r="EYX1198" s="36"/>
      <c r="EYY1198" s="36"/>
      <c r="EYZ1198" s="36"/>
      <c r="EZA1198" s="36"/>
      <c r="EZB1198" s="36"/>
      <c r="EZC1198" s="36"/>
      <c r="EZD1198" s="36"/>
      <c r="EZE1198" s="36"/>
      <c r="EZF1198" s="36"/>
      <c r="EZG1198" s="36"/>
      <c r="EZH1198" s="36"/>
      <c r="EZI1198" s="36"/>
      <c r="EZJ1198" s="36"/>
      <c r="EZK1198" s="36"/>
      <c r="EZL1198" s="36"/>
      <c r="EZM1198" s="36"/>
      <c r="EZN1198" s="36"/>
      <c r="EZO1198" s="36"/>
      <c r="EZP1198" s="36"/>
      <c r="EZQ1198" s="36"/>
      <c r="EZR1198" s="36"/>
      <c r="EZS1198" s="36"/>
      <c r="EZT1198" s="36"/>
      <c r="EZU1198" s="36"/>
      <c r="EZV1198" s="36"/>
      <c r="EZW1198" s="36"/>
      <c r="EZX1198" s="36"/>
      <c r="EZY1198" s="36"/>
      <c r="EZZ1198" s="36"/>
      <c r="FAA1198" s="36"/>
      <c r="FAB1198" s="36"/>
      <c r="FAC1198" s="36"/>
      <c r="FAD1198" s="36"/>
      <c r="FAE1198" s="36"/>
      <c r="FAF1198" s="36"/>
      <c r="FAG1198" s="36"/>
      <c r="FAH1198" s="36"/>
      <c r="FAI1198" s="36"/>
      <c r="FAJ1198" s="36"/>
      <c r="FAK1198" s="36"/>
      <c r="FAL1198" s="36"/>
      <c r="FAM1198" s="36"/>
      <c r="FAN1198" s="36"/>
      <c r="FAO1198" s="36"/>
      <c r="FAP1198" s="36"/>
      <c r="FAQ1198" s="36"/>
      <c r="FAR1198" s="36"/>
      <c r="FAS1198" s="36"/>
      <c r="FAT1198" s="36"/>
      <c r="FAU1198" s="36"/>
      <c r="FAV1198" s="36"/>
      <c r="FAW1198" s="36"/>
      <c r="FAX1198" s="36"/>
      <c r="FAY1198" s="36"/>
      <c r="FAZ1198" s="36"/>
      <c r="FBA1198" s="36"/>
      <c r="FBB1198" s="36"/>
      <c r="FBC1198" s="36"/>
      <c r="FBD1198" s="36"/>
      <c r="FBE1198" s="36"/>
      <c r="FBF1198" s="36"/>
      <c r="FBG1198" s="36"/>
      <c r="FBH1198" s="36"/>
      <c r="FBI1198" s="36"/>
      <c r="FBJ1198" s="36"/>
      <c r="FBK1198" s="36"/>
      <c r="FBL1198" s="36"/>
      <c r="FBM1198" s="36"/>
      <c r="FBN1198" s="36"/>
      <c r="FBO1198" s="36"/>
      <c r="FBP1198" s="36"/>
      <c r="FBQ1198" s="36"/>
      <c r="FBR1198" s="36"/>
      <c r="FBS1198" s="36"/>
      <c r="FBT1198" s="36"/>
      <c r="FBU1198" s="36"/>
      <c r="FBV1198" s="36"/>
      <c r="FBW1198" s="36"/>
      <c r="FBX1198" s="36"/>
      <c r="FBY1198" s="36"/>
      <c r="FBZ1198" s="36"/>
      <c r="FCA1198" s="36"/>
      <c r="FCB1198" s="36"/>
      <c r="FCC1198" s="36"/>
      <c r="FCD1198" s="36"/>
      <c r="FCE1198" s="36"/>
      <c r="FCF1198" s="36"/>
      <c r="FCG1198" s="36"/>
      <c r="FCH1198" s="36"/>
      <c r="FCI1198" s="36"/>
      <c r="FCJ1198" s="36"/>
      <c r="FCK1198" s="36"/>
      <c r="FCL1198" s="36"/>
      <c r="FCM1198" s="36"/>
      <c r="FCN1198" s="36"/>
      <c r="FCO1198" s="36"/>
      <c r="FCP1198" s="36"/>
      <c r="FCQ1198" s="36"/>
      <c r="FCR1198" s="36"/>
      <c r="FCS1198" s="36"/>
      <c r="FCT1198" s="36"/>
      <c r="FCU1198" s="36"/>
      <c r="FCV1198" s="36"/>
      <c r="FCW1198" s="36"/>
      <c r="FCX1198" s="36"/>
      <c r="FCY1198" s="36"/>
      <c r="FCZ1198" s="36"/>
      <c r="FDA1198" s="36"/>
      <c r="FDB1198" s="36"/>
      <c r="FDC1198" s="36"/>
      <c r="FDD1198" s="36"/>
      <c r="FDE1198" s="36"/>
      <c r="FDF1198" s="36"/>
      <c r="FDG1198" s="36"/>
      <c r="FDH1198" s="36"/>
      <c r="FDI1198" s="36"/>
      <c r="FDJ1198" s="36"/>
      <c r="FDK1198" s="36"/>
      <c r="FDL1198" s="36"/>
      <c r="FDM1198" s="36"/>
      <c r="FDN1198" s="36"/>
      <c r="FDO1198" s="36"/>
      <c r="FDP1198" s="36"/>
      <c r="FDQ1198" s="36"/>
      <c r="FDR1198" s="36"/>
      <c r="FDS1198" s="36"/>
      <c r="FDT1198" s="36"/>
      <c r="FDU1198" s="36"/>
      <c r="FDV1198" s="36"/>
      <c r="FDW1198" s="36"/>
      <c r="FDX1198" s="36"/>
      <c r="FDY1198" s="36"/>
      <c r="FDZ1198" s="36"/>
      <c r="FEA1198" s="36"/>
      <c r="FEB1198" s="36"/>
      <c r="FEC1198" s="36"/>
      <c r="FED1198" s="36"/>
      <c r="FEE1198" s="36"/>
      <c r="FEF1198" s="36"/>
      <c r="FEG1198" s="36"/>
      <c r="FEH1198" s="36"/>
      <c r="FEI1198" s="36"/>
      <c r="FEJ1198" s="36"/>
      <c r="FEK1198" s="36"/>
      <c r="FEL1198" s="36"/>
      <c r="FEM1198" s="36"/>
      <c r="FEN1198" s="36"/>
      <c r="FEO1198" s="36"/>
      <c r="FEP1198" s="36"/>
      <c r="FEQ1198" s="36"/>
      <c r="FER1198" s="36"/>
      <c r="FES1198" s="36"/>
      <c r="FET1198" s="36"/>
      <c r="FEU1198" s="36"/>
      <c r="FEV1198" s="36"/>
      <c r="FEW1198" s="36"/>
      <c r="FEX1198" s="36"/>
      <c r="FEY1198" s="36"/>
      <c r="FEZ1198" s="36"/>
      <c r="FFA1198" s="36"/>
      <c r="FFB1198" s="36"/>
      <c r="FFC1198" s="36"/>
      <c r="FFD1198" s="36"/>
      <c r="FFE1198" s="36"/>
      <c r="FFF1198" s="36"/>
      <c r="FFG1198" s="36"/>
      <c r="FFH1198" s="36"/>
      <c r="FFI1198" s="36"/>
      <c r="FFJ1198" s="36"/>
      <c r="FFK1198" s="36"/>
      <c r="FFL1198" s="36"/>
      <c r="FFM1198" s="36"/>
      <c r="FFN1198" s="36"/>
      <c r="FFO1198" s="36"/>
      <c r="FFP1198" s="36"/>
      <c r="FFQ1198" s="36"/>
      <c r="FFR1198" s="36"/>
      <c r="FFS1198" s="36"/>
      <c r="FFT1198" s="36"/>
      <c r="FFU1198" s="36"/>
      <c r="FFV1198" s="36"/>
      <c r="FFW1198" s="36"/>
      <c r="FFX1198" s="36"/>
      <c r="FFY1198" s="36"/>
      <c r="FFZ1198" s="36"/>
      <c r="FGA1198" s="36"/>
      <c r="FGB1198" s="36"/>
      <c r="FGC1198" s="36"/>
      <c r="FGD1198" s="36"/>
      <c r="FGE1198" s="36"/>
      <c r="FGF1198" s="36"/>
      <c r="FGG1198" s="36"/>
      <c r="FGH1198" s="36"/>
      <c r="FGI1198" s="36"/>
      <c r="FGJ1198" s="36"/>
      <c r="FGK1198" s="36"/>
      <c r="FGL1198" s="36"/>
      <c r="FGM1198" s="36"/>
      <c r="FGN1198" s="36"/>
      <c r="FGO1198" s="36"/>
      <c r="FGP1198" s="36"/>
      <c r="FGQ1198" s="36"/>
      <c r="FGR1198" s="36"/>
      <c r="FGS1198" s="36"/>
      <c r="FGT1198" s="36"/>
      <c r="FGU1198" s="36"/>
      <c r="FGV1198" s="36"/>
      <c r="FGW1198" s="36"/>
      <c r="FGX1198" s="36"/>
      <c r="FGY1198" s="36"/>
      <c r="FGZ1198" s="36"/>
      <c r="FHA1198" s="36"/>
      <c r="FHB1198" s="36"/>
      <c r="FHC1198" s="36"/>
      <c r="FHD1198" s="36"/>
      <c r="FHE1198" s="36"/>
      <c r="FHF1198" s="36"/>
      <c r="FHG1198" s="36"/>
      <c r="FHH1198" s="36"/>
      <c r="FHI1198" s="36"/>
      <c r="FHJ1198" s="36"/>
      <c r="FHK1198" s="36"/>
      <c r="FHL1198" s="36"/>
      <c r="FHM1198" s="36"/>
      <c r="FHN1198" s="36"/>
      <c r="FHO1198" s="36"/>
      <c r="FHP1198" s="36"/>
      <c r="FHQ1198" s="36"/>
      <c r="FHR1198" s="36"/>
      <c r="FHS1198" s="36"/>
      <c r="FHT1198" s="36"/>
      <c r="FHU1198" s="36"/>
      <c r="FHV1198" s="36"/>
      <c r="FHW1198" s="36"/>
      <c r="FHX1198" s="36"/>
      <c r="FHY1198" s="36"/>
      <c r="FHZ1198" s="36"/>
      <c r="FIA1198" s="36"/>
      <c r="FIB1198" s="36"/>
      <c r="FIC1198" s="36"/>
      <c r="FID1198" s="36"/>
      <c r="FIE1198" s="36"/>
      <c r="FIF1198" s="36"/>
      <c r="FIG1198" s="36"/>
      <c r="FIH1198" s="36"/>
      <c r="FII1198" s="36"/>
      <c r="FIJ1198" s="36"/>
      <c r="FIK1198" s="36"/>
      <c r="FIL1198" s="36"/>
      <c r="FIM1198" s="36"/>
      <c r="FIN1198" s="36"/>
      <c r="FIO1198" s="36"/>
      <c r="FIP1198" s="36"/>
      <c r="FIQ1198" s="36"/>
      <c r="FIR1198" s="36"/>
      <c r="FIS1198" s="36"/>
      <c r="FIT1198" s="36"/>
      <c r="FIU1198" s="36"/>
      <c r="FIV1198" s="36"/>
      <c r="FIW1198" s="36"/>
      <c r="FIX1198" s="36"/>
      <c r="FIY1198" s="36"/>
      <c r="FIZ1198" s="36"/>
      <c r="FJA1198" s="36"/>
      <c r="FJB1198" s="36"/>
      <c r="FJC1198" s="36"/>
      <c r="FJD1198" s="36"/>
      <c r="FJE1198" s="36"/>
      <c r="FJF1198" s="36"/>
      <c r="FJG1198" s="36"/>
      <c r="FJH1198" s="36"/>
      <c r="FJI1198" s="36"/>
      <c r="FJJ1198" s="36"/>
      <c r="FJK1198" s="36"/>
      <c r="FJL1198" s="36"/>
      <c r="FJM1198" s="36"/>
      <c r="FJN1198" s="36"/>
      <c r="FJO1198" s="36"/>
      <c r="FJP1198" s="36"/>
      <c r="FJQ1198" s="36"/>
      <c r="FJR1198" s="36"/>
      <c r="FJS1198" s="36"/>
      <c r="FJT1198" s="36"/>
      <c r="FJU1198" s="36"/>
      <c r="FJV1198" s="36"/>
      <c r="FJW1198" s="36"/>
      <c r="FJX1198" s="36"/>
      <c r="FJY1198" s="36"/>
      <c r="FJZ1198" s="36"/>
      <c r="FKA1198" s="36"/>
      <c r="FKB1198" s="36"/>
      <c r="FKC1198" s="36"/>
      <c r="FKD1198" s="36"/>
      <c r="FKE1198" s="36"/>
      <c r="FKF1198" s="36"/>
      <c r="FKG1198" s="36"/>
      <c r="FKH1198" s="36"/>
      <c r="FKI1198" s="36"/>
      <c r="FKJ1198" s="36"/>
      <c r="FKK1198" s="36"/>
      <c r="FKL1198" s="36"/>
      <c r="FKM1198" s="36"/>
      <c r="FKN1198" s="36"/>
      <c r="FKO1198" s="36"/>
      <c r="FKP1198" s="36"/>
      <c r="FKQ1198" s="36"/>
      <c r="FKR1198" s="36"/>
      <c r="FKS1198" s="36"/>
      <c r="FKT1198" s="36"/>
      <c r="FKU1198" s="36"/>
      <c r="FKV1198" s="36"/>
      <c r="FKW1198" s="36"/>
      <c r="FKX1198" s="36"/>
      <c r="FKY1198" s="36"/>
      <c r="FKZ1198" s="36"/>
      <c r="FLA1198" s="36"/>
      <c r="FLB1198" s="36"/>
      <c r="FLC1198" s="36"/>
      <c r="FLD1198" s="36"/>
      <c r="FLE1198" s="36"/>
      <c r="FLF1198" s="36"/>
      <c r="FLG1198" s="36"/>
      <c r="FLH1198" s="36"/>
      <c r="FLI1198" s="36"/>
      <c r="FLJ1198" s="36"/>
      <c r="FLK1198" s="36"/>
      <c r="FLL1198" s="36"/>
      <c r="FLM1198" s="36"/>
      <c r="FLN1198" s="36"/>
      <c r="FLO1198" s="36"/>
      <c r="FLP1198" s="36"/>
      <c r="FLQ1198" s="36"/>
      <c r="FLR1198" s="36"/>
      <c r="FLS1198" s="36"/>
      <c r="FLT1198" s="36"/>
      <c r="FLU1198" s="36"/>
      <c r="FLV1198" s="36"/>
      <c r="FLW1198" s="36"/>
      <c r="FLX1198" s="36"/>
      <c r="FLY1198" s="36"/>
      <c r="FLZ1198" s="36"/>
      <c r="FMA1198" s="36"/>
      <c r="FMB1198" s="36"/>
      <c r="FMC1198" s="36"/>
      <c r="FMD1198" s="36"/>
      <c r="FME1198" s="36"/>
      <c r="FMF1198" s="36"/>
      <c r="FMG1198" s="36"/>
      <c r="FMH1198" s="36"/>
      <c r="FMI1198" s="36"/>
      <c r="FMJ1198" s="36"/>
      <c r="FMK1198" s="36"/>
      <c r="FML1198" s="36"/>
      <c r="FMM1198" s="36"/>
      <c r="FMN1198" s="36"/>
      <c r="FMO1198" s="36"/>
      <c r="FMP1198" s="36"/>
      <c r="FMQ1198" s="36"/>
      <c r="FMR1198" s="36"/>
      <c r="FMS1198" s="36"/>
      <c r="FMT1198" s="36"/>
      <c r="FMU1198" s="36"/>
      <c r="FMV1198" s="36"/>
      <c r="FMW1198" s="36"/>
      <c r="FMX1198" s="36"/>
      <c r="FMY1198" s="36"/>
      <c r="FMZ1198" s="36"/>
      <c r="FNA1198" s="36"/>
      <c r="FNB1198" s="36"/>
      <c r="FNC1198" s="36"/>
      <c r="FND1198" s="36"/>
      <c r="FNE1198" s="36"/>
      <c r="FNF1198" s="36"/>
      <c r="FNG1198" s="36"/>
      <c r="FNH1198" s="36"/>
      <c r="FNI1198" s="36"/>
      <c r="FNJ1198" s="36"/>
      <c r="FNK1198" s="36"/>
      <c r="FNL1198" s="36"/>
      <c r="FNM1198" s="36"/>
      <c r="FNN1198" s="36"/>
      <c r="FNO1198" s="36"/>
      <c r="FNP1198" s="36"/>
      <c r="FNQ1198" s="36"/>
      <c r="FNR1198" s="36"/>
      <c r="FNS1198" s="36"/>
      <c r="FNT1198" s="36"/>
      <c r="FNU1198" s="36"/>
      <c r="FNV1198" s="36"/>
      <c r="FNW1198" s="36"/>
      <c r="FNX1198" s="36"/>
      <c r="FNY1198" s="36"/>
      <c r="FNZ1198" s="36"/>
      <c r="FOA1198" s="36"/>
      <c r="FOB1198" s="36"/>
      <c r="FOC1198" s="36"/>
      <c r="FOD1198" s="36"/>
      <c r="FOE1198" s="36"/>
      <c r="FOF1198" s="36"/>
      <c r="FOG1198" s="36"/>
      <c r="FOH1198" s="36"/>
      <c r="FOI1198" s="36"/>
      <c r="FOJ1198" s="36"/>
      <c r="FOK1198" s="36"/>
      <c r="FOL1198" s="36"/>
      <c r="FOM1198" s="36"/>
      <c r="FON1198" s="36"/>
      <c r="FOO1198" s="36"/>
      <c r="FOP1198" s="36"/>
      <c r="FOQ1198" s="36"/>
      <c r="FOR1198" s="36"/>
      <c r="FOS1198" s="36"/>
      <c r="FOT1198" s="36"/>
      <c r="FOU1198" s="36"/>
      <c r="FOV1198" s="36"/>
      <c r="FOW1198" s="36"/>
      <c r="FOX1198" s="36"/>
      <c r="FOY1198" s="36"/>
      <c r="FOZ1198" s="36"/>
      <c r="FPA1198" s="36"/>
      <c r="FPB1198" s="36"/>
      <c r="FPC1198" s="36"/>
      <c r="FPD1198" s="36"/>
      <c r="FPE1198" s="36"/>
      <c r="FPF1198" s="36"/>
      <c r="FPG1198" s="36"/>
      <c r="FPH1198" s="36"/>
      <c r="FPI1198" s="36"/>
      <c r="FPJ1198" s="36"/>
      <c r="FPK1198" s="36"/>
      <c r="FPL1198" s="36"/>
      <c r="FPM1198" s="36"/>
      <c r="FPN1198" s="36"/>
      <c r="FPO1198" s="36"/>
      <c r="FPP1198" s="36"/>
      <c r="FPQ1198" s="36"/>
      <c r="FPR1198" s="36"/>
      <c r="FPS1198" s="36"/>
      <c r="FPT1198" s="36"/>
      <c r="FPU1198" s="36"/>
      <c r="FPV1198" s="36"/>
      <c r="FPW1198" s="36"/>
      <c r="FPX1198" s="36"/>
      <c r="FPY1198" s="36"/>
      <c r="FPZ1198" s="36"/>
      <c r="FQA1198" s="36"/>
      <c r="FQB1198" s="36"/>
      <c r="FQC1198" s="36"/>
      <c r="FQD1198" s="36"/>
      <c r="FQE1198" s="36"/>
      <c r="FQF1198" s="36"/>
      <c r="FQG1198" s="36"/>
      <c r="FQH1198" s="36"/>
      <c r="FQI1198" s="36"/>
      <c r="FQJ1198" s="36"/>
      <c r="FQK1198" s="36"/>
      <c r="FQL1198" s="36"/>
      <c r="FQM1198" s="36"/>
      <c r="FQN1198" s="36"/>
      <c r="FQO1198" s="36"/>
      <c r="FQP1198" s="36"/>
      <c r="FQQ1198" s="36"/>
      <c r="FQR1198" s="36"/>
      <c r="FQS1198" s="36"/>
      <c r="FQT1198" s="36"/>
      <c r="FQU1198" s="36"/>
      <c r="FQV1198" s="36"/>
      <c r="FQW1198" s="36"/>
      <c r="FQX1198" s="36"/>
      <c r="FQY1198" s="36"/>
      <c r="FQZ1198" s="36"/>
      <c r="FRA1198" s="36"/>
      <c r="FRB1198" s="36"/>
      <c r="FRC1198" s="36"/>
      <c r="FRD1198" s="36"/>
      <c r="FRE1198" s="36"/>
      <c r="FRF1198" s="36"/>
      <c r="FRG1198" s="36"/>
      <c r="FRH1198" s="36"/>
      <c r="FRI1198" s="36"/>
      <c r="FRJ1198" s="36"/>
      <c r="FRK1198" s="36"/>
      <c r="FRL1198" s="36"/>
      <c r="FRM1198" s="36"/>
      <c r="FRN1198" s="36"/>
      <c r="FRO1198" s="36"/>
      <c r="FRP1198" s="36"/>
      <c r="FRQ1198" s="36"/>
      <c r="FRR1198" s="36"/>
      <c r="FRS1198" s="36"/>
      <c r="FRT1198" s="36"/>
      <c r="FRU1198" s="36"/>
      <c r="FRV1198" s="36"/>
      <c r="FRW1198" s="36"/>
      <c r="FRX1198" s="36"/>
      <c r="FRY1198" s="36"/>
      <c r="FRZ1198" s="36"/>
      <c r="FSA1198" s="36"/>
      <c r="FSB1198" s="36"/>
      <c r="FSC1198" s="36"/>
      <c r="FSD1198" s="36"/>
      <c r="FSE1198" s="36"/>
      <c r="FSF1198" s="36"/>
      <c r="FSG1198" s="36"/>
      <c r="FSH1198" s="36"/>
      <c r="FSI1198" s="36"/>
      <c r="FSJ1198" s="36"/>
      <c r="FSK1198" s="36"/>
      <c r="FSL1198" s="36"/>
      <c r="FSM1198" s="36"/>
      <c r="FSN1198" s="36"/>
      <c r="FSO1198" s="36"/>
      <c r="FSP1198" s="36"/>
      <c r="FSQ1198" s="36"/>
      <c r="FSR1198" s="36"/>
      <c r="FSS1198" s="36"/>
      <c r="FST1198" s="36"/>
      <c r="FSU1198" s="36"/>
      <c r="FSV1198" s="36"/>
      <c r="FSW1198" s="36"/>
      <c r="FSX1198" s="36"/>
      <c r="FSY1198" s="36"/>
      <c r="FSZ1198" s="36"/>
      <c r="FTA1198" s="36"/>
      <c r="FTB1198" s="36"/>
      <c r="FTC1198" s="36"/>
      <c r="FTD1198" s="36"/>
      <c r="FTE1198" s="36"/>
      <c r="FTF1198" s="36"/>
      <c r="FTG1198" s="36"/>
      <c r="FTH1198" s="36"/>
      <c r="FTI1198" s="36"/>
      <c r="FTJ1198" s="36"/>
      <c r="FTK1198" s="36"/>
      <c r="FTL1198" s="36"/>
      <c r="FTM1198" s="36"/>
      <c r="FTN1198" s="36"/>
      <c r="FTO1198" s="36"/>
      <c r="FTP1198" s="36"/>
      <c r="FTQ1198" s="36"/>
      <c r="FTR1198" s="36"/>
      <c r="FTS1198" s="36"/>
      <c r="FTT1198" s="36"/>
      <c r="FTU1198" s="36"/>
      <c r="FTV1198" s="36"/>
      <c r="FTW1198" s="36"/>
      <c r="FTX1198" s="36"/>
      <c r="FTY1198" s="36"/>
      <c r="FTZ1198" s="36"/>
      <c r="FUA1198" s="36"/>
      <c r="FUB1198" s="36"/>
      <c r="FUC1198" s="36"/>
      <c r="FUD1198" s="36"/>
      <c r="FUE1198" s="36"/>
      <c r="FUF1198" s="36"/>
      <c r="FUG1198" s="36"/>
      <c r="FUH1198" s="36"/>
      <c r="FUI1198" s="36"/>
      <c r="FUJ1198" s="36"/>
      <c r="FUK1198" s="36"/>
      <c r="FUL1198" s="36"/>
      <c r="FUM1198" s="36"/>
      <c r="FUN1198" s="36"/>
      <c r="FUO1198" s="36"/>
      <c r="FUP1198" s="36"/>
      <c r="FUQ1198" s="36"/>
      <c r="FUR1198" s="36"/>
      <c r="FUS1198" s="36"/>
      <c r="FUT1198" s="36"/>
      <c r="FUU1198" s="36"/>
      <c r="FUV1198" s="36"/>
      <c r="FUW1198" s="36"/>
      <c r="FUX1198" s="36"/>
      <c r="FUY1198" s="36"/>
      <c r="FUZ1198" s="36"/>
      <c r="FVA1198" s="36"/>
      <c r="FVB1198" s="36"/>
      <c r="FVC1198" s="36"/>
      <c r="FVD1198" s="36"/>
      <c r="FVE1198" s="36"/>
      <c r="FVF1198" s="36"/>
      <c r="FVG1198" s="36"/>
      <c r="FVH1198" s="36"/>
      <c r="FVI1198" s="36"/>
      <c r="FVJ1198" s="36"/>
      <c r="FVK1198" s="36"/>
      <c r="FVL1198" s="36"/>
      <c r="FVM1198" s="36"/>
      <c r="FVN1198" s="36"/>
      <c r="FVO1198" s="36"/>
      <c r="FVP1198" s="36"/>
      <c r="FVQ1198" s="36"/>
      <c r="FVR1198" s="36"/>
      <c r="FVS1198" s="36"/>
      <c r="FVT1198" s="36"/>
      <c r="FVU1198" s="36"/>
      <c r="FVV1198" s="36"/>
      <c r="FVW1198" s="36"/>
      <c r="FVX1198" s="36"/>
      <c r="FVY1198" s="36"/>
      <c r="FVZ1198" s="36"/>
      <c r="FWA1198" s="36"/>
      <c r="FWB1198" s="36"/>
      <c r="FWC1198" s="36"/>
      <c r="FWD1198" s="36"/>
      <c r="FWE1198" s="36"/>
      <c r="FWF1198" s="36"/>
      <c r="FWG1198" s="36"/>
      <c r="FWH1198" s="36"/>
      <c r="FWI1198" s="36"/>
      <c r="FWJ1198" s="36"/>
      <c r="FWK1198" s="36"/>
      <c r="FWL1198" s="36"/>
      <c r="FWM1198" s="36"/>
      <c r="FWN1198" s="36"/>
      <c r="FWO1198" s="36"/>
      <c r="FWP1198" s="36"/>
      <c r="FWQ1198" s="36"/>
      <c r="FWR1198" s="36"/>
      <c r="FWS1198" s="36"/>
      <c r="FWT1198" s="36"/>
      <c r="FWU1198" s="36"/>
      <c r="FWV1198" s="36"/>
      <c r="FWW1198" s="36"/>
      <c r="FWX1198" s="36"/>
      <c r="FWY1198" s="36"/>
      <c r="FWZ1198" s="36"/>
      <c r="FXA1198" s="36"/>
      <c r="FXB1198" s="36"/>
      <c r="FXC1198" s="36"/>
      <c r="FXD1198" s="36"/>
      <c r="FXE1198" s="36"/>
      <c r="FXF1198" s="36"/>
      <c r="FXG1198" s="36"/>
      <c r="FXH1198" s="36"/>
      <c r="FXI1198" s="36"/>
      <c r="FXJ1198" s="36"/>
      <c r="FXK1198" s="36"/>
      <c r="FXL1198" s="36"/>
      <c r="FXM1198" s="36"/>
      <c r="FXN1198" s="36"/>
      <c r="FXO1198" s="36"/>
      <c r="FXP1198" s="36"/>
      <c r="FXQ1198" s="36"/>
      <c r="FXR1198" s="36"/>
      <c r="FXS1198" s="36"/>
      <c r="FXT1198" s="36"/>
      <c r="FXU1198" s="36"/>
      <c r="FXV1198" s="36"/>
      <c r="FXW1198" s="36"/>
      <c r="FXX1198" s="36"/>
      <c r="FXY1198" s="36"/>
      <c r="FXZ1198" s="36"/>
      <c r="FYA1198" s="36"/>
      <c r="FYB1198" s="36"/>
      <c r="FYC1198" s="36"/>
      <c r="FYD1198" s="36"/>
      <c r="FYE1198" s="36"/>
      <c r="FYF1198" s="36"/>
      <c r="FYG1198" s="36"/>
      <c r="FYH1198" s="36"/>
      <c r="FYI1198" s="36"/>
      <c r="FYJ1198" s="36"/>
      <c r="FYK1198" s="36"/>
      <c r="FYL1198" s="36"/>
      <c r="FYM1198" s="36"/>
      <c r="FYN1198" s="36"/>
      <c r="FYO1198" s="36"/>
      <c r="FYP1198" s="36"/>
      <c r="FYQ1198" s="36"/>
      <c r="FYR1198" s="36"/>
      <c r="FYS1198" s="36"/>
      <c r="FYT1198" s="36"/>
      <c r="FYU1198" s="36"/>
      <c r="FYV1198" s="36"/>
      <c r="FYW1198" s="36"/>
      <c r="FYX1198" s="36"/>
      <c r="FYY1198" s="36"/>
      <c r="FYZ1198" s="36"/>
      <c r="FZA1198" s="36"/>
      <c r="FZB1198" s="36"/>
      <c r="FZC1198" s="36"/>
      <c r="FZD1198" s="36"/>
      <c r="FZE1198" s="36"/>
      <c r="FZF1198" s="36"/>
      <c r="FZG1198" s="36"/>
      <c r="FZH1198" s="36"/>
      <c r="FZI1198" s="36"/>
      <c r="FZJ1198" s="36"/>
      <c r="FZK1198" s="36"/>
      <c r="FZL1198" s="36"/>
      <c r="FZM1198" s="36"/>
      <c r="FZN1198" s="36"/>
      <c r="FZO1198" s="36"/>
      <c r="FZP1198" s="36"/>
      <c r="FZQ1198" s="36"/>
      <c r="FZR1198" s="36"/>
      <c r="FZS1198" s="36"/>
      <c r="FZT1198" s="36"/>
      <c r="FZU1198" s="36"/>
      <c r="FZV1198" s="36"/>
      <c r="FZW1198" s="36"/>
      <c r="FZX1198" s="36"/>
      <c r="FZY1198" s="36"/>
      <c r="FZZ1198" s="36"/>
      <c r="GAA1198" s="36"/>
      <c r="GAB1198" s="36"/>
      <c r="GAC1198" s="36"/>
      <c r="GAD1198" s="36"/>
      <c r="GAE1198" s="36"/>
      <c r="GAF1198" s="36"/>
      <c r="GAG1198" s="36"/>
      <c r="GAH1198" s="36"/>
      <c r="GAI1198" s="36"/>
      <c r="GAJ1198" s="36"/>
      <c r="GAK1198" s="36"/>
      <c r="GAL1198" s="36"/>
      <c r="GAM1198" s="36"/>
      <c r="GAN1198" s="36"/>
      <c r="GAO1198" s="36"/>
      <c r="GAP1198" s="36"/>
      <c r="GAQ1198" s="36"/>
      <c r="GAR1198" s="36"/>
      <c r="GAS1198" s="36"/>
      <c r="GAT1198" s="36"/>
      <c r="GAU1198" s="36"/>
      <c r="GAV1198" s="36"/>
      <c r="GAW1198" s="36"/>
      <c r="GAX1198" s="36"/>
      <c r="GAY1198" s="36"/>
      <c r="GAZ1198" s="36"/>
      <c r="GBA1198" s="36"/>
      <c r="GBB1198" s="36"/>
      <c r="GBC1198" s="36"/>
      <c r="GBD1198" s="36"/>
      <c r="GBE1198" s="36"/>
      <c r="GBF1198" s="36"/>
      <c r="GBG1198" s="36"/>
      <c r="GBH1198" s="36"/>
      <c r="GBI1198" s="36"/>
      <c r="GBJ1198" s="36"/>
      <c r="GBK1198" s="36"/>
      <c r="GBL1198" s="36"/>
      <c r="GBM1198" s="36"/>
      <c r="GBN1198" s="36"/>
      <c r="GBO1198" s="36"/>
      <c r="GBP1198" s="36"/>
      <c r="GBQ1198" s="36"/>
      <c r="GBR1198" s="36"/>
      <c r="GBS1198" s="36"/>
      <c r="GBT1198" s="36"/>
      <c r="GBU1198" s="36"/>
      <c r="GBV1198" s="36"/>
      <c r="GBW1198" s="36"/>
      <c r="GBX1198" s="36"/>
      <c r="GBY1198" s="36"/>
      <c r="GBZ1198" s="36"/>
      <c r="GCA1198" s="36"/>
      <c r="GCB1198" s="36"/>
      <c r="GCC1198" s="36"/>
      <c r="GCD1198" s="36"/>
      <c r="GCE1198" s="36"/>
      <c r="GCF1198" s="36"/>
      <c r="GCG1198" s="36"/>
      <c r="GCH1198" s="36"/>
      <c r="GCI1198" s="36"/>
      <c r="GCJ1198" s="36"/>
      <c r="GCK1198" s="36"/>
      <c r="GCL1198" s="36"/>
      <c r="GCM1198" s="36"/>
      <c r="GCN1198" s="36"/>
      <c r="GCO1198" s="36"/>
      <c r="GCP1198" s="36"/>
      <c r="GCQ1198" s="36"/>
      <c r="GCR1198" s="36"/>
      <c r="GCS1198" s="36"/>
      <c r="GCT1198" s="36"/>
      <c r="GCU1198" s="36"/>
      <c r="GCV1198" s="36"/>
      <c r="GCW1198" s="36"/>
      <c r="GCX1198" s="36"/>
      <c r="GCY1198" s="36"/>
      <c r="GCZ1198" s="36"/>
      <c r="GDA1198" s="36"/>
      <c r="GDB1198" s="36"/>
      <c r="GDC1198" s="36"/>
      <c r="GDD1198" s="36"/>
      <c r="GDE1198" s="36"/>
      <c r="GDF1198" s="36"/>
      <c r="GDG1198" s="36"/>
      <c r="GDH1198" s="36"/>
      <c r="GDI1198" s="36"/>
      <c r="GDJ1198" s="36"/>
      <c r="GDK1198" s="36"/>
      <c r="GDL1198" s="36"/>
      <c r="GDM1198" s="36"/>
      <c r="GDN1198" s="36"/>
      <c r="GDO1198" s="36"/>
      <c r="GDP1198" s="36"/>
      <c r="GDQ1198" s="36"/>
      <c r="GDR1198" s="36"/>
      <c r="GDS1198" s="36"/>
      <c r="GDT1198" s="36"/>
      <c r="GDU1198" s="36"/>
      <c r="GDV1198" s="36"/>
      <c r="GDW1198" s="36"/>
      <c r="GDX1198" s="36"/>
      <c r="GDY1198" s="36"/>
      <c r="GDZ1198" s="36"/>
      <c r="GEA1198" s="36"/>
      <c r="GEB1198" s="36"/>
      <c r="GEC1198" s="36"/>
      <c r="GED1198" s="36"/>
      <c r="GEE1198" s="36"/>
      <c r="GEF1198" s="36"/>
      <c r="GEG1198" s="36"/>
      <c r="GEH1198" s="36"/>
      <c r="GEI1198" s="36"/>
      <c r="GEJ1198" s="36"/>
      <c r="GEK1198" s="36"/>
      <c r="GEL1198" s="36"/>
      <c r="GEM1198" s="36"/>
      <c r="GEN1198" s="36"/>
      <c r="GEO1198" s="36"/>
      <c r="GEP1198" s="36"/>
      <c r="GEQ1198" s="36"/>
      <c r="GER1198" s="36"/>
      <c r="GES1198" s="36"/>
      <c r="GET1198" s="36"/>
      <c r="GEU1198" s="36"/>
      <c r="GEV1198" s="36"/>
      <c r="GEW1198" s="36"/>
      <c r="GEX1198" s="36"/>
      <c r="GEY1198" s="36"/>
      <c r="GEZ1198" s="36"/>
      <c r="GFA1198" s="36"/>
      <c r="GFB1198" s="36"/>
      <c r="GFC1198" s="36"/>
      <c r="GFD1198" s="36"/>
      <c r="GFE1198" s="36"/>
      <c r="GFF1198" s="36"/>
      <c r="GFG1198" s="36"/>
      <c r="GFH1198" s="36"/>
      <c r="GFI1198" s="36"/>
      <c r="GFJ1198" s="36"/>
      <c r="GFK1198" s="36"/>
      <c r="GFL1198" s="36"/>
      <c r="GFM1198" s="36"/>
      <c r="GFN1198" s="36"/>
      <c r="GFO1198" s="36"/>
      <c r="GFP1198" s="36"/>
      <c r="GFQ1198" s="36"/>
      <c r="GFR1198" s="36"/>
      <c r="GFS1198" s="36"/>
      <c r="GFT1198" s="36"/>
      <c r="GFU1198" s="36"/>
      <c r="GFV1198" s="36"/>
      <c r="GFW1198" s="36"/>
      <c r="GFX1198" s="36"/>
      <c r="GFY1198" s="36"/>
      <c r="GFZ1198" s="36"/>
      <c r="GGA1198" s="36"/>
      <c r="GGB1198" s="36"/>
      <c r="GGC1198" s="36"/>
      <c r="GGD1198" s="36"/>
      <c r="GGE1198" s="36"/>
      <c r="GGF1198" s="36"/>
      <c r="GGG1198" s="36"/>
      <c r="GGH1198" s="36"/>
      <c r="GGI1198" s="36"/>
      <c r="GGJ1198" s="36"/>
      <c r="GGK1198" s="36"/>
      <c r="GGL1198" s="36"/>
      <c r="GGM1198" s="36"/>
      <c r="GGN1198" s="36"/>
      <c r="GGO1198" s="36"/>
      <c r="GGP1198" s="36"/>
      <c r="GGQ1198" s="36"/>
      <c r="GGR1198" s="36"/>
      <c r="GGS1198" s="36"/>
      <c r="GGT1198" s="36"/>
      <c r="GGU1198" s="36"/>
      <c r="GGV1198" s="36"/>
      <c r="GGW1198" s="36"/>
      <c r="GGX1198" s="36"/>
      <c r="GGY1198" s="36"/>
      <c r="GGZ1198" s="36"/>
      <c r="GHA1198" s="36"/>
      <c r="GHB1198" s="36"/>
      <c r="GHC1198" s="36"/>
      <c r="GHD1198" s="36"/>
      <c r="GHE1198" s="36"/>
      <c r="GHF1198" s="36"/>
      <c r="GHG1198" s="36"/>
      <c r="GHH1198" s="36"/>
      <c r="GHI1198" s="36"/>
      <c r="GHJ1198" s="36"/>
      <c r="GHK1198" s="36"/>
      <c r="GHL1198" s="36"/>
      <c r="GHM1198" s="36"/>
      <c r="GHN1198" s="36"/>
      <c r="GHO1198" s="36"/>
      <c r="GHP1198" s="36"/>
      <c r="GHQ1198" s="36"/>
      <c r="GHR1198" s="36"/>
      <c r="GHS1198" s="36"/>
      <c r="GHT1198" s="36"/>
      <c r="GHU1198" s="36"/>
      <c r="GHV1198" s="36"/>
      <c r="GHW1198" s="36"/>
      <c r="GHX1198" s="36"/>
      <c r="GHY1198" s="36"/>
      <c r="GHZ1198" s="36"/>
      <c r="GIA1198" s="36"/>
      <c r="GIB1198" s="36"/>
      <c r="GIC1198" s="36"/>
      <c r="GID1198" s="36"/>
      <c r="GIE1198" s="36"/>
      <c r="GIF1198" s="36"/>
      <c r="GIG1198" s="36"/>
      <c r="GIH1198" s="36"/>
      <c r="GII1198" s="36"/>
      <c r="GIJ1198" s="36"/>
      <c r="GIK1198" s="36"/>
      <c r="GIL1198" s="36"/>
      <c r="GIM1198" s="36"/>
      <c r="GIN1198" s="36"/>
      <c r="GIO1198" s="36"/>
      <c r="GIP1198" s="36"/>
      <c r="GIQ1198" s="36"/>
      <c r="GIR1198" s="36"/>
      <c r="GIS1198" s="36"/>
      <c r="GIT1198" s="36"/>
      <c r="GIU1198" s="36"/>
      <c r="GIV1198" s="36"/>
      <c r="GIW1198" s="36"/>
      <c r="GIX1198" s="36"/>
      <c r="GIY1198" s="36"/>
      <c r="GIZ1198" s="36"/>
      <c r="GJA1198" s="36"/>
      <c r="GJB1198" s="36"/>
      <c r="GJC1198" s="36"/>
      <c r="GJD1198" s="36"/>
      <c r="GJE1198" s="36"/>
      <c r="GJF1198" s="36"/>
      <c r="GJG1198" s="36"/>
      <c r="GJH1198" s="36"/>
      <c r="GJI1198" s="36"/>
      <c r="GJJ1198" s="36"/>
      <c r="GJK1198" s="36"/>
      <c r="GJL1198" s="36"/>
      <c r="GJM1198" s="36"/>
      <c r="GJN1198" s="36"/>
      <c r="GJO1198" s="36"/>
      <c r="GJP1198" s="36"/>
      <c r="GJQ1198" s="36"/>
      <c r="GJR1198" s="36"/>
      <c r="GJS1198" s="36"/>
      <c r="GJT1198" s="36"/>
      <c r="GJU1198" s="36"/>
      <c r="GJV1198" s="36"/>
      <c r="GJW1198" s="36"/>
      <c r="GJX1198" s="36"/>
      <c r="GJY1198" s="36"/>
      <c r="GJZ1198" s="36"/>
      <c r="GKA1198" s="36"/>
      <c r="GKB1198" s="36"/>
      <c r="GKC1198" s="36"/>
      <c r="GKD1198" s="36"/>
      <c r="GKE1198" s="36"/>
      <c r="GKF1198" s="36"/>
      <c r="GKG1198" s="36"/>
      <c r="GKH1198" s="36"/>
      <c r="GKI1198" s="36"/>
      <c r="GKJ1198" s="36"/>
      <c r="GKK1198" s="36"/>
      <c r="GKL1198" s="36"/>
      <c r="GKM1198" s="36"/>
      <c r="GKN1198" s="36"/>
      <c r="GKO1198" s="36"/>
      <c r="GKP1198" s="36"/>
      <c r="GKQ1198" s="36"/>
      <c r="GKR1198" s="36"/>
      <c r="GKS1198" s="36"/>
      <c r="GKT1198" s="36"/>
      <c r="GKU1198" s="36"/>
      <c r="GKV1198" s="36"/>
      <c r="GKW1198" s="36"/>
      <c r="GKX1198" s="36"/>
      <c r="GKY1198" s="36"/>
      <c r="GKZ1198" s="36"/>
      <c r="GLA1198" s="36"/>
      <c r="GLB1198" s="36"/>
      <c r="GLC1198" s="36"/>
      <c r="GLD1198" s="36"/>
      <c r="GLE1198" s="36"/>
      <c r="GLF1198" s="36"/>
      <c r="GLG1198" s="36"/>
      <c r="GLH1198" s="36"/>
      <c r="GLI1198" s="36"/>
      <c r="GLJ1198" s="36"/>
      <c r="GLK1198" s="36"/>
      <c r="GLL1198" s="36"/>
      <c r="GLM1198" s="36"/>
      <c r="GLN1198" s="36"/>
      <c r="GLO1198" s="36"/>
      <c r="GLP1198" s="36"/>
      <c r="GLQ1198" s="36"/>
      <c r="GLR1198" s="36"/>
      <c r="GLS1198" s="36"/>
      <c r="GLT1198" s="36"/>
      <c r="GLU1198" s="36"/>
      <c r="GLV1198" s="36"/>
      <c r="GLW1198" s="36"/>
      <c r="GLX1198" s="36"/>
      <c r="GLY1198" s="36"/>
      <c r="GLZ1198" s="36"/>
      <c r="GMA1198" s="36"/>
      <c r="GMB1198" s="36"/>
      <c r="GMC1198" s="36"/>
      <c r="GMD1198" s="36"/>
      <c r="GME1198" s="36"/>
      <c r="GMF1198" s="36"/>
      <c r="GMG1198" s="36"/>
      <c r="GMH1198" s="36"/>
      <c r="GMI1198" s="36"/>
      <c r="GMJ1198" s="36"/>
      <c r="GMK1198" s="36"/>
      <c r="GML1198" s="36"/>
      <c r="GMM1198" s="36"/>
      <c r="GMN1198" s="36"/>
      <c r="GMO1198" s="36"/>
      <c r="GMP1198" s="36"/>
      <c r="GMQ1198" s="36"/>
      <c r="GMR1198" s="36"/>
      <c r="GMS1198" s="36"/>
      <c r="GMT1198" s="36"/>
      <c r="GMU1198" s="36"/>
      <c r="GMV1198" s="36"/>
      <c r="GMW1198" s="36"/>
      <c r="GMX1198" s="36"/>
      <c r="GMY1198" s="36"/>
      <c r="GMZ1198" s="36"/>
      <c r="GNA1198" s="36"/>
      <c r="GNB1198" s="36"/>
      <c r="GNC1198" s="36"/>
      <c r="GND1198" s="36"/>
      <c r="GNE1198" s="36"/>
      <c r="GNF1198" s="36"/>
      <c r="GNG1198" s="36"/>
      <c r="GNH1198" s="36"/>
      <c r="GNI1198" s="36"/>
      <c r="GNJ1198" s="36"/>
      <c r="GNK1198" s="36"/>
      <c r="GNL1198" s="36"/>
      <c r="GNM1198" s="36"/>
      <c r="GNN1198" s="36"/>
      <c r="GNO1198" s="36"/>
      <c r="GNP1198" s="36"/>
      <c r="GNQ1198" s="36"/>
      <c r="GNR1198" s="36"/>
      <c r="GNS1198" s="36"/>
      <c r="GNT1198" s="36"/>
      <c r="GNU1198" s="36"/>
      <c r="GNV1198" s="36"/>
      <c r="GNW1198" s="36"/>
      <c r="GNX1198" s="36"/>
      <c r="GNY1198" s="36"/>
      <c r="GNZ1198" s="36"/>
      <c r="GOA1198" s="36"/>
      <c r="GOB1198" s="36"/>
      <c r="GOC1198" s="36"/>
      <c r="GOD1198" s="36"/>
      <c r="GOE1198" s="36"/>
      <c r="GOF1198" s="36"/>
      <c r="GOG1198" s="36"/>
      <c r="GOH1198" s="36"/>
      <c r="GOI1198" s="36"/>
      <c r="GOJ1198" s="36"/>
      <c r="GOK1198" s="36"/>
      <c r="GOL1198" s="36"/>
      <c r="GOM1198" s="36"/>
      <c r="GON1198" s="36"/>
      <c r="GOO1198" s="36"/>
      <c r="GOP1198" s="36"/>
      <c r="GOQ1198" s="36"/>
      <c r="GOR1198" s="36"/>
      <c r="GOS1198" s="36"/>
      <c r="GOT1198" s="36"/>
      <c r="GOU1198" s="36"/>
      <c r="GOV1198" s="36"/>
      <c r="GOW1198" s="36"/>
      <c r="GOX1198" s="36"/>
      <c r="GOY1198" s="36"/>
      <c r="GOZ1198" s="36"/>
      <c r="GPA1198" s="36"/>
      <c r="GPB1198" s="36"/>
      <c r="GPC1198" s="36"/>
      <c r="GPD1198" s="36"/>
      <c r="GPE1198" s="36"/>
      <c r="GPF1198" s="36"/>
      <c r="GPG1198" s="36"/>
      <c r="GPH1198" s="36"/>
      <c r="GPI1198" s="36"/>
      <c r="GPJ1198" s="36"/>
      <c r="GPK1198" s="36"/>
      <c r="GPL1198" s="36"/>
      <c r="GPM1198" s="36"/>
      <c r="GPN1198" s="36"/>
      <c r="GPO1198" s="36"/>
      <c r="GPP1198" s="36"/>
      <c r="GPQ1198" s="36"/>
      <c r="GPR1198" s="36"/>
      <c r="GPS1198" s="36"/>
      <c r="GPT1198" s="36"/>
      <c r="GPU1198" s="36"/>
      <c r="GPV1198" s="36"/>
      <c r="GPW1198" s="36"/>
      <c r="GPX1198" s="36"/>
      <c r="GPY1198" s="36"/>
      <c r="GPZ1198" s="36"/>
      <c r="GQA1198" s="36"/>
      <c r="GQB1198" s="36"/>
      <c r="GQC1198" s="36"/>
      <c r="GQD1198" s="36"/>
      <c r="GQE1198" s="36"/>
      <c r="GQF1198" s="36"/>
      <c r="GQG1198" s="36"/>
      <c r="GQH1198" s="36"/>
      <c r="GQI1198" s="36"/>
      <c r="GQJ1198" s="36"/>
      <c r="GQK1198" s="36"/>
      <c r="GQL1198" s="36"/>
      <c r="GQM1198" s="36"/>
      <c r="GQN1198" s="36"/>
      <c r="GQO1198" s="36"/>
      <c r="GQP1198" s="36"/>
      <c r="GQQ1198" s="36"/>
      <c r="GQR1198" s="36"/>
      <c r="GQS1198" s="36"/>
      <c r="GQT1198" s="36"/>
      <c r="GQU1198" s="36"/>
      <c r="GQV1198" s="36"/>
      <c r="GQW1198" s="36"/>
      <c r="GQX1198" s="36"/>
      <c r="GQY1198" s="36"/>
      <c r="GQZ1198" s="36"/>
      <c r="GRA1198" s="36"/>
      <c r="GRB1198" s="36"/>
      <c r="GRC1198" s="36"/>
      <c r="GRD1198" s="36"/>
      <c r="GRE1198" s="36"/>
      <c r="GRF1198" s="36"/>
      <c r="GRG1198" s="36"/>
      <c r="GRH1198" s="36"/>
      <c r="GRI1198" s="36"/>
      <c r="GRJ1198" s="36"/>
      <c r="GRK1198" s="36"/>
      <c r="GRL1198" s="36"/>
      <c r="GRM1198" s="36"/>
      <c r="GRN1198" s="36"/>
      <c r="GRO1198" s="36"/>
      <c r="GRP1198" s="36"/>
      <c r="GRQ1198" s="36"/>
      <c r="GRR1198" s="36"/>
      <c r="GRS1198" s="36"/>
      <c r="GRT1198" s="36"/>
      <c r="GRU1198" s="36"/>
      <c r="GRV1198" s="36"/>
      <c r="GRW1198" s="36"/>
      <c r="GRX1198" s="36"/>
      <c r="GRY1198" s="36"/>
      <c r="GRZ1198" s="36"/>
      <c r="GSA1198" s="36"/>
      <c r="GSB1198" s="36"/>
      <c r="GSC1198" s="36"/>
      <c r="GSD1198" s="36"/>
      <c r="GSE1198" s="36"/>
      <c r="GSF1198" s="36"/>
      <c r="GSG1198" s="36"/>
      <c r="GSH1198" s="36"/>
      <c r="GSI1198" s="36"/>
      <c r="GSJ1198" s="36"/>
      <c r="GSK1198" s="36"/>
      <c r="GSL1198" s="36"/>
      <c r="GSM1198" s="36"/>
      <c r="GSN1198" s="36"/>
      <c r="GSO1198" s="36"/>
      <c r="GSP1198" s="36"/>
      <c r="GSQ1198" s="36"/>
      <c r="GSR1198" s="36"/>
      <c r="GSS1198" s="36"/>
      <c r="GST1198" s="36"/>
      <c r="GSU1198" s="36"/>
      <c r="GSV1198" s="36"/>
      <c r="GSW1198" s="36"/>
      <c r="GSX1198" s="36"/>
      <c r="GSY1198" s="36"/>
      <c r="GSZ1198" s="36"/>
      <c r="GTA1198" s="36"/>
      <c r="GTB1198" s="36"/>
      <c r="GTC1198" s="36"/>
      <c r="GTD1198" s="36"/>
      <c r="GTE1198" s="36"/>
      <c r="GTF1198" s="36"/>
      <c r="GTG1198" s="36"/>
      <c r="GTH1198" s="36"/>
      <c r="GTI1198" s="36"/>
      <c r="GTJ1198" s="36"/>
      <c r="GTK1198" s="36"/>
      <c r="GTL1198" s="36"/>
      <c r="GTM1198" s="36"/>
      <c r="GTN1198" s="36"/>
      <c r="GTO1198" s="36"/>
      <c r="GTP1198" s="36"/>
      <c r="GTQ1198" s="36"/>
      <c r="GTR1198" s="36"/>
      <c r="GTS1198" s="36"/>
      <c r="GTT1198" s="36"/>
      <c r="GTU1198" s="36"/>
      <c r="GTV1198" s="36"/>
      <c r="GTW1198" s="36"/>
      <c r="GTX1198" s="36"/>
      <c r="GTY1198" s="36"/>
      <c r="GTZ1198" s="36"/>
      <c r="GUA1198" s="36"/>
      <c r="GUB1198" s="36"/>
      <c r="GUC1198" s="36"/>
      <c r="GUD1198" s="36"/>
      <c r="GUE1198" s="36"/>
      <c r="GUF1198" s="36"/>
      <c r="GUG1198" s="36"/>
      <c r="GUH1198" s="36"/>
      <c r="GUI1198" s="36"/>
      <c r="GUJ1198" s="36"/>
      <c r="GUK1198" s="36"/>
      <c r="GUL1198" s="36"/>
      <c r="GUM1198" s="36"/>
      <c r="GUN1198" s="36"/>
      <c r="GUO1198" s="36"/>
      <c r="GUP1198" s="36"/>
      <c r="GUQ1198" s="36"/>
      <c r="GUR1198" s="36"/>
      <c r="GUS1198" s="36"/>
      <c r="GUT1198" s="36"/>
      <c r="GUU1198" s="36"/>
      <c r="GUV1198" s="36"/>
      <c r="GUW1198" s="36"/>
      <c r="GUX1198" s="36"/>
      <c r="GUY1198" s="36"/>
      <c r="GUZ1198" s="36"/>
      <c r="GVA1198" s="36"/>
      <c r="GVB1198" s="36"/>
      <c r="GVC1198" s="36"/>
      <c r="GVD1198" s="36"/>
      <c r="GVE1198" s="36"/>
      <c r="GVF1198" s="36"/>
      <c r="GVG1198" s="36"/>
      <c r="GVH1198" s="36"/>
      <c r="GVI1198" s="36"/>
      <c r="GVJ1198" s="36"/>
      <c r="GVK1198" s="36"/>
      <c r="GVL1198" s="36"/>
      <c r="GVM1198" s="36"/>
      <c r="GVN1198" s="36"/>
      <c r="GVO1198" s="36"/>
      <c r="GVP1198" s="36"/>
      <c r="GVQ1198" s="36"/>
      <c r="GVR1198" s="36"/>
      <c r="GVS1198" s="36"/>
      <c r="GVT1198" s="36"/>
      <c r="GVU1198" s="36"/>
      <c r="GVV1198" s="36"/>
      <c r="GVW1198" s="36"/>
      <c r="GVX1198" s="36"/>
      <c r="GVY1198" s="36"/>
      <c r="GVZ1198" s="36"/>
      <c r="GWA1198" s="36"/>
      <c r="GWB1198" s="36"/>
      <c r="GWC1198" s="36"/>
      <c r="GWD1198" s="36"/>
      <c r="GWE1198" s="36"/>
      <c r="GWF1198" s="36"/>
      <c r="GWG1198" s="36"/>
      <c r="GWH1198" s="36"/>
      <c r="GWI1198" s="36"/>
      <c r="GWJ1198" s="36"/>
      <c r="GWK1198" s="36"/>
      <c r="GWL1198" s="36"/>
      <c r="GWM1198" s="36"/>
      <c r="GWN1198" s="36"/>
      <c r="GWO1198" s="36"/>
      <c r="GWP1198" s="36"/>
      <c r="GWQ1198" s="36"/>
      <c r="GWR1198" s="36"/>
      <c r="GWS1198" s="36"/>
      <c r="GWT1198" s="36"/>
      <c r="GWU1198" s="36"/>
      <c r="GWV1198" s="36"/>
      <c r="GWW1198" s="36"/>
      <c r="GWX1198" s="36"/>
      <c r="GWY1198" s="36"/>
      <c r="GWZ1198" s="36"/>
      <c r="GXA1198" s="36"/>
      <c r="GXB1198" s="36"/>
      <c r="GXC1198" s="36"/>
      <c r="GXD1198" s="36"/>
      <c r="GXE1198" s="36"/>
      <c r="GXF1198" s="36"/>
      <c r="GXG1198" s="36"/>
      <c r="GXH1198" s="36"/>
      <c r="GXI1198" s="36"/>
      <c r="GXJ1198" s="36"/>
      <c r="GXK1198" s="36"/>
      <c r="GXL1198" s="36"/>
      <c r="GXM1198" s="36"/>
      <c r="GXN1198" s="36"/>
      <c r="GXO1198" s="36"/>
      <c r="GXP1198" s="36"/>
      <c r="GXQ1198" s="36"/>
      <c r="GXR1198" s="36"/>
      <c r="GXS1198" s="36"/>
      <c r="GXT1198" s="36"/>
      <c r="GXU1198" s="36"/>
      <c r="GXV1198" s="36"/>
      <c r="GXW1198" s="36"/>
      <c r="GXX1198" s="36"/>
      <c r="GXY1198" s="36"/>
      <c r="GXZ1198" s="36"/>
      <c r="GYA1198" s="36"/>
      <c r="GYB1198" s="36"/>
      <c r="GYC1198" s="36"/>
      <c r="GYD1198" s="36"/>
      <c r="GYE1198" s="36"/>
      <c r="GYF1198" s="36"/>
      <c r="GYG1198" s="36"/>
      <c r="GYH1198" s="36"/>
      <c r="GYI1198" s="36"/>
      <c r="GYJ1198" s="36"/>
      <c r="GYK1198" s="36"/>
      <c r="GYL1198" s="36"/>
      <c r="GYM1198" s="36"/>
      <c r="GYN1198" s="36"/>
      <c r="GYO1198" s="36"/>
      <c r="GYP1198" s="36"/>
      <c r="GYQ1198" s="36"/>
      <c r="GYR1198" s="36"/>
      <c r="GYS1198" s="36"/>
      <c r="GYT1198" s="36"/>
      <c r="GYU1198" s="36"/>
      <c r="GYV1198" s="36"/>
      <c r="GYW1198" s="36"/>
      <c r="GYX1198" s="36"/>
      <c r="GYY1198" s="36"/>
      <c r="GYZ1198" s="36"/>
      <c r="GZA1198" s="36"/>
      <c r="GZB1198" s="36"/>
      <c r="GZC1198" s="36"/>
      <c r="GZD1198" s="36"/>
      <c r="GZE1198" s="36"/>
      <c r="GZF1198" s="36"/>
      <c r="GZG1198" s="36"/>
      <c r="GZH1198" s="36"/>
      <c r="GZI1198" s="36"/>
      <c r="GZJ1198" s="36"/>
      <c r="GZK1198" s="36"/>
      <c r="GZL1198" s="36"/>
      <c r="GZM1198" s="36"/>
      <c r="GZN1198" s="36"/>
      <c r="GZO1198" s="36"/>
      <c r="GZP1198" s="36"/>
      <c r="GZQ1198" s="36"/>
      <c r="GZR1198" s="36"/>
      <c r="GZS1198" s="36"/>
      <c r="GZT1198" s="36"/>
      <c r="GZU1198" s="36"/>
      <c r="GZV1198" s="36"/>
      <c r="GZW1198" s="36"/>
      <c r="GZX1198" s="36"/>
      <c r="GZY1198" s="36"/>
      <c r="GZZ1198" s="36"/>
      <c r="HAA1198" s="36"/>
      <c r="HAB1198" s="36"/>
      <c r="HAC1198" s="36"/>
      <c r="HAD1198" s="36"/>
      <c r="HAE1198" s="36"/>
      <c r="HAF1198" s="36"/>
      <c r="HAG1198" s="36"/>
      <c r="HAH1198" s="36"/>
      <c r="HAI1198" s="36"/>
      <c r="HAJ1198" s="36"/>
      <c r="HAK1198" s="36"/>
      <c r="HAL1198" s="36"/>
      <c r="HAM1198" s="36"/>
      <c r="HAN1198" s="36"/>
      <c r="HAO1198" s="36"/>
      <c r="HAP1198" s="36"/>
      <c r="HAQ1198" s="36"/>
      <c r="HAR1198" s="36"/>
      <c r="HAS1198" s="36"/>
      <c r="HAT1198" s="36"/>
      <c r="HAU1198" s="36"/>
      <c r="HAV1198" s="36"/>
      <c r="HAW1198" s="36"/>
      <c r="HAX1198" s="36"/>
      <c r="HAY1198" s="36"/>
      <c r="HAZ1198" s="36"/>
      <c r="HBA1198" s="36"/>
      <c r="HBB1198" s="36"/>
      <c r="HBC1198" s="36"/>
      <c r="HBD1198" s="36"/>
      <c r="HBE1198" s="36"/>
      <c r="HBF1198" s="36"/>
      <c r="HBG1198" s="36"/>
      <c r="HBH1198" s="36"/>
      <c r="HBI1198" s="36"/>
      <c r="HBJ1198" s="36"/>
      <c r="HBK1198" s="36"/>
      <c r="HBL1198" s="36"/>
      <c r="HBM1198" s="36"/>
      <c r="HBN1198" s="36"/>
      <c r="HBO1198" s="36"/>
      <c r="HBP1198" s="36"/>
      <c r="HBQ1198" s="36"/>
      <c r="HBR1198" s="36"/>
      <c r="HBS1198" s="36"/>
      <c r="HBT1198" s="36"/>
      <c r="HBU1198" s="36"/>
      <c r="HBV1198" s="36"/>
      <c r="HBW1198" s="36"/>
      <c r="HBX1198" s="36"/>
      <c r="HBY1198" s="36"/>
      <c r="HBZ1198" s="36"/>
      <c r="HCA1198" s="36"/>
      <c r="HCB1198" s="36"/>
      <c r="HCC1198" s="36"/>
      <c r="HCD1198" s="36"/>
      <c r="HCE1198" s="36"/>
      <c r="HCF1198" s="36"/>
      <c r="HCG1198" s="36"/>
      <c r="HCH1198" s="36"/>
      <c r="HCI1198" s="36"/>
      <c r="HCJ1198" s="36"/>
      <c r="HCK1198" s="36"/>
      <c r="HCL1198" s="36"/>
      <c r="HCM1198" s="36"/>
      <c r="HCN1198" s="36"/>
      <c r="HCO1198" s="36"/>
      <c r="HCP1198" s="36"/>
      <c r="HCQ1198" s="36"/>
      <c r="HCR1198" s="36"/>
      <c r="HCS1198" s="36"/>
      <c r="HCT1198" s="36"/>
      <c r="HCU1198" s="36"/>
      <c r="HCV1198" s="36"/>
      <c r="HCW1198" s="36"/>
      <c r="HCX1198" s="36"/>
      <c r="HCY1198" s="36"/>
      <c r="HCZ1198" s="36"/>
      <c r="HDA1198" s="36"/>
      <c r="HDB1198" s="36"/>
      <c r="HDC1198" s="36"/>
      <c r="HDD1198" s="36"/>
      <c r="HDE1198" s="36"/>
      <c r="HDF1198" s="36"/>
      <c r="HDG1198" s="36"/>
      <c r="HDH1198" s="36"/>
      <c r="HDI1198" s="36"/>
      <c r="HDJ1198" s="36"/>
      <c r="HDK1198" s="36"/>
      <c r="HDL1198" s="36"/>
      <c r="HDM1198" s="36"/>
      <c r="HDN1198" s="36"/>
      <c r="HDO1198" s="36"/>
      <c r="HDP1198" s="36"/>
      <c r="HDQ1198" s="36"/>
      <c r="HDR1198" s="36"/>
      <c r="HDS1198" s="36"/>
      <c r="HDT1198" s="36"/>
      <c r="HDU1198" s="36"/>
      <c r="HDV1198" s="36"/>
      <c r="HDW1198" s="36"/>
      <c r="HDX1198" s="36"/>
      <c r="HDY1198" s="36"/>
      <c r="HDZ1198" s="36"/>
      <c r="HEA1198" s="36"/>
      <c r="HEB1198" s="36"/>
      <c r="HEC1198" s="36"/>
      <c r="HED1198" s="36"/>
      <c r="HEE1198" s="36"/>
      <c r="HEF1198" s="36"/>
      <c r="HEG1198" s="36"/>
      <c r="HEH1198" s="36"/>
      <c r="HEI1198" s="36"/>
      <c r="HEJ1198" s="36"/>
      <c r="HEK1198" s="36"/>
      <c r="HEL1198" s="36"/>
      <c r="HEM1198" s="36"/>
      <c r="HEN1198" s="36"/>
      <c r="HEO1198" s="36"/>
      <c r="HEP1198" s="36"/>
      <c r="HEQ1198" s="36"/>
      <c r="HER1198" s="36"/>
      <c r="HES1198" s="36"/>
      <c r="HET1198" s="36"/>
      <c r="HEU1198" s="36"/>
      <c r="HEV1198" s="36"/>
      <c r="HEW1198" s="36"/>
      <c r="HEX1198" s="36"/>
      <c r="HEY1198" s="36"/>
      <c r="HEZ1198" s="36"/>
      <c r="HFA1198" s="36"/>
      <c r="HFB1198" s="36"/>
      <c r="HFC1198" s="36"/>
      <c r="HFD1198" s="36"/>
      <c r="HFE1198" s="36"/>
      <c r="HFF1198" s="36"/>
      <c r="HFG1198" s="36"/>
      <c r="HFH1198" s="36"/>
      <c r="HFI1198" s="36"/>
      <c r="HFJ1198" s="36"/>
      <c r="HFK1198" s="36"/>
      <c r="HFL1198" s="36"/>
      <c r="HFM1198" s="36"/>
      <c r="HFN1198" s="36"/>
      <c r="HFO1198" s="36"/>
      <c r="HFP1198" s="36"/>
      <c r="HFQ1198" s="36"/>
      <c r="HFR1198" s="36"/>
      <c r="HFS1198" s="36"/>
      <c r="HFT1198" s="36"/>
      <c r="HFU1198" s="36"/>
      <c r="HFV1198" s="36"/>
      <c r="HFW1198" s="36"/>
      <c r="HFX1198" s="36"/>
      <c r="HFY1198" s="36"/>
      <c r="HFZ1198" s="36"/>
      <c r="HGA1198" s="36"/>
      <c r="HGB1198" s="36"/>
      <c r="HGC1198" s="36"/>
      <c r="HGD1198" s="36"/>
      <c r="HGE1198" s="36"/>
      <c r="HGF1198" s="36"/>
      <c r="HGG1198" s="36"/>
      <c r="HGH1198" s="36"/>
      <c r="HGI1198" s="36"/>
      <c r="HGJ1198" s="36"/>
      <c r="HGK1198" s="36"/>
      <c r="HGL1198" s="36"/>
      <c r="HGM1198" s="36"/>
      <c r="HGN1198" s="36"/>
      <c r="HGO1198" s="36"/>
      <c r="HGP1198" s="36"/>
      <c r="HGQ1198" s="36"/>
      <c r="HGR1198" s="36"/>
      <c r="HGS1198" s="36"/>
      <c r="HGT1198" s="36"/>
      <c r="HGU1198" s="36"/>
      <c r="HGV1198" s="36"/>
      <c r="HGW1198" s="36"/>
      <c r="HGX1198" s="36"/>
      <c r="HGY1198" s="36"/>
      <c r="HGZ1198" s="36"/>
      <c r="HHA1198" s="36"/>
      <c r="HHB1198" s="36"/>
      <c r="HHC1198" s="36"/>
      <c r="HHD1198" s="36"/>
      <c r="HHE1198" s="36"/>
      <c r="HHF1198" s="36"/>
      <c r="HHG1198" s="36"/>
      <c r="HHH1198" s="36"/>
      <c r="HHI1198" s="36"/>
      <c r="HHJ1198" s="36"/>
      <c r="HHK1198" s="36"/>
      <c r="HHL1198" s="36"/>
      <c r="HHM1198" s="36"/>
      <c r="HHN1198" s="36"/>
      <c r="HHO1198" s="36"/>
      <c r="HHP1198" s="36"/>
      <c r="HHQ1198" s="36"/>
      <c r="HHR1198" s="36"/>
      <c r="HHS1198" s="36"/>
      <c r="HHT1198" s="36"/>
      <c r="HHU1198" s="36"/>
      <c r="HHV1198" s="36"/>
      <c r="HHW1198" s="36"/>
      <c r="HHX1198" s="36"/>
      <c r="HHY1198" s="36"/>
      <c r="HHZ1198" s="36"/>
      <c r="HIA1198" s="36"/>
      <c r="HIB1198" s="36"/>
      <c r="HIC1198" s="36"/>
      <c r="HID1198" s="36"/>
      <c r="HIE1198" s="36"/>
      <c r="HIF1198" s="36"/>
      <c r="HIG1198" s="36"/>
      <c r="HIH1198" s="36"/>
      <c r="HII1198" s="36"/>
      <c r="HIJ1198" s="36"/>
      <c r="HIK1198" s="36"/>
      <c r="HIL1198" s="36"/>
      <c r="HIM1198" s="36"/>
      <c r="HIN1198" s="36"/>
      <c r="HIO1198" s="36"/>
      <c r="HIP1198" s="36"/>
      <c r="HIQ1198" s="36"/>
      <c r="HIR1198" s="36"/>
      <c r="HIS1198" s="36"/>
      <c r="HIT1198" s="36"/>
      <c r="HIU1198" s="36"/>
      <c r="HIV1198" s="36"/>
      <c r="HIW1198" s="36"/>
      <c r="HIX1198" s="36"/>
      <c r="HIY1198" s="36"/>
      <c r="HIZ1198" s="36"/>
      <c r="HJA1198" s="36"/>
      <c r="HJB1198" s="36"/>
      <c r="HJC1198" s="36"/>
      <c r="HJD1198" s="36"/>
      <c r="HJE1198" s="36"/>
      <c r="HJF1198" s="36"/>
      <c r="HJG1198" s="36"/>
      <c r="HJH1198" s="36"/>
      <c r="HJI1198" s="36"/>
      <c r="HJJ1198" s="36"/>
      <c r="HJK1198" s="36"/>
      <c r="HJL1198" s="36"/>
      <c r="HJM1198" s="36"/>
      <c r="HJN1198" s="36"/>
      <c r="HJO1198" s="36"/>
      <c r="HJP1198" s="36"/>
      <c r="HJQ1198" s="36"/>
      <c r="HJR1198" s="36"/>
      <c r="HJS1198" s="36"/>
      <c r="HJT1198" s="36"/>
      <c r="HJU1198" s="36"/>
      <c r="HJV1198" s="36"/>
      <c r="HJW1198" s="36"/>
      <c r="HJX1198" s="36"/>
      <c r="HJY1198" s="36"/>
      <c r="HJZ1198" s="36"/>
      <c r="HKA1198" s="36"/>
      <c r="HKB1198" s="36"/>
      <c r="HKC1198" s="36"/>
      <c r="HKD1198" s="36"/>
      <c r="HKE1198" s="36"/>
      <c r="HKF1198" s="36"/>
      <c r="HKG1198" s="36"/>
      <c r="HKH1198" s="36"/>
      <c r="HKI1198" s="36"/>
      <c r="HKJ1198" s="36"/>
      <c r="HKK1198" s="36"/>
      <c r="HKL1198" s="36"/>
      <c r="HKM1198" s="36"/>
      <c r="HKN1198" s="36"/>
      <c r="HKO1198" s="36"/>
      <c r="HKP1198" s="36"/>
      <c r="HKQ1198" s="36"/>
      <c r="HKR1198" s="36"/>
      <c r="HKS1198" s="36"/>
      <c r="HKT1198" s="36"/>
      <c r="HKU1198" s="36"/>
      <c r="HKV1198" s="36"/>
      <c r="HKW1198" s="36"/>
      <c r="HKX1198" s="36"/>
      <c r="HKY1198" s="36"/>
      <c r="HKZ1198" s="36"/>
      <c r="HLA1198" s="36"/>
      <c r="HLB1198" s="36"/>
      <c r="HLC1198" s="36"/>
      <c r="HLD1198" s="36"/>
      <c r="HLE1198" s="36"/>
      <c r="HLF1198" s="36"/>
      <c r="HLG1198" s="36"/>
      <c r="HLH1198" s="36"/>
      <c r="HLI1198" s="36"/>
      <c r="HLJ1198" s="36"/>
      <c r="HLK1198" s="36"/>
      <c r="HLL1198" s="36"/>
      <c r="HLM1198" s="36"/>
      <c r="HLN1198" s="36"/>
      <c r="HLO1198" s="36"/>
      <c r="HLP1198" s="36"/>
      <c r="HLQ1198" s="36"/>
      <c r="HLR1198" s="36"/>
      <c r="HLS1198" s="36"/>
      <c r="HLT1198" s="36"/>
      <c r="HLU1198" s="36"/>
      <c r="HLV1198" s="36"/>
      <c r="HLW1198" s="36"/>
      <c r="HLX1198" s="36"/>
      <c r="HLY1198" s="36"/>
      <c r="HLZ1198" s="36"/>
      <c r="HMA1198" s="36"/>
      <c r="HMB1198" s="36"/>
      <c r="HMC1198" s="36"/>
      <c r="HMD1198" s="36"/>
      <c r="HME1198" s="36"/>
      <c r="HMF1198" s="36"/>
      <c r="HMG1198" s="36"/>
      <c r="HMH1198" s="36"/>
      <c r="HMI1198" s="36"/>
      <c r="HMJ1198" s="36"/>
      <c r="HMK1198" s="36"/>
      <c r="HML1198" s="36"/>
      <c r="HMM1198" s="36"/>
      <c r="HMN1198" s="36"/>
      <c r="HMO1198" s="36"/>
      <c r="HMP1198" s="36"/>
      <c r="HMQ1198" s="36"/>
      <c r="HMR1198" s="36"/>
      <c r="HMS1198" s="36"/>
      <c r="HMT1198" s="36"/>
      <c r="HMU1198" s="36"/>
      <c r="HMV1198" s="36"/>
      <c r="HMW1198" s="36"/>
      <c r="HMX1198" s="36"/>
      <c r="HMY1198" s="36"/>
      <c r="HMZ1198" s="36"/>
      <c r="HNA1198" s="36"/>
      <c r="HNB1198" s="36"/>
      <c r="HNC1198" s="36"/>
      <c r="HND1198" s="36"/>
      <c r="HNE1198" s="36"/>
      <c r="HNF1198" s="36"/>
      <c r="HNG1198" s="36"/>
      <c r="HNH1198" s="36"/>
      <c r="HNI1198" s="36"/>
      <c r="HNJ1198" s="36"/>
      <c r="HNK1198" s="36"/>
      <c r="HNL1198" s="36"/>
      <c r="HNM1198" s="36"/>
      <c r="HNN1198" s="36"/>
      <c r="HNO1198" s="36"/>
      <c r="HNP1198" s="36"/>
      <c r="HNQ1198" s="36"/>
      <c r="HNR1198" s="36"/>
      <c r="HNS1198" s="36"/>
      <c r="HNT1198" s="36"/>
      <c r="HNU1198" s="36"/>
      <c r="HNV1198" s="36"/>
      <c r="HNW1198" s="36"/>
      <c r="HNX1198" s="36"/>
      <c r="HNY1198" s="36"/>
      <c r="HNZ1198" s="36"/>
      <c r="HOA1198" s="36"/>
      <c r="HOB1198" s="36"/>
      <c r="HOC1198" s="36"/>
      <c r="HOD1198" s="36"/>
      <c r="HOE1198" s="36"/>
      <c r="HOF1198" s="36"/>
      <c r="HOG1198" s="36"/>
      <c r="HOH1198" s="36"/>
      <c r="HOI1198" s="36"/>
      <c r="HOJ1198" s="36"/>
      <c r="HOK1198" s="36"/>
      <c r="HOL1198" s="36"/>
      <c r="HOM1198" s="36"/>
      <c r="HON1198" s="36"/>
      <c r="HOO1198" s="36"/>
      <c r="HOP1198" s="36"/>
      <c r="HOQ1198" s="36"/>
      <c r="HOR1198" s="36"/>
      <c r="HOS1198" s="36"/>
      <c r="HOT1198" s="36"/>
      <c r="HOU1198" s="36"/>
      <c r="HOV1198" s="36"/>
      <c r="HOW1198" s="36"/>
      <c r="HOX1198" s="36"/>
      <c r="HOY1198" s="36"/>
      <c r="HOZ1198" s="36"/>
      <c r="HPA1198" s="36"/>
      <c r="HPB1198" s="36"/>
      <c r="HPC1198" s="36"/>
      <c r="HPD1198" s="36"/>
      <c r="HPE1198" s="36"/>
      <c r="HPF1198" s="36"/>
      <c r="HPG1198" s="36"/>
      <c r="HPH1198" s="36"/>
      <c r="HPI1198" s="36"/>
      <c r="HPJ1198" s="36"/>
      <c r="HPK1198" s="36"/>
      <c r="HPL1198" s="36"/>
      <c r="HPM1198" s="36"/>
      <c r="HPN1198" s="36"/>
      <c r="HPO1198" s="36"/>
      <c r="HPP1198" s="36"/>
      <c r="HPQ1198" s="36"/>
      <c r="HPR1198" s="36"/>
      <c r="HPS1198" s="36"/>
      <c r="HPT1198" s="36"/>
      <c r="HPU1198" s="36"/>
      <c r="HPV1198" s="36"/>
      <c r="HPW1198" s="36"/>
      <c r="HPX1198" s="36"/>
      <c r="HPY1198" s="36"/>
      <c r="HPZ1198" s="36"/>
      <c r="HQA1198" s="36"/>
      <c r="HQB1198" s="36"/>
      <c r="HQC1198" s="36"/>
      <c r="HQD1198" s="36"/>
      <c r="HQE1198" s="36"/>
      <c r="HQF1198" s="36"/>
      <c r="HQG1198" s="36"/>
      <c r="HQH1198" s="36"/>
      <c r="HQI1198" s="36"/>
      <c r="HQJ1198" s="36"/>
      <c r="HQK1198" s="36"/>
      <c r="HQL1198" s="36"/>
      <c r="HQM1198" s="36"/>
      <c r="HQN1198" s="36"/>
      <c r="HQO1198" s="36"/>
      <c r="HQP1198" s="36"/>
      <c r="HQQ1198" s="36"/>
      <c r="HQR1198" s="36"/>
      <c r="HQS1198" s="36"/>
      <c r="HQT1198" s="36"/>
      <c r="HQU1198" s="36"/>
      <c r="HQV1198" s="36"/>
      <c r="HQW1198" s="36"/>
      <c r="HQX1198" s="36"/>
      <c r="HQY1198" s="36"/>
      <c r="HQZ1198" s="36"/>
      <c r="HRA1198" s="36"/>
      <c r="HRB1198" s="36"/>
      <c r="HRC1198" s="36"/>
      <c r="HRD1198" s="36"/>
      <c r="HRE1198" s="36"/>
      <c r="HRF1198" s="36"/>
      <c r="HRG1198" s="36"/>
      <c r="HRH1198" s="36"/>
      <c r="HRI1198" s="36"/>
      <c r="HRJ1198" s="36"/>
      <c r="HRK1198" s="36"/>
      <c r="HRL1198" s="36"/>
      <c r="HRM1198" s="36"/>
      <c r="HRN1198" s="36"/>
      <c r="HRO1198" s="36"/>
      <c r="HRP1198" s="36"/>
      <c r="HRQ1198" s="36"/>
      <c r="HRR1198" s="36"/>
      <c r="HRS1198" s="36"/>
      <c r="HRT1198" s="36"/>
      <c r="HRU1198" s="36"/>
      <c r="HRV1198" s="36"/>
      <c r="HRW1198" s="36"/>
      <c r="HRX1198" s="36"/>
      <c r="HRY1198" s="36"/>
      <c r="HRZ1198" s="36"/>
      <c r="HSA1198" s="36"/>
      <c r="HSB1198" s="36"/>
      <c r="HSC1198" s="36"/>
      <c r="HSD1198" s="36"/>
      <c r="HSE1198" s="36"/>
      <c r="HSF1198" s="36"/>
      <c r="HSG1198" s="36"/>
      <c r="HSH1198" s="36"/>
      <c r="HSI1198" s="36"/>
      <c r="HSJ1198" s="36"/>
      <c r="HSK1198" s="36"/>
      <c r="HSL1198" s="36"/>
      <c r="HSM1198" s="36"/>
      <c r="HSN1198" s="36"/>
      <c r="HSO1198" s="36"/>
      <c r="HSP1198" s="36"/>
      <c r="HSQ1198" s="36"/>
      <c r="HSR1198" s="36"/>
      <c r="HSS1198" s="36"/>
      <c r="HST1198" s="36"/>
      <c r="HSU1198" s="36"/>
      <c r="HSV1198" s="36"/>
      <c r="HSW1198" s="36"/>
      <c r="HSX1198" s="36"/>
      <c r="HSY1198" s="36"/>
      <c r="HSZ1198" s="36"/>
      <c r="HTA1198" s="36"/>
      <c r="HTB1198" s="36"/>
      <c r="HTC1198" s="36"/>
      <c r="HTD1198" s="36"/>
      <c r="HTE1198" s="36"/>
      <c r="HTF1198" s="36"/>
      <c r="HTG1198" s="36"/>
      <c r="HTH1198" s="36"/>
      <c r="HTI1198" s="36"/>
      <c r="HTJ1198" s="36"/>
      <c r="HTK1198" s="36"/>
      <c r="HTL1198" s="36"/>
      <c r="HTM1198" s="36"/>
      <c r="HTN1198" s="36"/>
      <c r="HTO1198" s="36"/>
      <c r="HTP1198" s="36"/>
      <c r="HTQ1198" s="36"/>
      <c r="HTR1198" s="36"/>
      <c r="HTS1198" s="36"/>
      <c r="HTT1198" s="36"/>
      <c r="HTU1198" s="36"/>
      <c r="HTV1198" s="36"/>
      <c r="HTW1198" s="36"/>
      <c r="HTX1198" s="36"/>
      <c r="HTY1198" s="36"/>
      <c r="HTZ1198" s="36"/>
      <c r="HUA1198" s="36"/>
      <c r="HUB1198" s="36"/>
      <c r="HUC1198" s="36"/>
      <c r="HUD1198" s="36"/>
      <c r="HUE1198" s="36"/>
      <c r="HUF1198" s="36"/>
      <c r="HUG1198" s="36"/>
      <c r="HUH1198" s="36"/>
      <c r="HUI1198" s="36"/>
      <c r="HUJ1198" s="36"/>
      <c r="HUK1198" s="36"/>
      <c r="HUL1198" s="36"/>
      <c r="HUM1198" s="36"/>
      <c r="HUN1198" s="36"/>
      <c r="HUO1198" s="36"/>
      <c r="HUP1198" s="36"/>
      <c r="HUQ1198" s="36"/>
      <c r="HUR1198" s="36"/>
      <c r="HUS1198" s="36"/>
      <c r="HUT1198" s="36"/>
      <c r="HUU1198" s="36"/>
      <c r="HUV1198" s="36"/>
      <c r="HUW1198" s="36"/>
      <c r="HUX1198" s="36"/>
      <c r="HUY1198" s="36"/>
      <c r="HUZ1198" s="36"/>
      <c r="HVA1198" s="36"/>
      <c r="HVB1198" s="36"/>
      <c r="HVC1198" s="36"/>
      <c r="HVD1198" s="36"/>
      <c r="HVE1198" s="36"/>
      <c r="HVF1198" s="36"/>
      <c r="HVG1198" s="36"/>
      <c r="HVH1198" s="36"/>
      <c r="HVI1198" s="36"/>
      <c r="HVJ1198" s="36"/>
      <c r="HVK1198" s="36"/>
      <c r="HVL1198" s="36"/>
      <c r="HVM1198" s="36"/>
      <c r="HVN1198" s="36"/>
      <c r="HVO1198" s="36"/>
      <c r="HVP1198" s="36"/>
      <c r="HVQ1198" s="36"/>
      <c r="HVR1198" s="36"/>
      <c r="HVS1198" s="36"/>
      <c r="HVT1198" s="36"/>
      <c r="HVU1198" s="36"/>
      <c r="HVV1198" s="36"/>
      <c r="HVW1198" s="36"/>
      <c r="HVX1198" s="36"/>
      <c r="HVY1198" s="36"/>
      <c r="HVZ1198" s="36"/>
      <c r="HWA1198" s="36"/>
      <c r="HWB1198" s="36"/>
      <c r="HWC1198" s="36"/>
      <c r="HWD1198" s="36"/>
      <c r="HWE1198" s="36"/>
      <c r="HWF1198" s="36"/>
      <c r="HWG1198" s="36"/>
      <c r="HWH1198" s="36"/>
      <c r="HWI1198" s="36"/>
      <c r="HWJ1198" s="36"/>
      <c r="HWK1198" s="36"/>
      <c r="HWL1198" s="36"/>
      <c r="HWM1198" s="36"/>
      <c r="HWN1198" s="36"/>
      <c r="HWO1198" s="36"/>
      <c r="HWP1198" s="36"/>
      <c r="HWQ1198" s="36"/>
      <c r="HWR1198" s="36"/>
      <c r="HWS1198" s="36"/>
      <c r="HWT1198" s="36"/>
      <c r="HWU1198" s="36"/>
      <c r="HWV1198" s="36"/>
      <c r="HWW1198" s="36"/>
      <c r="HWX1198" s="36"/>
      <c r="HWY1198" s="36"/>
      <c r="HWZ1198" s="36"/>
      <c r="HXA1198" s="36"/>
      <c r="HXB1198" s="36"/>
      <c r="HXC1198" s="36"/>
      <c r="HXD1198" s="36"/>
      <c r="HXE1198" s="36"/>
      <c r="HXF1198" s="36"/>
      <c r="HXG1198" s="36"/>
      <c r="HXH1198" s="36"/>
      <c r="HXI1198" s="36"/>
      <c r="HXJ1198" s="36"/>
      <c r="HXK1198" s="36"/>
      <c r="HXL1198" s="36"/>
      <c r="HXM1198" s="36"/>
      <c r="HXN1198" s="36"/>
      <c r="HXO1198" s="36"/>
      <c r="HXP1198" s="36"/>
      <c r="HXQ1198" s="36"/>
      <c r="HXR1198" s="36"/>
      <c r="HXS1198" s="36"/>
      <c r="HXT1198" s="36"/>
      <c r="HXU1198" s="36"/>
      <c r="HXV1198" s="36"/>
      <c r="HXW1198" s="36"/>
      <c r="HXX1198" s="36"/>
      <c r="HXY1198" s="36"/>
      <c r="HXZ1198" s="36"/>
      <c r="HYA1198" s="36"/>
      <c r="HYB1198" s="36"/>
      <c r="HYC1198" s="36"/>
      <c r="HYD1198" s="36"/>
      <c r="HYE1198" s="36"/>
      <c r="HYF1198" s="36"/>
      <c r="HYG1198" s="36"/>
      <c r="HYH1198" s="36"/>
      <c r="HYI1198" s="36"/>
      <c r="HYJ1198" s="36"/>
      <c r="HYK1198" s="36"/>
      <c r="HYL1198" s="36"/>
      <c r="HYM1198" s="36"/>
      <c r="HYN1198" s="36"/>
      <c r="HYO1198" s="36"/>
      <c r="HYP1198" s="36"/>
      <c r="HYQ1198" s="36"/>
      <c r="HYR1198" s="36"/>
      <c r="HYS1198" s="36"/>
      <c r="HYT1198" s="36"/>
      <c r="HYU1198" s="36"/>
      <c r="HYV1198" s="36"/>
      <c r="HYW1198" s="36"/>
      <c r="HYX1198" s="36"/>
      <c r="HYY1198" s="36"/>
      <c r="HYZ1198" s="36"/>
      <c r="HZA1198" s="36"/>
      <c r="HZB1198" s="36"/>
      <c r="HZC1198" s="36"/>
      <c r="HZD1198" s="36"/>
      <c r="HZE1198" s="36"/>
      <c r="HZF1198" s="36"/>
      <c r="HZG1198" s="36"/>
      <c r="HZH1198" s="36"/>
      <c r="HZI1198" s="36"/>
      <c r="HZJ1198" s="36"/>
      <c r="HZK1198" s="36"/>
      <c r="HZL1198" s="36"/>
      <c r="HZM1198" s="36"/>
      <c r="HZN1198" s="36"/>
      <c r="HZO1198" s="36"/>
      <c r="HZP1198" s="36"/>
      <c r="HZQ1198" s="36"/>
      <c r="HZR1198" s="36"/>
      <c r="HZS1198" s="36"/>
      <c r="HZT1198" s="36"/>
      <c r="HZU1198" s="36"/>
      <c r="HZV1198" s="36"/>
      <c r="HZW1198" s="36"/>
      <c r="HZX1198" s="36"/>
      <c r="HZY1198" s="36"/>
      <c r="HZZ1198" s="36"/>
      <c r="IAA1198" s="36"/>
      <c r="IAB1198" s="36"/>
      <c r="IAC1198" s="36"/>
      <c r="IAD1198" s="36"/>
      <c r="IAE1198" s="36"/>
      <c r="IAF1198" s="36"/>
      <c r="IAG1198" s="36"/>
      <c r="IAH1198" s="36"/>
      <c r="IAI1198" s="36"/>
      <c r="IAJ1198" s="36"/>
      <c r="IAK1198" s="36"/>
      <c r="IAL1198" s="36"/>
      <c r="IAM1198" s="36"/>
      <c r="IAN1198" s="36"/>
      <c r="IAO1198" s="36"/>
      <c r="IAP1198" s="36"/>
      <c r="IAQ1198" s="36"/>
      <c r="IAR1198" s="36"/>
      <c r="IAS1198" s="36"/>
      <c r="IAT1198" s="36"/>
      <c r="IAU1198" s="36"/>
      <c r="IAV1198" s="36"/>
      <c r="IAW1198" s="36"/>
      <c r="IAX1198" s="36"/>
      <c r="IAY1198" s="36"/>
      <c r="IAZ1198" s="36"/>
      <c r="IBA1198" s="36"/>
      <c r="IBB1198" s="36"/>
      <c r="IBC1198" s="36"/>
      <c r="IBD1198" s="36"/>
      <c r="IBE1198" s="36"/>
      <c r="IBF1198" s="36"/>
      <c r="IBG1198" s="36"/>
      <c r="IBH1198" s="36"/>
      <c r="IBI1198" s="36"/>
      <c r="IBJ1198" s="36"/>
      <c r="IBK1198" s="36"/>
      <c r="IBL1198" s="36"/>
      <c r="IBM1198" s="36"/>
      <c r="IBN1198" s="36"/>
      <c r="IBO1198" s="36"/>
      <c r="IBP1198" s="36"/>
      <c r="IBQ1198" s="36"/>
      <c r="IBR1198" s="36"/>
      <c r="IBS1198" s="36"/>
      <c r="IBT1198" s="36"/>
      <c r="IBU1198" s="36"/>
      <c r="IBV1198" s="36"/>
      <c r="IBW1198" s="36"/>
      <c r="IBX1198" s="36"/>
      <c r="IBY1198" s="36"/>
      <c r="IBZ1198" s="36"/>
      <c r="ICA1198" s="36"/>
      <c r="ICB1198" s="36"/>
      <c r="ICC1198" s="36"/>
      <c r="ICD1198" s="36"/>
      <c r="ICE1198" s="36"/>
      <c r="ICF1198" s="36"/>
      <c r="ICG1198" s="36"/>
      <c r="ICH1198" s="36"/>
      <c r="ICI1198" s="36"/>
      <c r="ICJ1198" s="36"/>
      <c r="ICK1198" s="36"/>
      <c r="ICL1198" s="36"/>
      <c r="ICM1198" s="36"/>
      <c r="ICN1198" s="36"/>
      <c r="ICO1198" s="36"/>
      <c r="ICP1198" s="36"/>
      <c r="ICQ1198" s="36"/>
      <c r="ICR1198" s="36"/>
      <c r="ICS1198" s="36"/>
      <c r="ICT1198" s="36"/>
      <c r="ICU1198" s="36"/>
      <c r="ICV1198" s="36"/>
      <c r="ICW1198" s="36"/>
      <c r="ICX1198" s="36"/>
      <c r="ICY1198" s="36"/>
      <c r="ICZ1198" s="36"/>
      <c r="IDA1198" s="36"/>
      <c r="IDB1198" s="36"/>
      <c r="IDC1198" s="36"/>
      <c r="IDD1198" s="36"/>
      <c r="IDE1198" s="36"/>
      <c r="IDF1198" s="36"/>
      <c r="IDG1198" s="36"/>
      <c r="IDH1198" s="36"/>
      <c r="IDI1198" s="36"/>
      <c r="IDJ1198" s="36"/>
      <c r="IDK1198" s="36"/>
      <c r="IDL1198" s="36"/>
      <c r="IDM1198" s="36"/>
      <c r="IDN1198" s="36"/>
      <c r="IDO1198" s="36"/>
      <c r="IDP1198" s="36"/>
      <c r="IDQ1198" s="36"/>
      <c r="IDR1198" s="36"/>
      <c r="IDS1198" s="36"/>
      <c r="IDT1198" s="36"/>
      <c r="IDU1198" s="36"/>
      <c r="IDV1198" s="36"/>
      <c r="IDW1198" s="36"/>
      <c r="IDX1198" s="36"/>
      <c r="IDY1198" s="36"/>
      <c r="IDZ1198" s="36"/>
      <c r="IEA1198" s="36"/>
      <c r="IEB1198" s="36"/>
      <c r="IEC1198" s="36"/>
      <c r="IED1198" s="36"/>
      <c r="IEE1198" s="36"/>
      <c r="IEF1198" s="36"/>
      <c r="IEG1198" s="36"/>
      <c r="IEH1198" s="36"/>
      <c r="IEI1198" s="36"/>
      <c r="IEJ1198" s="36"/>
      <c r="IEK1198" s="36"/>
      <c r="IEL1198" s="36"/>
      <c r="IEM1198" s="36"/>
      <c r="IEN1198" s="36"/>
      <c r="IEO1198" s="36"/>
      <c r="IEP1198" s="36"/>
      <c r="IEQ1198" s="36"/>
      <c r="IER1198" s="36"/>
      <c r="IES1198" s="36"/>
      <c r="IET1198" s="36"/>
      <c r="IEU1198" s="36"/>
      <c r="IEV1198" s="36"/>
      <c r="IEW1198" s="36"/>
      <c r="IEX1198" s="36"/>
      <c r="IEY1198" s="36"/>
      <c r="IEZ1198" s="36"/>
      <c r="IFA1198" s="36"/>
      <c r="IFB1198" s="36"/>
      <c r="IFC1198" s="36"/>
      <c r="IFD1198" s="36"/>
      <c r="IFE1198" s="36"/>
      <c r="IFF1198" s="36"/>
      <c r="IFG1198" s="36"/>
      <c r="IFH1198" s="36"/>
      <c r="IFI1198" s="36"/>
      <c r="IFJ1198" s="36"/>
      <c r="IFK1198" s="36"/>
      <c r="IFL1198" s="36"/>
      <c r="IFM1198" s="36"/>
      <c r="IFN1198" s="36"/>
      <c r="IFO1198" s="36"/>
      <c r="IFP1198" s="36"/>
      <c r="IFQ1198" s="36"/>
      <c r="IFR1198" s="36"/>
      <c r="IFS1198" s="36"/>
      <c r="IFT1198" s="36"/>
      <c r="IFU1198" s="36"/>
      <c r="IFV1198" s="36"/>
      <c r="IFW1198" s="36"/>
      <c r="IFX1198" s="36"/>
      <c r="IFY1198" s="36"/>
      <c r="IFZ1198" s="36"/>
      <c r="IGA1198" s="36"/>
      <c r="IGB1198" s="36"/>
      <c r="IGC1198" s="36"/>
      <c r="IGD1198" s="36"/>
      <c r="IGE1198" s="36"/>
      <c r="IGF1198" s="36"/>
      <c r="IGG1198" s="36"/>
      <c r="IGH1198" s="36"/>
      <c r="IGI1198" s="36"/>
      <c r="IGJ1198" s="36"/>
      <c r="IGK1198" s="36"/>
      <c r="IGL1198" s="36"/>
      <c r="IGM1198" s="36"/>
      <c r="IGN1198" s="36"/>
      <c r="IGO1198" s="36"/>
      <c r="IGP1198" s="36"/>
      <c r="IGQ1198" s="36"/>
      <c r="IGR1198" s="36"/>
      <c r="IGS1198" s="36"/>
      <c r="IGT1198" s="36"/>
      <c r="IGU1198" s="36"/>
      <c r="IGV1198" s="36"/>
      <c r="IGW1198" s="36"/>
      <c r="IGX1198" s="36"/>
      <c r="IGY1198" s="36"/>
      <c r="IGZ1198" s="36"/>
      <c r="IHA1198" s="36"/>
      <c r="IHB1198" s="36"/>
      <c r="IHC1198" s="36"/>
      <c r="IHD1198" s="36"/>
      <c r="IHE1198" s="36"/>
      <c r="IHF1198" s="36"/>
      <c r="IHG1198" s="36"/>
      <c r="IHH1198" s="36"/>
      <c r="IHI1198" s="36"/>
      <c r="IHJ1198" s="36"/>
      <c r="IHK1198" s="36"/>
      <c r="IHL1198" s="36"/>
      <c r="IHM1198" s="36"/>
      <c r="IHN1198" s="36"/>
      <c r="IHO1198" s="36"/>
      <c r="IHP1198" s="36"/>
      <c r="IHQ1198" s="36"/>
      <c r="IHR1198" s="36"/>
      <c r="IHS1198" s="36"/>
      <c r="IHT1198" s="36"/>
      <c r="IHU1198" s="36"/>
      <c r="IHV1198" s="36"/>
      <c r="IHW1198" s="36"/>
      <c r="IHX1198" s="36"/>
      <c r="IHY1198" s="36"/>
      <c r="IHZ1198" s="36"/>
      <c r="IIA1198" s="36"/>
      <c r="IIB1198" s="36"/>
      <c r="IIC1198" s="36"/>
      <c r="IID1198" s="36"/>
      <c r="IIE1198" s="36"/>
      <c r="IIF1198" s="36"/>
      <c r="IIG1198" s="36"/>
      <c r="IIH1198" s="36"/>
      <c r="III1198" s="36"/>
      <c r="IIJ1198" s="36"/>
      <c r="IIK1198" s="36"/>
      <c r="IIL1198" s="36"/>
      <c r="IIM1198" s="36"/>
      <c r="IIN1198" s="36"/>
      <c r="IIO1198" s="36"/>
      <c r="IIP1198" s="36"/>
      <c r="IIQ1198" s="36"/>
      <c r="IIR1198" s="36"/>
      <c r="IIS1198" s="36"/>
      <c r="IIT1198" s="36"/>
      <c r="IIU1198" s="36"/>
      <c r="IIV1198" s="36"/>
      <c r="IIW1198" s="36"/>
      <c r="IIX1198" s="36"/>
      <c r="IIY1198" s="36"/>
      <c r="IIZ1198" s="36"/>
      <c r="IJA1198" s="36"/>
      <c r="IJB1198" s="36"/>
      <c r="IJC1198" s="36"/>
      <c r="IJD1198" s="36"/>
      <c r="IJE1198" s="36"/>
      <c r="IJF1198" s="36"/>
      <c r="IJG1198" s="36"/>
      <c r="IJH1198" s="36"/>
      <c r="IJI1198" s="36"/>
      <c r="IJJ1198" s="36"/>
      <c r="IJK1198" s="36"/>
      <c r="IJL1198" s="36"/>
      <c r="IJM1198" s="36"/>
      <c r="IJN1198" s="36"/>
      <c r="IJO1198" s="36"/>
      <c r="IJP1198" s="36"/>
      <c r="IJQ1198" s="36"/>
      <c r="IJR1198" s="36"/>
      <c r="IJS1198" s="36"/>
      <c r="IJT1198" s="36"/>
      <c r="IJU1198" s="36"/>
      <c r="IJV1198" s="36"/>
      <c r="IJW1198" s="36"/>
      <c r="IJX1198" s="36"/>
      <c r="IJY1198" s="36"/>
      <c r="IJZ1198" s="36"/>
      <c r="IKA1198" s="36"/>
      <c r="IKB1198" s="36"/>
      <c r="IKC1198" s="36"/>
      <c r="IKD1198" s="36"/>
      <c r="IKE1198" s="36"/>
      <c r="IKF1198" s="36"/>
      <c r="IKG1198" s="36"/>
      <c r="IKH1198" s="36"/>
      <c r="IKI1198" s="36"/>
      <c r="IKJ1198" s="36"/>
      <c r="IKK1198" s="36"/>
      <c r="IKL1198" s="36"/>
      <c r="IKM1198" s="36"/>
      <c r="IKN1198" s="36"/>
      <c r="IKO1198" s="36"/>
      <c r="IKP1198" s="36"/>
      <c r="IKQ1198" s="36"/>
      <c r="IKR1198" s="36"/>
      <c r="IKS1198" s="36"/>
      <c r="IKT1198" s="36"/>
      <c r="IKU1198" s="36"/>
      <c r="IKV1198" s="36"/>
      <c r="IKW1198" s="36"/>
      <c r="IKX1198" s="36"/>
      <c r="IKY1198" s="36"/>
      <c r="IKZ1198" s="36"/>
      <c r="ILA1198" s="36"/>
      <c r="ILB1198" s="36"/>
      <c r="ILC1198" s="36"/>
      <c r="ILD1198" s="36"/>
      <c r="ILE1198" s="36"/>
      <c r="ILF1198" s="36"/>
      <c r="ILG1198" s="36"/>
      <c r="ILH1198" s="36"/>
      <c r="ILI1198" s="36"/>
      <c r="ILJ1198" s="36"/>
      <c r="ILK1198" s="36"/>
      <c r="ILL1198" s="36"/>
      <c r="ILM1198" s="36"/>
      <c r="ILN1198" s="36"/>
      <c r="ILO1198" s="36"/>
      <c r="ILP1198" s="36"/>
      <c r="ILQ1198" s="36"/>
      <c r="ILR1198" s="36"/>
      <c r="ILS1198" s="36"/>
      <c r="ILT1198" s="36"/>
      <c r="ILU1198" s="36"/>
      <c r="ILV1198" s="36"/>
      <c r="ILW1198" s="36"/>
      <c r="ILX1198" s="36"/>
      <c r="ILY1198" s="36"/>
      <c r="ILZ1198" s="36"/>
      <c r="IMA1198" s="36"/>
      <c r="IMB1198" s="36"/>
      <c r="IMC1198" s="36"/>
      <c r="IMD1198" s="36"/>
      <c r="IME1198" s="36"/>
      <c r="IMF1198" s="36"/>
      <c r="IMG1198" s="36"/>
      <c r="IMH1198" s="36"/>
      <c r="IMI1198" s="36"/>
      <c r="IMJ1198" s="36"/>
      <c r="IMK1198" s="36"/>
      <c r="IML1198" s="36"/>
      <c r="IMM1198" s="36"/>
      <c r="IMN1198" s="36"/>
      <c r="IMO1198" s="36"/>
      <c r="IMP1198" s="36"/>
      <c r="IMQ1198" s="36"/>
      <c r="IMR1198" s="36"/>
      <c r="IMS1198" s="36"/>
      <c r="IMT1198" s="36"/>
      <c r="IMU1198" s="36"/>
      <c r="IMV1198" s="36"/>
      <c r="IMW1198" s="36"/>
      <c r="IMX1198" s="36"/>
      <c r="IMY1198" s="36"/>
      <c r="IMZ1198" s="36"/>
      <c r="INA1198" s="36"/>
      <c r="INB1198" s="36"/>
      <c r="INC1198" s="36"/>
      <c r="IND1198" s="36"/>
      <c r="INE1198" s="36"/>
      <c r="INF1198" s="36"/>
      <c r="ING1198" s="36"/>
      <c r="INH1198" s="36"/>
      <c r="INI1198" s="36"/>
      <c r="INJ1198" s="36"/>
      <c r="INK1198" s="36"/>
      <c r="INL1198" s="36"/>
      <c r="INM1198" s="36"/>
      <c r="INN1198" s="36"/>
      <c r="INO1198" s="36"/>
      <c r="INP1198" s="36"/>
      <c r="INQ1198" s="36"/>
      <c r="INR1198" s="36"/>
      <c r="INS1198" s="36"/>
      <c r="INT1198" s="36"/>
      <c r="INU1198" s="36"/>
      <c r="INV1198" s="36"/>
      <c r="INW1198" s="36"/>
      <c r="INX1198" s="36"/>
      <c r="INY1198" s="36"/>
      <c r="INZ1198" s="36"/>
      <c r="IOA1198" s="36"/>
      <c r="IOB1198" s="36"/>
      <c r="IOC1198" s="36"/>
      <c r="IOD1198" s="36"/>
      <c r="IOE1198" s="36"/>
      <c r="IOF1198" s="36"/>
      <c r="IOG1198" s="36"/>
      <c r="IOH1198" s="36"/>
      <c r="IOI1198" s="36"/>
      <c r="IOJ1198" s="36"/>
      <c r="IOK1198" s="36"/>
      <c r="IOL1198" s="36"/>
      <c r="IOM1198" s="36"/>
      <c r="ION1198" s="36"/>
      <c r="IOO1198" s="36"/>
      <c r="IOP1198" s="36"/>
      <c r="IOQ1198" s="36"/>
      <c r="IOR1198" s="36"/>
      <c r="IOS1198" s="36"/>
      <c r="IOT1198" s="36"/>
      <c r="IOU1198" s="36"/>
      <c r="IOV1198" s="36"/>
      <c r="IOW1198" s="36"/>
      <c r="IOX1198" s="36"/>
      <c r="IOY1198" s="36"/>
      <c r="IOZ1198" s="36"/>
      <c r="IPA1198" s="36"/>
      <c r="IPB1198" s="36"/>
      <c r="IPC1198" s="36"/>
      <c r="IPD1198" s="36"/>
      <c r="IPE1198" s="36"/>
      <c r="IPF1198" s="36"/>
      <c r="IPG1198" s="36"/>
      <c r="IPH1198" s="36"/>
      <c r="IPI1198" s="36"/>
      <c r="IPJ1198" s="36"/>
      <c r="IPK1198" s="36"/>
      <c r="IPL1198" s="36"/>
      <c r="IPM1198" s="36"/>
      <c r="IPN1198" s="36"/>
      <c r="IPO1198" s="36"/>
      <c r="IPP1198" s="36"/>
      <c r="IPQ1198" s="36"/>
      <c r="IPR1198" s="36"/>
      <c r="IPS1198" s="36"/>
      <c r="IPT1198" s="36"/>
      <c r="IPU1198" s="36"/>
      <c r="IPV1198" s="36"/>
      <c r="IPW1198" s="36"/>
      <c r="IPX1198" s="36"/>
      <c r="IPY1198" s="36"/>
      <c r="IPZ1198" s="36"/>
      <c r="IQA1198" s="36"/>
      <c r="IQB1198" s="36"/>
      <c r="IQC1198" s="36"/>
      <c r="IQD1198" s="36"/>
      <c r="IQE1198" s="36"/>
      <c r="IQF1198" s="36"/>
      <c r="IQG1198" s="36"/>
      <c r="IQH1198" s="36"/>
      <c r="IQI1198" s="36"/>
      <c r="IQJ1198" s="36"/>
      <c r="IQK1198" s="36"/>
      <c r="IQL1198" s="36"/>
      <c r="IQM1198" s="36"/>
      <c r="IQN1198" s="36"/>
      <c r="IQO1198" s="36"/>
      <c r="IQP1198" s="36"/>
      <c r="IQQ1198" s="36"/>
      <c r="IQR1198" s="36"/>
      <c r="IQS1198" s="36"/>
      <c r="IQT1198" s="36"/>
      <c r="IQU1198" s="36"/>
      <c r="IQV1198" s="36"/>
      <c r="IQW1198" s="36"/>
      <c r="IQX1198" s="36"/>
      <c r="IQY1198" s="36"/>
      <c r="IQZ1198" s="36"/>
      <c r="IRA1198" s="36"/>
      <c r="IRB1198" s="36"/>
      <c r="IRC1198" s="36"/>
      <c r="IRD1198" s="36"/>
      <c r="IRE1198" s="36"/>
      <c r="IRF1198" s="36"/>
      <c r="IRG1198" s="36"/>
      <c r="IRH1198" s="36"/>
      <c r="IRI1198" s="36"/>
      <c r="IRJ1198" s="36"/>
      <c r="IRK1198" s="36"/>
      <c r="IRL1198" s="36"/>
      <c r="IRM1198" s="36"/>
      <c r="IRN1198" s="36"/>
      <c r="IRO1198" s="36"/>
      <c r="IRP1198" s="36"/>
      <c r="IRQ1198" s="36"/>
      <c r="IRR1198" s="36"/>
      <c r="IRS1198" s="36"/>
      <c r="IRT1198" s="36"/>
      <c r="IRU1198" s="36"/>
      <c r="IRV1198" s="36"/>
      <c r="IRW1198" s="36"/>
      <c r="IRX1198" s="36"/>
      <c r="IRY1198" s="36"/>
      <c r="IRZ1198" s="36"/>
      <c r="ISA1198" s="36"/>
      <c r="ISB1198" s="36"/>
      <c r="ISC1198" s="36"/>
      <c r="ISD1198" s="36"/>
      <c r="ISE1198" s="36"/>
      <c r="ISF1198" s="36"/>
      <c r="ISG1198" s="36"/>
      <c r="ISH1198" s="36"/>
      <c r="ISI1198" s="36"/>
      <c r="ISJ1198" s="36"/>
      <c r="ISK1198" s="36"/>
      <c r="ISL1198" s="36"/>
      <c r="ISM1198" s="36"/>
      <c r="ISN1198" s="36"/>
      <c r="ISO1198" s="36"/>
      <c r="ISP1198" s="36"/>
      <c r="ISQ1198" s="36"/>
      <c r="ISR1198" s="36"/>
      <c r="ISS1198" s="36"/>
      <c r="IST1198" s="36"/>
      <c r="ISU1198" s="36"/>
      <c r="ISV1198" s="36"/>
      <c r="ISW1198" s="36"/>
      <c r="ISX1198" s="36"/>
      <c r="ISY1198" s="36"/>
      <c r="ISZ1198" s="36"/>
      <c r="ITA1198" s="36"/>
      <c r="ITB1198" s="36"/>
      <c r="ITC1198" s="36"/>
      <c r="ITD1198" s="36"/>
      <c r="ITE1198" s="36"/>
      <c r="ITF1198" s="36"/>
      <c r="ITG1198" s="36"/>
      <c r="ITH1198" s="36"/>
      <c r="ITI1198" s="36"/>
      <c r="ITJ1198" s="36"/>
      <c r="ITK1198" s="36"/>
      <c r="ITL1198" s="36"/>
      <c r="ITM1198" s="36"/>
      <c r="ITN1198" s="36"/>
      <c r="ITO1198" s="36"/>
      <c r="ITP1198" s="36"/>
      <c r="ITQ1198" s="36"/>
      <c r="ITR1198" s="36"/>
      <c r="ITS1198" s="36"/>
      <c r="ITT1198" s="36"/>
      <c r="ITU1198" s="36"/>
      <c r="ITV1198" s="36"/>
      <c r="ITW1198" s="36"/>
      <c r="ITX1198" s="36"/>
      <c r="ITY1198" s="36"/>
      <c r="ITZ1198" s="36"/>
      <c r="IUA1198" s="36"/>
      <c r="IUB1198" s="36"/>
      <c r="IUC1198" s="36"/>
      <c r="IUD1198" s="36"/>
      <c r="IUE1198" s="36"/>
      <c r="IUF1198" s="36"/>
      <c r="IUG1198" s="36"/>
      <c r="IUH1198" s="36"/>
      <c r="IUI1198" s="36"/>
      <c r="IUJ1198" s="36"/>
      <c r="IUK1198" s="36"/>
      <c r="IUL1198" s="36"/>
      <c r="IUM1198" s="36"/>
      <c r="IUN1198" s="36"/>
      <c r="IUO1198" s="36"/>
      <c r="IUP1198" s="36"/>
      <c r="IUQ1198" s="36"/>
      <c r="IUR1198" s="36"/>
      <c r="IUS1198" s="36"/>
      <c r="IUT1198" s="36"/>
      <c r="IUU1198" s="36"/>
      <c r="IUV1198" s="36"/>
      <c r="IUW1198" s="36"/>
      <c r="IUX1198" s="36"/>
      <c r="IUY1198" s="36"/>
      <c r="IUZ1198" s="36"/>
      <c r="IVA1198" s="36"/>
      <c r="IVB1198" s="36"/>
      <c r="IVC1198" s="36"/>
      <c r="IVD1198" s="36"/>
      <c r="IVE1198" s="36"/>
      <c r="IVF1198" s="36"/>
      <c r="IVG1198" s="36"/>
      <c r="IVH1198" s="36"/>
      <c r="IVI1198" s="36"/>
      <c r="IVJ1198" s="36"/>
      <c r="IVK1198" s="36"/>
      <c r="IVL1198" s="36"/>
      <c r="IVM1198" s="36"/>
      <c r="IVN1198" s="36"/>
      <c r="IVO1198" s="36"/>
      <c r="IVP1198" s="36"/>
      <c r="IVQ1198" s="36"/>
      <c r="IVR1198" s="36"/>
      <c r="IVS1198" s="36"/>
      <c r="IVT1198" s="36"/>
      <c r="IVU1198" s="36"/>
      <c r="IVV1198" s="36"/>
      <c r="IVW1198" s="36"/>
      <c r="IVX1198" s="36"/>
      <c r="IVY1198" s="36"/>
      <c r="IVZ1198" s="36"/>
      <c r="IWA1198" s="36"/>
      <c r="IWB1198" s="36"/>
      <c r="IWC1198" s="36"/>
      <c r="IWD1198" s="36"/>
      <c r="IWE1198" s="36"/>
      <c r="IWF1198" s="36"/>
      <c r="IWG1198" s="36"/>
      <c r="IWH1198" s="36"/>
      <c r="IWI1198" s="36"/>
      <c r="IWJ1198" s="36"/>
      <c r="IWK1198" s="36"/>
      <c r="IWL1198" s="36"/>
      <c r="IWM1198" s="36"/>
      <c r="IWN1198" s="36"/>
      <c r="IWO1198" s="36"/>
      <c r="IWP1198" s="36"/>
      <c r="IWQ1198" s="36"/>
      <c r="IWR1198" s="36"/>
      <c r="IWS1198" s="36"/>
      <c r="IWT1198" s="36"/>
      <c r="IWU1198" s="36"/>
      <c r="IWV1198" s="36"/>
      <c r="IWW1198" s="36"/>
      <c r="IWX1198" s="36"/>
      <c r="IWY1198" s="36"/>
      <c r="IWZ1198" s="36"/>
      <c r="IXA1198" s="36"/>
      <c r="IXB1198" s="36"/>
      <c r="IXC1198" s="36"/>
      <c r="IXD1198" s="36"/>
      <c r="IXE1198" s="36"/>
      <c r="IXF1198" s="36"/>
      <c r="IXG1198" s="36"/>
      <c r="IXH1198" s="36"/>
      <c r="IXI1198" s="36"/>
      <c r="IXJ1198" s="36"/>
      <c r="IXK1198" s="36"/>
      <c r="IXL1198" s="36"/>
      <c r="IXM1198" s="36"/>
      <c r="IXN1198" s="36"/>
      <c r="IXO1198" s="36"/>
      <c r="IXP1198" s="36"/>
      <c r="IXQ1198" s="36"/>
      <c r="IXR1198" s="36"/>
      <c r="IXS1198" s="36"/>
      <c r="IXT1198" s="36"/>
      <c r="IXU1198" s="36"/>
      <c r="IXV1198" s="36"/>
      <c r="IXW1198" s="36"/>
      <c r="IXX1198" s="36"/>
      <c r="IXY1198" s="36"/>
      <c r="IXZ1198" s="36"/>
      <c r="IYA1198" s="36"/>
      <c r="IYB1198" s="36"/>
      <c r="IYC1198" s="36"/>
      <c r="IYD1198" s="36"/>
      <c r="IYE1198" s="36"/>
      <c r="IYF1198" s="36"/>
      <c r="IYG1198" s="36"/>
      <c r="IYH1198" s="36"/>
      <c r="IYI1198" s="36"/>
      <c r="IYJ1198" s="36"/>
      <c r="IYK1198" s="36"/>
      <c r="IYL1198" s="36"/>
      <c r="IYM1198" s="36"/>
      <c r="IYN1198" s="36"/>
      <c r="IYO1198" s="36"/>
      <c r="IYP1198" s="36"/>
      <c r="IYQ1198" s="36"/>
      <c r="IYR1198" s="36"/>
      <c r="IYS1198" s="36"/>
      <c r="IYT1198" s="36"/>
      <c r="IYU1198" s="36"/>
      <c r="IYV1198" s="36"/>
      <c r="IYW1198" s="36"/>
      <c r="IYX1198" s="36"/>
      <c r="IYY1198" s="36"/>
      <c r="IYZ1198" s="36"/>
      <c r="IZA1198" s="36"/>
      <c r="IZB1198" s="36"/>
      <c r="IZC1198" s="36"/>
      <c r="IZD1198" s="36"/>
      <c r="IZE1198" s="36"/>
      <c r="IZF1198" s="36"/>
      <c r="IZG1198" s="36"/>
      <c r="IZH1198" s="36"/>
      <c r="IZI1198" s="36"/>
      <c r="IZJ1198" s="36"/>
      <c r="IZK1198" s="36"/>
      <c r="IZL1198" s="36"/>
      <c r="IZM1198" s="36"/>
      <c r="IZN1198" s="36"/>
      <c r="IZO1198" s="36"/>
      <c r="IZP1198" s="36"/>
      <c r="IZQ1198" s="36"/>
      <c r="IZR1198" s="36"/>
      <c r="IZS1198" s="36"/>
      <c r="IZT1198" s="36"/>
      <c r="IZU1198" s="36"/>
      <c r="IZV1198" s="36"/>
      <c r="IZW1198" s="36"/>
      <c r="IZX1198" s="36"/>
      <c r="IZY1198" s="36"/>
      <c r="IZZ1198" s="36"/>
      <c r="JAA1198" s="36"/>
      <c r="JAB1198" s="36"/>
      <c r="JAC1198" s="36"/>
      <c r="JAD1198" s="36"/>
      <c r="JAE1198" s="36"/>
      <c r="JAF1198" s="36"/>
      <c r="JAG1198" s="36"/>
      <c r="JAH1198" s="36"/>
      <c r="JAI1198" s="36"/>
      <c r="JAJ1198" s="36"/>
      <c r="JAK1198" s="36"/>
      <c r="JAL1198" s="36"/>
      <c r="JAM1198" s="36"/>
      <c r="JAN1198" s="36"/>
      <c r="JAO1198" s="36"/>
      <c r="JAP1198" s="36"/>
      <c r="JAQ1198" s="36"/>
      <c r="JAR1198" s="36"/>
      <c r="JAS1198" s="36"/>
      <c r="JAT1198" s="36"/>
      <c r="JAU1198" s="36"/>
      <c r="JAV1198" s="36"/>
      <c r="JAW1198" s="36"/>
      <c r="JAX1198" s="36"/>
      <c r="JAY1198" s="36"/>
      <c r="JAZ1198" s="36"/>
      <c r="JBA1198" s="36"/>
      <c r="JBB1198" s="36"/>
      <c r="JBC1198" s="36"/>
      <c r="JBD1198" s="36"/>
      <c r="JBE1198" s="36"/>
      <c r="JBF1198" s="36"/>
      <c r="JBG1198" s="36"/>
      <c r="JBH1198" s="36"/>
      <c r="JBI1198" s="36"/>
      <c r="JBJ1198" s="36"/>
      <c r="JBK1198" s="36"/>
      <c r="JBL1198" s="36"/>
      <c r="JBM1198" s="36"/>
      <c r="JBN1198" s="36"/>
      <c r="JBO1198" s="36"/>
      <c r="JBP1198" s="36"/>
      <c r="JBQ1198" s="36"/>
      <c r="JBR1198" s="36"/>
      <c r="JBS1198" s="36"/>
      <c r="JBT1198" s="36"/>
      <c r="JBU1198" s="36"/>
      <c r="JBV1198" s="36"/>
      <c r="JBW1198" s="36"/>
      <c r="JBX1198" s="36"/>
      <c r="JBY1198" s="36"/>
      <c r="JBZ1198" s="36"/>
      <c r="JCA1198" s="36"/>
      <c r="JCB1198" s="36"/>
      <c r="JCC1198" s="36"/>
      <c r="JCD1198" s="36"/>
      <c r="JCE1198" s="36"/>
      <c r="JCF1198" s="36"/>
      <c r="JCG1198" s="36"/>
      <c r="JCH1198" s="36"/>
      <c r="JCI1198" s="36"/>
      <c r="JCJ1198" s="36"/>
      <c r="JCK1198" s="36"/>
      <c r="JCL1198" s="36"/>
      <c r="JCM1198" s="36"/>
      <c r="JCN1198" s="36"/>
      <c r="JCO1198" s="36"/>
      <c r="JCP1198" s="36"/>
      <c r="JCQ1198" s="36"/>
      <c r="JCR1198" s="36"/>
      <c r="JCS1198" s="36"/>
      <c r="JCT1198" s="36"/>
      <c r="JCU1198" s="36"/>
      <c r="JCV1198" s="36"/>
      <c r="JCW1198" s="36"/>
      <c r="JCX1198" s="36"/>
      <c r="JCY1198" s="36"/>
      <c r="JCZ1198" s="36"/>
      <c r="JDA1198" s="36"/>
      <c r="JDB1198" s="36"/>
      <c r="JDC1198" s="36"/>
      <c r="JDD1198" s="36"/>
      <c r="JDE1198" s="36"/>
      <c r="JDF1198" s="36"/>
      <c r="JDG1198" s="36"/>
      <c r="JDH1198" s="36"/>
      <c r="JDI1198" s="36"/>
      <c r="JDJ1198" s="36"/>
      <c r="JDK1198" s="36"/>
      <c r="JDL1198" s="36"/>
      <c r="JDM1198" s="36"/>
      <c r="JDN1198" s="36"/>
      <c r="JDO1198" s="36"/>
      <c r="JDP1198" s="36"/>
      <c r="JDQ1198" s="36"/>
      <c r="JDR1198" s="36"/>
      <c r="JDS1198" s="36"/>
      <c r="JDT1198" s="36"/>
      <c r="JDU1198" s="36"/>
      <c r="JDV1198" s="36"/>
      <c r="JDW1198" s="36"/>
      <c r="JDX1198" s="36"/>
      <c r="JDY1198" s="36"/>
      <c r="JDZ1198" s="36"/>
      <c r="JEA1198" s="36"/>
      <c r="JEB1198" s="36"/>
      <c r="JEC1198" s="36"/>
      <c r="JED1198" s="36"/>
      <c r="JEE1198" s="36"/>
      <c r="JEF1198" s="36"/>
      <c r="JEG1198" s="36"/>
      <c r="JEH1198" s="36"/>
      <c r="JEI1198" s="36"/>
      <c r="JEJ1198" s="36"/>
      <c r="JEK1198" s="36"/>
      <c r="JEL1198" s="36"/>
      <c r="JEM1198" s="36"/>
      <c r="JEN1198" s="36"/>
      <c r="JEO1198" s="36"/>
      <c r="JEP1198" s="36"/>
      <c r="JEQ1198" s="36"/>
      <c r="JER1198" s="36"/>
      <c r="JES1198" s="36"/>
      <c r="JET1198" s="36"/>
      <c r="JEU1198" s="36"/>
      <c r="JEV1198" s="36"/>
      <c r="JEW1198" s="36"/>
      <c r="JEX1198" s="36"/>
      <c r="JEY1198" s="36"/>
      <c r="JEZ1198" s="36"/>
      <c r="JFA1198" s="36"/>
      <c r="JFB1198" s="36"/>
      <c r="JFC1198" s="36"/>
      <c r="JFD1198" s="36"/>
      <c r="JFE1198" s="36"/>
      <c r="JFF1198" s="36"/>
      <c r="JFG1198" s="36"/>
      <c r="JFH1198" s="36"/>
      <c r="JFI1198" s="36"/>
      <c r="JFJ1198" s="36"/>
      <c r="JFK1198" s="36"/>
      <c r="JFL1198" s="36"/>
      <c r="JFM1198" s="36"/>
      <c r="JFN1198" s="36"/>
      <c r="JFO1198" s="36"/>
      <c r="JFP1198" s="36"/>
      <c r="JFQ1198" s="36"/>
      <c r="JFR1198" s="36"/>
      <c r="JFS1198" s="36"/>
      <c r="JFT1198" s="36"/>
      <c r="JFU1198" s="36"/>
      <c r="JFV1198" s="36"/>
      <c r="JFW1198" s="36"/>
      <c r="JFX1198" s="36"/>
      <c r="JFY1198" s="36"/>
      <c r="JFZ1198" s="36"/>
      <c r="JGA1198" s="36"/>
      <c r="JGB1198" s="36"/>
      <c r="JGC1198" s="36"/>
      <c r="JGD1198" s="36"/>
      <c r="JGE1198" s="36"/>
      <c r="JGF1198" s="36"/>
      <c r="JGG1198" s="36"/>
      <c r="JGH1198" s="36"/>
      <c r="JGI1198" s="36"/>
      <c r="JGJ1198" s="36"/>
      <c r="JGK1198" s="36"/>
      <c r="JGL1198" s="36"/>
      <c r="JGM1198" s="36"/>
      <c r="JGN1198" s="36"/>
      <c r="JGO1198" s="36"/>
      <c r="JGP1198" s="36"/>
      <c r="JGQ1198" s="36"/>
      <c r="JGR1198" s="36"/>
      <c r="JGS1198" s="36"/>
      <c r="JGT1198" s="36"/>
      <c r="JGU1198" s="36"/>
      <c r="JGV1198" s="36"/>
      <c r="JGW1198" s="36"/>
      <c r="JGX1198" s="36"/>
      <c r="JGY1198" s="36"/>
      <c r="JGZ1198" s="36"/>
      <c r="JHA1198" s="36"/>
      <c r="JHB1198" s="36"/>
      <c r="JHC1198" s="36"/>
      <c r="JHD1198" s="36"/>
      <c r="JHE1198" s="36"/>
      <c r="JHF1198" s="36"/>
      <c r="JHG1198" s="36"/>
      <c r="JHH1198" s="36"/>
      <c r="JHI1198" s="36"/>
      <c r="JHJ1198" s="36"/>
      <c r="JHK1198" s="36"/>
      <c r="JHL1198" s="36"/>
      <c r="JHM1198" s="36"/>
      <c r="JHN1198" s="36"/>
      <c r="JHO1198" s="36"/>
      <c r="JHP1198" s="36"/>
      <c r="JHQ1198" s="36"/>
      <c r="JHR1198" s="36"/>
      <c r="JHS1198" s="36"/>
      <c r="JHT1198" s="36"/>
      <c r="JHU1198" s="36"/>
      <c r="JHV1198" s="36"/>
      <c r="JHW1198" s="36"/>
      <c r="JHX1198" s="36"/>
      <c r="JHY1198" s="36"/>
      <c r="JHZ1198" s="36"/>
      <c r="JIA1198" s="36"/>
      <c r="JIB1198" s="36"/>
      <c r="JIC1198" s="36"/>
      <c r="JID1198" s="36"/>
      <c r="JIE1198" s="36"/>
      <c r="JIF1198" s="36"/>
      <c r="JIG1198" s="36"/>
      <c r="JIH1198" s="36"/>
      <c r="JII1198" s="36"/>
      <c r="JIJ1198" s="36"/>
      <c r="JIK1198" s="36"/>
      <c r="JIL1198" s="36"/>
      <c r="JIM1198" s="36"/>
      <c r="JIN1198" s="36"/>
      <c r="JIO1198" s="36"/>
      <c r="JIP1198" s="36"/>
      <c r="JIQ1198" s="36"/>
      <c r="JIR1198" s="36"/>
      <c r="JIS1198" s="36"/>
      <c r="JIT1198" s="36"/>
      <c r="JIU1198" s="36"/>
      <c r="JIV1198" s="36"/>
      <c r="JIW1198" s="36"/>
      <c r="JIX1198" s="36"/>
      <c r="JIY1198" s="36"/>
      <c r="JIZ1198" s="36"/>
      <c r="JJA1198" s="36"/>
      <c r="JJB1198" s="36"/>
      <c r="JJC1198" s="36"/>
      <c r="JJD1198" s="36"/>
      <c r="JJE1198" s="36"/>
      <c r="JJF1198" s="36"/>
      <c r="JJG1198" s="36"/>
      <c r="JJH1198" s="36"/>
      <c r="JJI1198" s="36"/>
      <c r="JJJ1198" s="36"/>
      <c r="JJK1198" s="36"/>
      <c r="JJL1198" s="36"/>
      <c r="JJM1198" s="36"/>
      <c r="JJN1198" s="36"/>
      <c r="JJO1198" s="36"/>
      <c r="JJP1198" s="36"/>
      <c r="JJQ1198" s="36"/>
      <c r="JJR1198" s="36"/>
      <c r="JJS1198" s="36"/>
      <c r="JJT1198" s="36"/>
      <c r="JJU1198" s="36"/>
      <c r="JJV1198" s="36"/>
      <c r="JJW1198" s="36"/>
      <c r="JJX1198" s="36"/>
      <c r="JJY1198" s="36"/>
      <c r="JJZ1198" s="36"/>
      <c r="JKA1198" s="36"/>
      <c r="JKB1198" s="36"/>
      <c r="JKC1198" s="36"/>
      <c r="JKD1198" s="36"/>
      <c r="JKE1198" s="36"/>
      <c r="JKF1198" s="36"/>
      <c r="JKG1198" s="36"/>
      <c r="JKH1198" s="36"/>
      <c r="JKI1198" s="36"/>
      <c r="JKJ1198" s="36"/>
      <c r="JKK1198" s="36"/>
      <c r="JKL1198" s="36"/>
      <c r="JKM1198" s="36"/>
      <c r="JKN1198" s="36"/>
      <c r="JKO1198" s="36"/>
      <c r="JKP1198" s="36"/>
      <c r="JKQ1198" s="36"/>
      <c r="JKR1198" s="36"/>
      <c r="JKS1198" s="36"/>
      <c r="JKT1198" s="36"/>
      <c r="JKU1198" s="36"/>
      <c r="JKV1198" s="36"/>
      <c r="JKW1198" s="36"/>
      <c r="JKX1198" s="36"/>
      <c r="JKY1198" s="36"/>
      <c r="JKZ1198" s="36"/>
      <c r="JLA1198" s="36"/>
      <c r="JLB1198" s="36"/>
      <c r="JLC1198" s="36"/>
      <c r="JLD1198" s="36"/>
      <c r="JLE1198" s="36"/>
      <c r="JLF1198" s="36"/>
      <c r="JLG1198" s="36"/>
      <c r="JLH1198" s="36"/>
      <c r="JLI1198" s="36"/>
      <c r="JLJ1198" s="36"/>
      <c r="JLK1198" s="36"/>
      <c r="JLL1198" s="36"/>
      <c r="JLM1198" s="36"/>
      <c r="JLN1198" s="36"/>
      <c r="JLO1198" s="36"/>
      <c r="JLP1198" s="36"/>
      <c r="JLQ1198" s="36"/>
      <c r="JLR1198" s="36"/>
      <c r="JLS1198" s="36"/>
      <c r="JLT1198" s="36"/>
      <c r="JLU1198" s="36"/>
      <c r="JLV1198" s="36"/>
      <c r="JLW1198" s="36"/>
      <c r="JLX1198" s="36"/>
      <c r="JLY1198" s="36"/>
      <c r="JLZ1198" s="36"/>
      <c r="JMA1198" s="36"/>
      <c r="JMB1198" s="36"/>
      <c r="JMC1198" s="36"/>
      <c r="JMD1198" s="36"/>
      <c r="JME1198" s="36"/>
      <c r="JMF1198" s="36"/>
      <c r="JMG1198" s="36"/>
      <c r="JMH1198" s="36"/>
      <c r="JMI1198" s="36"/>
      <c r="JMJ1198" s="36"/>
      <c r="JMK1198" s="36"/>
      <c r="JML1198" s="36"/>
      <c r="JMM1198" s="36"/>
      <c r="JMN1198" s="36"/>
      <c r="JMO1198" s="36"/>
      <c r="JMP1198" s="36"/>
      <c r="JMQ1198" s="36"/>
      <c r="JMR1198" s="36"/>
      <c r="JMS1198" s="36"/>
      <c r="JMT1198" s="36"/>
      <c r="JMU1198" s="36"/>
      <c r="JMV1198" s="36"/>
      <c r="JMW1198" s="36"/>
      <c r="JMX1198" s="36"/>
      <c r="JMY1198" s="36"/>
      <c r="JMZ1198" s="36"/>
      <c r="JNA1198" s="36"/>
      <c r="JNB1198" s="36"/>
      <c r="JNC1198" s="36"/>
      <c r="JND1198" s="36"/>
      <c r="JNE1198" s="36"/>
      <c r="JNF1198" s="36"/>
      <c r="JNG1198" s="36"/>
      <c r="JNH1198" s="36"/>
      <c r="JNI1198" s="36"/>
      <c r="JNJ1198" s="36"/>
      <c r="JNK1198" s="36"/>
      <c r="JNL1198" s="36"/>
      <c r="JNM1198" s="36"/>
      <c r="JNN1198" s="36"/>
      <c r="JNO1198" s="36"/>
      <c r="JNP1198" s="36"/>
      <c r="JNQ1198" s="36"/>
      <c r="JNR1198" s="36"/>
      <c r="JNS1198" s="36"/>
      <c r="JNT1198" s="36"/>
      <c r="JNU1198" s="36"/>
      <c r="JNV1198" s="36"/>
      <c r="JNW1198" s="36"/>
      <c r="JNX1198" s="36"/>
      <c r="JNY1198" s="36"/>
      <c r="JNZ1198" s="36"/>
      <c r="JOA1198" s="36"/>
      <c r="JOB1198" s="36"/>
      <c r="JOC1198" s="36"/>
      <c r="JOD1198" s="36"/>
      <c r="JOE1198" s="36"/>
      <c r="JOF1198" s="36"/>
      <c r="JOG1198" s="36"/>
      <c r="JOH1198" s="36"/>
      <c r="JOI1198" s="36"/>
      <c r="JOJ1198" s="36"/>
      <c r="JOK1198" s="36"/>
      <c r="JOL1198" s="36"/>
      <c r="JOM1198" s="36"/>
      <c r="JON1198" s="36"/>
      <c r="JOO1198" s="36"/>
      <c r="JOP1198" s="36"/>
      <c r="JOQ1198" s="36"/>
      <c r="JOR1198" s="36"/>
      <c r="JOS1198" s="36"/>
      <c r="JOT1198" s="36"/>
      <c r="JOU1198" s="36"/>
      <c r="JOV1198" s="36"/>
      <c r="JOW1198" s="36"/>
      <c r="JOX1198" s="36"/>
      <c r="JOY1198" s="36"/>
      <c r="JOZ1198" s="36"/>
      <c r="JPA1198" s="36"/>
      <c r="JPB1198" s="36"/>
      <c r="JPC1198" s="36"/>
      <c r="JPD1198" s="36"/>
      <c r="JPE1198" s="36"/>
      <c r="JPF1198" s="36"/>
      <c r="JPG1198" s="36"/>
      <c r="JPH1198" s="36"/>
      <c r="JPI1198" s="36"/>
      <c r="JPJ1198" s="36"/>
      <c r="JPK1198" s="36"/>
      <c r="JPL1198" s="36"/>
      <c r="JPM1198" s="36"/>
      <c r="JPN1198" s="36"/>
      <c r="JPO1198" s="36"/>
      <c r="JPP1198" s="36"/>
      <c r="JPQ1198" s="36"/>
      <c r="JPR1198" s="36"/>
      <c r="JPS1198" s="36"/>
      <c r="JPT1198" s="36"/>
      <c r="JPU1198" s="36"/>
      <c r="JPV1198" s="36"/>
      <c r="JPW1198" s="36"/>
      <c r="JPX1198" s="36"/>
      <c r="JPY1198" s="36"/>
      <c r="JPZ1198" s="36"/>
      <c r="JQA1198" s="36"/>
      <c r="JQB1198" s="36"/>
      <c r="JQC1198" s="36"/>
      <c r="JQD1198" s="36"/>
      <c r="JQE1198" s="36"/>
      <c r="JQF1198" s="36"/>
      <c r="JQG1198" s="36"/>
      <c r="JQH1198" s="36"/>
      <c r="JQI1198" s="36"/>
      <c r="JQJ1198" s="36"/>
      <c r="JQK1198" s="36"/>
      <c r="JQL1198" s="36"/>
      <c r="JQM1198" s="36"/>
      <c r="JQN1198" s="36"/>
      <c r="JQO1198" s="36"/>
      <c r="JQP1198" s="36"/>
      <c r="JQQ1198" s="36"/>
      <c r="JQR1198" s="36"/>
      <c r="JQS1198" s="36"/>
      <c r="JQT1198" s="36"/>
      <c r="JQU1198" s="36"/>
      <c r="JQV1198" s="36"/>
      <c r="JQW1198" s="36"/>
      <c r="JQX1198" s="36"/>
      <c r="JQY1198" s="36"/>
      <c r="JQZ1198" s="36"/>
      <c r="JRA1198" s="36"/>
      <c r="JRB1198" s="36"/>
      <c r="JRC1198" s="36"/>
      <c r="JRD1198" s="36"/>
      <c r="JRE1198" s="36"/>
      <c r="JRF1198" s="36"/>
      <c r="JRG1198" s="36"/>
      <c r="JRH1198" s="36"/>
      <c r="JRI1198" s="36"/>
      <c r="JRJ1198" s="36"/>
      <c r="JRK1198" s="36"/>
      <c r="JRL1198" s="36"/>
      <c r="JRM1198" s="36"/>
      <c r="JRN1198" s="36"/>
      <c r="JRO1198" s="36"/>
      <c r="JRP1198" s="36"/>
      <c r="JRQ1198" s="36"/>
      <c r="JRR1198" s="36"/>
      <c r="JRS1198" s="36"/>
      <c r="JRT1198" s="36"/>
      <c r="JRU1198" s="36"/>
      <c r="JRV1198" s="36"/>
      <c r="JRW1198" s="36"/>
      <c r="JRX1198" s="36"/>
      <c r="JRY1198" s="36"/>
      <c r="JRZ1198" s="36"/>
      <c r="JSA1198" s="36"/>
      <c r="JSB1198" s="36"/>
      <c r="JSC1198" s="36"/>
      <c r="JSD1198" s="36"/>
      <c r="JSE1198" s="36"/>
      <c r="JSF1198" s="36"/>
      <c r="JSG1198" s="36"/>
      <c r="JSH1198" s="36"/>
      <c r="JSI1198" s="36"/>
      <c r="JSJ1198" s="36"/>
      <c r="JSK1198" s="36"/>
      <c r="JSL1198" s="36"/>
      <c r="JSM1198" s="36"/>
      <c r="JSN1198" s="36"/>
      <c r="JSO1198" s="36"/>
      <c r="JSP1198" s="36"/>
      <c r="JSQ1198" s="36"/>
      <c r="JSR1198" s="36"/>
      <c r="JSS1198" s="36"/>
      <c r="JST1198" s="36"/>
      <c r="JSU1198" s="36"/>
      <c r="JSV1198" s="36"/>
      <c r="JSW1198" s="36"/>
      <c r="JSX1198" s="36"/>
      <c r="JSY1198" s="36"/>
      <c r="JSZ1198" s="36"/>
      <c r="JTA1198" s="36"/>
      <c r="JTB1198" s="36"/>
      <c r="JTC1198" s="36"/>
      <c r="JTD1198" s="36"/>
      <c r="JTE1198" s="36"/>
      <c r="JTF1198" s="36"/>
      <c r="JTG1198" s="36"/>
      <c r="JTH1198" s="36"/>
      <c r="JTI1198" s="36"/>
      <c r="JTJ1198" s="36"/>
      <c r="JTK1198" s="36"/>
      <c r="JTL1198" s="36"/>
      <c r="JTM1198" s="36"/>
      <c r="JTN1198" s="36"/>
      <c r="JTO1198" s="36"/>
      <c r="JTP1198" s="36"/>
      <c r="JTQ1198" s="36"/>
      <c r="JTR1198" s="36"/>
      <c r="JTS1198" s="36"/>
      <c r="JTT1198" s="36"/>
      <c r="JTU1198" s="36"/>
      <c r="JTV1198" s="36"/>
      <c r="JTW1198" s="36"/>
      <c r="JTX1198" s="36"/>
      <c r="JTY1198" s="36"/>
      <c r="JTZ1198" s="36"/>
      <c r="JUA1198" s="36"/>
      <c r="JUB1198" s="36"/>
      <c r="JUC1198" s="36"/>
      <c r="JUD1198" s="36"/>
      <c r="JUE1198" s="36"/>
      <c r="JUF1198" s="36"/>
      <c r="JUG1198" s="36"/>
      <c r="JUH1198" s="36"/>
      <c r="JUI1198" s="36"/>
      <c r="JUJ1198" s="36"/>
      <c r="JUK1198" s="36"/>
      <c r="JUL1198" s="36"/>
      <c r="JUM1198" s="36"/>
      <c r="JUN1198" s="36"/>
      <c r="JUO1198" s="36"/>
      <c r="JUP1198" s="36"/>
      <c r="JUQ1198" s="36"/>
      <c r="JUR1198" s="36"/>
      <c r="JUS1198" s="36"/>
      <c r="JUT1198" s="36"/>
      <c r="JUU1198" s="36"/>
      <c r="JUV1198" s="36"/>
      <c r="JUW1198" s="36"/>
      <c r="JUX1198" s="36"/>
      <c r="JUY1198" s="36"/>
      <c r="JUZ1198" s="36"/>
      <c r="JVA1198" s="36"/>
      <c r="JVB1198" s="36"/>
      <c r="JVC1198" s="36"/>
      <c r="JVD1198" s="36"/>
      <c r="JVE1198" s="36"/>
      <c r="JVF1198" s="36"/>
      <c r="JVG1198" s="36"/>
      <c r="JVH1198" s="36"/>
      <c r="JVI1198" s="36"/>
      <c r="JVJ1198" s="36"/>
      <c r="JVK1198" s="36"/>
      <c r="JVL1198" s="36"/>
      <c r="JVM1198" s="36"/>
      <c r="JVN1198" s="36"/>
      <c r="JVO1198" s="36"/>
      <c r="JVP1198" s="36"/>
      <c r="JVQ1198" s="36"/>
      <c r="JVR1198" s="36"/>
      <c r="JVS1198" s="36"/>
      <c r="JVT1198" s="36"/>
      <c r="JVU1198" s="36"/>
      <c r="JVV1198" s="36"/>
      <c r="JVW1198" s="36"/>
      <c r="JVX1198" s="36"/>
      <c r="JVY1198" s="36"/>
      <c r="JVZ1198" s="36"/>
      <c r="JWA1198" s="36"/>
      <c r="JWB1198" s="36"/>
      <c r="JWC1198" s="36"/>
      <c r="JWD1198" s="36"/>
      <c r="JWE1198" s="36"/>
      <c r="JWF1198" s="36"/>
      <c r="JWG1198" s="36"/>
      <c r="JWH1198" s="36"/>
      <c r="JWI1198" s="36"/>
      <c r="JWJ1198" s="36"/>
      <c r="JWK1198" s="36"/>
      <c r="JWL1198" s="36"/>
      <c r="JWM1198" s="36"/>
      <c r="JWN1198" s="36"/>
      <c r="JWO1198" s="36"/>
      <c r="JWP1198" s="36"/>
      <c r="JWQ1198" s="36"/>
      <c r="JWR1198" s="36"/>
      <c r="JWS1198" s="36"/>
      <c r="JWT1198" s="36"/>
      <c r="JWU1198" s="36"/>
      <c r="JWV1198" s="36"/>
      <c r="JWW1198" s="36"/>
      <c r="JWX1198" s="36"/>
      <c r="JWY1198" s="36"/>
      <c r="JWZ1198" s="36"/>
      <c r="JXA1198" s="36"/>
      <c r="JXB1198" s="36"/>
      <c r="JXC1198" s="36"/>
      <c r="JXD1198" s="36"/>
      <c r="JXE1198" s="36"/>
      <c r="JXF1198" s="36"/>
      <c r="JXG1198" s="36"/>
      <c r="JXH1198" s="36"/>
      <c r="JXI1198" s="36"/>
      <c r="JXJ1198" s="36"/>
      <c r="JXK1198" s="36"/>
      <c r="JXL1198" s="36"/>
      <c r="JXM1198" s="36"/>
      <c r="JXN1198" s="36"/>
      <c r="JXO1198" s="36"/>
      <c r="JXP1198" s="36"/>
      <c r="JXQ1198" s="36"/>
      <c r="JXR1198" s="36"/>
      <c r="JXS1198" s="36"/>
      <c r="JXT1198" s="36"/>
      <c r="JXU1198" s="36"/>
      <c r="JXV1198" s="36"/>
      <c r="JXW1198" s="36"/>
      <c r="JXX1198" s="36"/>
      <c r="JXY1198" s="36"/>
      <c r="JXZ1198" s="36"/>
      <c r="JYA1198" s="36"/>
      <c r="JYB1198" s="36"/>
      <c r="JYC1198" s="36"/>
      <c r="JYD1198" s="36"/>
      <c r="JYE1198" s="36"/>
      <c r="JYF1198" s="36"/>
      <c r="JYG1198" s="36"/>
      <c r="JYH1198" s="36"/>
      <c r="JYI1198" s="36"/>
      <c r="JYJ1198" s="36"/>
      <c r="JYK1198" s="36"/>
      <c r="JYL1198" s="36"/>
      <c r="JYM1198" s="36"/>
      <c r="JYN1198" s="36"/>
      <c r="JYO1198" s="36"/>
      <c r="JYP1198" s="36"/>
      <c r="JYQ1198" s="36"/>
      <c r="JYR1198" s="36"/>
      <c r="JYS1198" s="36"/>
      <c r="JYT1198" s="36"/>
      <c r="JYU1198" s="36"/>
      <c r="JYV1198" s="36"/>
      <c r="JYW1198" s="36"/>
      <c r="JYX1198" s="36"/>
      <c r="JYY1198" s="36"/>
      <c r="JYZ1198" s="36"/>
      <c r="JZA1198" s="36"/>
      <c r="JZB1198" s="36"/>
      <c r="JZC1198" s="36"/>
      <c r="JZD1198" s="36"/>
      <c r="JZE1198" s="36"/>
      <c r="JZF1198" s="36"/>
      <c r="JZG1198" s="36"/>
      <c r="JZH1198" s="36"/>
      <c r="JZI1198" s="36"/>
      <c r="JZJ1198" s="36"/>
      <c r="JZK1198" s="36"/>
      <c r="JZL1198" s="36"/>
      <c r="JZM1198" s="36"/>
      <c r="JZN1198" s="36"/>
      <c r="JZO1198" s="36"/>
      <c r="JZP1198" s="36"/>
      <c r="JZQ1198" s="36"/>
      <c r="JZR1198" s="36"/>
      <c r="JZS1198" s="36"/>
      <c r="JZT1198" s="36"/>
      <c r="JZU1198" s="36"/>
      <c r="JZV1198" s="36"/>
      <c r="JZW1198" s="36"/>
      <c r="JZX1198" s="36"/>
      <c r="JZY1198" s="36"/>
      <c r="JZZ1198" s="36"/>
      <c r="KAA1198" s="36"/>
      <c r="KAB1198" s="36"/>
      <c r="KAC1198" s="36"/>
      <c r="KAD1198" s="36"/>
      <c r="KAE1198" s="36"/>
      <c r="KAF1198" s="36"/>
      <c r="KAG1198" s="36"/>
      <c r="KAH1198" s="36"/>
      <c r="KAI1198" s="36"/>
      <c r="KAJ1198" s="36"/>
      <c r="KAK1198" s="36"/>
      <c r="KAL1198" s="36"/>
      <c r="KAM1198" s="36"/>
      <c r="KAN1198" s="36"/>
      <c r="KAO1198" s="36"/>
      <c r="KAP1198" s="36"/>
      <c r="KAQ1198" s="36"/>
      <c r="KAR1198" s="36"/>
      <c r="KAS1198" s="36"/>
      <c r="KAT1198" s="36"/>
      <c r="KAU1198" s="36"/>
      <c r="KAV1198" s="36"/>
      <c r="KAW1198" s="36"/>
      <c r="KAX1198" s="36"/>
      <c r="KAY1198" s="36"/>
      <c r="KAZ1198" s="36"/>
      <c r="KBA1198" s="36"/>
      <c r="KBB1198" s="36"/>
      <c r="KBC1198" s="36"/>
      <c r="KBD1198" s="36"/>
      <c r="KBE1198" s="36"/>
      <c r="KBF1198" s="36"/>
      <c r="KBG1198" s="36"/>
      <c r="KBH1198" s="36"/>
      <c r="KBI1198" s="36"/>
      <c r="KBJ1198" s="36"/>
      <c r="KBK1198" s="36"/>
      <c r="KBL1198" s="36"/>
      <c r="KBM1198" s="36"/>
      <c r="KBN1198" s="36"/>
      <c r="KBO1198" s="36"/>
      <c r="KBP1198" s="36"/>
      <c r="KBQ1198" s="36"/>
      <c r="KBR1198" s="36"/>
      <c r="KBS1198" s="36"/>
      <c r="KBT1198" s="36"/>
      <c r="KBU1198" s="36"/>
      <c r="KBV1198" s="36"/>
      <c r="KBW1198" s="36"/>
      <c r="KBX1198" s="36"/>
      <c r="KBY1198" s="36"/>
      <c r="KBZ1198" s="36"/>
      <c r="KCA1198" s="36"/>
      <c r="KCB1198" s="36"/>
      <c r="KCC1198" s="36"/>
      <c r="KCD1198" s="36"/>
      <c r="KCE1198" s="36"/>
      <c r="KCF1198" s="36"/>
      <c r="KCG1198" s="36"/>
      <c r="KCH1198" s="36"/>
      <c r="KCI1198" s="36"/>
      <c r="KCJ1198" s="36"/>
      <c r="KCK1198" s="36"/>
      <c r="KCL1198" s="36"/>
      <c r="KCM1198" s="36"/>
      <c r="KCN1198" s="36"/>
      <c r="KCO1198" s="36"/>
      <c r="KCP1198" s="36"/>
      <c r="KCQ1198" s="36"/>
      <c r="KCR1198" s="36"/>
      <c r="KCS1198" s="36"/>
      <c r="KCT1198" s="36"/>
      <c r="KCU1198" s="36"/>
      <c r="KCV1198" s="36"/>
      <c r="KCW1198" s="36"/>
      <c r="KCX1198" s="36"/>
      <c r="KCY1198" s="36"/>
      <c r="KCZ1198" s="36"/>
      <c r="KDA1198" s="36"/>
      <c r="KDB1198" s="36"/>
      <c r="KDC1198" s="36"/>
      <c r="KDD1198" s="36"/>
      <c r="KDE1198" s="36"/>
      <c r="KDF1198" s="36"/>
      <c r="KDG1198" s="36"/>
      <c r="KDH1198" s="36"/>
      <c r="KDI1198" s="36"/>
      <c r="KDJ1198" s="36"/>
      <c r="KDK1198" s="36"/>
      <c r="KDL1198" s="36"/>
      <c r="KDM1198" s="36"/>
      <c r="KDN1198" s="36"/>
      <c r="KDO1198" s="36"/>
      <c r="KDP1198" s="36"/>
      <c r="KDQ1198" s="36"/>
      <c r="KDR1198" s="36"/>
      <c r="KDS1198" s="36"/>
      <c r="KDT1198" s="36"/>
      <c r="KDU1198" s="36"/>
      <c r="KDV1198" s="36"/>
      <c r="KDW1198" s="36"/>
      <c r="KDX1198" s="36"/>
      <c r="KDY1198" s="36"/>
      <c r="KDZ1198" s="36"/>
      <c r="KEA1198" s="36"/>
      <c r="KEB1198" s="36"/>
      <c r="KEC1198" s="36"/>
      <c r="KED1198" s="36"/>
      <c r="KEE1198" s="36"/>
      <c r="KEF1198" s="36"/>
      <c r="KEG1198" s="36"/>
      <c r="KEH1198" s="36"/>
      <c r="KEI1198" s="36"/>
      <c r="KEJ1198" s="36"/>
      <c r="KEK1198" s="36"/>
      <c r="KEL1198" s="36"/>
      <c r="KEM1198" s="36"/>
      <c r="KEN1198" s="36"/>
      <c r="KEO1198" s="36"/>
      <c r="KEP1198" s="36"/>
      <c r="KEQ1198" s="36"/>
      <c r="KER1198" s="36"/>
      <c r="KES1198" s="36"/>
      <c r="KET1198" s="36"/>
      <c r="KEU1198" s="36"/>
      <c r="KEV1198" s="36"/>
      <c r="KEW1198" s="36"/>
      <c r="KEX1198" s="36"/>
      <c r="KEY1198" s="36"/>
      <c r="KEZ1198" s="36"/>
      <c r="KFA1198" s="36"/>
      <c r="KFB1198" s="36"/>
      <c r="KFC1198" s="36"/>
      <c r="KFD1198" s="36"/>
      <c r="KFE1198" s="36"/>
      <c r="KFF1198" s="36"/>
      <c r="KFG1198" s="36"/>
      <c r="KFH1198" s="36"/>
      <c r="KFI1198" s="36"/>
      <c r="KFJ1198" s="36"/>
      <c r="KFK1198" s="36"/>
      <c r="KFL1198" s="36"/>
      <c r="KFM1198" s="36"/>
      <c r="KFN1198" s="36"/>
      <c r="KFO1198" s="36"/>
      <c r="KFP1198" s="36"/>
      <c r="KFQ1198" s="36"/>
      <c r="KFR1198" s="36"/>
      <c r="KFS1198" s="36"/>
      <c r="KFT1198" s="36"/>
      <c r="KFU1198" s="36"/>
      <c r="KFV1198" s="36"/>
      <c r="KFW1198" s="36"/>
      <c r="KFX1198" s="36"/>
      <c r="KFY1198" s="36"/>
      <c r="KFZ1198" s="36"/>
      <c r="KGA1198" s="36"/>
      <c r="KGB1198" s="36"/>
      <c r="KGC1198" s="36"/>
      <c r="KGD1198" s="36"/>
      <c r="KGE1198" s="36"/>
      <c r="KGF1198" s="36"/>
      <c r="KGG1198" s="36"/>
      <c r="KGH1198" s="36"/>
      <c r="KGI1198" s="36"/>
      <c r="KGJ1198" s="36"/>
      <c r="KGK1198" s="36"/>
      <c r="KGL1198" s="36"/>
      <c r="KGM1198" s="36"/>
      <c r="KGN1198" s="36"/>
      <c r="KGO1198" s="36"/>
      <c r="KGP1198" s="36"/>
      <c r="KGQ1198" s="36"/>
      <c r="KGR1198" s="36"/>
      <c r="KGS1198" s="36"/>
      <c r="KGT1198" s="36"/>
      <c r="KGU1198" s="36"/>
      <c r="KGV1198" s="36"/>
      <c r="KGW1198" s="36"/>
      <c r="KGX1198" s="36"/>
      <c r="KGY1198" s="36"/>
      <c r="KGZ1198" s="36"/>
      <c r="KHA1198" s="36"/>
      <c r="KHB1198" s="36"/>
      <c r="KHC1198" s="36"/>
      <c r="KHD1198" s="36"/>
      <c r="KHE1198" s="36"/>
      <c r="KHF1198" s="36"/>
      <c r="KHG1198" s="36"/>
      <c r="KHH1198" s="36"/>
      <c r="KHI1198" s="36"/>
      <c r="KHJ1198" s="36"/>
      <c r="KHK1198" s="36"/>
      <c r="KHL1198" s="36"/>
      <c r="KHM1198" s="36"/>
      <c r="KHN1198" s="36"/>
      <c r="KHO1198" s="36"/>
      <c r="KHP1198" s="36"/>
      <c r="KHQ1198" s="36"/>
      <c r="KHR1198" s="36"/>
      <c r="KHS1198" s="36"/>
      <c r="KHT1198" s="36"/>
      <c r="KHU1198" s="36"/>
      <c r="KHV1198" s="36"/>
      <c r="KHW1198" s="36"/>
      <c r="KHX1198" s="36"/>
      <c r="KHY1198" s="36"/>
      <c r="KHZ1198" s="36"/>
      <c r="KIA1198" s="36"/>
      <c r="KIB1198" s="36"/>
      <c r="KIC1198" s="36"/>
      <c r="KID1198" s="36"/>
      <c r="KIE1198" s="36"/>
      <c r="KIF1198" s="36"/>
      <c r="KIG1198" s="36"/>
      <c r="KIH1198" s="36"/>
      <c r="KII1198" s="36"/>
      <c r="KIJ1198" s="36"/>
      <c r="KIK1198" s="36"/>
      <c r="KIL1198" s="36"/>
      <c r="KIM1198" s="36"/>
      <c r="KIN1198" s="36"/>
      <c r="KIO1198" s="36"/>
      <c r="KIP1198" s="36"/>
      <c r="KIQ1198" s="36"/>
      <c r="KIR1198" s="36"/>
      <c r="KIS1198" s="36"/>
      <c r="KIT1198" s="36"/>
      <c r="KIU1198" s="36"/>
      <c r="KIV1198" s="36"/>
      <c r="KIW1198" s="36"/>
      <c r="KIX1198" s="36"/>
      <c r="KIY1198" s="36"/>
      <c r="KIZ1198" s="36"/>
      <c r="KJA1198" s="36"/>
      <c r="KJB1198" s="36"/>
      <c r="KJC1198" s="36"/>
      <c r="KJD1198" s="36"/>
      <c r="KJE1198" s="36"/>
      <c r="KJF1198" s="36"/>
      <c r="KJG1198" s="36"/>
      <c r="KJH1198" s="36"/>
      <c r="KJI1198" s="36"/>
      <c r="KJJ1198" s="36"/>
      <c r="KJK1198" s="36"/>
      <c r="KJL1198" s="36"/>
      <c r="KJM1198" s="36"/>
      <c r="KJN1198" s="36"/>
      <c r="KJO1198" s="36"/>
      <c r="KJP1198" s="36"/>
      <c r="KJQ1198" s="36"/>
      <c r="KJR1198" s="36"/>
      <c r="KJS1198" s="36"/>
      <c r="KJT1198" s="36"/>
      <c r="KJU1198" s="36"/>
      <c r="KJV1198" s="36"/>
      <c r="KJW1198" s="36"/>
      <c r="KJX1198" s="36"/>
      <c r="KJY1198" s="36"/>
      <c r="KJZ1198" s="36"/>
      <c r="KKA1198" s="36"/>
      <c r="KKB1198" s="36"/>
      <c r="KKC1198" s="36"/>
      <c r="KKD1198" s="36"/>
      <c r="KKE1198" s="36"/>
      <c r="KKF1198" s="36"/>
      <c r="KKG1198" s="36"/>
      <c r="KKH1198" s="36"/>
      <c r="KKI1198" s="36"/>
      <c r="KKJ1198" s="36"/>
      <c r="KKK1198" s="36"/>
      <c r="KKL1198" s="36"/>
      <c r="KKM1198" s="36"/>
      <c r="KKN1198" s="36"/>
      <c r="KKO1198" s="36"/>
      <c r="KKP1198" s="36"/>
      <c r="KKQ1198" s="36"/>
      <c r="KKR1198" s="36"/>
      <c r="KKS1198" s="36"/>
      <c r="KKT1198" s="36"/>
      <c r="KKU1198" s="36"/>
      <c r="KKV1198" s="36"/>
      <c r="KKW1198" s="36"/>
      <c r="KKX1198" s="36"/>
      <c r="KKY1198" s="36"/>
      <c r="KKZ1198" s="36"/>
      <c r="KLA1198" s="36"/>
      <c r="KLB1198" s="36"/>
      <c r="KLC1198" s="36"/>
      <c r="KLD1198" s="36"/>
      <c r="KLE1198" s="36"/>
      <c r="KLF1198" s="36"/>
      <c r="KLG1198" s="36"/>
      <c r="KLH1198" s="36"/>
      <c r="KLI1198" s="36"/>
      <c r="KLJ1198" s="36"/>
      <c r="KLK1198" s="36"/>
      <c r="KLL1198" s="36"/>
      <c r="KLM1198" s="36"/>
      <c r="KLN1198" s="36"/>
      <c r="KLO1198" s="36"/>
      <c r="KLP1198" s="36"/>
      <c r="KLQ1198" s="36"/>
      <c r="KLR1198" s="36"/>
      <c r="KLS1198" s="36"/>
      <c r="KLT1198" s="36"/>
      <c r="KLU1198" s="36"/>
      <c r="KLV1198" s="36"/>
      <c r="KLW1198" s="36"/>
      <c r="KLX1198" s="36"/>
      <c r="KLY1198" s="36"/>
      <c r="KLZ1198" s="36"/>
      <c r="KMA1198" s="36"/>
      <c r="KMB1198" s="36"/>
      <c r="KMC1198" s="36"/>
      <c r="KMD1198" s="36"/>
      <c r="KME1198" s="36"/>
      <c r="KMF1198" s="36"/>
      <c r="KMG1198" s="36"/>
      <c r="KMH1198" s="36"/>
      <c r="KMI1198" s="36"/>
      <c r="KMJ1198" s="36"/>
      <c r="KMK1198" s="36"/>
      <c r="KML1198" s="36"/>
      <c r="KMM1198" s="36"/>
      <c r="KMN1198" s="36"/>
      <c r="KMO1198" s="36"/>
      <c r="KMP1198" s="36"/>
      <c r="KMQ1198" s="36"/>
      <c r="KMR1198" s="36"/>
      <c r="KMS1198" s="36"/>
      <c r="KMT1198" s="36"/>
      <c r="KMU1198" s="36"/>
      <c r="KMV1198" s="36"/>
      <c r="KMW1198" s="36"/>
      <c r="KMX1198" s="36"/>
      <c r="KMY1198" s="36"/>
      <c r="KMZ1198" s="36"/>
      <c r="KNA1198" s="36"/>
      <c r="KNB1198" s="36"/>
      <c r="KNC1198" s="36"/>
      <c r="KND1198" s="36"/>
      <c r="KNE1198" s="36"/>
      <c r="KNF1198" s="36"/>
      <c r="KNG1198" s="36"/>
      <c r="KNH1198" s="36"/>
      <c r="KNI1198" s="36"/>
      <c r="KNJ1198" s="36"/>
      <c r="KNK1198" s="36"/>
      <c r="KNL1198" s="36"/>
      <c r="KNM1198" s="36"/>
      <c r="KNN1198" s="36"/>
      <c r="KNO1198" s="36"/>
      <c r="KNP1198" s="36"/>
      <c r="KNQ1198" s="36"/>
      <c r="KNR1198" s="36"/>
      <c r="KNS1198" s="36"/>
      <c r="KNT1198" s="36"/>
      <c r="KNU1198" s="36"/>
      <c r="KNV1198" s="36"/>
      <c r="KNW1198" s="36"/>
      <c r="KNX1198" s="36"/>
      <c r="KNY1198" s="36"/>
      <c r="KNZ1198" s="36"/>
      <c r="KOA1198" s="36"/>
      <c r="KOB1198" s="36"/>
      <c r="KOC1198" s="36"/>
      <c r="KOD1198" s="36"/>
      <c r="KOE1198" s="36"/>
      <c r="KOF1198" s="36"/>
      <c r="KOG1198" s="36"/>
      <c r="KOH1198" s="36"/>
      <c r="KOI1198" s="36"/>
      <c r="KOJ1198" s="36"/>
      <c r="KOK1198" s="36"/>
      <c r="KOL1198" s="36"/>
      <c r="KOM1198" s="36"/>
      <c r="KON1198" s="36"/>
      <c r="KOO1198" s="36"/>
      <c r="KOP1198" s="36"/>
      <c r="KOQ1198" s="36"/>
      <c r="KOR1198" s="36"/>
      <c r="KOS1198" s="36"/>
      <c r="KOT1198" s="36"/>
      <c r="KOU1198" s="36"/>
      <c r="KOV1198" s="36"/>
      <c r="KOW1198" s="36"/>
      <c r="KOX1198" s="36"/>
      <c r="KOY1198" s="36"/>
      <c r="KOZ1198" s="36"/>
      <c r="KPA1198" s="36"/>
      <c r="KPB1198" s="36"/>
      <c r="KPC1198" s="36"/>
      <c r="KPD1198" s="36"/>
      <c r="KPE1198" s="36"/>
      <c r="KPF1198" s="36"/>
      <c r="KPG1198" s="36"/>
      <c r="KPH1198" s="36"/>
      <c r="KPI1198" s="36"/>
      <c r="KPJ1198" s="36"/>
      <c r="KPK1198" s="36"/>
      <c r="KPL1198" s="36"/>
      <c r="KPM1198" s="36"/>
      <c r="KPN1198" s="36"/>
      <c r="KPO1198" s="36"/>
      <c r="KPP1198" s="36"/>
      <c r="KPQ1198" s="36"/>
      <c r="KPR1198" s="36"/>
      <c r="KPS1198" s="36"/>
      <c r="KPT1198" s="36"/>
      <c r="KPU1198" s="36"/>
      <c r="KPV1198" s="36"/>
      <c r="KPW1198" s="36"/>
      <c r="KPX1198" s="36"/>
      <c r="KPY1198" s="36"/>
      <c r="KPZ1198" s="36"/>
      <c r="KQA1198" s="36"/>
      <c r="KQB1198" s="36"/>
      <c r="KQC1198" s="36"/>
      <c r="KQD1198" s="36"/>
      <c r="KQE1198" s="36"/>
      <c r="KQF1198" s="36"/>
      <c r="KQG1198" s="36"/>
      <c r="KQH1198" s="36"/>
      <c r="KQI1198" s="36"/>
      <c r="KQJ1198" s="36"/>
      <c r="KQK1198" s="36"/>
      <c r="KQL1198" s="36"/>
      <c r="KQM1198" s="36"/>
      <c r="KQN1198" s="36"/>
      <c r="KQO1198" s="36"/>
      <c r="KQP1198" s="36"/>
      <c r="KQQ1198" s="36"/>
      <c r="KQR1198" s="36"/>
      <c r="KQS1198" s="36"/>
      <c r="KQT1198" s="36"/>
      <c r="KQU1198" s="36"/>
      <c r="KQV1198" s="36"/>
      <c r="KQW1198" s="36"/>
      <c r="KQX1198" s="36"/>
      <c r="KQY1198" s="36"/>
      <c r="KQZ1198" s="36"/>
      <c r="KRA1198" s="36"/>
      <c r="KRB1198" s="36"/>
      <c r="KRC1198" s="36"/>
      <c r="KRD1198" s="36"/>
      <c r="KRE1198" s="36"/>
      <c r="KRF1198" s="36"/>
      <c r="KRG1198" s="36"/>
      <c r="KRH1198" s="36"/>
      <c r="KRI1198" s="36"/>
      <c r="KRJ1198" s="36"/>
      <c r="KRK1198" s="36"/>
      <c r="KRL1198" s="36"/>
      <c r="KRM1198" s="36"/>
      <c r="KRN1198" s="36"/>
      <c r="KRO1198" s="36"/>
      <c r="KRP1198" s="36"/>
      <c r="KRQ1198" s="36"/>
      <c r="KRR1198" s="36"/>
      <c r="KRS1198" s="36"/>
      <c r="KRT1198" s="36"/>
      <c r="KRU1198" s="36"/>
      <c r="KRV1198" s="36"/>
      <c r="KRW1198" s="36"/>
      <c r="KRX1198" s="36"/>
      <c r="KRY1198" s="36"/>
      <c r="KRZ1198" s="36"/>
      <c r="KSA1198" s="36"/>
      <c r="KSB1198" s="36"/>
      <c r="KSC1198" s="36"/>
      <c r="KSD1198" s="36"/>
      <c r="KSE1198" s="36"/>
      <c r="KSF1198" s="36"/>
      <c r="KSG1198" s="36"/>
      <c r="KSH1198" s="36"/>
      <c r="KSI1198" s="36"/>
      <c r="KSJ1198" s="36"/>
      <c r="KSK1198" s="36"/>
      <c r="KSL1198" s="36"/>
      <c r="KSM1198" s="36"/>
      <c r="KSN1198" s="36"/>
      <c r="KSO1198" s="36"/>
      <c r="KSP1198" s="36"/>
      <c r="KSQ1198" s="36"/>
      <c r="KSR1198" s="36"/>
      <c r="KSS1198" s="36"/>
      <c r="KST1198" s="36"/>
      <c r="KSU1198" s="36"/>
      <c r="KSV1198" s="36"/>
      <c r="KSW1198" s="36"/>
      <c r="KSX1198" s="36"/>
      <c r="KSY1198" s="36"/>
      <c r="KSZ1198" s="36"/>
      <c r="KTA1198" s="36"/>
      <c r="KTB1198" s="36"/>
      <c r="KTC1198" s="36"/>
      <c r="KTD1198" s="36"/>
      <c r="KTE1198" s="36"/>
      <c r="KTF1198" s="36"/>
      <c r="KTG1198" s="36"/>
      <c r="KTH1198" s="36"/>
      <c r="KTI1198" s="36"/>
      <c r="KTJ1198" s="36"/>
      <c r="KTK1198" s="36"/>
      <c r="KTL1198" s="36"/>
      <c r="KTM1198" s="36"/>
      <c r="KTN1198" s="36"/>
      <c r="KTO1198" s="36"/>
      <c r="KTP1198" s="36"/>
      <c r="KTQ1198" s="36"/>
      <c r="KTR1198" s="36"/>
      <c r="KTS1198" s="36"/>
      <c r="KTT1198" s="36"/>
      <c r="KTU1198" s="36"/>
      <c r="KTV1198" s="36"/>
      <c r="KTW1198" s="36"/>
      <c r="KTX1198" s="36"/>
      <c r="KTY1198" s="36"/>
      <c r="KTZ1198" s="36"/>
      <c r="KUA1198" s="36"/>
      <c r="KUB1198" s="36"/>
      <c r="KUC1198" s="36"/>
      <c r="KUD1198" s="36"/>
      <c r="KUE1198" s="36"/>
      <c r="KUF1198" s="36"/>
      <c r="KUG1198" s="36"/>
      <c r="KUH1198" s="36"/>
      <c r="KUI1198" s="36"/>
      <c r="KUJ1198" s="36"/>
      <c r="KUK1198" s="36"/>
      <c r="KUL1198" s="36"/>
      <c r="KUM1198" s="36"/>
      <c r="KUN1198" s="36"/>
      <c r="KUO1198" s="36"/>
      <c r="KUP1198" s="36"/>
      <c r="KUQ1198" s="36"/>
      <c r="KUR1198" s="36"/>
      <c r="KUS1198" s="36"/>
      <c r="KUT1198" s="36"/>
      <c r="KUU1198" s="36"/>
      <c r="KUV1198" s="36"/>
      <c r="KUW1198" s="36"/>
      <c r="KUX1198" s="36"/>
      <c r="KUY1198" s="36"/>
      <c r="KUZ1198" s="36"/>
      <c r="KVA1198" s="36"/>
      <c r="KVB1198" s="36"/>
      <c r="KVC1198" s="36"/>
      <c r="KVD1198" s="36"/>
      <c r="KVE1198" s="36"/>
      <c r="KVF1198" s="36"/>
      <c r="KVG1198" s="36"/>
      <c r="KVH1198" s="36"/>
      <c r="KVI1198" s="36"/>
      <c r="KVJ1198" s="36"/>
      <c r="KVK1198" s="36"/>
      <c r="KVL1198" s="36"/>
      <c r="KVM1198" s="36"/>
      <c r="KVN1198" s="36"/>
      <c r="KVO1198" s="36"/>
      <c r="KVP1198" s="36"/>
      <c r="KVQ1198" s="36"/>
      <c r="KVR1198" s="36"/>
      <c r="KVS1198" s="36"/>
      <c r="KVT1198" s="36"/>
      <c r="KVU1198" s="36"/>
      <c r="KVV1198" s="36"/>
      <c r="KVW1198" s="36"/>
      <c r="KVX1198" s="36"/>
      <c r="KVY1198" s="36"/>
      <c r="KVZ1198" s="36"/>
      <c r="KWA1198" s="36"/>
      <c r="KWB1198" s="36"/>
      <c r="KWC1198" s="36"/>
      <c r="KWD1198" s="36"/>
      <c r="KWE1198" s="36"/>
      <c r="KWF1198" s="36"/>
      <c r="KWG1198" s="36"/>
      <c r="KWH1198" s="36"/>
      <c r="KWI1198" s="36"/>
      <c r="KWJ1198" s="36"/>
      <c r="KWK1198" s="36"/>
      <c r="KWL1198" s="36"/>
      <c r="KWM1198" s="36"/>
      <c r="KWN1198" s="36"/>
      <c r="KWO1198" s="36"/>
      <c r="KWP1198" s="36"/>
      <c r="KWQ1198" s="36"/>
      <c r="KWR1198" s="36"/>
      <c r="KWS1198" s="36"/>
      <c r="KWT1198" s="36"/>
      <c r="KWU1198" s="36"/>
      <c r="KWV1198" s="36"/>
      <c r="KWW1198" s="36"/>
      <c r="KWX1198" s="36"/>
      <c r="KWY1198" s="36"/>
      <c r="KWZ1198" s="36"/>
      <c r="KXA1198" s="36"/>
      <c r="KXB1198" s="36"/>
      <c r="KXC1198" s="36"/>
      <c r="KXD1198" s="36"/>
      <c r="KXE1198" s="36"/>
      <c r="KXF1198" s="36"/>
      <c r="KXG1198" s="36"/>
      <c r="KXH1198" s="36"/>
      <c r="KXI1198" s="36"/>
      <c r="KXJ1198" s="36"/>
      <c r="KXK1198" s="36"/>
      <c r="KXL1198" s="36"/>
      <c r="KXM1198" s="36"/>
      <c r="KXN1198" s="36"/>
      <c r="KXO1198" s="36"/>
      <c r="KXP1198" s="36"/>
      <c r="KXQ1198" s="36"/>
      <c r="KXR1198" s="36"/>
      <c r="KXS1198" s="36"/>
      <c r="KXT1198" s="36"/>
      <c r="KXU1198" s="36"/>
      <c r="KXV1198" s="36"/>
      <c r="KXW1198" s="36"/>
      <c r="KXX1198" s="36"/>
      <c r="KXY1198" s="36"/>
      <c r="KXZ1198" s="36"/>
      <c r="KYA1198" s="36"/>
      <c r="KYB1198" s="36"/>
      <c r="KYC1198" s="36"/>
      <c r="KYD1198" s="36"/>
      <c r="KYE1198" s="36"/>
      <c r="KYF1198" s="36"/>
      <c r="KYG1198" s="36"/>
      <c r="KYH1198" s="36"/>
      <c r="KYI1198" s="36"/>
      <c r="KYJ1198" s="36"/>
      <c r="KYK1198" s="36"/>
      <c r="KYL1198" s="36"/>
      <c r="KYM1198" s="36"/>
      <c r="KYN1198" s="36"/>
      <c r="KYO1198" s="36"/>
      <c r="KYP1198" s="36"/>
      <c r="KYQ1198" s="36"/>
      <c r="KYR1198" s="36"/>
      <c r="KYS1198" s="36"/>
      <c r="KYT1198" s="36"/>
      <c r="KYU1198" s="36"/>
      <c r="KYV1198" s="36"/>
      <c r="KYW1198" s="36"/>
      <c r="KYX1198" s="36"/>
      <c r="KYY1198" s="36"/>
      <c r="KYZ1198" s="36"/>
      <c r="KZA1198" s="36"/>
      <c r="KZB1198" s="36"/>
      <c r="KZC1198" s="36"/>
      <c r="KZD1198" s="36"/>
      <c r="KZE1198" s="36"/>
      <c r="KZF1198" s="36"/>
      <c r="KZG1198" s="36"/>
      <c r="KZH1198" s="36"/>
      <c r="KZI1198" s="36"/>
      <c r="KZJ1198" s="36"/>
      <c r="KZK1198" s="36"/>
      <c r="KZL1198" s="36"/>
      <c r="KZM1198" s="36"/>
      <c r="KZN1198" s="36"/>
      <c r="KZO1198" s="36"/>
      <c r="KZP1198" s="36"/>
      <c r="KZQ1198" s="36"/>
      <c r="KZR1198" s="36"/>
      <c r="KZS1198" s="36"/>
      <c r="KZT1198" s="36"/>
      <c r="KZU1198" s="36"/>
      <c r="KZV1198" s="36"/>
      <c r="KZW1198" s="36"/>
      <c r="KZX1198" s="36"/>
      <c r="KZY1198" s="36"/>
      <c r="KZZ1198" s="36"/>
      <c r="LAA1198" s="36"/>
      <c r="LAB1198" s="36"/>
      <c r="LAC1198" s="36"/>
      <c r="LAD1198" s="36"/>
      <c r="LAE1198" s="36"/>
      <c r="LAF1198" s="36"/>
      <c r="LAG1198" s="36"/>
      <c r="LAH1198" s="36"/>
      <c r="LAI1198" s="36"/>
      <c r="LAJ1198" s="36"/>
      <c r="LAK1198" s="36"/>
      <c r="LAL1198" s="36"/>
      <c r="LAM1198" s="36"/>
      <c r="LAN1198" s="36"/>
      <c r="LAO1198" s="36"/>
      <c r="LAP1198" s="36"/>
      <c r="LAQ1198" s="36"/>
      <c r="LAR1198" s="36"/>
      <c r="LAS1198" s="36"/>
      <c r="LAT1198" s="36"/>
      <c r="LAU1198" s="36"/>
      <c r="LAV1198" s="36"/>
      <c r="LAW1198" s="36"/>
      <c r="LAX1198" s="36"/>
      <c r="LAY1198" s="36"/>
      <c r="LAZ1198" s="36"/>
      <c r="LBA1198" s="36"/>
      <c r="LBB1198" s="36"/>
      <c r="LBC1198" s="36"/>
      <c r="LBD1198" s="36"/>
      <c r="LBE1198" s="36"/>
      <c r="LBF1198" s="36"/>
      <c r="LBG1198" s="36"/>
      <c r="LBH1198" s="36"/>
      <c r="LBI1198" s="36"/>
      <c r="LBJ1198" s="36"/>
      <c r="LBK1198" s="36"/>
      <c r="LBL1198" s="36"/>
      <c r="LBM1198" s="36"/>
      <c r="LBN1198" s="36"/>
      <c r="LBO1198" s="36"/>
      <c r="LBP1198" s="36"/>
      <c r="LBQ1198" s="36"/>
      <c r="LBR1198" s="36"/>
      <c r="LBS1198" s="36"/>
      <c r="LBT1198" s="36"/>
      <c r="LBU1198" s="36"/>
      <c r="LBV1198" s="36"/>
      <c r="LBW1198" s="36"/>
      <c r="LBX1198" s="36"/>
      <c r="LBY1198" s="36"/>
      <c r="LBZ1198" s="36"/>
      <c r="LCA1198" s="36"/>
      <c r="LCB1198" s="36"/>
      <c r="LCC1198" s="36"/>
      <c r="LCD1198" s="36"/>
      <c r="LCE1198" s="36"/>
      <c r="LCF1198" s="36"/>
      <c r="LCG1198" s="36"/>
      <c r="LCH1198" s="36"/>
      <c r="LCI1198" s="36"/>
      <c r="LCJ1198" s="36"/>
      <c r="LCK1198" s="36"/>
      <c r="LCL1198" s="36"/>
      <c r="LCM1198" s="36"/>
      <c r="LCN1198" s="36"/>
      <c r="LCO1198" s="36"/>
      <c r="LCP1198" s="36"/>
      <c r="LCQ1198" s="36"/>
      <c r="LCR1198" s="36"/>
      <c r="LCS1198" s="36"/>
      <c r="LCT1198" s="36"/>
      <c r="LCU1198" s="36"/>
      <c r="LCV1198" s="36"/>
      <c r="LCW1198" s="36"/>
      <c r="LCX1198" s="36"/>
      <c r="LCY1198" s="36"/>
      <c r="LCZ1198" s="36"/>
      <c r="LDA1198" s="36"/>
      <c r="LDB1198" s="36"/>
      <c r="LDC1198" s="36"/>
      <c r="LDD1198" s="36"/>
      <c r="LDE1198" s="36"/>
      <c r="LDF1198" s="36"/>
      <c r="LDG1198" s="36"/>
      <c r="LDH1198" s="36"/>
      <c r="LDI1198" s="36"/>
      <c r="LDJ1198" s="36"/>
      <c r="LDK1198" s="36"/>
      <c r="LDL1198" s="36"/>
      <c r="LDM1198" s="36"/>
      <c r="LDN1198" s="36"/>
      <c r="LDO1198" s="36"/>
      <c r="LDP1198" s="36"/>
      <c r="LDQ1198" s="36"/>
      <c r="LDR1198" s="36"/>
      <c r="LDS1198" s="36"/>
      <c r="LDT1198" s="36"/>
      <c r="LDU1198" s="36"/>
      <c r="LDV1198" s="36"/>
      <c r="LDW1198" s="36"/>
      <c r="LDX1198" s="36"/>
      <c r="LDY1198" s="36"/>
      <c r="LDZ1198" s="36"/>
      <c r="LEA1198" s="36"/>
      <c r="LEB1198" s="36"/>
      <c r="LEC1198" s="36"/>
      <c r="LED1198" s="36"/>
      <c r="LEE1198" s="36"/>
      <c r="LEF1198" s="36"/>
      <c r="LEG1198" s="36"/>
      <c r="LEH1198" s="36"/>
      <c r="LEI1198" s="36"/>
      <c r="LEJ1198" s="36"/>
      <c r="LEK1198" s="36"/>
      <c r="LEL1198" s="36"/>
      <c r="LEM1198" s="36"/>
      <c r="LEN1198" s="36"/>
      <c r="LEO1198" s="36"/>
      <c r="LEP1198" s="36"/>
      <c r="LEQ1198" s="36"/>
      <c r="LER1198" s="36"/>
      <c r="LES1198" s="36"/>
      <c r="LET1198" s="36"/>
      <c r="LEU1198" s="36"/>
      <c r="LEV1198" s="36"/>
      <c r="LEW1198" s="36"/>
      <c r="LEX1198" s="36"/>
      <c r="LEY1198" s="36"/>
      <c r="LEZ1198" s="36"/>
      <c r="LFA1198" s="36"/>
      <c r="LFB1198" s="36"/>
      <c r="LFC1198" s="36"/>
      <c r="LFD1198" s="36"/>
      <c r="LFE1198" s="36"/>
      <c r="LFF1198" s="36"/>
      <c r="LFG1198" s="36"/>
      <c r="LFH1198" s="36"/>
      <c r="LFI1198" s="36"/>
      <c r="LFJ1198" s="36"/>
      <c r="LFK1198" s="36"/>
      <c r="LFL1198" s="36"/>
      <c r="LFM1198" s="36"/>
      <c r="LFN1198" s="36"/>
      <c r="LFO1198" s="36"/>
      <c r="LFP1198" s="36"/>
      <c r="LFQ1198" s="36"/>
      <c r="LFR1198" s="36"/>
      <c r="LFS1198" s="36"/>
      <c r="LFT1198" s="36"/>
      <c r="LFU1198" s="36"/>
      <c r="LFV1198" s="36"/>
      <c r="LFW1198" s="36"/>
      <c r="LFX1198" s="36"/>
      <c r="LFY1198" s="36"/>
      <c r="LFZ1198" s="36"/>
      <c r="LGA1198" s="36"/>
      <c r="LGB1198" s="36"/>
      <c r="LGC1198" s="36"/>
      <c r="LGD1198" s="36"/>
      <c r="LGE1198" s="36"/>
      <c r="LGF1198" s="36"/>
      <c r="LGG1198" s="36"/>
      <c r="LGH1198" s="36"/>
      <c r="LGI1198" s="36"/>
      <c r="LGJ1198" s="36"/>
      <c r="LGK1198" s="36"/>
      <c r="LGL1198" s="36"/>
      <c r="LGM1198" s="36"/>
      <c r="LGN1198" s="36"/>
      <c r="LGO1198" s="36"/>
      <c r="LGP1198" s="36"/>
      <c r="LGQ1198" s="36"/>
      <c r="LGR1198" s="36"/>
      <c r="LGS1198" s="36"/>
      <c r="LGT1198" s="36"/>
      <c r="LGU1198" s="36"/>
      <c r="LGV1198" s="36"/>
      <c r="LGW1198" s="36"/>
      <c r="LGX1198" s="36"/>
      <c r="LGY1198" s="36"/>
      <c r="LGZ1198" s="36"/>
      <c r="LHA1198" s="36"/>
      <c r="LHB1198" s="36"/>
      <c r="LHC1198" s="36"/>
      <c r="LHD1198" s="36"/>
      <c r="LHE1198" s="36"/>
      <c r="LHF1198" s="36"/>
      <c r="LHG1198" s="36"/>
      <c r="LHH1198" s="36"/>
      <c r="LHI1198" s="36"/>
      <c r="LHJ1198" s="36"/>
      <c r="LHK1198" s="36"/>
      <c r="LHL1198" s="36"/>
      <c r="LHM1198" s="36"/>
      <c r="LHN1198" s="36"/>
      <c r="LHO1198" s="36"/>
      <c r="LHP1198" s="36"/>
      <c r="LHQ1198" s="36"/>
      <c r="LHR1198" s="36"/>
      <c r="LHS1198" s="36"/>
      <c r="LHT1198" s="36"/>
      <c r="LHU1198" s="36"/>
      <c r="LHV1198" s="36"/>
      <c r="LHW1198" s="36"/>
      <c r="LHX1198" s="36"/>
      <c r="LHY1198" s="36"/>
      <c r="LHZ1198" s="36"/>
      <c r="LIA1198" s="36"/>
      <c r="LIB1198" s="36"/>
      <c r="LIC1198" s="36"/>
      <c r="LID1198" s="36"/>
      <c r="LIE1198" s="36"/>
      <c r="LIF1198" s="36"/>
      <c r="LIG1198" s="36"/>
      <c r="LIH1198" s="36"/>
      <c r="LII1198" s="36"/>
      <c r="LIJ1198" s="36"/>
      <c r="LIK1198" s="36"/>
      <c r="LIL1198" s="36"/>
      <c r="LIM1198" s="36"/>
      <c r="LIN1198" s="36"/>
      <c r="LIO1198" s="36"/>
      <c r="LIP1198" s="36"/>
      <c r="LIQ1198" s="36"/>
      <c r="LIR1198" s="36"/>
      <c r="LIS1198" s="36"/>
      <c r="LIT1198" s="36"/>
      <c r="LIU1198" s="36"/>
      <c r="LIV1198" s="36"/>
      <c r="LIW1198" s="36"/>
      <c r="LIX1198" s="36"/>
      <c r="LIY1198" s="36"/>
      <c r="LIZ1198" s="36"/>
      <c r="LJA1198" s="36"/>
      <c r="LJB1198" s="36"/>
      <c r="LJC1198" s="36"/>
      <c r="LJD1198" s="36"/>
      <c r="LJE1198" s="36"/>
      <c r="LJF1198" s="36"/>
      <c r="LJG1198" s="36"/>
      <c r="LJH1198" s="36"/>
      <c r="LJI1198" s="36"/>
      <c r="LJJ1198" s="36"/>
      <c r="LJK1198" s="36"/>
      <c r="LJL1198" s="36"/>
      <c r="LJM1198" s="36"/>
      <c r="LJN1198" s="36"/>
      <c r="LJO1198" s="36"/>
      <c r="LJP1198" s="36"/>
      <c r="LJQ1198" s="36"/>
      <c r="LJR1198" s="36"/>
      <c r="LJS1198" s="36"/>
      <c r="LJT1198" s="36"/>
      <c r="LJU1198" s="36"/>
      <c r="LJV1198" s="36"/>
      <c r="LJW1198" s="36"/>
      <c r="LJX1198" s="36"/>
      <c r="LJY1198" s="36"/>
      <c r="LJZ1198" s="36"/>
      <c r="LKA1198" s="36"/>
      <c r="LKB1198" s="36"/>
      <c r="LKC1198" s="36"/>
      <c r="LKD1198" s="36"/>
      <c r="LKE1198" s="36"/>
      <c r="LKF1198" s="36"/>
      <c r="LKG1198" s="36"/>
      <c r="LKH1198" s="36"/>
      <c r="LKI1198" s="36"/>
      <c r="LKJ1198" s="36"/>
      <c r="LKK1198" s="36"/>
      <c r="LKL1198" s="36"/>
      <c r="LKM1198" s="36"/>
      <c r="LKN1198" s="36"/>
      <c r="LKO1198" s="36"/>
      <c r="LKP1198" s="36"/>
      <c r="LKQ1198" s="36"/>
      <c r="LKR1198" s="36"/>
      <c r="LKS1198" s="36"/>
      <c r="LKT1198" s="36"/>
      <c r="LKU1198" s="36"/>
      <c r="LKV1198" s="36"/>
      <c r="LKW1198" s="36"/>
      <c r="LKX1198" s="36"/>
      <c r="LKY1198" s="36"/>
      <c r="LKZ1198" s="36"/>
      <c r="LLA1198" s="36"/>
      <c r="LLB1198" s="36"/>
      <c r="LLC1198" s="36"/>
      <c r="LLD1198" s="36"/>
      <c r="LLE1198" s="36"/>
      <c r="LLF1198" s="36"/>
      <c r="LLG1198" s="36"/>
      <c r="LLH1198" s="36"/>
      <c r="LLI1198" s="36"/>
      <c r="LLJ1198" s="36"/>
      <c r="LLK1198" s="36"/>
      <c r="LLL1198" s="36"/>
      <c r="LLM1198" s="36"/>
      <c r="LLN1198" s="36"/>
      <c r="LLO1198" s="36"/>
      <c r="LLP1198" s="36"/>
      <c r="LLQ1198" s="36"/>
      <c r="LLR1198" s="36"/>
      <c r="LLS1198" s="36"/>
      <c r="LLT1198" s="36"/>
      <c r="LLU1198" s="36"/>
      <c r="LLV1198" s="36"/>
      <c r="LLW1198" s="36"/>
      <c r="LLX1198" s="36"/>
      <c r="LLY1198" s="36"/>
      <c r="LLZ1198" s="36"/>
      <c r="LMA1198" s="36"/>
      <c r="LMB1198" s="36"/>
      <c r="LMC1198" s="36"/>
      <c r="LMD1198" s="36"/>
      <c r="LME1198" s="36"/>
      <c r="LMF1198" s="36"/>
      <c r="LMG1198" s="36"/>
      <c r="LMH1198" s="36"/>
      <c r="LMI1198" s="36"/>
      <c r="LMJ1198" s="36"/>
      <c r="LMK1198" s="36"/>
      <c r="LML1198" s="36"/>
      <c r="LMM1198" s="36"/>
      <c r="LMN1198" s="36"/>
      <c r="LMO1198" s="36"/>
      <c r="LMP1198" s="36"/>
      <c r="LMQ1198" s="36"/>
      <c r="LMR1198" s="36"/>
      <c r="LMS1198" s="36"/>
      <c r="LMT1198" s="36"/>
      <c r="LMU1198" s="36"/>
      <c r="LMV1198" s="36"/>
      <c r="LMW1198" s="36"/>
      <c r="LMX1198" s="36"/>
      <c r="LMY1198" s="36"/>
      <c r="LMZ1198" s="36"/>
      <c r="LNA1198" s="36"/>
      <c r="LNB1198" s="36"/>
      <c r="LNC1198" s="36"/>
      <c r="LND1198" s="36"/>
      <c r="LNE1198" s="36"/>
      <c r="LNF1198" s="36"/>
      <c r="LNG1198" s="36"/>
      <c r="LNH1198" s="36"/>
      <c r="LNI1198" s="36"/>
      <c r="LNJ1198" s="36"/>
      <c r="LNK1198" s="36"/>
      <c r="LNL1198" s="36"/>
      <c r="LNM1198" s="36"/>
      <c r="LNN1198" s="36"/>
      <c r="LNO1198" s="36"/>
      <c r="LNP1198" s="36"/>
      <c r="LNQ1198" s="36"/>
      <c r="LNR1198" s="36"/>
      <c r="LNS1198" s="36"/>
      <c r="LNT1198" s="36"/>
      <c r="LNU1198" s="36"/>
      <c r="LNV1198" s="36"/>
      <c r="LNW1198" s="36"/>
      <c r="LNX1198" s="36"/>
      <c r="LNY1198" s="36"/>
      <c r="LNZ1198" s="36"/>
      <c r="LOA1198" s="36"/>
      <c r="LOB1198" s="36"/>
      <c r="LOC1198" s="36"/>
      <c r="LOD1198" s="36"/>
      <c r="LOE1198" s="36"/>
      <c r="LOF1198" s="36"/>
      <c r="LOG1198" s="36"/>
      <c r="LOH1198" s="36"/>
      <c r="LOI1198" s="36"/>
      <c r="LOJ1198" s="36"/>
      <c r="LOK1198" s="36"/>
      <c r="LOL1198" s="36"/>
      <c r="LOM1198" s="36"/>
      <c r="LON1198" s="36"/>
      <c r="LOO1198" s="36"/>
      <c r="LOP1198" s="36"/>
      <c r="LOQ1198" s="36"/>
      <c r="LOR1198" s="36"/>
      <c r="LOS1198" s="36"/>
      <c r="LOT1198" s="36"/>
      <c r="LOU1198" s="36"/>
      <c r="LOV1198" s="36"/>
      <c r="LOW1198" s="36"/>
      <c r="LOX1198" s="36"/>
      <c r="LOY1198" s="36"/>
      <c r="LOZ1198" s="36"/>
      <c r="LPA1198" s="36"/>
      <c r="LPB1198" s="36"/>
      <c r="LPC1198" s="36"/>
      <c r="LPD1198" s="36"/>
      <c r="LPE1198" s="36"/>
      <c r="LPF1198" s="36"/>
      <c r="LPG1198" s="36"/>
      <c r="LPH1198" s="36"/>
      <c r="LPI1198" s="36"/>
      <c r="LPJ1198" s="36"/>
      <c r="LPK1198" s="36"/>
      <c r="LPL1198" s="36"/>
      <c r="LPM1198" s="36"/>
      <c r="LPN1198" s="36"/>
      <c r="LPO1198" s="36"/>
      <c r="LPP1198" s="36"/>
      <c r="LPQ1198" s="36"/>
      <c r="LPR1198" s="36"/>
      <c r="LPS1198" s="36"/>
      <c r="LPT1198" s="36"/>
      <c r="LPU1198" s="36"/>
      <c r="LPV1198" s="36"/>
      <c r="LPW1198" s="36"/>
      <c r="LPX1198" s="36"/>
      <c r="LPY1198" s="36"/>
      <c r="LPZ1198" s="36"/>
      <c r="LQA1198" s="36"/>
      <c r="LQB1198" s="36"/>
      <c r="LQC1198" s="36"/>
      <c r="LQD1198" s="36"/>
      <c r="LQE1198" s="36"/>
      <c r="LQF1198" s="36"/>
      <c r="LQG1198" s="36"/>
      <c r="LQH1198" s="36"/>
      <c r="LQI1198" s="36"/>
      <c r="LQJ1198" s="36"/>
      <c r="LQK1198" s="36"/>
      <c r="LQL1198" s="36"/>
      <c r="LQM1198" s="36"/>
      <c r="LQN1198" s="36"/>
      <c r="LQO1198" s="36"/>
      <c r="LQP1198" s="36"/>
      <c r="LQQ1198" s="36"/>
      <c r="LQR1198" s="36"/>
      <c r="LQS1198" s="36"/>
      <c r="LQT1198" s="36"/>
      <c r="LQU1198" s="36"/>
      <c r="LQV1198" s="36"/>
      <c r="LQW1198" s="36"/>
      <c r="LQX1198" s="36"/>
      <c r="LQY1198" s="36"/>
      <c r="LQZ1198" s="36"/>
      <c r="LRA1198" s="36"/>
      <c r="LRB1198" s="36"/>
      <c r="LRC1198" s="36"/>
      <c r="LRD1198" s="36"/>
      <c r="LRE1198" s="36"/>
      <c r="LRF1198" s="36"/>
      <c r="LRG1198" s="36"/>
      <c r="LRH1198" s="36"/>
      <c r="LRI1198" s="36"/>
      <c r="LRJ1198" s="36"/>
      <c r="LRK1198" s="36"/>
      <c r="LRL1198" s="36"/>
      <c r="LRM1198" s="36"/>
      <c r="LRN1198" s="36"/>
      <c r="LRO1198" s="36"/>
      <c r="LRP1198" s="36"/>
      <c r="LRQ1198" s="36"/>
      <c r="LRR1198" s="36"/>
      <c r="LRS1198" s="36"/>
      <c r="LRT1198" s="36"/>
      <c r="LRU1198" s="36"/>
      <c r="LRV1198" s="36"/>
      <c r="LRW1198" s="36"/>
      <c r="LRX1198" s="36"/>
      <c r="LRY1198" s="36"/>
      <c r="LRZ1198" s="36"/>
      <c r="LSA1198" s="36"/>
      <c r="LSB1198" s="36"/>
      <c r="LSC1198" s="36"/>
      <c r="LSD1198" s="36"/>
      <c r="LSE1198" s="36"/>
      <c r="LSF1198" s="36"/>
      <c r="LSG1198" s="36"/>
      <c r="LSH1198" s="36"/>
      <c r="LSI1198" s="36"/>
      <c r="LSJ1198" s="36"/>
      <c r="LSK1198" s="36"/>
      <c r="LSL1198" s="36"/>
      <c r="LSM1198" s="36"/>
      <c r="LSN1198" s="36"/>
      <c r="LSO1198" s="36"/>
      <c r="LSP1198" s="36"/>
      <c r="LSQ1198" s="36"/>
      <c r="LSR1198" s="36"/>
      <c r="LSS1198" s="36"/>
      <c r="LST1198" s="36"/>
      <c r="LSU1198" s="36"/>
      <c r="LSV1198" s="36"/>
      <c r="LSW1198" s="36"/>
      <c r="LSX1198" s="36"/>
      <c r="LSY1198" s="36"/>
      <c r="LSZ1198" s="36"/>
      <c r="LTA1198" s="36"/>
      <c r="LTB1198" s="36"/>
      <c r="LTC1198" s="36"/>
      <c r="LTD1198" s="36"/>
      <c r="LTE1198" s="36"/>
      <c r="LTF1198" s="36"/>
      <c r="LTG1198" s="36"/>
      <c r="LTH1198" s="36"/>
      <c r="LTI1198" s="36"/>
      <c r="LTJ1198" s="36"/>
      <c r="LTK1198" s="36"/>
      <c r="LTL1198" s="36"/>
      <c r="LTM1198" s="36"/>
      <c r="LTN1198" s="36"/>
      <c r="LTO1198" s="36"/>
      <c r="LTP1198" s="36"/>
      <c r="LTQ1198" s="36"/>
      <c r="LTR1198" s="36"/>
      <c r="LTS1198" s="36"/>
      <c r="LTT1198" s="36"/>
      <c r="LTU1198" s="36"/>
      <c r="LTV1198" s="36"/>
      <c r="LTW1198" s="36"/>
      <c r="LTX1198" s="36"/>
      <c r="LTY1198" s="36"/>
      <c r="LTZ1198" s="36"/>
      <c r="LUA1198" s="36"/>
      <c r="LUB1198" s="36"/>
      <c r="LUC1198" s="36"/>
      <c r="LUD1198" s="36"/>
      <c r="LUE1198" s="36"/>
      <c r="LUF1198" s="36"/>
      <c r="LUG1198" s="36"/>
      <c r="LUH1198" s="36"/>
      <c r="LUI1198" s="36"/>
      <c r="LUJ1198" s="36"/>
      <c r="LUK1198" s="36"/>
      <c r="LUL1198" s="36"/>
      <c r="LUM1198" s="36"/>
      <c r="LUN1198" s="36"/>
      <c r="LUO1198" s="36"/>
      <c r="LUP1198" s="36"/>
      <c r="LUQ1198" s="36"/>
      <c r="LUR1198" s="36"/>
      <c r="LUS1198" s="36"/>
      <c r="LUT1198" s="36"/>
      <c r="LUU1198" s="36"/>
      <c r="LUV1198" s="36"/>
      <c r="LUW1198" s="36"/>
      <c r="LUX1198" s="36"/>
      <c r="LUY1198" s="36"/>
      <c r="LUZ1198" s="36"/>
      <c r="LVA1198" s="36"/>
      <c r="LVB1198" s="36"/>
      <c r="LVC1198" s="36"/>
      <c r="LVD1198" s="36"/>
      <c r="LVE1198" s="36"/>
      <c r="LVF1198" s="36"/>
      <c r="LVG1198" s="36"/>
      <c r="LVH1198" s="36"/>
      <c r="LVI1198" s="36"/>
      <c r="LVJ1198" s="36"/>
      <c r="LVK1198" s="36"/>
      <c r="LVL1198" s="36"/>
      <c r="LVM1198" s="36"/>
      <c r="LVN1198" s="36"/>
      <c r="LVO1198" s="36"/>
      <c r="LVP1198" s="36"/>
      <c r="LVQ1198" s="36"/>
      <c r="LVR1198" s="36"/>
      <c r="LVS1198" s="36"/>
      <c r="LVT1198" s="36"/>
      <c r="LVU1198" s="36"/>
      <c r="LVV1198" s="36"/>
      <c r="LVW1198" s="36"/>
      <c r="LVX1198" s="36"/>
      <c r="LVY1198" s="36"/>
      <c r="LVZ1198" s="36"/>
      <c r="LWA1198" s="36"/>
      <c r="LWB1198" s="36"/>
      <c r="LWC1198" s="36"/>
      <c r="LWD1198" s="36"/>
      <c r="LWE1198" s="36"/>
      <c r="LWF1198" s="36"/>
      <c r="LWG1198" s="36"/>
      <c r="LWH1198" s="36"/>
      <c r="LWI1198" s="36"/>
      <c r="LWJ1198" s="36"/>
      <c r="LWK1198" s="36"/>
      <c r="LWL1198" s="36"/>
      <c r="LWM1198" s="36"/>
      <c r="LWN1198" s="36"/>
      <c r="LWO1198" s="36"/>
      <c r="LWP1198" s="36"/>
      <c r="LWQ1198" s="36"/>
      <c r="LWR1198" s="36"/>
      <c r="LWS1198" s="36"/>
      <c r="LWT1198" s="36"/>
      <c r="LWU1198" s="36"/>
      <c r="LWV1198" s="36"/>
      <c r="LWW1198" s="36"/>
      <c r="LWX1198" s="36"/>
      <c r="LWY1198" s="36"/>
      <c r="LWZ1198" s="36"/>
      <c r="LXA1198" s="36"/>
      <c r="LXB1198" s="36"/>
      <c r="LXC1198" s="36"/>
      <c r="LXD1198" s="36"/>
      <c r="LXE1198" s="36"/>
      <c r="LXF1198" s="36"/>
      <c r="LXG1198" s="36"/>
      <c r="LXH1198" s="36"/>
      <c r="LXI1198" s="36"/>
      <c r="LXJ1198" s="36"/>
      <c r="LXK1198" s="36"/>
      <c r="LXL1198" s="36"/>
      <c r="LXM1198" s="36"/>
      <c r="LXN1198" s="36"/>
      <c r="LXO1198" s="36"/>
      <c r="LXP1198" s="36"/>
      <c r="LXQ1198" s="36"/>
      <c r="LXR1198" s="36"/>
      <c r="LXS1198" s="36"/>
      <c r="LXT1198" s="36"/>
      <c r="LXU1198" s="36"/>
      <c r="LXV1198" s="36"/>
      <c r="LXW1198" s="36"/>
      <c r="LXX1198" s="36"/>
      <c r="LXY1198" s="36"/>
      <c r="LXZ1198" s="36"/>
      <c r="LYA1198" s="36"/>
      <c r="LYB1198" s="36"/>
      <c r="LYC1198" s="36"/>
      <c r="LYD1198" s="36"/>
      <c r="LYE1198" s="36"/>
      <c r="LYF1198" s="36"/>
      <c r="LYG1198" s="36"/>
      <c r="LYH1198" s="36"/>
      <c r="LYI1198" s="36"/>
      <c r="LYJ1198" s="36"/>
      <c r="LYK1198" s="36"/>
      <c r="LYL1198" s="36"/>
      <c r="LYM1198" s="36"/>
      <c r="LYN1198" s="36"/>
      <c r="LYO1198" s="36"/>
      <c r="LYP1198" s="36"/>
      <c r="LYQ1198" s="36"/>
      <c r="LYR1198" s="36"/>
      <c r="LYS1198" s="36"/>
      <c r="LYT1198" s="36"/>
      <c r="LYU1198" s="36"/>
      <c r="LYV1198" s="36"/>
      <c r="LYW1198" s="36"/>
      <c r="LYX1198" s="36"/>
      <c r="LYY1198" s="36"/>
      <c r="LYZ1198" s="36"/>
      <c r="LZA1198" s="36"/>
      <c r="LZB1198" s="36"/>
      <c r="LZC1198" s="36"/>
      <c r="LZD1198" s="36"/>
      <c r="LZE1198" s="36"/>
      <c r="LZF1198" s="36"/>
      <c r="LZG1198" s="36"/>
      <c r="LZH1198" s="36"/>
      <c r="LZI1198" s="36"/>
      <c r="LZJ1198" s="36"/>
      <c r="LZK1198" s="36"/>
      <c r="LZL1198" s="36"/>
      <c r="LZM1198" s="36"/>
      <c r="LZN1198" s="36"/>
      <c r="LZO1198" s="36"/>
      <c r="LZP1198" s="36"/>
      <c r="LZQ1198" s="36"/>
      <c r="LZR1198" s="36"/>
      <c r="LZS1198" s="36"/>
      <c r="LZT1198" s="36"/>
      <c r="LZU1198" s="36"/>
      <c r="LZV1198" s="36"/>
      <c r="LZW1198" s="36"/>
      <c r="LZX1198" s="36"/>
      <c r="LZY1198" s="36"/>
      <c r="LZZ1198" s="36"/>
      <c r="MAA1198" s="36"/>
      <c r="MAB1198" s="36"/>
      <c r="MAC1198" s="36"/>
      <c r="MAD1198" s="36"/>
      <c r="MAE1198" s="36"/>
      <c r="MAF1198" s="36"/>
      <c r="MAG1198" s="36"/>
      <c r="MAH1198" s="36"/>
      <c r="MAI1198" s="36"/>
      <c r="MAJ1198" s="36"/>
      <c r="MAK1198" s="36"/>
      <c r="MAL1198" s="36"/>
      <c r="MAM1198" s="36"/>
      <c r="MAN1198" s="36"/>
      <c r="MAO1198" s="36"/>
      <c r="MAP1198" s="36"/>
      <c r="MAQ1198" s="36"/>
      <c r="MAR1198" s="36"/>
      <c r="MAS1198" s="36"/>
      <c r="MAT1198" s="36"/>
      <c r="MAU1198" s="36"/>
      <c r="MAV1198" s="36"/>
      <c r="MAW1198" s="36"/>
      <c r="MAX1198" s="36"/>
      <c r="MAY1198" s="36"/>
      <c r="MAZ1198" s="36"/>
      <c r="MBA1198" s="36"/>
      <c r="MBB1198" s="36"/>
      <c r="MBC1198" s="36"/>
      <c r="MBD1198" s="36"/>
      <c r="MBE1198" s="36"/>
      <c r="MBF1198" s="36"/>
      <c r="MBG1198" s="36"/>
      <c r="MBH1198" s="36"/>
      <c r="MBI1198" s="36"/>
      <c r="MBJ1198" s="36"/>
      <c r="MBK1198" s="36"/>
      <c r="MBL1198" s="36"/>
      <c r="MBM1198" s="36"/>
      <c r="MBN1198" s="36"/>
      <c r="MBO1198" s="36"/>
      <c r="MBP1198" s="36"/>
      <c r="MBQ1198" s="36"/>
      <c r="MBR1198" s="36"/>
      <c r="MBS1198" s="36"/>
      <c r="MBT1198" s="36"/>
      <c r="MBU1198" s="36"/>
      <c r="MBV1198" s="36"/>
      <c r="MBW1198" s="36"/>
      <c r="MBX1198" s="36"/>
      <c r="MBY1198" s="36"/>
      <c r="MBZ1198" s="36"/>
      <c r="MCA1198" s="36"/>
      <c r="MCB1198" s="36"/>
      <c r="MCC1198" s="36"/>
      <c r="MCD1198" s="36"/>
      <c r="MCE1198" s="36"/>
      <c r="MCF1198" s="36"/>
      <c r="MCG1198" s="36"/>
      <c r="MCH1198" s="36"/>
      <c r="MCI1198" s="36"/>
      <c r="MCJ1198" s="36"/>
      <c r="MCK1198" s="36"/>
      <c r="MCL1198" s="36"/>
      <c r="MCM1198" s="36"/>
      <c r="MCN1198" s="36"/>
      <c r="MCO1198" s="36"/>
      <c r="MCP1198" s="36"/>
      <c r="MCQ1198" s="36"/>
      <c r="MCR1198" s="36"/>
      <c r="MCS1198" s="36"/>
      <c r="MCT1198" s="36"/>
      <c r="MCU1198" s="36"/>
      <c r="MCV1198" s="36"/>
      <c r="MCW1198" s="36"/>
      <c r="MCX1198" s="36"/>
      <c r="MCY1198" s="36"/>
      <c r="MCZ1198" s="36"/>
      <c r="MDA1198" s="36"/>
      <c r="MDB1198" s="36"/>
      <c r="MDC1198" s="36"/>
      <c r="MDD1198" s="36"/>
      <c r="MDE1198" s="36"/>
      <c r="MDF1198" s="36"/>
      <c r="MDG1198" s="36"/>
      <c r="MDH1198" s="36"/>
      <c r="MDI1198" s="36"/>
      <c r="MDJ1198" s="36"/>
      <c r="MDK1198" s="36"/>
      <c r="MDL1198" s="36"/>
      <c r="MDM1198" s="36"/>
      <c r="MDN1198" s="36"/>
      <c r="MDO1198" s="36"/>
      <c r="MDP1198" s="36"/>
      <c r="MDQ1198" s="36"/>
      <c r="MDR1198" s="36"/>
      <c r="MDS1198" s="36"/>
      <c r="MDT1198" s="36"/>
      <c r="MDU1198" s="36"/>
      <c r="MDV1198" s="36"/>
      <c r="MDW1198" s="36"/>
      <c r="MDX1198" s="36"/>
      <c r="MDY1198" s="36"/>
      <c r="MDZ1198" s="36"/>
      <c r="MEA1198" s="36"/>
      <c r="MEB1198" s="36"/>
      <c r="MEC1198" s="36"/>
      <c r="MED1198" s="36"/>
      <c r="MEE1198" s="36"/>
      <c r="MEF1198" s="36"/>
      <c r="MEG1198" s="36"/>
      <c r="MEH1198" s="36"/>
      <c r="MEI1198" s="36"/>
      <c r="MEJ1198" s="36"/>
      <c r="MEK1198" s="36"/>
      <c r="MEL1198" s="36"/>
      <c r="MEM1198" s="36"/>
      <c r="MEN1198" s="36"/>
      <c r="MEO1198" s="36"/>
      <c r="MEP1198" s="36"/>
      <c r="MEQ1198" s="36"/>
      <c r="MER1198" s="36"/>
      <c r="MES1198" s="36"/>
      <c r="MET1198" s="36"/>
      <c r="MEU1198" s="36"/>
      <c r="MEV1198" s="36"/>
      <c r="MEW1198" s="36"/>
      <c r="MEX1198" s="36"/>
      <c r="MEY1198" s="36"/>
      <c r="MEZ1198" s="36"/>
      <c r="MFA1198" s="36"/>
      <c r="MFB1198" s="36"/>
      <c r="MFC1198" s="36"/>
      <c r="MFD1198" s="36"/>
      <c r="MFE1198" s="36"/>
      <c r="MFF1198" s="36"/>
      <c r="MFG1198" s="36"/>
      <c r="MFH1198" s="36"/>
      <c r="MFI1198" s="36"/>
      <c r="MFJ1198" s="36"/>
      <c r="MFK1198" s="36"/>
      <c r="MFL1198" s="36"/>
      <c r="MFM1198" s="36"/>
      <c r="MFN1198" s="36"/>
      <c r="MFO1198" s="36"/>
      <c r="MFP1198" s="36"/>
      <c r="MFQ1198" s="36"/>
      <c r="MFR1198" s="36"/>
      <c r="MFS1198" s="36"/>
      <c r="MFT1198" s="36"/>
      <c r="MFU1198" s="36"/>
      <c r="MFV1198" s="36"/>
      <c r="MFW1198" s="36"/>
      <c r="MFX1198" s="36"/>
      <c r="MFY1198" s="36"/>
      <c r="MFZ1198" s="36"/>
      <c r="MGA1198" s="36"/>
      <c r="MGB1198" s="36"/>
      <c r="MGC1198" s="36"/>
      <c r="MGD1198" s="36"/>
      <c r="MGE1198" s="36"/>
      <c r="MGF1198" s="36"/>
      <c r="MGG1198" s="36"/>
      <c r="MGH1198" s="36"/>
      <c r="MGI1198" s="36"/>
      <c r="MGJ1198" s="36"/>
      <c r="MGK1198" s="36"/>
      <c r="MGL1198" s="36"/>
      <c r="MGM1198" s="36"/>
      <c r="MGN1198" s="36"/>
      <c r="MGO1198" s="36"/>
      <c r="MGP1198" s="36"/>
      <c r="MGQ1198" s="36"/>
      <c r="MGR1198" s="36"/>
      <c r="MGS1198" s="36"/>
      <c r="MGT1198" s="36"/>
      <c r="MGU1198" s="36"/>
      <c r="MGV1198" s="36"/>
      <c r="MGW1198" s="36"/>
      <c r="MGX1198" s="36"/>
      <c r="MGY1198" s="36"/>
      <c r="MGZ1198" s="36"/>
      <c r="MHA1198" s="36"/>
      <c r="MHB1198" s="36"/>
      <c r="MHC1198" s="36"/>
      <c r="MHD1198" s="36"/>
      <c r="MHE1198" s="36"/>
      <c r="MHF1198" s="36"/>
      <c r="MHG1198" s="36"/>
      <c r="MHH1198" s="36"/>
      <c r="MHI1198" s="36"/>
      <c r="MHJ1198" s="36"/>
      <c r="MHK1198" s="36"/>
      <c r="MHL1198" s="36"/>
      <c r="MHM1198" s="36"/>
      <c r="MHN1198" s="36"/>
      <c r="MHO1198" s="36"/>
      <c r="MHP1198" s="36"/>
      <c r="MHQ1198" s="36"/>
      <c r="MHR1198" s="36"/>
      <c r="MHS1198" s="36"/>
      <c r="MHT1198" s="36"/>
      <c r="MHU1198" s="36"/>
      <c r="MHV1198" s="36"/>
      <c r="MHW1198" s="36"/>
      <c r="MHX1198" s="36"/>
      <c r="MHY1198" s="36"/>
      <c r="MHZ1198" s="36"/>
      <c r="MIA1198" s="36"/>
      <c r="MIB1198" s="36"/>
      <c r="MIC1198" s="36"/>
      <c r="MID1198" s="36"/>
      <c r="MIE1198" s="36"/>
      <c r="MIF1198" s="36"/>
      <c r="MIG1198" s="36"/>
      <c r="MIH1198" s="36"/>
      <c r="MII1198" s="36"/>
      <c r="MIJ1198" s="36"/>
      <c r="MIK1198" s="36"/>
      <c r="MIL1198" s="36"/>
      <c r="MIM1198" s="36"/>
      <c r="MIN1198" s="36"/>
      <c r="MIO1198" s="36"/>
      <c r="MIP1198" s="36"/>
      <c r="MIQ1198" s="36"/>
      <c r="MIR1198" s="36"/>
      <c r="MIS1198" s="36"/>
      <c r="MIT1198" s="36"/>
      <c r="MIU1198" s="36"/>
      <c r="MIV1198" s="36"/>
      <c r="MIW1198" s="36"/>
      <c r="MIX1198" s="36"/>
      <c r="MIY1198" s="36"/>
      <c r="MIZ1198" s="36"/>
      <c r="MJA1198" s="36"/>
      <c r="MJB1198" s="36"/>
      <c r="MJC1198" s="36"/>
      <c r="MJD1198" s="36"/>
      <c r="MJE1198" s="36"/>
      <c r="MJF1198" s="36"/>
      <c r="MJG1198" s="36"/>
      <c r="MJH1198" s="36"/>
      <c r="MJI1198" s="36"/>
      <c r="MJJ1198" s="36"/>
      <c r="MJK1198" s="36"/>
      <c r="MJL1198" s="36"/>
      <c r="MJM1198" s="36"/>
      <c r="MJN1198" s="36"/>
      <c r="MJO1198" s="36"/>
      <c r="MJP1198" s="36"/>
      <c r="MJQ1198" s="36"/>
      <c r="MJR1198" s="36"/>
      <c r="MJS1198" s="36"/>
      <c r="MJT1198" s="36"/>
      <c r="MJU1198" s="36"/>
      <c r="MJV1198" s="36"/>
      <c r="MJW1198" s="36"/>
      <c r="MJX1198" s="36"/>
      <c r="MJY1198" s="36"/>
      <c r="MJZ1198" s="36"/>
      <c r="MKA1198" s="36"/>
      <c r="MKB1198" s="36"/>
      <c r="MKC1198" s="36"/>
      <c r="MKD1198" s="36"/>
      <c r="MKE1198" s="36"/>
      <c r="MKF1198" s="36"/>
      <c r="MKG1198" s="36"/>
      <c r="MKH1198" s="36"/>
      <c r="MKI1198" s="36"/>
      <c r="MKJ1198" s="36"/>
      <c r="MKK1198" s="36"/>
      <c r="MKL1198" s="36"/>
      <c r="MKM1198" s="36"/>
      <c r="MKN1198" s="36"/>
      <c r="MKO1198" s="36"/>
      <c r="MKP1198" s="36"/>
      <c r="MKQ1198" s="36"/>
      <c r="MKR1198" s="36"/>
      <c r="MKS1198" s="36"/>
      <c r="MKT1198" s="36"/>
      <c r="MKU1198" s="36"/>
      <c r="MKV1198" s="36"/>
      <c r="MKW1198" s="36"/>
      <c r="MKX1198" s="36"/>
      <c r="MKY1198" s="36"/>
      <c r="MKZ1198" s="36"/>
      <c r="MLA1198" s="36"/>
      <c r="MLB1198" s="36"/>
      <c r="MLC1198" s="36"/>
      <c r="MLD1198" s="36"/>
      <c r="MLE1198" s="36"/>
      <c r="MLF1198" s="36"/>
      <c r="MLG1198" s="36"/>
      <c r="MLH1198" s="36"/>
      <c r="MLI1198" s="36"/>
      <c r="MLJ1198" s="36"/>
      <c r="MLK1198" s="36"/>
      <c r="MLL1198" s="36"/>
      <c r="MLM1198" s="36"/>
      <c r="MLN1198" s="36"/>
      <c r="MLO1198" s="36"/>
      <c r="MLP1198" s="36"/>
      <c r="MLQ1198" s="36"/>
      <c r="MLR1198" s="36"/>
      <c r="MLS1198" s="36"/>
      <c r="MLT1198" s="36"/>
      <c r="MLU1198" s="36"/>
      <c r="MLV1198" s="36"/>
      <c r="MLW1198" s="36"/>
      <c r="MLX1198" s="36"/>
      <c r="MLY1198" s="36"/>
      <c r="MLZ1198" s="36"/>
      <c r="MMA1198" s="36"/>
      <c r="MMB1198" s="36"/>
      <c r="MMC1198" s="36"/>
      <c r="MMD1198" s="36"/>
      <c r="MME1198" s="36"/>
      <c r="MMF1198" s="36"/>
      <c r="MMG1198" s="36"/>
      <c r="MMH1198" s="36"/>
      <c r="MMI1198" s="36"/>
      <c r="MMJ1198" s="36"/>
      <c r="MMK1198" s="36"/>
      <c r="MML1198" s="36"/>
      <c r="MMM1198" s="36"/>
      <c r="MMN1198" s="36"/>
      <c r="MMO1198" s="36"/>
      <c r="MMP1198" s="36"/>
      <c r="MMQ1198" s="36"/>
      <c r="MMR1198" s="36"/>
      <c r="MMS1198" s="36"/>
      <c r="MMT1198" s="36"/>
      <c r="MMU1198" s="36"/>
      <c r="MMV1198" s="36"/>
      <c r="MMW1198" s="36"/>
      <c r="MMX1198" s="36"/>
      <c r="MMY1198" s="36"/>
      <c r="MMZ1198" s="36"/>
      <c r="MNA1198" s="36"/>
      <c r="MNB1198" s="36"/>
      <c r="MNC1198" s="36"/>
      <c r="MND1198" s="36"/>
      <c r="MNE1198" s="36"/>
      <c r="MNF1198" s="36"/>
      <c r="MNG1198" s="36"/>
      <c r="MNH1198" s="36"/>
      <c r="MNI1198" s="36"/>
      <c r="MNJ1198" s="36"/>
      <c r="MNK1198" s="36"/>
      <c r="MNL1198" s="36"/>
      <c r="MNM1198" s="36"/>
      <c r="MNN1198" s="36"/>
      <c r="MNO1198" s="36"/>
      <c r="MNP1198" s="36"/>
      <c r="MNQ1198" s="36"/>
      <c r="MNR1198" s="36"/>
      <c r="MNS1198" s="36"/>
      <c r="MNT1198" s="36"/>
      <c r="MNU1198" s="36"/>
      <c r="MNV1198" s="36"/>
      <c r="MNW1198" s="36"/>
      <c r="MNX1198" s="36"/>
      <c r="MNY1198" s="36"/>
      <c r="MNZ1198" s="36"/>
      <c r="MOA1198" s="36"/>
      <c r="MOB1198" s="36"/>
      <c r="MOC1198" s="36"/>
      <c r="MOD1198" s="36"/>
      <c r="MOE1198" s="36"/>
      <c r="MOF1198" s="36"/>
      <c r="MOG1198" s="36"/>
      <c r="MOH1198" s="36"/>
      <c r="MOI1198" s="36"/>
      <c r="MOJ1198" s="36"/>
      <c r="MOK1198" s="36"/>
      <c r="MOL1198" s="36"/>
      <c r="MOM1198" s="36"/>
      <c r="MON1198" s="36"/>
      <c r="MOO1198" s="36"/>
      <c r="MOP1198" s="36"/>
      <c r="MOQ1198" s="36"/>
      <c r="MOR1198" s="36"/>
      <c r="MOS1198" s="36"/>
      <c r="MOT1198" s="36"/>
      <c r="MOU1198" s="36"/>
      <c r="MOV1198" s="36"/>
      <c r="MOW1198" s="36"/>
      <c r="MOX1198" s="36"/>
      <c r="MOY1198" s="36"/>
      <c r="MOZ1198" s="36"/>
      <c r="MPA1198" s="36"/>
      <c r="MPB1198" s="36"/>
      <c r="MPC1198" s="36"/>
      <c r="MPD1198" s="36"/>
      <c r="MPE1198" s="36"/>
      <c r="MPF1198" s="36"/>
      <c r="MPG1198" s="36"/>
      <c r="MPH1198" s="36"/>
      <c r="MPI1198" s="36"/>
      <c r="MPJ1198" s="36"/>
      <c r="MPK1198" s="36"/>
      <c r="MPL1198" s="36"/>
      <c r="MPM1198" s="36"/>
      <c r="MPN1198" s="36"/>
      <c r="MPO1198" s="36"/>
      <c r="MPP1198" s="36"/>
      <c r="MPQ1198" s="36"/>
      <c r="MPR1198" s="36"/>
      <c r="MPS1198" s="36"/>
      <c r="MPT1198" s="36"/>
      <c r="MPU1198" s="36"/>
      <c r="MPV1198" s="36"/>
      <c r="MPW1198" s="36"/>
      <c r="MPX1198" s="36"/>
      <c r="MPY1198" s="36"/>
      <c r="MPZ1198" s="36"/>
      <c r="MQA1198" s="36"/>
      <c r="MQB1198" s="36"/>
      <c r="MQC1198" s="36"/>
      <c r="MQD1198" s="36"/>
      <c r="MQE1198" s="36"/>
      <c r="MQF1198" s="36"/>
      <c r="MQG1198" s="36"/>
      <c r="MQH1198" s="36"/>
      <c r="MQI1198" s="36"/>
      <c r="MQJ1198" s="36"/>
      <c r="MQK1198" s="36"/>
      <c r="MQL1198" s="36"/>
      <c r="MQM1198" s="36"/>
      <c r="MQN1198" s="36"/>
      <c r="MQO1198" s="36"/>
      <c r="MQP1198" s="36"/>
      <c r="MQQ1198" s="36"/>
      <c r="MQR1198" s="36"/>
      <c r="MQS1198" s="36"/>
      <c r="MQT1198" s="36"/>
      <c r="MQU1198" s="36"/>
      <c r="MQV1198" s="36"/>
      <c r="MQW1198" s="36"/>
      <c r="MQX1198" s="36"/>
      <c r="MQY1198" s="36"/>
      <c r="MQZ1198" s="36"/>
      <c r="MRA1198" s="36"/>
      <c r="MRB1198" s="36"/>
      <c r="MRC1198" s="36"/>
      <c r="MRD1198" s="36"/>
      <c r="MRE1198" s="36"/>
      <c r="MRF1198" s="36"/>
      <c r="MRG1198" s="36"/>
      <c r="MRH1198" s="36"/>
      <c r="MRI1198" s="36"/>
      <c r="MRJ1198" s="36"/>
      <c r="MRK1198" s="36"/>
      <c r="MRL1198" s="36"/>
      <c r="MRM1198" s="36"/>
      <c r="MRN1198" s="36"/>
      <c r="MRO1198" s="36"/>
      <c r="MRP1198" s="36"/>
      <c r="MRQ1198" s="36"/>
      <c r="MRR1198" s="36"/>
      <c r="MRS1198" s="36"/>
      <c r="MRT1198" s="36"/>
      <c r="MRU1198" s="36"/>
      <c r="MRV1198" s="36"/>
      <c r="MRW1198" s="36"/>
      <c r="MRX1198" s="36"/>
      <c r="MRY1198" s="36"/>
      <c r="MRZ1198" s="36"/>
      <c r="MSA1198" s="36"/>
      <c r="MSB1198" s="36"/>
      <c r="MSC1198" s="36"/>
      <c r="MSD1198" s="36"/>
      <c r="MSE1198" s="36"/>
      <c r="MSF1198" s="36"/>
      <c r="MSG1198" s="36"/>
      <c r="MSH1198" s="36"/>
      <c r="MSI1198" s="36"/>
      <c r="MSJ1198" s="36"/>
      <c r="MSK1198" s="36"/>
      <c r="MSL1198" s="36"/>
      <c r="MSM1198" s="36"/>
      <c r="MSN1198" s="36"/>
      <c r="MSO1198" s="36"/>
      <c r="MSP1198" s="36"/>
      <c r="MSQ1198" s="36"/>
      <c r="MSR1198" s="36"/>
      <c r="MSS1198" s="36"/>
      <c r="MST1198" s="36"/>
      <c r="MSU1198" s="36"/>
      <c r="MSV1198" s="36"/>
      <c r="MSW1198" s="36"/>
      <c r="MSX1198" s="36"/>
      <c r="MSY1198" s="36"/>
      <c r="MSZ1198" s="36"/>
      <c r="MTA1198" s="36"/>
      <c r="MTB1198" s="36"/>
      <c r="MTC1198" s="36"/>
      <c r="MTD1198" s="36"/>
      <c r="MTE1198" s="36"/>
      <c r="MTF1198" s="36"/>
      <c r="MTG1198" s="36"/>
      <c r="MTH1198" s="36"/>
      <c r="MTI1198" s="36"/>
      <c r="MTJ1198" s="36"/>
      <c r="MTK1198" s="36"/>
      <c r="MTL1198" s="36"/>
      <c r="MTM1198" s="36"/>
      <c r="MTN1198" s="36"/>
      <c r="MTO1198" s="36"/>
      <c r="MTP1198" s="36"/>
      <c r="MTQ1198" s="36"/>
      <c r="MTR1198" s="36"/>
      <c r="MTS1198" s="36"/>
      <c r="MTT1198" s="36"/>
      <c r="MTU1198" s="36"/>
      <c r="MTV1198" s="36"/>
      <c r="MTW1198" s="36"/>
      <c r="MTX1198" s="36"/>
      <c r="MTY1198" s="36"/>
      <c r="MTZ1198" s="36"/>
      <c r="MUA1198" s="36"/>
      <c r="MUB1198" s="36"/>
      <c r="MUC1198" s="36"/>
      <c r="MUD1198" s="36"/>
      <c r="MUE1198" s="36"/>
      <c r="MUF1198" s="36"/>
      <c r="MUG1198" s="36"/>
      <c r="MUH1198" s="36"/>
      <c r="MUI1198" s="36"/>
      <c r="MUJ1198" s="36"/>
      <c r="MUK1198" s="36"/>
      <c r="MUL1198" s="36"/>
      <c r="MUM1198" s="36"/>
      <c r="MUN1198" s="36"/>
      <c r="MUO1198" s="36"/>
      <c r="MUP1198" s="36"/>
      <c r="MUQ1198" s="36"/>
      <c r="MUR1198" s="36"/>
      <c r="MUS1198" s="36"/>
      <c r="MUT1198" s="36"/>
      <c r="MUU1198" s="36"/>
      <c r="MUV1198" s="36"/>
      <c r="MUW1198" s="36"/>
      <c r="MUX1198" s="36"/>
      <c r="MUY1198" s="36"/>
      <c r="MUZ1198" s="36"/>
      <c r="MVA1198" s="36"/>
      <c r="MVB1198" s="36"/>
      <c r="MVC1198" s="36"/>
      <c r="MVD1198" s="36"/>
      <c r="MVE1198" s="36"/>
      <c r="MVF1198" s="36"/>
      <c r="MVG1198" s="36"/>
      <c r="MVH1198" s="36"/>
      <c r="MVI1198" s="36"/>
      <c r="MVJ1198" s="36"/>
      <c r="MVK1198" s="36"/>
      <c r="MVL1198" s="36"/>
      <c r="MVM1198" s="36"/>
      <c r="MVN1198" s="36"/>
      <c r="MVO1198" s="36"/>
      <c r="MVP1198" s="36"/>
      <c r="MVQ1198" s="36"/>
      <c r="MVR1198" s="36"/>
      <c r="MVS1198" s="36"/>
      <c r="MVT1198" s="36"/>
      <c r="MVU1198" s="36"/>
      <c r="MVV1198" s="36"/>
      <c r="MVW1198" s="36"/>
      <c r="MVX1198" s="36"/>
      <c r="MVY1198" s="36"/>
      <c r="MVZ1198" s="36"/>
      <c r="MWA1198" s="36"/>
      <c r="MWB1198" s="36"/>
      <c r="MWC1198" s="36"/>
      <c r="MWD1198" s="36"/>
      <c r="MWE1198" s="36"/>
      <c r="MWF1198" s="36"/>
      <c r="MWG1198" s="36"/>
      <c r="MWH1198" s="36"/>
      <c r="MWI1198" s="36"/>
      <c r="MWJ1198" s="36"/>
      <c r="MWK1198" s="36"/>
      <c r="MWL1198" s="36"/>
      <c r="MWM1198" s="36"/>
      <c r="MWN1198" s="36"/>
      <c r="MWO1198" s="36"/>
      <c r="MWP1198" s="36"/>
      <c r="MWQ1198" s="36"/>
      <c r="MWR1198" s="36"/>
      <c r="MWS1198" s="36"/>
      <c r="MWT1198" s="36"/>
      <c r="MWU1198" s="36"/>
      <c r="MWV1198" s="36"/>
      <c r="MWW1198" s="36"/>
      <c r="MWX1198" s="36"/>
      <c r="MWY1198" s="36"/>
      <c r="MWZ1198" s="36"/>
      <c r="MXA1198" s="36"/>
      <c r="MXB1198" s="36"/>
      <c r="MXC1198" s="36"/>
      <c r="MXD1198" s="36"/>
      <c r="MXE1198" s="36"/>
      <c r="MXF1198" s="36"/>
      <c r="MXG1198" s="36"/>
      <c r="MXH1198" s="36"/>
      <c r="MXI1198" s="36"/>
      <c r="MXJ1198" s="36"/>
      <c r="MXK1198" s="36"/>
      <c r="MXL1198" s="36"/>
      <c r="MXM1198" s="36"/>
      <c r="MXN1198" s="36"/>
      <c r="MXO1198" s="36"/>
      <c r="MXP1198" s="36"/>
      <c r="MXQ1198" s="36"/>
      <c r="MXR1198" s="36"/>
      <c r="MXS1198" s="36"/>
      <c r="MXT1198" s="36"/>
      <c r="MXU1198" s="36"/>
      <c r="MXV1198" s="36"/>
      <c r="MXW1198" s="36"/>
      <c r="MXX1198" s="36"/>
      <c r="MXY1198" s="36"/>
      <c r="MXZ1198" s="36"/>
      <c r="MYA1198" s="36"/>
      <c r="MYB1198" s="36"/>
      <c r="MYC1198" s="36"/>
      <c r="MYD1198" s="36"/>
      <c r="MYE1198" s="36"/>
      <c r="MYF1198" s="36"/>
      <c r="MYG1198" s="36"/>
      <c r="MYH1198" s="36"/>
      <c r="MYI1198" s="36"/>
      <c r="MYJ1198" s="36"/>
      <c r="MYK1198" s="36"/>
      <c r="MYL1198" s="36"/>
      <c r="MYM1198" s="36"/>
      <c r="MYN1198" s="36"/>
      <c r="MYO1198" s="36"/>
      <c r="MYP1198" s="36"/>
      <c r="MYQ1198" s="36"/>
      <c r="MYR1198" s="36"/>
      <c r="MYS1198" s="36"/>
      <c r="MYT1198" s="36"/>
      <c r="MYU1198" s="36"/>
      <c r="MYV1198" s="36"/>
      <c r="MYW1198" s="36"/>
      <c r="MYX1198" s="36"/>
      <c r="MYY1198" s="36"/>
      <c r="MYZ1198" s="36"/>
      <c r="MZA1198" s="36"/>
      <c r="MZB1198" s="36"/>
      <c r="MZC1198" s="36"/>
      <c r="MZD1198" s="36"/>
      <c r="MZE1198" s="36"/>
      <c r="MZF1198" s="36"/>
      <c r="MZG1198" s="36"/>
      <c r="MZH1198" s="36"/>
      <c r="MZI1198" s="36"/>
      <c r="MZJ1198" s="36"/>
      <c r="MZK1198" s="36"/>
      <c r="MZL1198" s="36"/>
      <c r="MZM1198" s="36"/>
      <c r="MZN1198" s="36"/>
      <c r="MZO1198" s="36"/>
      <c r="MZP1198" s="36"/>
      <c r="MZQ1198" s="36"/>
      <c r="MZR1198" s="36"/>
      <c r="MZS1198" s="36"/>
      <c r="MZT1198" s="36"/>
      <c r="MZU1198" s="36"/>
      <c r="MZV1198" s="36"/>
      <c r="MZW1198" s="36"/>
      <c r="MZX1198" s="36"/>
      <c r="MZY1198" s="36"/>
      <c r="MZZ1198" s="36"/>
      <c r="NAA1198" s="36"/>
      <c r="NAB1198" s="36"/>
      <c r="NAC1198" s="36"/>
      <c r="NAD1198" s="36"/>
      <c r="NAE1198" s="36"/>
      <c r="NAF1198" s="36"/>
      <c r="NAG1198" s="36"/>
      <c r="NAH1198" s="36"/>
      <c r="NAI1198" s="36"/>
      <c r="NAJ1198" s="36"/>
      <c r="NAK1198" s="36"/>
      <c r="NAL1198" s="36"/>
      <c r="NAM1198" s="36"/>
      <c r="NAN1198" s="36"/>
      <c r="NAO1198" s="36"/>
      <c r="NAP1198" s="36"/>
      <c r="NAQ1198" s="36"/>
      <c r="NAR1198" s="36"/>
      <c r="NAS1198" s="36"/>
      <c r="NAT1198" s="36"/>
      <c r="NAU1198" s="36"/>
      <c r="NAV1198" s="36"/>
      <c r="NAW1198" s="36"/>
      <c r="NAX1198" s="36"/>
      <c r="NAY1198" s="36"/>
      <c r="NAZ1198" s="36"/>
      <c r="NBA1198" s="36"/>
      <c r="NBB1198" s="36"/>
      <c r="NBC1198" s="36"/>
      <c r="NBD1198" s="36"/>
      <c r="NBE1198" s="36"/>
      <c r="NBF1198" s="36"/>
      <c r="NBG1198" s="36"/>
      <c r="NBH1198" s="36"/>
      <c r="NBI1198" s="36"/>
      <c r="NBJ1198" s="36"/>
      <c r="NBK1198" s="36"/>
      <c r="NBL1198" s="36"/>
      <c r="NBM1198" s="36"/>
      <c r="NBN1198" s="36"/>
      <c r="NBO1198" s="36"/>
      <c r="NBP1198" s="36"/>
      <c r="NBQ1198" s="36"/>
      <c r="NBR1198" s="36"/>
      <c r="NBS1198" s="36"/>
      <c r="NBT1198" s="36"/>
      <c r="NBU1198" s="36"/>
      <c r="NBV1198" s="36"/>
      <c r="NBW1198" s="36"/>
      <c r="NBX1198" s="36"/>
      <c r="NBY1198" s="36"/>
      <c r="NBZ1198" s="36"/>
      <c r="NCA1198" s="36"/>
      <c r="NCB1198" s="36"/>
      <c r="NCC1198" s="36"/>
      <c r="NCD1198" s="36"/>
      <c r="NCE1198" s="36"/>
      <c r="NCF1198" s="36"/>
      <c r="NCG1198" s="36"/>
      <c r="NCH1198" s="36"/>
      <c r="NCI1198" s="36"/>
      <c r="NCJ1198" s="36"/>
      <c r="NCK1198" s="36"/>
      <c r="NCL1198" s="36"/>
      <c r="NCM1198" s="36"/>
      <c r="NCN1198" s="36"/>
      <c r="NCO1198" s="36"/>
      <c r="NCP1198" s="36"/>
      <c r="NCQ1198" s="36"/>
      <c r="NCR1198" s="36"/>
      <c r="NCS1198" s="36"/>
      <c r="NCT1198" s="36"/>
      <c r="NCU1198" s="36"/>
      <c r="NCV1198" s="36"/>
      <c r="NCW1198" s="36"/>
      <c r="NCX1198" s="36"/>
      <c r="NCY1198" s="36"/>
      <c r="NCZ1198" s="36"/>
      <c r="NDA1198" s="36"/>
      <c r="NDB1198" s="36"/>
      <c r="NDC1198" s="36"/>
      <c r="NDD1198" s="36"/>
      <c r="NDE1198" s="36"/>
      <c r="NDF1198" s="36"/>
      <c r="NDG1198" s="36"/>
      <c r="NDH1198" s="36"/>
      <c r="NDI1198" s="36"/>
      <c r="NDJ1198" s="36"/>
      <c r="NDK1198" s="36"/>
      <c r="NDL1198" s="36"/>
      <c r="NDM1198" s="36"/>
      <c r="NDN1198" s="36"/>
      <c r="NDO1198" s="36"/>
      <c r="NDP1198" s="36"/>
      <c r="NDQ1198" s="36"/>
      <c r="NDR1198" s="36"/>
      <c r="NDS1198" s="36"/>
      <c r="NDT1198" s="36"/>
      <c r="NDU1198" s="36"/>
      <c r="NDV1198" s="36"/>
      <c r="NDW1198" s="36"/>
      <c r="NDX1198" s="36"/>
      <c r="NDY1198" s="36"/>
      <c r="NDZ1198" s="36"/>
      <c r="NEA1198" s="36"/>
      <c r="NEB1198" s="36"/>
      <c r="NEC1198" s="36"/>
      <c r="NED1198" s="36"/>
      <c r="NEE1198" s="36"/>
      <c r="NEF1198" s="36"/>
      <c r="NEG1198" s="36"/>
      <c r="NEH1198" s="36"/>
      <c r="NEI1198" s="36"/>
      <c r="NEJ1198" s="36"/>
      <c r="NEK1198" s="36"/>
      <c r="NEL1198" s="36"/>
      <c r="NEM1198" s="36"/>
      <c r="NEN1198" s="36"/>
      <c r="NEO1198" s="36"/>
      <c r="NEP1198" s="36"/>
      <c r="NEQ1198" s="36"/>
      <c r="NER1198" s="36"/>
      <c r="NES1198" s="36"/>
      <c r="NET1198" s="36"/>
      <c r="NEU1198" s="36"/>
      <c r="NEV1198" s="36"/>
      <c r="NEW1198" s="36"/>
      <c r="NEX1198" s="36"/>
      <c r="NEY1198" s="36"/>
      <c r="NEZ1198" s="36"/>
      <c r="NFA1198" s="36"/>
      <c r="NFB1198" s="36"/>
      <c r="NFC1198" s="36"/>
      <c r="NFD1198" s="36"/>
      <c r="NFE1198" s="36"/>
      <c r="NFF1198" s="36"/>
      <c r="NFG1198" s="36"/>
      <c r="NFH1198" s="36"/>
      <c r="NFI1198" s="36"/>
      <c r="NFJ1198" s="36"/>
      <c r="NFK1198" s="36"/>
      <c r="NFL1198" s="36"/>
      <c r="NFM1198" s="36"/>
      <c r="NFN1198" s="36"/>
      <c r="NFO1198" s="36"/>
      <c r="NFP1198" s="36"/>
      <c r="NFQ1198" s="36"/>
      <c r="NFR1198" s="36"/>
      <c r="NFS1198" s="36"/>
      <c r="NFT1198" s="36"/>
      <c r="NFU1198" s="36"/>
      <c r="NFV1198" s="36"/>
      <c r="NFW1198" s="36"/>
      <c r="NFX1198" s="36"/>
      <c r="NFY1198" s="36"/>
      <c r="NFZ1198" s="36"/>
      <c r="NGA1198" s="36"/>
      <c r="NGB1198" s="36"/>
      <c r="NGC1198" s="36"/>
      <c r="NGD1198" s="36"/>
      <c r="NGE1198" s="36"/>
      <c r="NGF1198" s="36"/>
      <c r="NGG1198" s="36"/>
      <c r="NGH1198" s="36"/>
      <c r="NGI1198" s="36"/>
      <c r="NGJ1198" s="36"/>
      <c r="NGK1198" s="36"/>
      <c r="NGL1198" s="36"/>
      <c r="NGM1198" s="36"/>
      <c r="NGN1198" s="36"/>
      <c r="NGO1198" s="36"/>
      <c r="NGP1198" s="36"/>
      <c r="NGQ1198" s="36"/>
      <c r="NGR1198" s="36"/>
      <c r="NGS1198" s="36"/>
      <c r="NGT1198" s="36"/>
      <c r="NGU1198" s="36"/>
      <c r="NGV1198" s="36"/>
      <c r="NGW1198" s="36"/>
      <c r="NGX1198" s="36"/>
      <c r="NGY1198" s="36"/>
      <c r="NGZ1198" s="36"/>
      <c r="NHA1198" s="36"/>
      <c r="NHB1198" s="36"/>
      <c r="NHC1198" s="36"/>
      <c r="NHD1198" s="36"/>
      <c r="NHE1198" s="36"/>
      <c r="NHF1198" s="36"/>
      <c r="NHG1198" s="36"/>
      <c r="NHH1198" s="36"/>
      <c r="NHI1198" s="36"/>
      <c r="NHJ1198" s="36"/>
      <c r="NHK1198" s="36"/>
      <c r="NHL1198" s="36"/>
      <c r="NHM1198" s="36"/>
      <c r="NHN1198" s="36"/>
      <c r="NHO1198" s="36"/>
      <c r="NHP1198" s="36"/>
      <c r="NHQ1198" s="36"/>
      <c r="NHR1198" s="36"/>
      <c r="NHS1198" s="36"/>
      <c r="NHT1198" s="36"/>
      <c r="NHU1198" s="36"/>
      <c r="NHV1198" s="36"/>
      <c r="NHW1198" s="36"/>
      <c r="NHX1198" s="36"/>
      <c r="NHY1198" s="36"/>
      <c r="NHZ1198" s="36"/>
      <c r="NIA1198" s="36"/>
      <c r="NIB1198" s="36"/>
      <c r="NIC1198" s="36"/>
      <c r="NID1198" s="36"/>
      <c r="NIE1198" s="36"/>
      <c r="NIF1198" s="36"/>
      <c r="NIG1198" s="36"/>
      <c r="NIH1198" s="36"/>
      <c r="NII1198" s="36"/>
      <c r="NIJ1198" s="36"/>
      <c r="NIK1198" s="36"/>
      <c r="NIL1198" s="36"/>
      <c r="NIM1198" s="36"/>
      <c r="NIN1198" s="36"/>
      <c r="NIO1198" s="36"/>
      <c r="NIP1198" s="36"/>
      <c r="NIQ1198" s="36"/>
      <c r="NIR1198" s="36"/>
      <c r="NIS1198" s="36"/>
      <c r="NIT1198" s="36"/>
      <c r="NIU1198" s="36"/>
      <c r="NIV1198" s="36"/>
      <c r="NIW1198" s="36"/>
      <c r="NIX1198" s="36"/>
      <c r="NIY1198" s="36"/>
      <c r="NIZ1198" s="36"/>
      <c r="NJA1198" s="36"/>
      <c r="NJB1198" s="36"/>
      <c r="NJC1198" s="36"/>
      <c r="NJD1198" s="36"/>
      <c r="NJE1198" s="36"/>
      <c r="NJF1198" s="36"/>
      <c r="NJG1198" s="36"/>
      <c r="NJH1198" s="36"/>
      <c r="NJI1198" s="36"/>
      <c r="NJJ1198" s="36"/>
      <c r="NJK1198" s="36"/>
      <c r="NJL1198" s="36"/>
      <c r="NJM1198" s="36"/>
      <c r="NJN1198" s="36"/>
      <c r="NJO1198" s="36"/>
      <c r="NJP1198" s="36"/>
      <c r="NJQ1198" s="36"/>
      <c r="NJR1198" s="36"/>
      <c r="NJS1198" s="36"/>
      <c r="NJT1198" s="36"/>
      <c r="NJU1198" s="36"/>
      <c r="NJV1198" s="36"/>
      <c r="NJW1198" s="36"/>
      <c r="NJX1198" s="36"/>
      <c r="NJY1198" s="36"/>
      <c r="NJZ1198" s="36"/>
      <c r="NKA1198" s="36"/>
      <c r="NKB1198" s="36"/>
      <c r="NKC1198" s="36"/>
      <c r="NKD1198" s="36"/>
      <c r="NKE1198" s="36"/>
      <c r="NKF1198" s="36"/>
      <c r="NKG1198" s="36"/>
      <c r="NKH1198" s="36"/>
      <c r="NKI1198" s="36"/>
      <c r="NKJ1198" s="36"/>
      <c r="NKK1198" s="36"/>
      <c r="NKL1198" s="36"/>
      <c r="NKM1198" s="36"/>
      <c r="NKN1198" s="36"/>
      <c r="NKO1198" s="36"/>
      <c r="NKP1198" s="36"/>
      <c r="NKQ1198" s="36"/>
      <c r="NKR1198" s="36"/>
      <c r="NKS1198" s="36"/>
      <c r="NKT1198" s="36"/>
      <c r="NKU1198" s="36"/>
      <c r="NKV1198" s="36"/>
      <c r="NKW1198" s="36"/>
      <c r="NKX1198" s="36"/>
      <c r="NKY1198" s="36"/>
      <c r="NKZ1198" s="36"/>
      <c r="NLA1198" s="36"/>
      <c r="NLB1198" s="36"/>
      <c r="NLC1198" s="36"/>
      <c r="NLD1198" s="36"/>
      <c r="NLE1198" s="36"/>
      <c r="NLF1198" s="36"/>
      <c r="NLG1198" s="36"/>
      <c r="NLH1198" s="36"/>
      <c r="NLI1198" s="36"/>
      <c r="NLJ1198" s="36"/>
      <c r="NLK1198" s="36"/>
      <c r="NLL1198" s="36"/>
      <c r="NLM1198" s="36"/>
      <c r="NLN1198" s="36"/>
      <c r="NLO1198" s="36"/>
      <c r="NLP1198" s="36"/>
      <c r="NLQ1198" s="36"/>
      <c r="NLR1198" s="36"/>
      <c r="NLS1198" s="36"/>
      <c r="NLT1198" s="36"/>
      <c r="NLU1198" s="36"/>
      <c r="NLV1198" s="36"/>
      <c r="NLW1198" s="36"/>
      <c r="NLX1198" s="36"/>
      <c r="NLY1198" s="36"/>
      <c r="NLZ1198" s="36"/>
      <c r="NMA1198" s="36"/>
      <c r="NMB1198" s="36"/>
      <c r="NMC1198" s="36"/>
      <c r="NMD1198" s="36"/>
      <c r="NME1198" s="36"/>
      <c r="NMF1198" s="36"/>
      <c r="NMG1198" s="36"/>
      <c r="NMH1198" s="36"/>
      <c r="NMI1198" s="36"/>
      <c r="NMJ1198" s="36"/>
      <c r="NMK1198" s="36"/>
      <c r="NML1198" s="36"/>
      <c r="NMM1198" s="36"/>
      <c r="NMN1198" s="36"/>
      <c r="NMO1198" s="36"/>
      <c r="NMP1198" s="36"/>
      <c r="NMQ1198" s="36"/>
      <c r="NMR1198" s="36"/>
      <c r="NMS1198" s="36"/>
      <c r="NMT1198" s="36"/>
      <c r="NMU1198" s="36"/>
      <c r="NMV1198" s="36"/>
      <c r="NMW1198" s="36"/>
      <c r="NMX1198" s="36"/>
      <c r="NMY1198" s="36"/>
      <c r="NMZ1198" s="36"/>
      <c r="NNA1198" s="36"/>
      <c r="NNB1198" s="36"/>
      <c r="NNC1198" s="36"/>
      <c r="NND1198" s="36"/>
      <c r="NNE1198" s="36"/>
      <c r="NNF1198" s="36"/>
      <c r="NNG1198" s="36"/>
      <c r="NNH1198" s="36"/>
      <c r="NNI1198" s="36"/>
      <c r="NNJ1198" s="36"/>
      <c r="NNK1198" s="36"/>
      <c r="NNL1198" s="36"/>
      <c r="NNM1198" s="36"/>
      <c r="NNN1198" s="36"/>
      <c r="NNO1198" s="36"/>
      <c r="NNP1198" s="36"/>
      <c r="NNQ1198" s="36"/>
      <c r="NNR1198" s="36"/>
      <c r="NNS1198" s="36"/>
      <c r="NNT1198" s="36"/>
      <c r="NNU1198" s="36"/>
      <c r="NNV1198" s="36"/>
      <c r="NNW1198" s="36"/>
      <c r="NNX1198" s="36"/>
      <c r="NNY1198" s="36"/>
      <c r="NNZ1198" s="36"/>
      <c r="NOA1198" s="36"/>
      <c r="NOB1198" s="36"/>
      <c r="NOC1198" s="36"/>
      <c r="NOD1198" s="36"/>
      <c r="NOE1198" s="36"/>
      <c r="NOF1198" s="36"/>
      <c r="NOG1198" s="36"/>
      <c r="NOH1198" s="36"/>
      <c r="NOI1198" s="36"/>
      <c r="NOJ1198" s="36"/>
      <c r="NOK1198" s="36"/>
      <c r="NOL1198" s="36"/>
      <c r="NOM1198" s="36"/>
      <c r="NON1198" s="36"/>
      <c r="NOO1198" s="36"/>
      <c r="NOP1198" s="36"/>
      <c r="NOQ1198" s="36"/>
      <c r="NOR1198" s="36"/>
      <c r="NOS1198" s="36"/>
      <c r="NOT1198" s="36"/>
      <c r="NOU1198" s="36"/>
      <c r="NOV1198" s="36"/>
      <c r="NOW1198" s="36"/>
      <c r="NOX1198" s="36"/>
      <c r="NOY1198" s="36"/>
      <c r="NOZ1198" s="36"/>
      <c r="NPA1198" s="36"/>
      <c r="NPB1198" s="36"/>
      <c r="NPC1198" s="36"/>
      <c r="NPD1198" s="36"/>
      <c r="NPE1198" s="36"/>
      <c r="NPF1198" s="36"/>
      <c r="NPG1198" s="36"/>
      <c r="NPH1198" s="36"/>
      <c r="NPI1198" s="36"/>
      <c r="NPJ1198" s="36"/>
      <c r="NPK1198" s="36"/>
      <c r="NPL1198" s="36"/>
      <c r="NPM1198" s="36"/>
      <c r="NPN1198" s="36"/>
      <c r="NPO1198" s="36"/>
      <c r="NPP1198" s="36"/>
      <c r="NPQ1198" s="36"/>
      <c r="NPR1198" s="36"/>
      <c r="NPS1198" s="36"/>
      <c r="NPT1198" s="36"/>
      <c r="NPU1198" s="36"/>
      <c r="NPV1198" s="36"/>
      <c r="NPW1198" s="36"/>
      <c r="NPX1198" s="36"/>
      <c r="NPY1198" s="36"/>
      <c r="NPZ1198" s="36"/>
      <c r="NQA1198" s="36"/>
      <c r="NQB1198" s="36"/>
      <c r="NQC1198" s="36"/>
      <c r="NQD1198" s="36"/>
      <c r="NQE1198" s="36"/>
      <c r="NQF1198" s="36"/>
      <c r="NQG1198" s="36"/>
      <c r="NQH1198" s="36"/>
      <c r="NQI1198" s="36"/>
      <c r="NQJ1198" s="36"/>
      <c r="NQK1198" s="36"/>
      <c r="NQL1198" s="36"/>
      <c r="NQM1198" s="36"/>
      <c r="NQN1198" s="36"/>
      <c r="NQO1198" s="36"/>
      <c r="NQP1198" s="36"/>
      <c r="NQQ1198" s="36"/>
      <c r="NQR1198" s="36"/>
      <c r="NQS1198" s="36"/>
      <c r="NQT1198" s="36"/>
      <c r="NQU1198" s="36"/>
      <c r="NQV1198" s="36"/>
      <c r="NQW1198" s="36"/>
      <c r="NQX1198" s="36"/>
      <c r="NQY1198" s="36"/>
      <c r="NQZ1198" s="36"/>
      <c r="NRA1198" s="36"/>
      <c r="NRB1198" s="36"/>
      <c r="NRC1198" s="36"/>
      <c r="NRD1198" s="36"/>
      <c r="NRE1198" s="36"/>
      <c r="NRF1198" s="36"/>
      <c r="NRG1198" s="36"/>
      <c r="NRH1198" s="36"/>
      <c r="NRI1198" s="36"/>
      <c r="NRJ1198" s="36"/>
      <c r="NRK1198" s="36"/>
      <c r="NRL1198" s="36"/>
      <c r="NRM1198" s="36"/>
      <c r="NRN1198" s="36"/>
      <c r="NRO1198" s="36"/>
      <c r="NRP1198" s="36"/>
      <c r="NRQ1198" s="36"/>
      <c r="NRR1198" s="36"/>
      <c r="NRS1198" s="36"/>
      <c r="NRT1198" s="36"/>
      <c r="NRU1198" s="36"/>
      <c r="NRV1198" s="36"/>
      <c r="NRW1198" s="36"/>
      <c r="NRX1198" s="36"/>
      <c r="NRY1198" s="36"/>
      <c r="NRZ1198" s="36"/>
      <c r="NSA1198" s="36"/>
      <c r="NSB1198" s="36"/>
      <c r="NSC1198" s="36"/>
      <c r="NSD1198" s="36"/>
      <c r="NSE1198" s="36"/>
      <c r="NSF1198" s="36"/>
      <c r="NSG1198" s="36"/>
      <c r="NSH1198" s="36"/>
      <c r="NSI1198" s="36"/>
      <c r="NSJ1198" s="36"/>
      <c r="NSK1198" s="36"/>
      <c r="NSL1198" s="36"/>
      <c r="NSM1198" s="36"/>
      <c r="NSN1198" s="36"/>
      <c r="NSO1198" s="36"/>
      <c r="NSP1198" s="36"/>
      <c r="NSQ1198" s="36"/>
      <c r="NSR1198" s="36"/>
      <c r="NSS1198" s="36"/>
      <c r="NST1198" s="36"/>
      <c r="NSU1198" s="36"/>
      <c r="NSV1198" s="36"/>
      <c r="NSW1198" s="36"/>
      <c r="NSX1198" s="36"/>
      <c r="NSY1198" s="36"/>
      <c r="NSZ1198" s="36"/>
      <c r="NTA1198" s="36"/>
      <c r="NTB1198" s="36"/>
      <c r="NTC1198" s="36"/>
      <c r="NTD1198" s="36"/>
      <c r="NTE1198" s="36"/>
      <c r="NTF1198" s="36"/>
      <c r="NTG1198" s="36"/>
      <c r="NTH1198" s="36"/>
      <c r="NTI1198" s="36"/>
      <c r="NTJ1198" s="36"/>
      <c r="NTK1198" s="36"/>
      <c r="NTL1198" s="36"/>
      <c r="NTM1198" s="36"/>
      <c r="NTN1198" s="36"/>
      <c r="NTO1198" s="36"/>
      <c r="NTP1198" s="36"/>
      <c r="NTQ1198" s="36"/>
      <c r="NTR1198" s="36"/>
      <c r="NTS1198" s="36"/>
      <c r="NTT1198" s="36"/>
      <c r="NTU1198" s="36"/>
      <c r="NTV1198" s="36"/>
      <c r="NTW1198" s="36"/>
      <c r="NTX1198" s="36"/>
      <c r="NTY1198" s="36"/>
      <c r="NTZ1198" s="36"/>
      <c r="NUA1198" s="36"/>
      <c r="NUB1198" s="36"/>
      <c r="NUC1198" s="36"/>
      <c r="NUD1198" s="36"/>
      <c r="NUE1198" s="36"/>
      <c r="NUF1198" s="36"/>
      <c r="NUG1198" s="36"/>
      <c r="NUH1198" s="36"/>
      <c r="NUI1198" s="36"/>
      <c r="NUJ1198" s="36"/>
      <c r="NUK1198" s="36"/>
      <c r="NUL1198" s="36"/>
      <c r="NUM1198" s="36"/>
      <c r="NUN1198" s="36"/>
      <c r="NUO1198" s="36"/>
      <c r="NUP1198" s="36"/>
      <c r="NUQ1198" s="36"/>
      <c r="NUR1198" s="36"/>
      <c r="NUS1198" s="36"/>
      <c r="NUT1198" s="36"/>
      <c r="NUU1198" s="36"/>
      <c r="NUV1198" s="36"/>
      <c r="NUW1198" s="36"/>
      <c r="NUX1198" s="36"/>
      <c r="NUY1198" s="36"/>
      <c r="NUZ1198" s="36"/>
      <c r="NVA1198" s="36"/>
      <c r="NVB1198" s="36"/>
      <c r="NVC1198" s="36"/>
      <c r="NVD1198" s="36"/>
      <c r="NVE1198" s="36"/>
      <c r="NVF1198" s="36"/>
      <c r="NVG1198" s="36"/>
      <c r="NVH1198" s="36"/>
      <c r="NVI1198" s="36"/>
      <c r="NVJ1198" s="36"/>
      <c r="NVK1198" s="36"/>
      <c r="NVL1198" s="36"/>
      <c r="NVM1198" s="36"/>
      <c r="NVN1198" s="36"/>
      <c r="NVO1198" s="36"/>
      <c r="NVP1198" s="36"/>
      <c r="NVQ1198" s="36"/>
      <c r="NVR1198" s="36"/>
      <c r="NVS1198" s="36"/>
      <c r="NVT1198" s="36"/>
      <c r="NVU1198" s="36"/>
      <c r="NVV1198" s="36"/>
      <c r="NVW1198" s="36"/>
      <c r="NVX1198" s="36"/>
      <c r="NVY1198" s="36"/>
      <c r="NVZ1198" s="36"/>
      <c r="NWA1198" s="36"/>
      <c r="NWB1198" s="36"/>
      <c r="NWC1198" s="36"/>
      <c r="NWD1198" s="36"/>
      <c r="NWE1198" s="36"/>
      <c r="NWF1198" s="36"/>
      <c r="NWG1198" s="36"/>
      <c r="NWH1198" s="36"/>
      <c r="NWI1198" s="36"/>
      <c r="NWJ1198" s="36"/>
      <c r="NWK1198" s="36"/>
      <c r="NWL1198" s="36"/>
      <c r="NWM1198" s="36"/>
      <c r="NWN1198" s="36"/>
      <c r="NWO1198" s="36"/>
      <c r="NWP1198" s="36"/>
      <c r="NWQ1198" s="36"/>
      <c r="NWR1198" s="36"/>
      <c r="NWS1198" s="36"/>
      <c r="NWT1198" s="36"/>
      <c r="NWU1198" s="36"/>
      <c r="NWV1198" s="36"/>
      <c r="NWW1198" s="36"/>
      <c r="NWX1198" s="36"/>
      <c r="NWY1198" s="36"/>
      <c r="NWZ1198" s="36"/>
      <c r="NXA1198" s="36"/>
      <c r="NXB1198" s="36"/>
      <c r="NXC1198" s="36"/>
      <c r="NXD1198" s="36"/>
      <c r="NXE1198" s="36"/>
      <c r="NXF1198" s="36"/>
      <c r="NXG1198" s="36"/>
      <c r="NXH1198" s="36"/>
      <c r="NXI1198" s="36"/>
      <c r="NXJ1198" s="36"/>
      <c r="NXK1198" s="36"/>
      <c r="NXL1198" s="36"/>
      <c r="NXM1198" s="36"/>
      <c r="NXN1198" s="36"/>
      <c r="NXO1198" s="36"/>
      <c r="NXP1198" s="36"/>
      <c r="NXQ1198" s="36"/>
      <c r="NXR1198" s="36"/>
      <c r="NXS1198" s="36"/>
      <c r="NXT1198" s="36"/>
      <c r="NXU1198" s="36"/>
      <c r="NXV1198" s="36"/>
      <c r="NXW1198" s="36"/>
      <c r="NXX1198" s="36"/>
      <c r="NXY1198" s="36"/>
      <c r="NXZ1198" s="36"/>
      <c r="NYA1198" s="36"/>
      <c r="NYB1198" s="36"/>
      <c r="NYC1198" s="36"/>
      <c r="NYD1198" s="36"/>
      <c r="NYE1198" s="36"/>
      <c r="NYF1198" s="36"/>
      <c r="NYG1198" s="36"/>
      <c r="NYH1198" s="36"/>
      <c r="NYI1198" s="36"/>
      <c r="NYJ1198" s="36"/>
      <c r="NYK1198" s="36"/>
      <c r="NYL1198" s="36"/>
      <c r="NYM1198" s="36"/>
      <c r="NYN1198" s="36"/>
      <c r="NYO1198" s="36"/>
      <c r="NYP1198" s="36"/>
      <c r="NYQ1198" s="36"/>
      <c r="NYR1198" s="36"/>
      <c r="NYS1198" s="36"/>
      <c r="NYT1198" s="36"/>
      <c r="NYU1198" s="36"/>
      <c r="NYV1198" s="36"/>
      <c r="NYW1198" s="36"/>
      <c r="NYX1198" s="36"/>
      <c r="NYY1198" s="36"/>
      <c r="NYZ1198" s="36"/>
      <c r="NZA1198" s="36"/>
      <c r="NZB1198" s="36"/>
      <c r="NZC1198" s="36"/>
      <c r="NZD1198" s="36"/>
      <c r="NZE1198" s="36"/>
      <c r="NZF1198" s="36"/>
      <c r="NZG1198" s="36"/>
      <c r="NZH1198" s="36"/>
      <c r="NZI1198" s="36"/>
      <c r="NZJ1198" s="36"/>
      <c r="NZK1198" s="36"/>
      <c r="NZL1198" s="36"/>
      <c r="NZM1198" s="36"/>
      <c r="NZN1198" s="36"/>
      <c r="NZO1198" s="36"/>
      <c r="NZP1198" s="36"/>
      <c r="NZQ1198" s="36"/>
      <c r="NZR1198" s="36"/>
      <c r="NZS1198" s="36"/>
      <c r="NZT1198" s="36"/>
      <c r="NZU1198" s="36"/>
      <c r="NZV1198" s="36"/>
      <c r="NZW1198" s="36"/>
      <c r="NZX1198" s="36"/>
      <c r="NZY1198" s="36"/>
      <c r="NZZ1198" s="36"/>
      <c r="OAA1198" s="36"/>
      <c r="OAB1198" s="36"/>
      <c r="OAC1198" s="36"/>
      <c r="OAD1198" s="36"/>
      <c r="OAE1198" s="36"/>
      <c r="OAF1198" s="36"/>
      <c r="OAG1198" s="36"/>
      <c r="OAH1198" s="36"/>
      <c r="OAI1198" s="36"/>
      <c r="OAJ1198" s="36"/>
      <c r="OAK1198" s="36"/>
      <c r="OAL1198" s="36"/>
      <c r="OAM1198" s="36"/>
      <c r="OAN1198" s="36"/>
      <c r="OAO1198" s="36"/>
      <c r="OAP1198" s="36"/>
      <c r="OAQ1198" s="36"/>
      <c r="OAR1198" s="36"/>
      <c r="OAS1198" s="36"/>
      <c r="OAT1198" s="36"/>
      <c r="OAU1198" s="36"/>
      <c r="OAV1198" s="36"/>
      <c r="OAW1198" s="36"/>
      <c r="OAX1198" s="36"/>
      <c r="OAY1198" s="36"/>
      <c r="OAZ1198" s="36"/>
      <c r="OBA1198" s="36"/>
      <c r="OBB1198" s="36"/>
      <c r="OBC1198" s="36"/>
      <c r="OBD1198" s="36"/>
      <c r="OBE1198" s="36"/>
      <c r="OBF1198" s="36"/>
      <c r="OBG1198" s="36"/>
      <c r="OBH1198" s="36"/>
      <c r="OBI1198" s="36"/>
      <c r="OBJ1198" s="36"/>
      <c r="OBK1198" s="36"/>
      <c r="OBL1198" s="36"/>
      <c r="OBM1198" s="36"/>
      <c r="OBN1198" s="36"/>
      <c r="OBO1198" s="36"/>
      <c r="OBP1198" s="36"/>
      <c r="OBQ1198" s="36"/>
      <c r="OBR1198" s="36"/>
      <c r="OBS1198" s="36"/>
      <c r="OBT1198" s="36"/>
      <c r="OBU1198" s="36"/>
      <c r="OBV1198" s="36"/>
      <c r="OBW1198" s="36"/>
      <c r="OBX1198" s="36"/>
      <c r="OBY1198" s="36"/>
      <c r="OBZ1198" s="36"/>
      <c r="OCA1198" s="36"/>
      <c r="OCB1198" s="36"/>
      <c r="OCC1198" s="36"/>
      <c r="OCD1198" s="36"/>
      <c r="OCE1198" s="36"/>
      <c r="OCF1198" s="36"/>
      <c r="OCG1198" s="36"/>
      <c r="OCH1198" s="36"/>
      <c r="OCI1198" s="36"/>
      <c r="OCJ1198" s="36"/>
      <c r="OCK1198" s="36"/>
      <c r="OCL1198" s="36"/>
      <c r="OCM1198" s="36"/>
      <c r="OCN1198" s="36"/>
      <c r="OCO1198" s="36"/>
      <c r="OCP1198" s="36"/>
      <c r="OCQ1198" s="36"/>
      <c r="OCR1198" s="36"/>
      <c r="OCS1198" s="36"/>
      <c r="OCT1198" s="36"/>
      <c r="OCU1198" s="36"/>
      <c r="OCV1198" s="36"/>
      <c r="OCW1198" s="36"/>
      <c r="OCX1198" s="36"/>
      <c r="OCY1198" s="36"/>
      <c r="OCZ1198" s="36"/>
      <c r="ODA1198" s="36"/>
      <c r="ODB1198" s="36"/>
      <c r="ODC1198" s="36"/>
      <c r="ODD1198" s="36"/>
      <c r="ODE1198" s="36"/>
      <c r="ODF1198" s="36"/>
      <c r="ODG1198" s="36"/>
      <c r="ODH1198" s="36"/>
      <c r="ODI1198" s="36"/>
      <c r="ODJ1198" s="36"/>
      <c r="ODK1198" s="36"/>
      <c r="ODL1198" s="36"/>
      <c r="ODM1198" s="36"/>
      <c r="ODN1198" s="36"/>
      <c r="ODO1198" s="36"/>
      <c r="ODP1198" s="36"/>
      <c r="ODQ1198" s="36"/>
      <c r="ODR1198" s="36"/>
      <c r="ODS1198" s="36"/>
      <c r="ODT1198" s="36"/>
      <c r="ODU1198" s="36"/>
      <c r="ODV1198" s="36"/>
      <c r="ODW1198" s="36"/>
      <c r="ODX1198" s="36"/>
      <c r="ODY1198" s="36"/>
      <c r="ODZ1198" s="36"/>
      <c r="OEA1198" s="36"/>
      <c r="OEB1198" s="36"/>
      <c r="OEC1198" s="36"/>
      <c r="OED1198" s="36"/>
      <c r="OEE1198" s="36"/>
      <c r="OEF1198" s="36"/>
      <c r="OEG1198" s="36"/>
      <c r="OEH1198" s="36"/>
      <c r="OEI1198" s="36"/>
      <c r="OEJ1198" s="36"/>
      <c r="OEK1198" s="36"/>
      <c r="OEL1198" s="36"/>
      <c r="OEM1198" s="36"/>
      <c r="OEN1198" s="36"/>
      <c r="OEO1198" s="36"/>
      <c r="OEP1198" s="36"/>
      <c r="OEQ1198" s="36"/>
      <c r="OER1198" s="36"/>
      <c r="OES1198" s="36"/>
      <c r="OET1198" s="36"/>
      <c r="OEU1198" s="36"/>
      <c r="OEV1198" s="36"/>
      <c r="OEW1198" s="36"/>
      <c r="OEX1198" s="36"/>
      <c r="OEY1198" s="36"/>
      <c r="OEZ1198" s="36"/>
      <c r="OFA1198" s="36"/>
      <c r="OFB1198" s="36"/>
      <c r="OFC1198" s="36"/>
      <c r="OFD1198" s="36"/>
      <c r="OFE1198" s="36"/>
      <c r="OFF1198" s="36"/>
      <c r="OFG1198" s="36"/>
      <c r="OFH1198" s="36"/>
      <c r="OFI1198" s="36"/>
      <c r="OFJ1198" s="36"/>
      <c r="OFK1198" s="36"/>
      <c r="OFL1198" s="36"/>
      <c r="OFM1198" s="36"/>
      <c r="OFN1198" s="36"/>
      <c r="OFO1198" s="36"/>
      <c r="OFP1198" s="36"/>
      <c r="OFQ1198" s="36"/>
      <c r="OFR1198" s="36"/>
      <c r="OFS1198" s="36"/>
      <c r="OFT1198" s="36"/>
      <c r="OFU1198" s="36"/>
      <c r="OFV1198" s="36"/>
      <c r="OFW1198" s="36"/>
      <c r="OFX1198" s="36"/>
      <c r="OFY1198" s="36"/>
      <c r="OFZ1198" s="36"/>
      <c r="OGA1198" s="36"/>
      <c r="OGB1198" s="36"/>
      <c r="OGC1198" s="36"/>
      <c r="OGD1198" s="36"/>
      <c r="OGE1198" s="36"/>
      <c r="OGF1198" s="36"/>
      <c r="OGG1198" s="36"/>
      <c r="OGH1198" s="36"/>
      <c r="OGI1198" s="36"/>
      <c r="OGJ1198" s="36"/>
      <c r="OGK1198" s="36"/>
      <c r="OGL1198" s="36"/>
      <c r="OGM1198" s="36"/>
      <c r="OGN1198" s="36"/>
      <c r="OGO1198" s="36"/>
      <c r="OGP1198" s="36"/>
      <c r="OGQ1198" s="36"/>
      <c r="OGR1198" s="36"/>
      <c r="OGS1198" s="36"/>
      <c r="OGT1198" s="36"/>
      <c r="OGU1198" s="36"/>
      <c r="OGV1198" s="36"/>
      <c r="OGW1198" s="36"/>
      <c r="OGX1198" s="36"/>
      <c r="OGY1198" s="36"/>
      <c r="OGZ1198" s="36"/>
      <c r="OHA1198" s="36"/>
      <c r="OHB1198" s="36"/>
      <c r="OHC1198" s="36"/>
      <c r="OHD1198" s="36"/>
      <c r="OHE1198" s="36"/>
      <c r="OHF1198" s="36"/>
      <c r="OHG1198" s="36"/>
      <c r="OHH1198" s="36"/>
      <c r="OHI1198" s="36"/>
      <c r="OHJ1198" s="36"/>
      <c r="OHK1198" s="36"/>
      <c r="OHL1198" s="36"/>
      <c r="OHM1198" s="36"/>
      <c r="OHN1198" s="36"/>
      <c r="OHO1198" s="36"/>
      <c r="OHP1198" s="36"/>
      <c r="OHQ1198" s="36"/>
      <c r="OHR1198" s="36"/>
      <c r="OHS1198" s="36"/>
      <c r="OHT1198" s="36"/>
      <c r="OHU1198" s="36"/>
      <c r="OHV1198" s="36"/>
      <c r="OHW1198" s="36"/>
      <c r="OHX1198" s="36"/>
      <c r="OHY1198" s="36"/>
      <c r="OHZ1198" s="36"/>
      <c r="OIA1198" s="36"/>
      <c r="OIB1198" s="36"/>
      <c r="OIC1198" s="36"/>
      <c r="OID1198" s="36"/>
      <c r="OIE1198" s="36"/>
      <c r="OIF1198" s="36"/>
      <c r="OIG1198" s="36"/>
      <c r="OIH1198" s="36"/>
      <c r="OII1198" s="36"/>
      <c r="OIJ1198" s="36"/>
      <c r="OIK1198" s="36"/>
      <c r="OIL1198" s="36"/>
      <c r="OIM1198" s="36"/>
      <c r="OIN1198" s="36"/>
      <c r="OIO1198" s="36"/>
      <c r="OIP1198" s="36"/>
      <c r="OIQ1198" s="36"/>
      <c r="OIR1198" s="36"/>
      <c r="OIS1198" s="36"/>
      <c r="OIT1198" s="36"/>
      <c r="OIU1198" s="36"/>
      <c r="OIV1198" s="36"/>
      <c r="OIW1198" s="36"/>
      <c r="OIX1198" s="36"/>
      <c r="OIY1198" s="36"/>
      <c r="OIZ1198" s="36"/>
      <c r="OJA1198" s="36"/>
      <c r="OJB1198" s="36"/>
      <c r="OJC1198" s="36"/>
      <c r="OJD1198" s="36"/>
      <c r="OJE1198" s="36"/>
      <c r="OJF1198" s="36"/>
      <c r="OJG1198" s="36"/>
      <c r="OJH1198" s="36"/>
      <c r="OJI1198" s="36"/>
      <c r="OJJ1198" s="36"/>
      <c r="OJK1198" s="36"/>
      <c r="OJL1198" s="36"/>
      <c r="OJM1198" s="36"/>
      <c r="OJN1198" s="36"/>
      <c r="OJO1198" s="36"/>
      <c r="OJP1198" s="36"/>
      <c r="OJQ1198" s="36"/>
      <c r="OJR1198" s="36"/>
      <c r="OJS1198" s="36"/>
      <c r="OJT1198" s="36"/>
      <c r="OJU1198" s="36"/>
      <c r="OJV1198" s="36"/>
      <c r="OJW1198" s="36"/>
      <c r="OJX1198" s="36"/>
      <c r="OJY1198" s="36"/>
      <c r="OJZ1198" s="36"/>
      <c r="OKA1198" s="36"/>
      <c r="OKB1198" s="36"/>
      <c r="OKC1198" s="36"/>
      <c r="OKD1198" s="36"/>
      <c r="OKE1198" s="36"/>
      <c r="OKF1198" s="36"/>
      <c r="OKG1198" s="36"/>
      <c r="OKH1198" s="36"/>
      <c r="OKI1198" s="36"/>
      <c r="OKJ1198" s="36"/>
      <c r="OKK1198" s="36"/>
      <c r="OKL1198" s="36"/>
      <c r="OKM1198" s="36"/>
      <c r="OKN1198" s="36"/>
      <c r="OKO1198" s="36"/>
      <c r="OKP1198" s="36"/>
      <c r="OKQ1198" s="36"/>
      <c r="OKR1198" s="36"/>
      <c r="OKS1198" s="36"/>
      <c r="OKT1198" s="36"/>
      <c r="OKU1198" s="36"/>
      <c r="OKV1198" s="36"/>
      <c r="OKW1198" s="36"/>
      <c r="OKX1198" s="36"/>
      <c r="OKY1198" s="36"/>
      <c r="OKZ1198" s="36"/>
      <c r="OLA1198" s="36"/>
      <c r="OLB1198" s="36"/>
      <c r="OLC1198" s="36"/>
      <c r="OLD1198" s="36"/>
      <c r="OLE1198" s="36"/>
      <c r="OLF1198" s="36"/>
      <c r="OLG1198" s="36"/>
      <c r="OLH1198" s="36"/>
      <c r="OLI1198" s="36"/>
      <c r="OLJ1198" s="36"/>
      <c r="OLK1198" s="36"/>
      <c r="OLL1198" s="36"/>
      <c r="OLM1198" s="36"/>
      <c r="OLN1198" s="36"/>
      <c r="OLO1198" s="36"/>
      <c r="OLP1198" s="36"/>
      <c r="OLQ1198" s="36"/>
      <c r="OLR1198" s="36"/>
      <c r="OLS1198" s="36"/>
      <c r="OLT1198" s="36"/>
      <c r="OLU1198" s="36"/>
      <c r="OLV1198" s="36"/>
      <c r="OLW1198" s="36"/>
      <c r="OLX1198" s="36"/>
      <c r="OLY1198" s="36"/>
      <c r="OLZ1198" s="36"/>
      <c r="OMA1198" s="36"/>
      <c r="OMB1198" s="36"/>
      <c r="OMC1198" s="36"/>
      <c r="OMD1198" s="36"/>
      <c r="OME1198" s="36"/>
      <c r="OMF1198" s="36"/>
      <c r="OMG1198" s="36"/>
      <c r="OMH1198" s="36"/>
      <c r="OMI1198" s="36"/>
      <c r="OMJ1198" s="36"/>
      <c r="OMK1198" s="36"/>
      <c r="OML1198" s="36"/>
      <c r="OMM1198" s="36"/>
      <c r="OMN1198" s="36"/>
      <c r="OMO1198" s="36"/>
      <c r="OMP1198" s="36"/>
      <c r="OMQ1198" s="36"/>
      <c r="OMR1198" s="36"/>
      <c r="OMS1198" s="36"/>
      <c r="OMT1198" s="36"/>
      <c r="OMU1198" s="36"/>
      <c r="OMV1198" s="36"/>
      <c r="OMW1198" s="36"/>
      <c r="OMX1198" s="36"/>
      <c r="OMY1198" s="36"/>
      <c r="OMZ1198" s="36"/>
      <c r="ONA1198" s="36"/>
      <c r="ONB1198" s="36"/>
      <c r="ONC1198" s="36"/>
      <c r="OND1198" s="36"/>
      <c r="ONE1198" s="36"/>
      <c r="ONF1198" s="36"/>
      <c r="ONG1198" s="36"/>
      <c r="ONH1198" s="36"/>
      <c r="ONI1198" s="36"/>
      <c r="ONJ1198" s="36"/>
      <c r="ONK1198" s="36"/>
      <c r="ONL1198" s="36"/>
      <c r="ONM1198" s="36"/>
      <c r="ONN1198" s="36"/>
      <c r="ONO1198" s="36"/>
      <c r="ONP1198" s="36"/>
      <c r="ONQ1198" s="36"/>
      <c r="ONR1198" s="36"/>
      <c r="ONS1198" s="36"/>
      <c r="ONT1198" s="36"/>
      <c r="ONU1198" s="36"/>
      <c r="ONV1198" s="36"/>
      <c r="ONW1198" s="36"/>
      <c r="ONX1198" s="36"/>
      <c r="ONY1198" s="36"/>
      <c r="ONZ1198" s="36"/>
      <c r="OOA1198" s="36"/>
      <c r="OOB1198" s="36"/>
      <c r="OOC1198" s="36"/>
      <c r="OOD1198" s="36"/>
      <c r="OOE1198" s="36"/>
      <c r="OOF1198" s="36"/>
      <c r="OOG1198" s="36"/>
      <c r="OOH1198" s="36"/>
      <c r="OOI1198" s="36"/>
      <c r="OOJ1198" s="36"/>
      <c r="OOK1198" s="36"/>
      <c r="OOL1198" s="36"/>
      <c r="OOM1198" s="36"/>
      <c r="OON1198" s="36"/>
      <c r="OOO1198" s="36"/>
      <c r="OOP1198" s="36"/>
      <c r="OOQ1198" s="36"/>
      <c r="OOR1198" s="36"/>
      <c r="OOS1198" s="36"/>
      <c r="OOT1198" s="36"/>
      <c r="OOU1198" s="36"/>
      <c r="OOV1198" s="36"/>
      <c r="OOW1198" s="36"/>
      <c r="OOX1198" s="36"/>
      <c r="OOY1198" s="36"/>
      <c r="OOZ1198" s="36"/>
      <c r="OPA1198" s="36"/>
      <c r="OPB1198" s="36"/>
      <c r="OPC1198" s="36"/>
      <c r="OPD1198" s="36"/>
      <c r="OPE1198" s="36"/>
      <c r="OPF1198" s="36"/>
      <c r="OPG1198" s="36"/>
      <c r="OPH1198" s="36"/>
      <c r="OPI1198" s="36"/>
      <c r="OPJ1198" s="36"/>
      <c r="OPK1198" s="36"/>
      <c r="OPL1198" s="36"/>
      <c r="OPM1198" s="36"/>
      <c r="OPN1198" s="36"/>
      <c r="OPO1198" s="36"/>
      <c r="OPP1198" s="36"/>
      <c r="OPQ1198" s="36"/>
      <c r="OPR1198" s="36"/>
      <c r="OPS1198" s="36"/>
      <c r="OPT1198" s="36"/>
      <c r="OPU1198" s="36"/>
      <c r="OPV1198" s="36"/>
      <c r="OPW1198" s="36"/>
      <c r="OPX1198" s="36"/>
      <c r="OPY1198" s="36"/>
      <c r="OPZ1198" s="36"/>
      <c r="OQA1198" s="36"/>
      <c r="OQB1198" s="36"/>
      <c r="OQC1198" s="36"/>
      <c r="OQD1198" s="36"/>
      <c r="OQE1198" s="36"/>
      <c r="OQF1198" s="36"/>
      <c r="OQG1198" s="36"/>
      <c r="OQH1198" s="36"/>
      <c r="OQI1198" s="36"/>
      <c r="OQJ1198" s="36"/>
      <c r="OQK1198" s="36"/>
      <c r="OQL1198" s="36"/>
      <c r="OQM1198" s="36"/>
      <c r="OQN1198" s="36"/>
      <c r="OQO1198" s="36"/>
      <c r="OQP1198" s="36"/>
      <c r="OQQ1198" s="36"/>
      <c r="OQR1198" s="36"/>
      <c r="OQS1198" s="36"/>
      <c r="OQT1198" s="36"/>
      <c r="OQU1198" s="36"/>
      <c r="OQV1198" s="36"/>
      <c r="OQW1198" s="36"/>
      <c r="OQX1198" s="36"/>
      <c r="OQY1198" s="36"/>
      <c r="OQZ1198" s="36"/>
      <c r="ORA1198" s="36"/>
      <c r="ORB1198" s="36"/>
      <c r="ORC1198" s="36"/>
      <c r="ORD1198" s="36"/>
      <c r="ORE1198" s="36"/>
      <c r="ORF1198" s="36"/>
      <c r="ORG1198" s="36"/>
      <c r="ORH1198" s="36"/>
      <c r="ORI1198" s="36"/>
      <c r="ORJ1198" s="36"/>
      <c r="ORK1198" s="36"/>
      <c r="ORL1198" s="36"/>
      <c r="ORM1198" s="36"/>
      <c r="ORN1198" s="36"/>
      <c r="ORO1198" s="36"/>
      <c r="ORP1198" s="36"/>
      <c r="ORQ1198" s="36"/>
      <c r="ORR1198" s="36"/>
      <c r="ORS1198" s="36"/>
      <c r="ORT1198" s="36"/>
      <c r="ORU1198" s="36"/>
      <c r="ORV1198" s="36"/>
      <c r="ORW1198" s="36"/>
      <c r="ORX1198" s="36"/>
      <c r="ORY1198" s="36"/>
      <c r="ORZ1198" s="36"/>
      <c r="OSA1198" s="36"/>
      <c r="OSB1198" s="36"/>
      <c r="OSC1198" s="36"/>
      <c r="OSD1198" s="36"/>
      <c r="OSE1198" s="36"/>
      <c r="OSF1198" s="36"/>
      <c r="OSG1198" s="36"/>
      <c r="OSH1198" s="36"/>
      <c r="OSI1198" s="36"/>
      <c r="OSJ1198" s="36"/>
      <c r="OSK1198" s="36"/>
      <c r="OSL1198" s="36"/>
      <c r="OSM1198" s="36"/>
      <c r="OSN1198" s="36"/>
      <c r="OSO1198" s="36"/>
      <c r="OSP1198" s="36"/>
      <c r="OSQ1198" s="36"/>
      <c r="OSR1198" s="36"/>
      <c r="OSS1198" s="36"/>
      <c r="OST1198" s="36"/>
      <c r="OSU1198" s="36"/>
      <c r="OSV1198" s="36"/>
      <c r="OSW1198" s="36"/>
      <c r="OSX1198" s="36"/>
      <c r="OSY1198" s="36"/>
      <c r="OSZ1198" s="36"/>
      <c r="OTA1198" s="36"/>
      <c r="OTB1198" s="36"/>
      <c r="OTC1198" s="36"/>
      <c r="OTD1198" s="36"/>
      <c r="OTE1198" s="36"/>
      <c r="OTF1198" s="36"/>
      <c r="OTG1198" s="36"/>
      <c r="OTH1198" s="36"/>
      <c r="OTI1198" s="36"/>
      <c r="OTJ1198" s="36"/>
      <c r="OTK1198" s="36"/>
      <c r="OTL1198" s="36"/>
      <c r="OTM1198" s="36"/>
      <c r="OTN1198" s="36"/>
      <c r="OTO1198" s="36"/>
      <c r="OTP1198" s="36"/>
      <c r="OTQ1198" s="36"/>
      <c r="OTR1198" s="36"/>
      <c r="OTS1198" s="36"/>
      <c r="OTT1198" s="36"/>
      <c r="OTU1198" s="36"/>
      <c r="OTV1198" s="36"/>
      <c r="OTW1198" s="36"/>
      <c r="OTX1198" s="36"/>
      <c r="OTY1198" s="36"/>
      <c r="OTZ1198" s="36"/>
      <c r="OUA1198" s="36"/>
      <c r="OUB1198" s="36"/>
      <c r="OUC1198" s="36"/>
      <c r="OUD1198" s="36"/>
      <c r="OUE1198" s="36"/>
      <c r="OUF1198" s="36"/>
      <c r="OUG1198" s="36"/>
      <c r="OUH1198" s="36"/>
      <c r="OUI1198" s="36"/>
      <c r="OUJ1198" s="36"/>
      <c r="OUK1198" s="36"/>
      <c r="OUL1198" s="36"/>
      <c r="OUM1198" s="36"/>
      <c r="OUN1198" s="36"/>
      <c r="OUO1198" s="36"/>
      <c r="OUP1198" s="36"/>
      <c r="OUQ1198" s="36"/>
      <c r="OUR1198" s="36"/>
      <c r="OUS1198" s="36"/>
      <c r="OUT1198" s="36"/>
      <c r="OUU1198" s="36"/>
      <c r="OUV1198" s="36"/>
      <c r="OUW1198" s="36"/>
      <c r="OUX1198" s="36"/>
      <c r="OUY1198" s="36"/>
      <c r="OUZ1198" s="36"/>
      <c r="OVA1198" s="36"/>
      <c r="OVB1198" s="36"/>
      <c r="OVC1198" s="36"/>
      <c r="OVD1198" s="36"/>
      <c r="OVE1198" s="36"/>
      <c r="OVF1198" s="36"/>
      <c r="OVG1198" s="36"/>
      <c r="OVH1198" s="36"/>
      <c r="OVI1198" s="36"/>
      <c r="OVJ1198" s="36"/>
      <c r="OVK1198" s="36"/>
      <c r="OVL1198" s="36"/>
      <c r="OVM1198" s="36"/>
      <c r="OVN1198" s="36"/>
      <c r="OVO1198" s="36"/>
      <c r="OVP1198" s="36"/>
      <c r="OVQ1198" s="36"/>
      <c r="OVR1198" s="36"/>
      <c r="OVS1198" s="36"/>
      <c r="OVT1198" s="36"/>
      <c r="OVU1198" s="36"/>
      <c r="OVV1198" s="36"/>
      <c r="OVW1198" s="36"/>
      <c r="OVX1198" s="36"/>
      <c r="OVY1198" s="36"/>
      <c r="OVZ1198" s="36"/>
      <c r="OWA1198" s="36"/>
      <c r="OWB1198" s="36"/>
      <c r="OWC1198" s="36"/>
      <c r="OWD1198" s="36"/>
      <c r="OWE1198" s="36"/>
      <c r="OWF1198" s="36"/>
      <c r="OWG1198" s="36"/>
      <c r="OWH1198" s="36"/>
      <c r="OWI1198" s="36"/>
      <c r="OWJ1198" s="36"/>
      <c r="OWK1198" s="36"/>
      <c r="OWL1198" s="36"/>
      <c r="OWM1198" s="36"/>
      <c r="OWN1198" s="36"/>
      <c r="OWO1198" s="36"/>
      <c r="OWP1198" s="36"/>
      <c r="OWQ1198" s="36"/>
      <c r="OWR1198" s="36"/>
      <c r="OWS1198" s="36"/>
      <c r="OWT1198" s="36"/>
      <c r="OWU1198" s="36"/>
      <c r="OWV1198" s="36"/>
      <c r="OWW1198" s="36"/>
      <c r="OWX1198" s="36"/>
      <c r="OWY1198" s="36"/>
      <c r="OWZ1198" s="36"/>
      <c r="OXA1198" s="36"/>
      <c r="OXB1198" s="36"/>
      <c r="OXC1198" s="36"/>
      <c r="OXD1198" s="36"/>
      <c r="OXE1198" s="36"/>
      <c r="OXF1198" s="36"/>
      <c r="OXG1198" s="36"/>
      <c r="OXH1198" s="36"/>
      <c r="OXI1198" s="36"/>
      <c r="OXJ1198" s="36"/>
      <c r="OXK1198" s="36"/>
      <c r="OXL1198" s="36"/>
      <c r="OXM1198" s="36"/>
      <c r="OXN1198" s="36"/>
      <c r="OXO1198" s="36"/>
      <c r="OXP1198" s="36"/>
      <c r="OXQ1198" s="36"/>
      <c r="OXR1198" s="36"/>
      <c r="OXS1198" s="36"/>
      <c r="OXT1198" s="36"/>
      <c r="OXU1198" s="36"/>
      <c r="OXV1198" s="36"/>
      <c r="OXW1198" s="36"/>
      <c r="OXX1198" s="36"/>
      <c r="OXY1198" s="36"/>
      <c r="OXZ1198" s="36"/>
      <c r="OYA1198" s="36"/>
      <c r="OYB1198" s="36"/>
      <c r="OYC1198" s="36"/>
      <c r="OYD1198" s="36"/>
      <c r="OYE1198" s="36"/>
      <c r="OYF1198" s="36"/>
      <c r="OYG1198" s="36"/>
      <c r="OYH1198" s="36"/>
      <c r="OYI1198" s="36"/>
      <c r="OYJ1198" s="36"/>
      <c r="OYK1198" s="36"/>
      <c r="OYL1198" s="36"/>
      <c r="OYM1198" s="36"/>
      <c r="OYN1198" s="36"/>
      <c r="OYO1198" s="36"/>
      <c r="OYP1198" s="36"/>
      <c r="OYQ1198" s="36"/>
      <c r="OYR1198" s="36"/>
      <c r="OYS1198" s="36"/>
      <c r="OYT1198" s="36"/>
      <c r="OYU1198" s="36"/>
      <c r="OYV1198" s="36"/>
      <c r="OYW1198" s="36"/>
      <c r="OYX1198" s="36"/>
      <c r="OYY1198" s="36"/>
      <c r="OYZ1198" s="36"/>
      <c r="OZA1198" s="36"/>
      <c r="OZB1198" s="36"/>
      <c r="OZC1198" s="36"/>
      <c r="OZD1198" s="36"/>
      <c r="OZE1198" s="36"/>
      <c r="OZF1198" s="36"/>
      <c r="OZG1198" s="36"/>
      <c r="OZH1198" s="36"/>
      <c r="OZI1198" s="36"/>
      <c r="OZJ1198" s="36"/>
      <c r="OZK1198" s="36"/>
      <c r="OZL1198" s="36"/>
      <c r="OZM1198" s="36"/>
      <c r="OZN1198" s="36"/>
      <c r="OZO1198" s="36"/>
      <c r="OZP1198" s="36"/>
      <c r="OZQ1198" s="36"/>
      <c r="OZR1198" s="36"/>
      <c r="OZS1198" s="36"/>
      <c r="OZT1198" s="36"/>
      <c r="OZU1198" s="36"/>
      <c r="OZV1198" s="36"/>
      <c r="OZW1198" s="36"/>
      <c r="OZX1198" s="36"/>
      <c r="OZY1198" s="36"/>
      <c r="OZZ1198" s="36"/>
      <c r="PAA1198" s="36"/>
      <c r="PAB1198" s="36"/>
      <c r="PAC1198" s="36"/>
      <c r="PAD1198" s="36"/>
      <c r="PAE1198" s="36"/>
      <c r="PAF1198" s="36"/>
      <c r="PAG1198" s="36"/>
      <c r="PAH1198" s="36"/>
      <c r="PAI1198" s="36"/>
      <c r="PAJ1198" s="36"/>
      <c r="PAK1198" s="36"/>
      <c r="PAL1198" s="36"/>
      <c r="PAM1198" s="36"/>
      <c r="PAN1198" s="36"/>
      <c r="PAO1198" s="36"/>
      <c r="PAP1198" s="36"/>
      <c r="PAQ1198" s="36"/>
      <c r="PAR1198" s="36"/>
      <c r="PAS1198" s="36"/>
      <c r="PAT1198" s="36"/>
      <c r="PAU1198" s="36"/>
      <c r="PAV1198" s="36"/>
      <c r="PAW1198" s="36"/>
      <c r="PAX1198" s="36"/>
      <c r="PAY1198" s="36"/>
      <c r="PAZ1198" s="36"/>
      <c r="PBA1198" s="36"/>
      <c r="PBB1198" s="36"/>
      <c r="PBC1198" s="36"/>
      <c r="PBD1198" s="36"/>
      <c r="PBE1198" s="36"/>
      <c r="PBF1198" s="36"/>
      <c r="PBG1198" s="36"/>
      <c r="PBH1198" s="36"/>
      <c r="PBI1198" s="36"/>
      <c r="PBJ1198" s="36"/>
      <c r="PBK1198" s="36"/>
      <c r="PBL1198" s="36"/>
      <c r="PBM1198" s="36"/>
      <c r="PBN1198" s="36"/>
      <c r="PBO1198" s="36"/>
      <c r="PBP1198" s="36"/>
      <c r="PBQ1198" s="36"/>
      <c r="PBR1198" s="36"/>
      <c r="PBS1198" s="36"/>
      <c r="PBT1198" s="36"/>
      <c r="PBU1198" s="36"/>
      <c r="PBV1198" s="36"/>
      <c r="PBW1198" s="36"/>
      <c r="PBX1198" s="36"/>
      <c r="PBY1198" s="36"/>
      <c r="PBZ1198" s="36"/>
      <c r="PCA1198" s="36"/>
      <c r="PCB1198" s="36"/>
      <c r="PCC1198" s="36"/>
      <c r="PCD1198" s="36"/>
      <c r="PCE1198" s="36"/>
      <c r="PCF1198" s="36"/>
      <c r="PCG1198" s="36"/>
      <c r="PCH1198" s="36"/>
      <c r="PCI1198" s="36"/>
      <c r="PCJ1198" s="36"/>
      <c r="PCK1198" s="36"/>
      <c r="PCL1198" s="36"/>
      <c r="PCM1198" s="36"/>
      <c r="PCN1198" s="36"/>
      <c r="PCO1198" s="36"/>
      <c r="PCP1198" s="36"/>
      <c r="PCQ1198" s="36"/>
      <c r="PCR1198" s="36"/>
      <c r="PCS1198" s="36"/>
      <c r="PCT1198" s="36"/>
      <c r="PCU1198" s="36"/>
      <c r="PCV1198" s="36"/>
      <c r="PCW1198" s="36"/>
      <c r="PCX1198" s="36"/>
      <c r="PCY1198" s="36"/>
      <c r="PCZ1198" s="36"/>
      <c r="PDA1198" s="36"/>
      <c r="PDB1198" s="36"/>
      <c r="PDC1198" s="36"/>
      <c r="PDD1198" s="36"/>
      <c r="PDE1198" s="36"/>
      <c r="PDF1198" s="36"/>
      <c r="PDG1198" s="36"/>
      <c r="PDH1198" s="36"/>
      <c r="PDI1198" s="36"/>
      <c r="PDJ1198" s="36"/>
      <c r="PDK1198" s="36"/>
      <c r="PDL1198" s="36"/>
      <c r="PDM1198" s="36"/>
      <c r="PDN1198" s="36"/>
      <c r="PDO1198" s="36"/>
      <c r="PDP1198" s="36"/>
      <c r="PDQ1198" s="36"/>
      <c r="PDR1198" s="36"/>
      <c r="PDS1198" s="36"/>
      <c r="PDT1198" s="36"/>
      <c r="PDU1198" s="36"/>
      <c r="PDV1198" s="36"/>
      <c r="PDW1198" s="36"/>
      <c r="PDX1198" s="36"/>
      <c r="PDY1198" s="36"/>
      <c r="PDZ1198" s="36"/>
      <c r="PEA1198" s="36"/>
      <c r="PEB1198" s="36"/>
      <c r="PEC1198" s="36"/>
      <c r="PED1198" s="36"/>
      <c r="PEE1198" s="36"/>
      <c r="PEF1198" s="36"/>
      <c r="PEG1198" s="36"/>
      <c r="PEH1198" s="36"/>
      <c r="PEI1198" s="36"/>
      <c r="PEJ1198" s="36"/>
      <c r="PEK1198" s="36"/>
      <c r="PEL1198" s="36"/>
      <c r="PEM1198" s="36"/>
      <c r="PEN1198" s="36"/>
      <c r="PEO1198" s="36"/>
      <c r="PEP1198" s="36"/>
      <c r="PEQ1198" s="36"/>
      <c r="PER1198" s="36"/>
      <c r="PES1198" s="36"/>
      <c r="PET1198" s="36"/>
      <c r="PEU1198" s="36"/>
      <c r="PEV1198" s="36"/>
      <c r="PEW1198" s="36"/>
      <c r="PEX1198" s="36"/>
      <c r="PEY1198" s="36"/>
      <c r="PEZ1198" s="36"/>
      <c r="PFA1198" s="36"/>
      <c r="PFB1198" s="36"/>
      <c r="PFC1198" s="36"/>
      <c r="PFD1198" s="36"/>
      <c r="PFE1198" s="36"/>
      <c r="PFF1198" s="36"/>
      <c r="PFG1198" s="36"/>
      <c r="PFH1198" s="36"/>
      <c r="PFI1198" s="36"/>
      <c r="PFJ1198" s="36"/>
      <c r="PFK1198" s="36"/>
      <c r="PFL1198" s="36"/>
      <c r="PFM1198" s="36"/>
      <c r="PFN1198" s="36"/>
      <c r="PFO1198" s="36"/>
      <c r="PFP1198" s="36"/>
      <c r="PFQ1198" s="36"/>
      <c r="PFR1198" s="36"/>
      <c r="PFS1198" s="36"/>
      <c r="PFT1198" s="36"/>
      <c r="PFU1198" s="36"/>
      <c r="PFV1198" s="36"/>
      <c r="PFW1198" s="36"/>
      <c r="PFX1198" s="36"/>
      <c r="PFY1198" s="36"/>
      <c r="PFZ1198" s="36"/>
      <c r="PGA1198" s="36"/>
      <c r="PGB1198" s="36"/>
      <c r="PGC1198" s="36"/>
      <c r="PGD1198" s="36"/>
      <c r="PGE1198" s="36"/>
      <c r="PGF1198" s="36"/>
      <c r="PGG1198" s="36"/>
      <c r="PGH1198" s="36"/>
      <c r="PGI1198" s="36"/>
      <c r="PGJ1198" s="36"/>
      <c r="PGK1198" s="36"/>
      <c r="PGL1198" s="36"/>
      <c r="PGM1198" s="36"/>
      <c r="PGN1198" s="36"/>
      <c r="PGO1198" s="36"/>
      <c r="PGP1198" s="36"/>
      <c r="PGQ1198" s="36"/>
      <c r="PGR1198" s="36"/>
      <c r="PGS1198" s="36"/>
      <c r="PGT1198" s="36"/>
      <c r="PGU1198" s="36"/>
      <c r="PGV1198" s="36"/>
      <c r="PGW1198" s="36"/>
      <c r="PGX1198" s="36"/>
      <c r="PGY1198" s="36"/>
      <c r="PGZ1198" s="36"/>
      <c r="PHA1198" s="36"/>
      <c r="PHB1198" s="36"/>
      <c r="PHC1198" s="36"/>
      <c r="PHD1198" s="36"/>
      <c r="PHE1198" s="36"/>
      <c r="PHF1198" s="36"/>
      <c r="PHG1198" s="36"/>
      <c r="PHH1198" s="36"/>
      <c r="PHI1198" s="36"/>
      <c r="PHJ1198" s="36"/>
      <c r="PHK1198" s="36"/>
      <c r="PHL1198" s="36"/>
      <c r="PHM1198" s="36"/>
      <c r="PHN1198" s="36"/>
      <c r="PHO1198" s="36"/>
      <c r="PHP1198" s="36"/>
      <c r="PHQ1198" s="36"/>
      <c r="PHR1198" s="36"/>
      <c r="PHS1198" s="36"/>
      <c r="PHT1198" s="36"/>
      <c r="PHU1198" s="36"/>
      <c r="PHV1198" s="36"/>
      <c r="PHW1198" s="36"/>
      <c r="PHX1198" s="36"/>
      <c r="PHY1198" s="36"/>
      <c r="PHZ1198" s="36"/>
      <c r="PIA1198" s="36"/>
      <c r="PIB1198" s="36"/>
      <c r="PIC1198" s="36"/>
      <c r="PID1198" s="36"/>
      <c r="PIE1198" s="36"/>
      <c r="PIF1198" s="36"/>
      <c r="PIG1198" s="36"/>
      <c r="PIH1198" s="36"/>
      <c r="PII1198" s="36"/>
      <c r="PIJ1198" s="36"/>
      <c r="PIK1198" s="36"/>
      <c r="PIL1198" s="36"/>
      <c r="PIM1198" s="36"/>
      <c r="PIN1198" s="36"/>
      <c r="PIO1198" s="36"/>
      <c r="PIP1198" s="36"/>
      <c r="PIQ1198" s="36"/>
      <c r="PIR1198" s="36"/>
      <c r="PIS1198" s="36"/>
      <c r="PIT1198" s="36"/>
      <c r="PIU1198" s="36"/>
      <c r="PIV1198" s="36"/>
      <c r="PIW1198" s="36"/>
      <c r="PIX1198" s="36"/>
      <c r="PIY1198" s="36"/>
      <c r="PIZ1198" s="36"/>
      <c r="PJA1198" s="36"/>
      <c r="PJB1198" s="36"/>
      <c r="PJC1198" s="36"/>
      <c r="PJD1198" s="36"/>
      <c r="PJE1198" s="36"/>
      <c r="PJF1198" s="36"/>
      <c r="PJG1198" s="36"/>
      <c r="PJH1198" s="36"/>
      <c r="PJI1198" s="36"/>
      <c r="PJJ1198" s="36"/>
      <c r="PJK1198" s="36"/>
      <c r="PJL1198" s="36"/>
      <c r="PJM1198" s="36"/>
      <c r="PJN1198" s="36"/>
      <c r="PJO1198" s="36"/>
      <c r="PJP1198" s="36"/>
      <c r="PJQ1198" s="36"/>
      <c r="PJR1198" s="36"/>
      <c r="PJS1198" s="36"/>
      <c r="PJT1198" s="36"/>
      <c r="PJU1198" s="36"/>
      <c r="PJV1198" s="36"/>
      <c r="PJW1198" s="36"/>
      <c r="PJX1198" s="36"/>
      <c r="PJY1198" s="36"/>
      <c r="PJZ1198" s="36"/>
      <c r="PKA1198" s="36"/>
      <c r="PKB1198" s="36"/>
      <c r="PKC1198" s="36"/>
      <c r="PKD1198" s="36"/>
      <c r="PKE1198" s="36"/>
      <c r="PKF1198" s="36"/>
      <c r="PKG1198" s="36"/>
      <c r="PKH1198" s="36"/>
      <c r="PKI1198" s="36"/>
      <c r="PKJ1198" s="36"/>
      <c r="PKK1198" s="36"/>
      <c r="PKL1198" s="36"/>
      <c r="PKM1198" s="36"/>
      <c r="PKN1198" s="36"/>
      <c r="PKO1198" s="36"/>
      <c r="PKP1198" s="36"/>
      <c r="PKQ1198" s="36"/>
      <c r="PKR1198" s="36"/>
      <c r="PKS1198" s="36"/>
      <c r="PKT1198" s="36"/>
      <c r="PKU1198" s="36"/>
      <c r="PKV1198" s="36"/>
      <c r="PKW1198" s="36"/>
      <c r="PKX1198" s="36"/>
      <c r="PKY1198" s="36"/>
      <c r="PKZ1198" s="36"/>
      <c r="PLA1198" s="36"/>
      <c r="PLB1198" s="36"/>
      <c r="PLC1198" s="36"/>
      <c r="PLD1198" s="36"/>
      <c r="PLE1198" s="36"/>
      <c r="PLF1198" s="36"/>
      <c r="PLG1198" s="36"/>
      <c r="PLH1198" s="36"/>
      <c r="PLI1198" s="36"/>
      <c r="PLJ1198" s="36"/>
      <c r="PLK1198" s="36"/>
      <c r="PLL1198" s="36"/>
      <c r="PLM1198" s="36"/>
      <c r="PLN1198" s="36"/>
      <c r="PLO1198" s="36"/>
      <c r="PLP1198" s="36"/>
      <c r="PLQ1198" s="36"/>
      <c r="PLR1198" s="36"/>
      <c r="PLS1198" s="36"/>
      <c r="PLT1198" s="36"/>
      <c r="PLU1198" s="36"/>
      <c r="PLV1198" s="36"/>
      <c r="PLW1198" s="36"/>
      <c r="PLX1198" s="36"/>
      <c r="PLY1198" s="36"/>
      <c r="PLZ1198" s="36"/>
      <c r="PMA1198" s="36"/>
      <c r="PMB1198" s="36"/>
      <c r="PMC1198" s="36"/>
      <c r="PMD1198" s="36"/>
      <c r="PME1198" s="36"/>
      <c r="PMF1198" s="36"/>
      <c r="PMG1198" s="36"/>
      <c r="PMH1198" s="36"/>
      <c r="PMI1198" s="36"/>
      <c r="PMJ1198" s="36"/>
      <c r="PMK1198" s="36"/>
      <c r="PML1198" s="36"/>
      <c r="PMM1198" s="36"/>
      <c r="PMN1198" s="36"/>
      <c r="PMO1198" s="36"/>
      <c r="PMP1198" s="36"/>
      <c r="PMQ1198" s="36"/>
      <c r="PMR1198" s="36"/>
      <c r="PMS1198" s="36"/>
      <c r="PMT1198" s="36"/>
      <c r="PMU1198" s="36"/>
      <c r="PMV1198" s="36"/>
      <c r="PMW1198" s="36"/>
      <c r="PMX1198" s="36"/>
      <c r="PMY1198" s="36"/>
      <c r="PMZ1198" s="36"/>
      <c r="PNA1198" s="36"/>
      <c r="PNB1198" s="36"/>
      <c r="PNC1198" s="36"/>
      <c r="PND1198" s="36"/>
      <c r="PNE1198" s="36"/>
      <c r="PNF1198" s="36"/>
      <c r="PNG1198" s="36"/>
      <c r="PNH1198" s="36"/>
      <c r="PNI1198" s="36"/>
      <c r="PNJ1198" s="36"/>
      <c r="PNK1198" s="36"/>
      <c r="PNL1198" s="36"/>
      <c r="PNM1198" s="36"/>
      <c r="PNN1198" s="36"/>
      <c r="PNO1198" s="36"/>
      <c r="PNP1198" s="36"/>
      <c r="PNQ1198" s="36"/>
      <c r="PNR1198" s="36"/>
      <c r="PNS1198" s="36"/>
      <c r="PNT1198" s="36"/>
      <c r="PNU1198" s="36"/>
      <c r="PNV1198" s="36"/>
      <c r="PNW1198" s="36"/>
      <c r="PNX1198" s="36"/>
      <c r="PNY1198" s="36"/>
      <c r="PNZ1198" s="36"/>
      <c r="POA1198" s="36"/>
      <c r="POB1198" s="36"/>
      <c r="POC1198" s="36"/>
      <c r="POD1198" s="36"/>
      <c r="POE1198" s="36"/>
      <c r="POF1198" s="36"/>
      <c r="POG1198" s="36"/>
      <c r="POH1198" s="36"/>
      <c r="POI1198" s="36"/>
      <c r="POJ1198" s="36"/>
      <c r="POK1198" s="36"/>
      <c r="POL1198" s="36"/>
      <c r="POM1198" s="36"/>
      <c r="PON1198" s="36"/>
      <c r="POO1198" s="36"/>
      <c r="POP1198" s="36"/>
      <c r="POQ1198" s="36"/>
      <c r="POR1198" s="36"/>
      <c r="POS1198" s="36"/>
      <c r="POT1198" s="36"/>
      <c r="POU1198" s="36"/>
      <c r="POV1198" s="36"/>
      <c r="POW1198" s="36"/>
      <c r="POX1198" s="36"/>
      <c r="POY1198" s="36"/>
      <c r="POZ1198" s="36"/>
      <c r="PPA1198" s="36"/>
      <c r="PPB1198" s="36"/>
      <c r="PPC1198" s="36"/>
      <c r="PPD1198" s="36"/>
      <c r="PPE1198" s="36"/>
      <c r="PPF1198" s="36"/>
      <c r="PPG1198" s="36"/>
      <c r="PPH1198" s="36"/>
      <c r="PPI1198" s="36"/>
      <c r="PPJ1198" s="36"/>
      <c r="PPK1198" s="36"/>
      <c r="PPL1198" s="36"/>
      <c r="PPM1198" s="36"/>
      <c r="PPN1198" s="36"/>
      <c r="PPO1198" s="36"/>
      <c r="PPP1198" s="36"/>
      <c r="PPQ1198" s="36"/>
      <c r="PPR1198" s="36"/>
      <c r="PPS1198" s="36"/>
      <c r="PPT1198" s="36"/>
      <c r="PPU1198" s="36"/>
      <c r="PPV1198" s="36"/>
      <c r="PPW1198" s="36"/>
      <c r="PPX1198" s="36"/>
      <c r="PPY1198" s="36"/>
      <c r="PPZ1198" s="36"/>
      <c r="PQA1198" s="36"/>
      <c r="PQB1198" s="36"/>
      <c r="PQC1198" s="36"/>
      <c r="PQD1198" s="36"/>
      <c r="PQE1198" s="36"/>
      <c r="PQF1198" s="36"/>
      <c r="PQG1198" s="36"/>
      <c r="PQH1198" s="36"/>
      <c r="PQI1198" s="36"/>
      <c r="PQJ1198" s="36"/>
      <c r="PQK1198" s="36"/>
      <c r="PQL1198" s="36"/>
      <c r="PQM1198" s="36"/>
      <c r="PQN1198" s="36"/>
      <c r="PQO1198" s="36"/>
      <c r="PQP1198" s="36"/>
      <c r="PQQ1198" s="36"/>
      <c r="PQR1198" s="36"/>
      <c r="PQS1198" s="36"/>
      <c r="PQT1198" s="36"/>
      <c r="PQU1198" s="36"/>
      <c r="PQV1198" s="36"/>
      <c r="PQW1198" s="36"/>
      <c r="PQX1198" s="36"/>
      <c r="PQY1198" s="36"/>
      <c r="PQZ1198" s="36"/>
      <c r="PRA1198" s="36"/>
      <c r="PRB1198" s="36"/>
      <c r="PRC1198" s="36"/>
      <c r="PRD1198" s="36"/>
      <c r="PRE1198" s="36"/>
      <c r="PRF1198" s="36"/>
      <c r="PRG1198" s="36"/>
      <c r="PRH1198" s="36"/>
      <c r="PRI1198" s="36"/>
      <c r="PRJ1198" s="36"/>
      <c r="PRK1198" s="36"/>
      <c r="PRL1198" s="36"/>
      <c r="PRM1198" s="36"/>
      <c r="PRN1198" s="36"/>
      <c r="PRO1198" s="36"/>
      <c r="PRP1198" s="36"/>
      <c r="PRQ1198" s="36"/>
      <c r="PRR1198" s="36"/>
      <c r="PRS1198" s="36"/>
      <c r="PRT1198" s="36"/>
      <c r="PRU1198" s="36"/>
      <c r="PRV1198" s="36"/>
      <c r="PRW1198" s="36"/>
      <c r="PRX1198" s="36"/>
      <c r="PRY1198" s="36"/>
      <c r="PRZ1198" s="36"/>
      <c r="PSA1198" s="36"/>
      <c r="PSB1198" s="36"/>
      <c r="PSC1198" s="36"/>
      <c r="PSD1198" s="36"/>
      <c r="PSE1198" s="36"/>
      <c r="PSF1198" s="36"/>
      <c r="PSG1198" s="36"/>
      <c r="PSH1198" s="36"/>
      <c r="PSI1198" s="36"/>
      <c r="PSJ1198" s="36"/>
      <c r="PSK1198" s="36"/>
      <c r="PSL1198" s="36"/>
      <c r="PSM1198" s="36"/>
      <c r="PSN1198" s="36"/>
      <c r="PSO1198" s="36"/>
      <c r="PSP1198" s="36"/>
      <c r="PSQ1198" s="36"/>
      <c r="PSR1198" s="36"/>
      <c r="PSS1198" s="36"/>
      <c r="PST1198" s="36"/>
      <c r="PSU1198" s="36"/>
      <c r="PSV1198" s="36"/>
      <c r="PSW1198" s="36"/>
      <c r="PSX1198" s="36"/>
      <c r="PSY1198" s="36"/>
      <c r="PSZ1198" s="36"/>
      <c r="PTA1198" s="36"/>
      <c r="PTB1198" s="36"/>
      <c r="PTC1198" s="36"/>
      <c r="PTD1198" s="36"/>
      <c r="PTE1198" s="36"/>
      <c r="PTF1198" s="36"/>
      <c r="PTG1198" s="36"/>
      <c r="PTH1198" s="36"/>
      <c r="PTI1198" s="36"/>
      <c r="PTJ1198" s="36"/>
      <c r="PTK1198" s="36"/>
      <c r="PTL1198" s="36"/>
      <c r="PTM1198" s="36"/>
      <c r="PTN1198" s="36"/>
      <c r="PTO1198" s="36"/>
      <c r="PTP1198" s="36"/>
      <c r="PTQ1198" s="36"/>
      <c r="PTR1198" s="36"/>
      <c r="PTS1198" s="36"/>
      <c r="PTT1198" s="36"/>
      <c r="PTU1198" s="36"/>
      <c r="PTV1198" s="36"/>
      <c r="PTW1198" s="36"/>
      <c r="PTX1198" s="36"/>
      <c r="PTY1198" s="36"/>
      <c r="PTZ1198" s="36"/>
      <c r="PUA1198" s="36"/>
      <c r="PUB1198" s="36"/>
      <c r="PUC1198" s="36"/>
      <c r="PUD1198" s="36"/>
      <c r="PUE1198" s="36"/>
      <c r="PUF1198" s="36"/>
      <c r="PUG1198" s="36"/>
      <c r="PUH1198" s="36"/>
      <c r="PUI1198" s="36"/>
      <c r="PUJ1198" s="36"/>
      <c r="PUK1198" s="36"/>
      <c r="PUL1198" s="36"/>
      <c r="PUM1198" s="36"/>
      <c r="PUN1198" s="36"/>
      <c r="PUO1198" s="36"/>
      <c r="PUP1198" s="36"/>
      <c r="PUQ1198" s="36"/>
      <c r="PUR1198" s="36"/>
      <c r="PUS1198" s="36"/>
      <c r="PUT1198" s="36"/>
      <c r="PUU1198" s="36"/>
      <c r="PUV1198" s="36"/>
      <c r="PUW1198" s="36"/>
      <c r="PUX1198" s="36"/>
      <c r="PUY1198" s="36"/>
      <c r="PUZ1198" s="36"/>
      <c r="PVA1198" s="36"/>
      <c r="PVB1198" s="36"/>
      <c r="PVC1198" s="36"/>
      <c r="PVD1198" s="36"/>
      <c r="PVE1198" s="36"/>
      <c r="PVF1198" s="36"/>
      <c r="PVG1198" s="36"/>
      <c r="PVH1198" s="36"/>
      <c r="PVI1198" s="36"/>
      <c r="PVJ1198" s="36"/>
      <c r="PVK1198" s="36"/>
      <c r="PVL1198" s="36"/>
      <c r="PVM1198" s="36"/>
      <c r="PVN1198" s="36"/>
      <c r="PVO1198" s="36"/>
      <c r="PVP1198" s="36"/>
      <c r="PVQ1198" s="36"/>
      <c r="PVR1198" s="36"/>
      <c r="PVS1198" s="36"/>
      <c r="PVT1198" s="36"/>
      <c r="PVU1198" s="36"/>
      <c r="PVV1198" s="36"/>
      <c r="PVW1198" s="36"/>
      <c r="PVX1198" s="36"/>
      <c r="PVY1198" s="36"/>
      <c r="PVZ1198" s="36"/>
      <c r="PWA1198" s="36"/>
      <c r="PWB1198" s="36"/>
      <c r="PWC1198" s="36"/>
      <c r="PWD1198" s="36"/>
      <c r="PWE1198" s="36"/>
      <c r="PWF1198" s="36"/>
      <c r="PWG1198" s="36"/>
      <c r="PWH1198" s="36"/>
      <c r="PWI1198" s="36"/>
      <c r="PWJ1198" s="36"/>
      <c r="PWK1198" s="36"/>
      <c r="PWL1198" s="36"/>
      <c r="PWM1198" s="36"/>
      <c r="PWN1198" s="36"/>
      <c r="PWO1198" s="36"/>
      <c r="PWP1198" s="36"/>
      <c r="PWQ1198" s="36"/>
      <c r="PWR1198" s="36"/>
      <c r="PWS1198" s="36"/>
      <c r="PWT1198" s="36"/>
      <c r="PWU1198" s="36"/>
      <c r="PWV1198" s="36"/>
      <c r="PWW1198" s="36"/>
      <c r="PWX1198" s="36"/>
      <c r="PWY1198" s="36"/>
      <c r="PWZ1198" s="36"/>
      <c r="PXA1198" s="36"/>
      <c r="PXB1198" s="36"/>
      <c r="PXC1198" s="36"/>
      <c r="PXD1198" s="36"/>
      <c r="PXE1198" s="36"/>
      <c r="PXF1198" s="36"/>
      <c r="PXG1198" s="36"/>
      <c r="PXH1198" s="36"/>
      <c r="PXI1198" s="36"/>
      <c r="PXJ1198" s="36"/>
      <c r="PXK1198" s="36"/>
      <c r="PXL1198" s="36"/>
      <c r="PXM1198" s="36"/>
      <c r="PXN1198" s="36"/>
      <c r="PXO1198" s="36"/>
      <c r="PXP1198" s="36"/>
      <c r="PXQ1198" s="36"/>
      <c r="PXR1198" s="36"/>
      <c r="PXS1198" s="36"/>
      <c r="PXT1198" s="36"/>
      <c r="PXU1198" s="36"/>
      <c r="PXV1198" s="36"/>
      <c r="PXW1198" s="36"/>
      <c r="PXX1198" s="36"/>
      <c r="PXY1198" s="36"/>
      <c r="PXZ1198" s="36"/>
      <c r="PYA1198" s="36"/>
      <c r="PYB1198" s="36"/>
      <c r="PYC1198" s="36"/>
      <c r="PYD1198" s="36"/>
      <c r="PYE1198" s="36"/>
      <c r="PYF1198" s="36"/>
      <c r="PYG1198" s="36"/>
      <c r="PYH1198" s="36"/>
      <c r="PYI1198" s="36"/>
      <c r="PYJ1198" s="36"/>
      <c r="PYK1198" s="36"/>
      <c r="PYL1198" s="36"/>
      <c r="PYM1198" s="36"/>
      <c r="PYN1198" s="36"/>
      <c r="PYO1198" s="36"/>
      <c r="PYP1198" s="36"/>
      <c r="PYQ1198" s="36"/>
      <c r="PYR1198" s="36"/>
      <c r="PYS1198" s="36"/>
      <c r="PYT1198" s="36"/>
      <c r="PYU1198" s="36"/>
      <c r="PYV1198" s="36"/>
      <c r="PYW1198" s="36"/>
      <c r="PYX1198" s="36"/>
      <c r="PYY1198" s="36"/>
      <c r="PYZ1198" s="36"/>
      <c r="PZA1198" s="36"/>
      <c r="PZB1198" s="36"/>
      <c r="PZC1198" s="36"/>
      <c r="PZD1198" s="36"/>
      <c r="PZE1198" s="36"/>
      <c r="PZF1198" s="36"/>
      <c r="PZG1198" s="36"/>
      <c r="PZH1198" s="36"/>
      <c r="PZI1198" s="36"/>
      <c r="PZJ1198" s="36"/>
      <c r="PZK1198" s="36"/>
      <c r="PZL1198" s="36"/>
      <c r="PZM1198" s="36"/>
      <c r="PZN1198" s="36"/>
      <c r="PZO1198" s="36"/>
      <c r="PZP1198" s="36"/>
      <c r="PZQ1198" s="36"/>
      <c r="PZR1198" s="36"/>
      <c r="PZS1198" s="36"/>
      <c r="PZT1198" s="36"/>
      <c r="PZU1198" s="36"/>
      <c r="PZV1198" s="36"/>
      <c r="PZW1198" s="36"/>
      <c r="PZX1198" s="36"/>
      <c r="PZY1198" s="36"/>
      <c r="PZZ1198" s="36"/>
      <c r="QAA1198" s="36"/>
      <c r="QAB1198" s="36"/>
      <c r="QAC1198" s="36"/>
      <c r="QAD1198" s="36"/>
      <c r="QAE1198" s="36"/>
      <c r="QAF1198" s="36"/>
      <c r="QAG1198" s="36"/>
      <c r="QAH1198" s="36"/>
      <c r="QAI1198" s="36"/>
      <c r="QAJ1198" s="36"/>
      <c r="QAK1198" s="36"/>
      <c r="QAL1198" s="36"/>
      <c r="QAM1198" s="36"/>
      <c r="QAN1198" s="36"/>
      <c r="QAO1198" s="36"/>
      <c r="QAP1198" s="36"/>
      <c r="QAQ1198" s="36"/>
      <c r="QAR1198" s="36"/>
      <c r="QAS1198" s="36"/>
      <c r="QAT1198" s="36"/>
      <c r="QAU1198" s="36"/>
      <c r="QAV1198" s="36"/>
      <c r="QAW1198" s="36"/>
      <c r="QAX1198" s="36"/>
      <c r="QAY1198" s="36"/>
      <c r="QAZ1198" s="36"/>
      <c r="QBA1198" s="36"/>
      <c r="QBB1198" s="36"/>
      <c r="QBC1198" s="36"/>
      <c r="QBD1198" s="36"/>
      <c r="QBE1198" s="36"/>
      <c r="QBF1198" s="36"/>
      <c r="QBG1198" s="36"/>
      <c r="QBH1198" s="36"/>
      <c r="QBI1198" s="36"/>
      <c r="QBJ1198" s="36"/>
      <c r="QBK1198" s="36"/>
      <c r="QBL1198" s="36"/>
      <c r="QBM1198" s="36"/>
      <c r="QBN1198" s="36"/>
      <c r="QBO1198" s="36"/>
      <c r="QBP1198" s="36"/>
      <c r="QBQ1198" s="36"/>
      <c r="QBR1198" s="36"/>
      <c r="QBS1198" s="36"/>
      <c r="QBT1198" s="36"/>
      <c r="QBU1198" s="36"/>
      <c r="QBV1198" s="36"/>
      <c r="QBW1198" s="36"/>
      <c r="QBX1198" s="36"/>
      <c r="QBY1198" s="36"/>
      <c r="QBZ1198" s="36"/>
      <c r="QCA1198" s="36"/>
      <c r="QCB1198" s="36"/>
      <c r="QCC1198" s="36"/>
      <c r="QCD1198" s="36"/>
      <c r="QCE1198" s="36"/>
      <c r="QCF1198" s="36"/>
      <c r="QCG1198" s="36"/>
      <c r="QCH1198" s="36"/>
      <c r="QCI1198" s="36"/>
      <c r="QCJ1198" s="36"/>
      <c r="QCK1198" s="36"/>
      <c r="QCL1198" s="36"/>
      <c r="QCM1198" s="36"/>
      <c r="QCN1198" s="36"/>
      <c r="QCO1198" s="36"/>
      <c r="QCP1198" s="36"/>
      <c r="QCQ1198" s="36"/>
      <c r="QCR1198" s="36"/>
      <c r="QCS1198" s="36"/>
      <c r="QCT1198" s="36"/>
      <c r="QCU1198" s="36"/>
      <c r="QCV1198" s="36"/>
      <c r="QCW1198" s="36"/>
      <c r="QCX1198" s="36"/>
      <c r="QCY1198" s="36"/>
      <c r="QCZ1198" s="36"/>
      <c r="QDA1198" s="36"/>
      <c r="QDB1198" s="36"/>
      <c r="QDC1198" s="36"/>
      <c r="QDD1198" s="36"/>
      <c r="QDE1198" s="36"/>
      <c r="QDF1198" s="36"/>
      <c r="QDG1198" s="36"/>
      <c r="QDH1198" s="36"/>
      <c r="QDI1198" s="36"/>
      <c r="QDJ1198" s="36"/>
      <c r="QDK1198" s="36"/>
      <c r="QDL1198" s="36"/>
      <c r="QDM1198" s="36"/>
      <c r="QDN1198" s="36"/>
      <c r="QDO1198" s="36"/>
      <c r="QDP1198" s="36"/>
      <c r="QDQ1198" s="36"/>
      <c r="QDR1198" s="36"/>
      <c r="QDS1198" s="36"/>
      <c r="QDT1198" s="36"/>
      <c r="QDU1198" s="36"/>
      <c r="QDV1198" s="36"/>
      <c r="QDW1198" s="36"/>
      <c r="QDX1198" s="36"/>
      <c r="QDY1198" s="36"/>
      <c r="QDZ1198" s="36"/>
      <c r="QEA1198" s="36"/>
      <c r="QEB1198" s="36"/>
      <c r="QEC1198" s="36"/>
      <c r="QED1198" s="36"/>
      <c r="QEE1198" s="36"/>
      <c r="QEF1198" s="36"/>
      <c r="QEG1198" s="36"/>
      <c r="QEH1198" s="36"/>
      <c r="QEI1198" s="36"/>
      <c r="QEJ1198" s="36"/>
      <c r="QEK1198" s="36"/>
      <c r="QEL1198" s="36"/>
      <c r="QEM1198" s="36"/>
      <c r="QEN1198" s="36"/>
      <c r="QEO1198" s="36"/>
      <c r="QEP1198" s="36"/>
      <c r="QEQ1198" s="36"/>
      <c r="QER1198" s="36"/>
      <c r="QES1198" s="36"/>
      <c r="QET1198" s="36"/>
      <c r="QEU1198" s="36"/>
      <c r="QEV1198" s="36"/>
      <c r="QEW1198" s="36"/>
      <c r="QEX1198" s="36"/>
      <c r="QEY1198" s="36"/>
      <c r="QEZ1198" s="36"/>
      <c r="QFA1198" s="36"/>
      <c r="QFB1198" s="36"/>
      <c r="QFC1198" s="36"/>
      <c r="QFD1198" s="36"/>
      <c r="QFE1198" s="36"/>
      <c r="QFF1198" s="36"/>
      <c r="QFG1198" s="36"/>
      <c r="QFH1198" s="36"/>
      <c r="QFI1198" s="36"/>
      <c r="QFJ1198" s="36"/>
      <c r="QFK1198" s="36"/>
      <c r="QFL1198" s="36"/>
      <c r="QFM1198" s="36"/>
      <c r="QFN1198" s="36"/>
      <c r="QFO1198" s="36"/>
      <c r="QFP1198" s="36"/>
      <c r="QFQ1198" s="36"/>
      <c r="QFR1198" s="36"/>
      <c r="QFS1198" s="36"/>
      <c r="QFT1198" s="36"/>
      <c r="QFU1198" s="36"/>
      <c r="QFV1198" s="36"/>
      <c r="QFW1198" s="36"/>
      <c r="QFX1198" s="36"/>
      <c r="QFY1198" s="36"/>
      <c r="QFZ1198" s="36"/>
      <c r="QGA1198" s="36"/>
      <c r="QGB1198" s="36"/>
      <c r="QGC1198" s="36"/>
      <c r="QGD1198" s="36"/>
      <c r="QGE1198" s="36"/>
      <c r="QGF1198" s="36"/>
      <c r="QGG1198" s="36"/>
      <c r="QGH1198" s="36"/>
      <c r="QGI1198" s="36"/>
      <c r="QGJ1198" s="36"/>
      <c r="QGK1198" s="36"/>
      <c r="QGL1198" s="36"/>
      <c r="QGM1198" s="36"/>
      <c r="QGN1198" s="36"/>
      <c r="QGO1198" s="36"/>
      <c r="QGP1198" s="36"/>
      <c r="QGQ1198" s="36"/>
      <c r="QGR1198" s="36"/>
      <c r="QGS1198" s="36"/>
      <c r="QGT1198" s="36"/>
      <c r="QGU1198" s="36"/>
      <c r="QGV1198" s="36"/>
      <c r="QGW1198" s="36"/>
      <c r="QGX1198" s="36"/>
      <c r="QGY1198" s="36"/>
      <c r="QGZ1198" s="36"/>
      <c r="QHA1198" s="36"/>
      <c r="QHB1198" s="36"/>
      <c r="QHC1198" s="36"/>
      <c r="QHD1198" s="36"/>
      <c r="QHE1198" s="36"/>
      <c r="QHF1198" s="36"/>
      <c r="QHG1198" s="36"/>
      <c r="QHH1198" s="36"/>
      <c r="QHI1198" s="36"/>
      <c r="QHJ1198" s="36"/>
      <c r="QHK1198" s="36"/>
      <c r="QHL1198" s="36"/>
      <c r="QHM1198" s="36"/>
      <c r="QHN1198" s="36"/>
      <c r="QHO1198" s="36"/>
      <c r="QHP1198" s="36"/>
      <c r="QHQ1198" s="36"/>
      <c r="QHR1198" s="36"/>
      <c r="QHS1198" s="36"/>
      <c r="QHT1198" s="36"/>
      <c r="QHU1198" s="36"/>
      <c r="QHV1198" s="36"/>
      <c r="QHW1198" s="36"/>
      <c r="QHX1198" s="36"/>
      <c r="QHY1198" s="36"/>
      <c r="QHZ1198" s="36"/>
      <c r="QIA1198" s="36"/>
      <c r="QIB1198" s="36"/>
      <c r="QIC1198" s="36"/>
      <c r="QID1198" s="36"/>
      <c r="QIE1198" s="36"/>
      <c r="QIF1198" s="36"/>
      <c r="QIG1198" s="36"/>
      <c r="QIH1198" s="36"/>
      <c r="QII1198" s="36"/>
      <c r="QIJ1198" s="36"/>
      <c r="QIK1198" s="36"/>
      <c r="QIL1198" s="36"/>
      <c r="QIM1198" s="36"/>
      <c r="QIN1198" s="36"/>
      <c r="QIO1198" s="36"/>
      <c r="QIP1198" s="36"/>
      <c r="QIQ1198" s="36"/>
      <c r="QIR1198" s="36"/>
      <c r="QIS1198" s="36"/>
      <c r="QIT1198" s="36"/>
      <c r="QIU1198" s="36"/>
      <c r="QIV1198" s="36"/>
      <c r="QIW1198" s="36"/>
      <c r="QIX1198" s="36"/>
      <c r="QIY1198" s="36"/>
      <c r="QIZ1198" s="36"/>
      <c r="QJA1198" s="36"/>
      <c r="QJB1198" s="36"/>
      <c r="QJC1198" s="36"/>
      <c r="QJD1198" s="36"/>
      <c r="QJE1198" s="36"/>
      <c r="QJF1198" s="36"/>
      <c r="QJG1198" s="36"/>
      <c r="QJH1198" s="36"/>
      <c r="QJI1198" s="36"/>
      <c r="QJJ1198" s="36"/>
      <c r="QJK1198" s="36"/>
      <c r="QJL1198" s="36"/>
      <c r="QJM1198" s="36"/>
      <c r="QJN1198" s="36"/>
      <c r="QJO1198" s="36"/>
      <c r="QJP1198" s="36"/>
      <c r="QJQ1198" s="36"/>
      <c r="QJR1198" s="36"/>
      <c r="QJS1198" s="36"/>
      <c r="QJT1198" s="36"/>
      <c r="QJU1198" s="36"/>
      <c r="QJV1198" s="36"/>
      <c r="QJW1198" s="36"/>
      <c r="QJX1198" s="36"/>
      <c r="QJY1198" s="36"/>
      <c r="QJZ1198" s="36"/>
      <c r="QKA1198" s="36"/>
      <c r="QKB1198" s="36"/>
      <c r="QKC1198" s="36"/>
      <c r="QKD1198" s="36"/>
      <c r="QKE1198" s="36"/>
      <c r="QKF1198" s="36"/>
      <c r="QKG1198" s="36"/>
      <c r="QKH1198" s="36"/>
      <c r="QKI1198" s="36"/>
      <c r="QKJ1198" s="36"/>
      <c r="QKK1198" s="36"/>
      <c r="QKL1198" s="36"/>
      <c r="QKM1198" s="36"/>
      <c r="QKN1198" s="36"/>
      <c r="QKO1198" s="36"/>
      <c r="QKP1198" s="36"/>
      <c r="QKQ1198" s="36"/>
      <c r="QKR1198" s="36"/>
      <c r="QKS1198" s="36"/>
      <c r="QKT1198" s="36"/>
      <c r="QKU1198" s="36"/>
      <c r="QKV1198" s="36"/>
      <c r="QKW1198" s="36"/>
      <c r="QKX1198" s="36"/>
      <c r="QKY1198" s="36"/>
      <c r="QKZ1198" s="36"/>
      <c r="QLA1198" s="36"/>
      <c r="QLB1198" s="36"/>
      <c r="QLC1198" s="36"/>
      <c r="QLD1198" s="36"/>
      <c r="QLE1198" s="36"/>
      <c r="QLF1198" s="36"/>
      <c r="QLG1198" s="36"/>
      <c r="QLH1198" s="36"/>
      <c r="QLI1198" s="36"/>
      <c r="QLJ1198" s="36"/>
      <c r="QLK1198" s="36"/>
      <c r="QLL1198" s="36"/>
      <c r="QLM1198" s="36"/>
      <c r="QLN1198" s="36"/>
      <c r="QLO1198" s="36"/>
      <c r="QLP1198" s="36"/>
      <c r="QLQ1198" s="36"/>
      <c r="QLR1198" s="36"/>
      <c r="QLS1198" s="36"/>
      <c r="QLT1198" s="36"/>
      <c r="QLU1198" s="36"/>
      <c r="QLV1198" s="36"/>
      <c r="QLW1198" s="36"/>
      <c r="QLX1198" s="36"/>
      <c r="QLY1198" s="36"/>
      <c r="QLZ1198" s="36"/>
      <c r="QMA1198" s="36"/>
      <c r="QMB1198" s="36"/>
      <c r="QMC1198" s="36"/>
      <c r="QMD1198" s="36"/>
      <c r="QME1198" s="36"/>
      <c r="QMF1198" s="36"/>
      <c r="QMG1198" s="36"/>
      <c r="QMH1198" s="36"/>
      <c r="QMI1198" s="36"/>
      <c r="QMJ1198" s="36"/>
      <c r="QMK1198" s="36"/>
      <c r="QML1198" s="36"/>
      <c r="QMM1198" s="36"/>
      <c r="QMN1198" s="36"/>
      <c r="QMO1198" s="36"/>
      <c r="QMP1198" s="36"/>
      <c r="QMQ1198" s="36"/>
      <c r="QMR1198" s="36"/>
      <c r="QMS1198" s="36"/>
      <c r="QMT1198" s="36"/>
      <c r="QMU1198" s="36"/>
      <c r="QMV1198" s="36"/>
      <c r="QMW1198" s="36"/>
      <c r="QMX1198" s="36"/>
      <c r="QMY1198" s="36"/>
      <c r="QMZ1198" s="36"/>
      <c r="QNA1198" s="36"/>
      <c r="QNB1198" s="36"/>
      <c r="QNC1198" s="36"/>
      <c r="QND1198" s="36"/>
      <c r="QNE1198" s="36"/>
      <c r="QNF1198" s="36"/>
      <c r="QNG1198" s="36"/>
      <c r="QNH1198" s="36"/>
      <c r="QNI1198" s="36"/>
      <c r="QNJ1198" s="36"/>
      <c r="QNK1198" s="36"/>
      <c r="QNL1198" s="36"/>
      <c r="QNM1198" s="36"/>
      <c r="QNN1198" s="36"/>
      <c r="QNO1198" s="36"/>
      <c r="QNP1198" s="36"/>
      <c r="QNQ1198" s="36"/>
      <c r="QNR1198" s="36"/>
      <c r="QNS1198" s="36"/>
      <c r="QNT1198" s="36"/>
      <c r="QNU1198" s="36"/>
      <c r="QNV1198" s="36"/>
      <c r="QNW1198" s="36"/>
      <c r="QNX1198" s="36"/>
      <c r="QNY1198" s="36"/>
      <c r="QNZ1198" s="36"/>
      <c r="QOA1198" s="36"/>
      <c r="QOB1198" s="36"/>
      <c r="QOC1198" s="36"/>
      <c r="QOD1198" s="36"/>
      <c r="QOE1198" s="36"/>
      <c r="QOF1198" s="36"/>
      <c r="QOG1198" s="36"/>
      <c r="QOH1198" s="36"/>
      <c r="QOI1198" s="36"/>
      <c r="QOJ1198" s="36"/>
      <c r="QOK1198" s="36"/>
      <c r="QOL1198" s="36"/>
      <c r="QOM1198" s="36"/>
      <c r="QON1198" s="36"/>
      <c r="QOO1198" s="36"/>
      <c r="QOP1198" s="36"/>
      <c r="QOQ1198" s="36"/>
      <c r="QOR1198" s="36"/>
      <c r="QOS1198" s="36"/>
      <c r="QOT1198" s="36"/>
      <c r="QOU1198" s="36"/>
      <c r="QOV1198" s="36"/>
      <c r="QOW1198" s="36"/>
      <c r="QOX1198" s="36"/>
      <c r="QOY1198" s="36"/>
      <c r="QOZ1198" s="36"/>
      <c r="QPA1198" s="36"/>
      <c r="QPB1198" s="36"/>
      <c r="QPC1198" s="36"/>
      <c r="QPD1198" s="36"/>
      <c r="QPE1198" s="36"/>
      <c r="QPF1198" s="36"/>
      <c r="QPG1198" s="36"/>
      <c r="QPH1198" s="36"/>
      <c r="QPI1198" s="36"/>
      <c r="QPJ1198" s="36"/>
      <c r="QPK1198" s="36"/>
      <c r="QPL1198" s="36"/>
      <c r="QPM1198" s="36"/>
      <c r="QPN1198" s="36"/>
      <c r="QPO1198" s="36"/>
      <c r="QPP1198" s="36"/>
      <c r="QPQ1198" s="36"/>
      <c r="QPR1198" s="36"/>
      <c r="QPS1198" s="36"/>
      <c r="QPT1198" s="36"/>
      <c r="QPU1198" s="36"/>
      <c r="QPV1198" s="36"/>
      <c r="QPW1198" s="36"/>
      <c r="QPX1198" s="36"/>
      <c r="QPY1198" s="36"/>
      <c r="QPZ1198" s="36"/>
      <c r="QQA1198" s="36"/>
      <c r="QQB1198" s="36"/>
      <c r="QQC1198" s="36"/>
      <c r="QQD1198" s="36"/>
      <c r="QQE1198" s="36"/>
      <c r="QQF1198" s="36"/>
      <c r="QQG1198" s="36"/>
      <c r="QQH1198" s="36"/>
      <c r="QQI1198" s="36"/>
      <c r="QQJ1198" s="36"/>
      <c r="QQK1198" s="36"/>
      <c r="QQL1198" s="36"/>
      <c r="QQM1198" s="36"/>
      <c r="QQN1198" s="36"/>
      <c r="QQO1198" s="36"/>
      <c r="QQP1198" s="36"/>
      <c r="QQQ1198" s="36"/>
      <c r="QQR1198" s="36"/>
      <c r="QQS1198" s="36"/>
      <c r="QQT1198" s="36"/>
      <c r="QQU1198" s="36"/>
      <c r="QQV1198" s="36"/>
      <c r="QQW1198" s="36"/>
      <c r="QQX1198" s="36"/>
      <c r="QQY1198" s="36"/>
      <c r="QQZ1198" s="36"/>
      <c r="QRA1198" s="36"/>
      <c r="QRB1198" s="36"/>
      <c r="QRC1198" s="36"/>
      <c r="QRD1198" s="36"/>
      <c r="QRE1198" s="36"/>
      <c r="QRF1198" s="36"/>
      <c r="QRG1198" s="36"/>
      <c r="QRH1198" s="36"/>
      <c r="QRI1198" s="36"/>
      <c r="QRJ1198" s="36"/>
      <c r="QRK1198" s="36"/>
      <c r="QRL1198" s="36"/>
      <c r="QRM1198" s="36"/>
      <c r="QRN1198" s="36"/>
      <c r="QRO1198" s="36"/>
      <c r="QRP1198" s="36"/>
      <c r="QRQ1198" s="36"/>
      <c r="QRR1198" s="36"/>
      <c r="QRS1198" s="36"/>
      <c r="QRT1198" s="36"/>
      <c r="QRU1198" s="36"/>
      <c r="QRV1198" s="36"/>
      <c r="QRW1198" s="36"/>
      <c r="QRX1198" s="36"/>
      <c r="QRY1198" s="36"/>
      <c r="QRZ1198" s="36"/>
      <c r="QSA1198" s="36"/>
      <c r="QSB1198" s="36"/>
      <c r="QSC1198" s="36"/>
      <c r="QSD1198" s="36"/>
      <c r="QSE1198" s="36"/>
      <c r="QSF1198" s="36"/>
      <c r="QSG1198" s="36"/>
      <c r="QSH1198" s="36"/>
      <c r="QSI1198" s="36"/>
      <c r="QSJ1198" s="36"/>
      <c r="QSK1198" s="36"/>
      <c r="QSL1198" s="36"/>
      <c r="QSM1198" s="36"/>
      <c r="QSN1198" s="36"/>
      <c r="QSO1198" s="36"/>
      <c r="QSP1198" s="36"/>
      <c r="QSQ1198" s="36"/>
      <c r="QSR1198" s="36"/>
      <c r="QSS1198" s="36"/>
      <c r="QST1198" s="36"/>
      <c r="QSU1198" s="36"/>
      <c r="QSV1198" s="36"/>
      <c r="QSW1198" s="36"/>
      <c r="QSX1198" s="36"/>
      <c r="QSY1198" s="36"/>
      <c r="QSZ1198" s="36"/>
      <c r="QTA1198" s="36"/>
      <c r="QTB1198" s="36"/>
      <c r="QTC1198" s="36"/>
      <c r="QTD1198" s="36"/>
      <c r="QTE1198" s="36"/>
      <c r="QTF1198" s="36"/>
      <c r="QTG1198" s="36"/>
      <c r="QTH1198" s="36"/>
      <c r="QTI1198" s="36"/>
      <c r="QTJ1198" s="36"/>
      <c r="QTK1198" s="36"/>
      <c r="QTL1198" s="36"/>
      <c r="QTM1198" s="36"/>
      <c r="QTN1198" s="36"/>
      <c r="QTO1198" s="36"/>
      <c r="QTP1198" s="36"/>
      <c r="QTQ1198" s="36"/>
      <c r="QTR1198" s="36"/>
      <c r="QTS1198" s="36"/>
      <c r="QTT1198" s="36"/>
      <c r="QTU1198" s="36"/>
      <c r="QTV1198" s="36"/>
      <c r="QTW1198" s="36"/>
      <c r="QTX1198" s="36"/>
      <c r="QTY1198" s="36"/>
      <c r="QTZ1198" s="36"/>
      <c r="QUA1198" s="36"/>
      <c r="QUB1198" s="36"/>
      <c r="QUC1198" s="36"/>
      <c r="QUD1198" s="36"/>
      <c r="QUE1198" s="36"/>
      <c r="QUF1198" s="36"/>
      <c r="QUG1198" s="36"/>
      <c r="QUH1198" s="36"/>
      <c r="QUI1198" s="36"/>
      <c r="QUJ1198" s="36"/>
      <c r="QUK1198" s="36"/>
      <c r="QUL1198" s="36"/>
      <c r="QUM1198" s="36"/>
      <c r="QUN1198" s="36"/>
      <c r="QUO1198" s="36"/>
      <c r="QUP1198" s="36"/>
      <c r="QUQ1198" s="36"/>
      <c r="QUR1198" s="36"/>
      <c r="QUS1198" s="36"/>
      <c r="QUT1198" s="36"/>
      <c r="QUU1198" s="36"/>
      <c r="QUV1198" s="36"/>
      <c r="QUW1198" s="36"/>
      <c r="QUX1198" s="36"/>
      <c r="QUY1198" s="36"/>
      <c r="QUZ1198" s="36"/>
      <c r="QVA1198" s="36"/>
      <c r="QVB1198" s="36"/>
      <c r="QVC1198" s="36"/>
      <c r="QVD1198" s="36"/>
      <c r="QVE1198" s="36"/>
      <c r="QVF1198" s="36"/>
      <c r="QVG1198" s="36"/>
      <c r="QVH1198" s="36"/>
      <c r="QVI1198" s="36"/>
      <c r="QVJ1198" s="36"/>
      <c r="QVK1198" s="36"/>
      <c r="QVL1198" s="36"/>
      <c r="QVM1198" s="36"/>
      <c r="QVN1198" s="36"/>
      <c r="QVO1198" s="36"/>
      <c r="QVP1198" s="36"/>
      <c r="QVQ1198" s="36"/>
      <c r="QVR1198" s="36"/>
      <c r="QVS1198" s="36"/>
      <c r="QVT1198" s="36"/>
      <c r="QVU1198" s="36"/>
      <c r="QVV1198" s="36"/>
      <c r="QVW1198" s="36"/>
      <c r="QVX1198" s="36"/>
      <c r="QVY1198" s="36"/>
      <c r="QVZ1198" s="36"/>
      <c r="QWA1198" s="36"/>
      <c r="QWB1198" s="36"/>
      <c r="QWC1198" s="36"/>
      <c r="QWD1198" s="36"/>
      <c r="QWE1198" s="36"/>
      <c r="QWF1198" s="36"/>
      <c r="QWG1198" s="36"/>
      <c r="QWH1198" s="36"/>
      <c r="QWI1198" s="36"/>
      <c r="QWJ1198" s="36"/>
      <c r="QWK1198" s="36"/>
      <c r="QWL1198" s="36"/>
      <c r="QWM1198" s="36"/>
      <c r="QWN1198" s="36"/>
      <c r="QWO1198" s="36"/>
      <c r="QWP1198" s="36"/>
      <c r="QWQ1198" s="36"/>
      <c r="QWR1198" s="36"/>
      <c r="QWS1198" s="36"/>
      <c r="QWT1198" s="36"/>
      <c r="QWU1198" s="36"/>
      <c r="QWV1198" s="36"/>
      <c r="QWW1198" s="36"/>
      <c r="QWX1198" s="36"/>
      <c r="QWY1198" s="36"/>
      <c r="QWZ1198" s="36"/>
      <c r="QXA1198" s="36"/>
      <c r="QXB1198" s="36"/>
      <c r="QXC1198" s="36"/>
      <c r="QXD1198" s="36"/>
      <c r="QXE1198" s="36"/>
      <c r="QXF1198" s="36"/>
      <c r="QXG1198" s="36"/>
      <c r="QXH1198" s="36"/>
      <c r="QXI1198" s="36"/>
      <c r="QXJ1198" s="36"/>
      <c r="QXK1198" s="36"/>
      <c r="QXL1198" s="36"/>
      <c r="QXM1198" s="36"/>
      <c r="QXN1198" s="36"/>
      <c r="QXO1198" s="36"/>
      <c r="QXP1198" s="36"/>
      <c r="QXQ1198" s="36"/>
      <c r="QXR1198" s="36"/>
      <c r="QXS1198" s="36"/>
      <c r="QXT1198" s="36"/>
      <c r="QXU1198" s="36"/>
      <c r="QXV1198" s="36"/>
      <c r="QXW1198" s="36"/>
      <c r="QXX1198" s="36"/>
      <c r="QXY1198" s="36"/>
      <c r="QXZ1198" s="36"/>
      <c r="QYA1198" s="36"/>
      <c r="QYB1198" s="36"/>
      <c r="QYC1198" s="36"/>
      <c r="QYD1198" s="36"/>
      <c r="QYE1198" s="36"/>
      <c r="QYF1198" s="36"/>
      <c r="QYG1198" s="36"/>
      <c r="QYH1198" s="36"/>
      <c r="QYI1198" s="36"/>
      <c r="QYJ1198" s="36"/>
      <c r="QYK1198" s="36"/>
      <c r="QYL1198" s="36"/>
      <c r="QYM1198" s="36"/>
      <c r="QYN1198" s="36"/>
      <c r="QYO1198" s="36"/>
      <c r="QYP1198" s="36"/>
      <c r="QYQ1198" s="36"/>
      <c r="QYR1198" s="36"/>
      <c r="QYS1198" s="36"/>
      <c r="QYT1198" s="36"/>
      <c r="QYU1198" s="36"/>
      <c r="QYV1198" s="36"/>
      <c r="QYW1198" s="36"/>
      <c r="QYX1198" s="36"/>
      <c r="QYY1198" s="36"/>
      <c r="QYZ1198" s="36"/>
      <c r="QZA1198" s="36"/>
      <c r="QZB1198" s="36"/>
      <c r="QZC1198" s="36"/>
      <c r="QZD1198" s="36"/>
      <c r="QZE1198" s="36"/>
      <c r="QZF1198" s="36"/>
      <c r="QZG1198" s="36"/>
      <c r="QZH1198" s="36"/>
      <c r="QZI1198" s="36"/>
      <c r="QZJ1198" s="36"/>
      <c r="QZK1198" s="36"/>
      <c r="QZL1198" s="36"/>
      <c r="QZM1198" s="36"/>
      <c r="QZN1198" s="36"/>
      <c r="QZO1198" s="36"/>
      <c r="QZP1198" s="36"/>
      <c r="QZQ1198" s="36"/>
      <c r="QZR1198" s="36"/>
      <c r="QZS1198" s="36"/>
      <c r="QZT1198" s="36"/>
      <c r="QZU1198" s="36"/>
      <c r="QZV1198" s="36"/>
      <c r="QZW1198" s="36"/>
      <c r="QZX1198" s="36"/>
      <c r="QZY1198" s="36"/>
      <c r="QZZ1198" s="36"/>
      <c r="RAA1198" s="36"/>
      <c r="RAB1198" s="36"/>
      <c r="RAC1198" s="36"/>
      <c r="RAD1198" s="36"/>
      <c r="RAE1198" s="36"/>
      <c r="RAF1198" s="36"/>
      <c r="RAG1198" s="36"/>
      <c r="RAH1198" s="36"/>
      <c r="RAI1198" s="36"/>
      <c r="RAJ1198" s="36"/>
      <c r="RAK1198" s="36"/>
      <c r="RAL1198" s="36"/>
      <c r="RAM1198" s="36"/>
      <c r="RAN1198" s="36"/>
      <c r="RAO1198" s="36"/>
      <c r="RAP1198" s="36"/>
      <c r="RAQ1198" s="36"/>
      <c r="RAR1198" s="36"/>
      <c r="RAS1198" s="36"/>
      <c r="RAT1198" s="36"/>
      <c r="RAU1198" s="36"/>
      <c r="RAV1198" s="36"/>
      <c r="RAW1198" s="36"/>
      <c r="RAX1198" s="36"/>
      <c r="RAY1198" s="36"/>
      <c r="RAZ1198" s="36"/>
      <c r="RBA1198" s="36"/>
      <c r="RBB1198" s="36"/>
      <c r="RBC1198" s="36"/>
      <c r="RBD1198" s="36"/>
      <c r="RBE1198" s="36"/>
      <c r="RBF1198" s="36"/>
      <c r="RBG1198" s="36"/>
      <c r="RBH1198" s="36"/>
      <c r="RBI1198" s="36"/>
      <c r="RBJ1198" s="36"/>
      <c r="RBK1198" s="36"/>
      <c r="RBL1198" s="36"/>
      <c r="RBM1198" s="36"/>
      <c r="RBN1198" s="36"/>
      <c r="RBO1198" s="36"/>
      <c r="RBP1198" s="36"/>
      <c r="RBQ1198" s="36"/>
      <c r="RBR1198" s="36"/>
      <c r="RBS1198" s="36"/>
      <c r="RBT1198" s="36"/>
      <c r="RBU1198" s="36"/>
      <c r="RBV1198" s="36"/>
      <c r="RBW1198" s="36"/>
      <c r="RBX1198" s="36"/>
      <c r="RBY1198" s="36"/>
      <c r="RBZ1198" s="36"/>
      <c r="RCA1198" s="36"/>
      <c r="RCB1198" s="36"/>
      <c r="RCC1198" s="36"/>
      <c r="RCD1198" s="36"/>
      <c r="RCE1198" s="36"/>
      <c r="RCF1198" s="36"/>
      <c r="RCG1198" s="36"/>
      <c r="RCH1198" s="36"/>
      <c r="RCI1198" s="36"/>
      <c r="RCJ1198" s="36"/>
      <c r="RCK1198" s="36"/>
      <c r="RCL1198" s="36"/>
      <c r="RCM1198" s="36"/>
      <c r="RCN1198" s="36"/>
      <c r="RCO1198" s="36"/>
      <c r="RCP1198" s="36"/>
      <c r="RCQ1198" s="36"/>
      <c r="RCR1198" s="36"/>
      <c r="RCS1198" s="36"/>
      <c r="RCT1198" s="36"/>
      <c r="RCU1198" s="36"/>
      <c r="RCV1198" s="36"/>
      <c r="RCW1198" s="36"/>
      <c r="RCX1198" s="36"/>
      <c r="RCY1198" s="36"/>
      <c r="RCZ1198" s="36"/>
      <c r="RDA1198" s="36"/>
      <c r="RDB1198" s="36"/>
      <c r="RDC1198" s="36"/>
      <c r="RDD1198" s="36"/>
      <c r="RDE1198" s="36"/>
      <c r="RDF1198" s="36"/>
      <c r="RDG1198" s="36"/>
      <c r="RDH1198" s="36"/>
      <c r="RDI1198" s="36"/>
      <c r="RDJ1198" s="36"/>
      <c r="RDK1198" s="36"/>
      <c r="RDL1198" s="36"/>
      <c r="RDM1198" s="36"/>
      <c r="RDN1198" s="36"/>
      <c r="RDO1198" s="36"/>
      <c r="RDP1198" s="36"/>
      <c r="RDQ1198" s="36"/>
      <c r="RDR1198" s="36"/>
      <c r="RDS1198" s="36"/>
      <c r="RDT1198" s="36"/>
      <c r="RDU1198" s="36"/>
      <c r="RDV1198" s="36"/>
      <c r="RDW1198" s="36"/>
      <c r="RDX1198" s="36"/>
      <c r="RDY1198" s="36"/>
      <c r="RDZ1198" s="36"/>
      <c r="REA1198" s="36"/>
      <c r="REB1198" s="36"/>
      <c r="REC1198" s="36"/>
      <c r="RED1198" s="36"/>
      <c r="REE1198" s="36"/>
      <c r="REF1198" s="36"/>
      <c r="REG1198" s="36"/>
      <c r="REH1198" s="36"/>
      <c r="REI1198" s="36"/>
      <c r="REJ1198" s="36"/>
      <c r="REK1198" s="36"/>
      <c r="REL1198" s="36"/>
      <c r="REM1198" s="36"/>
      <c r="REN1198" s="36"/>
      <c r="REO1198" s="36"/>
      <c r="REP1198" s="36"/>
      <c r="REQ1198" s="36"/>
      <c r="RER1198" s="36"/>
      <c r="RES1198" s="36"/>
      <c r="RET1198" s="36"/>
      <c r="REU1198" s="36"/>
      <c r="REV1198" s="36"/>
      <c r="REW1198" s="36"/>
      <c r="REX1198" s="36"/>
      <c r="REY1198" s="36"/>
      <c r="REZ1198" s="36"/>
      <c r="RFA1198" s="36"/>
      <c r="RFB1198" s="36"/>
      <c r="RFC1198" s="36"/>
      <c r="RFD1198" s="36"/>
      <c r="RFE1198" s="36"/>
      <c r="RFF1198" s="36"/>
      <c r="RFG1198" s="36"/>
      <c r="RFH1198" s="36"/>
      <c r="RFI1198" s="36"/>
      <c r="RFJ1198" s="36"/>
      <c r="RFK1198" s="36"/>
      <c r="RFL1198" s="36"/>
      <c r="RFM1198" s="36"/>
      <c r="RFN1198" s="36"/>
      <c r="RFO1198" s="36"/>
      <c r="RFP1198" s="36"/>
      <c r="RFQ1198" s="36"/>
      <c r="RFR1198" s="36"/>
      <c r="RFS1198" s="36"/>
      <c r="RFT1198" s="36"/>
      <c r="RFU1198" s="36"/>
      <c r="RFV1198" s="36"/>
      <c r="RFW1198" s="36"/>
      <c r="RFX1198" s="36"/>
      <c r="RFY1198" s="36"/>
      <c r="RFZ1198" s="36"/>
      <c r="RGA1198" s="36"/>
      <c r="RGB1198" s="36"/>
      <c r="RGC1198" s="36"/>
      <c r="RGD1198" s="36"/>
      <c r="RGE1198" s="36"/>
      <c r="RGF1198" s="36"/>
      <c r="RGG1198" s="36"/>
      <c r="RGH1198" s="36"/>
      <c r="RGI1198" s="36"/>
      <c r="RGJ1198" s="36"/>
      <c r="RGK1198" s="36"/>
      <c r="RGL1198" s="36"/>
      <c r="RGM1198" s="36"/>
      <c r="RGN1198" s="36"/>
      <c r="RGO1198" s="36"/>
      <c r="RGP1198" s="36"/>
      <c r="RGQ1198" s="36"/>
      <c r="RGR1198" s="36"/>
      <c r="RGS1198" s="36"/>
      <c r="RGT1198" s="36"/>
      <c r="RGU1198" s="36"/>
      <c r="RGV1198" s="36"/>
      <c r="RGW1198" s="36"/>
      <c r="RGX1198" s="36"/>
      <c r="RGY1198" s="36"/>
      <c r="RGZ1198" s="36"/>
      <c r="RHA1198" s="36"/>
      <c r="RHB1198" s="36"/>
      <c r="RHC1198" s="36"/>
      <c r="RHD1198" s="36"/>
      <c r="RHE1198" s="36"/>
      <c r="RHF1198" s="36"/>
      <c r="RHG1198" s="36"/>
      <c r="RHH1198" s="36"/>
      <c r="RHI1198" s="36"/>
      <c r="RHJ1198" s="36"/>
      <c r="RHK1198" s="36"/>
      <c r="RHL1198" s="36"/>
      <c r="RHM1198" s="36"/>
      <c r="RHN1198" s="36"/>
      <c r="RHO1198" s="36"/>
      <c r="RHP1198" s="36"/>
      <c r="RHQ1198" s="36"/>
      <c r="RHR1198" s="36"/>
      <c r="RHS1198" s="36"/>
      <c r="RHT1198" s="36"/>
      <c r="RHU1198" s="36"/>
      <c r="RHV1198" s="36"/>
      <c r="RHW1198" s="36"/>
      <c r="RHX1198" s="36"/>
      <c r="RHY1198" s="36"/>
      <c r="RHZ1198" s="36"/>
      <c r="RIA1198" s="36"/>
      <c r="RIB1198" s="36"/>
      <c r="RIC1198" s="36"/>
      <c r="RID1198" s="36"/>
      <c r="RIE1198" s="36"/>
      <c r="RIF1198" s="36"/>
      <c r="RIG1198" s="36"/>
      <c r="RIH1198" s="36"/>
      <c r="RII1198" s="36"/>
      <c r="RIJ1198" s="36"/>
      <c r="RIK1198" s="36"/>
      <c r="RIL1198" s="36"/>
      <c r="RIM1198" s="36"/>
      <c r="RIN1198" s="36"/>
      <c r="RIO1198" s="36"/>
      <c r="RIP1198" s="36"/>
      <c r="RIQ1198" s="36"/>
      <c r="RIR1198" s="36"/>
      <c r="RIS1198" s="36"/>
      <c r="RIT1198" s="36"/>
      <c r="RIU1198" s="36"/>
      <c r="RIV1198" s="36"/>
      <c r="RIW1198" s="36"/>
      <c r="RIX1198" s="36"/>
      <c r="RIY1198" s="36"/>
      <c r="RIZ1198" s="36"/>
      <c r="RJA1198" s="36"/>
      <c r="RJB1198" s="36"/>
      <c r="RJC1198" s="36"/>
      <c r="RJD1198" s="36"/>
      <c r="RJE1198" s="36"/>
      <c r="RJF1198" s="36"/>
      <c r="RJG1198" s="36"/>
      <c r="RJH1198" s="36"/>
      <c r="RJI1198" s="36"/>
      <c r="RJJ1198" s="36"/>
      <c r="RJK1198" s="36"/>
      <c r="RJL1198" s="36"/>
      <c r="RJM1198" s="36"/>
      <c r="RJN1198" s="36"/>
      <c r="RJO1198" s="36"/>
      <c r="RJP1198" s="36"/>
      <c r="RJQ1198" s="36"/>
      <c r="RJR1198" s="36"/>
      <c r="RJS1198" s="36"/>
      <c r="RJT1198" s="36"/>
      <c r="RJU1198" s="36"/>
      <c r="RJV1198" s="36"/>
      <c r="RJW1198" s="36"/>
      <c r="RJX1198" s="36"/>
      <c r="RJY1198" s="36"/>
      <c r="RJZ1198" s="36"/>
      <c r="RKA1198" s="36"/>
      <c r="RKB1198" s="36"/>
      <c r="RKC1198" s="36"/>
      <c r="RKD1198" s="36"/>
      <c r="RKE1198" s="36"/>
      <c r="RKF1198" s="36"/>
      <c r="RKG1198" s="36"/>
      <c r="RKH1198" s="36"/>
      <c r="RKI1198" s="36"/>
      <c r="RKJ1198" s="36"/>
      <c r="RKK1198" s="36"/>
      <c r="RKL1198" s="36"/>
      <c r="RKM1198" s="36"/>
      <c r="RKN1198" s="36"/>
      <c r="RKO1198" s="36"/>
      <c r="RKP1198" s="36"/>
      <c r="RKQ1198" s="36"/>
      <c r="RKR1198" s="36"/>
      <c r="RKS1198" s="36"/>
      <c r="RKT1198" s="36"/>
      <c r="RKU1198" s="36"/>
      <c r="RKV1198" s="36"/>
      <c r="RKW1198" s="36"/>
      <c r="RKX1198" s="36"/>
      <c r="RKY1198" s="36"/>
      <c r="RKZ1198" s="36"/>
      <c r="RLA1198" s="36"/>
      <c r="RLB1198" s="36"/>
      <c r="RLC1198" s="36"/>
      <c r="RLD1198" s="36"/>
      <c r="RLE1198" s="36"/>
      <c r="RLF1198" s="36"/>
      <c r="RLG1198" s="36"/>
      <c r="RLH1198" s="36"/>
      <c r="RLI1198" s="36"/>
      <c r="RLJ1198" s="36"/>
      <c r="RLK1198" s="36"/>
      <c r="RLL1198" s="36"/>
      <c r="RLM1198" s="36"/>
      <c r="RLN1198" s="36"/>
      <c r="RLO1198" s="36"/>
      <c r="RLP1198" s="36"/>
      <c r="RLQ1198" s="36"/>
      <c r="RLR1198" s="36"/>
      <c r="RLS1198" s="36"/>
      <c r="RLT1198" s="36"/>
      <c r="RLU1198" s="36"/>
      <c r="RLV1198" s="36"/>
      <c r="RLW1198" s="36"/>
      <c r="RLX1198" s="36"/>
      <c r="RLY1198" s="36"/>
      <c r="RLZ1198" s="36"/>
      <c r="RMA1198" s="36"/>
      <c r="RMB1198" s="36"/>
      <c r="RMC1198" s="36"/>
      <c r="RMD1198" s="36"/>
      <c r="RME1198" s="36"/>
      <c r="RMF1198" s="36"/>
      <c r="RMG1198" s="36"/>
      <c r="RMH1198" s="36"/>
      <c r="RMI1198" s="36"/>
      <c r="RMJ1198" s="36"/>
      <c r="RMK1198" s="36"/>
      <c r="RML1198" s="36"/>
      <c r="RMM1198" s="36"/>
      <c r="RMN1198" s="36"/>
      <c r="RMO1198" s="36"/>
      <c r="RMP1198" s="36"/>
      <c r="RMQ1198" s="36"/>
      <c r="RMR1198" s="36"/>
      <c r="RMS1198" s="36"/>
      <c r="RMT1198" s="36"/>
      <c r="RMU1198" s="36"/>
      <c r="RMV1198" s="36"/>
      <c r="RMW1198" s="36"/>
      <c r="RMX1198" s="36"/>
      <c r="RMY1198" s="36"/>
      <c r="RMZ1198" s="36"/>
      <c r="RNA1198" s="36"/>
      <c r="RNB1198" s="36"/>
      <c r="RNC1198" s="36"/>
      <c r="RND1198" s="36"/>
      <c r="RNE1198" s="36"/>
      <c r="RNF1198" s="36"/>
      <c r="RNG1198" s="36"/>
      <c r="RNH1198" s="36"/>
      <c r="RNI1198" s="36"/>
      <c r="RNJ1198" s="36"/>
      <c r="RNK1198" s="36"/>
      <c r="RNL1198" s="36"/>
      <c r="RNM1198" s="36"/>
      <c r="RNN1198" s="36"/>
      <c r="RNO1198" s="36"/>
      <c r="RNP1198" s="36"/>
      <c r="RNQ1198" s="36"/>
      <c r="RNR1198" s="36"/>
      <c r="RNS1198" s="36"/>
      <c r="RNT1198" s="36"/>
      <c r="RNU1198" s="36"/>
      <c r="RNV1198" s="36"/>
      <c r="RNW1198" s="36"/>
      <c r="RNX1198" s="36"/>
      <c r="RNY1198" s="36"/>
      <c r="RNZ1198" s="36"/>
      <c r="ROA1198" s="36"/>
      <c r="ROB1198" s="36"/>
      <c r="ROC1198" s="36"/>
      <c r="ROD1198" s="36"/>
      <c r="ROE1198" s="36"/>
      <c r="ROF1198" s="36"/>
      <c r="ROG1198" s="36"/>
      <c r="ROH1198" s="36"/>
      <c r="ROI1198" s="36"/>
      <c r="ROJ1198" s="36"/>
      <c r="ROK1198" s="36"/>
      <c r="ROL1198" s="36"/>
      <c r="ROM1198" s="36"/>
      <c r="RON1198" s="36"/>
      <c r="ROO1198" s="36"/>
      <c r="ROP1198" s="36"/>
      <c r="ROQ1198" s="36"/>
      <c r="ROR1198" s="36"/>
      <c r="ROS1198" s="36"/>
      <c r="ROT1198" s="36"/>
      <c r="ROU1198" s="36"/>
      <c r="ROV1198" s="36"/>
      <c r="ROW1198" s="36"/>
      <c r="ROX1198" s="36"/>
      <c r="ROY1198" s="36"/>
      <c r="ROZ1198" s="36"/>
      <c r="RPA1198" s="36"/>
      <c r="RPB1198" s="36"/>
      <c r="RPC1198" s="36"/>
      <c r="RPD1198" s="36"/>
      <c r="RPE1198" s="36"/>
      <c r="RPF1198" s="36"/>
      <c r="RPG1198" s="36"/>
      <c r="RPH1198" s="36"/>
      <c r="RPI1198" s="36"/>
      <c r="RPJ1198" s="36"/>
      <c r="RPK1198" s="36"/>
      <c r="RPL1198" s="36"/>
      <c r="RPM1198" s="36"/>
      <c r="RPN1198" s="36"/>
      <c r="RPO1198" s="36"/>
      <c r="RPP1198" s="36"/>
      <c r="RPQ1198" s="36"/>
      <c r="RPR1198" s="36"/>
      <c r="RPS1198" s="36"/>
      <c r="RPT1198" s="36"/>
      <c r="RPU1198" s="36"/>
      <c r="RPV1198" s="36"/>
      <c r="RPW1198" s="36"/>
      <c r="RPX1198" s="36"/>
      <c r="RPY1198" s="36"/>
      <c r="RPZ1198" s="36"/>
      <c r="RQA1198" s="36"/>
      <c r="RQB1198" s="36"/>
      <c r="RQC1198" s="36"/>
      <c r="RQD1198" s="36"/>
      <c r="RQE1198" s="36"/>
      <c r="RQF1198" s="36"/>
      <c r="RQG1198" s="36"/>
      <c r="RQH1198" s="36"/>
      <c r="RQI1198" s="36"/>
      <c r="RQJ1198" s="36"/>
      <c r="RQK1198" s="36"/>
      <c r="RQL1198" s="36"/>
      <c r="RQM1198" s="36"/>
      <c r="RQN1198" s="36"/>
      <c r="RQO1198" s="36"/>
      <c r="RQP1198" s="36"/>
      <c r="RQQ1198" s="36"/>
      <c r="RQR1198" s="36"/>
      <c r="RQS1198" s="36"/>
      <c r="RQT1198" s="36"/>
      <c r="RQU1198" s="36"/>
      <c r="RQV1198" s="36"/>
      <c r="RQW1198" s="36"/>
      <c r="RQX1198" s="36"/>
      <c r="RQY1198" s="36"/>
      <c r="RQZ1198" s="36"/>
      <c r="RRA1198" s="36"/>
      <c r="RRB1198" s="36"/>
      <c r="RRC1198" s="36"/>
      <c r="RRD1198" s="36"/>
      <c r="RRE1198" s="36"/>
      <c r="RRF1198" s="36"/>
      <c r="RRG1198" s="36"/>
      <c r="RRH1198" s="36"/>
      <c r="RRI1198" s="36"/>
      <c r="RRJ1198" s="36"/>
      <c r="RRK1198" s="36"/>
      <c r="RRL1198" s="36"/>
      <c r="RRM1198" s="36"/>
      <c r="RRN1198" s="36"/>
      <c r="RRO1198" s="36"/>
      <c r="RRP1198" s="36"/>
      <c r="RRQ1198" s="36"/>
      <c r="RRR1198" s="36"/>
      <c r="RRS1198" s="36"/>
      <c r="RRT1198" s="36"/>
      <c r="RRU1198" s="36"/>
      <c r="RRV1198" s="36"/>
      <c r="RRW1198" s="36"/>
      <c r="RRX1198" s="36"/>
      <c r="RRY1198" s="36"/>
      <c r="RRZ1198" s="36"/>
      <c r="RSA1198" s="36"/>
      <c r="RSB1198" s="36"/>
      <c r="RSC1198" s="36"/>
      <c r="RSD1198" s="36"/>
      <c r="RSE1198" s="36"/>
      <c r="RSF1198" s="36"/>
      <c r="RSG1198" s="36"/>
      <c r="RSH1198" s="36"/>
      <c r="RSI1198" s="36"/>
      <c r="RSJ1198" s="36"/>
      <c r="RSK1198" s="36"/>
      <c r="RSL1198" s="36"/>
      <c r="RSM1198" s="36"/>
      <c r="RSN1198" s="36"/>
      <c r="RSO1198" s="36"/>
      <c r="RSP1198" s="36"/>
      <c r="RSQ1198" s="36"/>
      <c r="RSR1198" s="36"/>
      <c r="RSS1198" s="36"/>
      <c r="RST1198" s="36"/>
      <c r="RSU1198" s="36"/>
      <c r="RSV1198" s="36"/>
      <c r="RSW1198" s="36"/>
      <c r="RSX1198" s="36"/>
      <c r="RSY1198" s="36"/>
      <c r="RSZ1198" s="36"/>
      <c r="RTA1198" s="36"/>
      <c r="RTB1198" s="36"/>
      <c r="RTC1198" s="36"/>
      <c r="RTD1198" s="36"/>
      <c r="RTE1198" s="36"/>
      <c r="RTF1198" s="36"/>
      <c r="RTG1198" s="36"/>
      <c r="RTH1198" s="36"/>
      <c r="RTI1198" s="36"/>
      <c r="RTJ1198" s="36"/>
      <c r="RTK1198" s="36"/>
      <c r="RTL1198" s="36"/>
      <c r="RTM1198" s="36"/>
      <c r="RTN1198" s="36"/>
      <c r="RTO1198" s="36"/>
      <c r="RTP1198" s="36"/>
      <c r="RTQ1198" s="36"/>
      <c r="RTR1198" s="36"/>
      <c r="RTS1198" s="36"/>
      <c r="RTT1198" s="36"/>
      <c r="RTU1198" s="36"/>
      <c r="RTV1198" s="36"/>
      <c r="RTW1198" s="36"/>
      <c r="RTX1198" s="36"/>
      <c r="RTY1198" s="36"/>
      <c r="RTZ1198" s="36"/>
      <c r="RUA1198" s="36"/>
      <c r="RUB1198" s="36"/>
      <c r="RUC1198" s="36"/>
      <c r="RUD1198" s="36"/>
      <c r="RUE1198" s="36"/>
      <c r="RUF1198" s="36"/>
      <c r="RUG1198" s="36"/>
      <c r="RUH1198" s="36"/>
      <c r="RUI1198" s="36"/>
      <c r="RUJ1198" s="36"/>
      <c r="RUK1198" s="36"/>
      <c r="RUL1198" s="36"/>
      <c r="RUM1198" s="36"/>
      <c r="RUN1198" s="36"/>
      <c r="RUO1198" s="36"/>
      <c r="RUP1198" s="36"/>
      <c r="RUQ1198" s="36"/>
      <c r="RUR1198" s="36"/>
      <c r="RUS1198" s="36"/>
      <c r="RUT1198" s="36"/>
      <c r="RUU1198" s="36"/>
      <c r="RUV1198" s="36"/>
      <c r="RUW1198" s="36"/>
      <c r="RUX1198" s="36"/>
      <c r="RUY1198" s="36"/>
      <c r="RUZ1198" s="36"/>
      <c r="RVA1198" s="36"/>
      <c r="RVB1198" s="36"/>
      <c r="RVC1198" s="36"/>
      <c r="RVD1198" s="36"/>
      <c r="RVE1198" s="36"/>
      <c r="RVF1198" s="36"/>
      <c r="RVG1198" s="36"/>
      <c r="RVH1198" s="36"/>
      <c r="RVI1198" s="36"/>
      <c r="RVJ1198" s="36"/>
      <c r="RVK1198" s="36"/>
      <c r="RVL1198" s="36"/>
      <c r="RVM1198" s="36"/>
      <c r="RVN1198" s="36"/>
      <c r="RVO1198" s="36"/>
      <c r="RVP1198" s="36"/>
      <c r="RVQ1198" s="36"/>
      <c r="RVR1198" s="36"/>
      <c r="RVS1198" s="36"/>
      <c r="RVT1198" s="36"/>
      <c r="RVU1198" s="36"/>
      <c r="RVV1198" s="36"/>
      <c r="RVW1198" s="36"/>
      <c r="RVX1198" s="36"/>
      <c r="RVY1198" s="36"/>
      <c r="RVZ1198" s="36"/>
      <c r="RWA1198" s="36"/>
      <c r="RWB1198" s="36"/>
      <c r="RWC1198" s="36"/>
      <c r="RWD1198" s="36"/>
      <c r="RWE1198" s="36"/>
      <c r="RWF1198" s="36"/>
      <c r="RWG1198" s="36"/>
      <c r="RWH1198" s="36"/>
      <c r="RWI1198" s="36"/>
      <c r="RWJ1198" s="36"/>
      <c r="RWK1198" s="36"/>
      <c r="RWL1198" s="36"/>
      <c r="RWM1198" s="36"/>
      <c r="RWN1198" s="36"/>
      <c r="RWO1198" s="36"/>
      <c r="RWP1198" s="36"/>
      <c r="RWQ1198" s="36"/>
      <c r="RWR1198" s="36"/>
      <c r="RWS1198" s="36"/>
      <c r="RWT1198" s="36"/>
      <c r="RWU1198" s="36"/>
      <c r="RWV1198" s="36"/>
      <c r="RWW1198" s="36"/>
      <c r="RWX1198" s="36"/>
      <c r="RWY1198" s="36"/>
      <c r="RWZ1198" s="36"/>
      <c r="RXA1198" s="36"/>
      <c r="RXB1198" s="36"/>
      <c r="RXC1198" s="36"/>
      <c r="RXD1198" s="36"/>
      <c r="RXE1198" s="36"/>
      <c r="RXF1198" s="36"/>
      <c r="RXG1198" s="36"/>
      <c r="RXH1198" s="36"/>
      <c r="RXI1198" s="36"/>
      <c r="RXJ1198" s="36"/>
      <c r="RXK1198" s="36"/>
      <c r="RXL1198" s="36"/>
      <c r="RXM1198" s="36"/>
      <c r="RXN1198" s="36"/>
      <c r="RXO1198" s="36"/>
      <c r="RXP1198" s="36"/>
      <c r="RXQ1198" s="36"/>
      <c r="RXR1198" s="36"/>
      <c r="RXS1198" s="36"/>
      <c r="RXT1198" s="36"/>
      <c r="RXU1198" s="36"/>
      <c r="RXV1198" s="36"/>
      <c r="RXW1198" s="36"/>
      <c r="RXX1198" s="36"/>
      <c r="RXY1198" s="36"/>
      <c r="RXZ1198" s="36"/>
      <c r="RYA1198" s="36"/>
      <c r="RYB1198" s="36"/>
      <c r="RYC1198" s="36"/>
      <c r="RYD1198" s="36"/>
      <c r="RYE1198" s="36"/>
      <c r="RYF1198" s="36"/>
      <c r="RYG1198" s="36"/>
      <c r="RYH1198" s="36"/>
      <c r="RYI1198" s="36"/>
      <c r="RYJ1198" s="36"/>
      <c r="RYK1198" s="36"/>
      <c r="RYL1198" s="36"/>
      <c r="RYM1198" s="36"/>
      <c r="RYN1198" s="36"/>
      <c r="RYO1198" s="36"/>
      <c r="RYP1198" s="36"/>
      <c r="RYQ1198" s="36"/>
      <c r="RYR1198" s="36"/>
      <c r="RYS1198" s="36"/>
      <c r="RYT1198" s="36"/>
      <c r="RYU1198" s="36"/>
      <c r="RYV1198" s="36"/>
      <c r="RYW1198" s="36"/>
      <c r="RYX1198" s="36"/>
      <c r="RYY1198" s="36"/>
      <c r="RYZ1198" s="36"/>
      <c r="RZA1198" s="36"/>
      <c r="RZB1198" s="36"/>
      <c r="RZC1198" s="36"/>
      <c r="RZD1198" s="36"/>
      <c r="RZE1198" s="36"/>
      <c r="RZF1198" s="36"/>
      <c r="RZG1198" s="36"/>
      <c r="RZH1198" s="36"/>
      <c r="RZI1198" s="36"/>
      <c r="RZJ1198" s="36"/>
      <c r="RZK1198" s="36"/>
      <c r="RZL1198" s="36"/>
      <c r="RZM1198" s="36"/>
      <c r="RZN1198" s="36"/>
      <c r="RZO1198" s="36"/>
      <c r="RZP1198" s="36"/>
      <c r="RZQ1198" s="36"/>
      <c r="RZR1198" s="36"/>
      <c r="RZS1198" s="36"/>
      <c r="RZT1198" s="36"/>
      <c r="RZU1198" s="36"/>
      <c r="RZV1198" s="36"/>
      <c r="RZW1198" s="36"/>
      <c r="RZX1198" s="36"/>
      <c r="RZY1198" s="36"/>
      <c r="RZZ1198" s="36"/>
      <c r="SAA1198" s="36"/>
      <c r="SAB1198" s="36"/>
      <c r="SAC1198" s="36"/>
      <c r="SAD1198" s="36"/>
      <c r="SAE1198" s="36"/>
      <c r="SAF1198" s="36"/>
      <c r="SAG1198" s="36"/>
      <c r="SAH1198" s="36"/>
      <c r="SAI1198" s="36"/>
      <c r="SAJ1198" s="36"/>
      <c r="SAK1198" s="36"/>
      <c r="SAL1198" s="36"/>
      <c r="SAM1198" s="36"/>
      <c r="SAN1198" s="36"/>
      <c r="SAO1198" s="36"/>
      <c r="SAP1198" s="36"/>
      <c r="SAQ1198" s="36"/>
      <c r="SAR1198" s="36"/>
      <c r="SAS1198" s="36"/>
      <c r="SAT1198" s="36"/>
      <c r="SAU1198" s="36"/>
      <c r="SAV1198" s="36"/>
      <c r="SAW1198" s="36"/>
      <c r="SAX1198" s="36"/>
      <c r="SAY1198" s="36"/>
      <c r="SAZ1198" s="36"/>
      <c r="SBA1198" s="36"/>
      <c r="SBB1198" s="36"/>
      <c r="SBC1198" s="36"/>
      <c r="SBD1198" s="36"/>
      <c r="SBE1198" s="36"/>
      <c r="SBF1198" s="36"/>
      <c r="SBG1198" s="36"/>
      <c r="SBH1198" s="36"/>
      <c r="SBI1198" s="36"/>
      <c r="SBJ1198" s="36"/>
      <c r="SBK1198" s="36"/>
      <c r="SBL1198" s="36"/>
      <c r="SBM1198" s="36"/>
      <c r="SBN1198" s="36"/>
      <c r="SBO1198" s="36"/>
      <c r="SBP1198" s="36"/>
      <c r="SBQ1198" s="36"/>
      <c r="SBR1198" s="36"/>
      <c r="SBS1198" s="36"/>
      <c r="SBT1198" s="36"/>
      <c r="SBU1198" s="36"/>
      <c r="SBV1198" s="36"/>
      <c r="SBW1198" s="36"/>
      <c r="SBX1198" s="36"/>
      <c r="SBY1198" s="36"/>
      <c r="SBZ1198" s="36"/>
      <c r="SCA1198" s="36"/>
      <c r="SCB1198" s="36"/>
      <c r="SCC1198" s="36"/>
      <c r="SCD1198" s="36"/>
      <c r="SCE1198" s="36"/>
      <c r="SCF1198" s="36"/>
      <c r="SCG1198" s="36"/>
      <c r="SCH1198" s="36"/>
      <c r="SCI1198" s="36"/>
      <c r="SCJ1198" s="36"/>
      <c r="SCK1198" s="36"/>
      <c r="SCL1198" s="36"/>
      <c r="SCM1198" s="36"/>
      <c r="SCN1198" s="36"/>
      <c r="SCO1198" s="36"/>
      <c r="SCP1198" s="36"/>
      <c r="SCQ1198" s="36"/>
      <c r="SCR1198" s="36"/>
      <c r="SCS1198" s="36"/>
      <c r="SCT1198" s="36"/>
      <c r="SCU1198" s="36"/>
      <c r="SCV1198" s="36"/>
      <c r="SCW1198" s="36"/>
      <c r="SCX1198" s="36"/>
      <c r="SCY1198" s="36"/>
      <c r="SCZ1198" s="36"/>
      <c r="SDA1198" s="36"/>
      <c r="SDB1198" s="36"/>
      <c r="SDC1198" s="36"/>
      <c r="SDD1198" s="36"/>
      <c r="SDE1198" s="36"/>
      <c r="SDF1198" s="36"/>
      <c r="SDG1198" s="36"/>
      <c r="SDH1198" s="36"/>
      <c r="SDI1198" s="36"/>
      <c r="SDJ1198" s="36"/>
      <c r="SDK1198" s="36"/>
      <c r="SDL1198" s="36"/>
      <c r="SDM1198" s="36"/>
      <c r="SDN1198" s="36"/>
      <c r="SDO1198" s="36"/>
      <c r="SDP1198" s="36"/>
      <c r="SDQ1198" s="36"/>
      <c r="SDR1198" s="36"/>
      <c r="SDS1198" s="36"/>
      <c r="SDT1198" s="36"/>
      <c r="SDU1198" s="36"/>
      <c r="SDV1198" s="36"/>
      <c r="SDW1198" s="36"/>
      <c r="SDX1198" s="36"/>
      <c r="SDY1198" s="36"/>
      <c r="SDZ1198" s="36"/>
      <c r="SEA1198" s="36"/>
      <c r="SEB1198" s="36"/>
      <c r="SEC1198" s="36"/>
      <c r="SED1198" s="36"/>
      <c r="SEE1198" s="36"/>
      <c r="SEF1198" s="36"/>
      <c r="SEG1198" s="36"/>
      <c r="SEH1198" s="36"/>
      <c r="SEI1198" s="36"/>
      <c r="SEJ1198" s="36"/>
      <c r="SEK1198" s="36"/>
      <c r="SEL1198" s="36"/>
      <c r="SEM1198" s="36"/>
      <c r="SEN1198" s="36"/>
      <c r="SEO1198" s="36"/>
      <c r="SEP1198" s="36"/>
      <c r="SEQ1198" s="36"/>
      <c r="SER1198" s="36"/>
      <c r="SES1198" s="36"/>
      <c r="SET1198" s="36"/>
      <c r="SEU1198" s="36"/>
      <c r="SEV1198" s="36"/>
      <c r="SEW1198" s="36"/>
      <c r="SEX1198" s="36"/>
      <c r="SEY1198" s="36"/>
      <c r="SEZ1198" s="36"/>
      <c r="SFA1198" s="36"/>
      <c r="SFB1198" s="36"/>
      <c r="SFC1198" s="36"/>
      <c r="SFD1198" s="36"/>
      <c r="SFE1198" s="36"/>
      <c r="SFF1198" s="36"/>
      <c r="SFG1198" s="36"/>
      <c r="SFH1198" s="36"/>
      <c r="SFI1198" s="36"/>
      <c r="SFJ1198" s="36"/>
      <c r="SFK1198" s="36"/>
      <c r="SFL1198" s="36"/>
      <c r="SFM1198" s="36"/>
      <c r="SFN1198" s="36"/>
      <c r="SFO1198" s="36"/>
      <c r="SFP1198" s="36"/>
      <c r="SFQ1198" s="36"/>
      <c r="SFR1198" s="36"/>
      <c r="SFS1198" s="36"/>
      <c r="SFT1198" s="36"/>
      <c r="SFU1198" s="36"/>
      <c r="SFV1198" s="36"/>
      <c r="SFW1198" s="36"/>
      <c r="SFX1198" s="36"/>
      <c r="SFY1198" s="36"/>
      <c r="SFZ1198" s="36"/>
      <c r="SGA1198" s="36"/>
      <c r="SGB1198" s="36"/>
      <c r="SGC1198" s="36"/>
      <c r="SGD1198" s="36"/>
      <c r="SGE1198" s="36"/>
      <c r="SGF1198" s="36"/>
      <c r="SGG1198" s="36"/>
      <c r="SGH1198" s="36"/>
      <c r="SGI1198" s="36"/>
      <c r="SGJ1198" s="36"/>
      <c r="SGK1198" s="36"/>
      <c r="SGL1198" s="36"/>
      <c r="SGM1198" s="36"/>
      <c r="SGN1198" s="36"/>
      <c r="SGO1198" s="36"/>
      <c r="SGP1198" s="36"/>
      <c r="SGQ1198" s="36"/>
      <c r="SGR1198" s="36"/>
      <c r="SGS1198" s="36"/>
      <c r="SGT1198" s="36"/>
      <c r="SGU1198" s="36"/>
      <c r="SGV1198" s="36"/>
      <c r="SGW1198" s="36"/>
      <c r="SGX1198" s="36"/>
      <c r="SGY1198" s="36"/>
      <c r="SGZ1198" s="36"/>
      <c r="SHA1198" s="36"/>
      <c r="SHB1198" s="36"/>
      <c r="SHC1198" s="36"/>
      <c r="SHD1198" s="36"/>
      <c r="SHE1198" s="36"/>
      <c r="SHF1198" s="36"/>
      <c r="SHG1198" s="36"/>
      <c r="SHH1198" s="36"/>
      <c r="SHI1198" s="36"/>
      <c r="SHJ1198" s="36"/>
      <c r="SHK1198" s="36"/>
      <c r="SHL1198" s="36"/>
      <c r="SHM1198" s="36"/>
      <c r="SHN1198" s="36"/>
      <c r="SHO1198" s="36"/>
      <c r="SHP1198" s="36"/>
      <c r="SHQ1198" s="36"/>
      <c r="SHR1198" s="36"/>
      <c r="SHS1198" s="36"/>
      <c r="SHT1198" s="36"/>
      <c r="SHU1198" s="36"/>
      <c r="SHV1198" s="36"/>
      <c r="SHW1198" s="36"/>
      <c r="SHX1198" s="36"/>
      <c r="SHY1198" s="36"/>
      <c r="SHZ1198" s="36"/>
      <c r="SIA1198" s="36"/>
      <c r="SIB1198" s="36"/>
      <c r="SIC1198" s="36"/>
      <c r="SID1198" s="36"/>
      <c r="SIE1198" s="36"/>
      <c r="SIF1198" s="36"/>
      <c r="SIG1198" s="36"/>
      <c r="SIH1198" s="36"/>
      <c r="SII1198" s="36"/>
      <c r="SIJ1198" s="36"/>
      <c r="SIK1198" s="36"/>
      <c r="SIL1198" s="36"/>
      <c r="SIM1198" s="36"/>
      <c r="SIN1198" s="36"/>
      <c r="SIO1198" s="36"/>
      <c r="SIP1198" s="36"/>
      <c r="SIQ1198" s="36"/>
      <c r="SIR1198" s="36"/>
      <c r="SIS1198" s="36"/>
      <c r="SIT1198" s="36"/>
      <c r="SIU1198" s="36"/>
      <c r="SIV1198" s="36"/>
      <c r="SIW1198" s="36"/>
      <c r="SIX1198" s="36"/>
      <c r="SIY1198" s="36"/>
      <c r="SIZ1198" s="36"/>
      <c r="SJA1198" s="36"/>
      <c r="SJB1198" s="36"/>
      <c r="SJC1198" s="36"/>
      <c r="SJD1198" s="36"/>
      <c r="SJE1198" s="36"/>
      <c r="SJF1198" s="36"/>
      <c r="SJG1198" s="36"/>
      <c r="SJH1198" s="36"/>
      <c r="SJI1198" s="36"/>
      <c r="SJJ1198" s="36"/>
      <c r="SJK1198" s="36"/>
      <c r="SJL1198" s="36"/>
      <c r="SJM1198" s="36"/>
      <c r="SJN1198" s="36"/>
      <c r="SJO1198" s="36"/>
      <c r="SJP1198" s="36"/>
      <c r="SJQ1198" s="36"/>
      <c r="SJR1198" s="36"/>
      <c r="SJS1198" s="36"/>
      <c r="SJT1198" s="36"/>
      <c r="SJU1198" s="36"/>
      <c r="SJV1198" s="36"/>
      <c r="SJW1198" s="36"/>
      <c r="SJX1198" s="36"/>
      <c r="SJY1198" s="36"/>
      <c r="SJZ1198" s="36"/>
      <c r="SKA1198" s="36"/>
      <c r="SKB1198" s="36"/>
      <c r="SKC1198" s="36"/>
      <c r="SKD1198" s="36"/>
      <c r="SKE1198" s="36"/>
      <c r="SKF1198" s="36"/>
      <c r="SKG1198" s="36"/>
      <c r="SKH1198" s="36"/>
      <c r="SKI1198" s="36"/>
      <c r="SKJ1198" s="36"/>
      <c r="SKK1198" s="36"/>
      <c r="SKL1198" s="36"/>
      <c r="SKM1198" s="36"/>
      <c r="SKN1198" s="36"/>
      <c r="SKO1198" s="36"/>
      <c r="SKP1198" s="36"/>
      <c r="SKQ1198" s="36"/>
      <c r="SKR1198" s="36"/>
      <c r="SKS1198" s="36"/>
      <c r="SKT1198" s="36"/>
      <c r="SKU1198" s="36"/>
      <c r="SKV1198" s="36"/>
      <c r="SKW1198" s="36"/>
      <c r="SKX1198" s="36"/>
      <c r="SKY1198" s="36"/>
      <c r="SKZ1198" s="36"/>
      <c r="SLA1198" s="36"/>
      <c r="SLB1198" s="36"/>
      <c r="SLC1198" s="36"/>
      <c r="SLD1198" s="36"/>
      <c r="SLE1198" s="36"/>
      <c r="SLF1198" s="36"/>
      <c r="SLG1198" s="36"/>
      <c r="SLH1198" s="36"/>
      <c r="SLI1198" s="36"/>
      <c r="SLJ1198" s="36"/>
      <c r="SLK1198" s="36"/>
      <c r="SLL1198" s="36"/>
      <c r="SLM1198" s="36"/>
      <c r="SLN1198" s="36"/>
      <c r="SLO1198" s="36"/>
      <c r="SLP1198" s="36"/>
      <c r="SLQ1198" s="36"/>
      <c r="SLR1198" s="36"/>
      <c r="SLS1198" s="36"/>
      <c r="SLT1198" s="36"/>
      <c r="SLU1198" s="36"/>
      <c r="SLV1198" s="36"/>
      <c r="SLW1198" s="36"/>
      <c r="SLX1198" s="36"/>
      <c r="SLY1198" s="36"/>
      <c r="SLZ1198" s="36"/>
      <c r="SMA1198" s="36"/>
      <c r="SMB1198" s="36"/>
      <c r="SMC1198" s="36"/>
      <c r="SMD1198" s="36"/>
      <c r="SME1198" s="36"/>
      <c r="SMF1198" s="36"/>
      <c r="SMG1198" s="36"/>
      <c r="SMH1198" s="36"/>
      <c r="SMI1198" s="36"/>
      <c r="SMJ1198" s="36"/>
      <c r="SMK1198" s="36"/>
      <c r="SML1198" s="36"/>
      <c r="SMM1198" s="36"/>
      <c r="SMN1198" s="36"/>
      <c r="SMO1198" s="36"/>
      <c r="SMP1198" s="36"/>
      <c r="SMQ1198" s="36"/>
      <c r="SMR1198" s="36"/>
      <c r="SMS1198" s="36"/>
      <c r="SMT1198" s="36"/>
      <c r="SMU1198" s="36"/>
      <c r="SMV1198" s="36"/>
      <c r="SMW1198" s="36"/>
      <c r="SMX1198" s="36"/>
      <c r="SMY1198" s="36"/>
      <c r="SMZ1198" s="36"/>
      <c r="SNA1198" s="36"/>
      <c r="SNB1198" s="36"/>
      <c r="SNC1198" s="36"/>
      <c r="SND1198" s="36"/>
      <c r="SNE1198" s="36"/>
      <c r="SNF1198" s="36"/>
      <c r="SNG1198" s="36"/>
      <c r="SNH1198" s="36"/>
      <c r="SNI1198" s="36"/>
      <c r="SNJ1198" s="36"/>
      <c r="SNK1198" s="36"/>
      <c r="SNL1198" s="36"/>
      <c r="SNM1198" s="36"/>
      <c r="SNN1198" s="36"/>
      <c r="SNO1198" s="36"/>
      <c r="SNP1198" s="36"/>
      <c r="SNQ1198" s="36"/>
      <c r="SNR1198" s="36"/>
      <c r="SNS1198" s="36"/>
      <c r="SNT1198" s="36"/>
      <c r="SNU1198" s="36"/>
      <c r="SNV1198" s="36"/>
      <c r="SNW1198" s="36"/>
      <c r="SNX1198" s="36"/>
      <c r="SNY1198" s="36"/>
      <c r="SNZ1198" s="36"/>
      <c r="SOA1198" s="36"/>
      <c r="SOB1198" s="36"/>
      <c r="SOC1198" s="36"/>
      <c r="SOD1198" s="36"/>
      <c r="SOE1198" s="36"/>
      <c r="SOF1198" s="36"/>
      <c r="SOG1198" s="36"/>
      <c r="SOH1198" s="36"/>
      <c r="SOI1198" s="36"/>
      <c r="SOJ1198" s="36"/>
      <c r="SOK1198" s="36"/>
      <c r="SOL1198" s="36"/>
      <c r="SOM1198" s="36"/>
      <c r="SON1198" s="36"/>
      <c r="SOO1198" s="36"/>
      <c r="SOP1198" s="36"/>
      <c r="SOQ1198" s="36"/>
      <c r="SOR1198" s="36"/>
      <c r="SOS1198" s="36"/>
      <c r="SOT1198" s="36"/>
      <c r="SOU1198" s="36"/>
      <c r="SOV1198" s="36"/>
      <c r="SOW1198" s="36"/>
      <c r="SOX1198" s="36"/>
      <c r="SOY1198" s="36"/>
      <c r="SOZ1198" s="36"/>
      <c r="SPA1198" s="36"/>
      <c r="SPB1198" s="36"/>
      <c r="SPC1198" s="36"/>
      <c r="SPD1198" s="36"/>
      <c r="SPE1198" s="36"/>
      <c r="SPF1198" s="36"/>
      <c r="SPG1198" s="36"/>
      <c r="SPH1198" s="36"/>
      <c r="SPI1198" s="36"/>
      <c r="SPJ1198" s="36"/>
      <c r="SPK1198" s="36"/>
      <c r="SPL1198" s="36"/>
      <c r="SPM1198" s="36"/>
      <c r="SPN1198" s="36"/>
      <c r="SPO1198" s="36"/>
      <c r="SPP1198" s="36"/>
      <c r="SPQ1198" s="36"/>
      <c r="SPR1198" s="36"/>
      <c r="SPS1198" s="36"/>
      <c r="SPT1198" s="36"/>
      <c r="SPU1198" s="36"/>
      <c r="SPV1198" s="36"/>
      <c r="SPW1198" s="36"/>
      <c r="SPX1198" s="36"/>
      <c r="SPY1198" s="36"/>
      <c r="SPZ1198" s="36"/>
      <c r="SQA1198" s="36"/>
      <c r="SQB1198" s="36"/>
      <c r="SQC1198" s="36"/>
      <c r="SQD1198" s="36"/>
      <c r="SQE1198" s="36"/>
      <c r="SQF1198" s="36"/>
      <c r="SQG1198" s="36"/>
      <c r="SQH1198" s="36"/>
      <c r="SQI1198" s="36"/>
      <c r="SQJ1198" s="36"/>
      <c r="SQK1198" s="36"/>
      <c r="SQL1198" s="36"/>
      <c r="SQM1198" s="36"/>
      <c r="SQN1198" s="36"/>
      <c r="SQO1198" s="36"/>
      <c r="SQP1198" s="36"/>
      <c r="SQQ1198" s="36"/>
      <c r="SQR1198" s="36"/>
      <c r="SQS1198" s="36"/>
      <c r="SQT1198" s="36"/>
      <c r="SQU1198" s="36"/>
      <c r="SQV1198" s="36"/>
      <c r="SQW1198" s="36"/>
      <c r="SQX1198" s="36"/>
      <c r="SQY1198" s="36"/>
      <c r="SQZ1198" s="36"/>
      <c r="SRA1198" s="36"/>
      <c r="SRB1198" s="36"/>
      <c r="SRC1198" s="36"/>
      <c r="SRD1198" s="36"/>
      <c r="SRE1198" s="36"/>
      <c r="SRF1198" s="36"/>
      <c r="SRG1198" s="36"/>
      <c r="SRH1198" s="36"/>
      <c r="SRI1198" s="36"/>
      <c r="SRJ1198" s="36"/>
      <c r="SRK1198" s="36"/>
      <c r="SRL1198" s="36"/>
      <c r="SRM1198" s="36"/>
      <c r="SRN1198" s="36"/>
      <c r="SRO1198" s="36"/>
      <c r="SRP1198" s="36"/>
      <c r="SRQ1198" s="36"/>
      <c r="SRR1198" s="36"/>
      <c r="SRS1198" s="36"/>
      <c r="SRT1198" s="36"/>
      <c r="SRU1198" s="36"/>
      <c r="SRV1198" s="36"/>
      <c r="SRW1198" s="36"/>
      <c r="SRX1198" s="36"/>
      <c r="SRY1198" s="36"/>
      <c r="SRZ1198" s="36"/>
      <c r="SSA1198" s="36"/>
      <c r="SSB1198" s="36"/>
      <c r="SSC1198" s="36"/>
      <c r="SSD1198" s="36"/>
      <c r="SSE1198" s="36"/>
      <c r="SSF1198" s="36"/>
      <c r="SSG1198" s="36"/>
      <c r="SSH1198" s="36"/>
      <c r="SSI1198" s="36"/>
      <c r="SSJ1198" s="36"/>
      <c r="SSK1198" s="36"/>
      <c r="SSL1198" s="36"/>
      <c r="SSM1198" s="36"/>
      <c r="SSN1198" s="36"/>
      <c r="SSO1198" s="36"/>
      <c r="SSP1198" s="36"/>
      <c r="SSQ1198" s="36"/>
      <c r="SSR1198" s="36"/>
      <c r="SSS1198" s="36"/>
      <c r="SST1198" s="36"/>
      <c r="SSU1198" s="36"/>
      <c r="SSV1198" s="36"/>
      <c r="SSW1198" s="36"/>
      <c r="SSX1198" s="36"/>
      <c r="SSY1198" s="36"/>
      <c r="SSZ1198" s="36"/>
      <c r="STA1198" s="36"/>
      <c r="STB1198" s="36"/>
      <c r="STC1198" s="36"/>
      <c r="STD1198" s="36"/>
      <c r="STE1198" s="36"/>
      <c r="STF1198" s="36"/>
      <c r="STG1198" s="36"/>
      <c r="STH1198" s="36"/>
      <c r="STI1198" s="36"/>
      <c r="STJ1198" s="36"/>
      <c r="STK1198" s="36"/>
      <c r="STL1198" s="36"/>
      <c r="STM1198" s="36"/>
      <c r="STN1198" s="36"/>
      <c r="STO1198" s="36"/>
      <c r="STP1198" s="36"/>
      <c r="STQ1198" s="36"/>
      <c r="STR1198" s="36"/>
      <c r="STS1198" s="36"/>
      <c r="STT1198" s="36"/>
      <c r="STU1198" s="36"/>
      <c r="STV1198" s="36"/>
      <c r="STW1198" s="36"/>
      <c r="STX1198" s="36"/>
      <c r="STY1198" s="36"/>
      <c r="STZ1198" s="36"/>
      <c r="SUA1198" s="36"/>
      <c r="SUB1198" s="36"/>
      <c r="SUC1198" s="36"/>
      <c r="SUD1198" s="36"/>
      <c r="SUE1198" s="36"/>
      <c r="SUF1198" s="36"/>
      <c r="SUG1198" s="36"/>
      <c r="SUH1198" s="36"/>
      <c r="SUI1198" s="36"/>
      <c r="SUJ1198" s="36"/>
      <c r="SUK1198" s="36"/>
      <c r="SUL1198" s="36"/>
      <c r="SUM1198" s="36"/>
      <c r="SUN1198" s="36"/>
      <c r="SUO1198" s="36"/>
      <c r="SUP1198" s="36"/>
      <c r="SUQ1198" s="36"/>
      <c r="SUR1198" s="36"/>
      <c r="SUS1198" s="36"/>
      <c r="SUT1198" s="36"/>
      <c r="SUU1198" s="36"/>
      <c r="SUV1198" s="36"/>
      <c r="SUW1198" s="36"/>
      <c r="SUX1198" s="36"/>
      <c r="SUY1198" s="36"/>
      <c r="SUZ1198" s="36"/>
      <c r="SVA1198" s="36"/>
      <c r="SVB1198" s="36"/>
      <c r="SVC1198" s="36"/>
      <c r="SVD1198" s="36"/>
      <c r="SVE1198" s="36"/>
      <c r="SVF1198" s="36"/>
      <c r="SVG1198" s="36"/>
      <c r="SVH1198" s="36"/>
      <c r="SVI1198" s="36"/>
      <c r="SVJ1198" s="36"/>
      <c r="SVK1198" s="36"/>
      <c r="SVL1198" s="36"/>
      <c r="SVM1198" s="36"/>
      <c r="SVN1198" s="36"/>
      <c r="SVO1198" s="36"/>
      <c r="SVP1198" s="36"/>
      <c r="SVQ1198" s="36"/>
      <c r="SVR1198" s="36"/>
      <c r="SVS1198" s="36"/>
      <c r="SVT1198" s="36"/>
      <c r="SVU1198" s="36"/>
      <c r="SVV1198" s="36"/>
      <c r="SVW1198" s="36"/>
      <c r="SVX1198" s="36"/>
      <c r="SVY1198" s="36"/>
      <c r="SVZ1198" s="36"/>
      <c r="SWA1198" s="36"/>
      <c r="SWB1198" s="36"/>
      <c r="SWC1198" s="36"/>
      <c r="SWD1198" s="36"/>
      <c r="SWE1198" s="36"/>
      <c r="SWF1198" s="36"/>
      <c r="SWG1198" s="36"/>
      <c r="SWH1198" s="36"/>
      <c r="SWI1198" s="36"/>
      <c r="SWJ1198" s="36"/>
      <c r="SWK1198" s="36"/>
      <c r="SWL1198" s="36"/>
      <c r="SWM1198" s="36"/>
      <c r="SWN1198" s="36"/>
      <c r="SWO1198" s="36"/>
      <c r="SWP1198" s="36"/>
      <c r="SWQ1198" s="36"/>
      <c r="SWR1198" s="36"/>
      <c r="SWS1198" s="36"/>
      <c r="SWT1198" s="36"/>
      <c r="SWU1198" s="36"/>
      <c r="SWV1198" s="36"/>
      <c r="SWW1198" s="36"/>
      <c r="SWX1198" s="36"/>
      <c r="SWY1198" s="36"/>
      <c r="SWZ1198" s="36"/>
      <c r="SXA1198" s="36"/>
      <c r="SXB1198" s="36"/>
      <c r="SXC1198" s="36"/>
      <c r="SXD1198" s="36"/>
      <c r="SXE1198" s="36"/>
      <c r="SXF1198" s="36"/>
      <c r="SXG1198" s="36"/>
      <c r="SXH1198" s="36"/>
      <c r="SXI1198" s="36"/>
      <c r="SXJ1198" s="36"/>
      <c r="SXK1198" s="36"/>
      <c r="SXL1198" s="36"/>
      <c r="SXM1198" s="36"/>
      <c r="SXN1198" s="36"/>
      <c r="SXO1198" s="36"/>
      <c r="SXP1198" s="36"/>
      <c r="SXQ1198" s="36"/>
      <c r="SXR1198" s="36"/>
      <c r="SXS1198" s="36"/>
      <c r="SXT1198" s="36"/>
      <c r="SXU1198" s="36"/>
      <c r="SXV1198" s="36"/>
      <c r="SXW1198" s="36"/>
      <c r="SXX1198" s="36"/>
      <c r="SXY1198" s="36"/>
      <c r="SXZ1198" s="36"/>
      <c r="SYA1198" s="36"/>
      <c r="SYB1198" s="36"/>
      <c r="SYC1198" s="36"/>
      <c r="SYD1198" s="36"/>
      <c r="SYE1198" s="36"/>
      <c r="SYF1198" s="36"/>
      <c r="SYG1198" s="36"/>
      <c r="SYH1198" s="36"/>
      <c r="SYI1198" s="36"/>
      <c r="SYJ1198" s="36"/>
      <c r="SYK1198" s="36"/>
      <c r="SYL1198" s="36"/>
      <c r="SYM1198" s="36"/>
      <c r="SYN1198" s="36"/>
      <c r="SYO1198" s="36"/>
      <c r="SYP1198" s="36"/>
      <c r="SYQ1198" s="36"/>
      <c r="SYR1198" s="36"/>
      <c r="SYS1198" s="36"/>
      <c r="SYT1198" s="36"/>
      <c r="SYU1198" s="36"/>
      <c r="SYV1198" s="36"/>
      <c r="SYW1198" s="36"/>
      <c r="SYX1198" s="36"/>
      <c r="SYY1198" s="36"/>
      <c r="SYZ1198" s="36"/>
      <c r="SZA1198" s="36"/>
      <c r="SZB1198" s="36"/>
      <c r="SZC1198" s="36"/>
      <c r="SZD1198" s="36"/>
      <c r="SZE1198" s="36"/>
      <c r="SZF1198" s="36"/>
      <c r="SZG1198" s="36"/>
      <c r="SZH1198" s="36"/>
      <c r="SZI1198" s="36"/>
      <c r="SZJ1198" s="36"/>
      <c r="SZK1198" s="36"/>
      <c r="SZL1198" s="36"/>
      <c r="SZM1198" s="36"/>
      <c r="SZN1198" s="36"/>
      <c r="SZO1198" s="36"/>
      <c r="SZP1198" s="36"/>
      <c r="SZQ1198" s="36"/>
      <c r="SZR1198" s="36"/>
      <c r="SZS1198" s="36"/>
      <c r="SZT1198" s="36"/>
      <c r="SZU1198" s="36"/>
      <c r="SZV1198" s="36"/>
      <c r="SZW1198" s="36"/>
      <c r="SZX1198" s="36"/>
      <c r="SZY1198" s="36"/>
      <c r="SZZ1198" s="36"/>
      <c r="TAA1198" s="36"/>
      <c r="TAB1198" s="36"/>
      <c r="TAC1198" s="36"/>
      <c r="TAD1198" s="36"/>
      <c r="TAE1198" s="36"/>
      <c r="TAF1198" s="36"/>
      <c r="TAG1198" s="36"/>
      <c r="TAH1198" s="36"/>
      <c r="TAI1198" s="36"/>
      <c r="TAJ1198" s="36"/>
      <c r="TAK1198" s="36"/>
      <c r="TAL1198" s="36"/>
      <c r="TAM1198" s="36"/>
      <c r="TAN1198" s="36"/>
      <c r="TAO1198" s="36"/>
      <c r="TAP1198" s="36"/>
      <c r="TAQ1198" s="36"/>
      <c r="TAR1198" s="36"/>
      <c r="TAS1198" s="36"/>
      <c r="TAT1198" s="36"/>
      <c r="TAU1198" s="36"/>
      <c r="TAV1198" s="36"/>
      <c r="TAW1198" s="36"/>
      <c r="TAX1198" s="36"/>
      <c r="TAY1198" s="36"/>
      <c r="TAZ1198" s="36"/>
      <c r="TBA1198" s="36"/>
      <c r="TBB1198" s="36"/>
      <c r="TBC1198" s="36"/>
      <c r="TBD1198" s="36"/>
      <c r="TBE1198" s="36"/>
      <c r="TBF1198" s="36"/>
      <c r="TBG1198" s="36"/>
      <c r="TBH1198" s="36"/>
      <c r="TBI1198" s="36"/>
      <c r="TBJ1198" s="36"/>
      <c r="TBK1198" s="36"/>
      <c r="TBL1198" s="36"/>
      <c r="TBM1198" s="36"/>
      <c r="TBN1198" s="36"/>
      <c r="TBO1198" s="36"/>
      <c r="TBP1198" s="36"/>
      <c r="TBQ1198" s="36"/>
      <c r="TBR1198" s="36"/>
      <c r="TBS1198" s="36"/>
      <c r="TBT1198" s="36"/>
      <c r="TBU1198" s="36"/>
      <c r="TBV1198" s="36"/>
      <c r="TBW1198" s="36"/>
      <c r="TBX1198" s="36"/>
      <c r="TBY1198" s="36"/>
      <c r="TBZ1198" s="36"/>
      <c r="TCA1198" s="36"/>
      <c r="TCB1198" s="36"/>
      <c r="TCC1198" s="36"/>
      <c r="TCD1198" s="36"/>
      <c r="TCE1198" s="36"/>
      <c r="TCF1198" s="36"/>
      <c r="TCG1198" s="36"/>
      <c r="TCH1198" s="36"/>
      <c r="TCI1198" s="36"/>
      <c r="TCJ1198" s="36"/>
      <c r="TCK1198" s="36"/>
      <c r="TCL1198" s="36"/>
      <c r="TCM1198" s="36"/>
      <c r="TCN1198" s="36"/>
      <c r="TCO1198" s="36"/>
      <c r="TCP1198" s="36"/>
      <c r="TCQ1198" s="36"/>
      <c r="TCR1198" s="36"/>
      <c r="TCS1198" s="36"/>
      <c r="TCT1198" s="36"/>
      <c r="TCU1198" s="36"/>
      <c r="TCV1198" s="36"/>
      <c r="TCW1198" s="36"/>
      <c r="TCX1198" s="36"/>
      <c r="TCY1198" s="36"/>
      <c r="TCZ1198" s="36"/>
      <c r="TDA1198" s="36"/>
      <c r="TDB1198" s="36"/>
      <c r="TDC1198" s="36"/>
      <c r="TDD1198" s="36"/>
      <c r="TDE1198" s="36"/>
      <c r="TDF1198" s="36"/>
      <c r="TDG1198" s="36"/>
      <c r="TDH1198" s="36"/>
      <c r="TDI1198" s="36"/>
      <c r="TDJ1198" s="36"/>
      <c r="TDK1198" s="36"/>
      <c r="TDL1198" s="36"/>
      <c r="TDM1198" s="36"/>
      <c r="TDN1198" s="36"/>
      <c r="TDO1198" s="36"/>
      <c r="TDP1198" s="36"/>
      <c r="TDQ1198" s="36"/>
      <c r="TDR1198" s="36"/>
      <c r="TDS1198" s="36"/>
      <c r="TDT1198" s="36"/>
      <c r="TDU1198" s="36"/>
      <c r="TDV1198" s="36"/>
      <c r="TDW1198" s="36"/>
      <c r="TDX1198" s="36"/>
      <c r="TDY1198" s="36"/>
      <c r="TDZ1198" s="36"/>
      <c r="TEA1198" s="36"/>
      <c r="TEB1198" s="36"/>
      <c r="TEC1198" s="36"/>
      <c r="TED1198" s="36"/>
      <c r="TEE1198" s="36"/>
      <c r="TEF1198" s="36"/>
      <c r="TEG1198" s="36"/>
      <c r="TEH1198" s="36"/>
      <c r="TEI1198" s="36"/>
      <c r="TEJ1198" s="36"/>
      <c r="TEK1198" s="36"/>
      <c r="TEL1198" s="36"/>
      <c r="TEM1198" s="36"/>
      <c r="TEN1198" s="36"/>
      <c r="TEO1198" s="36"/>
      <c r="TEP1198" s="36"/>
      <c r="TEQ1198" s="36"/>
      <c r="TER1198" s="36"/>
      <c r="TES1198" s="36"/>
      <c r="TET1198" s="36"/>
      <c r="TEU1198" s="36"/>
      <c r="TEV1198" s="36"/>
      <c r="TEW1198" s="36"/>
      <c r="TEX1198" s="36"/>
      <c r="TEY1198" s="36"/>
      <c r="TEZ1198" s="36"/>
      <c r="TFA1198" s="36"/>
      <c r="TFB1198" s="36"/>
      <c r="TFC1198" s="36"/>
      <c r="TFD1198" s="36"/>
      <c r="TFE1198" s="36"/>
      <c r="TFF1198" s="36"/>
      <c r="TFG1198" s="36"/>
      <c r="TFH1198" s="36"/>
      <c r="TFI1198" s="36"/>
      <c r="TFJ1198" s="36"/>
      <c r="TFK1198" s="36"/>
      <c r="TFL1198" s="36"/>
      <c r="TFM1198" s="36"/>
      <c r="TFN1198" s="36"/>
      <c r="TFO1198" s="36"/>
      <c r="TFP1198" s="36"/>
      <c r="TFQ1198" s="36"/>
      <c r="TFR1198" s="36"/>
      <c r="TFS1198" s="36"/>
      <c r="TFT1198" s="36"/>
      <c r="TFU1198" s="36"/>
      <c r="TFV1198" s="36"/>
      <c r="TFW1198" s="36"/>
      <c r="TFX1198" s="36"/>
      <c r="TFY1198" s="36"/>
      <c r="TFZ1198" s="36"/>
      <c r="TGA1198" s="36"/>
      <c r="TGB1198" s="36"/>
      <c r="TGC1198" s="36"/>
      <c r="TGD1198" s="36"/>
      <c r="TGE1198" s="36"/>
      <c r="TGF1198" s="36"/>
      <c r="TGG1198" s="36"/>
      <c r="TGH1198" s="36"/>
      <c r="TGI1198" s="36"/>
      <c r="TGJ1198" s="36"/>
      <c r="TGK1198" s="36"/>
      <c r="TGL1198" s="36"/>
      <c r="TGM1198" s="36"/>
      <c r="TGN1198" s="36"/>
      <c r="TGO1198" s="36"/>
      <c r="TGP1198" s="36"/>
      <c r="TGQ1198" s="36"/>
      <c r="TGR1198" s="36"/>
      <c r="TGS1198" s="36"/>
      <c r="TGT1198" s="36"/>
      <c r="TGU1198" s="36"/>
      <c r="TGV1198" s="36"/>
      <c r="TGW1198" s="36"/>
      <c r="TGX1198" s="36"/>
      <c r="TGY1198" s="36"/>
      <c r="TGZ1198" s="36"/>
      <c r="THA1198" s="36"/>
      <c r="THB1198" s="36"/>
      <c r="THC1198" s="36"/>
      <c r="THD1198" s="36"/>
      <c r="THE1198" s="36"/>
      <c r="THF1198" s="36"/>
      <c r="THG1198" s="36"/>
      <c r="THH1198" s="36"/>
      <c r="THI1198" s="36"/>
      <c r="THJ1198" s="36"/>
      <c r="THK1198" s="36"/>
      <c r="THL1198" s="36"/>
      <c r="THM1198" s="36"/>
      <c r="THN1198" s="36"/>
      <c r="THO1198" s="36"/>
      <c r="THP1198" s="36"/>
      <c r="THQ1198" s="36"/>
      <c r="THR1198" s="36"/>
      <c r="THS1198" s="36"/>
      <c r="THT1198" s="36"/>
      <c r="THU1198" s="36"/>
      <c r="THV1198" s="36"/>
      <c r="THW1198" s="36"/>
      <c r="THX1198" s="36"/>
      <c r="THY1198" s="36"/>
      <c r="THZ1198" s="36"/>
      <c r="TIA1198" s="36"/>
      <c r="TIB1198" s="36"/>
      <c r="TIC1198" s="36"/>
      <c r="TID1198" s="36"/>
      <c r="TIE1198" s="36"/>
      <c r="TIF1198" s="36"/>
      <c r="TIG1198" s="36"/>
      <c r="TIH1198" s="36"/>
      <c r="TII1198" s="36"/>
      <c r="TIJ1198" s="36"/>
      <c r="TIK1198" s="36"/>
      <c r="TIL1198" s="36"/>
      <c r="TIM1198" s="36"/>
      <c r="TIN1198" s="36"/>
      <c r="TIO1198" s="36"/>
      <c r="TIP1198" s="36"/>
      <c r="TIQ1198" s="36"/>
      <c r="TIR1198" s="36"/>
      <c r="TIS1198" s="36"/>
      <c r="TIT1198" s="36"/>
      <c r="TIU1198" s="36"/>
      <c r="TIV1198" s="36"/>
      <c r="TIW1198" s="36"/>
      <c r="TIX1198" s="36"/>
      <c r="TIY1198" s="36"/>
      <c r="TIZ1198" s="36"/>
      <c r="TJA1198" s="36"/>
      <c r="TJB1198" s="36"/>
      <c r="TJC1198" s="36"/>
      <c r="TJD1198" s="36"/>
      <c r="TJE1198" s="36"/>
      <c r="TJF1198" s="36"/>
      <c r="TJG1198" s="36"/>
      <c r="TJH1198" s="36"/>
      <c r="TJI1198" s="36"/>
      <c r="TJJ1198" s="36"/>
      <c r="TJK1198" s="36"/>
      <c r="TJL1198" s="36"/>
      <c r="TJM1198" s="36"/>
      <c r="TJN1198" s="36"/>
      <c r="TJO1198" s="36"/>
      <c r="TJP1198" s="36"/>
      <c r="TJQ1198" s="36"/>
      <c r="TJR1198" s="36"/>
      <c r="TJS1198" s="36"/>
      <c r="TJT1198" s="36"/>
      <c r="TJU1198" s="36"/>
      <c r="TJV1198" s="36"/>
      <c r="TJW1198" s="36"/>
      <c r="TJX1198" s="36"/>
      <c r="TJY1198" s="36"/>
      <c r="TJZ1198" s="36"/>
      <c r="TKA1198" s="36"/>
      <c r="TKB1198" s="36"/>
      <c r="TKC1198" s="36"/>
      <c r="TKD1198" s="36"/>
      <c r="TKE1198" s="36"/>
      <c r="TKF1198" s="36"/>
      <c r="TKG1198" s="36"/>
      <c r="TKH1198" s="36"/>
      <c r="TKI1198" s="36"/>
      <c r="TKJ1198" s="36"/>
      <c r="TKK1198" s="36"/>
      <c r="TKL1198" s="36"/>
      <c r="TKM1198" s="36"/>
      <c r="TKN1198" s="36"/>
      <c r="TKO1198" s="36"/>
      <c r="TKP1198" s="36"/>
      <c r="TKQ1198" s="36"/>
      <c r="TKR1198" s="36"/>
      <c r="TKS1198" s="36"/>
      <c r="TKT1198" s="36"/>
      <c r="TKU1198" s="36"/>
      <c r="TKV1198" s="36"/>
      <c r="TKW1198" s="36"/>
      <c r="TKX1198" s="36"/>
      <c r="TKY1198" s="36"/>
      <c r="TKZ1198" s="36"/>
      <c r="TLA1198" s="36"/>
      <c r="TLB1198" s="36"/>
      <c r="TLC1198" s="36"/>
      <c r="TLD1198" s="36"/>
      <c r="TLE1198" s="36"/>
      <c r="TLF1198" s="36"/>
      <c r="TLG1198" s="36"/>
      <c r="TLH1198" s="36"/>
      <c r="TLI1198" s="36"/>
      <c r="TLJ1198" s="36"/>
      <c r="TLK1198" s="36"/>
      <c r="TLL1198" s="36"/>
      <c r="TLM1198" s="36"/>
      <c r="TLN1198" s="36"/>
      <c r="TLO1198" s="36"/>
      <c r="TLP1198" s="36"/>
      <c r="TLQ1198" s="36"/>
      <c r="TLR1198" s="36"/>
      <c r="TLS1198" s="36"/>
      <c r="TLT1198" s="36"/>
      <c r="TLU1198" s="36"/>
      <c r="TLV1198" s="36"/>
      <c r="TLW1198" s="36"/>
      <c r="TLX1198" s="36"/>
      <c r="TLY1198" s="36"/>
      <c r="TLZ1198" s="36"/>
      <c r="TMA1198" s="36"/>
      <c r="TMB1198" s="36"/>
      <c r="TMC1198" s="36"/>
      <c r="TMD1198" s="36"/>
      <c r="TME1198" s="36"/>
      <c r="TMF1198" s="36"/>
      <c r="TMG1198" s="36"/>
      <c r="TMH1198" s="36"/>
      <c r="TMI1198" s="36"/>
      <c r="TMJ1198" s="36"/>
      <c r="TMK1198" s="36"/>
      <c r="TML1198" s="36"/>
      <c r="TMM1198" s="36"/>
      <c r="TMN1198" s="36"/>
      <c r="TMO1198" s="36"/>
      <c r="TMP1198" s="36"/>
      <c r="TMQ1198" s="36"/>
      <c r="TMR1198" s="36"/>
      <c r="TMS1198" s="36"/>
      <c r="TMT1198" s="36"/>
      <c r="TMU1198" s="36"/>
      <c r="TMV1198" s="36"/>
      <c r="TMW1198" s="36"/>
      <c r="TMX1198" s="36"/>
      <c r="TMY1198" s="36"/>
      <c r="TMZ1198" s="36"/>
      <c r="TNA1198" s="36"/>
      <c r="TNB1198" s="36"/>
      <c r="TNC1198" s="36"/>
      <c r="TND1198" s="36"/>
      <c r="TNE1198" s="36"/>
      <c r="TNF1198" s="36"/>
      <c r="TNG1198" s="36"/>
      <c r="TNH1198" s="36"/>
      <c r="TNI1198" s="36"/>
      <c r="TNJ1198" s="36"/>
      <c r="TNK1198" s="36"/>
      <c r="TNL1198" s="36"/>
      <c r="TNM1198" s="36"/>
      <c r="TNN1198" s="36"/>
      <c r="TNO1198" s="36"/>
      <c r="TNP1198" s="36"/>
      <c r="TNQ1198" s="36"/>
      <c r="TNR1198" s="36"/>
      <c r="TNS1198" s="36"/>
      <c r="TNT1198" s="36"/>
      <c r="TNU1198" s="36"/>
      <c r="TNV1198" s="36"/>
      <c r="TNW1198" s="36"/>
      <c r="TNX1198" s="36"/>
      <c r="TNY1198" s="36"/>
      <c r="TNZ1198" s="36"/>
      <c r="TOA1198" s="36"/>
      <c r="TOB1198" s="36"/>
      <c r="TOC1198" s="36"/>
      <c r="TOD1198" s="36"/>
      <c r="TOE1198" s="36"/>
      <c r="TOF1198" s="36"/>
      <c r="TOG1198" s="36"/>
      <c r="TOH1198" s="36"/>
      <c r="TOI1198" s="36"/>
      <c r="TOJ1198" s="36"/>
      <c r="TOK1198" s="36"/>
      <c r="TOL1198" s="36"/>
      <c r="TOM1198" s="36"/>
      <c r="TON1198" s="36"/>
      <c r="TOO1198" s="36"/>
      <c r="TOP1198" s="36"/>
      <c r="TOQ1198" s="36"/>
      <c r="TOR1198" s="36"/>
      <c r="TOS1198" s="36"/>
      <c r="TOT1198" s="36"/>
      <c r="TOU1198" s="36"/>
      <c r="TOV1198" s="36"/>
      <c r="TOW1198" s="36"/>
      <c r="TOX1198" s="36"/>
      <c r="TOY1198" s="36"/>
      <c r="TOZ1198" s="36"/>
      <c r="TPA1198" s="36"/>
      <c r="TPB1198" s="36"/>
      <c r="TPC1198" s="36"/>
      <c r="TPD1198" s="36"/>
      <c r="TPE1198" s="36"/>
      <c r="TPF1198" s="36"/>
      <c r="TPG1198" s="36"/>
      <c r="TPH1198" s="36"/>
      <c r="TPI1198" s="36"/>
      <c r="TPJ1198" s="36"/>
      <c r="TPK1198" s="36"/>
      <c r="TPL1198" s="36"/>
      <c r="TPM1198" s="36"/>
      <c r="TPN1198" s="36"/>
      <c r="TPO1198" s="36"/>
      <c r="TPP1198" s="36"/>
      <c r="TPQ1198" s="36"/>
      <c r="TPR1198" s="36"/>
      <c r="TPS1198" s="36"/>
      <c r="TPT1198" s="36"/>
      <c r="TPU1198" s="36"/>
      <c r="TPV1198" s="36"/>
      <c r="TPW1198" s="36"/>
      <c r="TPX1198" s="36"/>
      <c r="TPY1198" s="36"/>
      <c r="TPZ1198" s="36"/>
      <c r="TQA1198" s="36"/>
      <c r="TQB1198" s="36"/>
      <c r="TQC1198" s="36"/>
      <c r="TQD1198" s="36"/>
      <c r="TQE1198" s="36"/>
      <c r="TQF1198" s="36"/>
      <c r="TQG1198" s="36"/>
      <c r="TQH1198" s="36"/>
      <c r="TQI1198" s="36"/>
      <c r="TQJ1198" s="36"/>
      <c r="TQK1198" s="36"/>
      <c r="TQL1198" s="36"/>
      <c r="TQM1198" s="36"/>
      <c r="TQN1198" s="36"/>
      <c r="TQO1198" s="36"/>
      <c r="TQP1198" s="36"/>
      <c r="TQQ1198" s="36"/>
      <c r="TQR1198" s="36"/>
      <c r="TQS1198" s="36"/>
      <c r="TQT1198" s="36"/>
      <c r="TQU1198" s="36"/>
      <c r="TQV1198" s="36"/>
      <c r="TQW1198" s="36"/>
      <c r="TQX1198" s="36"/>
      <c r="TQY1198" s="36"/>
      <c r="TQZ1198" s="36"/>
      <c r="TRA1198" s="36"/>
      <c r="TRB1198" s="36"/>
      <c r="TRC1198" s="36"/>
      <c r="TRD1198" s="36"/>
      <c r="TRE1198" s="36"/>
      <c r="TRF1198" s="36"/>
      <c r="TRG1198" s="36"/>
      <c r="TRH1198" s="36"/>
      <c r="TRI1198" s="36"/>
      <c r="TRJ1198" s="36"/>
      <c r="TRK1198" s="36"/>
      <c r="TRL1198" s="36"/>
      <c r="TRM1198" s="36"/>
      <c r="TRN1198" s="36"/>
      <c r="TRO1198" s="36"/>
      <c r="TRP1198" s="36"/>
      <c r="TRQ1198" s="36"/>
      <c r="TRR1198" s="36"/>
      <c r="TRS1198" s="36"/>
      <c r="TRT1198" s="36"/>
      <c r="TRU1198" s="36"/>
      <c r="TRV1198" s="36"/>
      <c r="TRW1198" s="36"/>
      <c r="TRX1198" s="36"/>
      <c r="TRY1198" s="36"/>
      <c r="TRZ1198" s="36"/>
      <c r="TSA1198" s="36"/>
      <c r="TSB1198" s="36"/>
      <c r="TSC1198" s="36"/>
      <c r="TSD1198" s="36"/>
      <c r="TSE1198" s="36"/>
      <c r="TSF1198" s="36"/>
      <c r="TSG1198" s="36"/>
      <c r="TSH1198" s="36"/>
      <c r="TSI1198" s="36"/>
      <c r="TSJ1198" s="36"/>
      <c r="TSK1198" s="36"/>
      <c r="TSL1198" s="36"/>
      <c r="TSM1198" s="36"/>
      <c r="TSN1198" s="36"/>
      <c r="TSO1198" s="36"/>
      <c r="TSP1198" s="36"/>
      <c r="TSQ1198" s="36"/>
      <c r="TSR1198" s="36"/>
      <c r="TSS1198" s="36"/>
      <c r="TST1198" s="36"/>
      <c r="TSU1198" s="36"/>
      <c r="TSV1198" s="36"/>
      <c r="TSW1198" s="36"/>
      <c r="TSX1198" s="36"/>
      <c r="TSY1198" s="36"/>
      <c r="TSZ1198" s="36"/>
      <c r="TTA1198" s="36"/>
      <c r="TTB1198" s="36"/>
      <c r="TTC1198" s="36"/>
      <c r="TTD1198" s="36"/>
      <c r="TTE1198" s="36"/>
      <c r="TTF1198" s="36"/>
      <c r="TTG1198" s="36"/>
      <c r="TTH1198" s="36"/>
      <c r="TTI1198" s="36"/>
      <c r="TTJ1198" s="36"/>
      <c r="TTK1198" s="36"/>
      <c r="TTL1198" s="36"/>
      <c r="TTM1198" s="36"/>
      <c r="TTN1198" s="36"/>
      <c r="TTO1198" s="36"/>
      <c r="TTP1198" s="36"/>
      <c r="TTQ1198" s="36"/>
      <c r="TTR1198" s="36"/>
      <c r="TTS1198" s="36"/>
      <c r="TTT1198" s="36"/>
      <c r="TTU1198" s="36"/>
      <c r="TTV1198" s="36"/>
      <c r="TTW1198" s="36"/>
      <c r="TTX1198" s="36"/>
      <c r="TTY1198" s="36"/>
      <c r="TTZ1198" s="36"/>
      <c r="TUA1198" s="36"/>
      <c r="TUB1198" s="36"/>
      <c r="TUC1198" s="36"/>
      <c r="TUD1198" s="36"/>
      <c r="TUE1198" s="36"/>
      <c r="TUF1198" s="36"/>
      <c r="TUG1198" s="36"/>
      <c r="TUH1198" s="36"/>
      <c r="TUI1198" s="36"/>
      <c r="TUJ1198" s="36"/>
      <c r="TUK1198" s="36"/>
      <c r="TUL1198" s="36"/>
      <c r="TUM1198" s="36"/>
      <c r="TUN1198" s="36"/>
      <c r="TUO1198" s="36"/>
      <c r="TUP1198" s="36"/>
      <c r="TUQ1198" s="36"/>
      <c r="TUR1198" s="36"/>
      <c r="TUS1198" s="36"/>
      <c r="TUT1198" s="36"/>
      <c r="TUU1198" s="36"/>
      <c r="TUV1198" s="36"/>
      <c r="TUW1198" s="36"/>
      <c r="TUX1198" s="36"/>
      <c r="TUY1198" s="36"/>
      <c r="TUZ1198" s="36"/>
      <c r="TVA1198" s="36"/>
      <c r="TVB1198" s="36"/>
      <c r="TVC1198" s="36"/>
      <c r="TVD1198" s="36"/>
      <c r="TVE1198" s="36"/>
      <c r="TVF1198" s="36"/>
      <c r="TVG1198" s="36"/>
      <c r="TVH1198" s="36"/>
      <c r="TVI1198" s="36"/>
      <c r="TVJ1198" s="36"/>
      <c r="TVK1198" s="36"/>
      <c r="TVL1198" s="36"/>
      <c r="TVM1198" s="36"/>
      <c r="TVN1198" s="36"/>
      <c r="TVO1198" s="36"/>
      <c r="TVP1198" s="36"/>
      <c r="TVQ1198" s="36"/>
      <c r="TVR1198" s="36"/>
      <c r="TVS1198" s="36"/>
      <c r="TVT1198" s="36"/>
      <c r="TVU1198" s="36"/>
      <c r="TVV1198" s="36"/>
      <c r="TVW1198" s="36"/>
      <c r="TVX1198" s="36"/>
      <c r="TVY1198" s="36"/>
      <c r="TVZ1198" s="36"/>
      <c r="TWA1198" s="36"/>
      <c r="TWB1198" s="36"/>
      <c r="TWC1198" s="36"/>
      <c r="TWD1198" s="36"/>
      <c r="TWE1198" s="36"/>
      <c r="TWF1198" s="36"/>
      <c r="TWG1198" s="36"/>
      <c r="TWH1198" s="36"/>
      <c r="TWI1198" s="36"/>
      <c r="TWJ1198" s="36"/>
      <c r="TWK1198" s="36"/>
      <c r="TWL1198" s="36"/>
      <c r="TWM1198" s="36"/>
      <c r="TWN1198" s="36"/>
      <c r="TWO1198" s="36"/>
      <c r="TWP1198" s="36"/>
      <c r="TWQ1198" s="36"/>
      <c r="TWR1198" s="36"/>
      <c r="TWS1198" s="36"/>
      <c r="TWT1198" s="36"/>
      <c r="TWU1198" s="36"/>
      <c r="TWV1198" s="36"/>
      <c r="TWW1198" s="36"/>
      <c r="TWX1198" s="36"/>
      <c r="TWY1198" s="36"/>
      <c r="TWZ1198" s="36"/>
      <c r="TXA1198" s="36"/>
      <c r="TXB1198" s="36"/>
      <c r="TXC1198" s="36"/>
      <c r="TXD1198" s="36"/>
      <c r="TXE1198" s="36"/>
      <c r="TXF1198" s="36"/>
      <c r="TXG1198" s="36"/>
      <c r="TXH1198" s="36"/>
      <c r="TXI1198" s="36"/>
      <c r="TXJ1198" s="36"/>
      <c r="TXK1198" s="36"/>
      <c r="TXL1198" s="36"/>
      <c r="TXM1198" s="36"/>
      <c r="TXN1198" s="36"/>
      <c r="TXO1198" s="36"/>
      <c r="TXP1198" s="36"/>
      <c r="TXQ1198" s="36"/>
      <c r="TXR1198" s="36"/>
      <c r="TXS1198" s="36"/>
      <c r="TXT1198" s="36"/>
      <c r="TXU1198" s="36"/>
      <c r="TXV1198" s="36"/>
      <c r="TXW1198" s="36"/>
      <c r="TXX1198" s="36"/>
      <c r="TXY1198" s="36"/>
      <c r="TXZ1198" s="36"/>
      <c r="TYA1198" s="36"/>
      <c r="TYB1198" s="36"/>
      <c r="TYC1198" s="36"/>
      <c r="TYD1198" s="36"/>
      <c r="TYE1198" s="36"/>
      <c r="TYF1198" s="36"/>
      <c r="TYG1198" s="36"/>
      <c r="TYH1198" s="36"/>
      <c r="TYI1198" s="36"/>
      <c r="TYJ1198" s="36"/>
      <c r="TYK1198" s="36"/>
      <c r="TYL1198" s="36"/>
      <c r="TYM1198" s="36"/>
      <c r="TYN1198" s="36"/>
      <c r="TYO1198" s="36"/>
      <c r="TYP1198" s="36"/>
      <c r="TYQ1198" s="36"/>
      <c r="TYR1198" s="36"/>
      <c r="TYS1198" s="36"/>
      <c r="TYT1198" s="36"/>
      <c r="TYU1198" s="36"/>
      <c r="TYV1198" s="36"/>
      <c r="TYW1198" s="36"/>
      <c r="TYX1198" s="36"/>
      <c r="TYY1198" s="36"/>
      <c r="TYZ1198" s="36"/>
      <c r="TZA1198" s="36"/>
      <c r="TZB1198" s="36"/>
      <c r="TZC1198" s="36"/>
      <c r="TZD1198" s="36"/>
      <c r="TZE1198" s="36"/>
      <c r="TZF1198" s="36"/>
      <c r="TZG1198" s="36"/>
      <c r="TZH1198" s="36"/>
      <c r="TZI1198" s="36"/>
      <c r="TZJ1198" s="36"/>
      <c r="TZK1198" s="36"/>
      <c r="TZL1198" s="36"/>
      <c r="TZM1198" s="36"/>
      <c r="TZN1198" s="36"/>
      <c r="TZO1198" s="36"/>
      <c r="TZP1198" s="36"/>
      <c r="TZQ1198" s="36"/>
      <c r="TZR1198" s="36"/>
      <c r="TZS1198" s="36"/>
      <c r="TZT1198" s="36"/>
      <c r="TZU1198" s="36"/>
      <c r="TZV1198" s="36"/>
      <c r="TZW1198" s="36"/>
      <c r="TZX1198" s="36"/>
      <c r="TZY1198" s="36"/>
      <c r="TZZ1198" s="36"/>
      <c r="UAA1198" s="36"/>
      <c r="UAB1198" s="36"/>
      <c r="UAC1198" s="36"/>
      <c r="UAD1198" s="36"/>
      <c r="UAE1198" s="36"/>
      <c r="UAF1198" s="36"/>
      <c r="UAG1198" s="36"/>
      <c r="UAH1198" s="36"/>
      <c r="UAI1198" s="36"/>
      <c r="UAJ1198" s="36"/>
      <c r="UAK1198" s="36"/>
      <c r="UAL1198" s="36"/>
      <c r="UAM1198" s="36"/>
      <c r="UAN1198" s="36"/>
      <c r="UAO1198" s="36"/>
      <c r="UAP1198" s="36"/>
      <c r="UAQ1198" s="36"/>
      <c r="UAR1198" s="36"/>
      <c r="UAS1198" s="36"/>
      <c r="UAT1198" s="36"/>
      <c r="UAU1198" s="36"/>
      <c r="UAV1198" s="36"/>
      <c r="UAW1198" s="36"/>
      <c r="UAX1198" s="36"/>
      <c r="UAY1198" s="36"/>
      <c r="UAZ1198" s="36"/>
      <c r="UBA1198" s="36"/>
      <c r="UBB1198" s="36"/>
      <c r="UBC1198" s="36"/>
      <c r="UBD1198" s="36"/>
      <c r="UBE1198" s="36"/>
      <c r="UBF1198" s="36"/>
      <c r="UBG1198" s="36"/>
      <c r="UBH1198" s="36"/>
      <c r="UBI1198" s="36"/>
      <c r="UBJ1198" s="36"/>
      <c r="UBK1198" s="36"/>
      <c r="UBL1198" s="36"/>
      <c r="UBM1198" s="36"/>
      <c r="UBN1198" s="36"/>
      <c r="UBO1198" s="36"/>
      <c r="UBP1198" s="36"/>
      <c r="UBQ1198" s="36"/>
      <c r="UBR1198" s="36"/>
      <c r="UBS1198" s="36"/>
      <c r="UBT1198" s="36"/>
      <c r="UBU1198" s="36"/>
      <c r="UBV1198" s="36"/>
      <c r="UBW1198" s="36"/>
      <c r="UBX1198" s="36"/>
      <c r="UBY1198" s="36"/>
      <c r="UBZ1198" s="36"/>
      <c r="UCA1198" s="36"/>
      <c r="UCB1198" s="36"/>
      <c r="UCC1198" s="36"/>
      <c r="UCD1198" s="36"/>
      <c r="UCE1198" s="36"/>
      <c r="UCF1198" s="36"/>
      <c r="UCG1198" s="36"/>
      <c r="UCH1198" s="36"/>
      <c r="UCI1198" s="36"/>
      <c r="UCJ1198" s="36"/>
      <c r="UCK1198" s="36"/>
      <c r="UCL1198" s="36"/>
      <c r="UCM1198" s="36"/>
      <c r="UCN1198" s="36"/>
      <c r="UCO1198" s="36"/>
      <c r="UCP1198" s="36"/>
      <c r="UCQ1198" s="36"/>
      <c r="UCR1198" s="36"/>
      <c r="UCS1198" s="36"/>
      <c r="UCT1198" s="36"/>
      <c r="UCU1198" s="36"/>
      <c r="UCV1198" s="36"/>
      <c r="UCW1198" s="36"/>
      <c r="UCX1198" s="36"/>
      <c r="UCY1198" s="36"/>
      <c r="UCZ1198" s="36"/>
      <c r="UDA1198" s="36"/>
      <c r="UDB1198" s="36"/>
      <c r="UDC1198" s="36"/>
      <c r="UDD1198" s="36"/>
      <c r="UDE1198" s="36"/>
      <c r="UDF1198" s="36"/>
      <c r="UDG1198" s="36"/>
      <c r="UDH1198" s="36"/>
      <c r="UDI1198" s="36"/>
      <c r="UDJ1198" s="36"/>
      <c r="UDK1198" s="36"/>
      <c r="UDL1198" s="36"/>
      <c r="UDM1198" s="36"/>
      <c r="UDN1198" s="36"/>
      <c r="UDO1198" s="36"/>
      <c r="UDP1198" s="36"/>
      <c r="UDQ1198" s="36"/>
      <c r="UDR1198" s="36"/>
      <c r="UDS1198" s="36"/>
      <c r="UDT1198" s="36"/>
      <c r="UDU1198" s="36"/>
      <c r="UDV1198" s="36"/>
      <c r="UDW1198" s="36"/>
      <c r="UDX1198" s="36"/>
      <c r="UDY1198" s="36"/>
      <c r="UDZ1198" s="36"/>
      <c r="UEA1198" s="36"/>
      <c r="UEB1198" s="36"/>
      <c r="UEC1198" s="36"/>
      <c r="UED1198" s="36"/>
      <c r="UEE1198" s="36"/>
      <c r="UEF1198" s="36"/>
      <c r="UEG1198" s="36"/>
      <c r="UEH1198" s="36"/>
      <c r="UEI1198" s="36"/>
      <c r="UEJ1198" s="36"/>
      <c r="UEK1198" s="36"/>
      <c r="UEL1198" s="36"/>
      <c r="UEM1198" s="36"/>
      <c r="UEN1198" s="36"/>
      <c r="UEO1198" s="36"/>
      <c r="UEP1198" s="36"/>
      <c r="UEQ1198" s="36"/>
      <c r="UER1198" s="36"/>
      <c r="UES1198" s="36"/>
      <c r="UET1198" s="36"/>
      <c r="UEU1198" s="36"/>
      <c r="UEV1198" s="36"/>
      <c r="UEW1198" s="36"/>
      <c r="UEX1198" s="36"/>
      <c r="UEY1198" s="36"/>
      <c r="UEZ1198" s="36"/>
      <c r="UFA1198" s="36"/>
      <c r="UFB1198" s="36"/>
      <c r="UFC1198" s="36"/>
      <c r="UFD1198" s="36"/>
      <c r="UFE1198" s="36"/>
      <c r="UFF1198" s="36"/>
      <c r="UFG1198" s="36"/>
      <c r="UFH1198" s="36"/>
      <c r="UFI1198" s="36"/>
      <c r="UFJ1198" s="36"/>
      <c r="UFK1198" s="36"/>
      <c r="UFL1198" s="36"/>
      <c r="UFM1198" s="36"/>
      <c r="UFN1198" s="36"/>
      <c r="UFO1198" s="36"/>
      <c r="UFP1198" s="36"/>
      <c r="UFQ1198" s="36"/>
      <c r="UFR1198" s="36"/>
      <c r="UFS1198" s="36"/>
      <c r="UFT1198" s="36"/>
      <c r="UFU1198" s="36"/>
      <c r="UFV1198" s="36"/>
      <c r="UFW1198" s="36"/>
      <c r="UFX1198" s="36"/>
      <c r="UFY1198" s="36"/>
      <c r="UFZ1198" s="36"/>
      <c r="UGA1198" s="36"/>
      <c r="UGB1198" s="36"/>
      <c r="UGC1198" s="36"/>
      <c r="UGD1198" s="36"/>
      <c r="UGE1198" s="36"/>
      <c r="UGF1198" s="36"/>
      <c r="UGG1198" s="36"/>
      <c r="UGH1198" s="36"/>
      <c r="UGI1198" s="36"/>
      <c r="UGJ1198" s="36"/>
      <c r="UGK1198" s="36"/>
      <c r="UGL1198" s="36"/>
      <c r="UGM1198" s="36"/>
      <c r="UGN1198" s="36"/>
      <c r="UGO1198" s="36"/>
      <c r="UGP1198" s="36"/>
      <c r="UGQ1198" s="36"/>
      <c r="UGR1198" s="36"/>
      <c r="UGS1198" s="36"/>
      <c r="UGT1198" s="36"/>
      <c r="UGU1198" s="36"/>
      <c r="UGV1198" s="36"/>
      <c r="UGW1198" s="36"/>
      <c r="UGX1198" s="36"/>
      <c r="UGY1198" s="36"/>
      <c r="UGZ1198" s="36"/>
      <c r="UHA1198" s="36"/>
      <c r="UHB1198" s="36"/>
      <c r="UHC1198" s="36"/>
      <c r="UHD1198" s="36"/>
      <c r="UHE1198" s="36"/>
      <c r="UHF1198" s="36"/>
      <c r="UHG1198" s="36"/>
      <c r="UHH1198" s="36"/>
      <c r="UHI1198" s="36"/>
      <c r="UHJ1198" s="36"/>
      <c r="UHK1198" s="36"/>
      <c r="UHL1198" s="36"/>
      <c r="UHM1198" s="36"/>
      <c r="UHN1198" s="36"/>
      <c r="UHO1198" s="36"/>
      <c r="UHP1198" s="36"/>
      <c r="UHQ1198" s="36"/>
      <c r="UHR1198" s="36"/>
      <c r="UHS1198" s="36"/>
      <c r="UHT1198" s="36"/>
      <c r="UHU1198" s="36"/>
      <c r="UHV1198" s="36"/>
      <c r="UHW1198" s="36"/>
      <c r="UHX1198" s="36"/>
      <c r="UHY1198" s="36"/>
      <c r="UHZ1198" s="36"/>
      <c r="UIA1198" s="36"/>
      <c r="UIB1198" s="36"/>
      <c r="UIC1198" s="36"/>
      <c r="UID1198" s="36"/>
      <c r="UIE1198" s="36"/>
      <c r="UIF1198" s="36"/>
      <c r="UIG1198" s="36"/>
      <c r="UIH1198" s="36"/>
      <c r="UII1198" s="36"/>
      <c r="UIJ1198" s="36"/>
      <c r="UIK1198" s="36"/>
      <c r="UIL1198" s="36"/>
      <c r="UIM1198" s="36"/>
      <c r="UIN1198" s="36"/>
      <c r="UIO1198" s="36"/>
      <c r="UIP1198" s="36"/>
      <c r="UIQ1198" s="36"/>
      <c r="UIR1198" s="36"/>
      <c r="UIS1198" s="36"/>
      <c r="UIT1198" s="36"/>
      <c r="UIU1198" s="36"/>
      <c r="UIV1198" s="36"/>
      <c r="UIW1198" s="36"/>
      <c r="UIX1198" s="36"/>
      <c r="UIY1198" s="36"/>
      <c r="UIZ1198" s="36"/>
      <c r="UJA1198" s="36"/>
      <c r="UJB1198" s="36"/>
      <c r="UJC1198" s="36"/>
      <c r="UJD1198" s="36"/>
      <c r="UJE1198" s="36"/>
      <c r="UJF1198" s="36"/>
      <c r="UJG1198" s="36"/>
      <c r="UJH1198" s="36"/>
      <c r="UJI1198" s="36"/>
      <c r="UJJ1198" s="36"/>
      <c r="UJK1198" s="36"/>
      <c r="UJL1198" s="36"/>
      <c r="UJM1198" s="36"/>
      <c r="UJN1198" s="36"/>
      <c r="UJO1198" s="36"/>
      <c r="UJP1198" s="36"/>
      <c r="UJQ1198" s="36"/>
      <c r="UJR1198" s="36"/>
      <c r="UJS1198" s="36"/>
      <c r="UJT1198" s="36"/>
      <c r="UJU1198" s="36"/>
      <c r="UJV1198" s="36"/>
      <c r="UJW1198" s="36"/>
      <c r="UJX1198" s="36"/>
      <c r="UJY1198" s="36"/>
      <c r="UJZ1198" s="36"/>
      <c r="UKA1198" s="36"/>
      <c r="UKB1198" s="36"/>
      <c r="UKC1198" s="36"/>
      <c r="UKD1198" s="36"/>
      <c r="UKE1198" s="36"/>
      <c r="UKF1198" s="36"/>
      <c r="UKG1198" s="36"/>
      <c r="UKH1198" s="36"/>
      <c r="UKI1198" s="36"/>
      <c r="UKJ1198" s="36"/>
      <c r="UKK1198" s="36"/>
      <c r="UKL1198" s="36"/>
      <c r="UKM1198" s="36"/>
      <c r="UKN1198" s="36"/>
      <c r="UKO1198" s="36"/>
      <c r="UKP1198" s="36"/>
      <c r="UKQ1198" s="36"/>
      <c r="UKR1198" s="36"/>
      <c r="UKS1198" s="36"/>
      <c r="UKT1198" s="36"/>
      <c r="UKU1198" s="36"/>
      <c r="UKV1198" s="36"/>
      <c r="UKW1198" s="36"/>
      <c r="UKX1198" s="36"/>
      <c r="UKY1198" s="36"/>
      <c r="UKZ1198" s="36"/>
      <c r="ULA1198" s="36"/>
      <c r="ULB1198" s="36"/>
      <c r="ULC1198" s="36"/>
      <c r="ULD1198" s="36"/>
      <c r="ULE1198" s="36"/>
      <c r="ULF1198" s="36"/>
      <c r="ULG1198" s="36"/>
      <c r="ULH1198" s="36"/>
      <c r="ULI1198" s="36"/>
      <c r="ULJ1198" s="36"/>
      <c r="ULK1198" s="36"/>
      <c r="ULL1198" s="36"/>
      <c r="ULM1198" s="36"/>
      <c r="ULN1198" s="36"/>
      <c r="ULO1198" s="36"/>
      <c r="ULP1198" s="36"/>
      <c r="ULQ1198" s="36"/>
      <c r="ULR1198" s="36"/>
      <c r="ULS1198" s="36"/>
      <c r="ULT1198" s="36"/>
      <c r="ULU1198" s="36"/>
      <c r="ULV1198" s="36"/>
      <c r="ULW1198" s="36"/>
      <c r="ULX1198" s="36"/>
      <c r="ULY1198" s="36"/>
      <c r="ULZ1198" s="36"/>
      <c r="UMA1198" s="36"/>
      <c r="UMB1198" s="36"/>
      <c r="UMC1198" s="36"/>
      <c r="UMD1198" s="36"/>
      <c r="UME1198" s="36"/>
      <c r="UMF1198" s="36"/>
      <c r="UMG1198" s="36"/>
      <c r="UMH1198" s="36"/>
      <c r="UMI1198" s="36"/>
      <c r="UMJ1198" s="36"/>
      <c r="UMK1198" s="36"/>
      <c r="UML1198" s="36"/>
      <c r="UMM1198" s="36"/>
      <c r="UMN1198" s="36"/>
      <c r="UMO1198" s="36"/>
      <c r="UMP1198" s="36"/>
      <c r="UMQ1198" s="36"/>
      <c r="UMR1198" s="36"/>
      <c r="UMS1198" s="36"/>
      <c r="UMT1198" s="36"/>
      <c r="UMU1198" s="36"/>
      <c r="UMV1198" s="36"/>
      <c r="UMW1198" s="36"/>
      <c r="UMX1198" s="36"/>
      <c r="UMY1198" s="36"/>
      <c r="UMZ1198" s="36"/>
      <c r="UNA1198" s="36"/>
      <c r="UNB1198" s="36"/>
      <c r="UNC1198" s="36"/>
      <c r="UND1198" s="36"/>
      <c r="UNE1198" s="36"/>
      <c r="UNF1198" s="36"/>
      <c r="UNG1198" s="36"/>
      <c r="UNH1198" s="36"/>
      <c r="UNI1198" s="36"/>
      <c r="UNJ1198" s="36"/>
      <c r="UNK1198" s="36"/>
      <c r="UNL1198" s="36"/>
      <c r="UNM1198" s="36"/>
      <c r="UNN1198" s="36"/>
      <c r="UNO1198" s="36"/>
      <c r="UNP1198" s="36"/>
      <c r="UNQ1198" s="36"/>
      <c r="UNR1198" s="36"/>
      <c r="UNS1198" s="36"/>
      <c r="UNT1198" s="36"/>
      <c r="UNU1198" s="36"/>
      <c r="UNV1198" s="36"/>
      <c r="UNW1198" s="36"/>
      <c r="UNX1198" s="36"/>
      <c r="UNY1198" s="36"/>
      <c r="UNZ1198" s="36"/>
      <c r="UOA1198" s="36"/>
      <c r="UOB1198" s="36"/>
      <c r="UOC1198" s="36"/>
      <c r="UOD1198" s="36"/>
      <c r="UOE1198" s="36"/>
      <c r="UOF1198" s="36"/>
      <c r="UOG1198" s="36"/>
      <c r="UOH1198" s="36"/>
      <c r="UOI1198" s="36"/>
      <c r="UOJ1198" s="36"/>
      <c r="UOK1198" s="36"/>
      <c r="UOL1198" s="36"/>
      <c r="UOM1198" s="36"/>
      <c r="UON1198" s="36"/>
      <c r="UOO1198" s="36"/>
      <c r="UOP1198" s="36"/>
      <c r="UOQ1198" s="36"/>
      <c r="UOR1198" s="36"/>
      <c r="UOS1198" s="36"/>
      <c r="UOT1198" s="36"/>
      <c r="UOU1198" s="36"/>
      <c r="UOV1198" s="36"/>
      <c r="UOW1198" s="36"/>
      <c r="UOX1198" s="36"/>
      <c r="UOY1198" s="36"/>
      <c r="UOZ1198" s="36"/>
      <c r="UPA1198" s="36"/>
      <c r="UPB1198" s="36"/>
      <c r="UPC1198" s="36"/>
      <c r="UPD1198" s="36"/>
      <c r="UPE1198" s="36"/>
      <c r="UPF1198" s="36"/>
      <c r="UPG1198" s="36"/>
      <c r="UPH1198" s="36"/>
      <c r="UPI1198" s="36"/>
      <c r="UPJ1198" s="36"/>
      <c r="UPK1198" s="36"/>
      <c r="UPL1198" s="36"/>
      <c r="UPM1198" s="36"/>
      <c r="UPN1198" s="36"/>
      <c r="UPO1198" s="36"/>
      <c r="UPP1198" s="36"/>
      <c r="UPQ1198" s="36"/>
      <c r="UPR1198" s="36"/>
      <c r="UPS1198" s="36"/>
      <c r="UPT1198" s="36"/>
      <c r="UPU1198" s="36"/>
      <c r="UPV1198" s="36"/>
      <c r="UPW1198" s="36"/>
      <c r="UPX1198" s="36"/>
      <c r="UPY1198" s="36"/>
      <c r="UPZ1198" s="36"/>
      <c r="UQA1198" s="36"/>
      <c r="UQB1198" s="36"/>
      <c r="UQC1198" s="36"/>
      <c r="UQD1198" s="36"/>
      <c r="UQE1198" s="36"/>
      <c r="UQF1198" s="36"/>
      <c r="UQG1198" s="36"/>
      <c r="UQH1198" s="36"/>
      <c r="UQI1198" s="36"/>
      <c r="UQJ1198" s="36"/>
      <c r="UQK1198" s="36"/>
      <c r="UQL1198" s="36"/>
      <c r="UQM1198" s="36"/>
      <c r="UQN1198" s="36"/>
      <c r="UQO1198" s="36"/>
      <c r="UQP1198" s="36"/>
      <c r="UQQ1198" s="36"/>
      <c r="UQR1198" s="36"/>
      <c r="UQS1198" s="36"/>
      <c r="UQT1198" s="36"/>
      <c r="UQU1198" s="36"/>
      <c r="UQV1198" s="36"/>
      <c r="UQW1198" s="36"/>
      <c r="UQX1198" s="36"/>
      <c r="UQY1198" s="36"/>
      <c r="UQZ1198" s="36"/>
      <c r="URA1198" s="36"/>
      <c r="URB1198" s="36"/>
      <c r="URC1198" s="36"/>
      <c r="URD1198" s="36"/>
      <c r="URE1198" s="36"/>
      <c r="URF1198" s="36"/>
      <c r="URG1198" s="36"/>
      <c r="URH1198" s="36"/>
      <c r="URI1198" s="36"/>
      <c r="URJ1198" s="36"/>
      <c r="URK1198" s="36"/>
      <c r="URL1198" s="36"/>
      <c r="URM1198" s="36"/>
      <c r="URN1198" s="36"/>
      <c r="URO1198" s="36"/>
      <c r="URP1198" s="36"/>
      <c r="URQ1198" s="36"/>
      <c r="URR1198" s="36"/>
      <c r="URS1198" s="36"/>
      <c r="URT1198" s="36"/>
      <c r="URU1198" s="36"/>
      <c r="URV1198" s="36"/>
      <c r="URW1198" s="36"/>
      <c r="URX1198" s="36"/>
      <c r="URY1198" s="36"/>
      <c r="URZ1198" s="36"/>
      <c r="USA1198" s="36"/>
      <c r="USB1198" s="36"/>
      <c r="USC1198" s="36"/>
      <c r="USD1198" s="36"/>
      <c r="USE1198" s="36"/>
      <c r="USF1198" s="36"/>
      <c r="USG1198" s="36"/>
      <c r="USH1198" s="36"/>
      <c r="USI1198" s="36"/>
      <c r="USJ1198" s="36"/>
      <c r="USK1198" s="36"/>
      <c r="USL1198" s="36"/>
      <c r="USM1198" s="36"/>
      <c r="USN1198" s="36"/>
      <c r="USO1198" s="36"/>
      <c r="USP1198" s="36"/>
      <c r="USQ1198" s="36"/>
      <c r="USR1198" s="36"/>
      <c r="USS1198" s="36"/>
      <c r="UST1198" s="36"/>
      <c r="USU1198" s="36"/>
      <c r="USV1198" s="36"/>
      <c r="USW1198" s="36"/>
      <c r="USX1198" s="36"/>
      <c r="USY1198" s="36"/>
      <c r="USZ1198" s="36"/>
      <c r="UTA1198" s="36"/>
      <c r="UTB1198" s="36"/>
      <c r="UTC1198" s="36"/>
      <c r="UTD1198" s="36"/>
      <c r="UTE1198" s="36"/>
      <c r="UTF1198" s="36"/>
      <c r="UTG1198" s="36"/>
      <c r="UTH1198" s="36"/>
      <c r="UTI1198" s="36"/>
      <c r="UTJ1198" s="36"/>
      <c r="UTK1198" s="36"/>
      <c r="UTL1198" s="36"/>
      <c r="UTM1198" s="36"/>
      <c r="UTN1198" s="36"/>
      <c r="UTO1198" s="36"/>
      <c r="UTP1198" s="36"/>
      <c r="UTQ1198" s="36"/>
      <c r="UTR1198" s="36"/>
      <c r="UTS1198" s="36"/>
      <c r="UTT1198" s="36"/>
      <c r="UTU1198" s="36"/>
      <c r="UTV1198" s="36"/>
      <c r="UTW1198" s="36"/>
      <c r="UTX1198" s="36"/>
      <c r="UTY1198" s="36"/>
      <c r="UTZ1198" s="36"/>
      <c r="UUA1198" s="36"/>
      <c r="UUB1198" s="36"/>
      <c r="UUC1198" s="36"/>
      <c r="UUD1198" s="36"/>
      <c r="UUE1198" s="36"/>
      <c r="UUF1198" s="36"/>
      <c r="UUG1198" s="36"/>
      <c r="UUH1198" s="36"/>
      <c r="UUI1198" s="36"/>
      <c r="UUJ1198" s="36"/>
      <c r="UUK1198" s="36"/>
      <c r="UUL1198" s="36"/>
      <c r="UUM1198" s="36"/>
      <c r="UUN1198" s="36"/>
      <c r="UUO1198" s="36"/>
      <c r="UUP1198" s="36"/>
      <c r="UUQ1198" s="36"/>
      <c r="UUR1198" s="36"/>
      <c r="UUS1198" s="36"/>
      <c r="UUT1198" s="36"/>
      <c r="UUU1198" s="36"/>
      <c r="UUV1198" s="36"/>
      <c r="UUW1198" s="36"/>
      <c r="UUX1198" s="36"/>
      <c r="UUY1198" s="36"/>
      <c r="UUZ1198" s="36"/>
      <c r="UVA1198" s="36"/>
      <c r="UVB1198" s="36"/>
      <c r="UVC1198" s="36"/>
      <c r="UVD1198" s="36"/>
      <c r="UVE1198" s="36"/>
      <c r="UVF1198" s="36"/>
      <c r="UVG1198" s="36"/>
      <c r="UVH1198" s="36"/>
      <c r="UVI1198" s="36"/>
      <c r="UVJ1198" s="36"/>
      <c r="UVK1198" s="36"/>
      <c r="UVL1198" s="36"/>
      <c r="UVM1198" s="36"/>
      <c r="UVN1198" s="36"/>
      <c r="UVO1198" s="36"/>
      <c r="UVP1198" s="36"/>
      <c r="UVQ1198" s="36"/>
      <c r="UVR1198" s="36"/>
      <c r="UVS1198" s="36"/>
      <c r="UVT1198" s="36"/>
      <c r="UVU1198" s="36"/>
      <c r="UVV1198" s="36"/>
      <c r="UVW1198" s="36"/>
      <c r="UVX1198" s="36"/>
      <c r="UVY1198" s="36"/>
      <c r="UVZ1198" s="36"/>
      <c r="UWA1198" s="36"/>
      <c r="UWB1198" s="36"/>
      <c r="UWC1198" s="36"/>
      <c r="UWD1198" s="36"/>
      <c r="UWE1198" s="36"/>
      <c r="UWF1198" s="36"/>
      <c r="UWG1198" s="36"/>
      <c r="UWH1198" s="36"/>
      <c r="UWI1198" s="36"/>
      <c r="UWJ1198" s="36"/>
      <c r="UWK1198" s="36"/>
      <c r="UWL1198" s="36"/>
      <c r="UWM1198" s="36"/>
      <c r="UWN1198" s="36"/>
      <c r="UWO1198" s="36"/>
      <c r="UWP1198" s="36"/>
      <c r="UWQ1198" s="36"/>
      <c r="UWR1198" s="36"/>
      <c r="UWS1198" s="36"/>
      <c r="UWT1198" s="36"/>
      <c r="UWU1198" s="36"/>
      <c r="UWV1198" s="36"/>
      <c r="UWW1198" s="36"/>
      <c r="UWX1198" s="36"/>
      <c r="UWY1198" s="36"/>
      <c r="UWZ1198" s="36"/>
      <c r="UXA1198" s="36"/>
      <c r="UXB1198" s="36"/>
      <c r="UXC1198" s="36"/>
      <c r="UXD1198" s="36"/>
      <c r="UXE1198" s="36"/>
      <c r="UXF1198" s="36"/>
      <c r="UXG1198" s="36"/>
      <c r="UXH1198" s="36"/>
      <c r="UXI1198" s="36"/>
      <c r="UXJ1198" s="36"/>
      <c r="UXK1198" s="36"/>
      <c r="UXL1198" s="36"/>
      <c r="UXM1198" s="36"/>
      <c r="UXN1198" s="36"/>
      <c r="UXO1198" s="36"/>
      <c r="UXP1198" s="36"/>
      <c r="UXQ1198" s="36"/>
      <c r="UXR1198" s="36"/>
      <c r="UXS1198" s="36"/>
      <c r="UXT1198" s="36"/>
      <c r="UXU1198" s="36"/>
      <c r="UXV1198" s="36"/>
      <c r="UXW1198" s="36"/>
      <c r="UXX1198" s="36"/>
      <c r="UXY1198" s="36"/>
      <c r="UXZ1198" s="36"/>
      <c r="UYA1198" s="36"/>
      <c r="UYB1198" s="36"/>
      <c r="UYC1198" s="36"/>
      <c r="UYD1198" s="36"/>
      <c r="UYE1198" s="36"/>
      <c r="UYF1198" s="36"/>
      <c r="UYG1198" s="36"/>
      <c r="UYH1198" s="36"/>
      <c r="UYI1198" s="36"/>
      <c r="UYJ1198" s="36"/>
      <c r="UYK1198" s="36"/>
      <c r="UYL1198" s="36"/>
      <c r="UYM1198" s="36"/>
      <c r="UYN1198" s="36"/>
      <c r="UYO1198" s="36"/>
      <c r="UYP1198" s="36"/>
      <c r="UYQ1198" s="36"/>
      <c r="UYR1198" s="36"/>
      <c r="UYS1198" s="36"/>
      <c r="UYT1198" s="36"/>
      <c r="UYU1198" s="36"/>
      <c r="UYV1198" s="36"/>
      <c r="UYW1198" s="36"/>
      <c r="UYX1198" s="36"/>
      <c r="UYY1198" s="36"/>
      <c r="UYZ1198" s="36"/>
      <c r="UZA1198" s="36"/>
      <c r="UZB1198" s="36"/>
      <c r="UZC1198" s="36"/>
      <c r="UZD1198" s="36"/>
      <c r="UZE1198" s="36"/>
      <c r="UZF1198" s="36"/>
      <c r="UZG1198" s="36"/>
      <c r="UZH1198" s="36"/>
      <c r="UZI1198" s="36"/>
      <c r="UZJ1198" s="36"/>
      <c r="UZK1198" s="36"/>
      <c r="UZL1198" s="36"/>
      <c r="UZM1198" s="36"/>
      <c r="UZN1198" s="36"/>
      <c r="UZO1198" s="36"/>
      <c r="UZP1198" s="36"/>
      <c r="UZQ1198" s="36"/>
      <c r="UZR1198" s="36"/>
      <c r="UZS1198" s="36"/>
      <c r="UZT1198" s="36"/>
      <c r="UZU1198" s="36"/>
      <c r="UZV1198" s="36"/>
      <c r="UZW1198" s="36"/>
      <c r="UZX1198" s="36"/>
      <c r="UZY1198" s="36"/>
      <c r="UZZ1198" s="36"/>
      <c r="VAA1198" s="36"/>
      <c r="VAB1198" s="36"/>
      <c r="VAC1198" s="36"/>
      <c r="VAD1198" s="36"/>
      <c r="VAE1198" s="36"/>
      <c r="VAF1198" s="36"/>
      <c r="VAG1198" s="36"/>
      <c r="VAH1198" s="36"/>
      <c r="VAI1198" s="36"/>
      <c r="VAJ1198" s="36"/>
      <c r="VAK1198" s="36"/>
      <c r="VAL1198" s="36"/>
      <c r="VAM1198" s="36"/>
      <c r="VAN1198" s="36"/>
      <c r="VAO1198" s="36"/>
      <c r="VAP1198" s="36"/>
      <c r="VAQ1198" s="36"/>
      <c r="VAR1198" s="36"/>
      <c r="VAS1198" s="36"/>
      <c r="VAT1198" s="36"/>
      <c r="VAU1198" s="36"/>
      <c r="VAV1198" s="36"/>
      <c r="VAW1198" s="36"/>
      <c r="VAX1198" s="36"/>
      <c r="VAY1198" s="36"/>
      <c r="VAZ1198" s="36"/>
      <c r="VBA1198" s="36"/>
      <c r="VBB1198" s="36"/>
      <c r="VBC1198" s="36"/>
      <c r="VBD1198" s="36"/>
      <c r="VBE1198" s="36"/>
      <c r="VBF1198" s="36"/>
      <c r="VBG1198" s="36"/>
      <c r="VBH1198" s="36"/>
      <c r="VBI1198" s="36"/>
      <c r="VBJ1198" s="36"/>
      <c r="VBK1198" s="36"/>
      <c r="VBL1198" s="36"/>
      <c r="VBM1198" s="36"/>
      <c r="VBN1198" s="36"/>
      <c r="VBO1198" s="36"/>
      <c r="VBP1198" s="36"/>
      <c r="VBQ1198" s="36"/>
      <c r="VBR1198" s="36"/>
      <c r="VBS1198" s="36"/>
      <c r="VBT1198" s="36"/>
      <c r="VBU1198" s="36"/>
      <c r="VBV1198" s="36"/>
      <c r="VBW1198" s="36"/>
      <c r="VBX1198" s="36"/>
      <c r="VBY1198" s="36"/>
      <c r="VBZ1198" s="36"/>
      <c r="VCA1198" s="36"/>
      <c r="VCB1198" s="36"/>
      <c r="VCC1198" s="36"/>
      <c r="VCD1198" s="36"/>
      <c r="VCE1198" s="36"/>
      <c r="VCF1198" s="36"/>
      <c r="VCG1198" s="36"/>
      <c r="VCH1198" s="36"/>
      <c r="VCI1198" s="36"/>
      <c r="VCJ1198" s="36"/>
      <c r="VCK1198" s="36"/>
      <c r="VCL1198" s="36"/>
      <c r="VCM1198" s="36"/>
      <c r="VCN1198" s="36"/>
      <c r="VCO1198" s="36"/>
      <c r="VCP1198" s="36"/>
      <c r="VCQ1198" s="36"/>
      <c r="VCR1198" s="36"/>
      <c r="VCS1198" s="36"/>
      <c r="VCT1198" s="36"/>
      <c r="VCU1198" s="36"/>
      <c r="VCV1198" s="36"/>
      <c r="VCW1198" s="36"/>
      <c r="VCX1198" s="36"/>
      <c r="VCY1198" s="36"/>
      <c r="VCZ1198" s="36"/>
      <c r="VDA1198" s="36"/>
      <c r="VDB1198" s="36"/>
      <c r="VDC1198" s="36"/>
      <c r="VDD1198" s="36"/>
      <c r="VDE1198" s="36"/>
      <c r="VDF1198" s="36"/>
      <c r="VDG1198" s="36"/>
      <c r="VDH1198" s="36"/>
      <c r="VDI1198" s="36"/>
      <c r="VDJ1198" s="36"/>
      <c r="VDK1198" s="36"/>
      <c r="VDL1198" s="36"/>
      <c r="VDM1198" s="36"/>
      <c r="VDN1198" s="36"/>
      <c r="VDO1198" s="36"/>
      <c r="VDP1198" s="36"/>
      <c r="VDQ1198" s="36"/>
      <c r="VDR1198" s="36"/>
      <c r="VDS1198" s="36"/>
      <c r="VDT1198" s="36"/>
      <c r="VDU1198" s="36"/>
      <c r="VDV1198" s="36"/>
      <c r="VDW1198" s="36"/>
      <c r="VDX1198" s="36"/>
      <c r="VDY1198" s="36"/>
      <c r="VDZ1198" s="36"/>
      <c r="VEA1198" s="36"/>
      <c r="VEB1198" s="36"/>
      <c r="VEC1198" s="36"/>
      <c r="VED1198" s="36"/>
      <c r="VEE1198" s="36"/>
      <c r="VEF1198" s="36"/>
      <c r="VEG1198" s="36"/>
      <c r="VEH1198" s="36"/>
      <c r="VEI1198" s="36"/>
      <c r="VEJ1198" s="36"/>
      <c r="VEK1198" s="36"/>
      <c r="VEL1198" s="36"/>
      <c r="VEM1198" s="36"/>
      <c r="VEN1198" s="36"/>
      <c r="VEO1198" s="36"/>
      <c r="VEP1198" s="36"/>
      <c r="VEQ1198" s="36"/>
      <c r="VER1198" s="36"/>
      <c r="VES1198" s="36"/>
      <c r="VET1198" s="36"/>
      <c r="VEU1198" s="36"/>
      <c r="VEV1198" s="36"/>
      <c r="VEW1198" s="36"/>
      <c r="VEX1198" s="36"/>
      <c r="VEY1198" s="36"/>
      <c r="VEZ1198" s="36"/>
      <c r="VFA1198" s="36"/>
      <c r="VFB1198" s="36"/>
      <c r="VFC1198" s="36"/>
      <c r="VFD1198" s="36"/>
      <c r="VFE1198" s="36"/>
      <c r="VFF1198" s="36"/>
      <c r="VFG1198" s="36"/>
      <c r="VFH1198" s="36"/>
      <c r="VFI1198" s="36"/>
      <c r="VFJ1198" s="36"/>
      <c r="VFK1198" s="36"/>
      <c r="VFL1198" s="36"/>
      <c r="VFM1198" s="36"/>
      <c r="VFN1198" s="36"/>
      <c r="VFO1198" s="36"/>
      <c r="VFP1198" s="36"/>
      <c r="VFQ1198" s="36"/>
      <c r="VFR1198" s="36"/>
      <c r="VFS1198" s="36"/>
      <c r="VFT1198" s="36"/>
      <c r="VFU1198" s="36"/>
      <c r="VFV1198" s="36"/>
      <c r="VFW1198" s="36"/>
      <c r="VFX1198" s="36"/>
      <c r="VFY1198" s="36"/>
      <c r="VFZ1198" s="36"/>
      <c r="VGA1198" s="36"/>
      <c r="VGB1198" s="36"/>
      <c r="VGC1198" s="36"/>
      <c r="VGD1198" s="36"/>
      <c r="VGE1198" s="36"/>
      <c r="VGF1198" s="36"/>
      <c r="VGG1198" s="36"/>
      <c r="VGH1198" s="36"/>
      <c r="VGI1198" s="36"/>
      <c r="VGJ1198" s="36"/>
      <c r="VGK1198" s="36"/>
      <c r="VGL1198" s="36"/>
      <c r="VGM1198" s="36"/>
      <c r="VGN1198" s="36"/>
      <c r="VGO1198" s="36"/>
      <c r="VGP1198" s="36"/>
      <c r="VGQ1198" s="36"/>
      <c r="VGR1198" s="36"/>
      <c r="VGS1198" s="36"/>
      <c r="VGT1198" s="36"/>
      <c r="VGU1198" s="36"/>
      <c r="VGV1198" s="36"/>
      <c r="VGW1198" s="36"/>
      <c r="VGX1198" s="36"/>
      <c r="VGY1198" s="36"/>
      <c r="VGZ1198" s="36"/>
      <c r="VHA1198" s="36"/>
      <c r="VHB1198" s="36"/>
      <c r="VHC1198" s="36"/>
      <c r="VHD1198" s="36"/>
      <c r="VHE1198" s="36"/>
      <c r="VHF1198" s="36"/>
      <c r="VHG1198" s="36"/>
      <c r="VHH1198" s="36"/>
      <c r="VHI1198" s="36"/>
      <c r="VHJ1198" s="36"/>
      <c r="VHK1198" s="36"/>
      <c r="VHL1198" s="36"/>
      <c r="VHM1198" s="36"/>
      <c r="VHN1198" s="36"/>
      <c r="VHO1198" s="36"/>
      <c r="VHP1198" s="36"/>
      <c r="VHQ1198" s="36"/>
      <c r="VHR1198" s="36"/>
      <c r="VHS1198" s="36"/>
      <c r="VHT1198" s="36"/>
      <c r="VHU1198" s="36"/>
      <c r="VHV1198" s="36"/>
      <c r="VHW1198" s="36"/>
      <c r="VHX1198" s="36"/>
      <c r="VHY1198" s="36"/>
      <c r="VHZ1198" s="36"/>
      <c r="VIA1198" s="36"/>
      <c r="VIB1198" s="36"/>
      <c r="VIC1198" s="36"/>
      <c r="VID1198" s="36"/>
      <c r="VIE1198" s="36"/>
      <c r="VIF1198" s="36"/>
      <c r="VIG1198" s="36"/>
      <c r="VIH1198" s="36"/>
      <c r="VII1198" s="36"/>
      <c r="VIJ1198" s="36"/>
      <c r="VIK1198" s="36"/>
      <c r="VIL1198" s="36"/>
      <c r="VIM1198" s="36"/>
      <c r="VIN1198" s="36"/>
      <c r="VIO1198" s="36"/>
      <c r="VIP1198" s="36"/>
      <c r="VIQ1198" s="36"/>
      <c r="VIR1198" s="36"/>
      <c r="VIS1198" s="36"/>
      <c r="VIT1198" s="36"/>
      <c r="VIU1198" s="36"/>
      <c r="VIV1198" s="36"/>
      <c r="VIW1198" s="36"/>
      <c r="VIX1198" s="36"/>
      <c r="VIY1198" s="36"/>
      <c r="VIZ1198" s="36"/>
      <c r="VJA1198" s="36"/>
      <c r="VJB1198" s="36"/>
      <c r="VJC1198" s="36"/>
      <c r="VJD1198" s="36"/>
      <c r="VJE1198" s="36"/>
      <c r="VJF1198" s="36"/>
      <c r="VJG1198" s="36"/>
      <c r="VJH1198" s="36"/>
      <c r="VJI1198" s="36"/>
      <c r="VJJ1198" s="36"/>
      <c r="VJK1198" s="36"/>
      <c r="VJL1198" s="36"/>
      <c r="VJM1198" s="36"/>
      <c r="VJN1198" s="36"/>
      <c r="VJO1198" s="36"/>
      <c r="VJP1198" s="36"/>
      <c r="VJQ1198" s="36"/>
      <c r="VJR1198" s="36"/>
      <c r="VJS1198" s="36"/>
      <c r="VJT1198" s="36"/>
      <c r="VJU1198" s="36"/>
      <c r="VJV1198" s="36"/>
      <c r="VJW1198" s="36"/>
      <c r="VJX1198" s="36"/>
      <c r="VJY1198" s="36"/>
      <c r="VJZ1198" s="36"/>
      <c r="VKA1198" s="36"/>
      <c r="VKB1198" s="36"/>
      <c r="VKC1198" s="36"/>
      <c r="VKD1198" s="36"/>
      <c r="VKE1198" s="36"/>
      <c r="VKF1198" s="36"/>
      <c r="VKG1198" s="36"/>
      <c r="VKH1198" s="36"/>
      <c r="VKI1198" s="36"/>
      <c r="VKJ1198" s="36"/>
      <c r="VKK1198" s="36"/>
      <c r="VKL1198" s="36"/>
      <c r="VKM1198" s="36"/>
      <c r="VKN1198" s="36"/>
      <c r="VKO1198" s="36"/>
      <c r="VKP1198" s="36"/>
      <c r="VKQ1198" s="36"/>
      <c r="VKR1198" s="36"/>
      <c r="VKS1198" s="36"/>
      <c r="VKT1198" s="36"/>
      <c r="VKU1198" s="36"/>
      <c r="VKV1198" s="36"/>
      <c r="VKW1198" s="36"/>
      <c r="VKX1198" s="36"/>
      <c r="VKY1198" s="36"/>
      <c r="VKZ1198" s="36"/>
      <c r="VLA1198" s="36"/>
      <c r="VLB1198" s="36"/>
      <c r="VLC1198" s="36"/>
      <c r="VLD1198" s="36"/>
      <c r="VLE1198" s="36"/>
      <c r="VLF1198" s="36"/>
      <c r="VLG1198" s="36"/>
      <c r="VLH1198" s="36"/>
      <c r="VLI1198" s="36"/>
      <c r="VLJ1198" s="36"/>
      <c r="VLK1198" s="36"/>
      <c r="VLL1198" s="36"/>
      <c r="VLM1198" s="36"/>
      <c r="VLN1198" s="36"/>
      <c r="VLO1198" s="36"/>
      <c r="VLP1198" s="36"/>
      <c r="VLQ1198" s="36"/>
      <c r="VLR1198" s="36"/>
      <c r="VLS1198" s="36"/>
      <c r="VLT1198" s="36"/>
      <c r="VLU1198" s="36"/>
      <c r="VLV1198" s="36"/>
      <c r="VLW1198" s="36"/>
      <c r="VLX1198" s="36"/>
      <c r="VLY1198" s="36"/>
      <c r="VLZ1198" s="36"/>
      <c r="VMA1198" s="36"/>
      <c r="VMB1198" s="36"/>
      <c r="VMC1198" s="36"/>
      <c r="VMD1198" s="36"/>
      <c r="VME1198" s="36"/>
      <c r="VMF1198" s="36"/>
      <c r="VMG1198" s="36"/>
      <c r="VMH1198" s="36"/>
      <c r="VMI1198" s="36"/>
      <c r="VMJ1198" s="36"/>
      <c r="VMK1198" s="36"/>
      <c r="VML1198" s="36"/>
      <c r="VMM1198" s="36"/>
      <c r="VMN1198" s="36"/>
      <c r="VMO1198" s="36"/>
      <c r="VMP1198" s="36"/>
      <c r="VMQ1198" s="36"/>
      <c r="VMR1198" s="36"/>
      <c r="VMS1198" s="36"/>
      <c r="VMT1198" s="36"/>
      <c r="VMU1198" s="36"/>
      <c r="VMV1198" s="36"/>
      <c r="VMW1198" s="36"/>
      <c r="VMX1198" s="36"/>
      <c r="VMY1198" s="36"/>
      <c r="VMZ1198" s="36"/>
      <c r="VNA1198" s="36"/>
      <c r="VNB1198" s="36"/>
      <c r="VNC1198" s="36"/>
      <c r="VND1198" s="36"/>
      <c r="VNE1198" s="36"/>
      <c r="VNF1198" s="36"/>
      <c r="VNG1198" s="36"/>
      <c r="VNH1198" s="36"/>
      <c r="VNI1198" s="36"/>
      <c r="VNJ1198" s="36"/>
      <c r="VNK1198" s="36"/>
      <c r="VNL1198" s="36"/>
      <c r="VNM1198" s="36"/>
      <c r="VNN1198" s="36"/>
      <c r="VNO1198" s="36"/>
      <c r="VNP1198" s="36"/>
      <c r="VNQ1198" s="36"/>
      <c r="VNR1198" s="36"/>
      <c r="VNS1198" s="36"/>
      <c r="VNT1198" s="36"/>
      <c r="VNU1198" s="36"/>
      <c r="VNV1198" s="36"/>
      <c r="VNW1198" s="36"/>
      <c r="VNX1198" s="36"/>
      <c r="VNY1198" s="36"/>
      <c r="VNZ1198" s="36"/>
      <c r="VOA1198" s="36"/>
      <c r="VOB1198" s="36"/>
      <c r="VOC1198" s="36"/>
      <c r="VOD1198" s="36"/>
      <c r="VOE1198" s="36"/>
      <c r="VOF1198" s="36"/>
      <c r="VOG1198" s="36"/>
      <c r="VOH1198" s="36"/>
      <c r="VOI1198" s="36"/>
      <c r="VOJ1198" s="36"/>
      <c r="VOK1198" s="36"/>
      <c r="VOL1198" s="36"/>
      <c r="VOM1198" s="36"/>
      <c r="VON1198" s="36"/>
      <c r="VOO1198" s="36"/>
      <c r="VOP1198" s="36"/>
      <c r="VOQ1198" s="36"/>
      <c r="VOR1198" s="36"/>
      <c r="VOS1198" s="36"/>
      <c r="VOT1198" s="36"/>
      <c r="VOU1198" s="36"/>
      <c r="VOV1198" s="36"/>
      <c r="VOW1198" s="36"/>
      <c r="VOX1198" s="36"/>
      <c r="VOY1198" s="36"/>
      <c r="VOZ1198" s="36"/>
      <c r="VPA1198" s="36"/>
      <c r="VPB1198" s="36"/>
      <c r="VPC1198" s="36"/>
      <c r="VPD1198" s="36"/>
      <c r="VPE1198" s="36"/>
      <c r="VPF1198" s="36"/>
      <c r="VPG1198" s="36"/>
      <c r="VPH1198" s="36"/>
      <c r="VPI1198" s="36"/>
      <c r="VPJ1198" s="36"/>
      <c r="VPK1198" s="36"/>
      <c r="VPL1198" s="36"/>
      <c r="VPM1198" s="36"/>
      <c r="VPN1198" s="36"/>
      <c r="VPO1198" s="36"/>
      <c r="VPP1198" s="36"/>
      <c r="VPQ1198" s="36"/>
      <c r="VPR1198" s="36"/>
      <c r="VPS1198" s="36"/>
      <c r="VPT1198" s="36"/>
      <c r="VPU1198" s="36"/>
      <c r="VPV1198" s="36"/>
      <c r="VPW1198" s="36"/>
      <c r="VPX1198" s="36"/>
      <c r="VPY1198" s="36"/>
      <c r="VPZ1198" s="36"/>
      <c r="VQA1198" s="36"/>
      <c r="VQB1198" s="36"/>
      <c r="VQC1198" s="36"/>
      <c r="VQD1198" s="36"/>
      <c r="VQE1198" s="36"/>
      <c r="VQF1198" s="36"/>
      <c r="VQG1198" s="36"/>
      <c r="VQH1198" s="36"/>
      <c r="VQI1198" s="36"/>
      <c r="VQJ1198" s="36"/>
      <c r="VQK1198" s="36"/>
      <c r="VQL1198" s="36"/>
      <c r="VQM1198" s="36"/>
      <c r="VQN1198" s="36"/>
      <c r="VQO1198" s="36"/>
      <c r="VQP1198" s="36"/>
      <c r="VQQ1198" s="36"/>
      <c r="VQR1198" s="36"/>
      <c r="VQS1198" s="36"/>
      <c r="VQT1198" s="36"/>
      <c r="VQU1198" s="36"/>
      <c r="VQV1198" s="36"/>
      <c r="VQW1198" s="36"/>
      <c r="VQX1198" s="36"/>
      <c r="VQY1198" s="36"/>
      <c r="VQZ1198" s="36"/>
      <c r="VRA1198" s="36"/>
      <c r="VRB1198" s="36"/>
      <c r="VRC1198" s="36"/>
      <c r="VRD1198" s="36"/>
      <c r="VRE1198" s="36"/>
      <c r="VRF1198" s="36"/>
      <c r="VRG1198" s="36"/>
      <c r="VRH1198" s="36"/>
      <c r="VRI1198" s="36"/>
      <c r="VRJ1198" s="36"/>
      <c r="VRK1198" s="36"/>
      <c r="VRL1198" s="36"/>
      <c r="VRM1198" s="36"/>
      <c r="VRN1198" s="36"/>
      <c r="VRO1198" s="36"/>
      <c r="VRP1198" s="36"/>
      <c r="VRQ1198" s="36"/>
      <c r="VRR1198" s="36"/>
      <c r="VRS1198" s="36"/>
      <c r="VRT1198" s="36"/>
      <c r="VRU1198" s="36"/>
      <c r="VRV1198" s="36"/>
      <c r="VRW1198" s="36"/>
      <c r="VRX1198" s="36"/>
      <c r="VRY1198" s="36"/>
      <c r="VRZ1198" s="36"/>
      <c r="VSA1198" s="36"/>
      <c r="VSB1198" s="36"/>
      <c r="VSC1198" s="36"/>
      <c r="VSD1198" s="36"/>
      <c r="VSE1198" s="36"/>
      <c r="VSF1198" s="36"/>
      <c r="VSG1198" s="36"/>
      <c r="VSH1198" s="36"/>
      <c r="VSI1198" s="36"/>
      <c r="VSJ1198" s="36"/>
      <c r="VSK1198" s="36"/>
      <c r="VSL1198" s="36"/>
      <c r="VSM1198" s="36"/>
      <c r="VSN1198" s="36"/>
      <c r="VSO1198" s="36"/>
      <c r="VSP1198" s="36"/>
      <c r="VSQ1198" s="36"/>
      <c r="VSR1198" s="36"/>
      <c r="VSS1198" s="36"/>
      <c r="VST1198" s="36"/>
      <c r="VSU1198" s="36"/>
      <c r="VSV1198" s="36"/>
      <c r="VSW1198" s="36"/>
      <c r="VSX1198" s="36"/>
      <c r="VSY1198" s="36"/>
      <c r="VSZ1198" s="36"/>
      <c r="VTA1198" s="36"/>
      <c r="VTB1198" s="36"/>
      <c r="VTC1198" s="36"/>
      <c r="VTD1198" s="36"/>
      <c r="VTE1198" s="36"/>
      <c r="VTF1198" s="36"/>
      <c r="VTG1198" s="36"/>
      <c r="VTH1198" s="36"/>
      <c r="VTI1198" s="36"/>
      <c r="VTJ1198" s="36"/>
      <c r="VTK1198" s="36"/>
      <c r="VTL1198" s="36"/>
      <c r="VTM1198" s="36"/>
      <c r="VTN1198" s="36"/>
      <c r="VTO1198" s="36"/>
      <c r="VTP1198" s="36"/>
      <c r="VTQ1198" s="36"/>
      <c r="VTR1198" s="36"/>
      <c r="VTS1198" s="36"/>
      <c r="VTT1198" s="36"/>
      <c r="VTU1198" s="36"/>
      <c r="VTV1198" s="36"/>
      <c r="VTW1198" s="36"/>
      <c r="VTX1198" s="36"/>
      <c r="VTY1198" s="36"/>
      <c r="VTZ1198" s="36"/>
      <c r="VUA1198" s="36"/>
      <c r="VUB1198" s="36"/>
      <c r="VUC1198" s="36"/>
      <c r="VUD1198" s="36"/>
      <c r="VUE1198" s="36"/>
      <c r="VUF1198" s="36"/>
      <c r="VUG1198" s="36"/>
      <c r="VUH1198" s="36"/>
      <c r="VUI1198" s="36"/>
      <c r="VUJ1198" s="36"/>
      <c r="VUK1198" s="36"/>
      <c r="VUL1198" s="36"/>
      <c r="VUM1198" s="36"/>
      <c r="VUN1198" s="36"/>
      <c r="VUO1198" s="36"/>
      <c r="VUP1198" s="36"/>
      <c r="VUQ1198" s="36"/>
      <c r="VUR1198" s="36"/>
      <c r="VUS1198" s="36"/>
      <c r="VUT1198" s="36"/>
      <c r="VUU1198" s="36"/>
      <c r="VUV1198" s="36"/>
      <c r="VUW1198" s="36"/>
      <c r="VUX1198" s="36"/>
      <c r="VUY1198" s="36"/>
      <c r="VUZ1198" s="36"/>
      <c r="VVA1198" s="36"/>
      <c r="VVB1198" s="36"/>
      <c r="VVC1198" s="36"/>
      <c r="VVD1198" s="36"/>
      <c r="VVE1198" s="36"/>
      <c r="VVF1198" s="36"/>
      <c r="VVG1198" s="36"/>
      <c r="VVH1198" s="36"/>
      <c r="VVI1198" s="36"/>
      <c r="VVJ1198" s="36"/>
      <c r="VVK1198" s="36"/>
      <c r="VVL1198" s="36"/>
      <c r="VVM1198" s="36"/>
      <c r="VVN1198" s="36"/>
      <c r="VVO1198" s="36"/>
      <c r="VVP1198" s="36"/>
      <c r="VVQ1198" s="36"/>
      <c r="VVR1198" s="36"/>
      <c r="VVS1198" s="36"/>
      <c r="VVT1198" s="36"/>
      <c r="VVU1198" s="36"/>
      <c r="VVV1198" s="36"/>
      <c r="VVW1198" s="36"/>
      <c r="VVX1198" s="36"/>
      <c r="VVY1198" s="36"/>
      <c r="VVZ1198" s="36"/>
      <c r="VWA1198" s="36"/>
      <c r="VWB1198" s="36"/>
      <c r="VWC1198" s="36"/>
      <c r="VWD1198" s="36"/>
      <c r="VWE1198" s="36"/>
      <c r="VWF1198" s="36"/>
      <c r="VWG1198" s="36"/>
      <c r="VWH1198" s="36"/>
      <c r="VWI1198" s="36"/>
      <c r="VWJ1198" s="36"/>
      <c r="VWK1198" s="36"/>
      <c r="VWL1198" s="36"/>
      <c r="VWM1198" s="36"/>
      <c r="VWN1198" s="36"/>
      <c r="VWO1198" s="36"/>
      <c r="VWP1198" s="36"/>
      <c r="VWQ1198" s="36"/>
      <c r="VWR1198" s="36"/>
      <c r="VWS1198" s="36"/>
      <c r="VWT1198" s="36"/>
      <c r="VWU1198" s="36"/>
      <c r="VWV1198" s="36"/>
      <c r="VWW1198" s="36"/>
      <c r="VWX1198" s="36"/>
      <c r="VWY1198" s="36"/>
      <c r="VWZ1198" s="36"/>
      <c r="VXA1198" s="36"/>
      <c r="VXB1198" s="36"/>
      <c r="VXC1198" s="36"/>
      <c r="VXD1198" s="36"/>
      <c r="VXE1198" s="36"/>
      <c r="VXF1198" s="36"/>
      <c r="VXG1198" s="36"/>
      <c r="VXH1198" s="36"/>
      <c r="VXI1198" s="36"/>
      <c r="VXJ1198" s="36"/>
      <c r="VXK1198" s="36"/>
      <c r="VXL1198" s="36"/>
      <c r="VXM1198" s="36"/>
      <c r="VXN1198" s="36"/>
      <c r="VXO1198" s="36"/>
      <c r="VXP1198" s="36"/>
      <c r="VXQ1198" s="36"/>
      <c r="VXR1198" s="36"/>
      <c r="VXS1198" s="36"/>
      <c r="VXT1198" s="36"/>
      <c r="VXU1198" s="36"/>
      <c r="VXV1198" s="36"/>
      <c r="VXW1198" s="36"/>
      <c r="VXX1198" s="36"/>
      <c r="VXY1198" s="36"/>
      <c r="VXZ1198" s="36"/>
      <c r="VYA1198" s="36"/>
      <c r="VYB1198" s="36"/>
      <c r="VYC1198" s="36"/>
      <c r="VYD1198" s="36"/>
      <c r="VYE1198" s="36"/>
      <c r="VYF1198" s="36"/>
      <c r="VYG1198" s="36"/>
      <c r="VYH1198" s="36"/>
      <c r="VYI1198" s="36"/>
      <c r="VYJ1198" s="36"/>
      <c r="VYK1198" s="36"/>
      <c r="VYL1198" s="36"/>
      <c r="VYM1198" s="36"/>
      <c r="VYN1198" s="36"/>
      <c r="VYO1198" s="36"/>
      <c r="VYP1198" s="36"/>
      <c r="VYQ1198" s="36"/>
      <c r="VYR1198" s="36"/>
      <c r="VYS1198" s="36"/>
      <c r="VYT1198" s="36"/>
      <c r="VYU1198" s="36"/>
      <c r="VYV1198" s="36"/>
      <c r="VYW1198" s="36"/>
      <c r="VYX1198" s="36"/>
      <c r="VYY1198" s="36"/>
      <c r="VYZ1198" s="36"/>
      <c r="VZA1198" s="36"/>
      <c r="VZB1198" s="36"/>
      <c r="VZC1198" s="36"/>
      <c r="VZD1198" s="36"/>
      <c r="VZE1198" s="36"/>
      <c r="VZF1198" s="36"/>
      <c r="VZG1198" s="36"/>
      <c r="VZH1198" s="36"/>
      <c r="VZI1198" s="36"/>
      <c r="VZJ1198" s="36"/>
      <c r="VZK1198" s="36"/>
      <c r="VZL1198" s="36"/>
      <c r="VZM1198" s="36"/>
      <c r="VZN1198" s="36"/>
      <c r="VZO1198" s="36"/>
      <c r="VZP1198" s="36"/>
      <c r="VZQ1198" s="36"/>
      <c r="VZR1198" s="36"/>
      <c r="VZS1198" s="36"/>
      <c r="VZT1198" s="36"/>
      <c r="VZU1198" s="36"/>
      <c r="VZV1198" s="36"/>
      <c r="VZW1198" s="36"/>
      <c r="VZX1198" s="36"/>
      <c r="VZY1198" s="36"/>
      <c r="VZZ1198" s="36"/>
      <c r="WAA1198" s="36"/>
      <c r="WAB1198" s="36"/>
      <c r="WAC1198" s="36"/>
      <c r="WAD1198" s="36"/>
      <c r="WAE1198" s="36"/>
      <c r="WAF1198" s="36"/>
      <c r="WAG1198" s="36"/>
      <c r="WAH1198" s="36"/>
      <c r="WAI1198" s="36"/>
      <c r="WAJ1198" s="36"/>
      <c r="WAK1198" s="36"/>
      <c r="WAL1198" s="36"/>
      <c r="WAM1198" s="36"/>
      <c r="WAN1198" s="36"/>
      <c r="WAO1198" s="36"/>
      <c r="WAP1198" s="36"/>
      <c r="WAQ1198" s="36"/>
      <c r="WAR1198" s="36"/>
      <c r="WAS1198" s="36"/>
      <c r="WAT1198" s="36"/>
      <c r="WAU1198" s="36"/>
      <c r="WAV1198" s="36"/>
      <c r="WAW1198" s="36"/>
      <c r="WAX1198" s="36"/>
      <c r="WAY1198" s="36"/>
      <c r="WAZ1198" s="36"/>
      <c r="WBA1198" s="36"/>
      <c r="WBB1198" s="36"/>
      <c r="WBC1198" s="36"/>
      <c r="WBD1198" s="36"/>
      <c r="WBE1198" s="36"/>
      <c r="WBF1198" s="36"/>
      <c r="WBG1198" s="36"/>
      <c r="WBH1198" s="36"/>
      <c r="WBI1198" s="36"/>
      <c r="WBJ1198" s="36"/>
      <c r="WBK1198" s="36"/>
      <c r="WBL1198" s="36"/>
      <c r="WBM1198" s="36"/>
      <c r="WBN1198" s="36"/>
      <c r="WBO1198" s="36"/>
      <c r="WBP1198" s="36"/>
      <c r="WBQ1198" s="36"/>
      <c r="WBR1198" s="36"/>
      <c r="WBS1198" s="36"/>
      <c r="WBT1198" s="36"/>
      <c r="WBU1198" s="36"/>
      <c r="WBV1198" s="36"/>
      <c r="WBW1198" s="36"/>
      <c r="WBX1198" s="36"/>
      <c r="WBY1198" s="36"/>
      <c r="WBZ1198" s="36"/>
      <c r="WCA1198" s="36"/>
      <c r="WCB1198" s="36"/>
      <c r="WCC1198" s="36"/>
      <c r="WCD1198" s="36"/>
      <c r="WCE1198" s="36"/>
      <c r="WCF1198" s="36"/>
      <c r="WCG1198" s="36"/>
      <c r="WCH1198" s="36"/>
      <c r="WCI1198" s="36"/>
      <c r="WCJ1198" s="36"/>
      <c r="WCK1198" s="36"/>
      <c r="WCL1198" s="36"/>
      <c r="WCM1198" s="36"/>
      <c r="WCN1198" s="36"/>
      <c r="WCO1198" s="36"/>
      <c r="WCP1198" s="36"/>
      <c r="WCQ1198" s="36"/>
      <c r="WCR1198" s="36"/>
      <c r="WCS1198" s="36"/>
      <c r="WCT1198" s="36"/>
      <c r="WCU1198" s="36"/>
      <c r="WCV1198" s="36"/>
      <c r="WCW1198" s="36"/>
      <c r="WCX1198" s="36"/>
      <c r="WCY1198" s="36"/>
      <c r="WCZ1198" s="36"/>
      <c r="WDA1198" s="36"/>
      <c r="WDB1198" s="36"/>
      <c r="WDC1198" s="36"/>
      <c r="WDD1198" s="36"/>
      <c r="WDE1198" s="36"/>
      <c r="WDF1198" s="36"/>
      <c r="WDG1198" s="36"/>
      <c r="WDH1198" s="36"/>
      <c r="WDI1198" s="36"/>
      <c r="WDJ1198" s="36"/>
      <c r="WDK1198" s="36"/>
      <c r="WDL1198" s="36"/>
      <c r="WDM1198" s="36"/>
      <c r="WDN1198" s="36"/>
      <c r="WDO1198" s="36"/>
      <c r="WDP1198" s="36"/>
      <c r="WDQ1198" s="36"/>
      <c r="WDR1198" s="36"/>
      <c r="WDS1198" s="36"/>
      <c r="WDT1198" s="36"/>
      <c r="WDU1198" s="36"/>
      <c r="WDV1198" s="36"/>
      <c r="WDW1198" s="36"/>
      <c r="WDX1198" s="36"/>
      <c r="WDY1198" s="36"/>
      <c r="WDZ1198" s="36"/>
      <c r="WEA1198" s="36"/>
      <c r="WEB1198" s="36"/>
      <c r="WEC1198" s="36"/>
      <c r="WED1198" s="36"/>
      <c r="WEE1198" s="36"/>
      <c r="WEF1198" s="36"/>
      <c r="WEG1198" s="36"/>
      <c r="WEH1198" s="36"/>
      <c r="WEI1198" s="36"/>
      <c r="WEJ1198" s="36"/>
      <c r="WEK1198" s="36"/>
      <c r="WEL1198" s="36"/>
      <c r="WEM1198" s="36"/>
      <c r="WEN1198" s="36"/>
      <c r="WEO1198" s="36"/>
      <c r="WEP1198" s="36"/>
      <c r="WEQ1198" s="36"/>
      <c r="WER1198" s="36"/>
      <c r="WES1198" s="36"/>
      <c r="WET1198" s="36"/>
      <c r="WEU1198" s="36"/>
      <c r="WEV1198" s="36"/>
      <c r="WEW1198" s="36"/>
      <c r="WEX1198" s="36"/>
      <c r="WEY1198" s="36"/>
      <c r="WEZ1198" s="36"/>
      <c r="WFA1198" s="36"/>
      <c r="WFB1198" s="36"/>
      <c r="WFC1198" s="36"/>
      <c r="WFD1198" s="36"/>
      <c r="WFE1198" s="36"/>
      <c r="WFF1198" s="36"/>
      <c r="WFG1198" s="36"/>
      <c r="WFH1198" s="36"/>
      <c r="WFI1198" s="36"/>
      <c r="WFJ1198" s="36"/>
      <c r="WFK1198" s="36"/>
      <c r="WFL1198" s="36"/>
      <c r="WFM1198" s="36"/>
      <c r="WFN1198" s="36"/>
      <c r="WFO1198" s="36"/>
      <c r="WFP1198" s="36"/>
      <c r="WFQ1198" s="36"/>
      <c r="WFR1198" s="36"/>
      <c r="WFS1198" s="36"/>
      <c r="WFT1198" s="36"/>
      <c r="WFU1198" s="36"/>
      <c r="WFV1198" s="36"/>
      <c r="WFW1198" s="36"/>
      <c r="WFX1198" s="36"/>
      <c r="WFY1198" s="36"/>
      <c r="WFZ1198" s="36"/>
      <c r="WGA1198" s="36"/>
      <c r="WGB1198" s="36"/>
      <c r="WGC1198" s="36"/>
      <c r="WGD1198" s="36"/>
      <c r="WGE1198" s="36"/>
      <c r="WGF1198" s="36"/>
      <c r="WGG1198" s="36"/>
      <c r="WGH1198" s="36"/>
      <c r="WGI1198" s="36"/>
      <c r="WGJ1198" s="36"/>
      <c r="WGK1198" s="36"/>
      <c r="WGL1198" s="36"/>
      <c r="WGM1198" s="36"/>
      <c r="WGN1198" s="36"/>
      <c r="WGO1198" s="36"/>
      <c r="WGP1198" s="36"/>
      <c r="WGQ1198" s="36"/>
      <c r="WGR1198" s="36"/>
      <c r="WGS1198" s="36"/>
      <c r="WGT1198" s="36"/>
      <c r="WGU1198" s="36"/>
      <c r="WGV1198" s="36"/>
      <c r="WGW1198" s="36"/>
      <c r="WGX1198" s="36"/>
      <c r="WGY1198" s="36"/>
      <c r="WGZ1198" s="36"/>
      <c r="WHA1198" s="36"/>
      <c r="WHB1198" s="36"/>
      <c r="WHC1198" s="36"/>
      <c r="WHD1198" s="36"/>
      <c r="WHE1198" s="36"/>
      <c r="WHF1198" s="36"/>
      <c r="WHG1198" s="36"/>
      <c r="WHH1198" s="36"/>
      <c r="WHI1198" s="36"/>
      <c r="WHJ1198" s="36"/>
      <c r="WHK1198" s="36"/>
      <c r="WHL1198" s="36"/>
      <c r="WHM1198" s="36"/>
      <c r="WHN1198" s="36"/>
      <c r="WHO1198" s="36"/>
      <c r="WHP1198" s="36"/>
      <c r="WHQ1198" s="36"/>
      <c r="WHR1198" s="36"/>
      <c r="WHS1198" s="36"/>
      <c r="WHT1198" s="36"/>
      <c r="WHU1198" s="36"/>
      <c r="WHV1198" s="36"/>
      <c r="WHW1198" s="36"/>
      <c r="WHX1198" s="36"/>
      <c r="WHY1198" s="36"/>
      <c r="WHZ1198" s="36"/>
      <c r="WIA1198" s="36"/>
      <c r="WIB1198" s="36"/>
      <c r="WIC1198" s="36"/>
      <c r="WID1198" s="36"/>
      <c r="WIE1198" s="36"/>
      <c r="WIF1198" s="36"/>
      <c r="WIG1198" s="36"/>
      <c r="WIH1198" s="36"/>
      <c r="WII1198" s="36"/>
      <c r="WIJ1198" s="36"/>
      <c r="WIK1198" s="36"/>
      <c r="WIL1198" s="36"/>
      <c r="WIM1198" s="36"/>
      <c r="WIN1198" s="36"/>
      <c r="WIO1198" s="36"/>
      <c r="WIP1198" s="36"/>
      <c r="WIQ1198" s="36"/>
      <c r="WIR1198" s="36"/>
      <c r="WIS1198" s="36"/>
      <c r="WIT1198" s="36"/>
      <c r="WIU1198" s="36"/>
      <c r="WIV1198" s="36"/>
      <c r="WIW1198" s="36"/>
      <c r="WIX1198" s="36"/>
      <c r="WIY1198" s="36"/>
      <c r="WIZ1198" s="36"/>
      <c r="WJA1198" s="36"/>
      <c r="WJB1198" s="36"/>
      <c r="WJC1198" s="36"/>
      <c r="WJD1198" s="36"/>
      <c r="WJE1198" s="36"/>
      <c r="WJF1198" s="36"/>
      <c r="WJG1198" s="36"/>
      <c r="WJH1198" s="36"/>
      <c r="WJI1198" s="36"/>
      <c r="WJJ1198" s="36"/>
      <c r="WJK1198" s="36"/>
      <c r="WJL1198" s="36"/>
      <c r="WJM1198" s="36"/>
      <c r="WJN1198" s="36"/>
      <c r="WJO1198" s="36"/>
      <c r="WJP1198" s="36"/>
      <c r="WJQ1198" s="36"/>
      <c r="WJR1198" s="36"/>
      <c r="WJS1198" s="36"/>
      <c r="WJT1198" s="36"/>
      <c r="WJU1198" s="36"/>
      <c r="WJV1198" s="36"/>
      <c r="WJW1198" s="36"/>
      <c r="WJX1198" s="36"/>
      <c r="WJY1198" s="36"/>
      <c r="WJZ1198" s="36"/>
      <c r="WKA1198" s="36"/>
      <c r="WKB1198" s="36"/>
      <c r="WKC1198" s="36"/>
      <c r="WKD1198" s="36"/>
      <c r="WKE1198" s="36"/>
      <c r="WKF1198" s="36"/>
      <c r="WKG1198" s="36"/>
      <c r="WKH1198" s="36"/>
      <c r="WKI1198" s="36"/>
      <c r="WKJ1198" s="36"/>
      <c r="WKK1198" s="36"/>
      <c r="WKL1198" s="36"/>
      <c r="WKM1198" s="36"/>
      <c r="WKN1198" s="36"/>
      <c r="WKO1198" s="36"/>
      <c r="WKP1198" s="36"/>
      <c r="WKQ1198" s="36"/>
      <c r="WKR1198" s="36"/>
      <c r="WKS1198" s="36"/>
      <c r="WKT1198" s="36"/>
      <c r="WKU1198" s="36"/>
      <c r="WKV1198" s="36"/>
      <c r="WKW1198" s="36"/>
      <c r="WKX1198" s="36"/>
      <c r="WKY1198" s="36"/>
      <c r="WKZ1198" s="36"/>
      <c r="WLA1198" s="36"/>
      <c r="WLB1198" s="36"/>
      <c r="WLC1198" s="36"/>
      <c r="WLD1198" s="36"/>
      <c r="WLE1198" s="36"/>
      <c r="WLF1198" s="36"/>
      <c r="WLG1198" s="36"/>
      <c r="WLH1198" s="36"/>
      <c r="WLI1198" s="36"/>
      <c r="WLJ1198" s="36"/>
      <c r="WLK1198" s="36"/>
      <c r="WLL1198" s="36"/>
      <c r="WLM1198" s="36"/>
      <c r="WLN1198" s="36"/>
      <c r="WLO1198" s="36"/>
      <c r="WLP1198" s="36"/>
      <c r="WLQ1198" s="36"/>
      <c r="WLR1198" s="36"/>
      <c r="WLS1198" s="36"/>
      <c r="WLT1198" s="36"/>
      <c r="WLU1198" s="36"/>
      <c r="WLV1198" s="36"/>
      <c r="WLW1198" s="36"/>
      <c r="WLX1198" s="36"/>
      <c r="WLY1198" s="36"/>
      <c r="WLZ1198" s="36"/>
      <c r="WMA1198" s="36"/>
      <c r="WMB1198" s="36"/>
      <c r="WMC1198" s="36"/>
      <c r="WMD1198" s="36"/>
      <c r="WME1198" s="36"/>
      <c r="WMF1198" s="36"/>
      <c r="WMG1198" s="36"/>
      <c r="WMH1198" s="36"/>
      <c r="WMI1198" s="36"/>
      <c r="WMJ1198" s="36"/>
      <c r="WMK1198" s="36"/>
      <c r="WML1198" s="36"/>
      <c r="WMM1198" s="36"/>
      <c r="WMN1198" s="36"/>
      <c r="WMO1198" s="36"/>
      <c r="WMP1198" s="36"/>
      <c r="WMQ1198" s="36"/>
      <c r="WMR1198" s="36"/>
      <c r="WMS1198" s="36"/>
      <c r="WMT1198" s="36"/>
      <c r="WMU1198" s="36"/>
      <c r="WMV1198" s="36"/>
      <c r="WMW1198" s="36"/>
      <c r="WMX1198" s="36"/>
      <c r="WMY1198" s="36"/>
      <c r="WMZ1198" s="36"/>
      <c r="WNA1198" s="36"/>
      <c r="WNB1198" s="36"/>
      <c r="WNC1198" s="36"/>
      <c r="WND1198" s="36"/>
      <c r="WNE1198" s="36"/>
      <c r="WNF1198" s="36"/>
      <c r="WNG1198" s="36"/>
      <c r="WNH1198" s="36"/>
      <c r="WNI1198" s="36"/>
      <c r="WNJ1198" s="36"/>
      <c r="WNK1198" s="36"/>
      <c r="WNL1198" s="36"/>
      <c r="WNM1198" s="36"/>
      <c r="WNN1198" s="36"/>
      <c r="WNO1198" s="36"/>
      <c r="WNP1198" s="36"/>
      <c r="WNQ1198" s="36"/>
      <c r="WNR1198" s="36"/>
      <c r="WNS1198" s="36"/>
      <c r="WNT1198" s="36"/>
      <c r="WNU1198" s="36"/>
      <c r="WNV1198" s="36"/>
      <c r="WNW1198" s="36"/>
      <c r="WNX1198" s="36"/>
      <c r="WNY1198" s="36"/>
      <c r="WNZ1198" s="36"/>
      <c r="WOA1198" s="36"/>
      <c r="WOB1198" s="36"/>
      <c r="WOC1198" s="36"/>
      <c r="WOD1198" s="36"/>
      <c r="WOE1198" s="36"/>
      <c r="WOF1198" s="36"/>
      <c r="WOG1198" s="36"/>
      <c r="WOH1198" s="36"/>
      <c r="WOI1198" s="36"/>
      <c r="WOJ1198" s="36"/>
      <c r="WOK1198" s="36"/>
      <c r="WOL1198" s="36"/>
      <c r="WOM1198" s="36"/>
      <c r="WON1198" s="36"/>
      <c r="WOO1198" s="36"/>
      <c r="WOP1198" s="36"/>
      <c r="WOQ1198" s="36"/>
      <c r="WOR1198" s="36"/>
      <c r="WOS1198" s="36"/>
      <c r="WOT1198" s="36"/>
      <c r="WOU1198" s="36"/>
      <c r="WOV1198" s="36"/>
      <c r="WOW1198" s="36"/>
      <c r="WOX1198" s="36"/>
      <c r="WOY1198" s="36"/>
      <c r="WOZ1198" s="36"/>
      <c r="WPA1198" s="36"/>
      <c r="WPB1198" s="36"/>
      <c r="WPC1198" s="36"/>
      <c r="WPD1198" s="36"/>
      <c r="WPE1198" s="36"/>
      <c r="WPF1198" s="36"/>
      <c r="WPG1198" s="36"/>
      <c r="WPH1198" s="36"/>
      <c r="WPI1198" s="36"/>
      <c r="WPJ1198" s="36"/>
      <c r="WPK1198" s="36"/>
      <c r="WPL1198" s="36"/>
      <c r="WPM1198" s="36"/>
      <c r="WPN1198" s="36"/>
      <c r="WPO1198" s="36"/>
      <c r="WPP1198" s="36"/>
      <c r="WPQ1198" s="36"/>
      <c r="WPR1198" s="36"/>
      <c r="WPS1198" s="36"/>
      <c r="WPT1198" s="36"/>
      <c r="WPU1198" s="36"/>
      <c r="WPV1198" s="36"/>
      <c r="WPW1198" s="36"/>
      <c r="WPX1198" s="36"/>
      <c r="WPY1198" s="36"/>
      <c r="WPZ1198" s="36"/>
      <c r="WQA1198" s="36"/>
      <c r="WQB1198" s="36"/>
      <c r="WQC1198" s="36"/>
      <c r="WQD1198" s="36"/>
      <c r="WQE1198" s="36"/>
      <c r="WQF1198" s="36"/>
      <c r="WQG1198" s="36"/>
      <c r="WQH1198" s="36"/>
      <c r="WQI1198" s="36"/>
      <c r="WQJ1198" s="36"/>
      <c r="WQK1198" s="36"/>
      <c r="WQL1198" s="36"/>
      <c r="WQM1198" s="36"/>
      <c r="WQN1198" s="36"/>
      <c r="WQO1198" s="36"/>
      <c r="WQP1198" s="36"/>
      <c r="WQQ1198" s="36"/>
      <c r="WQR1198" s="36"/>
      <c r="WQS1198" s="36"/>
      <c r="WQT1198" s="36"/>
      <c r="WQU1198" s="36"/>
      <c r="WQV1198" s="36"/>
      <c r="WQW1198" s="36"/>
      <c r="WQX1198" s="36"/>
      <c r="WQY1198" s="36"/>
      <c r="WQZ1198" s="36"/>
      <c r="WRA1198" s="36"/>
      <c r="WRB1198" s="36"/>
      <c r="WRC1198" s="36"/>
      <c r="WRD1198" s="36"/>
      <c r="WRE1198" s="36"/>
      <c r="WRF1198" s="36"/>
      <c r="WRG1198" s="36"/>
      <c r="WRH1198" s="36"/>
      <c r="WRI1198" s="36"/>
      <c r="WRJ1198" s="36"/>
      <c r="WRK1198" s="36"/>
      <c r="WRL1198" s="36"/>
      <c r="WRM1198" s="36"/>
      <c r="WRN1198" s="36"/>
      <c r="WRO1198" s="36"/>
      <c r="WRP1198" s="36"/>
      <c r="WRQ1198" s="36"/>
      <c r="WRR1198" s="36"/>
      <c r="WRS1198" s="36"/>
      <c r="WRT1198" s="36"/>
      <c r="WRU1198" s="36"/>
      <c r="WRV1198" s="36"/>
      <c r="WRW1198" s="36"/>
      <c r="WRX1198" s="36"/>
      <c r="WRY1198" s="36"/>
      <c r="WRZ1198" s="36"/>
      <c r="WSA1198" s="36"/>
      <c r="WSB1198" s="36"/>
      <c r="WSC1198" s="36"/>
      <c r="WSD1198" s="36"/>
      <c r="WSE1198" s="36"/>
      <c r="WSF1198" s="36"/>
      <c r="WSG1198" s="36"/>
      <c r="WSH1198" s="36"/>
      <c r="WSI1198" s="36"/>
      <c r="WSJ1198" s="36"/>
      <c r="WSK1198" s="36"/>
      <c r="WSL1198" s="36"/>
      <c r="WSM1198" s="36"/>
      <c r="WSN1198" s="36"/>
      <c r="WSO1198" s="36"/>
      <c r="WSP1198" s="36"/>
      <c r="WSQ1198" s="36"/>
      <c r="WSR1198" s="36"/>
      <c r="WSS1198" s="36"/>
      <c r="WST1198" s="36"/>
      <c r="WSU1198" s="36"/>
      <c r="WSV1198" s="36"/>
      <c r="WSW1198" s="36"/>
      <c r="WSX1198" s="36"/>
      <c r="WSY1198" s="36"/>
      <c r="WSZ1198" s="36"/>
      <c r="WTA1198" s="36"/>
      <c r="WTB1198" s="36"/>
      <c r="WTC1198" s="36"/>
      <c r="WTD1198" s="36"/>
      <c r="WTE1198" s="36"/>
      <c r="WTF1198" s="36"/>
      <c r="WTG1198" s="36"/>
      <c r="WTH1198" s="36"/>
      <c r="WTI1198" s="36"/>
      <c r="WTJ1198" s="36"/>
      <c r="WTK1198" s="36"/>
      <c r="WTL1198" s="36"/>
      <c r="WTM1198" s="36"/>
      <c r="WTN1198" s="36"/>
      <c r="WTO1198" s="36"/>
      <c r="WTP1198" s="36"/>
      <c r="WTQ1198" s="36"/>
      <c r="WTR1198" s="36"/>
      <c r="WTS1198" s="36"/>
      <c r="WTT1198" s="36"/>
      <c r="WTU1198" s="36"/>
      <c r="WTV1198" s="36"/>
      <c r="WTW1198" s="36"/>
      <c r="WTX1198" s="36"/>
      <c r="WTY1198" s="36"/>
      <c r="WTZ1198" s="36"/>
      <c r="WUA1198" s="36"/>
      <c r="WUB1198" s="36"/>
      <c r="WUC1198" s="36"/>
      <c r="WUD1198" s="36"/>
      <c r="WUE1198" s="36"/>
      <c r="WUF1198" s="36"/>
      <c r="WUG1198" s="36"/>
      <c r="WUH1198" s="36"/>
      <c r="WUI1198" s="36"/>
      <c r="WUJ1198" s="36"/>
      <c r="WUK1198" s="36"/>
      <c r="WUL1198" s="36"/>
      <c r="WUM1198" s="36"/>
      <c r="WUN1198" s="36"/>
      <c r="WUO1198" s="36"/>
      <c r="WUP1198" s="36"/>
      <c r="WUQ1198" s="36"/>
      <c r="WUR1198" s="36"/>
      <c r="WUS1198" s="36"/>
      <c r="WUT1198" s="36"/>
      <c r="WUU1198" s="36"/>
      <c r="WUV1198" s="36"/>
      <c r="WUW1198" s="36"/>
      <c r="WUX1198" s="36"/>
      <c r="WUY1198" s="36"/>
      <c r="WUZ1198" s="36"/>
      <c r="WVA1198" s="36"/>
      <c r="WVB1198" s="36"/>
      <c r="WVC1198" s="36"/>
      <c r="WVD1198" s="36"/>
      <c r="WVE1198" s="36"/>
      <c r="WVF1198" s="36"/>
      <c r="WVG1198" s="36"/>
      <c r="WVH1198" s="36"/>
      <c r="WVI1198" s="36"/>
      <c r="WVJ1198" s="36"/>
      <c r="WVK1198" s="36"/>
      <c r="WVL1198" s="36"/>
      <c r="WVM1198" s="36"/>
      <c r="WVN1198" s="36"/>
      <c r="WVO1198" s="36"/>
      <c r="WVP1198" s="36"/>
      <c r="WVQ1198" s="36"/>
      <c r="WVR1198" s="36"/>
      <c r="WVS1198" s="36"/>
      <c r="WVT1198" s="36"/>
      <c r="WVU1198" s="36"/>
      <c r="WVV1198" s="36"/>
      <c r="WVW1198" s="36"/>
      <c r="WVX1198" s="36"/>
      <c r="WVY1198" s="36"/>
      <c r="WVZ1198" s="36"/>
      <c r="WWA1198" s="36"/>
      <c r="WWB1198" s="36"/>
      <c r="WWC1198" s="36"/>
      <c r="WWD1198" s="36"/>
      <c r="WWE1198" s="36"/>
      <c r="WWF1198" s="36"/>
      <c r="WWG1198" s="36"/>
      <c r="WWH1198" s="36"/>
      <c r="WWI1198" s="36"/>
      <c r="WWJ1198" s="36"/>
      <c r="WWK1198" s="36"/>
      <c r="WWL1198" s="36"/>
      <c r="WWM1198" s="36"/>
      <c r="WWN1198" s="36"/>
      <c r="WWO1198" s="36"/>
      <c r="WWP1198" s="36"/>
      <c r="WWQ1198" s="36"/>
      <c r="WWR1198" s="36"/>
      <c r="WWS1198" s="36"/>
      <c r="WWT1198" s="36"/>
      <c r="WWU1198" s="36"/>
      <c r="WWV1198" s="36"/>
      <c r="WWW1198" s="36"/>
      <c r="WWX1198" s="36"/>
      <c r="WWY1198" s="36"/>
      <c r="WWZ1198" s="36"/>
      <c r="WXA1198" s="36"/>
      <c r="WXB1198" s="36"/>
      <c r="WXC1198" s="36"/>
      <c r="WXD1198" s="36"/>
      <c r="WXE1198" s="36"/>
      <c r="WXF1198" s="36"/>
      <c r="WXG1198" s="36"/>
      <c r="WXH1198" s="36"/>
      <c r="WXI1198" s="36"/>
      <c r="WXJ1198" s="36"/>
      <c r="WXK1198" s="36"/>
      <c r="WXL1198" s="36"/>
      <c r="WXM1198" s="36"/>
      <c r="WXN1198" s="36"/>
      <c r="WXO1198" s="36"/>
      <c r="WXP1198" s="36"/>
      <c r="WXQ1198" s="36"/>
      <c r="WXR1198" s="36"/>
      <c r="WXS1198" s="36"/>
      <c r="WXT1198" s="36"/>
      <c r="WXU1198" s="36"/>
      <c r="WXV1198" s="36"/>
      <c r="WXW1198" s="36"/>
      <c r="WXX1198" s="36"/>
      <c r="WXY1198" s="36"/>
      <c r="WXZ1198" s="36"/>
      <c r="WYA1198" s="36"/>
      <c r="WYB1198" s="36"/>
      <c r="WYC1198" s="36"/>
      <c r="WYD1198" s="36"/>
      <c r="WYE1198" s="36"/>
      <c r="WYF1198" s="36"/>
      <c r="WYG1198" s="36"/>
      <c r="WYH1198" s="36"/>
      <c r="WYI1198" s="36"/>
      <c r="WYJ1198" s="36"/>
      <c r="WYK1198" s="36"/>
      <c r="WYL1198" s="36"/>
      <c r="WYM1198" s="36"/>
      <c r="WYN1198" s="36"/>
      <c r="WYO1198" s="36"/>
      <c r="WYP1198" s="36"/>
      <c r="WYQ1198" s="36"/>
      <c r="WYR1198" s="36"/>
      <c r="WYS1198" s="36"/>
      <c r="WYT1198" s="36"/>
      <c r="WYU1198" s="36"/>
      <c r="WYV1198" s="36"/>
      <c r="WYW1198" s="36"/>
      <c r="WYX1198" s="36"/>
      <c r="WYY1198" s="36"/>
      <c r="WYZ1198" s="36"/>
      <c r="WZA1198" s="36"/>
      <c r="WZB1198" s="36"/>
      <c r="WZC1198" s="36"/>
      <c r="WZD1198" s="36"/>
      <c r="WZE1198" s="36"/>
      <c r="WZF1198" s="36"/>
      <c r="WZG1198" s="36"/>
      <c r="WZH1198" s="36"/>
      <c r="WZI1198" s="36"/>
      <c r="WZJ1198" s="36"/>
      <c r="WZK1198" s="36"/>
      <c r="WZL1198" s="36"/>
      <c r="WZM1198" s="36"/>
      <c r="WZN1198" s="36"/>
      <c r="WZO1198" s="36"/>
      <c r="WZP1198" s="36"/>
      <c r="WZQ1198" s="36"/>
      <c r="WZR1198" s="36"/>
      <c r="WZS1198" s="36"/>
      <c r="WZT1198" s="36"/>
      <c r="WZU1198" s="36"/>
      <c r="WZV1198" s="36"/>
      <c r="WZW1198" s="36"/>
      <c r="WZX1198" s="36"/>
      <c r="WZY1198" s="36"/>
      <c r="WZZ1198" s="36"/>
      <c r="XAA1198" s="36"/>
      <c r="XAB1198" s="36"/>
      <c r="XAC1198" s="36"/>
      <c r="XAD1198" s="36"/>
      <c r="XAE1198" s="36"/>
      <c r="XAF1198" s="36"/>
      <c r="XAG1198" s="36"/>
      <c r="XAH1198" s="36"/>
      <c r="XAI1198" s="36"/>
      <c r="XAJ1198" s="36"/>
      <c r="XAK1198" s="36"/>
      <c r="XAL1198" s="36"/>
      <c r="XAM1198" s="36"/>
      <c r="XAN1198" s="36"/>
      <c r="XAO1198" s="36"/>
      <c r="XAP1198" s="36"/>
      <c r="XAQ1198" s="36"/>
      <c r="XAR1198" s="36"/>
      <c r="XAS1198" s="36"/>
      <c r="XAT1198" s="36"/>
      <c r="XAU1198" s="36"/>
      <c r="XAV1198" s="36"/>
      <c r="XAW1198" s="36"/>
      <c r="XAX1198" s="36"/>
      <c r="XAY1198" s="36"/>
      <c r="XAZ1198" s="36"/>
      <c r="XBA1198" s="36"/>
      <c r="XBB1198" s="36"/>
      <c r="XBC1198" s="36"/>
      <c r="XBD1198" s="36"/>
      <c r="XBE1198" s="36"/>
      <c r="XBF1198" s="36"/>
      <c r="XBG1198" s="36"/>
      <c r="XBH1198" s="36"/>
      <c r="XBI1198" s="36"/>
      <c r="XBJ1198" s="36"/>
      <c r="XBK1198" s="36"/>
      <c r="XBL1198" s="36"/>
      <c r="XBM1198" s="36"/>
      <c r="XBN1198" s="36"/>
      <c r="XBO1198" s="36"/>
      <c r="XBP1198" s="36"/>
      <c r="XBQ1198" s="36"/>
      <c r="XBR1198" s="36"/>
      <c r="XBS1198" s="36"/>
      <c r="XBT1198" s="36"/>
      <c r="XBU1198" s="36"/>
      <c r="XBV1198" s="36"/>
      <c r="XBW1198" s="36"/>
      <c r="XBX1198" s="36"/>
      <c r="XBY1198" s="36"/>
      <c r="XBZ1198" s="36"/>
      <c r="XCA1198" s="36"/>
      <c r="XCB1198" s="36"/>
      <c r="XCC1198" s="36"/>
      <c r="XCD1198" s="36"/>
      <c r="XCE1198" s="36"/>
      <c r="XCF1198" s="36"/>
      <c r="XCG1198" s="36"/>
      <c r="XCH1198" s="36"/>
      <c r="XCI1198" s="36"/>
      <c r="XCJ1198" s="36"/>
      <c r="XCK1198" s="36"/>
      <c r="XCL1198" s="36"/>
      <c r="XCM1198" s="36"/>
      <c r="XCN1198" s="36"/>
      <c r="XCO1198" s="36"/>
      <c r="XCP1198" s="36"/>
      <c r="XCQ1198" s="36"/>
      <c r="XCR1198" s="36"/>
      <c r="XCS1198" s="36"/>
      <c r="XCT1198" s="36"/>
      <c r="XCU1198" s="36"/>
      <c r="XCV1198" s="36"/>
      <c r="XCW1198" s="36"/>
      <c r="XCX1198" s="36"/>
      <c r="XCY1198" s="36"/>
      <c r="XCZ1198" s="36"/>
      <c r="XDA1198" s="36"/>
      <c r="XDB1198" s="36"/>
      <c r="XDC1198" s="36"/>
      <c r="XDD1198" s="36"/>
      <c r="XDE1198" s="36"/>
      <c r="XDF1198" s="36"/>
      <c r="XDG1198" s="36"/>
      <c r="XDH1198" s="36"/>
      <c r="XDI1198" s="36"/>
      <c r="XDJ1198" s="36"/>
      <c r="XDK1198" s="36"/>
      <c r="XDL1198" s="36"/>
      <c r="XDM1198" s="36"/>
      <c r="XDN1198" s="36"/>
      <c r="XDO1198" s="36"/>
      <c r="XDP1198" s="36"/>
      <c r="XDQ1198" s="36"/>
      <c r="XDR1198" s="36"/>
      <c r="XDS1198" s="36"/>
      <c r="XDT1198" s="36"/>
      <c r="XDU1198" s="36"/>
      <c r="XDV1198" s="36"/>
      <c r="XDW1198" s="36"/>
      <c r="XDX1198" s="36"/>
      <c r="XDY1198" s="36"/>
      <c r="XDZ1198" s="36"/>
      <c r="XEA1198" s="36"/>
      <c r="XEB1198" s="36"/>
      <c r="XEC1198" s="36"/>
      <c r="XED1198" s="36"/>
      <c r="XEE1198" s="36"/>
      <c r="XEF1198" s="36"/>
      <c r="XEG1198" s="36"/>
    </row>
    <row r="1199" spans="1:16361" x14ac:dyDescent="0.15">
      <c r="A1199" s="36"/>
      <c r="B1199" s="36"/>
      <c r="C1199" s="36" t="s">
        <v>652</v>
      </c>
      <c r="D1199" s="9">
        <v>0.26527777777777778</v>
      </c>
      <c r="E1199" s="212">
        <v>0.26527777777777778</v>
      </c>
      <c r="F1199" s="212"/>
      <c r="G1199" s="36"/>
      <c r="H1199" s="36"/>
      <c r="I1199" s="36"/>
      <c r="J1199" s="36"/>
      <c r="K1199" s="27">
        <v>39</v>
      </c>
      <c r="L1199" s="36"/>
      <c r="M1199" s="27">
        <v>23</v>
      </c>
      <c r="N1199" s="36"/>
      <c r="O1199" s="36"/>
      <c r="P1199" s="36"/>
      <c r="Q1199" s="36"/>
      <c r="R1199" s="36"/>
      <c r="S1199" s="36"/>
      <c r="T1199" s="36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F1199" s="36"/>
      <c r="AG1199" s="36"/>
      <c r="AH1199" s="36"/>
      <c r="AI1199" s="36"/>
      <c r="AJ1199" s="36"/>
      <c r="AK1199" s="36"/>
      <c r="AL1199" s="36"/>
      <c r="AM1199" s="36"/>
      <c r="AN1199" s="36"/>
      <c r="AO1199" s="36"/>
      <c r="AP1199" s="36"/>
      <c r="AQ1199" s="36"/>
      <c r="AR1199" s="36"/>
      <c r="AS1199" s="36"/>
      <c r="AT1199" s="36"/>
      <c r="AU1199" s="36"/>
      <c r="AV1199" s="36"/>
      <c r="AW1199" s="36"/>
      <c r="AX1199" s="36"/>
      <c r="AY1199" s="36"/>
      <c r="AZ1199" s="36"/>
      <c r="BA1199" s="36"/>
      <c r="BB1199" s="36"/>
      <c r="BC1199" s="36"/>
      <c r="BD1199" s="36"/>
      <c r="BE1199" s="36"/>
      <c r="BF1199" s="36"/>
      <c r="BG1199" s="36"/>
      <c r="BH1199" s="36"/>
      <c r="BI1199" s="36"/>
      <c r="BJ1199" s="36"/>
      <c r="BK1199" s="36"/>
      <c r="BL1199" s="36"/>
      <c r="BM1199" s="36"/>
      <c r="BN1199" s="36"/>
      <c r="BO1199" s="36"/>
      <c r="BP1199" s="36"/>
      <c r="BQ1199" s="36"/>
      <c r="BR1199" s="36"/>
      <c r="BS1199" s="36"/>
      <c r="BT1199" s="36"/>
      <c r="BU1199" s="36"/>
      <c r="BV1199" s="36"/>
      <c r="BW1199" s="36"/>
      <c r="BX1199" s="36"/>
      <c r="BY1199" s="36"/>
      <c r="BZ1199" s="36"/>
      <c r="CA1199" s="36"/>
      <c r="CB1199" s="36"/>
      <c r="CC1199" s="36"/>
      <c r="CD1199" s="36"/>
      <c r="CE1199" s="36"/>
      <c r="CF1199" s="36"/>
      <c r="CG1199" s="36"/>
      <c r="CH1199" s="36"/>
      <c r="CI1199" s="36"/>
      <c r="CJ1199" s="36"/>
      <c r="CK1199" s="36"/>
      <c r="CL1199" s="36"/>
      <c r="CM1199" s="36"/>
      <c r="CN1199" s="36"/>
      <c r="CO1199" s="36"/>
      <c r="CP1199" s="36"/>
      <c r="CQ1199" s="36"/>
      <c r="CR1199" s="36"/>
      <c r="CS1199" s="36"/>
      <c r="CT1199" s="36"/>
      <c r="CU1199" s="36"/>
      <c r="CV1199" s="36"/>
      <c r="CW1199" s="36"/>
      <c r="CX1199" s="36"/>
      <c r="CY1199" s="36"/>
      <c r="CZ1199" s="36"/>
      <c r="DA1199" s="36"/>
      <c r="DB1199" s="36"/>
      <c r="DC1199" s="36"/>
      <c r="DD1199" s="36"/>
      <c r="DE1199" s="36"/>
      <c r="DF1199" s="36"/>
      <c r="DG1199" s="36"/>
      <c r="DH1199" s="36"/>
      <c r="DI1199" s="36"/>
      <c r="DJ1199" s="36"/>
      <c r="DK1199" s="36"/>
      <c r="DL1199" s="36"/>
      <c r="DM1199" s="36"/>
      <c r="DN1199" s="36"/>
      <c r="DO1199" s="36"/>
      <c r="DP1199" s="36"/>
      <c r="DQ1199" s="36"/>
      <c r="DR1199" s="36"/>
      <c r="DS1199" s="36"/>
      <c r="DT1199" s="36"/>
      <c r="DU1199" s="36"/>
      <c r="DV1199" s="36"/>
      <c r="DW1199" s="36"/>
      <c r="DX1199" s="36"/>
      <c r="DY1199" s="36"/>
      <c r="DZ1199" s="36"/>
      <c r="EA1199" s="36"/>
      <c r="EB1199" s="36"/>
      <c r="EC1199" s="36"/>
      <c r="ED1199" s="36"/>
      <c r="EE1199" s="36"/>
      <c r="EF1199" s="36"/>
      <c r="EG1199" s="36"/>
      <c r="EH1199" s="36"/>
      <c r="EI1199" s="36"/>
      <c r="EJ1199" s="36"/>
      <c r="EK1199" s="36"/>
      <c r="EL1199" s="36"/>
      <c r="EM1199" s="36"/>
      <c r="EN1199" s="36"/>
      <c r="EO1199" s="36"/>
      <c r="EP1199" s="36"/>
      <c r="EQ1199" s="36"/>
      <c r="ER1199" s="36"/>
      <c r="ES1199" s="36"/>
      <c r="ET1199" s="36"/>
      <c r="EU1199" s="36"/>
      <c r="EV1199" s="36"/>
      <c r="EW1199" s="36"/>
      <c r="EX1199" s="36"/>
      <c r="EY1199" s="36"/>
      <c r="EZ1199" s="36"/>
      <c r="FA1199" s="36"/>
      <c r="FB1199" s="36"/>
      <c r="FC1199" s="36"/>
      <c r="FD1199" s="36"/>
      <c r="FE1199" s="36"/>
      <c r="FF1199" s="36"/>
      <c r="FG1199" s="36"/>
      <c r="FH1199" s="36"/>
      <c r="FI1199" s="36"/>
      <c r="FJ1199" s="36"/>
      <c r="FK1199" s="36"/>
      <c r="FL1199" s="36"/>
      <c r="FM1199" s="36"/>
      <c r="FN1199" s="36"/>
      <c r="FO1199" s="36"/>
      <c r="FP1199" s="36"/>
      <c r="FQ1199" s="36"/>
      <c r="FR1199" s="36"/>
      <c r="FS1199" s="36"/>
      <c r="FT1199" s="36"/>
      <c r="FU1199" s="36"/>
      <c r="FV1199" s="36"/>
      <c r="FW1199" s="36"/>
      <c r="FX1199" s="36"/>
      <c r="FY1199" s="36"/>
      <c r="FZ1199" s="36"/>
      <c r="GA1199" s="36"/>
      <c r="GB1199" s="36"/>
      <c r="GC1199" s="36"/>
      <c r="GD1199" s="36"/>
      <c r="GE1199" s="36"/>
      <c r="GF1199" s="36"/>
      <c r="GG1199" s="36"/>
      <c r="GH1199" s="36"/>
      <c r="GI1199" s="36"/>
      <c r="GJ1199" s="36"/>
      <c r="GK1199" s="36"/>
      <c r="GL1199" s="36"/>
      <c r="GM1199" s="36"/>
      <c r="GN1199" s="36"/>
      <c r="GO1199" s="36"/>
      <c r="GP1199" s="36"/>
      <c r="GQ1199" s="36"/>
      <c r="GR1199" s="36"/>
      <c r="GS1199" s="36"/>
      <c r="GT1199" s="36"/>
      <c r="GU1199" s="36"/>
      <c r="GV1199" s="36"/>
      <c r="GW1199" s="36"/>
      <c r="GX1199" s="36"/>
      <c r="GY1199" s="36"/>
      <c r="GZ1199" s="36"/>
      <c r="HA1199" s="36"/>
      <c r="HB1199" s="36"/>
      <c r="HC1199" s="36"/>
      <c r="HD1199" s="36"/>
      <c r="HE1199" s="36"/>
      <c r="HF1199" s="36"/>
      <c r="HG1199" s="36"/>
      <c r="HH1199" s="36"/>
      <c r="HI1199" s="36"/>
      <c r="HJ1199" s="36"/>
      <c r="HK1199" s="36"/>
      <c r="HL1199" s="36"/>
      <c r="HM1199" s="36"/>
      <c r="HN1199" s="36"/>
      <c r="HO1199" s="36"/>
      <c r="HP1199" s="36"/>
      <c r="HQ1199" s="36"/>
      <c r="HR1199" s="36"/>
      <c r="HS1199" s="36"/>
      <c r="HT1199" s="36"/>
      <c r="HU1199" s="36"/>
      <c r="HV1199" s="36"/>
      <c r="HW1199" s="36"/>
      <c r="HX1199" s="36"/>
      <c r="HY1199" s="36"/>
      <c r="HZ1199" s="36"/>
      <c r="IA1199" s="36"/>
      <c r="IB1199" s="36"/>
      <c r="IC1199" s="36"/>
      <c r="ID1199" s="36"/>
      <c r="IE1199" s="36"/>
      <c r="IF1199" s="36"/>
      <c r="IG1199" s="36"/>
      <c r="IH1199" s="36"/>
      <c r="II1199" s="36"/>
      <c r="IJ1199" s="36"/>
      <c r="IK1199" s="36"/>
      <c r="IL1199" s="36"/>
      <c r="IM1199" s="36"/>
      <c r="IN1199" s="36"/>
      <c r="IO1199" s="36"/>
      <c r="IP1199" s="36"/>
      <c r="IQ1199" s="36"/>
      <c r="IR1199" s="36"/>
      <c r="IS1199" s="36"/>
      <c r="IT1199" s="36"/>
      <c r="IU1199" s="36"/>
      <c r="IV1199" s="36"/>
      <c r="IW1199" s="36"/>
      <c r="IX1199" s="36"/>
      <c r="IY1199" s="36"/>
      <c r="IZ1199" s="36"/>
      <c r="JA1199" s="36"/>
      <c r="JB1199" s="36"/>
      <c r="JC1199" s="36"/>
      <c r="JD1199" s="36"/>
      <c r="JE1199" s="36"/>
      <c r="JF1199" s="36"/>
      <c r="JG1199" s="36"/>
      <c r="JH1199" s="36"/>
      <c r="JI1199" s="36"/>
      <c r="JJ1199" s="36"/>
      <c r="JK1199" s="36"/>
      <c r="JL1199" s="36"/>
      <c r="JM1199" s="36"/>
      <c r="JN1199" s="36"/>
      <c r="JO1199" s="36"/>
      <c r="JP1199" s="36"/>
      <c r="JQ1199" s="36"/>
      <c r="JR1199" s="36"/>
      <c r="JS1199" s="36"/>
      <c r="JT1199" s="36"/>
      <c r="JU1199" s="36"/>
      <c r="JV1199" s="36"/>
      <c r="JW1199" s="36"/>
      <c r="JX1199" s="36"/>
      <c r="JY1199" s="36"/>
      <c r="JZ1199" s="36"/>
      <c r="KA1199" s="36"/>
      <c r="KB1199" s="36"/>
      <c r="KC1199" s="36"/>
      <c r="KD1199" s="36"/>
      <c r="KE1199" s="36"/>
      <c r="KF1199" s="36"/>
      <c r="KG1199" s="36"/>
      <c r="KH1199" s="36"/>
      <c r="KI1199" s="36"/>
      <c r="KJ1199" s="36"/>
      <c r="KK1199" s="36"/>
      <c r="KL1199" s="36"/>
      <c r="KM1199" s="36"/>
      <c r="KN1199" s="36"/>
      <c r="KO1199" s="36"/>
      <c r="KP1199" s="36"/>
      <c r="KQ1199" s="36"/>
      <c r="KR1199" s="36"/>
      <c r="KS1199" s="36"/>
      <c r="KT1199" s="36"/>
      <c r="KU1199" s="36"/>
      <c r="KV1199" s="36"/>
      <c r="KW1199" s="36"/>
      <c r="KX1199" s="36"/>
      <c r="KY1199" s="36"/>
      <c r="KZ1199" s="36"/>
      <c r="LA1199" s="36"/>
      <c r="LB1199" s="36"/>
      <c r="LC1199" s="36"/>
      <c r="LD1199" s="36"/>
      <c r="LE1199" s="36"/>
      <c r="LF1199" s="36"/>
      <c r="LG1199" s="36"/>
      <c r="LH1199" s="36"/>
      <c r="LI1199" s="36"/>
      <c r="LJ1199" s="36"/>
      <c r="LK1199" s="36"/>
      <c r="LL1199" s="36"/>
      <c r="LM1199" s="36"/>
      <c r="LN1199" s="36"/>
      <c r="LO1199" s="36"/>
      <c r="LP1199" s="36"/>
      <c r="LQ1199" s="36"/>
      <c r="LR1199" s="36"/>
      <c r="LS1199" s="36"/>
      <c r="LT1199" s="36"/>
      <c r="LU1199" s="36"/>
      <c r="LV1199" s="36"/>
      <c r="LW1199" s="36"/>
      <c r="LX1199" s="36"/>
      <c r="LY1199" s="36"/>
      <c r="LZ1199" s="36"/>
      <c r="MA1199" s="36"/>
      <c r="MB1199" s="36"/>
      <c r="MC1199" s="36"/>
      <c r="MD1199" s="36"/>
      <c r="ME1199" s="36"/>
      <c r="MF1199" s="36"/>
      <c r="MG1199" s="36"/>
      <c r="MH1199" s="36"/>
      <c r="MI1199" s="36"/>
      <c r="MJ1199" s="36"/>
      <c r="MK1199" s="36"/>
      <c r="ML1199" s="36"/>
      <c r="MM1199" s="36"/>
      <c r="MN1199" s="36"/>
      <c r="MO1199" s="36"/>
      <c r="MP1199" s="36"/>
      <c r="MQ1199" s="36"/>
      <c r="MR1199" s="36"/>
      <c r="MS1199" s="36"/>
      <c r="MT1199" s="36"/>
      <c r="MU1199" s="36"/>
      <c r="MV1199" s="36"/>
      <c r="MW1199" s="36"/>
      <c r="MX1199" s="36"/>
      <c r="MY1199" s="36"/>
      <c r="MZ1199" s="36"/>
      <c r="NA1199" s="36"/>
      <c r="NB1199" s="36"/>
      <c r="NC1199" s="36"/>
      <c r="ND1199" s="36"/>
      <c r="NE1199" s="36"/>
      <c r="NF1199" s="36"/>
      <c r="NG1199" s="36"/>
      <c r="NH1199" s="36"/>
      <c r="NI1199" s="36"/>
      <c r="NJ1199" s="36"/>
      <c r="NK1199" s="36"/>
      <c r="NL1199" s="36"/>
      <c r="NM1199" s="36"/>
      <c r="NN1199" s="36"/>
      <c r="NO1199" s="36"/>
      <c r="NP1199" s="36"/>
      <c r="NQ1199" s="36"/>
      <c r="NR1199" s="36"/>
      <c r="NS1199" s="36"/>
      <c r="NT1199" s="36"/>
      <c r="NU1199" s="36"/>
      <c r="NV1199" s="36"/>
      <c r="NW1199" s="36"/>
      <c r="NX1199" s="36"/>
      <c r="NY1199" s="36"/>
      <c r="NZ1199" s="36"/>
      <c r="OA1199" s="36"/>
      <c r="OB1199" s="36"/>
      <c r="OC1199" s="36"/>
      <c r="OD1199" s="36"/>
      <c r="OE1199" s="36"/>
      <c r="OF1199" s="36"/>
      <c r="OG1199" s="36"/>
      <c r="OH1199" s="36"/>
      <c r="OI1199" s="36"/>
      <c r="OJ1199" s="36"/>
      <c r="OK1199" s="36"/>
      <c r="OL1199" s="36"/>
      <c r="OM1199" s="36"/>
      <c r="ON1199" s="36"/>
      <c r="OO1199" s="36"/>
      <c r="OP1199" s="36"/>
      <c r="OQ1199" s="36"/>
      <c r="OR1199" s="36"/>
      <c r="OS1199" s="36"/>
      <c r="OT1199" s="36"/>
      <c r="OU1199" s="36"/>
      <c r="OV1199" s="36"/>
      <c r="OW1199" s="36"/>
      <c r="OX1199" s="36"/>
      <c r="OY1199" s="36"/>
      <c r="OZ1199" s="36"/>
      <c r="PA1199" s="36"/>
      <c r="PB1199" s="36"/>
      <c r="PC1199" s="36"/>
      <c r="PD1199" s="36"/>
      <c r="PE1199" s="36"/>
      <c r="PF1199" s="36"/>
      <c r="PG1199" s="36"/>
      <c r="PH1199" s="36"/>
      <c r="PI1199" s="36"/>
      <c r="PJ1199" s="36"/>
      <c r="PK1199" s="36"/>
      <c r="PL1199" s="36"/>
      <c r="PM1199" s="36"/>
      <c r="PN1199" s="36"/>
      <c r="PO1199" s="36"/>
      <c r="PP1199" s="36"/>
      <c r="PQ1199" s="36"/>
      <c r="PR1199" s="36"/>
      <c r="PS1199" s="36"/>
      <c r="PT1199" s="36"/>
      <c r="PU1199" s="36"/>
      <c r="PV1199" s="36"/>
      <c r="PW1199" s="36"/>
      <c r="PX1199" s="36"/>
      <c r="PY1199" s="36"/>
      <c r="PZ1199" s="36"/>
      <c r="QA1199" s="36"/>
      <c r="QB1199" s="36"/>
      <c r="QC1199" s="36"/>
      <c r="QD1199" s="36"/>
      <c r="QE1199" s="36"/>
      <c r="QF1199" s="36"/>
      <c r="QG1199" s="36"/>
      <c r="QH1199" s="36"/>
      <c r="QI1199" s="36"/>
      <c r="QJ1199" s="36"/>
      <c r="QK1199" s="36"/>
      <c r="QL1199" s="36"/>
      <c r="QM1199" s="36"/>
      <c r="QN1199" s="36"/>
      <c r="QO1199" s="36"/>
      <c r="QP1199" s="36"/>
      <c r="QQ1199" s="36"/>
      <c r="QR1199" s="36"/>
      <c r="QS1199" s="36"/>
      <c r="QT1199" s="36"/>
      <c r="QU1199" s="36"/>
      <c r="QV1199" s="36"/>
      <c r="QW1199" s="36"/>
      <c r="QX1199" s="36"/>
      <c r="QY1199" s="36"/>
      <c r="QZ1199" s="36"/>
      <c r="RA1199" s="36"/>
      <c r="RB1199" s="36"/>
      <c r="RC1199" s="36"/>
      <c r="RD1199" s="36"/>
      <c r="RE1199" s="36"/>
      <c r="RF1199" s="36"/>
      <c r="RG1199" s="36"/>
      <c r="RH1199" s="36"/>
      <c r="RI1199" s="36"/>
      <c r="RJ1199" s="36"/>
      <c r="RK1199" s="36"/>
      <c r="RL1199" s="36"/>
      <c r="RM1199" s="36"/>
      <c r="RN1199" s="36"/>
      <c r="RO1199" s="36"/>
      <c r="RP1199" s="36"/>
      <c r="RQ1199" s="36"/>
      <c r="RR1199" s="36"/>
      <c r="RS1199" s="36"/>
      <c r="RT1199" s="36"/>
      <c r="RU1199" s="36"/>
      <c r="RV1199" s="36"/>
      <c r="RW1199" s="36"/>
      <c r="RX1199" s="36"/>
      <c r="RY1199" s="36"/>
      <c r="RZ1199" s="36"/>
      <c r="SA1199" s="36"/>
      <c r="SB1199" s="36"/>
      <c r="SC1199" s="36"/>
      <c r="SD1199" s="36"/>
      <c r="SE1199" s="36"/>
      <c r="SF1199" s="36"/>
      <c r="SG1199" s="36"/>
      <c r="SH1199" s="36"/>
      <c r="SI1199" s="36"/>
      <c r="SJ1199" s="36"/>
      <c r="SK1199" s="36"/>
      <c r="SL1199" s="36"/>
      <c r="SM1199" s="36"/>
      <c r="SN1199" s="36"/>
      <c r="SO1199" s="36"/>
      <c r="SP1199" s="36"/>
      <c r="SQ1199" s="36"/>
      <c r="SR1199" s="36"/>
      <c r="SS1199" s="36"/>
      <c r="ST1199" s="36"/>
      <c r="SU1199" s="36"/>
      <c r="SV1199" s="36"/>
      <c r="SW1199" s="36"/>
      <c r="SX1199" s="36"/>
      <c r="SY1199" s="36"/>
      <c r="SZ1199" s="36"/>
      <c r="TA1199" s="36"/>
      <c r="TB1199" s="36"/>
      <c r="TC1199" s="36"/>
      <c r="TD1199" s="36"/>
      <c r="TE1199" s="36"/>
      <c r="TF1199" s="36"/>
      <c r="TG1199" s="36"/>
      <c r="TH1199" s="36"/>
      <c r="TI1199" s="36"/>
      <c r="TJ1199" s="36"/>
      <c r="TK1199" s="36"/>
      <c r="TL1199" s="36"/>
      <c r="TM1199" s="36"/>
      <c r="TN1199" s="36"/>
      <c r="TO1199" s="36"/>
      <c r="TP1199" s="36"/>
      <c r="TQ1199" s="36"/>
      <c r="TR1199" s="36"/>
      <c r="TS1199" s="36"/>
      <c r="TT1199" s="36"/>
      <c r="TU1199" s="36"/>
      <c r="TV1199" s="36"/>
      <c r="TW1199" s="36"/>
      <c r="TX1199" s="36"/>
      <c r="TY1199" s="36"/>
      <c r="TZ1199" s="36"/>
      <c r="UA1199" s="36"/>
      <c r="UB1199" s="36"/>
      <c r="UC1199" s="36"/>
      <c r="UD1199" s="36"/>
      <c r="UE1199" s="36"/>
      <c r="UF1199" s="36"/>
      <c r="UG1199" s="36"/>
      <c r="UH1199" s="36"/>
      <c r="UI1199" s="36"/>
      <c r="UJ1199" s="36"/>
      <c r="UK1199" s="36"/>
      <c r="UL1199" s="36"/>
      <c r="UM1199" s="36"/>
      <c r="UN1199" s="36"/>
      <c r="UO1199" s="36"/>
      <c r="UP1199" s="36"/>
      <c r="UQ1199" s="36"/>
      <c r="UR1199" s="36"/>
      <c r="US1199" s="36"/>
      <c r="UT1199" s="36"/>
      <c r="UU1199" s="36"/>
      <c r="UV1199" s="36"/>
      <c r="UW1199" s="36"/>
      <c r="UX1199" s="36"/>
      <c r="UY1199" s="36"/>
      <c r="UZ1199" s="36"/>
      <c r="VA1199" s="36"/>
      <c r="VB1199" s="36"/>
      <c r="VC1199" s="36"/>
      <c r="VD1199" s="36"/>
      <c r="VE1199" s="36"/>
      <c r="VF1199" s="36"/>
      <c r="VG1199" s="36"/>
      <c r="VH1199" s="36"/>
      <c r="VI1199" s="36"/>
      <c r="VJ1199" s="36"/>
      <c r="VK1199" s="36"/>
      <c r="VL1199" s="36"/>
      <c r="VM1199" s="36"/>
      <c r="VN1199" s="36"/>
      <c r="VO1199" s="36"/>
      <c r="VP1199" s="36"/>
      <c r="VQ1199" s="36"/>
      <c r="VR1199" s="36"/>
      <c r="VS1199" s="36"/>
      <c r="VT1199" s="36"/>
      <c r="VU1199" s="36"/>
      <c r="VV1199" s="36"/>
      <c r="VW1199" s="36"/>
      <c r="VX1199" s="36"/>
      <c r="VY1199" s="36"/>
      <c r="VZ1199" s="36"/>
      <c r="WA1199" s="36"/>
      <c r="WB1199" s="36"/>
      <c r="WC1199" s="36"/>
      <c r="WD1199" s="36"/>
      <c r="WE1199" s="36"/>
      <c r="WF1199" s="36"/>
      <c r="WG1199" s="36"/>
      <c r="WH1199" s="36"/>
      <c r="WI1199" s="36"/>
      <c r="WJ1199" s="36"/>
      <c r="WK1199" s="36"/>
      <c r="WL1199" s="36"/>
      <c r="WM1199" s="36"/>
      <c r="WN1199" s="36"/>
      <c r="WO1199" s="36"/>
      <c r="WP1199" s="36"/>
      <c r="WQ1199" s="36"/>
      <c r="WR1199" s="36"/>
      <c r="WS1199" s="36"/>
      <c r="WT1199" s="36"/>
      <c r="WU1199" s="36"/>
      <c r="WV1199" s="36"/>
      <c r="WW1199" s="36"/>
      <c r="WX1199" s="36"/>
      <c r="WY1199" s="36"/>
      <c r="WZ1199" s="36"/>
      <c r="XA1199" s="36"/>
      <c r="XB1199" s="36"/>
      <c r="XC1199" s="36"/>
      <c r="XD1199" s="36"/>
      <c r="XE1199" s="36"/>
      <c r="XF1199" s="36"/>
      <c r="XG1199" s="36"/>
      <c r="XH1199" s="36"/>
      <c r="XI1199" s="36"/>
      <c r="XJ1199" s="36"/>
      <c r="XK1199" s="36"/>
      <c r="XL1199" s="36"/>
      <c r="XM1199" s="36"/>
      <c r="XN1199" s="36"/>
      <c r="XO1199" s="36"/>
      <c r="XP1199" s="36"/>
      <c r="XQ1199" s="36"/>
      <c r="XR1199" s="36"/>
      <c r="XS1199" s="36"/>
      <c r="XT1199" s="36"/>
      <c r="XU1199" s="36"/>
      <c r="XV1199" s="36"/>
      <c r="XW1199" s="36"/>
      <c r="XX1199" s="36"/>
      <c r="XY1199" s="36"/>
      <c r="XZ1199" s="36"/>
      <c r="YA1199" s="36"/>
      <c r="YB1199" s="36"/>
      <c r="YC1199" s="36"/>
      <c r="YD1199" s="36"/>
      <c r="YE1199" s="36"/>
      <c r="YF1199" s="36"/>
      <c r="YG1199" s="36"/>
      <c r="YH1199" s="36"/>
      <c r="YI1199" s="36"/>
      <c r="YJ1199" s="36"/>
      <c r="YK1199" s="36"/>
      <c r="YL1199" s="36"/>
      <c r="YM1199" s="36"/>
      <c r="YN1199" s="36"/>
      <c r="YO1199" s="36"/>
      <c r="YP1199" s="36"/>
      <c r="YQ1199" s="36"/>
      <c r="YR1199" s="36"/>
      <c r="YS1199" s="36"/>
      <c r="YT1199" s="36"/>
      <c r="YU1199" s="36"/>
      <c r="YV1199" s="36"/>
      <c r="YW1199" s="36"/>
      <c r="YX1199" s="36"/>
      <c r="YY1199" s="36"/>
      <c r="YZ1199" s="36"/>
      <c r="ZA1199" s="36"/>
      <c r="ZB1199" s="36"/>
      <c r="ZC1199" s="36"/>
      <c r="ZD1199" s="36"/>
      <c r="ZE1199" s="36"/>
      <c r="ZF1199" s="36"/>
      <c r="ZG1199" s="36"/>
      <c r="ZH1199" s="36"/>
      <c r="ZI1199" s="36"/>
      <c r="ZJ1199" s="36"/>
      <c r="ZK1199" s="36"/>
      <c r="ZL1199" s="36"/>
      <c r="ZM1199" s="36"/>
      <c r="ZN1199" s="36"/>
      <c r="ZO1199" s="36"/>
      <c r="ZP1199" s="36"/>
      <c r="ZQ1199" s="36"/>
      <c r="ZR1199" s="36"/>
      <c r="ZS1199" s="36"/>
      <c r="ZT1199" s="36"/>
      <c r="ZU1199" s="36"/>
      <c r="ZV1199" s="36"/>
      <c r="ZW1199" s="36"/>
      <c r="ZX1199" s="36"/>
      <c r="ZY1199" s="36"/>
      <c r="ZZ1199" s="36"/>
      <c r="AAA1199" s="36"/>
      <c r="AAB1199" s="36"/>
      <c r="AAC1199" s="36"/>
      <c r="AAD1199" s="36"/>
      <c r="AAE1199" s="36"/>
      <c r="AAF1199" s="36"/>
      <c r="AAG1199" s="36"/>
      <c r="AAH1199" s="36"/>
      <c r="AAI1199" s="36"/>
      <c r="AAJ1199" s="36"/>
      <c r="AAK1199" s="36"/>
      <c r="AAL1199" s="36"/>
      <c r="AAM1199" s="36"/>
      <c r="AAN1199" s="36"/>
      <c r="AAO1199" s="36"/>
      <c r="AAP1199" s="36"/>
      <c r="AAQ1199" s="36"/>
      <c r="AAR1199" s="36"/>
      <c r="AAS1199" s="36"/>
      <c r="AAT1199" s="36"/>
      <c r="AAU1199" s="36"/>
      <c r="AAV1199" s="36"/>
      <c r="AAW1199" s="36"/>
      <c r="AAX1199" s="36"/>
      <c r="AAY1199" s="36"/>
      <c r="AAZ1199" s="36"/>
      <c r="ABA1199" s="36"/>
      <c r="ABB1199" s="36"/>
      <c r="ABC1199" s="36"/>
      <c r="ABD1199" s="36"/>
      <c r="ABE1199" s="36"/>
      <c r="ABF1199" s="36"/>
      <c r="ABG1199" s="36"/>
      <c r="ABH1199" s="36"/>
      <c r="ABI1199" s="36"/>
      <c r="ABJ1199" s="36"/>
      <c r="ABK1199" s="36"/>
      <c r="ABL1199" s="36"/>
      <c r="ABM1199" s="36"/>
      <c r="ABN1199" s="36"/>
      <c r="ABO1199" s="36"/>
      <c r="ABP1199" s="36"/>
      <c r="ABQ1199" s="36"/>
      <c r="ABR1199" s="36"/>
      <c r="ABS1199" s="36"/>
      <c r="ABT1199" s="36"/>
      <c r="ABU1199" s="36"/>
      <c r="ABV1199" s="36"/>
      <c r="ABW1199" s="36"/>
      <c r="ABX1199" s="36"/>
      <c r="ABY1199" s="36"/>
      <c r="ABZ1199" s="36"/>
      <c r="ACA1199" s="36"/>
      <c r="ACB1199" s="36"/>
      <c r="ACC1199" s="36"/>
      <c r="ACD1199" s="36"/>
      <c r="ACE1199" s="36"/>
      <c r="ACF1199" s="36"/>
      <c r="ACG1199" s="36"/>
      <c r="ACH1199" s="36"/>
      <c r="ACI1199" s="36"/>
      <c r="ACJ1199" s="36"/>
      <c r="ACK1199" s="36"/>
      <c r="ACL1199" s="36"/>
      <c r="ACM1199" s="36"/>
      <c r="ACN1199" s="36"/>
      <c r="ACO1199" s="36"/>
      <c r="ACP1199" s="36"/>
      <c r="ACQ1199" s="36"/>
      <c r="ACR1199" s="36"/>
      <c r="ACS1199" s="36"/>
      <c r="ACT1199" s="36"/>
      <c r="ACU1199" s="36"/>
      <c r="ACV1199" s="36"/>
      <c r="ACW1199" s="36"/>
      <c r="ACX1199" s="36"/>
      <c r="ACY1199" s="36"/>
      <c r="ACZ1199" s="36"/>
      <c r="ADA1199" s="36"/>
      <c r="ADB1199" s="36"/>
      <c r="ADC1199" s="36"/>
      <c r="ADD1199" s="36"/>
      <c r="ADE1199" s="36"/>
      <c r="ADF1199" s="36"/>
      <c r="ADG1199" s="36"/>
      <c r="ADH1199" s="36"/>
      <c r="ADI1199" s="36"/>
      <c r="ADJ1199" s="36"/>
      <c r="ADK1199" s="36"/>
      <c r="ADL1199" s="36"/>
      <c r="ADM1199" s="36"/>
      <c r="ADN1199" s="36"/>
      <c r="ADO1199" s="36"/>
      <c r="ADP1199" s="36"/>
      <c r="ADQ1199" s="36"/>
      <c r="ADR1199" s="36"/>
      <c r="ADS1199" s="36"/>
      <c r="ADT1199" s="36"/>
      <c r="ADU1199" s="36"/>
      <c r="ADV1199" s="36"/>
      <c r="ADW1199" s="36"/>
      <c r="ADX1199" s="36"/>
      <c r="ADY1199" s="36"/>
      <c r="ADZ1199" s="36"/>
      <c r="AEA1199" s="36"/>
      <c r="AEB1199" s="36"/>
      <c r="AEC1199" s="36"/>
      <c r="AED1199" s="36"/>
      <c r="AEE1199" s="36"/>
      <c r="AEF1199" s="36"/>
      <c r="AEG1199" s="36"/>
      <c r="AEH1199" s="36"/>
      <c r="AEI1199" s="36"/>
      <c r="AEJ1199" s="36"/>
      <c r="AEK1199" s="36"/>
      <c r="AEL1199" s="36"/>
      <c r="AEM1199" s="36"/>
      <c r="AEN1199" s="36"/>
      <c r="AEO1199" s="36"/>
      <c r="AEP1199" s="36"/>
      <c r="AEQ1199" s="36"/>
      <c r="AER1199" s="36"/>
      <c r="AES1199" s="36"/>
      <c r="AET1199" s="36"/>
      <c r="AEU1199" s="36"/>
      <c r="AEV1199" s="36"/>
      <c r="AEW1199" s="36"/>
      <c r="AEX1199" s="36"/>
      <c r="AEY1199" s="36"/>
      <c r="AEZ1199" s="36"/>
      <c r="AFA1199" s="36"/>
      <c r="AFB1199" s="36"/>
      <c r="AFC1199" s="36"/>
      <c r="AFD1199" s="36"/>
      <c r="AFE1199" s="36"/>
      <c r="AFF1199" s="36"/>
      <c r="AFG1199" s="36"/>
      <c r="AFH1199" s="36"/>
      <c r="AFI1199" s="36"/>
      <c r="AFJ1199" s="36"/>
      <c r="AFK1199" s="36"/>
      <c r="AFL1199" s="36"/>
      <c r="AFM1199" s="36"/>
      <c r="AFN1199" s="36"/>
      <c r="AFO1199" s="36"/>
      <c r="AFP1199" s="36"/>
      <c r="AFQ1199" s="36"/>
      <c r="AFR1199" s="36"/>
      <c r="AFS1199" s="36"/>
      <c r="AFT1199" s="36"/>
      <c r="AFU1199" s="36"/>
      <c r="AFV1199" s="36"/>
      <c r="AFW1199" s="36"/>
      <c r="AFX1199" s="36"/>
      <c r="AFY1199" s="36"/>
      <c r="AFZ1199" s="36"/>
      <c r="AGA1199" s="36"/>
      <c r="AGB1199" s="36"/>
      <c r="AGC1199" s="36"/>
      <c r="AGD1199" s="36"/>
      <c r="AGE1199" s="36"/>
      <c r="AGF1199" s="36"/>
      <c r="AGG1199" s="36"/>
      <c r="AGH1199" s="36"/>
      <c r="AGI1199" s="36"/>
      <c r="AGJ1199" s="36"/>
      <c r="AGK1199" s="36"/>
      <c r="AGL1199" s="36"/>
      <c r="AGM1199" s="36"/>
      <c r="AGN1199" s="36"/>
      <c r="AGO1199" s="36"/>
      <c r="AGP1199" s="36"/>
      <c r="AGQ1199" s="36"/>
      <c r="AGR1199" s="36"/>
      <c r="AGS1199" s="36"/>
      <c r="AGT1199" s="36"/>
      <c r="AGU1199" s="36"/>
      <c r="AGV1199" s="36"/>
      <c r="AGW1199" s="36"/>
      <c r="AGX1199" s="36"/>
      <c r="AGY1199" s="36"/>
      <c r="AGZ1199" s="36"/>
      <c r="AHA1199" s="36"/>
      <c r="AHB1199" s="36"/>
      <c r="AHC1199" s="36"/>
      <c r="AHD1199" s="36"/>
      <c r="AHE1199" s="36"/>
      <c r="AHF1199" s="36"/>
      <c r="AHG1199" s="36"/>
      <c r="AHH1199" s="36"/>
      <c r="AHI1199" s="36"/>
      <c r="AHJ1199" s="36"/>
      <c r="AHK1199" s="36"/>
      <c r="AHL1199" s="36"/>
      <c r="AHM1199" s="36"/>
      <c r="AHN1199" s="36"/>
      <c r="AHO1199" s="36"/>
      <c r="AHP1199" s="36"/>
      <c r="AHQ1199" s="36"/>
      <c r="AHR1199" s="36"/>
      <c r="AHS1199" s="36"/>
      <c r="AHT1199" s="36"/>
      <c r="AHU1199" s="36"/>
      <c r="AHV1199" s="36"/>
      <c r="AHW1199" s="36"/>
      <c r="AHX1199" s="36"/>
      <c r="AHY1199" s="36"/>
      <c r="AHZ1199" s="36"/>
      <c r="AIA1199" s="36"/>
      <c r="AIB1199" s="36"/>
      <c r="AIC1199" s="36"/>
      <c r="AID1199" s="36"/>
      <c r="AIE1199" s="36"/>
      <c r="AIF1199" s="36"/>
      <c r="AIG1199" s="36"/>
      <c r="AIH1199" s="36"/>
      <c r="AII1199" s="36"/>
      <c r="AIJ1199" s="36"/>
      <c r="AIK1199" s="36"/>
      <c r="AIL1199" s="36"/>
      <c r="AIM1199" s="36"/>
      <c r="AIN1199" s="36"/>
      <c r="AIO1199" s="36"/>
      <c r="AIP1199" s="36"/>
      <c r="AIQ1199" s="36"/>
      <c r="AIR1199" s="36"/>
      <c r="AIS1199" s="36"/>
      <c r="AIT1199" s="36"/>
      <c r="AIU1199" s="36"/>
      <c r="AIV1199" s="36"/>
      <c r="AIW1199" s="36"/>
      <c r="AIX1199" s="36"/>
      <c r="AIY1199" s="36"/>
      <c r="AIZ1199" s="36"/>
      <c r="AJA1199" s="36"/>
      <c r="AJB1199" s="36"/>
      <c r="AJC1199" s="36"/>
      <c r="AJD1199" s="36"/>
      <c r="AJE1199" s="36"/>
      <c r="AJF1199" s="36"/>
      <c r="AJG1199" s="36"/>
      <c r="AJH1199" s="36"/>
      <c r="AJI1199" s="36"/>
      <c r="AJJ1199" s="36"/>
      <c r="AJK1199" s="36"/>
      <c r="AJL1199" s="36"/>
      <c r="AJM1199" s="36"/>
      <c r="AJN1199" s="36"/>
      <c r="AJO1199" s="36"/>
      <c r="AJP1199" s="36"/>
      <c r="AJQ1199" s="36"/>
      <c r="AJR1199" s="36"/>
      <c r="AJS1199" s="36"/>
      <c r="AJT1199" s="36"/>
      <c r="AJU1199" s="36"/>
      <c r="AJV1199" s="36"/>
      <c r="AJW1199" s="36"/>
      <c r="AJX1199" s="36"/>
      <c r="AJY1199" s="36"/>
      <c r="AJZ1199" s="36"/>
      <c r="AKA1199" s="36"/>
      <c r="AKB1199" s="36"/>
      <c r="AKC1199" s="36"/>
      <c r="AKD1199" s="36"/>
      <c r="AKE1199" s="36"/>
      <c r="AKF1199" s="36"/>
      <c r="AKG1199" s="36"/>
      <c r="AKH1199" s="36"/>
      <c r="AKI1199" s="36"/>
      <c r="AKJ1199" s="36"/>
      <c r="AKK1199" s="36"/>
      <c r="AKL1199" s="36"/>
      <c r="AKM1199" s="36"/>
      <c r="AKN1199" s="36"/>
      <c r="AKO1199" s="36"/>
      <c r="AKP1199" s="36"/>
      <c r="AKQ1199" s="36"/>
      <c r="AKR1199" s="36"/>
      <c r="AKS1199" s="36"/>
      <c r="AKT1199" s="36"/>
      <c r="AKU1199" s="36"/>
      <c r="AKV1199" s="36"/>
      <c r="AKW1199" s="36"/>
      <c r="AKX1199" s="36"/>
      <c r="AKY1199" s="36"/>
      <c r="AKZ1199" s="36"/>
      <c r="ALA1199" s="36"/>
      <c r="ALB1199" s="36"/>
      <c r="ALC1199" s="36"/>
      <c r="ALD1199" s="36"/>
      <c r="ALE1199" s="36"/>
      <c r="ALF1199" s="36"/>
      <c r="ALG1199" s="36"/>
      <c r="ALH1199" s="36"/>
      <c r="ALI1199" s="36"/>
      <c r="ALJ1199" s="36"/>
      <c r="ALK1199" s="36"/>
      <c r="ALL1199" s="36"/>
      <c r="ALM1199" s="36"/>
      <c r="ALN1199" s="36"/>
      <c r="ALO1199" s="36"/>
      <c r="ALP1199" s="36"/>
      <c r="ALQ1199" s="36"/>
      <c r="ALR1199" s="36"/>
      <c r="ALS1199" s="36"/>
      <c r="ALT1199" s="36"/>
      <c r="ALU1199" s="36"/>
      <c r="ALV1199" s="36"/>
      <c r="ALW1199" s="36"/>
      <c r="ALX1199" s="36"/>
      <c r="ALY1199" s="36"/>
      <c r="ALZ1199" s="36"/>
      <c r="AMA1199" s="36"/>
      <c r="AMB1199" s="36"/>
      <c r="AMC1199" s="36"/>
      <c r="AMD1199" s="36"/>
      <c r="AME1199" s="36"/>
      <c r="AMF1199" s="36"/>
      <c r="AMG1199" s="36"/>
      <c r="AMH1199" s="36"/>
      <c r="AMI1199" s="36"/>
      <c r="AMJ1199" s="36"/>
      <c r="AMK1199" s="36"/>
      <c r="AML1199" s="36"/>
      <c r="AMM1199" s="36"/>
      <c r="AMN1199" s="36"/>
      <c r="AMO1199" s="36"/>
      <c r="AMP1199" s="36"/>
      <c r="AMQ1199" s="36"/>
      <c r="AMR1199" s="36"/>
      <c r="AMS1199" s="36"/>
      <c r="AMT1199" s="36"/>
      <c r="AMU1199" s="36"/>
      <c r="AMV1199" s="36"/>
      <c r="AMW1199" s="36"/>
      <c r="AMX1199" s="36"/>
      <c r="AMY1199" s="36"/>
      <c r="AMZ1199" s="36"/>
      <c r="ANA1199" s="36"/>
      <c r="ANB1199" s="36"/>
      <c r="ANC1199" s="36"/>
      <c r="AND1199" s="36"/>
      <c r="ANE1199" s="36"/>
      <c r="ANF1199" s="36"/>
      <c r="ANG1199" s="36"/>
      <c r="ANH1199" s="36"/>
      <c r="ANI1199" s="36"/>
      <c r="ANJ1199" s="36"/>
      <c r="ANK1199" s="36"/>
      <c r="ANL1199" s="36"/>
      <c r="ANM1199" s="36"/>
      <c r="ANN1199" s="36"/>
      <c r="ANO1199" s="36"/>
      <c r="ANP1199" s="36"/>
      <c r="ANQ1199" s="36"/>
      <c r="ANR1199" s="36"/>
      <c r="ANS1199" s="36"/>
      <c r="ANT1199" s="36"/>
      <c r="ANU1199" s="36"/>
      <c r="ANV1199" s="36"/>
      <c r="ANW1199" s="36"/>
      <c r="ANX1199" s="36"/>
      <c r="ANY1199" s="36"/>
      <c r="ANZ1199" s="36"/>
      <c r="AOA1199" s="36"/>
      <c r="AOB1199" s="36"/>
      <c r="AOC1199" s="36"/>
      <c r="AOD1199" s="36"/>
      <c r="AOE1199" s="36"/>
      <c r="AOF1199" s="36"/>
      <c r="AOG1199" s="36"/>
      <c r="AOH1199" s="36"/>
      <c r="AOI1199" s="36"/>
      <c r="AOJ1199" s="36"/>
      <c r="AOK1199" s="36"/>
      <c r="AOL1199" s="36"/>
      <c r="AOM1199" s="36"/>
      <c r="AON1199" s="36"/>
      <c r="AOO1199" s="36"/>
      <c r="AOP1199" s="36"/>
      <c r="AOQ1199" s="36"/>
      <c r="AOR1199" s="36"/>
      <c r="AOS1199" s="36"/>
      <c r="AOT1199" s="36"/>
      <c r="AOU1199" s="36"/>
      <c r="AOV1199" s="36"/>
      <c r="AOW1199" s="36"/>
      <c r="AOX1199" s="36"/>
      <c r="AOY1199" s="36"/>
      <c r="AOZ1199" s="36"/>
      <c r="APA1199" s="36"/>
      <c r="APB1199" s="36"/>
      <c r="APC1199" s="36"/>
      <c r="APD1199" s="36"/>
      <c r="APE1199" s="36"/>
      <c r="APF1199" s="36"/>
      <c r="APG1199" s="36"/>
      <c r="APH1199" s="36"/>
      <c r="API1199" s="36"/>
      <c r="APJ1199" s="36"/>
      <c r="APK1199" s="36"/>
      <c r="APL1199" s="36"/>
      <c r="APM1199" s="36"/>
      <c r="APN1199" s="36"/>
      <c r="APO1199" s="36"/>
      <c r="APP1199" s="36"/>
      <c r="APQ1199" s="36"/>
      <c r="APR1199" s="36"/>
      <c r="APS1199" s="36"/>
      <c r="APT1199" s="36"/>
      <c r="APU1199" s="36"/>
      <c r="APV1199" s="36"/>
      <c r="APW1199" s="36"/>
      <c r="APX1199" s="36"/>
      <c r="APY1199" s="36"/>
      <c r="APZ1199" s="36"/>
      <c r="AQA1199" s="36"/>
      <c r="AQB1199" s="36"/>
      <c r="AQC1199" s="36"/>
      <c r="AQD1199" s="36"/>
      <c r="AQE1199" s="36"/>
      <c r="AQF1199" s="36"/>
      <c r="AQG1199" s="36"/>
      <c r="AQH1199" s="36"/>
      <c r="AQI1199" s="36"/>
      <c r="AQJ1199" s="36"/>
      <c r="AQK1199" s="36"/>
      <c r="AQL1199" s="36"/>
      <c r="AQM1199" s="36"/>
      <c r="AQN1199" s="36"/>
      <c r="AQO1199" s="36"/>
      <c r="AQP1199" s="36"/>
      <c r="AQQ1199" s="36"/>
      <c r="AQR1199" s="36"/>
      <c r="AQS1199" s="36"/>
      <c r="AQT1199" s="36"/>
      <c r="AQU1199" s="36"/>
      <c r="AQV1199" s="36"/>
      <c r="AQW1199" s="36"/>
      <c r="AQX1199" s="36"/>
      <c r="AQY1199" s="36"/>
      <c r="AQZ1199" s="36"/>
      <c r="ARA1199" s="36"/>
      <c r="ARB1199" s="36"/>
      <c r="ARC1199" s="36"/>
      <c r="ARD1199" s="36"/>
      <c r="ARE1199" s="36"/>
      <c r="ARF1199" s="36"/>
      <c r="ARG1199" s="36"/>
      <c r="ARH1199" s="36"/>
      <c r="ARI1199" s="36"/>
      <c r="ARJ1199" s="36"/>
      <c r="ARK1199" s="36"/>
      <c r="ARL1199" s="36"/>
      <c r="ARM1199" s="36"/>
      <c r="ARN1199" s="36"/>
      <c r="ARO1199" s="36"/>
      <c r="ARP1199" s="36"/>
      <c r="ARQ1199" s="36"/>
      <c r="ARR1199" s="36"/>
      <c r="ARS1199" s="36"/>
      <c r="ART1199" s="36"/>
      <c r="ARU1199" s="36"/>
      <c r="ARV1199" s="36"/>
      <c r="ARW1199" s="36"/>
      <c r="ARX1199" s="36"/>
      <c r="ARY1199" s="36"/>
      <c r="ARZ1199" s="36"/>
      <c r="ASA1199" s="36"/>
      <c r="ASB1199" s="36"/>
      <c r="ASC1199" s="36"/>
      <c r="ASD1199" s="36"/>
      <c r="ASE1199" s="36"/>
      <c r="ASF1199" s="36"/>
      <c r="ASG1199" s="36"/>
      <c r="ASH1199" s="36"/>
      <c r="ASI1199" s="36"/>
      <c r="ASJ1199" s="36"/>
      <c r="ASK1199" s="36"/>
      <c r="ASL1199" s="36"/>
      <c r="ASM1199" s="36"/>
      <c r="ASN1199" s="36"/>
      <c r="ASO1199" s="36"/>
      <c r="ASP1199" s="36"/>
      <c r="ASQ1199" s="36"/>
      <c r="ASR1199" s="36"/>
      <c r="ASS1199" s="36"/>
      <c r="AST1199" s="36"/>
      <c r="ASU1199" s="36"/>
      <c r="ASV1199" s="36"/>
      <c r="ASW1199" s="36"/>
      <c r="ASX1199" s="36"/>
      <c r="ASY1199" s="36"/>
      <c r="ASZ1199" s="36"/>
      <c r="ATA1199" s="36"/>
      <c r="ATB1199" s="36"/>
      <c r="ATC1199" s="36"/>
      <c r="ATD1199" s="36"/>
      <c r="ATE1199" s="36"/>
      <c r="ATF1199" s="36"/>
      <c r="ATG1199" s="36"/>
      <c r="ATH1199" s="36"/>
      <c r="ATI1199" s="36"/>
      <c r="ATJ1199" s="36"/>
      <c r="ATK1199" s="36"/>
      <c r="ATL1199" s="36"/>
      <c r="ATM1199" s="36"/>
      <c r="ATN1199" s="36"/>
      <c r="ATO1199" s="36"/>
      <c r="ATP1199" s="36"/>
      <c r="ATQ1199" s="36"/>
      <c r="ATR1199" s="36"/>
      <c r="ATS1199" s="36"/>
      <c r="ATT1199" s="36"/>
      <c r="ATU1199" s="36"/>
      <c r="ATV1199" s="36"/>
      <c r="ATW1199" s="36"/>
      <c r="ATX1199" s="36"/>
      <c r="ATY1199" s="36"/>
      <c r="ATZ1199" s="36"/>
      <c r="AUA1199" s="36"/>
      <c r="AUB1199" s="36"/>
      <c r="AUC1199" s="36"/>
      <c r="AUD1199" s="36"/>
      <c r="AUE1199" s="36"/>
      <c r="AUF1199" s="36"/>
      <c r="AUG1199" s="36"/>
      <c r="AUH1199" s="36"/>
      <c r="AUI1199" s="36"/>
      <c r="AUJ1199" s="36"/>
      <c r="AUK1199" s="36"/>
      <c r="AUL1199" s="36"/>
      <c r="AUM1199" s="36"/>
      <c r="AUN1199" s="36"/>
      <c r="AUO1199" s="36"/>
      <c r="AUP1199" s="36"/>
      <c r="AUQ1199" s="36"/>
      <c r="AUR1199" s="36"/>
      <c r="AUS1199" s="36"/>
      <c r="AUT1199" s="36"/>
      <c r="AUU1199" s="36"/>
      <c r="AUV1199" s="36"/>
      <c r="AUW1199" s="36"/>
      <c r="AUX1199" s="36"/>
      <c r="AUY1199" s="36"/>
      <c r="AUZ1199" s="36"/>
      <c r="AVA1199" s="36"/>
      <c r="AVB1199" s="36"/>
      <c r="AVC1199" s="36"/>
      <c r="AVD1199" s="36"/>
      <c r="AVE1199" s="36"/>
      <c r="AVF1199" s="36"/>
      <c r="AVG1199" s="36"/>
      <c r="AVH1199" s="36"/>
      <c r="AVI1199" s="36"/>
      <c r="AVJ1199" s="36"/>
      <c r="AVK1199" s="36"/>
      <c r="AVL1199" s="36"/>
      <c r="AVM1199" s="36"/>
      <c r="AVN1199" s="36"/>
      <c r="AVO1199" s="36"/>
      <c r="AVP1199" s="36"/>
      <c r="AVQ1199" s="36"/>
      <c r="AVR1199" s="36"/>
      <c r="AVS1199" s="36"/>
      <c r="AVT1199" s="36"/>
      <c r="AVU1199" s="36"/>
      <c r="AVV1199" s="36"/>
      <c r="AVW1199" s="36"/>
      <c r="AVX1199" s="36"/>
      <c r="AVY1199" s="36"/>
      <c r="AVZ1199" s="36"/>
      <c r="AWA1199" s="36"/>
      <c r="AWB1199" s="36"/>
      <c r="AWC1199" s="36"/>
      <c r="AWD1199" s="36"/>
      <c r="AWE1199" s="36"/>
      <c r="AWF1199" s="36"/>
      <c r="AWG1199" s="36"/>
      <c r="AWH1199" s="36"/>
      <c r="AWI1199" s="36"/>
      <c r="AWJ1199" s="36"/>
      <c r="AWK1199" s="36"/>
      <c r="AWL1199" s="36"/>
      <c r="AWM1199" s="36"/>
      <c r="AWN1199" s="36"/>
      <c r="AWO1199" s="36"/>
      <c r="AWP1199" s="36"/>
      <c r="AWQ1199" s="36"/>
      <c r="AWR1199" s="36"/>
      <c r="AWS1199" s="36"/>
      <c r="AWT1199" s="36"/>
      <c r="AWU1199" s="36"/>
      <c r="AWV1199" s="36"/>
      <c r="AWW1199" s="36"/>
      <c r="AWX1199" s="36"/>
      <c r="AWY1199" s="36"/>
      <c r="AWZ1199" s="36"/>
      <c r="AXA1199" s="36"/>
      <c r="AXB1199" s="36"/>
      <c r="AXC1199" s="36"/>
      <c r="AXD1199" s="36"/>
      <c r="AXE1199" s="36"/>
      <c r="AXF1199" s="36"/>
      <c r="AXG1199" s="36"/>
      <c r="AXH1199" s="36"/>
      <c r="AXI1199" s="36"/>
      <c r="AXJ1199" s="36"/>
      <c r="AXK1199" s="36"/>
      <c r="AXL1199" s="36"/>
      <c r="AXM1199" s="36"/>
      <c r="AXN1199" s="36"/>
      <c r="AXO1199" s="36"/>
      <c r="AXP1199" s="36"/>
      <c r="AXQ1199" s="36"/>
      <c r="AXR1199" s="36"/>
      <c r="AXS1199" s="36"/>
      <c r="AXT1199" s="36"/>
      <c r="AXU1199" s="36"/>
      <c r="AXV1199" s="36"/>
      <c r="AXW1199" s="36"/>
      <c r="AXX1199" s="36"/>
      <c r="AXY1199" s="36"/>
      <c r="AXZ1199" s="36"/>
      <c r="AYA1199" s="36"/>
      <c r="AYB1199" s="36"/>
      <c r="AYC1199" s="36"/>
      <c r="AYD1199" s="36"/>
      <c r="AYE1199" s="36"/>
      <c r="AYF1199" s="36"/>
      <c r="AYG1199" s="36"/>
      <c r="AYH1199" s="36"/>
      <c r="AYI1199" s="36"/>
      <c r="AYJ1199" s="36"/>
      <c r="AYK1199" s="36"/>
      <c r="AYL1199" s="36"/>
      <c r="AYM1199" s="36"/>
      <c r="AYN1199" s="36"/>
      <c r="AYO1199" s="36"/>
      <c r="AYP1199" s="36"/>
      <c r="AYQ1199" s="36"/>
      <c r="AYR1199" s="36"/>
      <c r="AYS1199" s="36"/>
      <c r="AYT1199" s="36"/>
      <c r="AYU1199" s="36"/>
      <c r="AYV1199" s="36"/>
      <c r="AYW1199" s="36"/>
      <c r="AYX1199" s="36"/>
      <c r="AYY1199" s="36"/>
      <c r="AYZ1199" s="36"/>
      <c r="AZA1199" s="36"/>
      <c r="AZB1199" s="36"/>
      <c r="AZC1199" s="36"/>
      <c r="AZD1199" s="36"/>
      <c r="AZE1199" s="36"/>
      <c r="AZF1199" s="36"/>
      <c r="AZG1199" s="36"/>
      <c r="AZH1199" s="36"/>
      <c r="AZI1199" s="36"/>
      <c r="AZJ1199" s="36"/>
      <c r="AZK1199" s="36"/>
      <c r="AZL1199" s="36"/>
      <c r="AZM1199" s="36"/>
      <c r="AZN1199" s="36"/>
      <c r="AZO1199" s="36"/>
      <c r="AZP1199" s="36"/>
      <c r="AZQ1199" s="36"/>
      <c r="AZR1199" s="36"/>
      <c r="AZS1199" s="36"/>
      <c r="AZT1199" s="36"/>
      <c r="AZU1199" s="36"/>
      <c r="AZV1199" s="36"/>
      <c r="AZW1199" s="36"/>
      <c r="AZX1199" s="36"/>
      <c r="AZY1199" s="36"/>
      <c r="AZZ1199" s="36"/>
      <c r="BAA1199" s="36"/>
      <c r="BAB1199" s="36"/>
      <c r="BAC1199" s="36"/>
      <c r="BAD1199" s="36"/>
      <c r="BAE1199" s="36"/>
      <c r="BAF1199" s="36"/>
      <c r="BAG1199" s="36"/>
      <c r="BAH1199" s="36"/>
      <c r="BAI1199" s="36"/>
      <c r="BAJ1199" s="36"/>
      <c r="BAK1199" s="36"/>
      <c r="BAL1199" s="36"/>
      <c r="BAM1199" s="36"/>
      <c r="BAN1199" s="36"/>
      <c r="BAO1199" s="36"/>
      <c r="BAP1199" s="36"/>
      <c r="BAQ1199" s="36"/>
      <c r="BAR1199" s="36"/>
      <c r="BAS1199" s="36"/>
      <c r="BAT1199" s="36"/>
      <c r="BAU1199" s="36"/>
      <c r="BAV1199" s="36"/>
      <c r="BAW1199" s="36"/>
      <c r="BAX1199" s="36"/>
      <c r="BAY1199" s="36"/>
      <c r="BAZ1199" s="36"/>
      <c r="BBA1199" s="36"/>
      <c r="BBB1199" s="36"/>
      <c r="BBC1199" s="36"/>
      <c r="BBD1199" s="36"/>
      <c r="BBE1199" s="36"/>
      <c r="BBF1199" s="36"/>
      <c r="BBG1199" s="36"/>
      <c r="BBH1199" s="36"/>
      <c r="BBI1199" s="36"/>
      <c r="BBJ1199" s="36"/>
      <c r="BBK1199" s="36"/>
      <c r="BBL1199" s="36"/>
      <c r="BBM1199" s="36"/>
      <c r="BBN1199" s="36"/>
      <c r="BBO1199" s="36"/>
      <c r="BBP1199" s="36"/>
      <c r="BBQ1199" s="36"/>
      <c r="BBR1199" s="36"/>
      <c r="BBS1199" s="36"/>
      <c r="BBT1199" s="36"/>
      <c r="BBU1199" s="36"/>
      <c r="BBV1199" s="36"/>
      <c r="BBW1199" s="36"/>
      <c r="BBX1199" s="36"/>
      <c r="BBY1199" s="36"/>
      <c r="BBZ1199" s="36"/>
      <c r="BCA1199" s="36"/>
      <c r="BCB1199" s="36"/>
      <c r="BCC1199" s="36"/>
      <c r="BCD1199" s="36"/>
      <c r="BCE1199" s="36"/>
      <c r="BCF1199" s="36"/>
      <c r="BCG1199" s="36"/>
      <c r="BCH1199" s="36"/>
      <c r="BCI1199" s="36"/>
      <c r="BCJ1199" s="36"/>
      <c r="BCK1199" s="36"/>
      <c r="BCL1199" s="36"/>
      <c r="BCM1199" s="36"/>
      <c r="BCN1199" s="36"/>
      <c r="BCO1199" s="36"/>
      <c r="BCP1199" s="36"/>
      <c r="BCQ1199" s="36"/>
      <c r="BCR1199" s="36"/>
      <c r="BCS1199" s="36"/>
      <c r="BCT1199" s="36"/>
      <c r="BCU1199" s="36"/>
      <c r="BCV1199" s="36"/>
      <c r="BCW1199" s="36"/>
      <c r="BCX1199" s="36"/>
      <c r="BCY1199" s="36"/>
      <c r="BCZ1199" s="36"/>
      <c r="BDA1199" s="36"/>
      <c r="BDB1199" s="36"/>
      <c r="BDC1199" s="36"/>
      <c r="BDD1199" s="36"/>
      <c r="BDE1199" s="36"/>
      <c r="BDF1199" s="36"/>
      <c r="BDG1199" s="36"/>
      <c r="BDH1199" s="36"/>
      <c r="BDI1199" s="36"/>
      <c r="BDJ1199" s="36"/>
      <c r="BDK1199" s="36"/>
      <c r="BDL1199" s="36"/>
      <c r="BDM1199" s="36"/>
      <c r="BDN1199" s="36"/>
      <c r="BDO1199" s="36"/>
      <c r="BDP1199" s="36"/>
      <c r="BDQ1199" s="36"/>
      <c r="BDR1199" s="36"/>
      <c r="BDS1199" s="36"/>
      <c r="BDT1199" s="36"/>
      <c r="BDU1199" s="36"/>
      <c r="BDV1199" s="36"/>
      <c r="BDW1199" s="36"/>
      <c r="BDX1199" s="36"/>
      <c r="BDY1199" s="36"/>
      <c r="BDZ1199" s="36"/>
      <c r="BEA1199" s="36"/>
      <c r="BEB1199" s="36"/>
      <c r="BEC1199" s="36"/>
      <c r="BED1199" s="36"/>
      <c r="BEE1199" s="36"/>
      <c r="BEF1199" s="36"/>
      <c r="BEG1199" s="36"/>
      <c r="BEH1199" s="36"/>
      <c r="BEI1199" s="36"/>
      <c r="BEJ1199" s="36"/>
      <c r="BEK1199" s="36"/>
      <c r="BEL1199" s="36"/>
      <c r="BEM1199" s="36"/>
      <c r="BEN1199" s="36"/>
      <c r="BEO1199" s="36"/>
      <c r="BEP1199" s="36"/>
      <c r="BEQ1199" s="36"/>
      <c r="BER1199" s="36"/>
      <c r="BES1199" s="36"/>
      <c r="BET1199" s="36"/>
      <c r="BEU1199" s="36"/>
      <c r="BEV1199" s="36"/>
      <c r="BEW1199" s="36"/>
      <c r="BEX1199" s="36"/>
      <c r="BEY1199" s="36"/>
      <c r="BEZ1199" s="36"/>
      <c r="BFA1199" s="36"/>
      <c r="BFB1199" s="36"/>
      <c r="BFC1199" s="36"/>
      <c r="BFD1199" s="36"/>
      <c r="BFE1199" s="36"/>
      <c r="BFF1199" s="36"/>
      <c r="BFG1199" s="36"/>
      <c r="BFH1199" s="36"/>
      <c r="BFI1199" s="36"/>
      <c r="BFJ1199" s="36"/>
      <c r="BFK1199" s="36"/>
      <c r="BFL1199" s="36"/>
      <c r="BFM1199" s="36"/>
      <c r="BFN1199" s="36"/>
      <c r="BFO1199" s="36"/>
      <c r="BFP1199" s="36"/>
      <c r="BFQ1199" s="36"/>
      <c r="BFR1199" s="36"/>
      <c r="BFS1199" s="36"/>
      <c r="BFT1199" s="36"/>
      <c r="BFU1199" s="36"/>
      <c r="BFV1199" s="36"/>
      <c r="BFW1199" s="36"/>
      <c r="BFX1199" s="36"/>
      <c r="BFY1199" s="36"/>
      <c r="BFZ1199" s="36"/>
      <c r="BGA1199" s="36"/>
      <c r="BGB1199" s="36"/>
      <c r="BGC1199" s="36"/>
      <c r="BGD1199" s="36"/>
      <c r="BGE1199" s="36"/>
      <c r="BGF1199" s="36"/>
      <c r="BGG1199" s="36"/>
      <c r="BGH1199" s="36"/>
      <c r="BGI1199" s="36"/>
      <c r="BGJ1199" s="36"/>
      <c r="BGK1199" s="36"/>
      <c r="BGL1199" s="36"/>
      <c r="BGM1199" s="36"/>
      <c r="BGN1199" s="36"/>
      <c r="BGO1199" s="36"/>
      <c r="BGP1199" s="36"/>
      <c r="BGQ1199" s="36"/>
      <c r="BGR1199" s="36"/>
      <c r="BGS1199" s="36"/>
      <c r="BGT1199" s="36"/>
      <c r="BGU1199" s="36"/>
      <c r="BGV1199" s="36"/>
      <c r="BGW1199" s="36"/>
      <c r="BGX1199" s="36"/>
      <c r="BGY1199" s="36"/>
      <c r="BGZ1199" s="36"/>
      <c r="BHA1199" s="36"/>
      <c r="BHB1199" s="36"/>
      <c r="BHC1199" s="36"/>
      <c r="BHD1199" s="36"/>
      <c r="BHE1199" s="36"/>
      <c r="BHF1199" s="36"/>
      <c r="BHG1199" s="36"/>
      <c r="BHH1199" s="36"/>
      <c r="BHI1199" s="36"/>
      <c r="BHJ1199" s="36"/>
      <c r="BHK1199" s="36"/>
      <c r="BHL1199" s="36"/>
      <c r="BHM1199" s="36"/>
      <c r="BHN1199" s="36"/>
      <c r="BHO1199" s="36"/>
      <c r="BHP1199" s="36"/>
      <c r="BHQ1199" s="36"/>
      <c r="BHR1199" s="36"/>
      <c r="BHS1199" s="36"/>
      <c r="BHT1199" s="36"/>
      <c r="BHU1199" s="36"/>
      <c r="BHV1199" s="36"/>
      <c r="BHW1199" s="36"/>
      <c r="BHX1199" s="36"/>
      <c r="BHY1199" s="36"/>
      <c r="BHZ1199" s="36"/>
      <c r="BIA1199" s="36"/>
      <c r="BIB1199" s="36"/>
      <c r="BIC1199" s="36"/>
      <c r="BID1199" s="36"/>
      <c r="BIE1199" s="36"/>
      <c r="BIF1199" s="36"/>
      <c r="BIG1199" s="36"/>
      <c r="BIH1199" s="36"/>
      <c r="BII1199" s="36"/>
      <c r="BIJ1199" s="36"/>
      <c r="BIK1199" s="36"/>
      <c r="BIL1199" s="36"/>
      <c r="BIM1199" s="36"/>
      <c r="BIN1199" s="36"/>
      <c r="BIO1199" s="36"/>
      <c r="BIP1199" s="36"/>
      <c r="BIQ1199" s="36"/>
      <c r="BIR1199" s="36"/>
      <c r="BIS1199" s="36"/>
      <c r="BIT1199" s="36"/>
      <c r="BIU1199" s="36"/>
      <c r="BIV1199" s="36"/>
      <c r="BIW1199" s="36"/>
      <c r="BIX1199" s="36"/>
      <c r="BIY1199" s="36"/>
      <c r="BIZ1199" s="36"/>
      <c r="BJA1199" s="36"/>
      <c r="BJB1199" s="36"/>
      <c r="BJC1199" s="36"/>
      <c r="BJD1199" s="36"/>
      <c r="BJE1199" s="36"/>
      <c r="BJF1199" s="36"/>
      <c r="BJG1199" s="36"/>
      <c r="BJH1199" s="36"/>
      <c r="BJI1199" s="36"/>
      <c r="BJJ1199" s="36"/>
      <c r="BJK1199" s="36"/>
      <c r="BJL1199" s="36"/>
      <c r="BJM1199" s="36"/>
      <c r="BJN1199" s="36"/>
      <c r="BJO1199" s="36"/>
      <c r="BJP1199" s="36"/>
      <c r="BJQ1199" s="36"/>
      <c r="BJR1199" s="36"/>
      <c r="BJS1199" s="36"/>
      <c r="BJT1199" s="36"/>
      <c r="BJU1199" s="36"/>
      <c r="BJV1199" s="36"/>
      <c r="BJW1199" s="36"/>
      <c r="BJX1199" s="36"/>
      <c r="BJY1199" s="36"/>
      <c r="BJZ1199" s="36"/>
      <c r="BKA1199" s="36"/>
      <c r="BKB1199" s="36"/>
      <c r="BKC1199" s="36"/>
      <c r="BKD1199" s="36"/>
      <c r="BKE1199" s="36"/>
      <c r="BKF1199" s="36"/>
      <c r="BKG1199" s="36"/>
      <c r="BKH1199" s="36"/>
      <c r="BKI1199" s="36"/>
      <c r="BKJ1199" s="36"/>
      <c r="BKK1199" s="36"/>
      <c r="BKL1199" s="36"/>
      <c r="BKM1199" s="36"/>
      <c r="BKN1199" s="36"/>
      <c r="BKO1199" s="36"/>
      <c r="BKP1199" s="36"/>
      <c r="BKQ1199" s="36"/>
      <c r="BKR1199" s="36"/>
      <c r="BKS1199" s="36"/>
      <c r="BKT1199" s="36"/>
      <c r="BKU1199" s="36"/>
      <c r="BKV1199" s="36"/>
      <c r="BKW1199" s="36"/>
      <c r="BKX1199" s="36"/>
      <c r="BKY1199" s="36"/>
      <c r="BKZ1199" s="36"/>
      <c r="BLA1199" s="36"/>
      <c r="BLB1199" s="36"/>
      <c r="BLC1199" s="36"/>
      <c r="BLD1199" s="36"/>
      <c r="BLE1199" s="36"/>
      <c r="BLF1199" s="36"/>
      <c r="BLG1199" s="36"/>
      <c r="BLH1199" s="36"/>
      <c r="BLI1199" s="36"/>
      <c r="BLJ1199" s="36"/>
      <c r="BLK1199" s="36"/>
      <c r="BLL1199" s="36"/>
      <c r="BLM1199" s="36"/>
      <c r="BLN1199" s="36"/>
      <c r="BLO1199" s="36"/>
      <c r="BLP1199" s="36"/>
      <c r="BLQ1199" s="36"/>
      <c r="BLR1199" s="36"/>
      <c r="BLS1199" s="36"/>
      <c r="BLT1199" s="36"/>
      <c r="BLU1199" s="36"/>
      <c r="BLV1199" s="36"/>
      <c r="BLW1199" s="36"/>
      <c r="BLX1199" s="36"/>
      <c r="BLY1199" s="36"/>
      <c r="BLZ1199" s="36"/>
      <c r="BMA1199" s="36"/>
      <c r="BMB1199" s="36"/>
      <c r="BMC1199" s="36"/>
      <c r="BMD1199" s="36"/>
      <c r="BME1199" s="36"/>
      <c r="BMF1199" s="36"/>
      <c r="BMG1199" s="36"/>
      <c r="BMH1199" s="36"/>
      <c r="BMI1199" s="36"/>
      <c r="BMJ1199" s="36"/>
      <c r="BMK1199" s="36"/>
      <c r="BML1199" s="36"/>
      <c r="BMM1199" s="36"/>
      <c r="BMN1199" s="36"/>
      <c r="BMO1199" s="36"/>
      <c r="BMP1199" s="36"/>
      <c r="BMQ1199" s="36"/>
      <c r="BMR1199" s="36"/>
      <c r="BMS1199" s="36"/>
      <c r="BMT1199" s="36"/>
      <c r="BMU1199" s="36"/>
      <c r="BMV1199" s="36"/>
      <c r="BMW1199" s="36"/>
      <c r="BMX1199" s="36"/>
      <c r="BMY1199" s="36"/>
      <c r="BMZ1199" s="36"/>
      <c r="BNA1199" s="36"/>
      <c r="BNB1199" s="36"/>
      <c r="BNC1199" s="36"/>
      <c r="BND1199" s="36"/>
      <c r="BNE1199" s="36"/>
      <c r="BNF1199" s="36"/>
      <c r="BNG1199" s="36"/>
      <c r="BNH1199" s="36"/>
      <c r="BNI1199" s="36"/>
      <c r="BNJ1199" s="36"/>
      <c r="BNK1199" s="36"/>
      <c r="BNL1199" s="36"/>
      <c r="BNM1199" s="36"/>
      <c r="BNN1199" s="36"/>
      <c r="BNO1199" s="36"/>
      <c r="BNP1199" s="36"/>
      <c r="BNQ1199" s="36"/>
      <c r="BNR1199" s="36"/>
      <c r="BNS1199" s="36"/>
      <c r="BNT1199" s="36"/>
      <c r="BNU1199" s="36"/>
      <c r="BNV1199" s="36"/>
      <c r="BNW1199" s="36"/>
      <c r="BNX1199" s="36"/>
      <c r="BNY1199" s="36"/>
      <c r="BNZ1199" s="36"/>
      <c r="BOA1199" s="36"/>
      <c r="BOB1199" s="36"/>
      <c r="BOC1199" s="36"/>
      <c r="BOD1199" s="36"/>
      <c r="BOE1199" s="36"/>
      <c r="BOF1199" s="36"/>
      <c r="BOG1199" s="36"/>
      <c r="BOH1199" s="36"/>
      <c r="BOI1199" s="36"/>
      <c r="BOJ1199" s="36"/>
      <c r="BOK1199" s="36"/>
      <c r="BOL1199" s="36"/>
      <c r="BOM1199" s="36"/>
      <c r="BON1199" s="36"/>
      <c r="BOO1199" s="36"/>
      <c r="BOP1199" s="36"/>
      <c r="BOQ1199" s="36"/>
      <c r="BOR1199" s="36"/>
      <c r="BOS1199" s="36"/>
      <c r="BOT1199" s="36"/>
      <c r="BOU1199" s="36"/>
      <c r="BOV1199" s="36"/>
      <c r="BOW1199" s="36"/>
      <c r="BOX1199" s="36"/>
      <c r="BOY1199" s="36"/>
      <c r="BOZ1199" s="36"/>
      <c r="BPA1199" s="36"/>
      <c r="BPB1199" s="36"/>
      <c r="BPC1199" s="36"/>
      <c r="BPD1199" s="36"/>
      <c r="BPE1199" s="36"/>
      <c r="BPF1199" s="36"/>
      <c r="BPG1199" s="36"/>
      <c r="BPH1199" s="36"/>
      <c r="BPI1199" s="36"/>
      <c r="BPJ1199" s="36"/>
      <c r="BPK1199" s="36"/>
      <c r="BPL1199" s="36"/>
      <c r="BPM1199" s="36"/>
      <c r="BPN1199" s="36"/>
      <c r="BPO1199" s="36"/>
      <c r="BPP1199" s="36"/>
      <c r="BPQ1199" s="36"/>
      <c r="BPR1199" s="36"/>
      <c r="BPS1199" s="36"/>
      <c r="BPT1199" s="36"/>
      <c r="BPU1199" s="36"/>
      <c r="BPV1199" s="36"/>
      <c r="BPW1199" s="36"/>
      <c r="BPX1199" s="36"/>
      <c r="BPY1199" s="36"/>
      <c r="BPZ1199" s="36"/>
      <c r="BQA1199" s="36"/>
      <c r="BQB1199" s="36"/>
      <c r="BQC1199" s="36"/>
      <c r="BQD1199" s="36"/>
      <c r="BQE1199" s="36"/>
      <c r="BQF1199" s="36"/>
      <c r="BQG1199" s="36"/>
      <c r="BQH1199" s="36"/>
      <c r="BQI1199" s="36"/>
      <c r="BQJ1199" s="36"/>
      <c r="BQK1199" s="36"/>
      <c r="BQL1199" s="36"/>
      <c r="BQM1199" s="36"/>
      <c r="BQN1199" s="36"/>
      <c r="BQO1199" s="36"/>
      <c r="BQP1199" s="36"/>
      <c r="BQQ1199" s="36"/>
      <c r="BQR1199" s="36"/>
      <c r="BQS1199" s="36"/>
      <c r="BQT1199" s="36"/>
      <c r="BQU1199" s="36"/>
      <c r="BQV1199" s="36"/>
      <c r="BQW1199" s="36"/>
      <c r="BQX1199" s="36"/>
      <c r="BQY1199" s="36"/>
      <c r="BQZ1199" s="36"/>
      <c r="BRA1199" s="36"/>
      <c r="BRB1199" s="36"/>
      <c r="BRC1199" s="36"/>
      <c r="BRD1199" s="36"/>
      <c r="BRE1199" s="36"/>
      <c r="BRF1199" s="36"/>
      <c r="BRG1199" s="36"/>
      <c r="BRH1199" s="36"/>
      <c r="BRI1199" s="36"/>
      <c r="BRJ1199" s="36"/>
      <c r="BRK1199" s="36"/>
      <c r="BRL1199" s="36"/>
      <c r="BRM1199" s="36"/>
      <c r="BRN1199" s="36"/>
      <c r="BRO1199" s="36"/>
      <c r="BRP1199" s="36"/>
      <c r="BRQ1199" s="36"/>
      <c r="BRR1199" s="36"/>
      <c r="BRS1199" s="36"/>
      <c r="BRT1199" s="36"/>
      <c r="BRU1199" s="36"/>
      <c r="BRV1199" s="36"/>
      <c r="BRW1199" s="36"/>
      <c r="BRX1199" s="36"/>
      <c r="BRY1199" s="36"/>
      <c r="BRZ1199" s="36"/>
      <c r="BSA1199" s="36"/>
      <c r="BSB1199" s="36"/>
      <c r="BSC1199" s="36"/>
      <c r="BSD1199" s="36"/>
      <c r="BSE1199" s="36"/>
      <c r="BSF1199" s="36"/>
      <c r="BSG1199" s="36"/>
      <c r="BSH1199" s="36"/>
      <c r="BSI1199" s="36"/>
      <c r="BSJ1199" s="36"/>
      <c r="BSK1199" s="36"/>
      <c r="BSL1199" s="36"/>
      <c r="BSM1199" s="36"/>
      <c r="BSN1199" s="36"/>
      <c r="BSO1199" s="36"/>
      <c r="BSP1199" s="36"/>
      <c r="BSQ1199" s="36"/>
      <c r="BSR1199" s="36"/>
      <c r="BSS1199" s="36"/>
      <c r="BST1199" s="36"/>
      <c r="BSU1199" s="36"/>
      <c r="BSV1199" s="36"/>
      <c r="BSW1199" s="36"/>
      <c r="BSX1199" s="36"/>
      <c r="BSY1199" s="36"/>
      <c r="BSZ1199" s="36"/>
      <c r="BTA1199" s="36"/>
      <c r="BTB1199" s="36"/>
      <c r="BTC1199" s="36"/>
      <c r="BTD1199" s="36"/>
      <c r="BTE1199" s="36"/>
      <c r="BTF1199" s="36"/>
      <c r="BTG1199" s="36"/>
      <c r="BTH1199" s="36"/>
      <c r="BTI1199" s="36"/>
      <c r="BTJ1199" s="36"/>
      <c r="BTK1199" s="36"/>
      <c r="BTL1199" s="36"/>
      <c r="BTM1199" s="36"/>
      <c r="BTN1199" s="36"/>
      <c r="BTO1199" s="36"/>
      <c r="BTP1199" s="36"/>
      <c r="BTQ1199" s="36"/>
      <c r="BTR1199" s="36"/>
      <c r="BTS1199" s="36"/>
      <c r="BTT1199" s="36"/>
      <c r="BTU1199" s="36"/>
      <c r="BTV1199" s="36"/>
      <c r="BTW1199" s="36"/>
      <c r="BTX1199" s="36"/>
      <c r="BTY1199" s="36"/>
      <c r="BTZ1199" s="36"/>
      <c r="BUA1199" s="36"/>
      <c r="BUB1199" s="36"/>
      <c r="BUC1199" s="36"/>
      <c r="BUD1199" s="36"/>
      <c r="BUE1199" s="36"/>
      <c r="BUF1199" s="36"/>
      <c r="BUG1199" s="36"/>
      <c r="BUH1199" s="36"/>
      <c r="BUI1199" s="36"/>
      <c r="BUJ1199" s="36"/>
      <c r="BUK1199" s="36"/>
      <c r="BUL1199" s="36"/>
      <c r="BUM1199" s="36"/>
      <c r="BUN1199" s="36"/>
      <c r="BUO1199" s="36"/>
      <c r="BUP1199" s="36"/>
      <c r="BUQ1199" s="36"/>
      <c r="BUR1199" s="36"/>
      <c r="BUS1199" s="36"/>
      <c r="BUT1199" s="36"/>
      <c r="BUU1199" s="36"/>
      <c r="BUV1199" s="36"/>
      <c r="BUW1199" s="36"/>
      <c r="BUX1199" s="36"/>
      <c r="BUY1199" s="36"/>
      <c r="BUZ1199" s="36"/>
      <c r="BVA1199" s="36"/>
      <c r="BVB1199" s="36"/>
      <c r="BVC1199" s="36"/>
      <c r="BVD1199" s="36"/>
      <c r="BVE1199" s="36"/>
      <c r="BVF1199" s="36"/>
      <c r="BVG1199" s="36"/>
      <c r="BVH1199" s="36"/>
      <c r="BVI1199" s="36"/>
      <c r="BVJ1199" s="36"/>
      <c r="BVK1199" s="36"/>
      <c r="BVL1199" s="36"/>
      <c r="BVM1199" s="36"/>
      <c r="BVN1199" s="36"/>
      <c r="BVO1199" s="36"/>
      <c r="BVP1199" s="36"/>
      <c r="BVQ1199" s="36"/>
      <c r="BVR1199" s="36"/>
      <c r="BVS1199" s="36"/>
      <c r="BVT1199" s="36"/>
      <c r="BVU1199" s="36"/>
      <c r="BVV1199" s="36"/>
      <c r="BVW1199" s="36"/>
      <c r="BVX1199" s="36"/>
      <c r="BVY1199" s="36"/>
      <c r="BVZ1199" s="36"/>
      <c r="BWA1199" s="36"/>
      <c r="BWB1199" s="36"/>
      <c r="BWC1199" s="36"/>
      <c r="BWD1199" s="36"/>
      <c r="BWE1199" s="36"/>
      <c r="BWF1199" s="36"/>
      <c r="BWG1199" s="36"/>
      <c r="BWH1199" s="36"/>
      <c r="BWI1199" s="36"/>
      <c r="BWJ1199" s="36"/>
      <c r="BWK1199" s="36"/>
      <c r="BWL1199" s="36"/>
      <c r="BWM1199" s="36"/>
      <c r="BWN1199" s="36"/>
      <c r="BWO1199" s="36"/>
      <c r="BWP1199" s="36"/>
      <c r="BWQ1199" s="36"/>
      <c r="BWR1199" s="36"/>
      <c r="BWS1199" s="36"/>
      <c r="BWT1199" s="36"/>
      <c r="BWU1199" s="36"/>
      <c r="BWV1199" s="36"/>
      <c r="BWW1199" s="36"/>
      <c r="BWX1199" s="36"/>
      <c r="BWY1199" s="36"/>
      <c r="BWZ1199" s="36"/>
      <c r="BXA1199" s="36"/>
      <c r="BXB1199" s="36"/>
      <c r="BXC1199" s="36"/>
      <c r="BXD1199" s="36"/>
      <c r="BXE1199" s="36"/>
      <c r="BXF1199" s="36"/>
      <c r="BXG1199" s="36"/>
      <c r="BXH1199" s="36"/>
      <c r="BXI1199" s="36"/>
      <c r="BXJ1199" s="36"/>
      <c r="BXK1199" s="36"/>
      <c r="BXL1199" s="36"/>
      <c r="BXM1199" s="36"/>
      <c r="BXN1199" s="36"/>
      <c r="BXO1199" s="36"/>
      <c r="BXP1199" s="36"/>
      <c r="BXQ1199" s="36"/>
      <c r="BXR1199" s="36"/>
      <c r="BXS1199" s="36"/>
      <c r="BXT1199" s="36"/>
      <c r="BXU1199" s="36"/>
      <c r="BXV1199" s="36"/>
      <c r="BXW1199" s="36"/>
      <c r="BXX1199" s="36"/>
      <c r="BXY1199" s="36"/>
      <c r="BXZ1199" s="36"/>
      <c r="BYA1199" s="36"/>
      <c r="BYB1199" s="36"/>
      <c r="BYC1199" s="36"/>
      <c r="BYD1199" s="36"/>
      <c r="BYE1199" s="36"/>
      <c r="BYF1199" s="36"/>
      <c r="BYG1199" s="36"/>
      <c r="BYH1199" s="36"/>
      <c r="BYI1199" s="36"/>
      <c r="BYJ1199" s="36"/>
      <c r="BYK1199" s="36"/>
      <c r="BYL1199" s="36"/>
      <c r="BYM1199" s="36"/>
      <c r="BYN1199" s="36"/>
      <c r="BYO1199" s="36"/>
      <c r="BYP1199" s="36"/>
      <c r="BYQ1199" s="36"/>
      <c r="BYR1199" s="36"/>
      <c r="BYS1199" s="36"/>
      <c r="BYT1199" s="36"/>
      <c r="BYU1199" s="36"/>
      <c r="BYV1199" s="36"/>
      <c r="BYW1199" s="36"/>
      <c r="BYX1199" s="36"/>
      <c r="BYY1199" s="36"/>
      <c r="BYZ1199" s="36"/>
      <c r="BZA1199" s="36"/>
      <c r="BZB1199" s="36"/>
      <c r="BZC1199" s="36"/>
      <c r="BZD1199" s="36"/>
      <c r="BZE1199" s="36"/>
      <c r="BZF1199" s="36"/>
      <c r="BZG1199" s="36"/>
      <c r="BZH1199" s="36"/>
      <c r="BZI1199" s="36"/>
      <c r="BZJ1199" s="36"/>
      <c r="BZK1199" s="36"/>
      <c r="BZL1199" s="36"/>
      <c r="BZM1199" s="36"/>
      <c r="BZN1199" s="36"/>
      <c r="BZO1199" s="36"/>
      <c r="BZP1199" s="36"/>
      <c r="BZQ1199" s="36"/>
      <c r="BZR1199" s="36"/>
      <c r="BZS1199" s="36"/>
      <c r="BZT1199" s="36"/>
      <c r="BZU1199" s="36"/>
      <c r="BZV1199" s="36"/>
      <c r="BZW1199" s="36"/>
      <c r="BZX1199" s="36"/>
      <c r="BZY1199" s="36"/>
      <c r="BZZ1199" s="36"/>
      <c r="CAA1199" s="36"/>
      <c r="CAB1199" s="36"/>
      <c r="CAC1199" s="36"/>
      <c r="CAD1199" s="36"/>
      <c r="CAE1199" s="36"/>
      <c r="CAF1199" s="36"/>
      <c r="CAG1199" s="36"/>
      <c r="CAH1199" s="36"/>
      <c r="CAI1199" s="36"/>
      <c r="CAJ1199" s="36"/>
      <c r="CAK1199" s="36"/>
      <c r="CAL1199" s="36"/>
      <c r="CAM1199" s="36"/>
      <c r="CAN1199" s="36"/>
      <c r="CAO1199" s="36"/>
      <c r="CAP1199" s="36"/>
      <c r="CAQ1199" s="36"/>
      <c r="CAR1199" s="36"/>
      <c r="CAS1199" s="36"/>
      <c r="CAT1199" s="36"/>
      <c r="CAU1199" s="36"/>
      <c r="CAV1199" s="36"/>
      <c r="CAW1199" s="36"/>
      <c r="CAX1199" s="36"/>
      <c r="CAY1199" s="36"/>
      <c r="CAZ1199" s="36"/>
      <c r="CBA1199" s="36"/>
      <c r="CBB1199" s="36"/>
      <c r="CBC1199" s="36"/>
      <c r="CBD1199" s="36"/>
      <c r="CBE1199" s="36"/>
      <c r="CBF1199" s="36"/>
      <c r="CBG1199" s="36"/>
      <c r="CBH1199" s="36"/>
      <c r="CBI1199" s="36"/>
      <c r="CBJ1199" s="36"/>
      <c r="CBK1199" s="36"/>
      <c r="CBL1199" s="36"/>
      <c r="CBM1199" s="36"/>
      <c r="CBN1199" s="36"/>
      <c r="CBO1199" s="36"/>
      <c r="CBP1199" s="36"/>
      <c r="CBQ1199" s="36"/>
      <c r="CBR1199" s="36"/>
      <c r="CBS1199" s="36"/>
      <c r="CBT1199" s="36"/>
      <c r="CBU1199" s="36"/>
      <c r="CBV1199" s="36"/>
      <c r="CBW1199" s="36"/>
      <c r="CBX1199" s="36"/>
      <c r="CBY1199" s="36"/>
      <c r="CBZ1199" s="36"/>
      <c r="CCA1199" s="36"/>
      <c r="CCB1199" s="36"/>
      <c r="CCC1199" s="36"/>
      <c r="CCD1199" s="36"/>
      <c r="CCE1199" s="36"/>
      <c r="CCF1199" s="36"/>
      <c r="CCG1199" s="36"/>
      <c r="CCH1199" s="36"/>
      <c r="CCI1199" s="36"/>
      <c r="CCJ1199" s="36"/>
      <c r="CCK1199" s="36"/>
      <c r="CCL1199" s="36"/>
      <c r="CCM1199" s="36"/>
      <c r="CCN1199" s="36"/>
      <c r="CCO1199" s="36"/>
      <c r="CCP1199" s="36"/>
      <c r="CCQ1199" s="36"/>
      <c r="CCR1199" s="36"/>
      <c r="CCS1199" s="36"/>
      <c r="CCT1199" s="36"/>
      <c r="CCU1199" s="36"/>
      <c r="CCV1199" s="36"/>
      <c r="CCW1199" s="36"/>
      <c r="CCX1199" s="36"/>
      <c r="CCY1199" s="36"/>
      <c r="CCZ1199" s="36"/>
      <c r="CDA1199" s="36"/>
      <c r="CDB1199" s="36"/>
      <c r="CDC1199" s="36"/>
      <c r="CDD1199" s="36"/>
      <c r="CDE1199" s="36"/>
      <c r="CDF1199" s="36"/>
      <c r="CDG1199" s="36"/>
      <c r="CDH1199" s="36"/>
      <c r="CDI1199" s="36"/>
      <c r="CDJ1199" s="36"/>
      <c r="CDK1199" s="36"/>
      <c r="CDL1199" s="36"/>
      <c r="CDM1199" s="36"/>
      <c r="CDN1199" s="36"/>
      <c r="CDO1199" s="36"/>
      <c r="CDP1199" s="36"/>
      <c r="CDQ1199" s="36"/>
      <c r="CDR1199" s="36"/>
      <c r="CDS1199" s="36"/>
      <c r="CDT1199" s="36"/>
      <c r="CDU1199" s="36"/>
      <c r="CDV1199" s="36"/>
      <c r="CDW1199" s="36"/>
      <c r="CDX1199" s="36"/>
      <c r="CDY1199" s="36"/>
      <c r="CDZ1199" s="36"/>
      <c r="CEA1199" s="36"/>
      <c r="CEB1199" s="36"/>
      <c r="CEC1199" s="36"/>
      <c r="CED1199" s="36"/>
      <c r="CEE1199" s="36"/>
      <c r="CEF1199" s="36"/>
      <c r="CEG1199" s="36"/>
      <c r="CEH1199" s="36"/>
      <c r="CEI1199" s="36"/>
      <c r="CEJ1199" s="36"/>
      <c r="CEK1199" s="36"/>
      <c r="CEL1199" s="36"/>
      <c r="CEM1199" s="36"/>
      <c r="CEN1199" s="36"/>
      <c r="CEO1199" s="36"/>
      <c r="CEP1199" s="36"/>
      <c r="CEQ1199" s="36"/>
      <c r="CER1199" s="36"/>
      <c r="CES1199" s="36"/>
      <c r="CET1199" s="36"/>
      <c r="CEU1199" s="36"/>
      <c r="CEV1199" s="36"/>
      <c r="CEW1199" s="36"/>
      <c r="CEX1199" s="36"/>
      <c r="CEY1199" s="36"/>
      <c r="CEZ1199" s="36"/>
      <c r="CFA1199" s="36"/>
      <c r="CFB1199" s="36"/>
      <c r="CFC1199" s="36"/>
      <c r="CFD1199" s="36"/>
      <c r="CFE1199" s="36"/>
      <c r="CFF1199" s="36"/>
      <c r="CFG1199" s="36"/>
      <c r="CFH1199" s="36"/>
      <c r="CFI1199" s="36"/>
      <c r="CFJ1199" s="36"/>
      <c r="CFK1199" s="36"/>
      <c r="CFL1199" s="36"/>
      <c r="CFM1199" s="36"/>
      <c r="CFN1199" s="36"/>
      <c r="CFO1199" s="36"/>
      <c r="CFP1199" s="36"/>
      <c r="CFQ1199" s="36"/>
      <c r="CFR1199" s="36"/>
      <c r="CFS1199" s="36"/>
      <c r="CFT1199" s="36"/>
      <c r="CFU1199" s="36"/>
      <c r="CFV1199" s="36"/>
      <c r="CFW1199" s="36"/>
      <c r="CFX1199" s="36"/>
      <c r="CFY1199" s="36"/>
      <c r="CFZ1199" s="36"/>
      <c r="CGA1199" s="36"/>
      <c r="CGB1199" s="36"/>
      <c r="CGC1199" s="36"/>
      <c r="CGD1199" s="36"/>
      <c r="CGE1199" s="36"/>
      <c r="CGF1199" s="36"/>
      <c r="CGG1199" s="36"/>
      <c r="CGH1199" s="36"/>
      <c r="CGI1199" s="36"/>
      <c r="CGJ1199" s="36"/>
      <c r="CGK1199" s="36"/>
      <c r="CGL1199" s="36"/>
      <c r="CGM1199" s="36"/>
      <c r="CGN1199" s="36"/>
      <c r="CGO1199" s="36"/>
      <c r="CGP1199" s="36"/>
      <c r="CGQ1199" s="36"/>
      <c r="CGR1199" s="36"/>
      <c r="CGS1199" s="36"/>
      <c r="CGT1199" s="36"/>
      <c r="CGU1199" s="36"/>
      <c r="CGV1199" s="36"/>
      <c r="CGW1199" s="36"/>
      <c r="CGX1199" s="36"/>
      <c r="CGY1199" s="36"/>
      <c r="CGZ1199" s="36"/>
      <c r="CHA1199" s="36"/>
      <c r="CHB1199" s="36"/>
      <c r="CHC1199" s="36"/>
      <c r="CHD1199" s="36"/>
      <c r="CHE1199" s="36"/>
      <c r="CHF1199" s="36"/>
      <c r="CHG1199" s="36"/>
      <c r="CHH1199" s="36"/>
      <c r="CHI1199" s="36"/>
      <c r="CHJ1199" s="36"/>
      <c r="CHK1199" s="36"/>
      <c r="CHL1199" s="36"/>
      <c r="CHM1199" s="36"/>
      <c r="CHN1199" s="36"/>
      <c r="CHO1199" s="36"/>
      <c r="CHP1199" s="36"/>
      <c r="CHQ1199" s="36"/>
      <c r="CHR1199" s="36"/>
      <c r="CHS1199" s="36"/>
      <c r="CHT1199" s="36"/>
      <c r="CHU1199" s="36"/>
      <c r="CHV1199" s="36"/>
      <c r="CHW1199" s="36"/>
      <c r="CHX1199" s="36"/>
      <c r="CHY1199" s="36"/>
      <c r="CHZ1199" s="36"/>
      <c r="CIA1199" s="36"/>
      <c r="CIB1199" s="36"/>
      <c r="CIC1199" s="36"/>
      <c r="CID1199" s="36"/>
      <c r="CIE1199" s="36"/>
      <c r="CIF1199" s="36"/>
      <c r="CIG1199" s="36"/>
      <c r="CIH1199" s="36"/>
      <c r="CII1199" s="36"/>
      <c r="CIJ1199" s="36"/>
      <c r="CIK1199" s="36"/>
      <c r="CIL1199" s="36"/>
      <c r="CIM1199" s="36"/>
      <c r="CIN1199" s="36"/>
      <c r="CIO1199" s="36"/>
      <c r="CIP1199" s="36"/>
      <c r="CIQ1199" s="36"/>
      <c r="CIR1199" s="36"/>
      <c r="CIS1199" s="36"/>
      <c r="CIT1199" s="36"/>
      <c r="CIU1199" s="36"/>
      <c r="CIV1199" s="36"/>
      <c r="CIW1199" s="36"/>
      <c r="CIX1199" s="36"/>
      <c r="CIY1199" s="36"/>
      <c r="CIZ1199" s="36"/>
      <c r="CJA1199" s="36"/>
      <c r="CJB1199" s="36"/>
      <c r="CJC1199" s="36"/>
      <c r="CJD1199" s="36"/>
      <c r="CJE1199" s="36"/>
      <c r="CJF1199" s="36"/>
      <c r="CJG1199" s="36"/>
      <c r="CJH1199" s="36"/>
      <c r="CJI1199" s="36"/>
      <c r="CJJ1199" s="36"/>
      <c r="CJK1199" s="36"/>
      <c r="CJL1199" s="36"/>
      <c r="CJM1199" s="36"/>
      <c r="CJN1199" s="36"/>
      <c r="CJO1199" s="36"/>
      <c r="CJP1199" s="36"/>
      <c r="CJQ1199" s="36"/>
      <c r="CJR1199" s="36"/>
      <c r="CJS1199" s="36"/>
      <c r="CJT1199" s="36"/>
      <c r="CJU1199" s="36"/>
      <c r="CJV1199" s="36"/>
      <c r="CJW1199" s="36"/>
      <c r="CJX1199" s="36"/>
      <c r="CJY1199" s="36"/>
      <c r="CJZ1199" s="36"/>
      <c r="CKA1199" s="36"/>
      <c r="CKB1199" s="36"/>
      <c r="CKC1199" s="36"/>
      <c r="CKD1199" s="36"/>
      <c r="CKE1199" s="36"/>
      <c r="CKF1199" s="36"/>
      <c r="CKG1199" s="36"/>
      <c r="CKH1199" s="36"/>
      <c r="CKI1199" s="36"/>
      <c r="CKJ1199" s="36"/>
      <c r="CKK1199" s="36"/>
      <c r="CKL1199" s="36"/>
      <c r="CKM1199" s="36"/>
      <c r="CKN1199" s="36"/>
      <c r="CKO1199" s="36"/>
      <c r="CKP1199" s="36"/>
      <c r="CKQ1199" s="36"/>
      <c r="CKR1199" s="36"/>
      <c r="CKS1199" s="36"/>
      <c r="CKT1199" s="36"/>
      <c r="CKU1199" s="36"/>
      <c r="CKV1199" s="36"/>
      <c r="CKW1199" s="36"/>
      <c r="CKX1199" s="36"/>
      <c r="CKY1199" s="36"/>
      <c r="CKZ1199" s="36"/>
      <c r="CLA1199" s="36"/>
      <c r="CLB1199" s="36"/>
      <c r="CLC1199" s="36"/>
      <c r="CLD1199" s="36"/>
      <c r="CLE1199" s="36"/>
      <c r="CLF1199" s="36"/>
      <c r="CLG1199" s="36"/>
      <c r="CLH1199" s="36"/>
      <c r="CLI1199" s="36"/>
      <c r="CLJ1199" s="36"/>
      <c r="CLK1199" s="36"/>
      <c r="CLL1199" s="36"/>
      <c r="CLM1199" s="36"/>
      <c r="CLN1199" s="36"/>
      <c r="CLO1199" s="36"/>
      <c r="CLP1199" s="36"/>
      <c r="CLQ1199" s="36"/>
      <c r="CLR1199" s="36"/>
      <c r="CLS1199" s="36"/>
      <c r="CLT1199" s="36"/>
      <c r="CLU1199" s="36"/>
      <c r="CLV1199" s="36"/>
      <c r="CLW1199" s="36"/>
      <c r="CLX1199" s="36"/>
      <c r="CLY1199" s="36"/>
      <c r="CLZ1199" s="36"/>
      <c r="CMA1199" s="36"/>
      <c r="CMB1199" s="36"/>
      <c r="CMC1199" s="36"/>
      <c r="CMD1199" s="36"/>
      <c r="CME1199" s="36"/>
      <c r="CMF1199" s="36"/>
      <c r="CMG1199" s="36"/>
      <c r="CMH1199" s="36"/>
      <c r="CMI1199" s="36"/>
      <c r="CMJ1199" s="36"/>
      <c r="CMK1199" s="36"/>
      <c r="CML1199" s="36"/>
      <c r="CMM1199" s="36"/>
      <c r="CMN1199" s="36"/>
      <c r="CMO1199" s="36"/>
      <c r="CMP1199" s="36"/>
      <c r="CMQ1199" s="36"/>
      <c r="CMR1199" s="36"/>
      <c r="CMS1199" s="36"/>
      <c r="CMT1199" s="36"/>
      <c r="CMU1199" s="36"/>
      <c r="CMV1199" s="36"/>
      <c r="CMW1199" s="36"/>
      <c r="CMX1199" s="36"/>
      <c r="CMY1199" s="36"/>
      <c r="CMZ1199" s="36"/>
      <c r="CNA1199" s="36"/>
      <c r="CNB1199" s="36"/>
      <c r="CNC1199" s="36"/>
      <c r="CND1199" s="36"/>
      <c r="CNE1199" s="36"/>
      <c r="CNF1199" s="36"/>
      <c r="CNG1199" s="36"/>
      <c r="CNH1199" s="36"/>
      <c r="CNI1199" s="36"/>
      <c r="CNJ1199" s="36"/>
      <c r="CNK1199" s="36"/>
      <c r="CNL1199" s="36"/>
      <c r="CNM1199" s="36"/>
      <c r="CNN1199" s="36"/>
      <c r="CNO1199" s="36"/>
      <c r="CNP1199" s="36"/>
      <c r="CNQ1199" s="36"/>
      <c r="CNR1199" s="36"/>
      <c r="CNS1199" s="36"/>
      <c r="CNT1199" s="36"/>
      <c r="CNU1199" s="36"/>
      <c r="CNV1199" s="36"/>
      <c r="CNW1199" s="36"/>
      <c r="CNX1199" s="36"/>
      <c r="CNY1199" s="36"/>
      <c r="CNZ1199" s="36"/>
      <c r="COA1199" s="36"/>
      <c r="COB1199" s="36"/>
      <c r="COC1199" s="36"/>
      <c r="COD1199" s="36"/>
      <c r="COE1199" s="36"/>
      <c r="COF1199" s="36"/>
      <c r="COG1199" s="36"/>
      <c r="COH1199" s="36"/>
      <c r="COI1199" s="36"/>
      <c r="COJ1199" s="36"/>
      <c r="COK1199" s="36"/>
      <c r="COL1199" s="36"/>
      <c r="COM1199" s="36"/>
      <c r="CON1199" s="36"/>
      <c r="COO1199" s="36"/>
      <c r="COP1199" s="36"/>
      <c r="COQ1199" s="36"/>
      <c r="COR1199" s="36"/>
      <c r="COS1199" s="36"/>
      <c r="COT1199" s="36"/>
      <c r="COU1199" s="36"/>
      <c r="COV1199" s="36"/>
      <c r="COW1199" s="36"/>
      <c r="COX1199" s="36"/>
      <c r="COY1199" s="36"/>
      <c r="COZ1199" s="36"/>
      <c r="CPA1199" s="36"/>
      <c r="CPB1199" s="36"/>
      <c r="CPC1199" s="36"/>
      <c r="CPD1199" s="36"/>
      <c r="CPE1199" s="36"/>
      <c r="CPF1199" s="36"/>
      <c r="CPG1199" s="36"/>
      <c r="CPH1199" s="36"/>
      <c r="CPI1199" s="36"/>
      <c r="CPJ1199" s="36"/>
      <c r="CPK1199" s="36"/>
      <c r="CPL1199" s="36"/>
      <c r="CPM1199" s="36"/>
      <c r="CPN1199" s="36"/>
      <c r="CPO1199" s="36"/>
      <c r="CPP1199" s="36"/>
      <c r="CPQ1199" s="36"/>
      <c r="CPR1199" s="36"/>
      <c r="CPS1199" s="36"/>
      <c r="CPT1199" s="36"/>
      <c r="CPU1199" s="36"/>
      <c r="CPV1199" s="36"/>
      <c r="CPW1199" s="36"/>
      <c r="CPX1199" s="36"/>
      <c r="CPY1199" s="36"/>
      <c r="CPZ1199" s="36"/>
      <c r="CQA1199" s="36"/>
      <c r="CQB1199" s="36"/>
      <c r="CQC1199" s="36"/>
      <c r="CQD1199" s="36"/>
      <c r="CQE1199" s="36"/>
      <c r="CQF1199" s="36"/>
      <c r="CQG1199" s="36"/>
      <c r="CQH1199" s="36"/>
      <c r="CQI1199" s="36"/>
      <c r="CQJ1199" s="36"/>
      <c r="CQK1199" s="36"/>
      <c r="CQL1199" s="36"/>
      <c r="CQM1199" s="36"/>
      <c r="CQN1199" s="36"/>
      <c r="CQO1199" s="36"/>
      <c r="CQP1199" s="36"/>
      <c r="CQQ1199" s="36"/>
      <c r="CQR1199" s="36"/>
      <c r="CQS1199" s="36"/>
      <c r="CQT1199" s="36"/>
      <c r="CQU1199" s="36"/>
      <c r="CQV1199" s="36"/>
      <c r="CQW1199" s="36"/>
      <c r="CQX1199" s="36"/>
      <c r="CQY1199" s="36"/>
      <c r="CQZ1199" s="36"/>
      <c r="CRA1199" s="36"/>
      <c r="CRB1199" s="36"/>
      <c r="CRC1199" s="36"/>
      <c r="CRD1199" s="36"/>
      <c r="CRE1199" s="36"/>
      <c r="CRF1199" s="36"/>
      <c r="CRG1199" s="36"/>
      <c r="CRH1199" s="36"/>
      <c r="CRI1199" s="36"/>
      <c r="CRJ1199" s="36"/>
      <c r="CRK1199" s="36"/>
      <c r="CRL1199" s="36"/>
      <c r="CRM1199" s="36"/>
      <c r="CRN1199" s="36"/>
      <c r="CRO1199" s="36"/>
      <c r="CRP1199" s="36"/>
      <c r="CRQ1199" s="36"/>
      <c r="CRR1199" s="36"/>
      <c r="CRS1199" s="36"/>
      <c r="CRT1199" s="36"/>
      <c r="CRU1199" s="36"/>
      <c r="CRV1199" s="36"/>
      <c r="CRW1199" s="36"/>
      <c r="CRX1199" s="36"/>
      <c r="CRY1199" s="36"/>
      <c r="CRZ1199" s="36"/>
      <c r="CSA1199" s="36"/>
      <c r="CSB1199" s="36"/>
      <c r="CSC1199" s="36"/>
      <c r="CSD1199" s="36"/>
      <c r="CSE1199" s="36"/>
      <c r="CSF1199" s="36"/>
      <c r="CSG1199" s="36"/>
      <c r="CSH1199" s="36"/>
      <c r="CSI1199" s="36"/>
      <c r="CSJ1199" s="36"/>
      <c r="CSK1199" s="36"/>
      <c r="CSL1199" s="36"/>
      <c r="CSM1199" s="36"/>
      <c r="CSN1199" s="36"/>
      <c r="CSO1199" s="36"/>
      <c r="CSP1199" s="36"/>
      <c r="CSQ1199" s="36"/>
      <c r="CSR1199" s="36"/>
      <c r="CSS1199" s="36"/>
      <c r="CST1199" s="36"/>
      <c r="CSU1199" s="36"/>
      <c r="CSV1199" s="36"/>
      <c r="CSW1199" s="36"/>
      <c r="CSX1199" s="36"/>
      <c r="CSY1199" s="36"/>
      <c r="CSZ1199" s="36"/>
      <c r="CTA1199" s="36"/>
      <c r="CTB1199" s="36"/>
      <c r="CTC1199" s="36"/>
      <c r="CTD1199" s="36"/>
      <c r="CTE1199" s="36"/>
      <c r="CTF1199" s="36"/>
      <c r="CTG1199" s="36"/>
      <c r="CTH1199" s="36"/>
      <c r="CTI1199" s="36"/>
      <c r="CTJ1199" s="36"/>
      <c r="CTK1199" s="36"/>
      <c r="CTL1199" s="36"/>
      <c r="CTM1199" s="36"/>
      <c r="CTN1199" s="36"/>
      <c r="CTO1199" s="36"/>
      <c r="CTP1199" s="36"/>
      <c r="CTQ1199" s="36"/>
      <c r="CTR1199" s="36"/>
      <c r="CTS1199" s="36"/>
      <c r="CTT1199" s="36"/>
      <c r="CTU1199" s="36"/>
      <c r="CTV1199" s="36"/>
      <c r="CTW1199" s="36"/>
      <c r="CTX1199" s="36"/>
      <c r="CTY1199" s="36"/>
      <c r="CTZ1199" s="36"/>
      <c r="CUA1199" s="36"/>
      <c r="CUB1199" s="36"/>
      <c r="CUC1199" s="36"/>
      <c r="CUD1199" s="36"/>
      <c r="CUE1199" s="36"/>
      <c r="CUF1199" s="36"/>
      <c r="CUG1199" s="36"/>
      <c r="CUH1199" s="36"/>
      <c r="CUI1199" s="36"/>
      <c r="CUJ1199" s="36"/>
      <c r="CUK1199" s="36"/>
      <c r="CUL1199" s="36"/>
      <c r="CUM1199" s="36"/>
      <c r="CUN1199" s="36"/>
      <c r="CUO1199" s="36"/>
      <c r="CUP1199" s="36"/>
      <c r="CUQ1199" s="36"/>
      <c r="CUR1199" s="36"/>
      <c r="CUS1199" s="36"/>
      <c r="CUT1199" s="36"/>
      <c r="CUU1199" s="36"/>
      <c r="CUV1199" s="36"/>
      <c r="CUW1199" s="36"/>
      <c r="CUX1199" s="36"/>
      <c r="CUY1199" s="36"/>
      <c r="CUZ1199" s="36"/>
      <c r="CVA1199" s="36"/>
      <c r="CVB1199" s="36"/>
      <c r="CVC1199" s="36"/>
      <c r="CVD1199" s="36"/>
      <c r="CVE1199" s="36"/>
      <c r="CVF1199" s="36"/>
      <c r="CVG1199" s="36"/>
      <c r="CVH1199" s="36"/>
      <c r="CVI1199" s="36"/>
      <c r="CVJ1199" s="36"/>
      <c r="CVK1199" s="36"/>
      <c r="CVL1199" s="36"/>
      <c r="CVM1199" s="36"/>
      <c r="CVN1199" s="36"/>
      <c r="CVO1199" s="36"/>
      <c r="CVP1199" s="36"/>
      <c r="CVQ1199" s="36"/>
      <c r="CVR1199" s="36"/>
      <c r="CVS1199" s="36"/>
      <c r="CVT1199" s="36"/>
      <c r="CVU1199" s="36"/>
      <c r="CVV1199" s="36"/>
      <c r="CVW1199" s="36"/>
      <c r="CVX1199" s="36"/>
      <c r="CVY1199" s="36"/>
      <c r="CVZ1199" s="36"/>
      <c r="CWA1199" s="36"/>
      <c r="CWB1199" s="36"/>
      <c r="CWC1199" s="36"/>
      <c r="CWD1199" s="36"/>
      <c r="CWE1199" s="36"/>
      <c r="CWF1199" s="36"/>
      <c r="CWG1199" s="36"/>
      <c r="CWH1199" s="36"/>
      <c r="CWI1199" s="36"/>
      <c r="CWJ1199" s="36"/>
      <c r="CWK1199" s="36"/>
      <c r="CWL1199" s="36"/>
      <c r="CWM1199" s="36"/>
      <c r="CWN1199" s="36"/>
      <c r="CWO1199" s="36"/>
      <c r="CWP1199" s="36"/>
      <c r="CWQ1199" s="36"/>
      <c r="CWR1199" s="36"/>
      <c r="CWS1199" s="36"/>
      <c r="CWT1199" s="36"/>
      <c r="CWU1199" s="36"/>
      <c r="CWV1199" s="36"/>
      <c r="CWW1199" s="36"/>
      <c r="CWX1199" s="36"/>
      <c r="CWY1199" s="36"/>
      <c r="CWZ1199" s="36"/>
      <c r="CXA1199" s="36"/>
      <c r="CXB1199" s="36"/>
      <c r="CXC1199" s="36"/>
      <c r="CXD1199" s="36"/>
      <c r="CXE1199" s="36"/>
      <c r="CXF1199" s="36"/>
      <c r="CXG1199" s="36"/>
      <c r="CXH1199" s="36"/>
      <c r="CXI1199" s="36"/>
      <c r="CXJ1199" s="36"/>
      <c r="CXK1199" s="36"/>
      <c r="CXL1199" s="36"/>
      <c r="CXM1199" s="36"/>
      <c r="CXN1199" s="36"/>
      <c r="CXO1199" s="36"/>
      <c r="CXP1199" s="36"/>
      <c r="CXQ1199" s="36"/>
      <c r="CXR1199" s="36"/>
      <c r="CXS1199" s="36"/>
      <c r="CXT1199" s="36"/>
      <c r="CXU1199" s="36"/>
      <c r="CXV1199" s="36"/>
      <c r="CXW1199" s="36"/>
      <c r="CXX1199" s="36"/>
      <c r="CXY1199" s="36"/>
      <c r="CXZ1199" s="36"/>
      <c r="CYA1199" s="36"/>
      <c r="CYB1199" s="36"/>
      <c r="CYC1199" s="36"/>
      <c r="CYD1199" s="36"/>
      <c r="CYE1199" s="36"/>
      <c r="CYF1199" s="36"/>
      <c r="CYG1199" s="36"/>
      <c r="CYH1199" s="36"/>
      <c r="CYI1199" s="36"/>
      <c r="CYJ1199" s="36"/>
      <c r="CYK1199" s="36"/>
      <c r="CYL1199" s="36"/>
      <c r="CYM1199" s="36"/>
      <c r="CYN1199" s="36"/>
      <c r="CYO1199" s="36"/>
      <c r="CYP1199" s="36"/>
      <c r="CYQ1199" s="36"/>
      <c r="CYR1199" s="36"/>
      <c r="CYS1199" s="36"/>
      <c r="CYT1199" s="36"/>
      <c r="CYU1199" s="36"/>
      <c r="CYV1199" s="36"/>
      <c r="CYW1199" s="36"/>
      <c r="CYX1199" s="36"/>
      <c r="CYY1199" s="36"/>
      <c r="CYZ1199" s="36"/>
      <c r="CZA1199" s="36"/>
      <c r="CZB1199" s="36"/>
      <c r="CZC1199" s="36"/>
      <c r="CZD1199" s="36"/>
      <c r="CZE1199" s="36"/>
      <c r="CZF1199" s="36"/>
      <c r="CZG1199" s="36"/>
      <c r="CZH1199" s="36"/>
      <c r="CZI1199" s="36"/>
      <c r="CZJ1199" s="36"/>
      <c r="CZK1199" s="36"/>
      <c r="CZL1199" s="36"/>
      <c r="CZM1199" s="36"/>
      <c r="CZN1199" s="36"/>
      <c r="CZO1199" s="36"/>
      <c r="CZP1199" s="36"/>
      <c r="CZQ1199" s="36"/>
      <c r="CZR1199" s="36"/>
      <c r="CZS1199" s="36"/>
      <c r="CZT1199" s="36"/>
      <c r="CZU1199" s="36"/>
      <c r="CZV1199" s="36"/>
      <c r="CZW1199" s="36"/>
      <c r="CZX1199" s="36"/>
      <c r="CZY1199" s="36"/>
      <c r="CZZ1199" s="36"/>
      <c r="DAA1199" s="36"/>
      <c r="DAB1199" s="36"/>
      <c r="DAC1199" s="36"/>
      <c r="DAD1199" s="36"/>
      <c r="DAE1199" s="36"/>
      <c r="DAF1199" s="36"/>
      <c r="DAG1199" s="36"/>
      <c r="DAH1199" s="36"/>
      <c r="DAI1199" s="36"/>
      <c r="DAJ1199" s="36"/>
      <c r="DAK1199" s="36"/>
      <c r="DAL1199" s="36"/>
      <c r="DAM1199" s="36"/>
      <c r="DAN1199" s="36"/>
      <c r="DAO1199" s="36"/>
      <c r="DAP1199" s="36"/>
      <c r="DAQ1199" s="36"/>
      <c r="DAR1199" s="36"/>
      <c r="DAS1199" s="36"/>
      <c r="DAT1199" s="36"/>
      <c r="DAU1199" s="36"/>
      <c r="DAV1199" s="36"/>
      <c r="DAW1199" s="36"/>
      <c r="DAX1199" s="36"/>
      <c r="DAY1199" s="36"/>
      <c r="DAZ1199" s="36"/>
      <c r="DBA1199" s="36"/>
      <c r="DBB1199" s="36"/>
      <c r="DBC1199" s="36"/>
      <c r="DBD1199" s="36"/>
      <c r="DBE1199" s="36"/>
      <c r="DBF1199" s="36"/>
      <c r="DBG1199" s="36"/>
      <c r="DBH1199" s="36"/>
      <c r="DBI1199" s="36"/>
      <c r="DBJ1199" s="36"/>
      <c r="DBK1199" s="36"/>
      <c r="DBL1199" s="36"/>
      <c r="DBM1199" s="36"/>
      <c r="DBN1199" s="36"/>
      <c r="DBO1199" s="36"/>
      <c r="DBP1199" s="36"/>
      <c r="DBQ1199" s="36"/>
      <c r="DBR1199" s="36"/>
      <c r="DBS1199" s="36"/>
      <c r="DBT1199" s="36"/>
      <c r="DBU1199" s="36"/>
      <c r="DBV1199" s="36"/>
      <c r="DBW1199" s="36"/>
      <c r="DBX1199" s="36"/>
      <c r="DBY1199" s="36"/>
      <c r="DBZ1199" s="36"/>
      <c r="DCA1199" s="36"/>
      <c r="DCB1199" s="36"/>
      <c r="DCC1199" s="36"/>
      <c r="DCD1199" s="36"/>
      <c r="DCE1199" s="36"/>
      <c r="DCF1199" s="36"/>
      <c r="DCG1199" s="36"/>
      <c r="DCH1199" s="36"/>
      <c r="DCI1199" s="36"/>
      <c r="DCJ1199" s="36"/>
      <c r="DCK1199" s="36"/>
      <c r="DCL1199" s="36"/>
      <c r="DCM1199" s="36"/>
      <c r="DCN1199" s="36"/>
      <c r="DCO1199" s="36"/>
      <c r="DCP1199" s="36"/>
      <c r="DCQ1199" s="36"/>
      <c r="DCR1199" s="36"/>
      <c r="DCS1199" s="36"/>
      <c r="DCT1199" s="36"/>
      <c r="DCU1199" s="36"/>
      <c r="DCV1199" s="36"/>
      <c r="DCW1199" s="36"/>
      <c r="DCX1199" s="36"/>
      <c r="DCY1199" s="36"/>
      <c r="DCZ1199" s="36"/>
      <c r="DDA1199" s="36"/>
      <c r="DDB1199" s="36"/>
      <c r="DDC1199" s="36"/>
      <c r="DDD1199" s="36"/>
      <c r="DDE1199" s="36"/>
      <c r="DDF1199" s="36"/>
      <c r="DDG1199" s="36"/>
      <c r="DDH1199" s="36"/>
      <c r="DDI1199" s="36"/>
      <c r="DDJ1199" s="36"/>
      <c r="DDK1199" s="36"/>
      <c r="DDL1199" s="36"/>
      <c r="DDM1199" s="36"/>
      <c r="DDN1199" s="36"/>
      <c r="DDO1199" s="36"/>
      <c r="DDP1199" s="36"/>
      <c r="DDQ1199" s="36"/>
      <c r="DDR1199" s="36"/>
      <c r="DDS1199" s="36"/>
      <c r="DDT1199" s="36"/>
      <c r="DDU1199" s="36"/>
      <c r="DDV1199" s="36"/>
      <c r="DDW1199" s="36"/>
      <c r="DDX1199" s="36"/>
      <c r="DDY1199" s="36"/>
      <c r="DDZ1199" s="36"/>
      <c r="DEA1199" s="36"/>
      <c r="DEB1199" s="36"/>
      <c r="DEC1199" s="36"/>
      <c r="DED1199" s="36"/>
      <c r="DEE1199" s="36"/>
      <c r="DEF1199" s="36"/>
      <c r="DEG1199" s="36"/>
      <c r="DEH1199" s="36"/>
      <c r="DEI1199" s="36"/>
      <c r="DEJ1199" s="36"/>
      <c r="DEK1199" s="36"/>
      <c r="DEL1199" s="36"/>
      <c r="DEM1199" s="36"/>
      <c r="DEN1199" s="36"/>
      <c r="DEO1199" s="36"/>
      <c r="DEP1199" s="36"/>
      <c r="DEQ1199" s="36"/>
      <c r="DER1199" s="36"/>
      <c r="DES1199" s="36"/>
      <c r="DET1199" s="36"/>
      <c r="DEU1199" s="36"/>
      <c r="DEV1199" s="36"/>
      <c r="DEW1199" s="36"/>
      <c r="DEX1199" s="36"/>
      <c r="DEY1199" s="36"/>
      <c r="DEZ1199" s="36"/>
      <c r="DFA1199" s="36"/>
      <c r="DFB1199" s="36"/>
      <c r="DFC1199" s="36"/>
      <c r="DFD1199" s="36"/>
      <c r="DFE1199" s="36"/>
      <c r="DFF1199" s="36"/>
      <c r="DFG1199" s="36"/>
      <c r="DFH1199" s="36"/>
      <c r="DFI1199" s="36"/>
      <c r="DFJ1199" s="36"/>
      <c r="DFK1199" s="36"/>
      <c r="DFL1199" s="36"/>
      <c r="DFM1199" s="36"/>
      <c r="DFN1199" s="36"/>
      <c r="DFO1199" s="36"/>
      <c r="DFP1199" s="36"/>
      <c r="DFQ1199" s="36"/>
      <c r="DFR1199" s="36"/>
      <c r="DFS1199" s="36"/>
      <c r="DFT1199" s="36"/>
      <c r="DFU1199" s="36"/>
      <c r="DFV1199" s="36"/>
      <c r="DFW1199" s="36"/>
      <c r="DFX1199" s="36"/>
      <c r="DFY1199" s="36"/>
      <c r="DFZ1199" s="36"/>
      <c r="DGA1199" s="36"/>
      <c r="DGB1199" s="36"/>
      <c r="DGC1199" s="36"/>
      <c r="DGD1199" s="36"/>
      <c r="DGE1199" s="36"/>
      <c r="DGF1199" s="36"/>
      <c r="DGG1199" s="36"/>
      <c r="DGH1199" s="36"/>
      <c r="DGI1199" s="36"/>
      <c r="DGJ1199" s="36"/>
      <c r="DGK1199" s="36"/>
      <c r="DGL1199" s="36"/>
      <c r="DGM1199" s="36"/>
      <c r="DGN1199" s="36"/>
      <c r="DGO1199" s="36"/>
      <c r="DGP1199" s="36"/>
      <c r="DGQ1199" s="36"/>
      <c r="DGR1199" s="36"/>
      <c r="DGS1199" s="36"/>
      <c r="DGT1199" s="36"/>
      <c r="DGU1199" s="36"/>
      <c r="DGV1199" s="36"/>
      <c r="DGW1199" s="36"/>
      <c r="DGX1199" s="36"/>
      <c r="DGY1199" s="36"/>
      <c r="DGZ1199" s="36"/>
      <c r="DHA1199" s="36"/>
      <c r="DHB1199" s="36"/>
      <c r="DHC1199" s="36"/>
      <c r="DHD1199" s="36"/>
      <c r="DHE1199" s="36"/>
      <c r="DHF1199" s="36"/>
      <c r="DHG1199" s="36"/>
      <c r="DHH1199" s="36"/>
      <c r="DHI1199" s="36"/>
      <c r="DHJ1199" s="36"/>
      <c r="DHK1199" s="36"/>
      <c r="DHL1199" s="36"/>
      <c r="DHM1199" s="36"/>
      <c r="DHN1199" s="36"/>
      <c r="DHO1199" s="36"/>
      <c r="DHP1199" s="36"/>
      <c r="DHQ1199" s="36"/>
      <c r="DHR1199" s="36"/>
      <c r="DHS1199" s="36"/>
      <c r="DHT1199" s="36"/>
      <c r="DHU1199" s="36"/>
      <c r="DHV1199" s="36"/>
      <c r="DHW1199" s="36"/>
      <c r="DHX1199" s="36"/>
      <c r="DHY1199" s="36"/>
      <c r="DHZ1199" s="36"/>
      <c r="DIA1199" s="36"/>
      <c r="DIB1199" s="36"/>
      <c r="DIC1199" s="36"/>
      <c r="DID1199" s="36"/>
      <c r="DIE1199" s="36"/>
      <c r="DIF1199" s="36"/>
      <c r="DIG1199" s="36"/>
      <c r="DIH1199" s="36"/>
      <c r="DII1199" s="36"/>
      <c r="DIJ1199" s="36"/>
      <c r="DIK1199" s="36"/>
      <c r="DIL1199" s="36"/>
      <c r="DIM1199" s="36"/>
      <c r="DIN1199" s="36"/>
      <c r="DIO1199" s="36"/>
      <c r="DIP1199" s="36"/>
      <c r="DIQ1199" s="36"/>
      <c r="DIR1199" s="36"/>
      <c r="DIS1199" s="36"/>
      <c r="DIT1199" s="36"/>
      <c r="DIU1199" s="36"/>
      <c r="DIV1199" s="36"/>
      <c r="DIW1199" s="36"/>
      <c r="DIX1199" s="36"/>
      <c r="DIY1199" s="36"/>
      <c r="DIZ1199" s="36"/>
      <c r="DJA1199" s="36"/>
      <c r="DJB1199" s="36"/>
      <c r="DJC1199" s="36"/>
      <c r="DJD1199" s="36"/>
      <c r="DJE1199" s="36"/>
      <c r="DJF1199" s="36"/>
      <c r="DJG1199" s="36"/>
      <c r="DJH1199" s="36"/>
      <c r="DJI1199" s="36"/>
      <c r="DJJ1199" s="36"/>
      <c r="DJK1199" s="36"/>
      <c r="DJL1199" s="36"/>
      <c r="DJM1199" s="36"/>
      <c r="DJN1199" s="36"/>
      <c r="DJO1199" s="36"/>
      <c r="DJP1199" s="36"/>
      <c r="DJQ1199" s="36"/>
      <c r="DJR1199" s="36"/>
      <c r="DJS1199" s="36"/>
      <c r="DJT1199" s="36"/>
      <c r="DJU1199" s="36"/>
      <c r="DJV1199" s="36"/>
      <c r="DJW1199" s="36"/>
      <c r="DJX1199" s="36"/>
      <c r="DJY1199" s="36"/>
      <c r="DJZ1199" s="36"/>
      <c r="DKA1199" s="36"/>
      <c r="DKB1199" s="36"/>
      <c r="DKC1199" s="36"/>
      <c r="DKD1199" s="36"/>
      <c r="DKE1199" s="36"/>
      <c r="DKF1199" s="36"/>
      <c r="DKG1199" s="36"/>
      <c r="DKH1199" s="36"/>
      <c r="DKI1199" s="36"/>
      <c r="DKJ1199" s="36"/>
      <c r="DKK1199" s="36"/>
      <c r="DKL1199" s="36"/>
      <c r="DKM1199" s="36"/>
      <c r="DKN1199" s="36"/>
      <c r="DKO1199" s="36"/>
      <c r="DKP1199" s="36"/>
      <c r="DKQ1199" s="36"/>
      <c r="DKR1199" s="36"/>
      <c r="DKS1199" s="36"/>
      <c r="DKT1199" s="36"/>
      <c r="DKU1199" s="36"/>
      <c r="DKV1199" s="36"/>
      <c r="DKW1199" s="36"/>
      <c r="DKX1199" s="36"/>
      <c r="DKY1199" s="36"/>
      <c r="DKZ1199" s="36"/>
      <c r="DLA1199" s="36"/>
      <c r="DLB1199" s="36"/>
      <c r="DLC1199" s="36"/>
      <c r="DLD1199" s="36"/>
      <c r="DLE1199" s="36"/>
      <c r="DLF1199" s="36"/>
      <c r="DLG1199" s="36"/>
      <c r="DLH1199" s="36"/>
      <c r="DLI1199" s="36"/>
      <c r="DLJ1199" s="36"/>
      <c r="DLK1199" s="36"/>
      <c r="DLL1199" s="36"/>
      <c r="DLM1199" s="36"/>
      <c r="DLN1199" s="36"/>
      <c r="DLO1199" s="36"/>
      <c r="DLP1199" s="36"/>
      <c r="DLQ1199" s="36"/>
      <c r="DLR1199" s="36"/>
      <c r="DLS1199" s="36"/>
      <c r="DLT1199" s="36"/>
      <c r="DLU1199" s="36"/>
      <c r="DLV1199" s="36"/>
      <c r="DLW1199" s="36"/>
      <c r="DLX1199" s="36"/>
      <c r="DLY1199" s="36"/>
      <c r="DLZ1199" s="36"/>
      <c r="DMA1199" s="36"/>
      <c r="DMB1199" s="36"/>
      <c r="DMC1199" s="36"/>
      <c r="DMD1199" s="36"/>
      <c r="DME1199" s="36"/>
      <c r="DMF1199" s="36"/>
      <c r="DMG1199" s="36"/>
      <c r="DMH1199" s="36"/>
      <c r="DMI1199" s="36"/>
      <c r="DMJ1199" s="36"/>
      <c r="DMK1199" s="36"/>
      <c r="DML1199" s="36"/>
      <c r="DMM1199" s="36"/>
      <c r="DMN1199" s="36"/>
      <c r="DMO1199" s="36"/>
      <c r="DMP1199" s="36"/>
      <c r="DMQ1199" s="36"/>
      <c r="DMR1199" s="36"/>
      <c r="DMS1199" s="36"/>
      <c r="DMT1199" s="36"/>
      <c r="DMU1199" s="36"/>
      <c r="DMV1199" s="36"/>
      <c r="DMW1199" s="36"/>
      <c r="DMX1199" s="36"/>
      <c r="DMY1199" s="36"/>
      <c r="DMZ1199" s="36"/>
      <c r="DNA1199" s="36"/>
      <c r="DNB1199" s="36"/>
      <c r="DNC1199" s="36"/>
      <c r="DND1199" s="36"/>
      <c r="DNE1199" s="36"/>
      <c r="DNF1199" s="36"/>
      <c r="DNG1199" s="36"/>
      <c r="DNH1199" s="36"/>
      <c r="DNI1199" s="36"/>
      <c r="DNJ1199" s="36"/>
      <c r="DNK1199" s="36"/>
      <c r="DNL1199" s="36"/>
      <c r="DNM1199" s="36"/>
      <c r="DNN1199" s="36"/>
      <c r="DNO1199" s="36"/>
      <c r="DNP1199" s="36"/>
      <c r="DNQ1199" s="36"/>
      <c r="DNR1199" s="36"/>
      <c r="DNS1199" s="36"/>
      <c r="DNT1199" s="36"/>
      <c r="DNU1199" s="36"/>
      <c r="DNV1199" s="36"/>
      <c r="DNW1199" s="36"/>
      <c r="DNX1199" s="36"/>
      <c r="DNY1199" s="36"/>
      <c r="DNZ1199" s="36"/>
      <c r="DOA1199" s="36"/>
      <c r="DOB1199" s="36"/>
      <c r="DOC1199" s="36"/>
      <c r="DOD1199" s="36"/>
      <c r="DOE1199" s="36"/>
      <c r="DOF1199" s="36"/>
      <c r="DOG1199" s="36"/>
      <c r="DOH1199" s="36"/>
      <c r="DOI1199" s="36"/>
      <c r="DOJ1199" s="36"/>
      <c r="DOK1199" s="36"/>
      <c r="DOL1199" s="36"/>
      <c r="DOM1199" s="36"/>
      <c r="DON1199" s="36"/>
      <c r="DOO1199" s="36"/>
      <c r="DOP1199" s="36"/>
      <c r="DOQ1199" s="36"/>
      <c r="DOR1199" s="36"/>
      <c r="DOS1199" s="36"/>
      <c r="DOT1199" s="36"/>
      <c r="DOU1199" s="36"/>
      <c r="DOV1199" s="36"/>
      <c r="DOW1199" s="36"/>
      <c r="DOX1199" s="36"/>
      <c r="DOY1199" s="36"/>
      <c r="DOZ1199" s="36"/>
      <c r="DPA1199" s="36"/>
      <c r="DPB1199" s="36"/>
      <c r="DPC1199" s="36"/>
      <c r="DPD1199" s="36"/>
      <c r="DPE1199" s="36"/>
      <c r="DPF1199" s="36"/>
      <c r="DPG1199" s="36"/>
      <c r="DPH1199" s="36"/>
      <c r="DPI1199" s="36"/>
      <c r="DPJ1199" s="36"/>
      <c r="DPK1199" s="36"/>
      <c r="DPL1199" s="36"/>
      <c r="DPM1199" s="36"/>
      <c r="DPN1199" s="36"/>
      <c r="DPO1199" s="36"/>
      <c r="DPP1199" s="36"/>
      <c r="DPQ1199" s="36"/>
      <c r="DPR1199" s="36"/>
      <c r="DPS1199" s="36"/>
      <c r="DPT1199" s="36"/>
      <c r="DPU1199" s="36"/>
      <c r="DPV1199" s="36"/>
      <c r="DPW1199" s="36"/>
      <c r="DPX1199" s="36"/>
      <c r="DPY1199" s="36"/>
      <c r="DPZ1199" s="36"/>
      <c r="DQA1199" s="36"/>
      <c r="DQB1199" s="36"/>
      <c r="DQC1199" s="36"/>
      <c r="DQD1199" s="36"/>
      <c r="DQE1199" s="36"/>
      <c r="DQF1199" s="36"/>
      <c r="DQG1199" s="36"/>
      <c r="DQH1199" s="36"/>
      <c r="DQI1199" s="36"/>
      <c r="DQJ1199" s="36"/>
      <c r="DQK1199" s="36"/>
      <c r="DQL1199" s="36"/>
      <c r="DQM1199" s="36"/>
      <c r="DQN1199" s="36"/>
      <c r="DQO1199" s="36"/>
      <c r="DQP1199" s="36"/>
      <c r="DQQ1199" s="36"/>
      <c r="DQR1199" s="36"/>
      <c r="DQS1199" s="36"/>
      <c r="DQT1199" s="36"/>
      <c r="DQU1199" s="36"/>
      <c r="DQV1199" s="36"/>
      <c r="DQW1199" s="36"/>
      <c r="DQX1199" s="36"/>
      <c r="DQY1199" s="36"/>
      <c r="DQZ1199" s="36"/>
      <c r="DRA1199" s="36"/>
      <c r="DRB1199" s="36"/>
      <c r="DRC1199" s="36"/>
      <c r="DRD1199" s="36"/>
      <c r="DRE1199" s="36"/>
      <c r="DRF1199" s="36"/>
      <c r="DRG1199" s="36"/>
      <c r="DRH1199" s="36"/>
      <c r="DRI1199" s="36"/>
      <c r="DRJ1199" s="36"/>
      <c r="DRK1199" s="36"/>
      <c r="DRL1199" s="36"/>
      <c r="DRM1199" s="36"/>
      <c r="DRN1199" s="36"/>
      <c r="DRO1199" s="36"/>
      <c r="DRP1199" s="36"/>
      <c r="DRQ1199" s="36"/>
      <c r="DRR1199" s="36"/>
      <c r="DRS1199" s="36"/>
      <c r="DRT1199" s="36"/>
      <c r="DRU1199" s="36"/>
      <c r="DRV1199" s="36"/>
      <c r="DRW1199" s="36"/>
      <c r="DRX1199" s="36"/>
      <c r="DRY1199" s="36"/>
      <c r="DRZ1199" s="36"/>
      <c r="DSA1199" s="36"/>
      <c r="DSB1199" s="36"/>
      <c r="DSC1199" s="36"/>
      <c r="DSD1199" s="36"/>
      <c r="DSE1199" s="36"/>
      <c r="DSF1199" s="36"/>
      <c r="DSG1199" s="36"/>
      <c r="DSH1199" s="36"/>
      <c r="DSI1199" s="36"/>
      <c r="DSJ1199" s="36"/>
      <c r="DSK1199" s="36"/>
      <c r="DSL1199" s="36"/>
      <c r="DSM1199" s="36"/>
      <c r="DSN1199" s="36"/>
      <c r="DSO1199" s="36"/>
      <c r="DSP1199" s="36"/>
      <c r="DSQ1199" s="36"/>
      <c r="DSR1199" s="36"/>
      <c r="DSS1199" s="36"/>
      <c r="DST1199" s="36"/>
      <c r="DSU1199" s="36"/>
      <c r="DSV1199" s="36"/>
      <c r="DSW1199" s="36"/>
      <c r="DSX1199" s="36"/>
      <c r="DSY1199" s="36"/>
      <c r="DSZ1199" s="36"/>
      <c r="DTA1199" s="36"/>
      <c r="DTB1199" s="36"/>
      <c r="DTC1199" s="36"/>
      <c r="DTD1199" s="36"/>
      <c r="DTE1199" s="36"/>
      <c r="DTF1199" s="36"/>
      <c r="DTG1199" s="36"/>
      <c r="DTH1199" s="36"/>
      <c r="DTI1199" s="36"/>
      <c r="DTJ1199" s="36"/>
      <c r="DTK1199" s="36"/>
      <c r="DTL1199" s="36"/>
      <c r="DTM1199" s="36"/>
      <c r="DTN1199" s="36"/>
      <c r="DTO1199" s="36"/>
      <c r="DTP1199" s="36"/>
      <c r="DTQ1199" s="36"/>
      <c r="DTR1199" s="36"/>
      <c r="DTS1199" s="36"/>
      <c r="DTT1199" s="36"/>
      <c r="DTU1199" s="36"/>
      <c r="DTV1199" s="36"/>
      <c r="DTW1199" s="36"/>
      <c r="DTX1199" s="36"/>
      <c r="DTY1199" s="36"/>
      <c r="DTZ1199" s="36"/>
      <c r="DUA1199" s="36"/>
      <c r="DUB1199" s="36"/>
      <c r="DUC1199" s="36"/>
      <c r="DUD1199" s="36"/>
      <c r="DUE1199" s="36"/>
      <c r="DUF1199" s="36"/>
      <c r="DUG1199" s="36"/>
      <c r="DUH1199" s="36"/>
      <c r="DUI1199" s="36"/>
      <c r="DUJ1199" s="36"/>
      <c r="DUK1199" s="36"/>
      <c r="DUL1199" s="36"/>
      <c r="DUM1199" s="36"/>
      <c r="DUN1199" s="36"/>
      <c r="DUO1199" s="36"/>
      <c r="DUP1199" s="36"/>
      <c r="DUQ1199" s="36"/>
      <c r="DUR1199" s="36"/>
      <c r="DUS1199" s="36"/>
      <c r="DUT1199" s="36"/>
      <c r="DUU1199" s="36"/>
      <c r="DUV1199" s="36"/>
      <c r="DUW1199" s="36"/>
      <c r="DUX1199" s="36"/>
      <c r="DUY1199" s="36"/>
      <c r="DUZ1199" s="36"/>
      <c r="DVA1199" s="36"/>
      <c r="DVB1199" s="36"/>
      <c r="DVC1199" s="36"/>
      <c r="DVD1199" s="36"/>
      <c r="DVE1199" s="36"/>
      <c r="DVF1199" s="36"/>
      <c r="DVG1199" s="36"/>
      <c r="DVH1199" s="36"/>
      <c r="DVI1199" s="36"/>
      <c r="DVJ1199" s="36"/>
      <c r="DVK1199" s="36"/>
      <c r="DVL1199" s="36"/>
      <c r="DVM1199" s="36"/>
      <c r="DVN1199" s="36"/>
      <c r="DVO1199" s="36"/>
      <c r="DVP1199" s="36"/>
      <c r="DVQ1199" s="36"/>
      <c r="DVR1199" s="36"/>
      <c r="DVS1199" s="36"/>
      <c r="DVT1199" s="36"/>
      <c r="DVU1199" s="36"/>
      <c r="DVV1199" s="36"/>
      <c r="DVW1199" s="36"/>
      <c r="DVX1199" s="36"/>
      <c r="DVY1199" s="36"/>
      <c r="DVZ1199" s="36"/>
      <c r="DWA1199" s="36"/>
      <c r="DWB1199" s="36"/>
      <c r="DWC1199" s="36"/>
      <c r="DWD1199" s="36"/>
      <c r="DWE1199" s="36"/>
      <c r="DWF1199" s="36"/>
      <c r="DWG1199" s="36"/>
      <c r="DWH1199" s="36"/>
      <c r="DWI1199" s="36"/>
      <c r="DWJ1199" s="36"/>
      <c r="DWK1199" s="36"/>
      <c r="DWL1199" s="36"/>
      <c r="DWM1199" s="36"/>
      <c r="DWN1199" s="36"/>
      <c r="DWO1199" s="36"/>
      <c r="DWP1199" s="36"/>
      <c r="DWQ1199" s="36"/>
      <c r="DWR1199" s="36"/>
      <c r="DWS1199" s="36"/>
      <c r="DWT1199" s="36"/>
      <c r="DWU1199" s="36"/>
      <c r="DWV1199" s="36"/>
      <c r="DWW1199" s="36"/>
      <c r="DWX1199" s="36"/>
      <c r="DWY1199" s="36"/>
      <c r="DWZ1199" s="36"/>
      <c r="DXA1199" s="36"/>
      <c r="DXB1199" s="36"/>
      <c r="DXC1199" s="36"/>
      <c r="DXD1199" s="36"/>
      <c r="DXE1199" s="36"/>
      <c r="DXF1199" s="36"/>
      <c r="DXG1199" s="36"/>
      <c r="DXH1199" s="36"/>
      <c r="DXI1199" s="36"/>
      <c r="DXJ1199" s="36"/>
      <c r="DXK1199" s="36"/>
      <c r="DXL1199" s="36"/>
      <c r="DXM1199" s="36"/>
      <c r="DXN1199" s="36"/>
      <c r="DXO1199" s="36"/>
      <c r="DXP1199" s="36"/>
      <c r="DXQ1199" s="36"/>
      <c r="DXR1199" s="36"/>
      <c r="DXS1199" s="36"/>
      <c r="DXT1199" s="36"/>
      <c r="DXU1199" s="36"/>
      <c r="DXV1199" s="36"/>
      <c r="DXW1199" s="36"/>
      <c r="DXX1199" s="36"/>
      <c r="DXY1199" s="36"/>
      <c r="DXZ1199" s="36"/>
      <c r="DYA1199" s="36"/>
      <c r="DYB1199" s="36"/>
      <c r="DYC1199" s="36"/>
      <c r="DYD1199" s="36"/>
      <c r="DYE1199" s="36"/>
      <c r="DYF1199" s="36"/>
      <c r="DYG1199" s="36"/>
      <c r="DYH1199" s="36"/>
      <c r="DYI1199" s="36"/>
      <c r="DYJ1199" s="36"/>
      <c r="DYK1199" s="36"/>
      <c r="DYL1199" s="36"/>
      <c r="DYM1199" s="36"/>
      <c r="DYN1199" s="36"/>
      <c r="DYO1199" s="36"/>
      <c r="DYP1199" s="36"/>
      <c r="DYQ1199" s="36"/>
      <c r="DYR1199" s="36"/>
      <c r="DYS1199" s="36"/>
      <c r="DYT1199" s="36"/>
      <c r="DYU1199" s="36"/>
      <c r="DYV1199" s="36"/>
      <c r="DYW1199" s="36"/>
      <c r="DYX1199" s="36"/>
      <c r="DYY1199" s="36"/>
      <c r="DYZ1199" s="36"/>
      <c r="DZA1199" s="36"/>
      <c r="DZB1199" s="36"/>
      <c r="DZC1199" s="36"/>
      <c r="DZD1199" s="36"/>
      <c r="DZE1199" s="36"/>
      <c r="DZF1199" s="36"/>
      <c r="DZG1199" s="36"/>
      <c r="DZH1199" s="36"/>
      <c r="DZI1199" s="36"/>
      <c r="DZJ1199" s="36"/>
      <c r="DZK1199" s="36"/>
      <c r="DZL1199" s="36"/>
      <c r="DZM1199" s="36"/>
      <c r="DZN1199" s="36"/>
      <c r="DZO1199" s="36"/>
      <c r="DZP1199" s="36"/>
      <c r="DZQ1199" s="36"/>
      <c r="DZR1199" s="36"/>
      <c r="DZS1199" s="36"/>
      <c r="DZT1199" s="36"/>
      <c r="DZU1199" s="36"/>
      <c r="DZV1199" s="36"/>
      <c r="DZW1199" s="36"/>
      <c r="DZX1199" s="36"/>
      <c r="DZY1199" s="36"/>
      <c r="DZZ1199" s="36"/>
      <c r="EAA1199" s="36"/>
      <c r="EAB1199" s="36"/>
      <c r="EAC1199" s="36"/>
      <c r="EAD1199" s="36"/>
      <c r="EAE1199" s="36"/>
      <c r="EAF1199" s="36"/>
      <c r="EAG1199" s="36"/>
      <c r="EAH1199" s="36"/>
      <c r="EAI1199" s="36"/>
      <c r="EAJ1199" s="36"/>
      <c r="EAK1199" s="36"/>
      <c r="EAL1199" s="36"/>
      <c r="EAM1199" s="36"/>
      <c r="EAN1199" s="36"/>
      <c r="EAO1199" s="36"/>
      <c r="EAP1199" s="36"/>
      <c r="EAQ1199" s="36"/>
      <c r="EAR1199" s="36"/>
      <c r="EAS1199" s="36"/>
      <c r="EAT1199" s="36"/>
      <c r="EAU1199" s="36"/>
      <c r="EAV1199" s="36"/>
      <c r="EAW1199" s="36"/>
      <c r="EAX1199" s="36"/>
      <c r="EAY1199" s="36"/>
      <c r="EAZ1199" s="36"/>
      <c r="EBA1199" s="36"/>
      <c r="EBB1199" s="36"/>
      <c r="EBC1199" s="36"/>
      <c r="EBD1199" s="36"/>
      <c r="EBE1199" s="36"/>
      <c r="EBF1199" s="36"/>
      <c r="EBG1199" s="36"/>
      <c r="EBH1199" s="36"/>
      <c r="EBI1199" s="36"/>
      <c r="EBJ1199" s="36"/>
      <c r="EBK1199" s="36"/>
      <c r="EBL1199" s="36"/>
      <c r="EBM1199" s="36"/>
      <c r="EBN1199" s="36"/>
      <c r="EBO1199" s="36"/>
      <c r="EBP1199" s="36"/>
      <c r="EBQ1199" s="36"/>
      <c r="EBR1199" s="36"/>
      <c r="EBS1199" s="36"/>
      <c r="EBT1199" s="36"/>
      <c r="EBU1199" s="36"/>
      <c r="EBV1199" s="36"/>
      <c r="EBW1199" s="36"/>
      <c r="EBX1199" s="36"/>
      <c r="EBY1199" s="36"/>
      <c r="EBZ1199" s="36"/>
      <c r="ECA1199" s="36"/>
      <c r="ECB1199" s="36"/>
      <c r="ECC1199" s="36"/>
      <c r="ECD1199" s="36"/>
      <c r="ECE1199" s="36"/>
      <c r="ECF1199" s="36"/>
      <c r="ECG1199" s="36"/>
      <c r="ECH1199" s="36"/>
      <c r="ECI1199" s="36"/>
      <c r="ECJ1199" s="36"/>
      <c r="ECK1199" s="36"/>
      <c r="ECL1199" s="36"/>
      <c r="ECM1199" s="36"/>
      <c r="ECN1199" s="36"/>
      <c r="ECO1199" s="36"/>
      <c r="ECP1199" s="36"/>
      <c r="ECQ1199" s="36"/>
      <c r="ECR1199" s="36"/>
      <c r="ECS1199" s="36"/>
      <c r="ECT1199" s="36"/>
      <c r="ECU1199" s="36"/>
      <c r="ECV1199" s="36"/>
      <c r="ECW1199" s="36"/>
      <c r="ECX1199" s="36"/>
      <c r="ECY1199" s="36"/>
      <c r="ECZ1199" s="36"/>
      <c r="EDA1199" s="36"/>
      <c r="EDB1199" s="36"/>
      <c r="EDC1199" s="36"/>
      <c r="EDD1199" s="36"/>
      <c r="EDE1199" s="36"/>
      <c r="EDF1199" s="36"/>
      <c r="EDG1199" s="36"/>
      <c r="EDH1199" s="36"/>
      <c r="EDI1199" s="36"/>
      <c r="EDJ1199" s="36"/>
      <c r="EDK1199" s="36"/>
      <c r="EDL1199" s="36"/>
      <c r="EDM1199" s="36"/>
      <c r="EDN1199" s="36"/>
      <c r="EDO1199" s="36"/>
      <c r="EDP1199" s="36"/>
      <c r="EDQ1199" s="36"/>
      <c r="EDR1199" s="36"/>
      <c r="EDS1199" s="36"/>
      <c r="EDT1199" s="36"/>
      <c r="EDU1199" s="36"/>
      <c r="EDV1199" s="36"/>
      <c r="EDW1199" s="36"/>
      <c r="EDX1199" s="36"/>
      <c r="EDY1199" s="36"/>
      <c r="EDZ1199" s="36"/>
      <c r="EEA1199" s="36"/>
      <c r="EEB1199" s="36"/>
      <c r="EEC1199" s="36"/>
      <c r="EED1199" s="36"/>
      <c r="EEE1199" s="36"/>
      <c r="EEF1199" s="36"/>
      <c r="EEG1199" s="36"/>
      <c r="EEH1199" s="36"/>
      <c r="EEI1199" s="36"/>
      <c r="EEJ1199" s="36"/>
      <c r="EEK1199" s="36"/>
      <c r="EEL1199" s="36"/>
      <c r="EEM1199" s="36"/>
      <c r="EEN1199" s="36"/>
      <c r="EEO1199" s="36"/>
      <c r="EEP1199" s="36"/>
      <c r="EEQ1199" s="36"/>
      <c r="EER1199" s="36"/>
      <c r="EES1199" s="36"/>
      <c r="EET1199" s="36"/>
      <c r="EEU1199" s="36"/>
      <c r="EEV1199" s="36"/>
      <c r="EEW1199" s="36"/>
      <c r="EEX1199" s="36"/>
      <c r="EEY1199" s="36"/>
      <c r="EEZ1199" s="36"/>
      <c r="EFA1199" s="36"/>
      <c r="EFB1199" s="36"/>
      <c r="EFC1199" s="36"/>
      <c r="EFD1199" s="36"/>
      <c r="EFE1199" s="36"/>
      <c r="EFF1199" s="36"/>
      <c r="EFG1199" s="36"/>
      <c r="EFH1199" s="36"/>
      <c r="EFI1199" s="36"/>
      <c r="EFJ1199" s="36"/>
      <c r="EFK1199" s="36"/>
      <c r="EFL1199" s="36"/>
      <c r="EFM1199" s="36"/>
      <c r="EFN1199" s="36"/>
      <c r="EFO1199" s="36"/>
      <c r="EFP1199" s="36"/>
      <c r="EFQ1199" s="36"/>
      <c r="EFR1199" s="36"/>
      <c r="EFS1199" s="36"/>
      <c r="EFT1199" s="36"/>
      <c r="EFU1199" s="36"/>
      <c r="EFV1199" s="36"/>
      <c r="EFW1199" s="36"/>
      <c r="EFX1199" s="36"/>
      <c r="EFY1199" s="36"/>
      <c r="EFZ1199" s="36"/>
      <c r="EGA1199" s="36"/>
      <c r="EGB1199" s="36"/>
      <c r="EGC1199" s="36"/>
      <c r="EGD1199" s="36"/>
      <c r="EGE1199" s="36"/>
      <c r="EGF1199" s="36"/>
      <c r="EGG1199" s="36"/>
      <c r="EGH1199" s="36"/>
      <c r="EGI1199" s="36"/>
      <c r="EGJ1199" s="36"/>
      <c r="EGK1199" s="36"/>
      <c r="EGL1199" s="36"/>
      <c r="EGM1199" s="36"/>
      <c r="EGN1199" s="36"/>
      <c r="EGO1199" s="36"/>
      <c r="EGP1199" s="36"/>
      <c r="EGQ1199" s="36"/>
      <c r="EGR1199" s="36"/>
      <c r="EGS1199" s="36"/>
      <c r="EGT1199" s="36"/>
      <c r="EGU1199" s="36"/>
      <c r="EGV1199" s="36"/>
      <c r="EGW1199" s="36"/>
      <c r="EGX1199" s="36"/>
      <c r="EGY1199" s="36"/>
      <c r="EGZ1199" s="36"/>
      <c r="EHA1199" s="36"/>
      <c r="EHB1199" s="36"/>
      <c r="EHC1199" s="36"/>
      <c r="EHD1199" s="36"/>
      <c r="EHE1199" s="36"/>
      <c r="EHF1199" s="36"/>
      <c r="EHG1199" s="36"/>
      <c r="EHH1199" s="36"/>
      <c r="EHI1199" s="36"/>
      <c r="EHJ1199" s="36"/>
      <c r="EHK1199" s="36"/>
      <c r="EHL1199" s="36"/>
      <c r="EHM1199" s="36"/>
      <c r="EHN1199" s="36"/>
      <c r="EHO1199" s="36"/>
      <c r="EHP1199" s="36"/>
      <c r="EHQ1199" s="36"/>
      <c r="EHR1199" s="36"/>
      <c r="EHS1199" s="36"/>
      <c r="EHT1199" s="36"/>
      <c r="EHU1199" s="36"/>
      <c r="EHV1199" s="36"/>
      <c r="EHW1199" s="36"/>
      <c r="EHX1199" s="36"/>
      <c r="EHY1199" s="36"/>
      <c r="EHZ1199" s="36"/>
      <c r="EIA1199" s="36"/>
      <c r="EIB1199" s="36"/>
      <c r="EIC1199" s="36"/>
      <c r="EID1199" s="36"/>
      <c r="EIE1199" s="36"/>
      <c r="EIF1199" s="36"/>
      <c r="EIG1199" s="36"/>
      <c r="EIH1199" s="36"/>
      <c r="EII1199" s="36"/>
      <c r="EIJ1199" s="36"/>
      <c r="EIK1199" s="36"/>
      <c r="EIL1199" s="36"/>
      <c r="EIM1199" s="36"/>
      <c r="EIN1199" s="36"/>
      <c r="EIO1199" s="36"/>
      <c r="EIP1199" s="36"/>
      <c r="EIQ1199" s="36"/>
      <c r="EIR1199" s="36"/>
      <c r="EIS1199" s="36"/>
      <c r="EIT1199" s="36"/>
      <c r="EIU1199" s="36"/>
      <c r="EIV1199" s="36"/>
      <c r="EIW1199" s="36"/>
      <c r="EIX1199" s="36"/>
      <c r="EIY1199" s="36"/>
      <c r="EIZ1199" s="36"/>
      <c r="EJA1199" s="36"/>
      <c r="EJB1199" s="36"/>
      <c r="EJC1199" s="36"/>
      <c r="EJD1199" s="36"/>
      <c r="EJE1199" s="36"/>
      <c r="EJF1199" s="36"/>
      <c r="EJG1199" s="36"/>
      <c r="EJH1199" s="36"/>
      <c r="EJI1199" s="36"/>
      <c r="EJJ1199" s="36"/>
      <c r="EJK1199" s="36"/>
      <c r="EJL1199" s="36"/>
      <c r="EJM1199" s="36"/>
      <c r="EJN1199" s="36"/>
      <c r="EJO1199" s="36"/>
      <c r="EJP1199" s="36"/>
      <c r="EJQ1199" s="36"/>
      <c r="EJR1199" s="36"/>
      <c r="EJS1199" s="36"/>
      <c r="EJT1199" s="36"/>
      <c r="EJU1199" s="36"/>
      <c r="EJV1199" s="36"/>
      <c r="EJW1199" s="36"/>
      <c r="EJX1199" s="36"/>
      <c r="EJY1199" s="36"/>
      <c r="EJZ1199" s="36"/>
      <c r="EKA1199" s="36"/>
      <c r="EKB1199" s="36"/>
      <c r="EKC1199" s="36"/>
      <c r="EKD1199" s="36"/>
      <c r="EKE1199" s="36"/>
      <c r="EKF1199" s="36"/>
      <c r="EKG1199" s="36"/>
      <c r="EKH1199" s="36"/>
      <c r="EKI1199" s="36"/>
      <c r="EKJ1199" s="36"/>
      <c r="EKK1199" s="36"/>
      <c r="EKL1199" s="36"/>
      <c r="EKM1199" s="36"/>
      <c r="EKN1199" s="36"/>
      <c r="EKO1199" s="36"/>
      <c r="EKP1199" s="36"/>
      <c r="EKQ1199" s="36"/>
      <c r="EKR1199" s="36"/>
      <c r="EKS1199" s="36"/>
      <c r="EKT1199" s="36"/>
      <c r="EKU1199" s="36"/>
      <c r="EKV1199" s="36"/>
      <c r="EKW1199" s="36"/>
      <c r="EKX1199" s="36"/>
      <c r="EKY1199" s="36"/>
      <c r="EKZ1199" s="36"/>
      <c r="ELA1199" s="36"/>
      <c r="ELB1199" s="36"/>
      <c r="ELC1199" s="36"/>
      <c r="ELD1199" s="36"/>
      <c r="ELE1199" s="36"/>
      <c r="ELF1199" s="36"/>
      <c r="ELG1199" s="36"/>
      <c r="ELH1199" s="36"/>
      <c r="ELI1199" s="36"/>
      <c r="ELJ1199" s="36"/>
      <c r="ELK1199" s="36"/>
      <c r="ELL1199" s="36"/>
      <c r="ELM1199" s="36"/>
      <c r="ELN1199" s="36"/>
      <c r="ELO1199" s="36"/>
      <c r="ELP1199" s="36"/>
      <c r="ELQ1199" s="36"/>
      <c r="ELR1199" s="36"/>
      <c r="ELS1199" s="36"/>
      <c r="ELT1199" s="36"/>
      <c r="ELU1199" s="36"/>
      <c r="ELV1199" s="36"/>
      <c r="ELW1199" s="36"/>
      <c r="ELX1199" s="36"/>
      <c r="ELY1199" s="36"/>
      <c r="ELZ1199" s="36"/>
      <c r="EMA1199" s="36"/>
      <c r="EMB1199" s="36"/>
      <c r="EMC1199" s="36"/>
      <c r="EMD1199" s="36"/>
      <c r="EME1199" s="36"/>
      <c r="EMF1199" s="36"/>
      <c r="EMG1199" s="36"/>
      <c r="EMH1199" s="36"/>
      <c r="EMI1199" s="36"/>
      <c r="EMJ1199" s="36"/>
      <c r="EMK1199" s="36"/>
      <c r="EML1199" s="36"/>
      <c r="EMM1199" s="36"/>
      <c r="EMN1199" s="36"/>
      <c r="EMO1199" s="36"/>
      <c r="EMP1199" s="36"/>
      <c r="EMQ1199" s="36"/>
      <c r="EMR1199" s="36"/>
      <c r="EMS1199" s="36"/>
      <c r="EMT1199" s="36"/>
      <c r="EMU1199" s="36"/>
      <c r="EMV1199" s="36"/>
      <c r="EMW1199" s="36"/>
      <c r="EMX1199" s="36"/>
      <c r="EMY1199" s="36"/>
      <c r="EMZ1199" s="36"/>
      <c r="ENA1199" s="36"/>
      <c r="ENB1199" s="36"/>
      <c r="ENC1199" s="36"/>
      <c r="END1199" s="36"/>
      <c r="ENE1199" s="36"/>
      <c r="ENF1199" s="36"/>
      <c r="ENG1199" s="36"/>
      <c r="ENH1199" s="36"/>
      <c r="ENI1199" s="36"/>
      <c r="ENJ1199" s="36"/>
      <c r="ENK1199" s="36"/>
      <c r="ENL1199" s="36"/>
      <c r="ENM1199" s="36"/>
      <c r="ENN1199" s="36"/>
      <c r="ENO1199" s="36"/>
      <c r="ENP1199" s="36"/>
      <c r="ENQ1199" s="36"/>
      <c r="ENR1199" s="36"/>
      <c r="ENS1199" s="36"/>
      <c r="ENT1199" s="36"/>
      <c r="ENU1199" s="36"/>
      <c r="ENV1199" s="36"/>
      <c r="ENW1199" s="36"/>
      <c r="ENX1199" s="36"/>
      <c r="ENY1199" s="36"/>
      <c r="ENZ1199" s="36"/>
      <c r="EOA1199" s="36"/>
      <c r="EOB1199" s="36"/>
      <c r="EOC1199" s="36"/>
      <c r="EOD1199" s="36"/>
      <c r="EOE1199" s="36"/>
      <c r="EOF1199" s="36"/>
      <c r="EOG1199" s="36"/>
      <c r="EOH1199" s="36"/>
      <c r="EOI1199" s="36"/>
      <c r="EOJ1199" s="36"/>
      <c r="EOK1199" s="36"/>
      <c r="EOL1199" s="36"/>
      <c r="EOM1199" s="36"/>
      <c r="EON1199" s="36"/>
      <c r="EOO1199" s="36"/>
      <c r="EOP1199" s="36"/>
      <c r="EOQ1199" s="36"/>
      <c r="EOR1199" s="36"/>
      <c r="EOS1199" s="36"/>
      <c r="EOT1199" s="36"/>
      <c r="EOU1199" s="36"/>
      <c r="EOV1199" s="36"/>
      <c r="EOW1199" s="36"/>
      <c r="EOX1199" s="36"/>
      <c r="EOY1199" s="36"/>
      <c r="EOZ1199" s="36"/>
      <c r="EPA1199" s="36"/>
      <c r="EPB1199" s="36"/>
      <c r="EPC1199" s="36"/>
      <c r="EPD1199" s="36"/>
      <c r="EPE1199" s="36"/>
      <c r="EPF1199" s="36"/>
      <c r="EPG1199" s="36"/>
      <c r="EPH1199" s="36"/>
      <c r="EPI1199" s="36"/>
      <c r="EPJ1199" s="36"/>
      <c r="EPK1199" s="36"/>
      <c r="EPL1199" s="36"/>
      <c r="EPM1199" s="36"/>
      <c r="EPN1199" s="36"/>
      <c r="EPO1199" s="36"/>
      <c r="EPP1199" s="36"/>
      <c r="EPQ1199" s="36"/>
      <c r="EPR1199" s="36"/>
      <c r="EPS1199" s="36"/>
      <c r="EPT1199" s="36"/>
      <c r="EPU1199" s="36"/>
      <c r="EPV1199" s="36"/>
      <c r="EPW1199" s="36"/>
      <c r="EPX1199" s="36"/>
      <c r="EPY1199" s="36"/>
      <c r="EPZ1199" s="36"/>
      <c r="EQA1199" s="36"/>
      <c r="EQB1199" s="36"/>
      <c r="EQC1199" s="36"/>
      <c r="EQD1199" s="36"/>
      <c r="EQE1199" s="36"/>
      <c r="EQF1199" s="36"/>
      <c r="EQG1199" s="36"/>
      <c r="EQH1199" s="36"/>
      <c r="EQI1199" s="36"/>
      <c r="EQJ1199" s="36"/>
      <c r="EQK1199" s="36"/>
      <c r="EQL1199" s="36"/>
      <c r="EQM1199" s="36"/>
      <c r="EQN1199" s="36"/>
      <c r="EQO1199" s="36"/>
      <c r="EQP1199" s="36"/>
      <c r="EQQ1199" s="36"/>
      <c r="EQR1199" s="36"/>
      <c r="EQS1199" s="36"/>
      <c r="EQT1199" s="36"/>
      <c r="EQU1199" s="36"/>
      <c r="EQV1199" s="36"/>
      <c r="EQW1199" s="36"/>
      <c r="EQX1199" s="36"/>
      <c r="EQY1199" s="36"/>
      <c r="EQZ1199" s="36"/>
      <c r="ERA1199" s="36"/>
      <c r="ERB1199" s="36"/>
      <c r="ERC1199" s="36"/>
      <c r="ERD1199" s="36"/>
      <c r="ERE1199" s="36"/>
      <c r="ERF1199" s="36"/>
      <c r="ERG1199" s="36"/>
      <c r="ERH1199" s="36"/>
      <c r="ERI1199" s="36"/>
      <c r="ERJ1199" s="36"/>
      <c r="ERK1199" s="36"/>
      <c r="ERL1199" s="36"/>
      <c r="ERM1199" s="36"/>
      <c r="ERN1199" s="36"/>
      <c r="ERO1199" s="36"/>
      <c r="ERP1199" s="36"/>
      <c r="ERQ1199" s="36"/>
      <c r="ERR1199" s="36"/>
      <c r="ERS1199" s="36"/>
      <c r="ERT1199" s="36"/>
      <c r="ERU1199" s="36"/>
      <c r="ERV1199" s="36"/>
      <c r="ERW1199" s="36"/>
      <c r="ERX1199" s="36"/>
      <c r="ERY1199" s="36"/>
      <c r="ERZ1199" s="36"/>
      <c r="ESA1199" s="36"/>
      <c r="ESB1199" s="36"/>
      <c r="ESC1199" s="36"/>
      <c r="ESD1199" s="36"/>
      <c r="ESE1199" s="36"/>
      <c r="ESF1199" s="36"/>
      <c r="ESG1199" s="36"/>
      <c r="ESH1199" s="36"/>
      <c r="ESI1199" s="36"/>
      <c r="ESJ1199" s="36"/>
      <c r="ESK1199" s="36"/>
      <c r="ESL1199" s="36"/>
      <c r="ESM1199" s="36"/>
      <c r="ESN1199" s="36"/>
      <c r="ESO1199" s="36"/>
      <c r="ESP1199" s="36"/>
      <c r="ESQ1199" s="36"/>
      <c r="ESR1199" s="36"/>
      <c r="ESS1199" s="36"/>
      <c r="EST1199" s="36"/>
      <c r="ESU1199" s="36"/>
      <c r="ESV1199" s="36"/>
      <c r="ESW1199" s="36"/>
      <c r="ESX1199" s="36"/>
      <c r="ESY1199" s="36"/>
      <c r="ESZ1199" s="36"/>
      <c r="ETA1199" s="36"/>
      <c r="ETB1199" s="36"/>
      <c r="ETC1199" s="36"/>
      <c r="ETD1199" s="36"/>
      <c r="ETE1199" s="36"/>
      <c r="ETF1199" s="36"/>
      <c r="ETG1199" s="36"/>
      <c r="ETH1199" s="36"/>
      <c r="ETI1199" s="36"/>
      <c r="ETJ1199" s="36"/>
      <c r="ETK1199" s="36"/>
      <c r="ETL1199" s="36"/>
      <c r="ETM1199" s="36"/>
      <c r="ETN1199" s="36"/>
      <c r="ETO1199" s="36"/>
      <c r="ETP1199" s="36"/>
      <c r="ETQ1199" s="36"/>
      <c r="ETR1199" s="36"/>
      <c r="ETS1199" s="36"/>
      <c r="ETT1199" s="36"/>
      <c r="ETU1199" s="36"/>
      <c r="ETV1199" s="36"/>
      <c r="ETW1199" s="36"/>
      <c r="ETX1199" s="36"/>
      <c r="ETY1199" s="36"/>
      <c r="ETZ1199" s="36"/>
      <c r="EUA1199" s="36"/>
      <c r="EUB1199" s="36"/>
      <c r="EUC1199" s="36"/>
      <c r="EUD1199" s="36"/>
      <c r="EUE1199" s="36"/>
      <c r="EUF1199" s="36"/>
      <c r="EUG1199" s="36"/>
      <c r="EUH1199" s="36"/>
      <c r="EUI1199" s="36"/>
      <c r="EUJ1199" s="36"/>
      <c r="EUK1199" s="36"/>
      <c r="EUL1199" s="36"/>
      <c r="EUM1199" s="36"/>
      <c r="EUN1199" s="36"/>
      <c r="EUO1199" s="36"/>
      <c r="EUP1199" s="36"/>
      <c r="EUQ1199" s="36"/>
      <c r="EUR1199" s="36"/>
      <c r="EUS1199" s="36"/>
      <c r="EUT1199" s="36"/>
      <c r="EUU1199" s="36"/>
      <c r="EUV1199" s="36"/>
      <c r="EUW1199" s="36"/>
      <c r="EUX1199" s="36"/>
      <c r="EUY1199" s="36"/>
      <c r="EUZ1199" s="36"/>
      <c r="EVA1199" s="36"/>
      <c r="EVB1199" s="36"/>
      <c r="EVC1199" s="36"/>
      <c r="EVD1199" s="36"/>
      <c r="EVE1199" s="36"/>
      <c r="EVF1199" s="36"/>
      <c r="EVG1199" s="36"/>
      <c r="EVH1199" s="36"/>
      <c r="EVI1199" s="36"/>
      <c r="EVJ1199" s="36"/>
      <c r="EVK1199" s="36"/>
      <c r="EVL1199" s="36"/>
      <c r="EVM1199" s="36"/>
      <c r="EVN1199" s="36"/>
      <c r="EVO1199" s="36"/>
      <c r="EVP1199" s="36"/>
      <c r="EVQ1199" s="36"/>
      <c r="EVR1199" s="36"/>
      <c r="EVS1199" s="36"/>
      <c r="EVT1199" s="36"/>
      <c r="EVU1199" s="36"/>
      <c r="EVV1199" s="36"/>
      <c r="EVW1199" s="36"/>
      <c r="EVX1199" s="36"/>
      <c r="EVY1199" s="36"/>
      <c r="EVZ1199" s="36"/>
      <c r="EWA1199" s="36"/>
      <c r="EWB1199" s="36"/>
      <c r="EWC1199" s="36"/>
      <c r="EWD1199" s="36"/>
      <c r="EWE1199" s="36"/>
      <c r="EWF1199" s="36"/>
      <c r="EWG1199" s="36"/>
      <c r="EWH1199" s="36"/>
      <c r="EWI1199" s="36"/>
      <c r="EWJ1199" s="36"/>
      <c r="EWK1199" s="36"/>
      <c r="EWL1199" s="36"/>
      <c r="EWM1199" s="36"/>
      <c r="EWN1199" s="36"/>
      <c r="EWO1199" s="36"/>
      <c r="EWP1199" s="36"/>
      <c r="EWQ1199" s="36"/>
      <c r="EWR1199" s="36"/>
      <c r="EWS1199" s="36"/>
      <c r="EWT1199" s="36"/>
      <c r="EWU1199" s="36"/>
      <c r="EWV1199" s="36"/>
      <c r="EWW1199" s="36"/>
      <c r="EWX1199" s="36"/>
      <c r="EWY1199" s="36"/>
      <c r="EWZ1199" s="36"/>
      <c r="EXA1199" s="36"/>
      <c r="EXB1199" s="36"/>
      <c r="EXC1199" s="36"/>
      <c r="EXD1199" s="36"/>
      <c r="EXE1199" s="36"/>
      <c r="EXF1199" s="36"/>
      <c r="EXG1199" s="36"/>
      <c r="EXH1199" s="36"/>
      <c r="EXI1199" s="36"/>
      <c r="EXJ1199" s="36"/>
      <c r="EXK1199" s="36"/>
      <c r="EXL1199" s="36"/>
      <c r="EXM1199" s="36"/>
      <c r="EXN1199" s="36"/>
      <c r="EXO1199" s="36"/>
      <c r="EXP1199" s="36"/>
      <c r="EXQ1199" s="36"/>
      <c r="EXR1199" s="36"/>
      <c r="EXS1199" s="36"/>
      <c r="EXT1199" s="36"/>
      <c r="EXU1199" s="36"/>
      <c r="EXV1199" s="36"/>
      <c r="EXW1199" s="36"/>
      <c r="EXX1199" s="36"/>
      <c r="EXY1199" s="36"/>
      <c r="EXZ1199" s="36"/>
      <c r="EYA1199" s="36"/>
      <c r="EYB1199" s="36"/>
      <c r="EYC1199" s="36"/>
      <c r="EYD1199" s="36"/>
      <c r="EYE1199" s="36"/>
      <c r="EYF1199" s="36"/>
      <c r="EYG1199" s="36"/>
      <c r="EYH1199" s="36"/>
      <c r="EYI1199" s="36"/>
      <c r="EYJ1199" s="36"/>
      <c r="EYK1199" s="36"/>
      <c r="EYL1199" s="36"/>
      <c r="EYM1199" s="36"/>
      <c r="EYN1199" s="36"/>
      <c r="EYO1199" s="36"/>
      <c r="EYP1199" s="36"/>
      <c r="EYQ1199" s="36"/>
      <c r="EYR1199" s="36"/>
      <c r="EYS1199" s="36"/>
      <c r="EYT1199" s="36"/>
      <c r="EYU1199" s="36"/>
      <c r="EYV1199" s="36"/>
      <c r="EYW1199" s="36"/>
      <c r="EYX1199" s="36"/>
      <c r="EYY1199" s="36"/>
      <c r="EYZ1199" s="36"/>
      <c r="EZA1199" s="36"/>
      <c r="EZB1199" s="36"/>
      <c r="EZC1199" s="36"/>
      <c r="EZD1199" s="36"/>
      <c r="EZE1199" s="36"/>
      <c r="EZF1199" s="36"/>
      <c r="EZG1199" s="36"/>
      <c r="EZH1199" s="36"/>
      <c r="EZI1199" s="36"/>
      <c r="EZJ1199" s="36"/>
      <c r="EZK1199" s="36"/>
      <c r="EZL1199" s="36"/>
      <c r="EZM1199" s="36"/>
      <c r="EZN1199" s="36"/>
      <c r="EZO1199" s="36"/>
      <c r="EZP1199" s="36"/>
      <c r="EZQ1199" s="36"/>
      <c r="EZR1199" s="36"/>
      <c r="EZS1199" s="36"/>
      <c r="EZT1199" s="36"/>
      <c r="EZU1199" s="36"/>
      <c r="EZV1199" s="36"/>
      <c r="EZW1199" s="36"/>
      <c r="EZX1199" s="36"/>
      <c r="EZY1199" s="36"/>
      <c r="EZZ1199" s="36"/>
      <c r="FAA1199" s="36"/>
      <c r="FAB1199" s="36"/>
      <c r="FAC1199" s="36"/>
      <c r="FAD1199" s="36"/>
      <c r="FAE1199" s="36"/>
      <c r="FAF1199" s="36"/>
      <c r="FAG1199" s="36"/>
      <c r="FAH1199" s="36"/>
      <c r="FAI1199" s="36"/>
      <c r="FAJ1199" s="36"/>
      <c r="FAK1199" s="36"/>
      <c r="FAL1199" s="36"/>
      <c r="FAM1199" s="36"/>
      <c r="FAN1199" s="36"/>
      <c r="FAO1199" s="36"/>
      <c r="FAP1199" s="36"/>
      <c r="FAQ1199" s="36"/>
      <c r="FAR1199" s="36"/>
      <c r="FAS1199" s="36"/>
      <c r="FAT1199" s="36"/>
      <c r="FAU1199" s="36"/>
      <c r="FAV1199" s="36"/>
      <c r="FAW1199" s="36"/>
      <c r="FAX1199" s="36"/>
      <c r="FAY1199" s="36"/>
      <c r="FAZ1199" s="36"/>
      <c r="FBA1199" s="36"/>
      <c r="FBB1199" s="36"/>
      <c r="FBC1199" s="36"/>
      <c r="FBD1199" s="36"/>
      <c r="FBE1199" s="36"/>
      <c r="FBF1199" s="36"/>
      <c r="FBG1199" s="36"/>
      <c r="FBH1199" s="36"/>
      <c r="FBI1199" s="36"/>
      <c r="FBJ1199" s="36"/>
      <c r="FBK1199" s="36"/>
      <c r="FBL1199" s="36"/>
      <c r="FBM1199" s="36"/>
      <c r="FBN1199" s="36"/>
      <c r="FBO1199" s="36"/>
      <c r="FBP1199" s="36"/>
      <c r="FBQ1199" s="36"/>
      <c r="FBR1199" s="36"/>
      <c r="FBS1199" s="36"/>
      <c r="FBT1199" s="36"/>
      <c r="FBU1199" s="36"/>
      <c r="FBV1199" s="36"/>
      <c r="FBW1199" s="36"/>
      <c r="FBX1199" s="36"/>
      <c r="FBY1199" s="36"/>
      <c r="FBZ1199" s="36"/>
      <c r="FCA1199" s="36"/>
      <c r="FCB1199" s="36"/>
      <c r="FCC1199" s="36"/>
      <c r="FCD1199" s="36"/>
      <c r="FCE1199" s="36"/>
      <c r="FCF1199" s="36"/>
      <c r="FCG1199" s="36"/>
      <c r="FCH1199" s="36"/>
      <c r="FCI1199" s="36"/>
      <c r="FCJ1199" s="36"/>
      <c r="FCK1199" s="36"/>
      <c r="FCL1199" s="36"/>
      <c r="FCM1199" s="36"/>
      <c r="FCN1199" s="36"/>
      <c r="FCO1199" s="36"/>
      <c r="FCP1199" s="36"/>
      <c r="FCQ1199" s="36"/>
      <c r="FCR1199" s="36"/>
      <c r="FCS1199" s="36"/>
      <c r="FCT1199" s="36"/>
      <c r="FCU1199" s="36"/>
      <c r="FCV1199" s="36"/>
      <c r="FCW1199" s="36"/>
      <c r="FCX1199" s="36"/>
      <c r="FCY1199" s="36"/>
      <c r="FCZ1199" s="36"/>
      <c r="FDA1199" s="36"/>
      <c r="FDB1199" s="36"/>
      <c r="FDC1199" s="36"/>
      <c r="FDD1199" s="36"/>
      <c r="FDE1199" s="36"/>
      <c r="FDF1199" s="36"/>
      <c r="FDG1199" s="36"/>
      <c r="FDH1199" s="36"/>
      <c r="FDI1199" s="36"/>
      <c r="FDJ1199" s="36"/>
      <c r="FDK1199" s="36"/>
      <c r="FDL1199" s="36"/>
      <c r="FDM1199" s="36"/>
      <c r="FDN1199" s="36"/>
      <c r="FDO1199" s="36"/>
      <c r="FDP1199" s="36"/>
      <c r="FDQ1199" s="36"/>
      <c r="FDR1199" s="36"/>
      <c r="FDS1199" s="36"/>
      <c r="FDT1199" s="36"/>
      <c r="FDU1199" s="36"/>
      <c r="FDV1199" s="36"/>
      <c r="FDW1199" s="36"/>
      <c r="FDX1199" s="36"/>
      <c r="FDY1199" s="36"/>
      <c r="FDZ1199" s="36"/>
      <c r="FEA1199" s="36"/>
      <c r="FEB1199" s="36"/>
      <c r="FEC1199" s="36"/>
      <c r="FED1199" s="36"/>
      <c r="FEE1199" s="36"/>
      <c r="FEF1199" s="36"/>
      <c r="FEG1199" s="36"/>
      <c r="FEH1199" s="36"/>
      <c r="FEI1199" s="36"/>
      <c r="FEJ1199" s="36"/>
      <c r="FEK1199" s="36"/>
      <c r="FEL1199" s="36"/>
      <c r="FEM1199" s="36"/>
      <c r="FEN1199" s="36"/>
      <c r="FEO1199" s="36"/>
      <c r="FEP1199" s="36"/>
      <c r="FEQ1199" s="36"/>
      <c r="FER1199" s="36"/>
      <c r="FES1199" s="36"/>
      <c r="FET1199" s="36"/>
      <c r="FEU1199" s="36"/>
      <c r="FEV1199" s="36"/>
      <c r="FEW1199" s="36"/>
      <c r="FEX1199" s="36"/>
      <c r="FEY1199" s="36"/>
      <c r="FEZ1199" s="36"/>
      <c r="FFA1199" s="36"/>
      <c r="FFB1199" s="36"/>
      <c r="FFC1199" s="36"/>
      <c r="FFD1199" s="36"/>
      <c r="FFE1199" s="36"/>
      <c r="FFF1199" s="36"/>
      <c r="FFG1199" s="36"/>
      <c r="FFH1199" s="36"/>
      <c r="FFI1199" s="36"/>
      <c r="FFJ1199" s="36"/>
      <c r="FFK1199" s="36"/>
      <c r="FFL1199" s="36"/>
      <c r="FFM1199" s="36"/>
      <c r="FFN1199" s="36"/>
      <c r="FFO1199" s="36"/>
      <c r="FFP1199" s="36"/>
      <c r="FFQ1199" s="36"/>
      <c r="FFR1199" s="36"/>
      <c r="FFS1199" s="36"/>
      <c r="FFT1199" s="36"/>
      <c r="FFU1199" s="36"/>
      <c r="FFV1199" s="36"/>
      <c r="FFW1199" s="36"/>
      <c r="FFX1199" s="36"/>
      <c r="FFY1199" s="36"/>
      <c r="FFZ1199" s="36"/>
      <c r="FGA1199" s="36"/>
      <c r="FGB1199" s="36"/>
      <c r="FGC1199" s="36"/>
      <c r="FGD1199" s="36"/>
      <c r="FGE1199" s="36"/>
      <c r="FGF1199" s="36"/>
      <c r="FGG1199" s="36"/>
      <c r="FGH1199" s="36"/>
      <c r="FGI1199" s="36"/>
      <c r="FGJ1199" s="36"/>
      <c r="FGK1199" s="36"/>
      <c r="FGL1199" s="36"/>
      <c r="FGM1199" s="36"/>
      <c r="FGN1199" s="36"/>
      <c r="FGO1199" s="36"/>
      <c r="FGP1199" s="36"/>
      <c r="FGQ1199" s="36"/>
      <c r="FGR1199" s="36"/>
      <c r="FGS1199" s="36"/>
      <c r="FGT1199" s="36"/>
      <c r="FGU1199" s="36"/>
      <c r="FGV1199" s="36"/>
      <c r="FGW1199" s="36"/>
      <c r="FGX1199" s="36"/>
      <c r="FGY1199" s="36"/>
      <c r="FGZ1199" s="36"/>
      <c r="FHA1199" s="36"/>
      <c r="FHB1199" s="36"/>
      <c r="FHC1199" s="36"/>
      <c r="FHD1199" s="36"/>
      <c r="FHE1199" s="36"/>
      <c r="FHF1199" s="36"/>
      <c r="FHG1199" s="36"/>
      <c r="FHH1199" s="36"/>
      <c r="FHI1199" s="36"/>
      <c r="FHJ1199" s="36"/>
      <c r="FHK1199" s="36"/>
      <c r="FHL1199" s="36"/>
      <c r="FHM1199" s="36"/>
      <c r="FHN1199" s="36"/>
      <c r="FHO1199" s="36"/>
      <c r="FHP1199" s="36"/>
      <c r="FHQ1199" s="36"/>
      <c r="FHR1199" s="36"/>
      <c r="FHS1199" s="36"/>
      <c r="FHT1199" s="36"/>
      <c r="FHU1199" s="36"/>
      <c r="FHV1199" s="36"/>
      <c r="FHW1199" s="36"/>
      <c r="FHX1199" s="36"/>
      <c r="FHY1199" s="36"/>
      <c r="FHZ1199" s="36"/>
      <c r="FIA1199" s="36"/>
      <c r="FIB1199" s="36"/>
      <c r="FIC1199" s="36"/>
      <c r="FID1199" s="36"/>
      <c r="FIE1199" s="36"/>
      <c r="FIF1199" s="36"/>
      <c r="FIG1199" s="36"/>
      <c r="FIH1199" s="36"/>
      <c r="FII1199" s="36"/>
      <c r="FIJ1199" s="36"/>
      <c r="FIK1199" s="36"/>
      <c r="FIL1199" s="36"/>
      <c r="FIM1199" s="36"/>
      <c r="FIN1199" s="36"/>
      <c r="FIO1199" s="36"/>
      <c r="FIP1199" s="36"/>
      <c r="FIQ1199" s="36"/>
      <c r="FIR1199" s="36"/>
      <c r="FIS1199" s="36"/>
      <c r="FIT1199" s="36"/>
      <c r="FIU1199" s="36"/>
      <c r="FIV1199" s="36"/>
      <c r="FIW1199" s="36"/>
      <c r="FIX1199" s="36"/>
      <c r="FIY1199" s="36"/>
      <c r="FIZ1199" s="36"/>
      <c r="FJA1199" s="36"/>
      <c r="FJB1199" s="36"/>
      <c r="FJC1199" s="36"/>
      <c r="FJD1199" s="36"/>
      <c r="FJE1199" s="36"/>
      <c r="FJF1199" s="36"/>
      <c r="FJG1199" s="36"/>
      <c r="FJH1199" s="36"/>
      <c r="FJI1199" s="36"/>
      <c r="FJJ1199" s="36"/>
      <c r="FJK1199" s="36"/>
      <c r="FJL1199" s="36"/>
      <c r="FJM1199" s="36"/>
      <c r="FJN1199" s="36"/>
      <c r="FJO1199" s="36"/>
      <c r="FJP1199" s="36"/>
      <c r="FJQ1199" s="36"/>
      <c r="FJR1199" s="36"/>
      <c r="FJS1199" s="36"/>
      <c r="FJT1199" s="36"/>
      <c r="FJU1199" s="36"/>
      <c r="FJV1199" s="36"/>
      <c r="FJW1199" s="36"/>
      <c r="FJX1199" s="36"/>
      <c r="FJY1199" s="36"/>
      <c r="FJZ1199" s="36"/>
      <c r="FKA1199" s="36"/>
      <c r="FKB1199" s="36"/>
      <c r="FKC1199" s="36"/>
      <c r="FKD1199" s="36"/>
      <c r="FKE1199" s="36"/>
      <c r="FKF1199" s="36"/>
      <c r="FKG1199" s="36"/>
      <c r="FKH1199" s="36"/>
      <c r="FKI1199" s="36"/>
      <c r="FKJ1199" s="36"/>
      <c r="FKK1199" s="36"/>
      <c r="FKL1199" s="36"/>
      <c r="FKM1199" s="36"/>
      <c r="FKN1199" s="36"/>
      <c r="FKO1199" s="36"/>
      <c r="FKP1199" s="36"/>
      <c r="FKQ1199" s="36"/>
      <c r="FKR1199" s="36"/>
      <c r="FKS1199" s="36"/>
      <c r="FKT1199" s="36"/>
      <c r="FKU1199" s="36"/>
      <c r="FKV1199" s="36"/>
      <c r="FKW1199" s="36"/>
      <c r="FKX1199" s="36"/>
      <c r="FKY1199" s="36"/>
      <c r="FKZ1199" s="36"/>
      <c r="FLA1199" s="36"/>
      <c r="FLB1199" s="36"/>
      <c r="FLC1199" s="36"/>
      <c r="FLD1199" s="36"/>
      <c r="FLE1199" s="36"/>
      <c r="FLF1199" s="36"/>
      <c r="FLG1199" s="36"/>
      <c r="FLH1199" s="36"/>
      <c r="FLI1199" s="36"/>
      <c r="FLJ1199" s="36"/>
      <c r="FLK1199" s="36"/>
      <c r="FLL1199" s="36"/>
      <c r="FLM1199" s="36"/>
      <c r="FLN1199" s="36"/>
      <c r="FLO1199" s="36"/>
      <c r="FLP1199" s="36"/>
      <c r="FLQ1199" s="36"/>
      <c r="FLR1199" s="36"/>
      <c r="FLS1199" s="36"/>
      <c r="FLT1199" s="36"/>
      <c r="FLU1199" s="36"/>
      <c r="FLV1199" s="36"/>
      <c r="FLW1199" s="36"/>
      <c r="FLX1199" s="36"/>
      <c r="FLY1199" s="36"/>
      <c r="FLZ1199" s="36"/>
      <c r="FMA1199" s="36"/>
      <c r="FMB1199" s="36"/>
      <c r="FMC1199" s="36"/>
      <c r="FMD1199" s="36"/>
      <c r="FME1199" s="36"/>
      <c r="FMF1199" s="36"/>
      <c r="FMG1199" s="36"/>
      <c r="FMH1199" s="36"/>
      <c r="FMI1199" s="36"/>
      <c r="FMJ1199" s="36"/>
      <c r="FMK1199" s="36"/>
      <c r="FML1199" s="36"/>
      <c r="FMM1199" s="36"/>
      <c r="FMN1199" s="36"/>
      <c r="FMO1199" s="36"/>
      <c r="FMP1199" s="36"/>
      <c r="FMQ1199" s="36"/>
      <c r="FMR1199" s="36"/>
      <c r="FMS1199" s="36"/>
      <c r="FMT1199" s="36"/>
      <c r="FMU1199" s="36"/>
      <c r="FMV1199" s="36"/>
      <c r="FMW1199" s="36"/>
      <c r="FMX1199" s="36"/>
      <c r="FMY1199" s="36"/>
      <c r="FMZ1199" s="36"/>
      <c r="FNA1199" s="36"/>
      <c r="FNB1199" s="36"/>
      <c r="FNC1199" s="36"/>
      <c r="FND1199" s="36"/>
      <c r="FNE1199" s="36"/>
      <c r="FNF1199" s="36"/>
      <c r="FNG1199" s="36"/>
      <c r="FNH1199" s="36"/>
      <c r="FNI1199" s="36"/>
      <c r="FNJ1199" s="36"/>
      <c r="FNK1199" s="36"/>
      <c r="FNL1199" s="36"/>
      <c r="FNM1199" s="36"/>
      <c r="FNN1199" s="36"/>
      <c r="FNO1199" s="36"/>
      <c r="FNP1199" s="36"/>
      <c r="FNQ1199" s="36"/>
      <c r="FNR1199" s="36"/>
      <c r="FNS1199" s="36"/>
      <c r="FNT1199" s="36"/>
      <c r="FNU1199" s="36"/>
      <c r="FNV1199" s="36"/>
      <c r="FNW1199" s="36"/>
      <c r="FNX1199" s="36"/>
      <c r="FNY1199" s="36"/>
      <c r="FNZ1199" s="36"/>
      <c r="FOA1199" s="36"/>
      <c r="FOB1199" s="36"/>
      <c r="FOC1199" s="36"/>
      <c r="FOD1199" s="36"/>
      <c r="FOE1199" s="36"/>
      <c r="FOF1199" s="36"/>
      <c r="FOG1199" s="36"/>
      <c r="FOH1199" s="36"/>
      <c r="FOI1199" s="36"/>
      <c r="FOJ1199" s="36"/>
      <c r="FOK1199" s="36"/>
      <c r="FOL1199" s="36"/>
      <c r="FOM1199" s="36"/>
      <c r="FON1199" s="36"/>
      <c r="FOO1199" s="36"/>
      <c r="FOP1199" s="36"/>
      <c r="FOQ1199" s="36"/>
      <c r="FOR1199" s="36"/>
      <c r="FOS1199" s="36"/>
      <c r="FOT1199" s="36"/>
      <c r="FOU1199" s="36"/>
      <c r="FOV1199" s="36"/>
      <c r="FOW1199" s="36"/>
      <c r="FOX1199" s="36"/>
      <c r="FOY1199" s="36"/>
      <c r="FOZ1199" s="36"/>
      <c r="FPA1199" s="36"/>
      <c r="FPB1199" s="36"/>
      <c r="FPC1199" s="36"/>
      <c r="FPD1199" s="36"/>
      <c r="FPE1199" s="36"/>
      <c r="FPF1199" s="36"/>
      <c r="FPG1199" s="36"/>
      <c r="FPH1199" s="36"/>
      <c r="FPI1199" s="36"/>
      <c r="FPJ1199" s="36"/>
      <c r="FPK1199" s="36"/>
      <c r="FPL1199" s="36"/>
      <c r="FPM1199" s="36"/>
      <c r="FPN1199" s="36"/>
      <c r="FPO1199" s="36"/>
      <c r="FPP1199" s="36"/>
      <c r="FPQ1199" s="36"/>
      <c r="FPR1199" s="36"/>
      <c r="FPS1199" s="36"/>
      <c r="FPT1199" s="36"/>
      <c r="FPU1199" s="36"/>
      <c r="FPV1199" s="36"/>
      <c r="FPW1199" s="36"/>
      <c r="FPX1199" s="36"/>
      <c r="FPY1199" s="36"/>
      <c r="FPZ1199" s="36"/>
      <c r="FQA1199" s="36"/>
      <c r="FQB1199" s="36"/>
      <c r="FQC1199" s="36"/>
      <c r="FQD1199" s="36"/>
      <c r="FQE1199" s="36"/>
      <c r="FQF1199" s="36"/>
      <c r="FQG1199" s="36"/>
      <c r="FQH1199" s="36"/>
      <c r="FQI1199" s="36"/>
      <c r="FQJ1199" s="36"/>
      <c r="FQK1199" s="36"/>
      <c r="FQL1199" s="36"/>
      <c r="FQM1199" s="36"/>
      <c r="FQN1199" s="36"/>
      <c r="FQO1199" s="36"/>
      <c r="FQP1199" s="36"/>
      <c r="FQQ1199" s="36"/>
      <c r="FQR1199" s="36"/>
      <c r="FQS1199" s="36"/>
      <c r="FQT1199" s="36"/>
      <c r="FQU1199" s="36"/>
      <c r="FQV1199" s="36"/>
      <c r="FQW1199" s="36"/>
      <c r="FQX1199" s="36"/>
      <c r="FQY1199" s="36"/>
      <c r="FQZ1199" s="36"/>
      <c r="FRA1199" s="36"/>
      <c r="FRB1199" s="36"/>
      <c r="FRC1199" s="36"/>
      <c r="FRD1199" s="36"/>
      <c r="FRE1199" s="36"/>
      <c r="FRF1199" s="36"/>
      <c r="FRG1199" s="36"/>
      <c r="FRH1199" s="36"/>
      <c r="FRI1199" s="36"/>
      <c r="FRJ1199" s="36"/>
      <c r="FRK1199" s="36"/>
      <c r="FRL1199" s="36"/>
      <c r="FRM1199" s="36"/>
      <c r="FRN1199" s="36"/>
      <c r="FRO1199" s="36"/>
      <c r="FRP1199" s="36"/>
      <c r="FRQ1199" s="36"/>
      <c r="FRR1199" s="36"/>
      <c r="FRS1199" s="36"/>
      <c r="FRT1199" s="36"/>
      <c r="FRU1199" s="36"/>
      <c r="FRV1199" s="36"/>
      <c r="FRW1199" s="36"/>
      <c r="FRX1199" s="36"/>
      <c r="FRY1199" s="36"/>
      <c r="FRZ1199" s="36"/>
      <c r="FSA1199" s="36"/>
      <c r="FSB1199" s="36"/>
      <c r="FSC1199" s="36"/>
      <c r="FSD1199" s="36"/>
      <c r="FSE1199" s="36"/>
      <c r="FSF1199" s="36"/>
      <c r="FSG1199" s="36"/>
      <c r="FSH1199" s="36"/>
      <c r="FSI1199" s="36"/>
      <c r="FSJ1199" s="36"/>
      <c r="FSK1199" s="36"/>
      <c r="FSL1199" s="36"/>
      <c r="FSM1199" s="36"/>
      <c r="FSN1199" s="36"/>
      <c r="FSO1199" s="36"/>
      <c r="FSP1199" s="36"/>
      <c r="FSQ1199" s="36"/>
      <c r="FSR1199" s="36"/>
      <c r="FSS1199" s="36"/>
      <c r="FST1199" s="36"/>
      <c r="FSU1199" s="36"/>
      <c r="FSV1199" s="36"/>
      <c r="FSW1199" s="36"/>
      <c r="FSX1199" s="36"/>
      <c r="FSY1199" s="36"/>
      <c r="FSZ1199" s="36"/>
      <c r="FTA1199" s="36"/>
      <c r="FTB1199" s="36"/>
      <c r="FTC1199" s="36"/>
      <c r="FTD1199" s="36"/>
      <c r="FTE1199" s="36"/>
      <c r="FTF1199" s="36"/>
      <c r="FTG1199" s="36"/>
      <c r="FTH1199" s="36"/>
      <c r="FTI1199" s="36"/>
      <c r="FTJ1199" s="36"/>
      <c r="FTK1199" s="36"/>
      <c r="FTL1199" s="36"/>
      <c r="FTM1199" s="36"/>
      <c r="FTN1199" s="36"/>
      <c r="FTO1199" s="36"/>
      <c r="FTP1199" s="36"/>
      <c r="FTQ1199" s="36"/>
      <c r="FTR1199" s="36"/>
      <c r="FTS1199" s="36"/>
      <c r="FTT1199" s="36"/>
      <c r="FTU1199" s="36"/>
      <c r="FTV1199" s="36"/>
      <c r="FTW1199" s="36"/>
      <c r="FTX1199" s="36"/>
      <c r="FTY1199" s="36"/>
      <c r="FTZ1199" s="36"/>
      <c r="FUA1199" s="36"/>
      <c r="FUB1199" s="36"/>
      <c r="FUC1199" s="36"/>
      <c r="FUD1199" s="36"/>
      <c r="FUE1199" s="36"/>
      <c r="FUF1199" s="36"/>
      <c r="FUG1199" s="36"/>
      <c r="FUH1199" s="36"/>
      <c r="FUI1199" s="36"/>
      <c r="FUJ1199" s="36"/>
      <c r="FUK1199" s="36"/>
      <c r="FUL1199" s="36"/>
      <c r="FUM1199" s="36"/>
      <c r="FUN1199" s="36"/>
      <c r="FUO1199" s="36"/>
      <c r="FUP1199" s="36"/>
      <c r="FUQ1199" s="36"/>
      <c r="FUR1199" s="36"/>
      <c r="FUS1199" s="36"/>
      <c r="FUT1199" s="36"/>
      <c r="FUU1199" s="36"/>
      <c r="FUV1199" s="36"/>
      <c r="FUW1199" s="36"/>
      <c r="FUX1199" s="36"/>
      <c r="FUY1199" s="36"/>
      <c r="FUZ1199" s="36"/>
      <c r="FVA1199" s="36"/>
      <c r="FVB1199" s="36"/>
      <c r="FVC1199" s="36"/>
      <c r="FVD1199" s="36"/>
      <c r="FVE1199" s="36"/>
      <c r="FVF1199" s="36"/>
      <c r="FVG1199" s="36"/>
      <c r="FVH1199" s="36"/>
      <c r="FVI1199" s="36"/>
      <c r="FVJ1199" s="36"/>
      <c r="FVK1199" s="36"/>
      <c r="FVL1199" s="36"/>
      <c r="FVM1199" s="36"/>
      <c r="FVN1199" s="36"/>
      <c r="FVO1199" s="36"/>
      <c r="FVP1199" s="36"/>
      <c r="FVQ1199" s="36"/>
      <c r="FVR1199" s="36"/>
      <c r="FVS1199" s="36"/>
      <c r="FVT1199" s="36"/>
      <c r="FVU1199" s="36"/>
      <c r="FVV1199" s="36"/>
      <c r="FVW1199" s="36"/>
      <c r="FVX1199" s="36"/>
      <c r="FVY1199" s="36"/>
      <c r="FVZ1199" s="36"/>
      <c r="FWA1199" s="36"/>
      <c r="FWB1199" s="36"/>
      <c r="FWC1199" s="36"/>
      <c r="FWD1199" s="36"/>
      <c r="FWE1199" s="36"/>
      <c r="FWF1199" s="36"/>
      <c r="FWG1199" s="36"/>
      <c r="FWH1199" s="36"/>
      <c r="FWI1199" s="36"/>
      <c r="FWJ1199" s="36"/>
      <c r="FWK1199" s="36"/>
      <c r="FWL1199" s="36"/>
      <c r="FWM1199" s="36"/>
      <c r="FWN1199" s="36"/>
      <c r="FWO1199" s="36"/>
      <c r="FWP1199" s="36"/>
      <c r="FWQ1199" s="36"/>
      <c r="FWR1199" s="36"/>
      <c r="FWS1199" s="36"/>
      <c r="FWT1199" s="36"/>
      <c r="FWU1199" s="36"/>
      <c r="FWV1199" s="36"/>
      <c r="FWW1199" s="36"/>
      <c r="FWX1199" s="36"/>
      <c r="FWY1199" s="36"/>
      <c r="FWZ1199" s="36"/>
      <c r="FXA1199" s="36"/>
      <c r="FXB1199" s="36"/>
      <c r="FXC1199" s="36"/>
      <c r="FXD1199" s="36"/>
      <c r="FXE1199" s="36"/>
      <c r="FXF1199" s="36"/>
      <c r="FXG1199" s="36"/>
      <c r="FXH1199" s="36"/>
      <c r="FXI1199" s="36"/>
      <c r="FXJ1199" s="36"/>
      <c r="FXK1199" s="36"/>
      <c r="FXL1199" s="36"/>
      <c r="FXM1199" s="36"/>
      <c r="FXN1199" s="36"/>
      <c r="FXO1199" s="36"/>
      <c r="FXP1199" s="36"/>
      <c r="FXQ1199" s="36"/>
      <c r="FXR1199" s="36"/>
      <c r="FXS1199" s="36"/>
      <c r="FXT1199" s="36"/>
      <c r="FXU1199" s="36"/>
      <c r="FXV1199" s="36"/>
      <c r="FXW1199" s="36"/>
      <c r="FXX1199" s="36"/>
      <c r="FXY1199" s="36"/>
      <c r="FXZ1199" s="36"/>
      <c r="FYA1199" s="36"/>
      <c r="FYB1199" s="36"/>
      <c r="FYC1199" s="36"/>
      <c r="FYD1199" s="36"/>
      <c r="FYE1199" s="36"/>
      <c r="FYF1199" s="36"/>
      <c r="FYG1199" s="36"/>
      <c r="FYH1199" s="36"/>
      <c r="FYI1199" s="36"/>
      <c r="FYJ1199" s="36"/>
      <c r="FYK1199" s="36"/>
      <c r="FYL1199" s="36"/>
      <c r="FYM1199" s="36"/>
      <c r="FYN1199" s="36"/>
      <c r="FYO1199" s="36"/>
      <c r="FYP1199" s="36"/>
      <c r="FYQ1199" s="36"/>
      <c r="FYR1199" s="36"/>
      <c r="FYS1199" s="36"/>
      <c r="FYT1199" s="36"/>
      <c r="FYU1199" s="36"/>
      <c r="FYV1199" s="36"/>
      <c r="FYW1199" s="36"/>
      <c r="FYX1199" s="36"/>
      <c r="FYY1199" s="36"/>
      <c r="FYZ1199" s="36"/>
      <c r="FZA1199" s="36"/>
      <c r="FZB1199" s="36"/>
      <c r="FZC1199" s="36"/>
      <c r="FZD1199" s="36"/>
      <c r="FZE1199" s="36"/>
      <c r="FZF1199" s="36"/>
      <c r="FZG1199" s="36"/>
      <c r="FZH1199" s="36"/>
      <c r="FZI1199" s="36"/>
      <c r="FZJ1199" s="36"/>
      <c r="FZK1199" s="36"/>
      <c r="FZL1199" s="36"/>
      <c r="FZM1199" s="36"/>
      <c r="FZN1199" s="36"/>
      <c r="FZO1199" s="36"/>
      <c r="FZP1199" s="36"/>
      <c r="FZQ1199" s="36"/>
      <c r="FZR1199" s="36"/>
      <c r="FZS1199" s="36"/>
      <c r="FZT1199" s="36"/>
      <c r="FZU1199" s="36"/>
      <c r="FZV1199" s="36"/>
      <c r="FZW1199" s="36"/>
      <c r="FZX1199" s="36"/>
      <c r="FZY1199" s="36"/>
      <c r="FZZ1199" s="36"/>
      <c r="GAA1199" s="36"/>
      <c r="GAB1199" s="36"/>
      <c r="GAC1199" s="36"/>
      <c r="GAD1199" s="36"/>
      <c r="GAE1199" s="36"/>
      <c r="GAF1199" s="36"/>
      <c r="GAG1199" s="36"/>
      <c r="GAH1199" s="36"/>
      <c r="GAI1199" s="36"/>
      <c r="GAJ1199" s="36"/>
      <c r="GAK1199" s="36"/>
      <c r="GAL1199" s="36"/>
      <c r="GAM1199" s="36"/>
      <c r="GAN1199" s="36"/>
      <c r="GAO1199" s="36"/>
      <c r="GAP1199" s="36"/>
      <c r="GAQ1199" s="36"/>
      <c r="GAR1199" s="36"/>
      <c r="GAS1199" s="36"/>
      <c r="GAT1199" s="36"/>
      <c r="GAU1199" s="36"/>
      <c r="GAV1199" s="36"/>
      <c r="GAW1199" s="36"/>
      <c r="GAX1199" s="36"/>
      <c r="GAY1199" s="36"/>
      <c r="GAZ1199" s="36"/>
      <c r="GBA1199" s="36"/>
      <c r="GBB1199" s="36"/>
      <c r="GBC1199" s="36"/>
      <c r="GBD1199" s="36"/>
      <c r="GBE1199" s="36"/>
      <c r="GBF1199" s="36"/>
      <c r="GBG1199" s="36"/>
      <c r="GBH1199" s="36"/>
      <c r="GBI1199" s="36"/>
      <c r="GBJ1199" s="36"/>
      <c r="GBK1199" s="36"/>
      <c r="GBL1199" s="36"/>
      <c r="GBM1199" s="36"/>
      <c r="GBN1199" s="36"/>
      <c r="GBO1199" s="36"/>
      <c r="GBP1199" s="36"/>
      <c r="GBQ1199" s="36"/>
      <c r="GBR1199" s="36"/>
      <c r="GBS1199" s="36"/>
      <c r="GBT1199" s="36"/>
      <c r="GBU1199" s="36"/>
      <c r="GBV1199" s="36"/>
      <c r="GBW1199" s="36"/>
      <c r="GBX1199" s="36"/>
      <c r="GBY1199" s="36"/>
      <c r="GBZ1199" s="36"/>
      <c r="GCA1199" s="36"/>
      <c r="GCB1199" s="36"/>
      <c r="GCC1199" s="36"/>
      <c r="GCD1199" s="36"/>
      <c r="GCE1199" s="36"/>
      <c r="GCF1199" s="36"/>
      <c r="GCG1199" s="36"/>
      <c r="GCH1199" s="36"/>
      <c r="GCI1199" s="36"/>
      <c r="GCJ1199" s="36"/>
      <c r="GCK1199" s="36"/>
      <c r="GCL1199" s="36"/>
      <c r="GCM1199" s="36"/>
      <c r="GCN1199" s="36"/>
      <c r="GCO1199" s="36"/>
      <c r="GCP1199" s="36"/>
      <c r="GCQ1199" s="36"/>
      <c r="GCR1199" s="36"/>
      <c r="GCS1199" s="36"/>
      <c r="GCT1199" s="36"/>
      <c r="GCU1199" s="36"/>
      <c r="GCV1199" s="36"/>
      <c r="GCW1199" s="36"/>
      <c r="GCX1199" s="36"/>
      <c r="GCY1199" s="36"/>
      <c r="GCZ1199" s="36"/>
      <c r="GDA1199" s="36"/>
      <c r="GDB1199" s="36"/>
      <c r="GDC1199" s="36"/>
      <c r="GDD1199" s="36"/>
      <c r="GDE1199" s="36"/>
      <c r="GDF1199" s="36"/>
      <c r="GDG1199" s="36"/>
      <c r="GDH1199" s="36"/>
      <c r="GDI1199" s="36"/>
      <c r="GDJ1199" s="36"/>
      <c r="GDK1199" s="36"/>
      <c r="GDL1199" s="36"/>
      <c r="GDM1199" s="36"/>
      <c r="GDN1199" s="36"/>
      <c r="GDO1199" s="36"/>
      <c r="GDP1199" s="36"/>
      <c r="GDQ1199" s="36"/>
      <c r="GDR1199" s="36"/>
      <c r="GDS1199" s="36"/>
      <c r="GDT1199" s="36"/>
      <c r="GDU1199" s="36"/>
      <c r="GDV1199" s="36"/>
      <c r="GDW1199" s="36"/>
      <c r="GDX1199" s="36"/>
      <c r="GDY1199" s="36"/>
      <c r="GDZ1199" s="36"/>
      <c r="GEA1199" s="36"/>
      <c r="GEB1199" s="36"/>
      <c r="GEC1199" s="36"/>
      <c r="GED1199" s="36"/>
      <c r="GEE1199" s="36"/>
      <c r="GEF1199" s="36"/>
      <c r="GEG1199" s="36"/>
      <c r="GEH1199" s="36"/>
      <c r="GEI1199" s="36"/>
      <c r="GEJ1199" s="36"/>
      <c r="GEK1199" s="36"/>
      <c r="GEL1199" s="36"/>
      <c r="GEM1199" s="36"/>
      <c r="GEN1199" s="36"/>
      <c r="GEO1199" s="36"/>
      <c r="GEP1199" s="36"/>
      <c r="GEQ1199" s="36"/>
      <c r="GER1199" s="36"/>
      <c r="GES1199" s="36"/>
      <c r="GET1199" s="36"/>
      <c r="GEU1199" s="36"/>
      <c r="GEV1199" s="36"/>
      <c r="GEW1199" s="36"/>
      <c r="GEX1199" s="36"/>
      <c r="GEY1199" s="36"/>
      <c r="GEZ1199" s="36"/>
      <c r="GFA1199" s="36"/>
      <c r="GFB1199" s="36"/>
      <c r="GFC1199" s="36"/>
      <c r="GFD1199" s="36"/>
      <c r="GFE1199" s="36"/>
      <c r="GFF1199" s="36"/>
      <c r="GFG1199" s="36"/>
      <c r="GFH1199" s="36"/>
      <c r="GFI1199" s="36"/>
      <c r="GFJ1199" s="36"/>
      <c r="GFK1199" s="36"/>
      <c r="GFL1199" s="36"/>
      <c r="GFM1199" s="36"/>
      <c r="GFN1199" s="36"/>
      <c r="GFO1199" s="36"/>
      <c r="GFP1199" s="36"/>
      <c r="GFQ1199" s="36"/>
      <c r="GFR1199" s="36"/>
      <c r="GFS1199" s="36"/>
      <c r="GFT1199" s="36"/>
      <c r="GFU1199" s="36"/>
      <c r="GFV1199" s="36"/>
      <c r="GFW1199" s="36"/>
      <c r="GFX1199" s="36"/>
      <c r="GFY1199" s="36"/>
      <c r="GFZ1199" s="36"/>
      <c r="GGA1199" s="36"/>
      <c r="GGB1199" s="36"/>
      <c r="GGC1199" s="36"/>
      <c r="GGD1199" s="36"/>
      <c r="GGE1199" s="36"/>
      <c r="GGF1199" s="36"/>
      <c r="GGG1199" s="36"/>
      <c r="GGH1199" s="36"/>
      <c r="GGI1199" s="36"/>
      <c r="GGJ1199" s="36"/>
      <c r="GGK1199" s="36"/>
      <c r="GGL1199" s="36"/>
      <c r="GGM1199" s="36"/>
      <c r="GGN1199" s="36"/>
      <c r="GGO1199" s="36"/>
      <c r="GGP1199" s="36"/>
      <c r="GGQ1199" s="36"/>
      <c r="GGR1199" s="36"/>
      <c r="GGS1199" s="36"/>
      <c r="GGT1199" s="36"/>
      <c r="GGU1199" s="36"/>
      <c r="GGV1199" s="36"/>
      <c r="GGW1199" s="36"/>
      <c r="GGX1199" s="36"/>
      <c r="GGY1199" s="36"/>
      <c r="GGZ1199" s="36"/>
      <c r="GHA1199" s="36"/>
      <c r="GHB1199" s="36"/>
      <c r="GHC1199" s="36"/>
      <c r="GHD1199" s="36"/>
      <c r="GHE1199" s="36"/>
      <c r="GHF1199" s="36"/>
      <c r="GHG1199" s="36"/>
      <c r="GHH1199" s="36"/>
      <c r="GHI1199" s="36"/>
      <c r="GHJ1199" s="36"/>
      <c r="GHK1199" s="36"/>
      <c r="GHL1199" s="36"/>
      <c r="GHM1199" s="36"/>
      <c r="GHN1199" s="36"/>
      <c r="GHO1199" s="36"/>
      <c r="GHP1199" s="36"/>
      <c r="GHQ1199" s="36"/>
      <c r="GHR1199" s="36"/>
      <c r="GHS1199" s="36"/>
      <c r="GHT1199" s="36"/>
      <c r="GHU1199" s="36"/>
      <c r="GHV1199" s="36"/>
      <c r="GHW1199" s="36"/>
      <c r="GHX1199" s="36"/>
      <c r="GHY1199" s="36"/>
      <c r="GHZ1199" s="36"/>
      <c r="GIA1199" s="36"/>
      <c r="GIB1199" s="36"/>
      <c r="GIC1199" s="36"/>
      <c r="GID1199" s="36"/>
      <c r="GIE1199" s="36"/>
      <c r="GIF1199" s="36"/>
      <c r="GIG1199" s="36"/>
      <c r="GIH1199" s="36"/>
      <c r="GII1199" s="36"/>
      <c r="GIJ1199" s="36"/>
      <c r="GIK1199" s="36"/>
      <c r="GIL1199" s="36"/>
      <c r="GIM1199" s="36"/>
      <c r="GIN1199" s="36"/>
      <c r="GIO1199" s="36"/>
      <c r="GIP1199" s="36"/>
      <c r="GIQ1199" s="36"/>
      <c r="GIR1199" s="36"/>
      <c r="GIS1199" s="36"/>
      <c r="GIT1199" s="36"/>
      <c r="GIU1199" s="36"/>
      <c r="GIV1199" s="36"/>
      <c r="GIW1199" s="36"/>
      <c r="GIX1199" s="36"/>
      <c r="GIY1199" s="36"/>
      <c r="GIZ1199" s="36"/>
      <c r="GJA1199" s="36"/>
      <c r="GJB1199" s="36"/>
      <c r="GJC1199" s="36"/>
      <c r="GJD1199" s="36"/>
      <c r="GJE1199" s="36"/>
      <c r="GJF1199" s="36"/>
      <c r="GJG1199" s="36"/>
      <c r="GJH1199" s="36"/>
      <c r="GJI1199" s="36"/>
      <c r="GJJ1199" s="36"/>
      <c r="GJK1199" s="36"/>
      <c r="GJL1199" s="36"/>
      <c r="GJM1199" s="36"/>
      <c r="GJN1199" s="36"/>
      <c r="GJO1199" s="36"/>
      <c r="GJP1199" s="36"/>
      <c r="GJQ1199" s="36"/>
      <c r="GJR1199" s="36"/>
      <c r="GJS1199" s="36"/>
      <c r="GJT1199" s="36"/>
      <c r="GJU1199" s="36"/>
      <c r="GJV1199" s="36"/>
      <c r="GJW1199" s="36"/>
      <c r="GJX1199" s="36"/>
      <c r="GJY1199" s="36"/>
      <c r="GJZ1199" s="36"/>
      <c r="GKA1199" s="36"/>
      <c r="GKB1199" s="36"/>
      <c r="GKC1199" s="36"/>
      <c r="GKD1199" s="36"/>
      <c r="GKE1199" s="36"/>
      <c r="GKF1199" s="36"/>
      <c r="GKG1199" s="36"/>
      <c r="GKH1199" s="36"/>
      <c r="GKI1199" s="36"/>
      <c r="GKJ1199" s="36"/>
      <c r="GKK1199" s="36"/>
      <c r="GKL1199" s="36"/>
      <c r="GKM1199" s="36"/>
      <c r="GKN1199" s="36"/>
      <c r="GKO1199" s="36"/>
      <c r="GKP1199" s="36"/>
      <c r="GKQ1199" s="36"/>
      <c r="GKR1199" s="36"/>
      <c r="GKS1199" s="36"/>
      <c r="GKT1199" s="36"/>
      <c r="GKU1199" s="36"/>
      <c r="GKV1199" s="36"/>
      <c r="GKW1199" s="36"/>
      <c r="GKX1199" s="36"/>
      <c r="GKY1199" s="36"/>
      <c r="GKZ1199" s="36"/>
      <c r="GLA1199" s="36"/>
      <c r="GLB1199" s="36"/>
      <c r="GLC1199" s="36"/>
      <c r="GLD1199" s="36"/>
      <c r="GLE1199" s="36"/>
      <c r="GLF1199" s="36"/>
      <c r="GLG1199" s="36"/>
      <c r="GLH1199" s="36"/>
      <c r="GLI1199" s="36"/>
      <c r="GLJ1199" s="36"/>
      <c r="GLK1199" s="36"/>
      <c r="GLL1199" s="36"/>
      <c r="GLM1199" s="36"/>
      <c r="GLN1199" s="36"/>
      <c r="GLO1199" s="36"/>
      <c r="GLP1199" s="36"/>
      <c r="GLQ1199" s="36"/>
      <c r="GLR1199" s="36"/>
      <c r="GLS1199" s="36"/>
      <c r="GLT1199" s="36"/>
      <c r="GLU1199" s="36"/>
      <c r="GLV1199" s="36"/>
      <c r="GLW1199" s="36"/>
      <c r="GLX1199" s="36"/>
      <c r="GLY1199" s="36"/>
      <c r="GLZ1199" s="36"/>
      <c r="GMA1199" s="36"/>
      <c r="GMB1199" s="36"/>
      <c r="GMC1199" s="36"/>
      <c r="GMD1199" s="36"/>
      <c r="GME1199" s="36"/>
      <c r="GMF1199" s="36"/>
      <c r="GMG1199" s="36"/>
      <c r="GMH1199" s="36"/>
      <c r="GMI1199" s="36"/>
      <c r="GMJ1199" s="36"/>
      <c r="GMK1199" s="36"/>
      <c r="GML1199" s="36"/>
      <c r="GMM1199" s="36"/>
      <c r="GMN1199" s="36"/>
      <c r="GMO1199" s="36"/>
      <c r="GMP1199" s="36"/>
      <c r="GMQ1199" s="36"/>
      <c r="GMR1199" s="36"/>
      <c r="GMS1199" s="36"/>
      <c r="GMT1199" s="36"/>
      <c r="GMU1199" s="36"/>
      <c r="GMV1199" s="36"/>
      <c r="GMW1199" s="36"/>
      <c r="GMX1199" s="36"/>
      <c r="GMY1199" s="36"/>
      <c r="GMZ1199" s="36"/>
      <c r="GNA1199" s="36"/>
      <c r="GNB1199" s="36"/>
      <c r="GNC1199" s="36"/>
      <c r="GND1199" s="36"/>
      <c r="GNE1199" s="36"/>
      <c r="GNF1199" s="36"/>
      <c r="GNG1199" s="36"/>
      <c r="GNH1199" s="36"/>
      <c r="GNI1199" s="36"/>
      <c r="GNJ1199" s="36"/>
      <c r="GNK1199" s="36"/>
      <c r="GNL1199" s="36"/>
      <c r="GNM1199" s="36"/>
      <c r="GNN1199" s="36"/>
      <c r="GNO1199" s="36"/>
      <c r="GNP1199" s="36"/>
      <c r="GNQ1199" s="36"/>
      <c r="GNR1199" s="36"/>
      <c r="GNS1199" s="36"/>
      <c r="GNT1199" s="36"/>
      <c r="GNU1199" s="36"/>
      <c r="GNV1199" s="36"/>
      <c r="GNW1199" s="36"/>
      <c r="GNX1199" s="36"/>
      <c r="GNY1199" s="36"/>
      <c r="GNZ1199" s="36"/>
      <c r="GOA1199" s="36"/>
      <c r="GOB1199" s="36"/>
      <c r="GOC1199" s="36"/>
      <c r="GOD1199" s="36"/>
      <c r="GOE1199" s="36"/>
      <c r="GOF1199" s="36"/>
      <c r="GOG1199" s="36"/>
      <c r="GOH1199" s="36"/>
      <c r="GOI1199" s="36"/>
      <c r="GOJ1199" s="36"/>
      <c r="GOK1199" s="36"/>
      <c r="GOL1199" s="36"/>
      <c r="GOM1199" s="36"/>
      <c r="GON1199" s="36"/>
      <c r="GOO1199" s="36"/>
      <c r="GOP1199" s="36"/>
      <c r="GOQ1199" s="36"/>
      <c r="GOR1199" s="36"/>
      <c r="GOS1199" s="36"/>
      <c r="GOT1199" s="36"/>
      <c r="GOU1199" s="36"/>
      <c r="GOV1199" s="36"/>
      <c r="GOW1199" s="36"/>
      <c r="GOX1199" s="36"/>
      <c r="GOY1199" s="36"/>
      <c r="GOZ1199" s="36"/>
      <c r="GPA1199" s="36"/>
      <c r="GPB1199" s="36"/>
      <c r="GPC1199" s="36"/>
      <c r="GPD1199" s="36"/>
      <c r="GPE1199" s="36"/>
      <c r="GPF1199" s="36"/>
      <c r="GPG1199" s="36"/>
      <c r="GPH1199" s="36"/>
      <c r="GPI1199" s="36"/>
      <c r="GPJ1199" s="36"/>
      <c r="GPK1199" s="36"/>
      <c r="GPL1199" s="36"/>
      <c r="GPM1199" s="36"/>
      <c r="GPN1199" s="36"/>
      <c r="GPO1199" s="36"/>
      <c r="GPP1199" s="36"/>
      <c r="GPQ1199" s="36"/>
      <c r="GPR1199" s="36"/>
      <c r="GPS1199" s="36"/>
      <c r="GPT1199" s="36"/>
      <c r="GPU1199" s="36"/>
      <c r="GPV1199" s="36"/>
      <c r="GPW1199" s="36"/>
      <c r="GPX1199" s="36"/>
      <c r="GPY1199" s="36"/>
      <c r="GPZ1199" s="36"/>
      <c r="GQA1199" s="36"/>
      <c r="GQB1199" s="36"/>
      <c r="GQC1199" s="36"/>
      <c r="GQD1199" s="36"/>
      <c r="GQE1199" s="36"/>
      <c r="GQF1199" s="36"/>
      <c r="GQG1199" s="36"/>
      <c r="GQH1199" s="36"/>
      <c r="GQI1199" s="36"/>
      <c r="GQJ1199" s="36"/>
      <c r="GQK1199" s="36"/>
      <c r="GQL1199" s="36"/>
      <c r="GQM1199" s="36"/>
      <c r="GQN1199" s="36"/>
      <c r="GQO1199" s="36"/>
      <c r="GQP1199" s="36"/>
      <c r="GQQ1199" s="36"/>
      <c r="GQR1199" s="36"/>
      <c r="GQS1199" s="36"/>
      <c r="GQT1199" s="36"/>
      <c r="GQU1199" s="36"/>
      <c r="GQV1199" s="36"/>
      <c r="GQW1199" s="36"/>
      <c r="GQX1199" s="36"/>
      <c r="GQY1199" s="36"/>
      <c r="GQZ1199" s="36"/>
      <c r="GRA1199" s="36"/>
      <c r="GRB1199" s="36"/>
      <c r="GRC1199" s="36"/>
      <c r="GRD1199" s="36"/>
      <c r="GRE1199" s="36"/>
      <c r="GRF1199" s="36"/>
      <c r="GRG1199" s="36"/>
      <c r="GRH1199" s="36"/>
      <c r="GRI1199" s="36"/>
      <c r="GRJ1199" s="36"/>
      <c r="GRK1199" s="36"/>
      <c r="GRL1199" s="36"/>
      <c r="GRM1199" s="36"/>
      <c r="GRN1199" s="36"/>
      <c r="GRO1199" s="36"/>
      <c r="GRP1199" s="36"/>
      <c r="GRQ1199" s="36"/>
      <c r="GRR1199" s="36"/>
      <c r="GRS1199" s="36"/>
      <c r="GRT1199" s="36"/>
      <c r="GRU1199" s="36"/>
      <c r="GRV1199" s="36"/>
      <c r="GRW1199" s="36"/>
      <c r="GRX1199" s="36"/>
      <c r="GRY1199" s="36"/>
      <c r="GRZ1199" s="36"/>
      <c r="GSA1199" s="36"/>
      <c r="GSB1199" s="36"/>
      <c r="GSC1199" s="36"/>
      <c r="GSD1199" s="36"/>
      <c r="GSE1199" s="36"/>
      <c r="GSF1199" s="36"/>
      <c r="GSG1199" s="36"/>
      <c r="GSH1199" s="36"/>
      <c r="GSI1199" s="36"/>
      <c r="GSJ1199" s="36"/>
      <c r="GSK1199" s="36"/>
      <c r="GSL1199" s="36"/>
      <c r="GSM1199" s="36"/>
      <c r="GSN1199" s="36"/>
      <c r="GSO1199" s="36"/>
      <c r="GSP1199" s="36"/>
      <c r="GSQ1199" s="36"/>
      <c r="GSR1199" s="36"/>
      <c r="GSS1199" s="36"/>
      <c r="GST1199" s="36"/>
      <c r="GSU1199" s="36"/>
      <c r="GSV1199" s="36"/>
      <c r="GSW1199" s="36"/>
      <c r="GSX1199" s="36"/>
      <c r="GSY1199" s="36"/>
      <c r="GSZ1199" s="36"/>
      <c r="GTA1199" s="36"/>
      <c r="GTB1199" s="36"/>
      <c r="GTC1199" s="36"/>
      <c r="GTD1199" s="36"/>
      <c r="GTE1199" s="36"/>
      <c r="GTF1199" s="36"/>
      <c r="GTG1199" s="36"/>
      <c r="GTH1199" s="36"/>
      <c r="GTI1199" s="36"/>
      <c r="GTJ1199" s="36"/>
      <c r="GTK1199" s="36"/>
      <c r="GTL1199" s="36"/>
      <c r="GTM1199" s="36"/>
      <c r="GTN1199" s="36"/>
      <c r="GTO1199" s="36"/>
      <c r="GTP1199" s="36"/>
      <c r="GTQ1199" s="36"/>
      <c r="GTR1199" s="36"/>
      <c r="GTS1199" s="36"/>
      <c r="GTT1199" s="36"/>
      <c r="GTU1199" s="36"/>
      <c r="GTV1199" s="36"/>
      <c r="GTW1199" s="36"/>
      <c r="GTX1199" s="36"/>
      <c r="GTY1199" s="36"/>
      <c r="GTZ1199" s="36"/>
      <c r="GUA1199" s="36"/>
      <c r="GUB1199" s="36"/>
      <c r="GUC1199" s="36"/>
      <c r="GUD1199" s="36"/>
      <c r="GUE1199" s="36"/>
      <c r="GUF1199" s="36"/>
      <c r="GUG1199" s="36"/>
      <c r="GUH1199" s="36"/>
      <c r="GUI1199" s="36"/>
      <c r="GUJ1199" s="36"/>
      <c r="GUK1199" s="36"/>
      <c r="GUL1199" s="36"/>
      <c r="GUM1199" s="36"/>
      <c r="GUN1199" s="36"/>
      <c r="GUO1199" s="36"/>
      <c r="GUP1199" s="36"/>
      <c r="GUQ1199" s="36"/>
      <c r="GUR1199" s="36"/>
      <c r="GUS1199" s="36"/>
      <c r="GUT1199" s="36"/>
      <c r="GUU1199" s="36"/>
      <c r="GUV1199" s="36"/>
      <c r="GUW1199" s="36"/>
      <c r="GUX1199" s="36"/>
      <c r="GUY1199" s="36"/>
      <c r="GUZ1199" s="36"/>
      <c r="GVA1199" s="36"/>
      <c r="GVB1199" s="36"/>
      <c r="GVC1199" s="36"/>
      <c r="GVD1199" s="36"/>
      <c r="GVE1199" s="36"/>
      <c r="GVF1199" s="36"/>
      <c r="GVG1199" s="36"/>
      <c r="GVH1199" s="36"/>
      <c r="GVI1199" s="36"/>
      <c r="GVJ1199" s="36"/>
      <c r="GVK1199" s="36"/>
      <c r="GVL1199" s="36"/>
      <c r="GVM1199" s="36"/>
      <c r="GVN1199" s="36"/>
      <c r="GVO1199" s="36"/>
      <c r="GVP1199" s="36"/>
      <c r="GVQ1199" s="36"/>
      <c r="GVR1199" s="36"/>
      <c r="GVS1199" s="36"/>
      <c r="GVT1199" s="36"/>
      <c r="GVU1199" s="36"/>
      <c r="GVV1199" s="36"/>
      <c r="GVW1199" s="36"/>
      <c r="GVX1199" s="36"/>
      <c r="GVY1199" s="36"/>
      <c r="GVZ1199" s="36"/>
      <c r="GWA1199" s="36"/>
      <c r="GWB1199" s="36"/>
      <c r="GWC1199" s="36"/>
      <c r="GWD1199" s="36"/>
      <c r="GWE1199" s="36"/>
      <c r="GWF1199" s="36"/>
      <c r="GWG1199" s="36"/>
      <c r="GWH1199" s="36"/>
      <c r="GWI1199" s="36"/>
      <c r="GWJ1199" s="36"/>
      <c r="GWK1199" s="36"/>
      <c r="GWL1199" s="36"/>
      <c r="GWM1199" s="36"/>
      <c r="GWN1199" s="36"/>
      <c r="GWO1199" s="36"/>
      <c r="GWP1199" s="36"/>
      <c r="GWQ1199" s="36"/>
      <c r="GWR1199" s="36"/>
      <c r="GWS1199" s="36"/>
      <c r="GWT1199" s="36"/>
      <c r="GWU1199" s="36"/>
      <c r="GWV1199" s="36"/>
      <c r="GWW1199" s="36"/>
      <c r="GWX1199" s="36"/>
      <c r="GWY1199" s="36"/>
      <c r="GWZ1199" s="36"/>
      <c r="GXA1199" s="36"/>
      <c r="GXB1199" s="36"/>
      <c r="GXC1199" s="36"/>
      <c r="GXD1199" s="36"/>
      <c r="GXE1199" s="36"/>
      <c r="GXF1199" s="36"/>
      <c r="GXG1199" s="36"/>
      <c r="GXH1199" s="36"/>
      <c r="GXI1199" s="36"/>
      <c r="GXJ1199" s="36"/>
      <c r="GXK1199" s="36"/>
      <c r="GXL1199" s="36"/>
      <c r="GXM1199" s="36"/>
      <c r="GXN1199" s="36"/>
      <c r="GXO1199" s="36"/>
      <c r="GXP1199" s="36"/>
      <c r="GXQ1199" s="36"/>
      <c r="GXR1199" s="36"/>
      <c r="GXS1199" s="36"/>
      <c r="GXT1199" s="36"/>
      <c r="GXU1199" s="36"/>
      <c r="GXV1199" s="36"/>
      <c r="GXW1199" s="36"/>
      <c r="GXX1199" s="36"/>
      <c r="GXY1199" s="36"/>
      <c r="GXZ1199" s="36"/>
      <c r="GYA1199" s="36"/>
      <c r="GYB1199" s="36"/>
      <c r="GYC1199" s="36"/>
      <c r="GYD1199" s="36"/>
      <c r="GYE1199" s="36"/>
      <c r="GYF1199" s="36"/>
      <c r="GYG1199" s="36"/>
      <c r="GYH1199" s="36"/>
      <c r="GYI1199" s="36"/>
      <c r="GYJ1199" s="36"/>
      <c r="GYK1199" s="36"/>
      <c r="GYL1199" s="36"/>
      <c r="GYM1199" s="36"/>
      <c r="GYN1199" s="36"/>
      <c r="GYO1199" s="36"/>
      <c r="GYP1199" s="36"/>
      <c r="GYQ1199" s="36"/>
      <c r="GYR1199" s="36"/>
      <c r="GYS1199" s="36"/>
      <c r="GYT1199" s="36"/>
      <c r="GYU1199" s="36"/>
      <c r="GYV1199" s="36"/>
      <c r="GYW1199" s="36"/>
      <c r="GYX1199" s="36"/>
      <c r="GYY1199" s="36"/>
      <c r="GYZ1199" s="36"/>
      <c r="GZA1199" s="36"/>
      <c r="GZB1199" s="36"/>
      <c r="GZC1199" s="36"/>
      <c r="GZD1199" s="36"/>
      <c r="GZE1199" s="36"/>
      <c r="GZF1199" s="36"/>
      <c r="GZG1199" s="36"/>
      <c r="GZH1199" s="36"/>
      <c r="GZI1199" s="36"/>
      <c r="GZJ1199" s="36"/>
      <c r="GZK1199" s="36"/>
      <c r="GZL1199" s="36"/>
      <c r="GZM1199" s="36"/>
      <c r="GZN1199" s="36"/>
      <c r="GZO1199" s="36"/>
      <c r="GZP1199" s="36"/>
      <c r="GZQ1199" s="36"/>
      <c r="GZR1199" s="36"/>
      <c r="GZS1199" s="36"/>
      <c r="GZT1199" s="36"/>
      <c r="GZU1199" s="36"/>
      <c r="GZV1199" s="36"/>
      <c r="GZW1199" s="36"/>
      <c r="GZX1199" s="36"/>
      <c r="GZY1199" s="36"/>
      <c r="GZZ1199" s="36"/>
      <c r="HAA1199" s="36"/>
      <c r="HAB1199" s="36"/>
      <c r="HAC1199" s="36"/>
      <c r="HAD1199" s="36"/>
      <c r="HAE1199" s="36"/>
      <c r="HAF1199" s="36"/>
      <c r="HAG1199" s="36"/>
      <c r="HAH1199" s="36"/>
      <c r="HAI1199" s="36"/>
      <c r="HAJ1199" s="36"/>
      <c r="HAK1199" s="36"/>
      <c r="HAL1199" s="36"/>
      <c r="HAM1199" s="36"/>
      <c r="HAN1199" s="36"/>
      <c r="HAO1199" s="36"/>
      <c r="HAP1199" s="36"/>
      <c r="HAQ1199" s="36"/>
      <c r="HAR1199" s="36"/>
      <c r="HAS1199" s="36"/>
      <c r="HAT1199" s="36"/>
      <c r="HAU1199" s="36"/>
      <c r="HAV1199" s="36"/>
      <c r="HAW1199" s="36"/>
      <c r="HAX1199" s="36"/>
      <c r="HAY1199" s="36"/>
      <c r="HAZ1199" s="36"/>
      <c r="HBA1199" s="36"/>
      <c r="HBB1199" s="36"/>
      <c r="HBC1199" s="36"/>
      <c r="HBD1199" s="36"/>
      <c r="HBE1199" s="36"/>
      <c r="HBF1199" s="36"/>
      <c r="HBG1199" s="36"/>
      <c r="HBH1199" s="36"/>
      <c r="HBI1199" s="36"/>
      <c r="HBJ1199" s="36"/>
      <c r="HBK1199" s="36"/>
      <c r="HBL1199" s="36"/>
      <c r="HBM1199" s="36"/>
      <c r="HBN1199" s="36"/>
      <c r="HBO1199" s="36"/>
      <c r="HBP1199" s="36"/>
      <c r="HBQ1199" s="36"/>
      <c r="HBR1199" s="36"/>
      <c r="HBS1199" s="36"/>
      <c r="HBT1199" s="36"/>
      <c r="HBU1199" s="36"/>
      <c r="HBV1199" s="36"/>
      <c r="HBW1199" s="36"/>
      <c r="HBX1199" s="36"/>
      <c r="HBY1199" s="36"/>
      <c r="HBZ1199" s="36"/>
      <c r="HCA1199" s="36"/>
      <c r="HCB1199" s="36"/>
      <c r="HCC1199" s="36"/>
      <c r="HCD1199" s="36"/>
      <c r="HCE1199" s="36"/>
      <c r="HCF1199" s="36"/>
      <c r="HCG1199" s="36"/>
      <c r="HCH1199" s="36"/>
      <c r="HCI1199" s="36"/>
      <c r="HCJ1199" s="36"/>
      <c r="HCK1199" s="36"/>
      <c r="HCL1199" s="36"/>
      <c r="HCM1199" s="36"/>
      <c r="HCN1199" s="36"/>
      <c r="HCO1199" s="36"/>
      <c r="HCP1199" s="36"/>
      <c r="HCQ1199" s="36"/>
      <c r="HCR1199" s="36"/>
      <c r="HCS1199" s="36"/>
      <c r="HCT1199" s="36"/>
      <c r="HCU1199" s="36"/>
      <c r="HCV1199" s="36"/>
      <c r="HCW1199" s="36"/>
      <c r="HCX1199" s="36"/>
      <c r="HCY1199" s="36"/>
      <c r="HCZ1199" s="36"/>
      <c r="HDA1199" s="36"/>
      <c r="HDB1199" s="36"/>
      <c r="HDC1199" s="36"/>
      <c r="HDD1199" s="36"/>
      <c r="HDE1199" s="36"/>
      <c r="HDF1199" s="36"/>
      <c r="HDG1199" s="36"/>
      <c r="HDH1199" s="36"/>
      <c r="HDI1199" s="36"/>
      <c r="HDJ1199" s="36"/>
      <c r="HDK1199" s="36"/>
      <c r="HDL1199" s="36"/>
      <c r="HDM1199" s="36"/>
      <c r="HDN1199" s="36"/>
      <c r="HDO1199" s="36"/>
      <c r="HDP1199" s="36"/>
      <c r="HDQ1199" s="36"/>
      <c r="HDR1199" s="36"/>
      <c r="HDS1199" s="36"/>
      <c r="HDT1199" s="36"/>
      <c r="HDU1199" s="36"/>
      <c r="HDV1199" s="36"/>
      <c r="HDW1199" s="36"/>
      <c r="HDX1199" s="36"/>
      <c r="HDY1199" s="36"/>
      <c r="HDZ1199" s="36"/>
      <c r="HEA1199" s="36"/>
      <c r="HEB1199" s="36"/>
      <c r="HEC1199" s="36"/>
      <c r="HED1199" s="36"/>
      <c r="HEE1199" s="36"/>
      <c r="HEF1199" s="36"/>
      <c r="HEG1199" s="36"/>
      <c r="HEH1199" s="36"/>
      <c r="HEI1199" s="36"/>
      <c r="HEJ1199" s="36"/>
      <c r="HEK1199" s="36"/>
      <c r="HEL1199" s="36"/>
      <c r="HEM1199" s="36"/>
      <c r="HEN1199" s="36"/>
      <c r="HEO1199" s="36"/>
      <c r="HEP1199" s="36"/>
      <c r="HEQ1199" s="36"/>
      <c r="HER1199" s="36"/>
      <c r="HES1199" s="36"/>
      <c r="HET1199" s="36"/>
      <c r="HEU1199" s="36"/>
      <c r="HEV1199" s="36"/>
      <c r="HEW1199" s="36"/>
      <c r="HEX1199" s="36"/>
      <c r="HEY1199" s="36"/>
      <c r="HEZ1199" s="36"/>
      <c r="HFA1199" s="36"/>
      <c r="HFB1199" s="36"/>
      <c r="HFC1199" s="36"/>
      <c r="HFD1199" s="36"/>
      <c r="HFE1199" s="36"/>
      <c r="HFF1199" s="36"/>
      <c r="HFG1199" s="36"/>
      <c r="HFH1199" s="36"/>
      <c r="HFI1199" s="36"/>
      <c r="HFJ1199" s="36"/>
      <c r="HFK1199" s="36"/>
      <c r="HFL1199" s="36"/>
      <c r="HFM1199" s="36"/>
      <c r="HFN1199" s="36"/>
      <c r="HFO1199" s="36"/>
      <c r="HFP1199" s="36"/>
      <c r="HFQ1199" s="36"/>
      <c r="HFR1199" s="36"/>
      <c r="HFS1199" s="36"/>
      <c r="HFT1199" s="36"/>
      <c r="HFU1199" s="36"/>
      <c r="HFV1199" s="36"/>
      <c r="HFW1199" s="36"/>
      <c r="HFX1199" s="36"/>
      <c r="HFY1199" s="36"/>
      <c r="HFZ1199" s="36"/>
      <c r="HGA1199" s="36"/>
      <c r="HGB1199" s="36"/>
      <c r="HGC1199" s="36"/>
      <c r="HGD1199" s="36"/>
      <c r="HGE1199" s="36"/>
      <c r="HGF1199" s="36"/>
      <c r="HGG1199" s="36"/>
      <c r="HGH1199" s="36"/>
      <c r="HGI1199" s="36"/>
      <c r="HGJ1199" s="36"/>
      <c r="HGK1199" s="36"/>
      <c r="HGL1199" s="36"/>
      <c r="HGM1199" s="36"/>
      <c r="HGN1199" s="36"/>
      <c r="HGO1199" s="36"/>
      <c r="HGP1199" s="36"/>
      <c r="HGQ1199" s="36"/>
      <c r="HGR1199" s="36"/>
      <c r="HGS1199" s="36"/>
      <c r="HGT1199" s="36"/>
      <c r="HGU1199" s="36"/>
      <c r="HGV1199" s="36"/>
      <c r="HGW1199" s="36"/>
      <c r="HGX1199" s="36"/>
      <c r="HGY1199" s="36"/>
      <c r="HGZ1199" s="36"/>
      <c r="HHA1199" s="36"/>
      <c r="HHB1199" s="36"/>
      <c r="HHC1199" s="36"/>
      <c r="HHD1199" s="36"/>
      <c r="HHE1199" s="36"/>
      <c r="HHF1199" s="36"/>
      <c r="HHG1199" s="36"/>
      <c r="HHH1199" s="36"/>
      <c r="HHI1199" s="36"/>
      <c r="HHJ1199" s="36"/>
      <c r="HHK1199" s="36"/>
      <c r="HHL1199" s="36"/>
      <c r="HHM1199" s="36"/>
      <c r="HHN1199" s="36"/>
      <c r="HHO1199" s="36"/>
      <c r="HHP1199" s="36"/>
      <c r="HHQ1199" s="36"/>
      <c r="HHR1199" s="36"/>
      <c r="HHS1199" s="36"/>
      <c r="HHT1199" s="36"/>
      <c r="HHU1199" s="36"/>
      <c r="HHV1199" s="36"/>
      <c r="HHW1199" s="36"/>
      <c r="HHX1199" s="36"/>
      <c r="HHY1199" s="36"/>
      <c r="HHZ1199" s="36"/>
      <c r="HIA1199" s="36"/>
      <c r="HIB1199" s="36"/>
      <c r="HIC1199" s="36"/>
      <c r="HID1199" s="36"/>
      <c r="HIE1199" s="36"/>
      <c r="HIF1199" s="36"/>
      <c r="HIG1199" s="36"/>
      <c r="HIH1199" s="36"/>
      <c r="HII1199" s="36"/>
      <c r="HIJ1199" s="36"/>
      <c r="HIK1199" s="36"/>
      <c r="HIL1199" s="36"/>
      <c r="HIM1199" s="36"/>
      <c r="HIN1199" s="36"/>
      <c r="HIO1199" s="36"/>
      <c r="HIP1199" s="36"/>
      <c r="HIQ1199" s="36"/>
      <c r="HIR1199" s="36"/>
      <c r="HIS1199" s="36"/>
      <c r="HIT1199" s="36"/>
      <c r="HIU1199" s="36"/>
      <c r="HIV1199" s="36"/>
      <c r="HIW1199" s="36"/>
      <c r="HIX1199" s="36"/>
      <c r="HIY1199" s="36"/>
      <c r="HIZ1199" s="36"/>
      <c r="HJA1199" s="36"/>
      <c r="HJB1199" s="36"/>
      <c r="HJC1199" s="36"/>
      <c r="HJD1199" s="36"/>
      <c r="HJE1199" s="36"/>
      <c r="HJF1199" s="36"/>
      <c r="HJG1199" s="36"/>
      <c r="HJH1199" s="36"/>
      <c r="HJI1199" s="36"/>
      <c r="HJJ1199" s="36"/>
      <c r="HJK1199" s="36"/>
      <c r="HJL1199" s="36"/>
      <c r="HJM1199" s="36"/>
      <c r="HJN1199" s="36"/>
      <c r="HJO1199" s="36"/>
      <c r="HJP1199" s="36"/>
      <c r="HJQ1199" s="36"/>
      <c r="HJR1199" s="36"/>
      <c r="HJS1199" s="36"/>
      <c r="HJT1199" s="36"/>
      <c r="HJU1199" s="36"/>
      <c r="HJV1199" s="36"/>
      <c r="HJW1199" s="36"/>
      <c r="HJX1199" s="36"/>
      <c r="HJY1199" s="36"/>
      <c r="HJZ1199" s="36"/>
      <c r="HKA1199" s="36"/>
      <c r="HKB1199" s="36"/>
      <c r="HKC1199" s="36"/>
      <c r="HKD1199" s="36"/>
      <c r="HKE1199" s="36"/>
      <c r="HKF1199" s="36"/>
      <c r="HKG1199" s="36"/>
      <c r="HKH1199" s="36"/>
      <c r="HKI1199" s="36"/>
      <c r="HKJ1199" s="36"/>
      <c r="HKK1199" s="36"/>
      <c r="HKL1199" s="36"/>
      <c r="HKM1199" s="36"/>
      <c r="HKN1199" s="36"/>
      <c r="HKO1199" s="36"/>
      <c r="HKP1199" s="36"/>
      <c r="HKQ1199" s="36"/>
      <c r="HKR1199" s="36"/>
      <c r="HKS1199" s="36"/>
      <c r="HKT1199" s="36"/>
      <c r="HKU1199" s="36"/>
      <c r="HKV1199" s="36"/>
      <c r="HKW1199" s="36"/>
      <c r="HKX1199" s="36"/>
      <c r="HKY1199" s="36"/>
      <c r="HKZ1199" s="36"/>
      <c r="HLA1199" s="36"/>
      <c r="HLB1199" s="36"/>
      <c r="HLC1199" s="36"/>
      <c r="HLD1199" s="36"/>
      <c r="HLE1199" s="36"/>
      <c r="HLF1199" s="36"/>
      <c r="HLG1199" s="36"/>
      <c r="HLH1199" s="36"/>
      <c r="HLI1199" s="36"/>
      <c r="HLJ1199" s="36"/>
      <c r="HLK1199" s="36"/>
      <c r="HLL1199" s="36"/>
      <c r="HLM1199" s="36"/>
      <c r="HLN1199" s="36"/>
      <c r="HLO1199" s="36"/>
      <c r="HLP1199" s="36"/>
      <c r="HLQ1199" s="36"/>
      <c r="HLR1199" s="36"/>
      <c r="HLS1199" s="36"/>
      <c r="HLT1199" s="36"/>
      <c r="HLU1199" s="36"/>
      <c r="HLV1199" s="36"/>
      <c r="HLW1199" s="36"/>
      <c r="HLX1199" s="36"/>
      <c r="HLY1199" s="36"/>
      <c r="HLZ1199" s="36"/>
      <c r="HMA1199" s="36"/>
      <c r="HMB1199" s="36"/>
      <c r="HMC1199" s="36"/>
      <c r="HMD1199" s="36"/>
      <c r="HME1199" s="36"/>
      <c r="HMF1199" s="36"/>
      <c r="HMG1199" s="36"/>
      <c r="HMH1199" s="36"/>
      <c r="HMI1199" s="36"/>
      <c r="HMJ1199" s="36"/>
      <c r="HMK1199" s="36"/>
      <c r="HML1199" s="36"/>
      <c r="HMM1199" s="36"/>
      <c r="HMN1199" s="36"/>
      <c r="HMO1199" s="36"/>
      <c r="HMP1199" s="36"/>
      <c r="HMQ1199" s="36"/>
      <c r="HMR1199" s="36"/>
      <c r="HMS1199" s="36"/>
      <c r="HMT1199" s="36"/>
      <c r="HMU1199" s="36"/>
      <c r="HMV1199" s="36"/>
      <c r="HMW1199" s="36"/>
      <c r="HMX1199" s="36"/>
      <c r="HMY1199" s="36"/>
      <c r="HMZ1199" s="36"/>
      <c r="HNA1199" s="36"/>
      <c r="HNB1199" s="36"/>
      <c r="HNC1199" s="36"/>
      <c r="HND1199" s="36"/>
      <c r="HNE1199" s="36"/>
      <c r="HNF1199" s="36"/>
      <c r="HNG1199" s="36"/>
      <c r="HNH1199" s="36"/>
      <c r="HNI1199" s="36"/>
      <c r="HNJ1199" s="36"/>
      <c r="HNK1199" s="36"/>
      <c r="HNL1199" s="36"/>
      <c r="HNM1199" s="36"/>
      <c r="HNN1199" s="36"/>
      <c r="HNO1199" s="36"/>
      <c r="HNP1199" s="36"/>
      <c r="HNQ1199" s="36"/>
      <c r="HNR1199" s="36"/>
      <c r="HNS1199" s="36"/>
      <c r="HNT1199" s="36"/>
      <c r="HNU1199" s="36"/>
      <c r="HNV1199" s="36"/>
      <c r="HNW1199" s="36"/>
      <c r="HNX1199" s="36"/>
      <c r="HNY1199" s="36"/>
      <c r="HNZ1199" s="36"/>
      <c r="HOA1199" s="36"/>
      <c r="HOB1199" s="36"/>
      <c r="HOC1199" s="36"/>
      <c r="HOD1199" s="36"/>
      <c r="HOE1199" s="36"/>
      <c r="HOF1199" s="36"/>
      <c r="HOG1199" s="36"/>
      <c r="HOH1199" s="36"/>
      <c r="HOI1199" s="36"/>
      <c r="HOJ1199" s="36"/>
      <c r="HOK1199" s="36"/>
      <c r="HOL1199" s="36"/>
      <c r="HOM1199" s="36"/>
      <c r="HON1199" s="36"/>
      <c r="HOO1199" s="36"/>
      <c r="HOP1199" s="36"/>
      <c r="HOQ1199" s="36"/>
      <c r="HOR1199" s="36"/>
      <c r="HOS1199" s="36"/>
      <c r="HOT1199" s="36"/>
      <c r="HOU1199" s="36"/>
      <c r="HOV1199" s="36"/>
      <c r="HOW1199" s="36"/>
      <c r="HOX1199" s="36"/>
      <c r="HOY1199" s="36"/>
      <c r="HOZ1199" s="36"/>
      <c r="HPA1199" s="36"/>
      <c r="HPB1199" s="36"/>
      <c r="HPC1199" s="36"/>
      <c r="HPD1199" s="36"/>
      <c r="HPE1199" s="36"/>
      <c r="HPF1199" s="36"/>
      <c r="HPG1199" s="36"/>
      <c r="HPH1199" s="36"/>
      <c r="HPI1199" s="36"/>
      <c r="HPJ1199" s="36"/>
      <c r="HPK1199" s="36"/>
      <c r="HPL1199" s="36"/>
      <c r="HPM1199" s="36"/>
      <c r="HPN1199" s="36"/>
      <c r="HPO1199" s="36"/>
      <c r="HPP1199" s="36"/>
      <c r="HPQ1199" s="36"/>
      <c r="HPR1199" s="36"/>
      <c r="HPS1199" s="36"/>
      <c r="HPT1199" s="36"/>
      <c r="HPU1199" s="36"/>
      <c r="HPV1199" s="36"/>
      <c r="HPW1199" s="36"/>
      <c r="HPX1199" s="36"/>
      <c r="HPY1199" s="36"/>
      <c r="HPZ1199" s="36"/>
      <c r="HQA1199" s="36"/>
      <c r="HQB1199" s="36"/>
      <c r="HQC1199" s="36"/>
      <c r="HQD1199" s="36"/>
      <c r="HQE1199" s="36"/>
      <c r="HQF1199" s="36"/>
      <c r="HQG1199" s="36"/>
      <c r="HQH1199" s="36"/>
      <c r="HQI1199" s="36"/>
      <c r="HQJ1199" s="36"/>
      <c r="HQK1199" s="36"/>
      <c r="HQL1199" s="36"/>
      <c r="HQM1199" s="36"/>
      <c r="HQN1199" s="36"/>
      <c r="HQO1199" s="36"/>
      <c r="HQP1199" s="36"/>
      <c r="HQQ1199" s="36"/>
      <c r="HQR1199" s="36"/>
      <c r="HQS1199" s="36"/>
      <c r="HQT1199" s="36"/>
      <c r="HQU1199" s="36"/>
      <c r="HQV1199" s="36"/>
      <c r="HQW1199" s="36"/>
      <c r="HQX1199" s="36"/>
      <c r="HQY1199" s="36"/>
      <c r="HQZ1199" s="36"/>
      <c r="HRA1199" s="36"/>
      <c r="HRB1199" s="36"/>
      <c r="HRC1199" s="36"/>
      <c r="HRD1199" s="36"/>
      <c r="HRE1199" s="36"/>
      <c r="HRF1199" s="36"/>
      <c r="HRG1199" s="36"/>
      <c r="HRH1199" s="36"/>
      <c r="HRI1199" s="36"/>
      <c r="HRJ1199" s="36"/>
      <c r="HRK1199" s="36"/>
      <c r="HRL1199" s="36"/>
      <c r="HRM1199" s="36"/>
      <c r="HRN1199" s="36"/>
      <c r="HRO1199" s="36"/>
      <c r="HRP1199" s="36"/>
      <c r="HRQ1199" s="36"/>
      <c r="HRR1199" s="36"/>
      <c r="HRS1199" s="36"/>
      <c r="HRT1199" s="36"/>
      <c r="HRU1199" s="36"/>
      <c r="HRV1199" s="36"/>
      <c r="HRW1199" s="36"/>
      <c r="HRX1199" s="36"/>
      <c r="HRY1199" s="36"/>
      <c r="HRZ1199" s="36"/>
      <c r="HSA1199" s="36"/>
      <c r="HSB1199" s="36"/>
      <c r="HSC1199" s="36"/>
      <c r="HSD1199" s="36"/>
      <c r="HSE1199" s="36"/>
      <c r="HSF1199" s="36"/>
      <c r="HSG1199" s="36"/>
      <c r="HSH1199" s="36"/>
      <c r="HSI1199" s="36"/>
      <c r="HSJ1199" s="36"/>
      <c r="HSK1199" s="36"/>
      <c r="HSL1199" s="36"/>
      <c r="HSM1199" s="36"/>
      <c r="HSN1199" s="36"/>
      <c r="HSO1199" s="36"/>
      <c r="HSP1199" s="36"/>
      <c r="HSQ1199" s="36"/>
      <c r="HSR1199" s="36"/>
      <c r="HSS1199" s="36"/>
      <c r="HST1199" s="36"/>
      <c r="HSU1199" s="36"/>
      <c r="HSV1199" s="36"/>
      <c r="HSW1199" s="36"/>
      <c r="HSX1199" s="36"/>
      <c r="HSY1199" s="36"/>
      <c r="HSZ1199" s="36"/>
      <c r="HTA1199" s="36"/>
      <c r="HTB1199" s="36"/>
      <c r="HTC1199" s="36"/>
      <c r="HTD1199" s="36"/>
      <c r="HTE1199" s="36"/>
      <c r="HTF1199" s="36"/>
      <c r="HTG1199" s="36"/>
      <c r="HTH1199" s="36"/>
      <c r="HTI1199" s="36"/>
      <c r="HTJ1199" s="36"/>
      <c r="HTK1199" s="36"/>
      <c r="HTL1199" s="36"/>
      <c r="HTM1199" s="36"/>
      <c r="HTN1199" s="36"/>
      <c r="HTO1199" s="36"/>
      <c r="HTP1199" s="36"/>
      <c r="HTQ1199" s="36"/>
      <c r="HTR1199" s="36"/>
      <c r="HTS1199" s="36"/>
      <c r="HTT1199" s="36"/>
      <c r="HTU1199" s="36"/>
      <c r="HTV1199" s="36"/>
      <c r="HTW1199" s="36"/>
      <c r="HTX1199" s="36"/>
      <c r="HTY1199" s="36"/>
      <c r="HTZ1199" s="36"/>
      <c r="HUA1199" s="36"/>
      <c r="HUB1199" s="36"/>
      <c r="HUC1199" s="36"/>
      <c r="HUD1199" s="36"/>
      <c r="HUE1199" s="36"/>
      <c r="HUF1199" s="36"/>
      <c r="HUG1199" s="36"/>
      <c r="HUH1199" s="36"/>
      <c r="HUI1199" s="36"/>
      <c r="HUJ1199" s="36"/>
      <c r="HUK1199" s="36"/>
      <c r="HUL1199" s="36"/>
      <c r="HUM1199" s="36"/>
      <c r="HUN1199" s="36"/>
      <c r="HUO1199" s="36"/>
      <c r="HUP1199" s="36"/>
      <c r="HUQ1199" s="36"/>
      <c r="HUR1199" s="36"/>
      <c r="HUS1199" s="36"/>
      <c r="HUT1199" s="36"/>
      <c r="HUU1199" s="36"/>
      <c r="HUV1199" s="36"/>
      <c r="HUW1199" s="36"/>
      <c r="HUX1199" s="36"/>
      <c r="HUY1199" s="36"/>
      <c r="HUZ1199" s="36"/>
      <c r="HVA1199" s="36"/>
      <c r="HVB1199" s="36"/>
      <c r="HVC1199" s="36"/>
      <c r="HVD1199" s="36"/>
      <c r="HVE1199" s="36"/>
      <c r="HVF1199" s="36"/>
      <c r="HVG1199" s="36"/>
      <c r="HVH1199" s="36"/>
      <c r="HVI1199" s="36"/>
      <c r="HVJ1199" s="36"/>
      <c r="HVK1199" s="36"/>
      <c r="HVL1199" s="36"/>
      <c r="HVM1199" s="36"/>
      <c r="HVN1199" s="36"/>
      <c r="HVO1199" s="36"/>
      <c r="HVP1199" s="36"/>
      <c r="HVQ1199" s="36"/>
      <c r="HVR1199" s="36"/>
      <c r="HVS1199" s="36"/>
      <c r="HVT1199" s="36"/>
      <c r="HVU1199" s="36"/>
      <c r="HVV1199" s="36"/>
      <c r="HVW1199" s="36"/>
      <c r="HVX1199" s="36"/>
      <c r="HVY1199" s="36"/>
      <c r="HVZ1199" s="36"/>
      <c r="HWA1199" s="36"/>
      <c r="HWB1199" s="36"/>
      <c r="HWC1199" s="36"/>
      <c r="HWD1199" s="36"/>
      <c r="HWE1199" s="36"/>
      <c r="HWF1199" s="36"/>
      <c r="HWG1199" s="36"/>
      <c r="HWH1199" s="36"/>
      <c r="HWI1199" s="36"/>
      <c r="HWJ1199" s="36"/>
      <c r="HWK1199" s="36"/>
      <c r="HWL1199" s="36"/>
      <c r="HWM1199" s="36"/>
      <c r="HWN1199" s="36"/>
      <c r="HWO1199" s="36"/>
      <c r="HWP1199" s="36"/>
      <c r="HWQ1199" s="36"/>
      <c r="HWR1199" s="36"/>
      <c r="HWS1199" s="36"/>
      <c r="HWT1199" s="36"/>
      <c r="HWU1199" s="36"/>
      <c r="HWV1199" s="36"/>
      <c r="HWW1199" s="36"/>
      <c r="HWX1199" s="36"/>
      <c r="HWY1199" s="36"/>
      <c r="HWZ1199" s="36"/>
      <c r="HXA1199" s="36"/>
      <c r="HXB1199" s="36"/>
      <c r="HXC1199" s="36"/>
      <c r="HXD1199" s="36"/>
      <c r="HXE1199" s="36"/>
      <c r="HXF1199" s="36"/>
      <c r="HXG1199" s="36"/>
      <c r="HXH1199" s="36"/>
      <c r="HXI1199" s="36"/>
      <c r="HXJ1199" s="36"/>
      <c r="HXK1199" s="36"/>
      <c r="HXL1199" s="36"/>
      <c r="HXM1199" s="36"/>
      <c r="HXN1199" s="36"/>
      <c r="HXO1199" s="36"/>
      <c r="HXP1199" s="36"/>
      <c r="HXQ1199" s="36"/>
      <c r="HXR1199" s="36"/>
      <c r="HXS1199" s="36"/>
      <c r="HXT1199" s="36"/>
      <c r="HXU1199" s="36"/>
      <c r="HXV1199" s="36"/>
      <c r="HXW1199" s="36"/>
      <c r="HXX1199" s="36"/>
      <c r="HXY1199" s="36"/>
      <c r="HXZ1199" s="36"/>
      <c r="HYA1199" s="36"/>
      <c r="HYB1199" s="36"/>
      <c r="HYC1199" s="36"/>
      <c r="HYD1199" s="36"/>
      <c r="HYE1199" s="36"/>
      <c r="HYF1199" s="36"/>
      <c r="HYG1199" s="36"/>
      <c r="HYH1199" s="36"/>
      <c r="HYI1199" s="36"/>
      <c r="HYJ1199" s="36"/>
      <c r="HYK1199" s="36"/>
      <c r="HYL1199" s="36"/>
      <c r="HYM1199" s="36"/>
      <c r="HYN1199" s="36"/>
      <c r="HYO1199" s="36"/>
      <c r="HYP1199" s="36"/>
      <c r="HYQ1199" s="36"/>
      <c r="HYR1199" s="36"/>
      <c r="HYS1199" s="36"/>
      <c r="HYT1199" s="36"/>
      <c r="HYU1199" s="36"/>
      <c r="HYV1199" s="36"/>
      <c r="HYW1199" s="36"/>
      <c r="HYX1199" s="36"/>
      <c r="HYY1199" s="36"/>
      <c r="HYZ1199" s="36"/>
      <c r="HZA1199" s="36"/>
      <c r="HZB1199" s="36"/>
      <c r="HZC1199" s="36"/>
      <c r="HZD1199" s="36"/>
      <c r="HZE1199" s="36"/>
      <c r="HZF1199" s="36"/>
      <c r="HZG1199" s="36"/>
      <c r="HZH1199" s="36"/>
      <c r="HZI1199" s="36"/>
      <c r="HZJ1199" s="36"/>
      <c r="HZK1199" s="36"/>
      <c r="HZL1199" s="36"/>
      <c r="HZM1199" s="36"/>
      <c r="HZN1199" s="36"/>
      <c r="HZO1199" s="36"/>
      <c r="HZP1199" s="36"/>
      <c r="HZQ1199" s="36"/>
      <c r="HZR1199" s="36"/>
      <c r="HZS1199" s="36"/>
      <c r="HZT1199" s="36"/>
      <c r="HZU1199" s="36"/>
      <c r="HZV1199" s="36"/>
      <c r="HZW1199" s="36"/>
      <c r="HZX1199" s="36"/>
      <c r="HZY1199" s="36"/>
      <c r="HZZ1199" s="36"/>
      <c r="IAA1199" s="36"/>
      <c r="IAB1199" s="36"/>
      <c r="IAC1199" s="36"/>
      <c r="IAD1199" s="36"/>
      <c r="IAE1199" s="36"/>
      <c r="IAF1199" s="36"/>
      <c r="IAG1199" s="36"/>
      <c r="IAH1199" s="36"/>
      <c r="IAI1199" s="36"/>
      <c r="IAJ1199" s="36"/>
      <c r="IAK1199" s="36"/>
      <c r="IAL1199" s="36"/>
      <c r="IAM1199" s="36"/>
      <c r="IAN1199" s="36"/>
      <c r="IAO1199" s="36"/>
      <c r="IAP1199" s="36"/>
      <c r="IAQ1199" s="36"/>
      <c r="IAR1199" s="36"/>
      <c r="IAS1199" s="36"/>
      <c r="IAT1199" s="36"/>
      <c r="IAU1199" s="36"/>
      <c r="IAV1199" s="36"/>
      <c r="IAW1199" s="36"/>
      <c r="IAX1199" s="36"/>
      <c r="IAY1199" s="36"/>
      <c r="IAZ1199" s="36"/>
      <c r="IBA1199" s="36"/>
      <c r="IBB1199" s="36"/>
      <c r="IBC1199" s="36"/>
      <c r="IBD1199" s="36"/>
      <c r="IBE1199" s="36"/>
      <c r="IBF1199" s="36"/>
      <c r="IBG1199" s="36"/>
      <c r="IBH1199" s="36"/>
      <c r="IBI1199" s="36"/>
      <c r="IBJ1199" s="36"/>
      <c r="IBK1199" s="36"/>
      <c r="IBL1199" s="36"/>
      <c r="IBM1199" s="36"/>
      <c r="IBN1199" s="36"/>
      <c r="IBO1199" s="36"/>
      <c r="IBP1199" s="36"/>
      <c r="IBQ1199" s="36"/>
      <c r="IBR1199" s="36"/>
      <c r="IBS1199" s="36"/>
      <c r="IBT1199" s="36"/>
      <c r="IBU1199" s="36"/>
      <c r="IBV1199" s="36"/>
      <c r="IBW1199" s="36"/>
      <c r="IBX1199" s="36"/>
      <c r="IBY1199" s="36"/>
      <c r="IBZ1199" s="36"/>
      <c r="ICA1199" s="36"/>
      <c r="ICB1199" s="36"/>
      <c r="ICC1199" s="36"/>
      <c r="ICD1199" s="36"/>
      <c r="ICE1199" s="36"/>
      <c r="ICF1199" s="36"/>
      <c r="ICG1199" s="36"/>
      <c r="ICH1199" s="36"/>
      <c r="ICI1199" s="36"/>
      <c r="ICJ1199" s="36"/>
      <c r="ICK1199" s="36"/>
      <c r="ICL1199" s="36"/>
      <c r="ICM1199" s="36"/>
      <c r="ICN1199" s="36"/>
      <c r="ICO1199" s="36"/>
      <c r="ICP1199" s="36"/>
      <c r="ICQ1199" s="36"/>
      <c r="ICR1199" s="36"/>
      <c r="ICS1199" s="36"/>
      <c r="ICT1199" s="36"/>
      <c r="ICU1199" s="36"/>
      <c r="ICV1199" s="36"/>
      <c r="ICW1199" s="36"/>
      <c r="ICX1199" s="36"/>
      <c r="ICY1199" s="36"/>
      <c r="ICZ1199" s="36"/>
      <c r="IDA1199" s="36"/>
      <c r="IDB1199" s="36"/>
      <c r="IDC1199" s="36"/>
      <c r="IDD1199" s="36"/>
      <c r="IDE1199" s="36"/>
      <c r="IDF1199" s="36"/>
      <c r="IDG1199" s="36"/>
      <c r="IDH1199" s="36"/>
      <c r="IDI1199" s="36"/>
      <c r="IDJ1199" s="36"/>
      <c r="IDK1199" s="36"/>
      <c r="IDL1199" s="36"/>
      <c r="IDM1199" s="36"/>
      <c r="IDN1199" s="36"/>
      <c r="IDO1199" s="36"/>
      <c r="IDP1199" s="36"/>
      <c r="IDQ1199" s="36"/>
      <c r="IDR1199" s="36"/>
      <c r="IDS1199" s="36"/>
      <c r="IDT1199" s="36"/>
      <c r="IDU1199" s="36"/>
      <c r="IDV1199" s="36"/>
      <c r="IDW1199" s="36"/>
      <c r="IDX1199" s="36"/>
      <c r="IDY1199" s="36"/>
      <c r="IDZ1199" s="36"/>
      <c r="IEA1199" s="36"/>
      <c r="IEB1199" s="36"/>
      <c r="IEC1199" s="36"/>
      <c r="IED1199" s="36"/>
      <c r="IEE1199" s="36"/>
      <c r="IEF1199" s="36"/>
      <c r="IEG1199" s="36"/>
      <c r="IEH1199" s="36"/>
      <c r="IEI1199" s="36"/>
      <c r="IEJ1199" s="36"/>
      <c r="IEK1199" s="36"/>
      <c r="IEL1199" s="36"/>
      <c r="IEM1199" s="36"/>
      <c r="IEN1199" s="36"/>
      <c r="IEO1199" s="36"/>
      <c r="IEP1199" s="36"/>
      <c r="IEQ1199" s="36"/>
      <c r="IER1199" s="36"/>
      <c r="IES1199" s="36"/>
      <c r="IET1199" s="36"/>
      <c r="IEU1199" s="36"/>
      <c r="IEV1199" s="36"/>
      <c r="IEW1199" s="36"/>
      <c r="IEX1199" s="36"/>
      <c r="IEY1199" s="36"/>
      <c r="IEZ1199" s="36"/>
      <c r="IFA1199" s="36"/>
      <c r="IFB1199" s="36"/>
      <c r="IFC1199" s="36"/>
      <c r="IFD1199" s="36"/>
      <c r="IFE1199" s="36"/>
      <c r="IFF1199" s="36"/>
      <c r="IFG1199" s="36"/>
      <c r="IFH1199" s="36"/>
      <c r="IFI1199" s="36"/>
      <c r="IFJ1199" s="36"/>
      <c r="IFK1199" s="36"/>
      <c r="IFL1199" s="36"/>
      <c r="IFM1199" s="36"/>
      <c r="IFN1199" s="36"/>
      <c r="IFO1199" s="36"/>
      <c r="IFP1199" s="36"/>
      <c r="IFQ1199" s="36"/>
      <c r="IFR1199" s="36"/>
      <c r="IFS1199" s="36"/>
      <c r="IFT1199" s="36"/>
      <c r="IFU1199" s="36"/>
      <c r="IFV1199" s="36"/>
      <c r="IFW1199" s="36"/>
      <c r="IFX1199" s="36"/>
      <c r="IFY1199" s="36"/>
      <c r="IFZ1199" s="36"/>
      <c r="IGA1199" s="36"/>
      <c r="IGB1199" s="36"/>
      <c r="IGC1199" s="36"/>
      <c r="IGD1199" s="36"/>
      <c r="IGE1199" s="36"/>
      <c r="IGF1199" s="36"/>
      <c r="IGG1199" s="36"/>
      <c r="IGH1199" s="36"/>
      <c r="IGI1199" s="36"/>
      <c r="IGJ1199" s="36"/>
      <c r="IGK1199" s="36"/>
      <c r="IGL1199" s="36"/>
      <c r="IGM1199" s="36"/>
      <c r="IGN1199" s="36"/>
      <c r="IGO1199" s="36"/>
      <c r="IGP1199" s="36"/>
      <c r="IGQ1199" s="36"/>
      <c r="IGR1199" s="36"/>
      <c r="IGS1199" s="36"/>
      <c r="IGT1199" s="36"/>
      <c r="IGU1199" s="36"/>
      <c r="IGV1199" s="36"/>
      <c r="IGW1199" s="36"/>
      <c r="IGX1199" s="36"/>
      <c r="IGY1199" s="36"/>
      <c r="IGZ1199" s="36"/>
      <c r="IHA1199" s="36"/>
      <c r="IHB1199" s="36"/>
      <c r="IHC1199" s="36"/>
      <c r="IHD1199" s="36"/>
      <c r="IHE1199" s="36"/>
      <c r="IHF1199" s="36"/>
      <c r="IHG1199" s="36"/>
      <c r="IHH1199" s="36"/>
      <c r="IHI1199" s="36"/>
      <c r="IHJ1199" s="36"/>
      <c r="IHK1199" s="36"/>
      <c r="IHL1199" s="36"/>
      <c r="IHM1199" s="36"/>
      <c r="IHN1199" s="36"/>
      <c r="IHO1199" s="36"/>
      <c r="IHP1199" s="36"/>
      <c r="IHQ1199" s="36"/>
      <c r="IHR1199" s="36"/>
      <c r="IHS1199" s="36"/>
      <c r="IHT1199" s="36"/>
      <c r="IHU1199" s="36"/>
      <c r="IHV1199" s="36"/>
      <c r="IHW1199" s="36"/>
      <c r="IHX1199" s="36"/>
      <c r="IHY1199" s="36"/>
      <c r="IHZ1199" s="36"/>
      <c r="IIA1199" s="36"/>
      <c r="IIB1199" s="36"/>
      <c r="IIC1199" s="36"/>
      <c r="IID1199" s="36"/>
      <c r="IIE1199" s="36"/>
      <c r="IIF1199" s="36"/>
      <c r="IIG1199" s="36"/>
      <c r="IIH1199" s="36"/>
      <c r="III1199" s="36"/>
      <c r="IIJ1199" s="36"/>
      <c r="IIK1199" s="36"/>
      <c r="IIL1199" s="36"/>
      <c r="IIM1199" s="36"/>
      <c r="IIN1199" s="36"/>
      <c r="IIO1199" s="36"/>
      <c r="IIP1199" s="36"/>
      <c r="IIQ1199" s="36"/>
      <c r="IIR1199" s="36"/>
      <c r="IIS1199" s="36"/>
      <c r="IIT1199" s="36"/>
      <c r="IIU1199" s="36"/>
      <c r="IIV1199" s="36"/>
      <c r="IIW1199" s="36"/>
      <c r="IIX1199" s="36"/>
      <c r="IIY1199" s="36"/>
      <c r="IIZ1199" s="36"/>
      <c r="IJA1199" s="36"/>
      <c r="IJB1199" s="36"/>
      <c r="IJC1199" s="36"/>
      <c r="IJD1199" s="36"/>
      <c r="IJE1199" s="36"/>
      <c r="IJF1199" s="36"/>
      <c r="IJG1199" s="36"/>
      <c r="IJH1199" s="36"/>
      <c r="IJI1199" s="36"/>
      <c r="IJJ1199" s="36"/>
      <c r="IJK1199" s="36"/>
      <c r="IJL1199" s="36"/>
      <c r="IJM1199" s="36"/>
      <c r="IJN1199" s="36"/>
      <c r="IJO1199" s="36"/>
      <c r="IJP1199" s="36"/>
      <c r="IJQ1199" s="36"/>
      <c r="IJR1199" s="36"/>
      <c r="IJS1199" s="36"/>
      <c r="IJT1199" s="36"/>
      <c r="IJU1199" s="36"/>
      <c r="IJV1199" s="36"/>
      <c r="IJW1199" s="36"/>
      <c r="IJX1199" s="36"/>
      <c r="IJY1199" s="36"/>
      <c r="IJZ1199" s="36"/>
      <c r="IKA1199" s="36"/>
      <c r="IKB1199" s="36"/>
      <c r="IKC1199" s="36"/>
      <c r="IKD1199" s="36"/>
      <c r="IKE1199" s="36"/>
      <c r="IKF1199" s="36"/>
      <c r="IKG1199" s="36"/>
      <c r="IKH1199" s="36"/>
      <c r="IKI1199" s="36"/>
      <c r="IKJ1199" s="36"/>
      <c r="IKK1199" s="36"/>
      <c r="IKL1199" s="36"/>
      <c r="IKM1199" s="36"/>
      <c r="IKN1199" s="36"/>
      <c r="IKO1199" s="36"/>
      <c r="IKP1199" s="36"/>
      <c r="IKQ1199" s="36"/>
      <c r="IKR1199" s="36"/>
      <c r="IKS1199" s="36"/>
      <c r="IKT1199" s="36"/>
      <c r="IKU1199" s="36"/>
      <c r="IKV1199" s="36"/>
      <c r="IKW1199" s="36"/>
      <c r="IKX1199" s="36"/>
      <c r="IKY1199" s="36"/>
      <c r="IKZ1199" s="36"/>
      <c r="ILA1199" s="36"/>
      <c r="ILB1199" s="36"/>
      <c r="ILC1199" s="36"/>
      <c r="ILD1199" s="36"/>
      <c r="ILE1199" s="36"/>
      <c r="ILF1199" s="36"/>
      <c r="ILG1199" s="36"/>
      <c r="ILH1199" s="36"/>
      <c r="ILI1199" s="36"/>
      <c r="ILJ1199" s="36"/>
      <c r="ILK1199" s="36"/>
      <c r="ILL1199" s="36"/>
      <c r="ILM1199" s="36"/>
      <c r="ILN1199" s="36"/>
      <c r="ILO1199" s="36"/>
      <c r="ILP1199" s="36"/>
      <c r="ILQ1199" s="36"/>
      <c r="ILR1199" s="36"/>
      <c r="ILS1199" s="36"/>
      <c r="ILT1199" s="36"/>
      <c r="ILU1199" s="36"/>
      <c r="ILV1199" s="36"/>
      <c r="ILW1199" s="36"/>
      <c r="ILX1199" s="36"/>
      <c r="ILY1199" s="36"/>
      <c r="ILZ1199" s="36"/>
      <c r="IMA1199" s="36"/>
      <c r="IMB1199" s="36"/>
      <c r="IMC1199" s="36"/>
      <c r="IMD1199" s="36"/>
      <c r="IME1199" s="36"/>
      <c r="IMF1199" s="36"/>
      <c r="IMG1199" s="36"/>
      <c r="IMH1199" s="36"/>
      <c r="IMI1199" s="36"/>
      <c r="IMJ1199" s="36"/>
      <c r="IMK1199" s="36"/>
      <c r="IML1199" s="36"/>
      <c r="IMM1199" s="36"/>
      <c r="IMN1199" s="36"/>
      <c r="IMO1199" s="36"/>
      <c r="IMP1199" s="36"/>
      <c r="IMQ1199" s="36"/>
      <c r="IMR1199" s="36"/>
      <c r="IMS1199" s="36"/>
      <c r="IMT1199" s="36"/>
      <c r="IMU1199" s="36"/>
      <c r="IMV1199" s="36"/>
      <c r="IMW1199" s="36"/>
      <c r="IMX1199" s="36"/>
      <c r="IMY1199" s="36"/>
      <c r="IMZ1199" s="36"/>
      <c r="INA1199" s="36"/>
      <c r="INB1199" s="36"/>
      <c r="INC1199" s="36"/>
      <c r="IND1199" s="36"/>
      <c r="INE1199" s="36"/>
      <c r="INF1199" s="36"/>
      <c r="ING1199" s="36"/>
      <c r="INH1199" s="36"/>
      <c r="INI1199" s="36"/>
      <c r="INJ1199" s="36"/>
      <c r="INK1199" s="36"/>
      <c r="INL1199" s="36"/>
      <c r="INM1199" s="36"/>
      <c r="INN1199" s="36"/>
      <c r="INO1199" s="36"/>
      <c r="INP1199" s="36"/>
      <c r="INQ1199" s="36"/>
      <c r="INR1199" s="36"/>
      <c r="INS1199" s="36"/>
      <c r="INT1199" s="36"/>
      <c r="INU1199" s="36"/>
      <c r="INV1199" s="36"/>
      <c r="INW1199" s="36"/>
      <c r="INX1199" s="36"/>
      <c r="INY1199" s="36"/>
      <c r="INZ1199" s="36"/>
      <c r="IOA1199" s="36"/>
      <c r="IOB1199" s="36"/>
      <c r="IOC1199" s="36"/>
      <c r="IOD1199" s="36"/>
      <c r="IOE1199" s="36"/>
      <c r="IOF1199" s="36"/>
      <c r="IOG1199" s="36"/>
      <c r="IOH1199" s="36"/>
      <c r="IOI1199" s="36"/>
      <c r="IOJ1199" s="36"/>
      <c r="IOK1199" s="36"/>
      <c r="IOL1199" s="36"/>
      <c r="IOM1199" s="36"/>
      <c r="ION1199" s="36"/>
      <c r="IOO1199" s="36"/>
      <c r="IOP1199" s="36"/>
      <c r="IOQ1199" s="36"/>
      <c r="IOR1199" s="36"/>
      <c r="IOS1199" s="36"/>
      <c r="IOT1199" s="36"/>
      <c r="IOU1199" s="36"/>
      <c r="IOV1199" s="36"/>
      <c r="IOW1199" s="36"/>
      <c r="IOX1199" s="36"/>
      <c r="IOY1199" s="36"/>
      <c r="IOZ1199" s="36"/>
      <c r="IPA1199" s="36"/>
      <c r="IPB1199" s="36"/>
      <c r="IPC1199" s="36"/>
      <c r="IPD1199" s="36"/>
      <c r="IPE1199" s="36"/>
      <c r="IPF1199" s="36"/>
      <c r="IPG1199" s="36"/>
      <c r="IPH1199" s="36"/>
      <c r="IPI1199" s="36"/>
      <c r="IPJ1199" s="36"/>
      <c r="IPK1199" s="36"/>
      <c r="IPL1199" s="36"/>
      <c r="IPM1199" s="36"/>
      <c r="IPN1199" s="36"/>
      <c r="IPO1199" s="36"/>
      <c r="IPP1199" s="36"/>
      <c r="IPQ1199" s="36"/>
      <c r="IPR1199" s="36"/>
      <c r="IPS1199" s="36"/>
      <c r="IPT1199" s="36"/>
      <c r="IPU1199" s="36"/>
      <c r="IPV1199" s="36"/>
      <c r="IPW1199" s="36"/>
      <c r="IPX1199" s="36"/>
      <c r="IPY1199" s="36"/>
      <c r="IPZ1199" s="36"/>
      <c r="IQA1199" s="36"/>
      <c r="IQB1199" s="36"/>
      <c r="IQC1199" s="36"/>
      <c r="IQD1199" s="36"/>
      <c r="IQE1199" s="36"/>
      <c r="IQF1199" s="36"/>
      <c r="IQG1199" s="36"/>
      <c r="IQH1199" s="36"/>
      <c r="IQI1199" s="36"/>
      <c r="IQJ1199" s="36"/>
      <c r="IQK1199" s="36"/>
      <c r="IQL1199" s="36"/>
      <c r="IQM1199" s="36"/>
      <c r="IQN1199" s="36"/>
      <c r="IQO1199" s="36"/>
      <c r="IQP1199" s="36"/>
      <c r="IQQ1199" s="36"/>
      <c r="IQR1199" s="36"/>
      <c r="IQS1199" s="36"/>
      <c r="IQT1199" s="36"/>
      <c r="IQU1199" s="36"/>
      <c r="IQV1199" s="36"/>
      <c r="IQW1199" s="36"/>
      <c r="IQX1199" s="36"/>
      <c r="IQY1199" s="36"/>
      <c r="IQZ1199" s="36"/>
      <c r="IRA1199" s="36"/>
      <c r="IRB1199" s="36"/>
      <c r="IRC1199" s="36"/>
      <c r="IRD1199" s="36"/>
      <c r="IRE1199" s="36"/>
      <c r="IRF1199" s="36"/>
      <c r="IRG1199" s="36"/>
      <c r="IRH1199" s="36"/>
      <c r="IRI1199" s="36"/>
      <c r="IRJ1199" s="36"/>
      <c r="IRK1199" s="36"/>
      <c r="IRL1199" s="36"/>
      <c r="IRM1199" s="36"/>
      <c r="IRN1199" s="36"/>
      <c r="IRO1199" s="36"/>
      <c r="IRP1199" s="36"/>
      <c r="IRQ1199" s="36"/>
      <c r="IRR1199" s="36"/>
      <c r="IRS1199" s="36"/>
      <c r="IRT1199" s="36"/>
      <c r="IRU1199" s="36"/>
      <c r="IRV1199" s="36"/>
      <c r="IRW1199" s="36"/>
      <c r="IRX1199" s="36"/>
      <c r="IRY1199" s="36"/>
      <c r="IRZ1199" s="36"/>
      <c r="ISA1199" s="36"/>
      <c r="ISB1199" s="36"/>
      <c r="ISC1199" s="36"/>
      <c r="ISD1199" s="36"/>
      <c r="ISE1199" s="36"/>
      <c r="ISF1199" s="36"/>
      <c r="ISG1199" s="36"/>
      <c r="ISH1199" s="36"/>
      <c r="ISI1199" s="36"/>
      <c r="ISJ1199" s="36"/>
      <c r="ISK1199" s="36"/>
      <c r="ISL1199" s="36"/>
      <c r="ISM1199" s="36"/>
      <c r="ISN1199" s="36"/>
      <c r="ISO1199" s="36"/>
      <c r="ISP1199" s="36"/>
      <c r="ISQ1199" s="36"/>
      <c r="ISR1199" s="36"/>
      <c r="ISS1199" s="36"/>
      <c r="IST1199" s="36"/>
      <c r="ISU1199" s="36"/>
      <c r="ISV1199" s="36"/>
      <c r="ISW1199" s="36"/>
      <c r="ISX1199" s="36"/>
      <c r="ISY1199" s="36"/>
      <c r="ISZ1199" s="36"/>
      <c r="ITA1199" s="36"/>
      <c r="ITB1199" s="36"/>
      <c r="ITC1199" s="36"/>
      <c r="ITD1199" s="36"/>
      <c r="ITE1199" s="36"/>
      <c r="ITF1199" s="36"/>
      <c r="ITG1199" s="36"/>
      <c r="ITH1199" s="36"/>
      <c r="ITI1199" s="36"/>
      <c r="ITJ1199" s="36"/>
      <c r="ITK1199" s="36"/>
      <c r="ITL1199" s="36"/>
      <c r="ITM1199" s="36"/>
      <c r="ITN1199" s="36"/>
      <c r="ITO1199" s="36"/>
      <c r="ITP1199" s="36"/>
      <c r="ITQ1199" s="36"/>
      <c r="ITR1199" s="36"/>
      <c r="ITS1199" s="36"/>
      <c r="ITT1199" s="36"/>
      <c r="ITU1199" s="36"/>
      <c r="ITV1199" s="36"/>
      <c r="ITW1199" s="36"/>
      <c r="ITX1199" s="36"/>
      <c r="ITY1199" s="36"/>
      <c r="ITZ1199" s="36"/>
      <c r="IUA1199" s="36"/>
      <c r="IUB1199" s="36"/>
      <c r="IUC1199" s="36"/>
      <c r="IUD1199" s="36"/>
      <c r="IUE1199" s="36"/>
      <c r="IUF1199" s="36"/>
      <c r="IUG1199" s="36"/>
      <c r="IUH1199" s="36"/>
      <c r="IUI1199" s="36"/>
      <c r="IUJ1199" s="36"/>
      <c r="IUK1199" s="36"/>
      <c r="IUL1199" s="36"/>
      <c r="IUM1199" s="36"/>
      <c r="IUN1199" s="36"/>
      <c r="IUO1199" s="36"/>
      <c r="IUP1199" s="36"/>
      <c r="IUQ1199" s="36"/>
      <c r="IUR1199" s="36"/>
      <c r="IUS1199" s="36"/>
      <c r="IUT1199" s="36"/>
      <c r="IUU1199" s="36"/>
      <c r="IUV1199" s="36"/>
      <c r="IUW1199" s="36"/>
      <c r="IUX1199" s="36"/>
      <c r="IUY1199" s="36"/>
      <c r="IUZ1199" s="36"/>
      <c r="IVA1199" s="36"/>
      <c r="IVB1199" s="36"/>
      <c r="IVC1199" s="36"/>
      <c r="IVD1199" s="36"/>
      <c r="IVE1199" s="36"/>
      <c r="IVF1199" s="36"/>
      <c r="IVG1199" s="36"/>
      <c r="IVH1199" s="36"/>
      <c r="IVI1199" s="36"/>
      <c r="IVJ1199" s="36"/>
      <c r="IVK1199" s="36"/>
      <c r="IVL1199" s="36"/>
      <c r="IVM1199" s="36"/>
      <c r="IVN1199" s="36"/>
      <c r="IVO1199" s="36"/>
      <c r="IVP1199" s="36"/>
      <c r="IVQ1199" s="36"/>
      <c r="IVR1199" s="36"/>
      <c r="IVS1199" s="36"/>
      <c r="IVT1199" s="36"/>
      <c r="IVU1199" s="36"/>
      <c r="IVV1199" s="36"/>
      <c r="IVW1199" s="36"/>
      <c r="IVX1199" s="36"/>
      <c r="IVY1199" s="36"/>
      <c r="IVZ1199" s="36"/>
      <c r="IWA1199" s="36"/>
      <c r="IWB1199" s="36"/>
      <c r="IWC1199" s="36"/>
      <c r="IWD1199" s="36"/>
      <c r="IWE1199" s="36"/>
      <c r="IWF1199" s="36"/>
      <c r="IWG1199" s="36"/>
      <c r="IWH1199" s="36"/>
      <c r="IWI1199" s="36"/>
      <c r="IWJ1199" s="36"/>
      <c r="IWK1199" s="36"/>
      <c r="IWL1199" s="36"/>
      <c r="IWM1199" s="36"/>
      <c r="IWN1199" s="36"/>
      <c r="IWO1199" s="36"/>
      <c r="IWP1199" s="36"/>
      <c r="IWQ1199" s="36"/>
      <c r="IWR1199" s="36"/>
      <c r="IWS1199" s="36"/>
      <c r="IWT1199" s="36"/>
      <c r="IWU1199" s="36"/>
      <c r="IWV1199" s="36"/>
      <c r="IWW1199" s="36"/>
      <c r="IWX1199" s="36"/>
      <c r="IWY1199" s="36"/>
      <c r="IWZ1199" s="36"/>
      <c r="IXA1199" s="36"/>
      <c r="IXB1199" s="36"/>
      <c r="IXC1199" s="36"/>
      <c r="IXD1199" s="36"/>
      <c r="IXE1199" s="36"/>
      <c r="IXF1199" s="36"/>
      <c r="IXG1199" s="36"/>
      <c r="IXH1199" s="36"/>
      <c r="IXI1199" s="36"/>
      <c r="IXJ1199" s="36"/>
      <c r="IXK1199" s="36"/>
      <c r="IXL1199" s="36"/>
      <c r="IXM1199" s="36"/>
      <c r="IXN1199" s="36"/>
      <c r="IXO1199" s="36"/>
      <c r="IXP1199" s="36"/>
      <c r="IXQ1199" s="36"/>
      <c r="IXR1199" s="36"/>
      <c r="IXS1199" s="36"/>
      <c r="IXT1199" s="36"/>
      <c r="IXU1199" s="36"/>
      <c r="IXV1199" s="36"/>
      <c r="IXW1199" s="36"/>
      <c r="IXX1199" s="36"/>
      <c r="IXY1199" s="36"/>
      <c r="IXZ1199" s="36"/>
      <c r="IYA1199" s="36"/>
      <c r="IYB1199" s="36"/>
      <c r="IYC1199" s="36"/>
      <c r="IYD1199" s="36"/>
      <c r="IYE1199" s="36"/>
      <c r="IYF1199" s="36"/>
      <c r="IYG1199" s="36"/>
      <c r="IYH1199" s="36"/>
      <c r="IYI1199" s="36"/>
      <c r="IYJ1199" s="36"/>
      <c r="IYK1199" s="36"/>
      <c r="IYL1199" s="36"/>
      <c r="IYM1199" s="36"/>
      <c r="IYN1199" s="36"/>
      <c r="IYO1199" s="36"/>
      <c r="IYP1199" s="36"/>
      <c r="IYQ1199" s="36"/>
      <c r="IYR1199" s="36"/>
      <c r="IYS1199" s="36"/>
      <c r="IYT1199" s="36"/>
      <c r="IYU1199" s="36"/>
      <c r="IYV1199" s="36"/>
      <c r="IYW1199" s="36"/>
      <c r="IYX1199" s="36"/>
      <c r="IYY1199" s="36"/>
      <c r="IYZ1199" s="36"/>
      <c r="IZA1199" s="36"/>
      <c r="IZB1199" s="36"/>
      <c r="IZC1199" s="36"/>
      <c r="IZD1199" s="36"/>
      <c r="IZE1199" s="36"/>
      <c r="IZF1199" s="36"/>
      <c r="IZG1199" s="36"/>
      <c r="IZH1199" s="36"/>
      <c r="IZI1199" s="36"/>
      <c r="IZJ1199" s="36"/>
      <c r="IZK1199" s="36"/>
      <c r="IZL1199" s="36"/>
      <c r="IZM1199" s="36"/>
      <c r="IZN1199" s="36"/>
      <c r="IZO1199" s="36"/>
      <c r="IZP1199" s="36"/>
      <c r="IZQ1199" s="36"/>
      <c r="IZR1199" s="36"/>
      <c r="IZS1199" s="36"/>
      <c r="IZT1199" s="36"/>
      <c r="IZU1199" s="36"/>
      <c r="IZV1199" s="36"/>
      <c r="IZW1199" s="36"/>
      <c r="IZX1199" s="36"/>
      <c r="IZY1199" s="36"/>
      <c r="IZZ1199" s="36"/>
      <c r="JAA1199" s="36"/>
      <c r="JAB1199" s="36"/>
      <c r="JAC1199" s="36"/>
      <c r="JAD1199" s="36"/>
      <c r="JAE1199" s="36"/>
      <c r="JAF1199" s="36"/>
      <c r="JAG1199" s="36"/>
      <c r="JAH1199" s="36"/>
      <c r="JAI1199" s="36"/>
      <c r="JAJ1199" s="36"/>
      <c r="JAK1199" s="36"/>
      <c r="JAL1199" s="36"/>
      <c r="JAM1199" s="36"/>
      <c r="JAN1199" s="36"/>
      <c r="JAO1199" s="36"/>
      <c r="JAP1199" s="36"/>
      <c r="JAQ1199" s="36"/>
      <c r="JAR1199" s="36"/>
      <c r="JAS1199" s="36"/>
      <c r="JAT1199" s="36"/>
      <c r="JAU1199" s="36"/>
      <c r="JAV1199" s="36"/>
      <c r="JAW1199" s="36"/>
      <c r="JAX1199" s="36"/>
      <c r="JAY1199" s="36"/>
      <c r="JAZ1199" s="36"/>
      <c r="JBA1199" s="36"/>
      <c r="JBB1199" s="36"/>
      <c r="JBC1199" s="36"/>
      <c r="JBD1199" s="36"/>
      <c r="JBE1199" s="36"/>
      <c r="JBF1199" s="36"/>
      <c r="JBG1199" s="36"/>
      <c r="JBH1199" s="36"/>
      <c r="JBI1199" s="36"/>
      <c r="JBJ1199" s="36"/>
      <c r="JBK1199" s="36"/>
      <c r="JBL1199" s="36"/>
      <c r="JBM1199" s="36"/>
      <c r="JBN1199" s="36"/>
      <c r="JBO1199" s="36"/>
      <c r="JBP1199" s="36"/>
      <c r="JBQ1199" s="36"/>
      <c r="JBR1199" s="36"/>
      <c r="JBS1199" s="36"/>
      <c r="JBT1199" s="36"/>
      <c r="JBU1199" s="36"/>
      <c r="JBV1199" s="36"/>
      <c r="JBW1199" s="36"/>
      <c r="JBX1199" s="36"/>
      <c r="JBY1199" s="36"/>
      <c r="JBZ1199" s="36"/>
      <c r="JCA1199" s="36"/>
      <c r="JCB1199" s="36"/>
      <c r="JCC1199" s="36"/>
      <c r="JCD1199" s="36"/>
      <c r="JCE1199" s="36"/>
      <c r="JCF1199" s="36"/>
      <c r="JCG1199" s="36"/>
      <c r="JCH1199" s="36"/>
      <c r="JCI1199" s="36"/>
      <c r="JCJ1199" s="36"/>
      <c r="JCK1199" s="36"/>
      <c r="JCL1199" s="36"/>
      <c r="JCM1199" s="36"/>
      <c r="JCN1199" s="36"/>
      <c r="JCO1199" s="36"/>
      <c r="JCP1199" s="36"/>
      <c r="JCQ1199" s="36"/>
      <c r="JCR1199" s="36"/>
      <c r="JCS1199" s="36"/>
      <c r="JCT1199" s="36"/>
      <c r="JCU1199" s="36"/>
      <c r="JCV1199" s="36"/>
      <c r="JCW1199" s="36"/>
      <c r="JCX1199" s="36"/>
      <c r="JCY1199" s="36"/>
      <c r="JCZ1199" s="36"/>
      <c r="JDA1199" s="36"/>
      <c r="JDB1199" s="36"/>
      <c r="JDC1199" s="36"/>
      <c r="JDD1199" s="36"/>
      <c r="JDE1199" s="36"/>
      <c r="JDF1199" s="36"/>
      <c r="JDG1199" s="36"/>
      <c r="JDH1199" s="36"/>
      <c r="JDI1199" s="36"/>
      <c r="JDJ1199" s="36"/>
      <c r="JDK1199" s="36"/>
      <c r="JDL1199" s="36"/>
      <c r="JDM1199" s="36"/>
      <c r="JDN1199" s="36"/>
      <c r="JDO1199" s="36"/>
      <c r="JDP1199" s="36"/>
      <c r="JDQ1199" s="36"/>
      <c r="JDR1199" s="36"/>
      <c r="JDS1199" s="36"/>
      <c r="JDT1199" s="36"/>
      <c r="JDU1199" s="36"/>
      <c r="JDV1199" s="36"/>
      <c r="JDW1199" s="36"/>
      <c r="JDX1199" s="36"/>
      <c r="JDY1199" s="36"/>
      <c r="JDZ1199" s="36"/>
      <c r="JEA1199" s="36"/>
      <c r="JEB1199" s="36"/>
      <c r="JEC1199" s="36"/>
      <c r="JED1199" s="36"/>
      <c r="JEE1199" s="36"/>
      <c r="JEF1199" s="36"/>
      <c r="JEG1199" s="36"/>
      <c r="JEH1199" s="36"/>
      <c r="JEI1199" s="36"/>
      <c r="JEJ1199" s="36"/>
      <c r="JEK1199" s="36"/>
      <c r="JEL1199" s="36"/>
      <c r="JEM1199" s="36"/>
      <c r="JEN1199" s="36"/>
      <c r="JEO1199" s="36"/>
      <c r="JEP1199" s="36"/>
      <c r="JEQ1199" s="36"/>
      <c r="JER1199" s="36"/>
      <c r="JES1199" s="36"/>
      <c r="JET1199" s="36"/>
      <c r="JEU1199" s="36"/>
      <c r="JEV1199" s="36"/>
      <c r="JEW1199" s="36"/>
      <c r="JEX1199" s="36"/>
      <c r="JEY1199" s="36"/>
      <c r="JEZ1199" s="36"/>
      <c r="JFA1199" s="36"/>
      <c r="JFB1199" s="36"/>
      <c r="JFC1199" s="36"/>
      <c r="JFD1199" s="36"/>
      <c r="JFE1199" s="36"/>
      <c r="JFF1199" s="36"/>
      <c r="JFG1199" s="36"/>
      <c r="JFH1199" s="36"/>
      <c r="JFI1199" s="36"/>
      <c r="JFJ1199" s="36"/>
      <c r="JFK1199" s="36"/>
      <c r="JFL1199" s="36"/>
      <c r="JFM1199" s="36"/>
      <c r="JFN1199" s="36"/>
      <c r="JFO1199" s="36"/>
      <c r="JFP1199" s="36"/>
      <c r="JFQ1199" s="36"/>
      <c r="JFR1199" s="36"/>
      <c r="JFS1199" s="36"/>
      <c r="JFT1199" s="36"/>
      <c r="JFU1199" s="36"/>
      <c r="JFV1199" s="36"/>
      <c r="JFW1199" s="36"/>
      <c r="JFX1199" s="36"/>
      <c r="JFY1199" s="36"/>
      <c r="JFZ1199" s="36"/>
      <c r="JGA1199" s="36"/>
      <c r="JGB1199" s="36"/>
      <c r="JGC1199" s="36"/>
      <c r="JGD1199" s="36"/>
      <c r="JGE1199" s="36"/>
      <c r="JGF1199" s="36"/>
      <c r="JGG1199" s="36"/>
      <c r="JGH1199" s="36"/>
      <c r="JGI1199" s="36"/>
      <c r="JGJ1199" s="36"/>
      <c r="JGK1199" s="36"/>
      <c r="JGL1199" s="36"/>
      <c r="JGM1199" s="36"/>
      <c r="JGN1199" s="36"/>
      <c r="JGO1199" s="36"/>
      <c r="JGP1199" s="36"/>
      <c r="JGQ1199" s="36"/>
      <c r="JGR1199" s="36"/>
      <c r="JGS1199" s="36"/>
      <c r="JGT1199" s="36"/>
      <c r="JGU1199" s="36"/>
      <c r="JGV1199" s="36"/>
      <c r="JGW1199" s="36"/>
      <c r="JGX1199" s="36"/>
      <c r="JGY1199" s="36"/>
      <c r="JGZ1199" s="36"/>
      <c r="JHA1199" s="36"/>
      <c r="JHB1199" s="36"/>
      <c r="JHC1199" s="36"/>
      <c r="JHD1199" s="36"/>
      <c r="JHE1199" s="36"/>
      <c r="JHF1199" s="36"/>
      <c r="JHG1199" s="36"/>
      <c r="JHH1199" s="36"/>
      <c r="JHI1199" s="36"/>
      <c r="JHJ1199" s="36"/>
      <c r="JHK1199" s="36"/>
      <c r="JHL1199" s="36"/>
      <c r="JHM1199" s="36"/>
      <c r="JHN1199" s="36"/>
      <c r="JHO1199" s="36"/>
      <c r="JHP1199" s="36"/>
      <c r="JHQ1199" s="36"/>
      <c r="JHR1199" s="36"/>
      <c r="JHS1199" s="36"/>
      <c r="JHT1199" s="36"/>
      <c r="JHU1199" s="36"/>
      <c r="JHV1199" s="36"/>
      <c r="JHW1199" s="36"/>
      <c r="JHX1199" s="36"/>
      <c r="JHY1199" s="36"/>
      <c r="JHZ1199" s="36"/>
      <c r="JIA1199" s="36"/>
      <c r="JIB1199" s="36"/>
      <c r="JIC1199" s="36"/>
      <c r="JID1199" s="36"/>
      <c r="JIE1199" s="36"/>
      <c r="JIF1199" s="36"/>
      <c r="JIG1199" s="36"/>
      <c r="JIH1199" s="36"/>
      <c r="JII1199" s="36"/>
      <c r="JIJ1199" s="36"/>
      <c r="JIK1199" s="36"/>
      <c r="JIL1199" s="36"/>
      <c r="JIM1199" s="36"/>
      <c r="JIN1199" s="36"/>
      <c r="JIO1199" s="36"/>
      <c r="JIP1199" s="36"/>
      <c r="JIQ1199" s="36"/>
      <c r="JIR1199" s="36"/>
      <c r="JIS1199" s="36"/>
      <c r="JIT1199" s="36"/>
      <c r="JIU1199" s="36"/>
      <c r="JIV1199" s="36"/>
      <c r="JIW1199" s="36"/>
      <c r="JIX1199" s="36"/>
      <c r="JIY1199" s="36"/>
      <c r="JIZ1199" s="36"/>
      <c r="JJA1199" s="36"/>
      <c r="JJB1199" s="36"/>
      <c r="JJC1199" s="36"/>
      <c r="JJD1199" s="36"/>
      <c r="JJE1199" s="36"/>
      <c r="JJF1199" s="36"/>
      <c r="JJG1199" s="36"/>
      <c r="JJH1199" s="36"/>
      <c r="JJI1199" s="36"/>
      <c r="JJJ1199" s="36"/>
      <c r="JJK1199" s="36"/>
      <c r="JJL1199" s="36"/>
      <c r="JJM1199" s="36"/>
      <c r="JJN1199" s="36"/>
      <c r="JJO1199" s="36"/>
      <c r="JJP1199" s="36"/>
      <c r="JJQ1199" s="36"/>
      <c r="JJR1199" s="36"/>
      <c r="JJS1199" s="36"/>
      <c r="JJT1199" s="36"/>
      <c r="JJU1199" s="36"/>
      <c r="JJV1199" s="36"/>
      <c r="JJW1199" s="36"/>
      <c r="JJX1199" s="36"/>
      <c r="JJY1199" s="36"/>
      <c r="JJZ1199" s="36"/>
      <c r="JKA1199" s="36"/>
      <c r="JKB1199" s="36"/>
      <c r="JKC1199" s="36"/>
      <c r="JKD1199" s="36"/>
      <c r="JKE1199" s="36"/>
      <c r="JKF1199" s="36"/>
      <c r="JKG1199" s="36"/>
      <c r="JKH1199" s="36"/>
      <c r="JKI1199" s="36"/>
      <c r="JKJ1199" s="36"/>
      <c r="JKK1199" s="36"/>
      <c r="JKL1199" s="36"/>
      <c r="JKM1199" s="36"/>
      <c r="JKN1199" s="36"/>
      <c r="JKO1199" s="36"/>
      <c r="JKP1199" s="36"/>
      <c r="JKQ1199" s="36"/>
      <c r="JKR1199" s="36"/>
      <c r="JKS1199" s="36"/>
      <c r="JKT1199" s="36"/>
      <c r="JKU1199" s="36"/>
      <c r="JKV1199" s="36"/>
      <c r="JKW1199" s="36"/>
      <c r="JKX1199" s="36"/>
      <c r="JKY1199" s="36"/>
      <c r="JKZ1199" s="36"/>
      <c r="JLA1199" s="36"/>
      <c r="JLB1199" s="36"/>
      <c r="JLC1199" s="36"/>
      <c r="JLD1199" s="36"/>
      <c r="JLE1199" s="36"/>
      <c r="JLF1199" s="36"/>
      <c r="JLG1199" s="36"/>
      <c r="JLH1199" s="36"/>
      <c r="JLI1199" s="36"/>
      <c r="JLJ1199" s="36"/>
      <c r="JLK1199" s="36"/>
      <c r="JLL1199" s="36"/>
      <c r="JLM1199" s="36"/>
      <c r="JLN1199" s="36"/>
      <c r="JLO1199" s="36"/>
      <c r="JLP1199" s="36"/>
      <c r="JLQ1199" s="36"/>
      <c r="JLR1199" s="36"/>
      <c r="JLS1199" s="36"/>
      <c r="JLT1199" s="36"/>
      <c r="JLU1199" s="36"/>
      <c r="JLV1199" s="36"/>
      <c r="JLW1199" s="36"/>
      <c r="JLX1199" s="36"/>
      <c r="JLY1199" s="36"/>
      <c r="JLZ1199" s="36"/>
      <c r="JMA1199" s="36"/>
      <c r="JMB1199" s="36"/>
      <c r="JMC1199" s="36"/>
      <c r="JMD1199" s="36"/>
      <c r="JME1199" s="36"/>
      <c r="JMF1199" s="36"/>
      <c r="JMG1199" s="36"/>
      <c r="JMH1199" s="36"/>
      <c r="JMI1199" s="36"/>
      <c r="JMJ1199" s="36"/>
      <c r="JMK1199" s="36"/>
      <c r="JML1199" s="36"/>
      <c r="JMM1199" s="36"/>
      <c r="JMN1199" s="36"/>
      <c r="JMO1199" s="36"/>
      <c r="JMP1199" s="36"/>
      <c r="JMQ1199" s="36"/>
      <c r="JMR1199" s="36"/>
      <c r="JMS1199" s="36"/>
      <c r="JMT1199" s="36"/>
      <c r="JMU1199" s="36"/>
      <c r="JMV1199" s="36"/>
      <c r="JMW1199" s="36"/>
      <c r="JMX1199" s="36"/>
      <c r="JMY1199" s="36"/>
      <c r="JMZ1199" s="36"/>
      <c r="JNA1199" s="36"/>
      <c r="JNB1199" s="36"/>
      <c r="JNC1199" s="36"/>
      <c r="JND1199" s="36"/>
      <c r="JNE1199" s="36"/>
      <c r="JNF1199" s="36"/>
      <c r="JNG1199" s="36"/>
      <c r="JNH1199" s="36"/>
      <c r="JNI1199" s="36"/>
      <c r="JNJ1199" s="36"/>
      <c r="JNK1199" s="36"/>
      <c r="JNL1199" s="36"/>
      <c r="JNM1199" s="36"/>
      <c r="JNN1199" s="36"/>
      <c r="JNO1199" s="36"/>
      <c r="JNP1199" s="36"/>
      <c r="JNQ1199" s="36"/>
      <c r="JNR1199" s="36"/>
      <c r="JNS1199" s="36"/>
      <c r="JNT1199" s="36"/>
      <c r="JNU1199" s="36"/>
      <c r="JNV1199" s="36"/>
      <c r="JNW1199" s="36"/>
      <c r="JNX1199" s="36"/>
      <c r="JNY1199" s="36"/>
      <c r="JNZ1199" s="36"/>
      <c r="JOA1199" s="36"/>
      <c r="JOB1199" s="36"/>
      <c r="JOC1199" s="36"/>
      <c r="JOD1199" s="36"/>
      <c r="JOE1199" s="36"/>
      <c r="JOF1199" s="36"/>
      <c r="JOG1199" s="36"/>
      <c r="JOH1199" s="36"/>
      <c r="JOI1199" s="36"/>
      <c r="JOJ1199" s="36"/>
      <c r="JOK1199" s="36"/>
      <c r="JOL1199" s="36"/>
      <c r="JOM1199" s="36"/>
      <c r="JON1199" s="36"/>
      <c r="JOO1199" s="36"/>
      <c r="JOP1199" s="36"/>
      <c r="JOQ1199" s="36"/>
      <c r="JOR1199" s="36"/>
      <c r="JOS1199" s="36"/>
      <c r="JOT1199" s="36"/>
      <c r="JOU1199" s="36"/>
      <c r="JOV1199" s="36"/>
      <c r="JOW1199" s="36"/>
      <c r="JOX1199" s="36"/>
      <c r="JOY1199" s="36"/>
      <c r="JOZ1199" s="36"/>
      <c r="JPA1199" s="36"/>
      <c r="JPB1199" s="36"/>
      <c r="JPC1199" s="36"/>
      <c r="JPD1199" s="36"/>
      <c r="JPE1199" s="36"/>
      <c r="JPF1199" s="36"/>
      <c r="JPG1199" s="36"/>
      <c r="JPH1199" s="36"/>
      <c r="JPI1199" s="36"/>
      <c r="JPJ1199" s="36"/>
      <c r="JPK1199" s="36"/>
      <c r="JPL1199" s="36"/>
      <c r="JPM1199" s="36"/>
      <c r="JPN1199" s="36"/>
      <c r="JPO1199" s="36"/>
      <c r="JPP1199" s="36"/>
      <c r="JPQ1199" s="36"/>
      <c r="JPR1199" s="36"/>
      <c r="JPS1199" s="36"/>
      <c r="JPT1199" s="36"/>
      <c r="JPU1199" s="36"/>
      <c r="JPV1199" s="36"/>
      <c r="JPW1199" s="36"/>
      <c r="JPX1199" s="36"/>
      <c r="JPY1199" s="36"/>
      <c r="JPZ1199" s="36"/>
      <c r="JQA1199" s="36"/>
      <c r="JQB1199" s="36"/>
      <c r="JQC1199" s="36"/>
      <c r="JQD1199" s="36"/>
      <c r="JQE1199" s="36"/>
      <c r="JQF1199" s="36"/>
      <c r="JQG1199" s="36"/>
      <c r="JQH1199" s="36"/>
      <c r="JQI1199" s="36"/>
      <c r="JQJ1199" s="36"/>
      <c r="JQK1199" s="36"/>
      <c r="JQL1199" s="36"/>
      <c r="JQM1199" s="36"/>
      <c r="JQN1199" s="36"/>
      <c r="JQO1199" s="36"/>
      <c r="JQP1199" s="36"/>
      <c r="JQQ1199" s="36"/>
      <c r="JQR1199" s="36"/>
      <c r="JQS1199" s="36"/>
      <c r="JQT1199" s="36"/>
      <c r="JQU1199" s="36"/>
      <c r="JQV1199" s="36"/>
      <c r="JQW1199" s="36"/>
      <c r="JQX1199" s="36"/>
      <c r="JQY1199" s="36"/>
      <c r="JQZ1199" s="36"/>
      <c r="JRA1199" s="36"/>
      <c r="JRB1199" s="36"/>
      <c r="JRC1199" s="36"/>
      <c r="JRD1199" s="36"/>
      <c r="JRE1199" s="36"/>
      <c r="JRF1199" s="36"/>
      <c r="JRG1199" s="36"/>
      <c r="JRH1199" s="36"/>
      <c r="JRI1199" s="36"/>
      <c r="JRJ1199" s="36"/>
      <c r="JRK1199" s="36"/>
      <c r="JRL1199" s="36"/>
      <c r="JRM1199" s="36"/>
      <c r="JRN1199" s="36"/>
      <c r="JRO1199" s="36"/>
      <c r="JRP1199" s="36"/>
      <c r="JRQ1199" s="36"/>
      <c r="JRR1199" s="36"/>
      <c r="JRS1199" s="36"/>
      <c r="JRT1199" s="36"/>
      <c r="JRU1199" s="36"/>
      <c r="JRV1199" s="36"/>
      <c r="JRW1199" s="36"/>
      <c r="JRX1199" s="36"/>
      <c r="JRY1199" s="36"/>
      <c r="JRZ1199" s="36"/>
      <c r="JSA1199" s="36"/>
      <c r="JSB1199" s="36"/>
      <c r="JSC1199" s="36"/>
      <c r="JSD1199" s="36"/>
      <c r="JSE1199" s="36"/>
      <c r="JSF1199" s="36"/>
      <c r="JSG1199" s="36"/>
      <c r="JSH1199" s="36"/>
      <c r="JSI1199" s="36"/>
      <c r="JSJ1199" s="36"/>
      <c r="JSK1199" s="36"/>
      <c r="JSL1199" s="36"/>
      <c r="JSM1199" s="36"/>
      <c r="JSN1199" s="36"/>
      <c r="JSO1199" s="36"/>
      <c r="JSP1199" s="36"/>
      <c r="JSQ1199" s="36"/>
      <c r="JSR1199" s="36"/>
      <c r="JSS1199" s="36"/>
      <c r="JST1199" s="36"/>
      <c r="JSU1199" s="36"/>
      <c r="JSV1199" s="36"/>
      <c r="JSW1199" s="36"/>
      <c r="JSX1199" s="36"/>
      <c r="JSY1199" s="36"/>
      <c r="JSZ1199" s="36"/>
      <c r="JTA1199" s="36"/>
      <c r="JTB1199" s="36"/>
      <c r="JTC1199" s="36"/>
      <c r="JTD1199" s="36"/>
      <c r="JTE1199" s="36"/>
      <c r="JTF1199" s="36"/>
      <c r="JTG1199" s="36"/>
      <c r="JTH1199" s="36"/>
      <c r="JTI1199" s="36"/>
      <c r="JTJ1199" s="36"/>
      <c r="JTK1199" s="36"/>
      <c r="JTL1199" s="36"/>
      <c r="JTM1199" s="36"/>
      <c r="JTN1199" s="36"/>
      <c r="JTO1199" s="36"/>
      <c r="JTP1199" s="36"/>
      <c r="JTQ1199" s="36"/>
      <c r="JTR1199" s="36"/>
      <c r="JTS1199" s="36"/>
      <c r="JTT1199" s="36"/>
      <c r="JTU1199" s="36"/>
      <c r="JTV1199" s="36"/>
      <c r="JTW1199" s="36"/>
      <c r="JTX1199" s="36"/>
      <c r="JTY1199" s="36"/>
      <c r="JTZ1199" s="36"/>
      <c r="JUA1199" s="36"/>
      <c r="JUB1199" s="36"/>
      <c r="JUC1199" s="36"/>
      <c r="JUD1199" s="36"/>
      <c r="JUE1199" s="36"/>
      <c r="JUF1199" s="36"/>
      <c r="JUG1199" s="36"/>
      <c r="JUH1199" s="36"/>
      <c r="JUI1199" s="36"/>
      <c r="JUJ1199" s="36"/>
      <c r="JUK1199" s="36"/>
      <c r="JUL1199" s="36"/>
      <c r="JUM1199" s="36"/>
      <c r="JUN1199" s="36"/>
      <c r="JUO1199" s="36"/>
      <c r="JUP1199" s="36"/>
      <c r="JUQ1199" s="36"/>
      <c r="JUR1199" s="36"/>
      <c r="JUS1199" s="36"/>
      <c r="JUT1199" s="36"/>
      <c r="JUU1199" s="36"/>
      <c r="JUV1199" s="36"/>
      <c r="JUW1199" s="36"/>
      <c r="JUX1199" s="36"/>
      <c r="JUY1199" s="36"/>
      <c r="JUZ1199" s="36"/>
      <c r="JVA1199" s="36"/>
      <c r="JVB1199" s="36"/>
      <c r="JVC1199" s="36"/>
      <c r="JVD1199" s="36"/>
      <c r="JVE1199" s="36"/>
      <c r="JVF1199" s="36"/>
      <c r="JVG1199" s="36"/>
      <c r="JVH1199" s="36"/>
      <c r="JVI1199" s="36"/>
      <c r="JVJ1199" s="36"/>
      <c r="JVK1199" s="36"/>
      <c r="JVL1199" s="36"/>
      <c r="JVM1199" s="36"/>
      <c r="JVN1199" s="36"/>
      <c r="JVO1199" s="36"/>
      <c r="JVP1199" s="36"/>
      <c r="JVQ1199" s="36"/>
      <c r="JVR1199" s="36"/>
      <c r="JVS1199" s="36"/>
      <c r="JVT1199" s="36"/>
      <c r="JVU1199" s="36"/>
      <c r="JVV1199" s="36"/>
      <c r="JVW1199" s="36"/>
      <c r="JVX1199" s="36"/>
      <c r="JVY1199" s="36"/>
      <c r="JVZ1199" s="36"/>
      <c r="JWA1199" s="36"/>
      <c r="JWB1199" s="36"/>
      <c r="JWC1199" s="36"/>
      <c r="JWD1199" s="36"/>
      <c r="JWE1199" s="36"/>
      <c r="JWF1199" s="36"/>
      <c r="JWG1199" s="36"/>
      <c r="JWH1199" s="36"/>
      <c r="JWI1199" s="36"/>
      <c r="JWJ1199" s="36"/>
      <c r="JWK1199" s="36"/>
      <c r="JWL1199" s="36"/>
      <c r="JWM1199" s="36"/>
      <c r="JWN1199" s="36"/>
      <c r="JWO1199" s="36"/>
      <c r="JWP1199" s="36"/>
      <c r="JWQ1199" s="36"/>
      <c r="JWR1199" s="36"/>
      <c r="JWS1199" s="36"/>
      <c r="JWT1199" s="36"/>
      <c r="JWU1199" s="36"/>
      <c r="JWV1199" s="36"/>
      <c r="JWW1199" s="36"/>
      <c r="JWX1199" s="36"/>
      <c r="JWY1199" s="36"/>
      <c r="JWZ1199" s="36"/>
      <c r="JXA1199" s="36"/>
      <c r="JXB1199" s="36"/>
      <c r="JXC1199" s="36"/>
      <c r="JXD1199" s="36"/>
      <c r="JXE1199" s="36"/>
      <c r="JXF1199" s="36"/>
      <c r="JXG1199" s="36"/>
      <c r="JXH1199" s="36"/>
      <c r="JXI1199" s="36"/>
      <c r="JXJ1199" s="36"/>
      <c r="JXK1199" s="36"/>
      <c r="JXL1199" s="36"/>
      <c r="JXM1199" s="36"/>
      <c r="JXN1199" s="36"/>
      <c r="JXO1199" s="36"/>
      <c r="JXP1199" s="36"/>
      <c r="JXQ1199" s="36"/>
      <c r="JXR1199" s="36"/>
      <c r="JXS1199" s="36"/>
      <c r="JXT1199" s="36"/>
      <c r="JXU1199" s="36"/>
      <c r="JXV1199" s="36"/>
      <c r="JXW1199" s="36"/>
      <c r="JXX1199" s="36"/>
      <c r="JXY1199" s="36"/>
      <c r="JXZ1199" s="36"/>
      <c r="JYA1199" s="36"/>
      <c r="JYB1199" s="36"/>
      <c r="JYC1199" s="36"/>
      <c r="JYD1199" s="36"/>
      <c r="JYE1199" s="36"/>
      <c r="JYF1199" s="36"/>
      <c r="JYG1199" s="36"/>
      <c r="JYH1199" s="36"/>
      <c r="JYI1199" s="36"/>
      <c r="JYJ1199" s="36"/>
      <c r="JYK1199" s="36"/>
      <c r="JYL1199" s="36"/>
      <c r="JYM1199" s="36"/>
      <c r="JYN1199" s="36"/>
      <c r="JYO1199" s="36"/>
      <c r="JYP1199" s="36"/>
      <c r="JYQ1199" s="36"/>
      <c r="JYR1199" s="36"/>
      <c r="JYS1199" s="36"/>
      <c r="JYT1199" s="36"/>
      <c r="JYU1199" s="36"/>
      <c r="JYV1199" s="36"/>
      <c r="JYW1199" s="36"/>
      <c r="JYX1199" s="36"/>
      <c r="JYY1199" s="36"/>
      <c r="JYZ1199" s="36"/>
      <c r="JZA1199" s="36"/>
      <c r="JZB1199" s="36"/>
      <c r="JZC1199" s="36"/>
      <c r="JZD1199" s="36"/>
      <c r="JZE1199" s="36"/>
      <c r="JZF1199" s="36"/>
      <c r="JZG1199" s="36"/>
      <c r="JZH1199" s="36"/>
      <c r="JZI1199" s="36"/>
      <c r="JZJ1199" s="36"/>
      <c r="JZK1199" s="36"/>
      <c r="JZL1199" s="36"/>
      <c r="JZM1199" s="36"/>
      <c r="JZN1199" s="36"/>
      <c r="JZO1199" s="36"/>
      <c r="JZP1199" s="36"/>
      <c r="JZQ1199" s="36"/>
      <c r="JZR1199" s="36"/>
      <c r="JZS1199" s="36"/>
      <c r="JZT1199" s="36"/>
      <c r="JZU1199" s="36"/>
      <c r="JZV1199" s="36"/>
      <c r="JZW1199" s="36"/>
      <c r="JZX1199" s="36"/>
      <c r="JZY1199" s="36"/>
      <c r="JZZ1199" s="36"/>
      <c r="KAA1199" s="36"/>
      <c r="KAB1199" s="36"/>
      <c r="KAC1199" s="36"/>
      <c r="KAD1199" s="36"/>
      <c r="KAE1199" s="36"/>
      <c r="KAF1199" s="36"/>
      <c r="KAG1199" s="36"/>
      <c r="KAH1199" s="36"/>
      <c r="KAI1199" s="36"/>
      <c r="KAJ1199" s="36"/>
      <c r="KAK1199" s="36"/>
      <c r="KAL1199" s="36"/>
      <c r="KAM1199" s="36"/>
      <c r="KAN1199" s="36"/>
      <c r="KAO1199" s="36"/>
      <c r="KAP1199" s="36"/>
      <c r="KAQ1199" s="36"/>
      <c r="KAR1199" s="36"/>
      <c r="KAS1199" s="36"/>
      <c r="KAT1199" s="36"/>
      <c r="KAU1199" s="36"/>
      <c r="KAV1199" s="36"/>
      <c r="KAW1199" s="36"/>
      <c r="KAX1199" s="36"/>
      <c r="KAY1199" s="36"/>
      <c r="KAZ1199" s="36"/>
      <c r="KBA1199" s="36"/>
      <c r="KBB1199" s="36"/>
      <c r="KBC1199" s="36"/>
      <c r="KBD1199" s="36"/>
      <c r="KBE1199" s="36"/>
      <c r="KBF1199" s="36"/>
      <c r="KBG1199" s="36"/>
      <c r="KBH1199" s="36"/>
      <c r="KBI1199" s="36"/>
      <c r="KBJ1199" s="36"/>
      <c r="KBK1199" s="36"/>
      <c r="KBL1199" s="36"/>
      <c r="KBM1199" s="36"/>
      <c r="KBN1199" s="36"/>
      <c r="KBO1199" s="36"/>
      <c r="KBP1199" s="36"/>
      <c r="KBQ1199" s="36"/>
      <c r="KBR1199" s="36"/>
      <c r="KBS1199" s="36"/>
      <c r="KBT1199" s="36"/>
      <c r="KBU1199" s="36"/>
      <c r="KBV1199" s="36"/>
      <c r="KBW1199" s="36"/>
      <c r="KBX1199" s="36"/>
      <c r="KBY1199" s="36"/>
      <c r="KBZ1199" s="36"/>
      <c r="KCA1199" s="36"/>
      <c r="KCB1199" s="36"/>
      <c r="KCC1199" s="36"/>
      <c r="KCD1199" s="36"/>
      <c r="KCE1199" s="36"/>
      <c r="KCF1199" s="36"/>
      <c r="KCG1199" s="36"/>
      <c r="KCH1199" s="36"/>
      <c r="KCI1199" s="36"/>
      <c r="KCJ1199" s="36"/>
      <c r="KCK1199" s="36"/>
      <c r="KCL1199" s="36"/>
      <c r="KCM1199" s="36"/>
      <c r="KCN1199" s="36"/>
      <c r="KCO1199" s="36"/>
      <c r="KCP1199" s="36"/>
      <c r="KCQ1199" s="36"/>
      <c r="KCR1199" s="36"/>
      <c r="KCS1199" s="36"/>
      <c r="KCT1199" s="36"/>
      <c r="KCU1199" s="36"/>
      <c r="KCV1199" s="36"/>
      <c r="KCW1199" s="36"/>
      <c r="KCX1199" s="36"/>
      <c r="KCY1199" s="36"/>
      <c r="KCZ1199" s="36"/>
      <c r="KDA1199" s="36"/>
      <c r="KDB1199" s="36"/>
      <c r="KDC1199" s="36"/>
      <c r="KDD1199" s="36"/>
      <c r="KDE1199" s="36"/>
      <c r="KDF1199" s="36"/>
      <c r="KDG1199" s="36"/>
      <c r="KDH1199" s="36"/>
      <c r="KDI1199" s="36"/>
      <c r="KDJ1199" s="36"/>
      <c r="KDK1199" s="36"/>
      <c r="KDL1199" s="36"/>
      <c r="KDM1199" s="36"/>
      <c r="KDN1199" s="36"/>
      <c r="KDO1199" s="36"/>
      <c r="KDP1199" s="36"/>
      <c r="KDQ1199" s="36"/>
      <c r="KDR1199" s="36"/>
      <c r="KDS1199" s="36"/>
      <c r="KDT1199" s="36"/>
      <c r="KDU1199" s="36"/>
      <c r="KDV1199" s="36"/>
      <c r="KDW1199" s="36"/>
      <c r="KDX1199" s="36"/>
      <c r="KDY1199" s="36"/>
      <c r="KDZ1199" s="36"/>
      <c r="KEA1199" s="36"/>
      <c r="KEB1199" s="36"/>
      <c r="KEC1199" s="36"/>
      <c r="KED1199" s="36"/>
      <c r="KEE1199" s="36"/>
      <c r="KEF1199" s="36"/>
      <c r="KEG1199" s="36"/>
      <c r="KEH1199" s="36"/>
      <c r="KEI1199" s="36"/>
      <c r="KEJ1199" s="36"/>
      <c r="KEK1199" s="36"/>
      <c r="KEL1199" s="36"/>
      <c r="KEM1199" s="36"/>
      <c r="KEN1199" s="36"/>
      <c r="KEO1199" s="36"/>
      <c r="KEP1199" s="36"/>
      <c r="KEQ1199" s="36"/>
      <c r="KER1199" s="36"/>
      <c r="KES1199" s="36"/>
      <c r="KET1199" s="36"/>
      <c r="KEU1199" s="36"/>
      <c r="KEV1199" s="36"/>
      <c r="KEW1199" s="36"/>
      <c r="KEX1199" s="36"/>
      <c r="KEY1199" s="36"/>
      <c r="KEZ1199" s="36"/>
      <c r="KFA1199" s="36"/>
      <c r="KFB1199" s="36"/>
      <c r="KFC1199" s="36"/>
      <c r="KFD1199" s="36"/>
      <c r="KFE1199" s="36"/>
      <c r="KFF1199" s="36"/>
      <c r="KFG1199" s="36"/>
      <c r="KFH1199" s="36"/>
      <c r="KFI1199" s="36"/>
      <c r="KFJ1199" s="36"/>
      <c r="KFK1199" s="36"/>
      <c r="KFL1199" s="36"/>
      <c r="KFM1199" s="36"/>
      <c r="KFN1199" s="36"/>
      <c r="KFO1199" s="36"/>
      <c r="KFP1199" s="36"/>
      <c r="KFQ1199" s="36"/>
      <c r="KFR1199" s="36"/>
      <c r="KFS1199" s="36"/>
      <c r="KFT1199" s="36"/>
      <c r="KFU1199" s="36"/>
      <c r="KFV1199" s="36"/>
      <c r="KFW1199" s="36"/>
      <c r="KFX1199" s="36"/>
      <c r="KFY1199" s="36"/>
      <c r="KFZ1199" s="36"/>
      <c r="KGA1199" s="36"/>
      <c r="KGB1199" s="36"/>
      <c r="KGC1199" s="36"/>
      <c r="KGD1199" s="36"/>
      <c r="KGE1199" s="36"/>
      <c r="KGF1199" s="36"/>
      <c r="KGG1199" s="36"/>
      <c r="KGH1199" s="36"/>
      <c r="KGI1199" s="36"/>
      <c r="KGJ1199" s="36"/>
      <c r="KGK1199" s="36"/>
      <c r="KGL1199" s="36"/>
      <c r="KGM1199" s="36"/>
      <c r="KGN1199" s="36"/>
      <c r="KGO1199" s="36"/>
      <c r="KGP1199" s="36"/>
      <c r="KGQ1199" s="36"/>
      <c r="KGR1199" s="36"/>
      <c r="KGS1199" s="36"/>
      <c r="KGT1199" s="36"/>
      <c r="KGU1199" s="36"/>
      <c r="KGV1199" s="36"/>
      <c r="KGW1199" s="36"/>
      <c r="KGX1199" s="36"/>
      <c r="KGY1199" s="36"/>
      <c r="KGZ1199" s="36"/>
      <c r="KHA1199" s="36"/>
      <c r="KHB1199" s="36"/>
      <c r="KHC1199" s="36"/>
      <c r="KHD1199" s="36"/>
      <c r="KHE1199" s="36"/>
      <c r="KHF1199" s="36"/>
      <c r="KHG1199" s="36"/>
      <c r="KHH1199" s="36"/>
      <c r="KHI1199" s="36"/>
      <c r="KHJ1199" s="36"/>
      <c r="KHK1199" s="36"/>
      <c r="KHL1199" s="36"/>
      <c r="KHM1199" s="36"/>
      <c r="KHN1199" s="36"/>
      <c r="KHO1199" s="36"/>
      <c r="KHP1199" s="36"/>
      <c r="KHQ1199" s="36"/>
      <c r="KHR1199" s="36"/>
      <c r="KHS1199" s="36"/>
      <c r="KHT1199" s="36"/>
      <c r="KHU1199" s="36"/>
      <c r="KHV1199" s="36"/>
      <c r="KHW1199" s="36"/>
      <c r="KHX1199" s="36"/>
      <c r="KHY1199" s="36"/>
      <c r="KHZ1199" s="36"/>
      <c r="KIA1199" s="36"/>
      <c r="KIB1199" s="36"/>
      <c r="KIC1199" s="36"/>
      <c r="KID1199" s="36"/>
      <c r="KIE1199" s="36"/>
      <c r="KIF1199" s="36"/>
      <c r="KIG1199" s="36"/>
      <c r="KIH1199" s="36"/>
      <c r="KII1199" s="36"/>
      <c r="KIJ1199" s="36"/>
      <c r="KIK1199" s="36"/>
      <c r="KIL1199" s="36"/>
      <c r="KIM1199" s="36"/>
      <c r="KIN1199" s="36"/>
      <c r="KIO1199" s="36"/>
      <c r="KIP1199" s="36"/>
      <c r="KIQ1199" s="36"/>
      <c r="KIR1199" s="36"/>
      <c r="KIS1199" s="36"/>
      <c r="KIT1199" s="36"/>
      <c r="KIU1199" s="36"/>
      <c r="KIV1199" s="36"/>
      <c r="KIW1199" s="36"/>
      <c r="KIX1199" s="36"/>
      <c r="KIY1199" s="36"/>
      <c r="KIZ1199" s="36"/>
      <c r="KJA1199" s="36"/>
      <c r="KJB1199" s="36"/>
      <c r="KJC1199" s="36"/>
      <c r="KJD1199" s="36"/>
      <c r="KJE1199" s="36"/>
      <c r="KJF1199" s="36"/>
      <c r="KJG1199" s="36"/>
      <c r="KJH1199" s="36"/>
      <c r="KJI1199" s="36"/>
      <c r="KJJ1199" s="36"/>
      <c r="KJK1199" s="36"/>
      <c r="KJL1199" s="36"/>
      <c r="KJM1199" s="36"/>
      <c r="KJN1199" s="36"/>
      <c r="KJO1199" s="36"/>
      <c r="KJP1199" s="36"/>
      <c r="KJQ1199" s="36"/>
      <c r="KJR1199" s="36"/>
      <c r="KJS1199" s="36"/>
      <c r="KJT1199" s="36"/>
      <c r="KJU1199" s="36"/>
      <c r="KJV1199" s="36"/>
      <c r="KJW1199" s="36"/>
      <c r="KJX1199" s="36"/>
      <c r="KJY1199" s="36"/>
      <c r="KJZ1199" s="36"/>
      <c r="KKA1199" s="36"/>
      <c r="KKB1199" s="36"/>
      <c r="KKC1199" s="36"/>
      <c r="KKD1199" s="36"/>
      <c r="KKE1199" s="36"/>
      <c r="KKF1199" s="36"/>
      <c r="KKG1199" s="36"/>
      <c r="KKH1199" s="36"/>
      <c r="KKI1199" s="36"/>
      <c r="KKJ1199" s="36"/>
      <c r="KKK1199" s="36"/>
      <c r="KKL1199" s="36"/>
      <c r="KKM1199" s="36"/>
      <c r="KKN1199" s="36"/>
      <c r="KKO1199" s="36"/>
      <c r="KKP1199" s="36"/>
      <c r="KKQ1199" s="36"/>
      <c r="KKR1199" s="36"/>
      <c r="KKS1199" s="36"/>
      <c r="KKT1199" s="36"/>
      <c r="KKU1199" s="36"/>
      <c r="KKV1199" s="36"/>
      <c r="KKW1199" s="36"/>
      <c r="KKX1199" s="36"/>
      <c r="KKY1199" s="36"/>
      <c r="KKZ1199" s="36"/>
      <c r="KLA1199" s="36"/>
      <c r="KLB1199" s="36"/>
      <c r="KLC1199" s="36"/>
      <c r="KLD1199" s="36"/>
      <c r="KLE1199" s="36"/>
      <c r="KLF1199" s="36"/>
      <c r="KLG1199" s="36"/>
      <c r="KLH1199" s="36"/>
      <c r="KLI1199" s="36"/>
      <c r="KLJ1199" s="36"/>
      <c r="KLK1199" s="36"/>
      <c r="KLL1199" s="36"/>
      <c r="KLM1199" s="36"/>
      <c r="KLN1199" s="36"/>
      <c r="KLO1199" s="36"/>
      <c r="KLP1199" s="36"/>
      <c r="KLQ1199" s="36"/>
      <c r="KLR1199" s="36"/>
      <c r="KLS1199" s="36"/>
      <c r="KLT1199" s="36"/>
      <c r="KLU1199" s="36"/>
      <c r="KLV1199" s="36"/>
      <c r="KLW1199" s="36"/>
      <c r="KLX1199" s="36"/>
      <c r="KLY1199" s="36"/>
      <c r="KLZ1199" s="36"/>
      <c r="KMA1199" s="36"/>
      <c r="KMB1199" s="36"/>
      <c r="KMC1199" s="36"/>
      <c r="KMD1199" s="36"/>
      <c r="KME1199" s="36"/>
      <c r="KMF1199" s="36"/>
      <c r="KMG1199" s="36"/>
      <c r="KMH1199" s="36"/>
      <c r="KMI1199" s="36"/>
      <c r="KMJ1199" s="36"/>
      <c r="KMK1199" s="36"/>
      <c r="KML1199" s="36"/>
      <c r="KMM1199" s="36"/>
      <c r="KMN1199" s="36"/>
      <c r="KMO1199" s="36"/>
      <c r="KMP1199" s="36"/>
      <c r="KMQ1199" s="36"/>
      <c r="KMR1199" s="36"/>
      <c r="KMS1199" s="36"/>
      <c r="KMT1199" s="36"/>
      <c r="KMU1199" s="36"/>
      <c r="KMV1199" s="36"/>
      <c r="KMW1199" s="36"/>
      <c r="KMX1199" s="36"/>
      <c r="KMY1199" s="36"/>
      <c r="KMZ1199" s="36"/>
      <c r="KNA1199" s="36"/>
      <c r="KNB1199" s="36"/>
      <c r="KNC1199" s="36"/>
      <c r="KND1199" s="36"/>
      <c r="KNE1199" s="36"/>
      <c r="KNF1199" s="36"/>
      <c r="KNG1199" s="36"/>
      <c r="KNH1199" s="36"/>
      <c r="KNI1199" s="36"/>
      <c r="KNJ1199" s="36"/>
      <c r="KNK1199" s="36"/>
      <c r="KNL1199" s="36"/>
      <c r="KNM1199" s="36"/>
      <c r="KNN1199" s="36"/>
      <c r="KNO1199" s="36"/>
      <c r="KNP1199" s="36"/>
      <c r="KNQ1199" s="36"/>
      <c r="KNR1199" s="36"/>
      <c r="KNS1199" s="36"/>
      <c r="KNT1199" s="36"/>
      <c r="KNU1199" s="36"/>
      <c r="KNV1199" s="36"/>
      <c r="KNW1199" s="36"/>
      <c r="KNX1199" s="36"/>
      <c r="KNY1199" s="36"/>
      <c r="KNZ1199" s="36"/>
      <c r="KOA1199" s="36"/>
      <c r="KOB1199" s="36"/>
      <c r="KOC1199" s="36"/>
      <c r="KOD1199" s="36"/>
      <c r="KOE1199" s="36"/>
      <c r="KOF1199" s="36"/>
      <c r="KOG1199" s="36"/>
      <c r="KOH1199" s="36"/>
      <c r="KOI1199" s="36"/>
      <c r="KOJ1199" s="36"/>
      <c r="KOK1199" s="36"/>
      <c r="KOL1199" s="36"/>
      <c r="KOM1199" s="36"/>
      <c r="KON1199" s="36"/>
      <c r="KOO1199" s="36"/>
      <c r="KOP1199" s="36"/>
      <c r="KOQ1199" s="36"/>
      <c r="KOR1199" s="36"/>
      <c r="KOS1199" s="36"/>
      <c r="KOT1199" s="36"/>
      <c r="KOU1199" s="36"/>
      <c r="KOV1199" s="36"/>
      <c r="KOW1199" s="36"/>
      <c r="KOX1199" s="36"/>
      <c r="KOY1199" s="36"/>
      <c r="KOZ1199" s="36"/>
      <c r="KPA1199" s="36"/>
      <c r="KPB1199" s="36"/>
      <c r="KPC1199" s="36"/>
      <c r="KPD1199" s="36"/>
      <c r="KPE1199" s="36"/>
      <c r="KPF1199" s="36"/>
      <c r="KPG1199" s="36"/>
      <c r="KPH1199" s="36"/>
      <c r="KPI1199" s="36"/>
      <c r="KPJ1199" s="36"/>
      <c r="KPK1199" s="36"/>
      <c r="KPL1199" s="36"/>
      <c r="KPM1199" s="36"/>
      <c r="KPN1199" s="36"/>
      <c r="KPO1199" s="36"/>
      <c r="KPP1199" s="36"/>
      <c r="KPQ1199" s="36"/>
      <c r="KPR1199" s="36"/>
      <c r="KPS1199" s="36"/>
      <c r="KPT1199" s="36"/>
      <c r="KPU1199" s="36"/>
      <c r="KPV1199" s="36"/>
      <c r="KPW1199" s="36"/>
      <c r="KPX1199" s="36"/>
      <c r="KPY1199" s="36"/>
      <c r="KPZ1199" s="36"/>
      <c r="KQA1199" s="36"/>
      <c r="KQB1199" s="36"/>
      <c r="KQC1199" s="36"/>
      <c r="KQD1199" s="36"/>
      <c r="KQE1199" s="36"/>
      <c r="KQF1199" s="36"/>
      <c r="KQG1199" s="36"/>
      <c r="KQH1199" s="36"/>
      <c r="KQI1199" s="36"/>
      <c r="KQJ1199" s="36"/>
      <c r="KQK1199" s="36"/>
      <c r="KQL1199" s="36"/>
      <c r="KQM1199" s="36"/>
      <c r="KQN1199" s="36"/>
      <c r="KQO1199" s="36"/>
      <c r="KQP1199" s="36"/>
      <c r="KQQ1199" s="36"/>
      <c r="KQR1199" s="36"/>
      <c r="KQS1199" s="36"/>
      <c r="KQT1199" s="36"/>
      <c r="KQU1199" s="36"/>
      <c r="KQV1199" s="36"/>
      <c r="KQW1199" s="36"/>
      <c r="KQX1199" s="36"/>
      <c r="KQY1199" s="36"/>
      <c r="KQZ1199" s="36"/>
      <c r="KRA1199" s="36"/>
      <c r="KRB1199" s="36"/>
      <c r="KRC1199" s="36"/>
      <c r="KRD1199" s="36"/>
      <c r="KRE1199" s="36"/>
      <c r="KRF1199" s="36"/>
      <c r="KRG1199" s="36"/>
      <c r="KRH1199" s="36"/>
      <c r="KRI1199" s="36"/>
      <c r="KRJ1199" s="36"/>
      <c r="KRK1199" s="36"/>
      <c r="KRL1199" s="36"/>
      <c r="KRM1199" s="36"/>
      <c r="KRN1199" s="36"/>
      <c r="KRO1199" s="36"/>
      <c r="KRP1199" s="36"/>
      <c r="KRQ1199" s="36"/>
      <c r="KRR1199" s="36"/>
      <c r="KRS1199" s="36"/>
      <c r="KRT1199" s="36"/>
      <c r="KRU1199" s="36"/>
      <c r="KRV1199" s="36"/>
      <c r="KRW1199" s="36"/>
      <c r="KRX1199" s="36"/>
      <c r="KRY1199" s="36"/>
      <c r="KRZ1199" s="36"/>
      <c r="KSA1199" s="36"/>
      <c r="KSB1199" s="36"/>
      <c r="KSC1199" s="36"/>
      <c r="KSD1199" s="36"/>
      <c r="KSE1199" s="36"/>
      <c r="KSF1199" s="36"/>
      <c r="KSG1199" s="36"/>
      <c r="KSH1199" s="36"/>
      <c r="KSI1199" s="36"/>
      <c r="KSJ1199" s="36"/>
      <c r="KSK1199" s="36"/>
      <c r="KSL1199" s="36"/>
      <c r="KSM1199" s="36"/>
      <c r="KSN1199" s="36"/>
      <c r="KSO1199" s="36"/>
      <c r="KSP1199" s="36"/>
      <c r="KSQ1199" s="36"/>
      <c r="KSR1199" s="36"/>
      <c r="KSS1199" s="36"/>
      <c r="KST1199" s="36"/>
      <c r="KSU1199" s="36"/>
      <c r="KSV1199" s="36"/>
      <c r="KSW1199" s="36"/>
      <c r="KSX1199" s="36"/>
      <c r="KSY1199" s="36"/>
      <c r="KSZ1199" s="36"/>
      <c r="KTA1199" s="36"/>
      <c r="KTB1199" s="36"/>
      <c r="KTC1199" s="36"/>
      <c r="KTD1199" s="36"/>
      <c r="KTE1199" s="36"/>
      <c r="KTF1199" s="36"/>
      <c r="KTG1199" s="36"/>
      <c r="KTH1199" s="36"/>
      <c r="KTI1199" s="36"/>
      <c r="KTJ1199" s="36"/>
      <c r="KTK1199" s="36"/>
      <c r="KTL1199" s="36"/>
      <c r="KTM1199" s="36"/>
      <c r="KTN1199" s="36"/>
      <c r="KTO1199" s="36"/>
      <c r="KTP1199" s="36"/>
      <c r="KTQ1199" s="36"/>
      <c r="KTR1199" s="36"/>
      <c r="KTS1199" s="36"/>
      <c r="KTT1199" s="36"/>
      <c r="KTU1199" s="36"/>
      <c r="KTV1199" s="36"/>
      <c r="KTW1199" s="36"/>
      <c r="KTX1199" s="36"/>
      <c r="KTY1199" s="36"/>
      <c r="KTZ1199" s="36"/>
      <c r="KUA1199" s="36"/>
      <c r="KUB1199" s="36"/>
      <c r="KUC1199" s="36"/>
      <c r="KUD1199" s="36"/>
      <c r="KUE1199" s="36"/>
      <c r="KUF1199" s="36"/>
      <c r="KUG1199" s="36"/>
      <c r="KUH1199" s="36"/>
      <c r="KUI1199" s="36"/>
      <c r="KUJ1199" s="36"/>
      <c r="KUK1199" s="36"/>
      <c r="KUL1199" s="36"/>
      <c r="KUM1199" s="36"/>
      <c r="KUN1199" s="36"/>
      <c r="KUO1199" s="36"/>
      <c r="KUP1199" s="36"/>
      <c r="KUQ1199" s="36"/>
      <c r="KUR1199" s="36"/>
      <c r="KUS1199" s="36"/>
      <c r="KUT1199" s="36"/>
      <c r="KUU1199" s="36"/>
      <c r="KUV1199" s="36"/>
      <c r="KUW1199" s="36"/>
      <c r="KUX1199" s="36"/>
      <c r="KUY1199" s="36"/>
      <c r="KUZ1199" s="36"/>
      <c r="KVA1199" s="36"/>
      <c r="KVB1199" s="36"/>
      <c r="KVC1199" s="36"/>
      <c r="KVD1199" s="36"/>
      <c r="KVE1199" s="36"/>
      <c r="KVF1199" s="36"/>
      <c r="KVG1199" s="36"/>
      <c r="KVH1199" s="36"/>
      <c r="KVI1199" s="36"/>
      <c r="KVJ1199" s="36"/>
      <c r="KVK1199" s="36"/>
      <c r="KVL1199" s="36"/>
      <c r="KVM1199" s="36"/>
      <c r="KVN1199" s="36"/>
      <c r="KVO1199" s="36"/>
      <c r="KVP1199" s="36"/>
      <c r="KVQ1199" s="36"/>
      <c r="KVR1199" s="36"/>
      <c r="KVS1199" s="36"/>
      <c r="KVT1199" s="36"/>
      <c r="KVU1199" s="36"/>
      <c r="KVV1199" s="36"/>
      <c r="KVW1199" s="36"/>
      <c r="KVX1199" s="36"/>
      <c r="KVY1199" s="36"/>
      <c r="KVZ1199" s="36"/>
      <c r="KWA1199" s="36"/>
      <c r="KWB1199" s="36"/>
      <c r="KWC1199" s="36"/>
      <c r="KWD1199" s="36"/>
      <c r="KWE1199" s="36"/>
      <c r="KWF1199" s="36"/>
      <c r="KWG1199" s="36"/>
      <c r="KWH1199" s="36"/>
      <c r="KWI1199" s="36"/>
      <c r="KWJ1199" s="36"/>
      <c r="KWK1199" s="36"/>
      <c r="KWL1199" s="36"/>
      <c r="KWM1199" s="36"/>
      <c r="KWN1199" s="36"/>
      <c r="KWO1199" s="36"/>
      <c r="KWP1199" s="36"/>
      <c r="KWQ1199" s="36"/>
      <c r="KWR1199" s="36"/>
      <c r="KWS1199" s="36"/>
      <c r="KWT1199" s="36"/>
      <c r="KWU1199" s="36"/>
      <c r="KWV1199" s="36"/>
      <c r="KWW1199" s="36"/>
      <c r="KWX1199" s="36"/>
      <c r="KWY1199" s="36"/>
      <c r="KWZ1199" s="36"/>
      <c r="KXA1199" s="36"/>
      <c r="KXB1199" s="36"/>
      <c r="KXC1199" s="36"/>
      <c r="KXD1199" s="36"/>
      <c r="KXE1199" s="36"/>
      <c r="KXF1199" s="36"/>
      <c r="KXG1199" s="36"/>
      <c r="KXH1199" s="36"/>
      <c r="KXI1199" s="36"/>
      <c r="KXJ1199" s="36"/>
      <c r="KXK1199" s="36"/>
      <c r="KXL1199" s="36"/>
      <c r="KXM1199" s="36"/>
      <c r="KXN1199" s="36"/>
      <c r="KXO1199" s="36"/>
      <c r="KXP1199" s="36"/>
      <c r="KXQ1199" s="36"/>
      <c r="KXR1199" s="36"/>
      <c r="KXS1199" s="36"/>
      <c r="KXT1199" s="36"/>
      <c r="KXU1199" s="36"/>
      <c r="KXV1199" s="36"/>
      <c r="KXW1199" s="36"/>
      <c r="KXX1199" s="36"/>
      <c r="KXY1199" s="36"/>
      <c r="KXZ1199" s="36"/>
      <c r="KYA1199" s="36"/>
      <c r="KYB1199" s="36"/>
      <c r="KYC1199" s="36"/>
      <c r="KYD1199" s="36"/>
      <c r="KYE1199" s="36"/>
      <c r="KYF1199" s="36"/>
      <c r="KYG1199" s="36"/>
      <c r="KYH1199" s="36"/>
      <c r="KYI1199" s="36"/>
      <c r="KYJ1199" s="36"/>
      <c r="KYK1199" s="36"/>
      <c r="KYL1199" s="36"/>
      <c r="KYM1199" s="36"/>
      <c r="KYN1199" s="36"/>
      <c r="KYO1199" s="36"/>
      <c r="KYP1199" s="36"/>
      <c r="KYQ1199" s="36"/>
      <c r="KYR1199" s="36"/>
      <c r="KYS1199" s="36"/>
      <c r="KYT1199" s="36"/>
      <c r="KYU1199" s="36"/>
      <c r="KYV1199" s="36"/>
      <c r="KYW1199" s="36"/>
      <c r="KYX1199" s="36"/>
      <c r="KYY1199" s="36"/>
      <c r="KYZ1199" s="36"/>
      <c r="KZA1199" s="36"/>
      <c r="KZB1199" s="36"/>
      <c r="KZC1199" s="36"/>
      <c r="KZD1199" s="36"/>
      <c r="KZE1199" s="36"/>
      <c r="KZF1199" s="36"/>
      <c r="KZG1199" s="36"/>
      <c r="KZH1199" s="36"/>
      <c r="KZI1199" s="36"/>
      <c r="KZJ1199" s="36"/>
      <c r="KZK1199" s="36"/>
      <c r="KZL1199" s="36"/>
      <c r="KZM1199" s="36"/>
      <c r="KZN1199" s="36"/>
      <c r="KZO1199" s="36"/>
      <c r="KZP1199" s="36"/>
      <c r="KZQ1199" s="36"/>
      <c r="KZR1199" s="36"/>
      <c r="KZS1199" s="36"/>
      <c r="KZT1199" s="36"/>
      <c r="KZU1199" s="36"/>
      <c r="KZV1199" s="36"/>
      <c r="KZW1199" s="36"/>
      <c r="KZX1199" s="36"/>
      <c r="KZY1199" s="36"/>
      <c r="KZZ1199" s="36"/>
      <c r="LAA1199" s="36"/>
      <c r="LAB1199" s="36"/>
      <c r="LAC1199" s="36"/>
      <c r="LAD1199" s="36"/>
      <c r="LAE1199" s="36"/>
      <c r="LAF1199" s="36"/>
      <c r="LAG1199" s="36"/>
      <c r="LAH1199" s="36"/>
      <c r="LAI1199" s="36"/>
      <c r="LAJ1199" s="36"/>
      <c r="LAK1199" s="36"/>
      <c r="LAL1199" s="36"/>
      <c r="LAM1199" s="36"/>
      <c r="LAN1199" s="36"/>
      <c r="LAO1199" s="36"/>
      <c r="LAP1199" s="36"/>
      <c r="LAQ1199" s="36"/>
      <c r="LAR1199" s="36"/>
      <c r="LAS1199" s="36"/>
      <c r="LAT1199" s="36"/>
      <c r="LAU1199" s="36"/>
      <c r="LAV1199" s="36"/>
      <c r="LAW1199" s="36"/>
      <c r="LAX1199" s="36"/>
      <c r="LAY1199" s="36"/>
      <c r="LAZ1199" s="36"/>
      <c r="LBA1199" s="36"/>
      <c r="LBB1199" s="36"/>
      <c r="LBC1199" s="36"/>
      <c r="LBD1199" s="36"/>
      <c r="LBE1199" s="36"/>
      <c r="LBF1199" s="36"/>
      <c r="LBG1199" s="36"/>
      <c r="LBH1199" s="36"/>
      <c r="LBI1199" s="36"/>
      <c r="LBJ1199" s="36"/>
      <c r="LBK1199" s="36"/>
      <c r="LBL1199" s="36"/>
      <c r="LBM1199" s="36"/>
      <c r="LBN1199" s="36"/>
      <c r="LBO1199" s="36"/>
      <c r="LBP1199" s="36"/>
      <c r="LBQ1199" s="36"/>
      <c r="LBR1199" s="36"/>
      <c r="LBS1199" s="36"/>
      <c r="LBT1199" s="36"/>
      <c r="LBU1199" s="36"/>
      <c r="LBV1199" s="36"/>
      <c r="LBW1199" s="36"/>
      <c r="LBX1199" s="36"/>
      <c r="LBY1199" s="36"/>
      <c r="LBZ1199" s="36"/>
      <c r="LCA1199" s="36"/>
      <c r="LCB1199" s="36"/>
      <c r="LCC1199" s="36"/>
      <c r="LCD1199" s="36"/>
      <c r="LCE1199" s="36"/>
      <c r="LCF1199" s="36"/>
      <c r="LCG1199" s="36"/>
      <c r="LCH1199" s="36"/>
      <c r="LCI1199" s="36"/>
      <c r="LCJ1199" s="36"/>
      <c r="LCK1199" s="36"/>
      <c r="LCL1199" s="36"/>
      <c r="LCM1199" s="36"/>
      <c r="LCN1199" s="36"/>
      <c r="LCO1199" s="36"/>
      <c r="LCP1199" s="36"/>
      <c r="LCQ1199" s="36"/>
      <c r="LCR1199" s="36"/>
      <c r="LCS1199" s="36"/>
      <c r="LCT1199" s="36"/>
      <c r="LCU1199" s="36"/>
      <c r="LCV1199" s="36"/>
      <c r="LCW1199" s="36"/>
      <c r="LCX1199" s="36"/>
      <c r="LCY1199" s="36"/>
      <c r="LCZ1199" s="36"/>
      <c r="LDA1199" s="36"/>
      <c r="LDB1199" s="36"/>
      <c r="LDC1199" s="36"/>
      <c r="LDD1199" s="36"/>
      <c r="LDE1199" s="36"/>
      <c r="LDF1199" s="36"/>
      <c r="LDG1199" s="36"/>
      <c r="LDH1199" s="36"/>
      <c r="LDI1199" s="36"/>
      <c r="LDJ1199" s="36"/>
      <c r="LDK1199" s="36"/>
      <c r="LDL1199" s="36"/>
      <c r="LDM1199" s="36"/>
      <c r="LDN1199" s="36"/>
      <c r="LDO1199" s="36"/>
      <c r="LDP1199" s="36"/>
      <c r="LDQ1199" s="36"/>
      <c r="LDR1199" s="36"/>
      <c r="LDS1199" s="36"/>
      <c r="LDT1199" s="36"/>
      <c r="LDU1199" s="36"/>
      <c r="LDV1199" s="36"/>
      <c r="LDW1199" s="36"/>
      <c r="LDX1199" s="36"/>
      <c r="LDY1199" s="36"/>
      <c r="LDZ1199" s="36"/>
      <c r="LEA1199" s="36"/>
      <c r="LEB1199" s="36"/>
      <c r="LEC1199" s="36"/>
      <c r="LED1199" s="36"/>
      <c r="LEE1199" s="36"/>
      <c r="LEF1199" s="36"/>
      <c r="LEG1199" s="36"/>
      <c r="LEH1199" s="36"/>
      <c r="LEI1199" s="36"/>
      <c r="LEJ1199" s="36"/>
      <c r="LEK1199" s="36"/>
      <c r="LEL1199" s="36"/>
      <c r="LEM1199" s="36"/>
      <c r="LEN1199" s="36"/>
      <c r="LEO1199" s="36"/>
      <c r="LEP1199" s="36"/>
      <c r="LEQ1199" s="36"/>
      <c r="LER1199" s="36"/>
      <c r="LES1199" s="36"/>
      <c r="LET1199" s="36"/>
      <c r="LEU1199" s="36"/>
      <c r="LEV1199" s="36"/>
      <c r="LEW1199" s="36"/>
      <c r="LEX1199" s="36"/>
      <c r="LEY1199" s="36"/>
      <c r="LEZ1199" s="36"/>
      <c r="LFA1199" s="36"/>
      <c r="LFB1199" s="36"/>
      <c r="LFC1199" s="36"/>
      <c r="LFD1199" s="36"/>
      <c r="LFE1199" s="36"/>
      <c r="LFF1199" s="36"/>
      <c r="LFG1199" s="36"/>
      <c r="LFH1199" s="36"/>
      <c r="LFI1199" s="36"/>
      <c r="LFJ1199" s="36"/>
      <c r="LFK1199" s="36"/>
      <c r="LFL1199" s="36"/>
      <c r="LFM1199" s="36"/>
      <c r="LFN1199" s="36"/>
      <c r="LFO1199" s="36"/>
      <c r="LFP1199" s="36"/>
      <c r="LFQ1199" s="36"/>
      <c r="LFR1199" s="36"/>
      <c r="LFS1199" s="36"/>
      <c r="LFT1199" s="36"/>
      <c r="LFU1199" s="36"/>
      <c r="LFV1199" s="36"/>
      <c r="LFW1199" s="36"/>
      <c r="LFX1199" s="36"/>
      <c r="LFY1199" s="36"/>
      <c r="LFZ1199" s="36"/>
      <c r="LGA1199" s="36"/>
      <c r="LGB1199" s="36"/>
      <c r="LGC1199" s="36"/>
      <c r="LGD1199" s="36"/>
      <c r="LGE1199" s="36"/>
      <c r="LGF1199" s="36"/>
      <c r="LGG1199" s="36"/>
      <c r="LGH1199" s="36"/>
      <c r="LGI1199" s="36"/>
      <c r="LGJ1199" s="36"/>
      <c r="LGK1199" s="36"/>
      <c r="LGL1199" s="36"/>
      <c r="LGM1199" s="36"/>
      <c r="LGN1199" s="36"/>
      <c r="LGO1199" s="36"/>
      <c r="LGP1199" s="36"/>
      <c r="LGQ1199" s="36"/>
      <c r="LGR1199" s="36"/>
      <c r="LGS1199" s="36"/>
      <c r="LGT1199" s="36"/>
      <c r="LGU1199" s="36"/>
      <c r="LGV1199" s="36"/>
      <c r="LGW1199" s="36"/>
      <c r="LGX1199" s="36"/>
      <c r="LGY1199" s="36"/>
      <c r="LGZ1199" s="36"/>
      <c r="LHA1199" s="36"/>
      <c r="LHB1199" s="36"/>
      <c r="LHC1199" s="36"/>
      <c r="LHD1199" s="36"/>
      <c r="LHE1199" s="36"/>
      <c r="LHF1199" s="36"/>
      <c r="LHG1199" s="36"/>
      <c r="LHH1199" s="36"/>
      <c r="LHI1199" s="36"/>
      <c r="LHJ1199" s="36"/>
      <c r="LHK1199" s="36"/>
      <c r="LHL1199" s="36"/>
      <c r="LHM1199" s="36"/>
      <c r="LHN1199" s="36"/>
      <c r="LHO1199" s="36"/>
      <c r="LHP1199" s="36"/>
      <c r="LHQ1199" s="36"/>
      <c r="LHR1199" s="36"/>
      <c r="LHS1199" s="36"/>
      <c r="LHT1199" s="36"/>
      <c r="LHU1199" s="36"/>
      <c r="LHV1199" s="36"/>
      <c r="LHW1199" s="36"/>
      <c r="LHX1199" s="36"/>
      <c r="LHY1199" s="36"/>
      <c r="LHZ1199" s="36"/>
      <c r="LIA1199" s="36"/>
      <c r="LIB1199" s="36"/>
      <c r="LIC1199" s="36"/>
      <c r="LID1199" s="36"/>
      <c r="LIE1199" s="36"/>
      <c r="LIF1199" s="36"/>
      <c r="LIG1199" s="36"/>
      <c r="LIH1199" s="36"/>
      <c r="LII1199" s="36"/>
      <c r="LIJ1199" s="36"/>
      <c r="LIK1199" s="36"/>
      <c r="LIL1199" s="36"/>
      <c r="LIM1199" s="36"/>
      <c r="LIN1199" s="36"/>
      <c r="LIO1199" s="36"/>
      <c r="LIP1199" s="36"/>
      <c r="LIQ1199" s="36"/>
      <c r="LIR1199" s="36"/>
      <c r="LIS1199" s="36"/>
      <c r="LIT1199" s="36"/>
      <c r="LIU1199" s="36"/>
      <c r="LIV1199" s="36"/>
      <c r="LIW1199" s="36"/>
      <c r="LIX1199" s="36"/>
      <c r="LIY1199" s="36"/>
      <c r="LIZ1199" s="36"/>
      <c r="LJA1199" s="36"/>
      <c r="LJB1199" s="36"/>
      <c r="LJC1199" s="36"/>
      <c r="LJD1199" s="36"/>
      <c r="LJE1199" s="36"/>
      <c r="LJF1199" s="36"/>
      <c r="LJG1199" s="36"/>
      <c r="LJH1199" s="36"/>
      <c r="LJI1199" s="36"/>
      <c r="LJJ1199" s="36"/>
      <c r="LJK1199" s="36"/>
      <c r="LJL1199" s="36"/>
      <c r="LJM1199" s="36"/>
      <c r="LJN1199" s="36"/>
      <c r="LJO1199" s="36"/>
      <c r="LJP1199" s="36"/>
      <c r="LJQ1199" s="36"/>
      <c r="LJR1199" s="36"/>
      <c r="LJS1199" s="36"/>
      <c r="LJT1199" s="36"/>
      <c r="LJU1199" s="36"/>
      <c r="LJV1199" s="36"/>
      <c r="LJW1199" s="36"/>
      <c r="LJX1199" s="36"/>
      <c r="LJY1199" s="36"/>
      <c r="LJZ1199" s="36"/>
      <c r="LKA1199" s="36"/>
      <c r="LKB1199" s="36"/>
      <c r="LKC1199" s="36"/>
      <c r="LKD1199" s="36"/>
      <c r="LKE1199" s="36"/>
      <c r="LKF1199" s="36"/>
      <c r="LKG1199" s="36"/>
      <c r="LKH1199" s="36"/>
      <c r="LKI1199" s="36"/>
      <c r="LKJ1199" s="36"/>
      <c r="LKK1199" s="36"/>
      <c r="LKL1199" s="36"/>
      <c r="LKM1199" s="36"/>
      <c r="LKN1199" s="36"/>
      <c r="LKO1199" s="36"/>
      <c r="LKP1199" s="36"/>
      <c r="LKQ1199" s="36"/>
      <c r="LKR1199" s="36"/>
      <c r="LKS1199" s="36"/>
      <c r="LKT1199" s="36"/>
      <c r="LKU1199" s="36"/>
      <c r="LKV1199" s="36"/>
      <c r="LKW1199" s="36"/>
      <c r="LKX1199" s="36"/>
      <c r="LKY1199" s="36"/>
      <c r="LKZ1199" s="36"/>
      <c r="LLA1199" s="36"/>
      <c r="LLB1199" s="36"/>
      <c r="LLC1199" s="36"/>
      <c r="LLD1199" s="36"/>
      <c r="LLE1199" s="36"/>
      <c r="LLF1199" s="36"/>
      <c r="LLG1199" s="36"/>
      <c r="LLH1199" s="36"/>
      <c r="LLI1199" s="36"/>
      <c r="LLJ1199" s="36"/>
      <c r="LLK1199" s="36"/>
      <c r="LLL1199" s="36"/>
      <c r="LLM1199" s="36"/>
      <c r="LLN1199" s="36"/>
      <c r="LLO1199" s="36"/>
      <c r="LLP1199" s="36"/>
      <c r="LLQ1199" s="36"/>
      <c r="LLR1199" s="36"/>
      <c r="LLS1199" s="36"/>
      <c r="LLT1199" s="36"/>
      <c r="LLU1199" s="36"/>
      <c r="LLV1199" s="36"/>
      <c r="LLW1199" s="36"/>
      <c r="LLX1199" s="36"/>
      <c r="LLY1199" s="36"/>
      <c r="LLZ1199" s="36"/>
      <c r="LMA1199" s="36"/>
      <c r="LMB1199" s="36"/>
      <c r="LMC1199" s="36"/>
      <c r="LMD1199" s="36"/>
      <c r="LME1199" s="36"/>
      <c r="LMF1199" s="36"/>
      <c r="LMG1199" s="36"/>
      <c r="LMH1199" s="36"/>
      <c r="LMI1199" s="36"/>
      <c r="LMJ1199" s="36"/>
      <c r="LMK1199" s="36"/>
      <c r="LML1199" s="36"/>
      <c r="LMM1199" s="36"/>
      <c r="LMN1199" s="36"/>
      <c r="LMO1199" s="36"/>
      <c r="LMP1199" s="36"/>
      <c r="LMQ1199" s="36"/>
      <c r="LMR1199" s="36"/>
      <c r="LMS1199" s="36"/>
      <c r="LMT1199" s="36"/>
      <c r="LMU1199" s="36"/>
      <c r="LMV1199" s="36"/>
      <c r="LMW1199" s="36"/>
      <c r="LMX1199" s="36"/>
      <c r="LMY1199" s="36"/>
      <c r="LMZ1199" s="36"/>
      <c r="LNA1199" s="36"/>
      <c r="LNB1199" s="36"/>
      <c r="LNC1199" s="36"/>
      <c r="LND1199" s="36"/>
      <c r="LNE1199" s="36"/>
      <c r="LNF1199" s="36"/>
      <c r="LNG1199" s="36"/>
      <c r="LNH1199" s="36"/>
      <c r="LNI1199" s="36"/>
      <c r="LNJ1199" s="36"/>
      <c r="LNK1199" s="36"/>
      <c r="LNL1199" s="36"/>
      <c r="LNM1199" s="36"/>
      <c r="LNN1199" s="36"/>
      <c r="LNO1199" s="36"/>
      <c r="LNP1199" s="36"/>
      <c r="LNQ1199" s="36"/>
      <c r="LNR1199" s="36"/>
      <c r="LNS1199" s="36"/>
      <c r="LNT1199" s="36"/>
      <c r="LNU1199" s="36"/>
      <c r="LNV1199" s="36"/>
      <c r="LNW1199" s="36"/>
      <c r="LNX1199" s="36"/>
      <c r="LNY1199" s="36"/>
      <c r="LNZ1199" s="36"/>
      <c r="LOA1199" s="36"/>
      <c r="LOB1199" s="36"/>
      <c r="LOC1199" s="36"/>
      <c r="LOD1199" s="36"/>
      <c r="LOE1199" s="36"/>
      <c r="LOF1199" s="36"/>
      <c r="LOG1199" s="36"/>
      <c r="LOH1199" s="36"/>
      <c r="LOI1199" s="36"/>
      <c r="LOJ1199" s="36"/>
      <c r="LOK1199" s="36"/>
      <c r="LOL1199" s="36"/>
      <c r="LOM1199" s="36"/>
      <c r="LON1199" s="36"/>
      <c r="LOO1199" s="36"/>
      <c r="LOP1199" s="36"/>
      <c r="LOQ1199" s="36"/>
      <c r="LOR1199" s="36"/>
      <c r="LOS1199" s="36"/>
      <c r="LOT1199" s="36"/>
      <c r="LOU1199" s="36"/>
      <c r="LOV1199" s="36"/>
      <c r="LOW1199" s="36"/>
      <c r="LOX1199" s="36"/>
      <c r="LOY1199" s="36"/>
      <c r="LOZ1199" s="36"/>
      <c r="LPA1199" s="36"/>
      <c r="LPB1199" s="36"/>
      <c r="LPC1199" s="36"/>
      <c r="LPD1199" s="36"/>
      <c r="LPE1199" s="36"/>
      <c r="LPF1199" s="36"/>
      <c r="LPG1199" s="36"/>
      <c r="LPH1199" s="36"/>
      <c r="LPI1199" s="36"/>
      <c r="LPJ1199" s="36"/>
      <c r="LPK1199" s="36"/>
      <c r="LPL1199" s="36"/>
      <c r="LPM1199" s="36"/>
      <c r="LPN1199" s="36"/>
      <c r="LPO1199" s="36"/>
      <c r="LPP1199" s="36"/>
      <c r="LPQ1199" s="36"/>
      <c r="LPR1199" s="36"/>
      <c r="LPS1199" s="36"/>
      <c r="LPT1199" s="36"/>
      <c r="LPU1199" s="36"/>
      <c r="LPV1199" s="36"/>
      <c r="LPW1199" s="36"/>
      <c r="LPX1199" s="36"/>
      <c r="LPY1199" s="36"/>
      <c r="LPZ1199" s="36"/>
      <c r="LQA1199" s="36"/>
      <c r="LQB1199" s="36"/>
      <c r="LQC1199" s="36"/>
      <c r="LQD1199" s="36"/>
      <c r="LQE1199" s="36"/>
      <c r="LQF1199" s="36"/>
      <c r="LQG1199" s="36"/>
      <c r="LQH1199" s="36"/>
      <c r="LQI1199" s="36"/>
      <c r="LQJ1199" s="36"/>
      <c r="LQK1199" s="36"/>
      <c r="LQL1199" s="36"/>
      <c r="LQM1199" s="36"/>
      <c r="LQN1199" s="36"/>
      <c r="LQO1199" s="36"/>
      <c r="LQP1199" s="36"/>
      <c r="LQQ1199" s="36"/>
      <c r="LQR1199" s="36"/>
      <c r="LQS1199" s="36"/>
      <c r="LQT1199" s="36"/>
      <c r="LQU1199" s="36"/>
      <c r="LQV1199" s="36"/>
      <c r="LQW1199" s="36"/>
      <c r="LQX1199" s="36"/>
      <c r="LQY1199" s="36"/>
      <c r="LQZ1199" s="36"/>
      <c r="LRA1199" s="36"/>
      <c r="LRB1199" s="36"/>
      <c r="LRC1199" s="36"/>
      <c r="LRD1199" s="36"/>
      <c r="LRE1199" s="36"/>
      <c r="LRF1199" s="36"/>
      <c r="LRG1199" s="36"/>
      <c r="LRH1199" s="36"/>
      <c r="LRI1199" s="36"/>
      <c r="LRJ1199" s="36"/>
      <c r="LRK1199" s="36"/>
      <c r="LRL1199" s="36"/>
      <c r="LRM1199" s="36"/>
      <c r="LRN1199" s="36"/>
      <c r="LRO1199" s="36"/>
      <c r="LRP1199" s="36"/>
      <c r="LRQ1199" s="36"/>
      <c r="LRR1199" s="36"/>
      <c r="LRS1199" s="36"/>
      <c r="LRT1199" s="36"/>
      <c r="LRU1199" s="36"/>
      <c r="LRV1199" s="36"/>
      <c r="LRW1199" s="36"/>
      <c r="LRX1199" s="36"/>
      <c r="LRY1199" s="36"/>
      <c r="LRZ1199" s="36"/>
      <c r="LSA1199" s="36"/>
      <c r="LSB1199" s="36"/>
      <c r="LSC1199" s="36"/>
      <c r="LSD1199" s="36"/>
      <c r="LSE1199" s="36"/>
      <c r="LSF1199" s="36"/>
      <c r="LSG1199" s="36"/>
      <c r="LSH1199" s="36"/>
      <c r="LSI1199" s="36"/>
      <c r="LSJ1199" s="36"/>
      <c r="LSK1199" s="36"/>
      <c r="LSL1199" s="36"/>
      <c r="LSM1199" s="36"/>
      <c r="LSN1199" s="36"/>
      <c r="LSO1199" s="36"/>
      <c r="LSP1199" s="36"/>
      <c r="LSQ1199" s="36"/>
      <c r="LSR1199" s="36"/>
      <c r="LSS1199" s="36"/>
      <c r="LST1199" s="36"/>
      <c r="LSU1199" s="36"/>
      <c r="LSV1199" s="36"/>
      <c r="LSW1199" s="36"/>
      <c r="LSX1199" s="36"/>
      <c r="LSY1199" s="36"/>
      <c r="LSZ1199" s="36"/>
      <c r="LTA1199" s="36"/>
      <c r="LTB1199" s="36"/>
      <c r="LTC1199" s="36"/>
      <c r="LTD1199" s="36"/>
      <c r="LTE1199" s="36"/>
      <c r="LTF1199" s="36"/>
      <c r="LTG1199" s="36"/>
      <c r="LTH1199" s="36"/>
      <c r="LTI1199" s="36"/>
      <c r="LTJ1199" s="36"/>
      <c r="LTK1199" s="36"/>
      <c r="LTL1199" s="36"/>
      <c r="LTM1199" s="36"/>
      <c r="LTN1199" s="36"/>
      <c r="LTO1199" s="36"/>
      <c r="LTP1199" s="36"/>
      <c r="LTQ1199" s="36"/>
      <c r="LTR1199" s="36"/>
      <c r="LTS1199" s="36"/>
      <c r="LTT1199" s="36"/>
      <c r="LTU1199" s="36"/>
      <c r="LTV1199" s="36"/>
      <c r="LTW1199" s="36"/>
      <c r="LTX1199" s="36"/>
      <c r="LTY1199" s="36"/>
      <c r="LTZ1199" s="36"/>
      <c r="LUA1199" s="36"/>
      <c r="LUB1199" s="36"/>
      <c r="LUC1199" s="36"/>
      <c r="LUD1199" s="36"/>
      <c r="LUE1199" s="36"/>
      <c r="LUF1199" s="36"/>
      <c r="LUG1199" s="36"/>
      <c r="LUH1199" s="36"/>
      <c r="LUI1199" s="36"/>
      <c r="LUJ1199" s="36"/>
      <c r="LUK1199" s="36"/>
      <c r="LUL1199" s="36"/>
      <c r="LUM1199" s="36"/>
      <c r="LUN1199" s="36"/>
      <c r="LUO1199" s="36"/>
      <c r="LUP1199" s="36"/>
      <c r="LUQ1199" s="36"/>
      <c r="LUR1199" s="36"/>
      <c r="LUS1199" s="36"/>
      <c r="LUT1199" s="36"/>
      <c r="LUU1199" s="36"/>
      <c r="LUV1199" s="36"/>
      <c r="LUW1199" s="36"/>
      <c r="LUX1199" s="36"/>
      <c r="LUY1199" s="36"/>
      <c r="LUZ1199" s="36"/>
      <c r="LVA1199" s="36"/>
      <c r="LVB1199" s="36"/>
      <c r="LVC1199" s="36"/>
      <c r="LVD1199" s="36"/>
      <c r="LVE1199" s="36"/>
      <c r="LVF1199" s="36"/>
      <c r="LVG1199" s="36"/>
      <c r="LVH1199" s="36"/>
      <c r="LVI1199" s="36"/>
      <c r="LVJ1199" s="36"/>
      <c r="LVK1199" s="36"/>
      <c r="LVL1199" s="36"/>
      <c r="LVM1199" s="36"/>
      <c r="LVN1199" s="36"/>
      <c r="LVO1199" s="36"/>
      <c r="LVP1199" s="36"/>
      <c r="LVQ1199" s="36"/>
      <c r="LVR1199" s="36"/>
      <c r="LVS1199" s="36"/>
      <c r="LVT1199" s="36"/>
      <c r="LVU1199" s="36"/>
      <c r="LVV1199" s="36"/>
      <c r="LVW1199" s="36"/>
      <c r="LVX1199" s="36"/>
      <c r="LVY1199" s="36"/>
      <c r="LVZ1199" s="36"/>
      <c r="LWA1199" s="36"/>
      <c r="LWB1199" s="36"/>
      <c r="LWC1199" s="36"/>
      <c r="LWD1199" s="36"/>
      <c r="LWE1199" s="36"/>
      <c r="LWF1199" s="36"/>
      <c r="LWG1199" s="36"/>
      <c r="LWH1199" s="36"/>
      <c r="LWI1199" s="36"/>
      <c r="LWJ1199" s="36"/>
      <c r="LWK1199" s="36"/>
      <c r="LWL1199" s="36"/>
      <c r="LWM1199" s="36"/>
      <c r="LWN1199" s="36"/>
      <c r="LWO1199" s="36"/>
      <c r="LWP1199" s="36"/>
      <c r="LWQ1199" s="36"/>
      <c r="LWR1199" s="36"/>
      <c r="LWS1199" s="36"/>
      <c r="LWT1199" s="36"/>
      <c r="LWU1199" s="36"/>
      <c r="LWV1199" s="36"/>
      <c r="LWW1199" s="36"/>
      <c r="LWX1199" s="36"/>
      <c r="LWY1199" s="36"/>
      <c r="LWZ1199" s="36"/>
      <c r="LXA1199" s="36"/>
      <c r="LXB1199" s="36"/>
      <c r="LXC1199" s="36"/>
      <c r="LXD1199" s="36"/>
      <c r="LXE1199" s="36"/>
      <c r="LXF1199" s="36"/>
      <c r="LXG1199" s="36"/>
      <c r="LXH1199" s="36"/>
      <c r="LXI1199" s="36"/>
      <c r="LXJ1199" s="36"/>
      <c r="LXK1199" s="36"/>
      <c r="LXL1199" s="36"/>
      <c r="LXM1199" s="36"/>
      <c r="LXN1199" s="36"/>
      <c r="LXO1199" s="36"/>
      <c r="LXP1199" s="36"/>
      <c r="LXQ1199" s="36"/>
      <c r="LXR1199" s="36"/>
      <c r="LXS1199" s="36"/>
      <c r="LXT1199" s="36"/>
      <c r="LXU1199" s="36"/>
      <c r="LXV1199" s="36"/>
      <c r="LXW1199" s="36"/>
      <c r="LXX1199" s="36"/>
      <c r="LXY1199" s="36"/>
      <c r="LXZ1199" s="36"/>
      <c r="LYA1199" s="36"/>
      <c r="LYB1199" s="36"/>
      <c r="LYC1199" s="36"/>
      <c r="LYD1199" s="36"/>
      <c r="LYE1199" s="36"/>
      <c r="LYF1199" s="36"/>
      <c r="LYG1199" s="36"/>
      <c r="LYH1199" s="36"/>
      <c r="LYI1199" s="36"/>
      <c r="LYJ1199" s="36"/>
      <c r="LYK1199" s="36"/>
      <c r="LYL1199" s="36"/>
      <c r="LYM1199" s="36"/>
      <c r="LYN1199" s="36"/>
      <c r="LYO1199" s="36"/>
      <c r="LYP1199" s="36"/>
      <c r="LYQ1199" s="36"/>
      <c r="LYR1199" s="36"/>
      <c r="LYS1199" s="36"/>
      <c r="LYT1199" s="36"/>
      <c r="LYU1199" s="36"/>
      <c r="LYV1199" s="36"/>
      <c r="LYW1199" s="36"/>
      <c r="LYX1199" s="36"/>
      <c r="LYY1199" s="36"/>
      <c r="LYZ1199" s="36"/>
      <c r="LZA1199" s="36"/>
      <c r="LZB1199" s="36"/>
      <c r="LZC1199" s="36"/>
      <c r="LZD1199" s="36"/>
      <c r="LZE1199" s="36"/>
      <c r="LZF1199" s="36"/>
      <c r="LZG1199" s="36"/>
      <c r="LZH1199" s="36"/>
      <c r="LZI1199" s="36"/>
      <c r="LZJ1199" s="36"/>
      <c r="LZK1199" s="36"/>
      <c r="LZL1199" s="36"/>
      <c r="LZM1199" s="36"/>
      <c r="LZN1199" s="36"/>
      <c r="LZO1199" s="36"/>
      <c r="LZP1199" s="36"/>
      <c r="LZQ1199" s="36"/>
      <c r="LZR1199" s="36"/>
      <c r="LZS1199" s="36"/>
      <c r="LZT1199" s="36"/>
      <c r="LZU1199" s="36"/>
      <c r="LZV1199" s="36"/>
      <c r="LZW1199" s="36"/>
      <c r="LZX1199" s="36"/>
      <c r="LZY1199" s="36"/>
      <c r="LZZ1199" s="36"/>
      <c r="MAA1199" s="36"/>
      <c r="MAB1199" s="36"/>
      <c r="MAC1199" s="36"/>
      <c r="MAD1199" s="36"/>
      <c r="MAE1199" s="36"/>
      <c r="MAF1199" s="36"/>
      <c r="MAG1199" s="36"/>
      <c r="MAH1199" s="36"/>
      <c r="MAI1199" s="36"/>
      <c r="MAJ1199" s="36"/>
      <c r="MAK1199" s="36"/>
      <c r="MAL1199" s="36"/>
      <c r="MAM1199" s="36"/>
      <c r="MAN1199" s="36"/>
      <c r="MAO1199" s="36"/>
      <c r="MAP1199" s="36"/>
      <c r="MAQ1199" s="36"/>
      <c r="MAR1199" s="36"/>
      <c r="MAS1199" s="36"/>
      <c r="MAT1199" s="36"/>
      <c r="MAU1199" s="36"/>
      <c r="MAV1199" s="36"/>
      <c r="MAW1199" s="36"/>
      <c r="MAX1199" s="36"/>
      <c r="MAY1199" s="36"/>
      <c r="MAZ1199" s="36"/>
      <c r="MBA1199" s="36"/>
      <c r="MBB1199" s="36"/>
      <c r="MBC1199" s="36"/>
      <c r="MBD1199" s="36"/>
      <c r="MBE1199" s="36"/>
      <c r="MBF1199" s="36"/>
      <c r="MBG1199" s="36"/>
      <c r="MBH1199" s="36"/>
      <c r="MBI1199" s="36"/>
      <c r="MBJ1199" s="36"/>
      <c r="MBK1199" s="36"/>
      <c r="MBL1199" s="36"/>
      <c r="MBM1199" s="36"/>
      <c r="MBN1199" s="36"/>
      <c r="MBO1199" s="36"/>
      <c r="MBP1199" s="36"/>
      <c r="MBQ1199" s="36"/>
      <c r="MBR1199" s="36"/>
      <c r="MBS1199" s="36"/>
      <c r="MBT1199" s="36"/>
      <c r="MBU1199" s="36"/>
      <c r="MBV1199" s="36"/>
      <c r="MBW1199" s="36"/>
      <c r="MBX1199" s="36"/>
      <c r="MBY1199" s="36"/>
      <c r="MBZ1199" s="36"/>
      <c r="MCA1199" s="36"/>
      <c r="MCB1199" s="36"/>
      <c r="MCC1199" s="36"/>
      <c r="MCD1199" s="36"/>
      <c r="MCE1199" s="36"/>
      <c r="MCF1199" s="36"/>
      <c r="MCG1199" s="36"/>
      <c r="MCH1199" s="36"/>
      <c r="MCI1199" s="36"/>
      <c r="MCJ1199" s="36"/>
      <c r="MCK1199" s="36"/>
      <c r="MCL1199" s="36"/>
      <c r="MCM1199" s="36"/>
      <c r="MCN1199" s="36"/>
      <c r="MCO1199" s="36"/>
      <c r="MCP1199" s="36"/>
      <c r="MCQ1199" s="36"/>
      <c r="MCR1199" s="36"/>
      <c r="MCS1199" s="36"/>
      <c r="MCT1199" s="36"/>
      <c r="MCU1199" s="36"/>
      <c r="MCV1199" s="36"/>
      <c r="MCW1199" s="36"/>
      <c r="MCX1199" s="36"/>
      <c r="MCY1199" s="36"/>
      <c r="MCZ1199" s="36"/>
      <c r="MDA1199" s="36"/>
      <c r="MDB1199" s="36"/>
      <c r="MDC1199" s="36"/>
      <c r="MDD1199" s="36"/>
      <c r="MDE1199" s="36"/>
      <c r="MDF1199" s="36"/>
      <c r="MDG1199" s="36"/>
      <c r="MDH1199" s="36"/>
      <c r="MDI1199" s="36"/>
      <c r="MDJ1199" s="36"/>
      <c r="MDK1199" s="36"/>
      <c r="MDL1199" s="36"/>
      <c r="MDM1199" s="36"/>
      <c r="MDN1199" s="36"/>
      <c r="MDO1199" s="36"/>
      <c r="MDP1199" s="36"/>
      <c r="MDQ1199" s="36"/>
      <c r="MDR1199" s="36"/>
      <c r="MDS1199" s="36"/>
      <c r="MDT1199" s="36"/>
      <c r="MDU1199" s="36"/>
      <c r="MDV1199" s="36"/>
      <c r="MDW1199" s="36"/>
      <c r="MDX1199" s="36"/>
      <c r="MDY1199" s="36"/>
      <c r="MDZ1199" s="36"/>
      <c r="MEA1199" s="36"/>
      <c r="MEB1199" s="36"/>
      <c r="MEC1199" s="36"/>
      <c r="MED1199" s="36"/>
      <c r="MEE1199" s="36"/>
      <c r="MEF1199" s="36"/>
      <c r="MEG1199" s="36"/>
      <c r="MEH1199" s="36"/>
      <c r="MEI1199" s="36"/>
      <c r="MEJ1199" s="36"/>
      <c r="MEK1199" s="36"/>
      <c r="MEL1199" s="36"/>
      <c r="MEM1199" s="36"/>
      <c r="MEN1199" s="36"/>
      <c r="MEO1199" s="36"/>
      <c r="MEP1199" s="36"/>
      <c r="MEQ1199" s="36"/>
      <c r="MER1199" s="36"/>
      <c r="MES1199" s="36"/>
      <c r="MET1199" s="36"/>
      <c r="MEU1199" s="36"/>
      <c r="MEV1199" s="36"/>
      <c r="MEW1199" s="36"/>
      <c r="MEX1199" s="36"/>
      <c r="MEY1199" s="36"/>
      <c r="MEZ1199" s="36"/>
      <c r="MFA1199" s="36"/>
      <c r="MFB1199" s="36"/>
      <c r="MFC1199" s="36"/>
      <c r="MFD1199" s="36"/>
      <c r="MFE1199" s="36"/>
      <c r="MFF1199" s="36"/>
      <c r="MFG1199" s="36"/>
      <c r="MFH1199" s="36"/>
      <c r="MFI1199" s="36"/>
      <c r="MFJ1199" s="36"/>
      <c r="MFK1199" s="36"/>
      <c r="MFL1199" s="36"/>
      <c r="MFM1199" s="36"/>
      <c r="MFN1199" s="36"/>
      <c r="MFO1199" s="36"/>
      <c r="MFP1199" s="36"/>
      <c r="MFQ1199" s="36"/>
      <c r="MFR1199" s="36"/>
      <c r="MFS1199" s="36"/>
      <c r="MFT1199" s="36"/>
      <c r="MFU1199" s="36"/>
      <c r="MFV1199" s="36"/>
      <c r="MFW1199" s="36"/>
      <c r="MFX1199" s="36"/>
      <c r="MFY1199" s="36"/>
      <c r="MFZ1199" s="36"/>
      <c r="MGA1199" s="36"/>
      <c r="MGB1199" s="36"/>
      <c r="MGC1199" s="36"/>
      <c r="MGD1199" s="36"/>
      <c r="MGE1199" s="36"/>
      <c r="MGF1199" s="36"/>
      <c r="MGG1199" s="36"/>
      <c r="MGH1199" s="36"/>
      <c r="MGI1199" s="36"/>
      <c r="MGJ1199" s="36"/>
      <c r="MGK1199" s="36"/>
      <c r="MGL1199" s="36"/>
      <c r="MGM1199" s="36"/>
      <c r="MGN1199" s="36"/>
      <c r="MGO1199" s="36"/>
      <c r="MGP1199" s="36"/>
      <c r="MGQ1199" s="36"/>
      <c r="MGR1199" s="36"/>
      <c r="MGS1199" s="36"/>
      <c r="MGT1199" s="36"/>
      <c r="MGU1199" s="36"/>
      <c r="MGV1199" s="36"/>
      <c r="MGW1199" s="36"/>
      <c r="MGX1199" s="36"/>
      <c r="MGY1199" s="36"/>
      <c r="MGZ1199" s="36"/>
      <c r="MHA1199" s="36"/>
      <c r="MHB1199" s="36"/>
      <c r="MHC1199" s="36"/>
      <c r="MHD1199" s="36"/>
      <c r="MHE1199" s="36"/>
      <c r="MHF1199" s="36"/>
      <c r="MHG1199" s="36"/>
      <c r="MHH1199" s="36"/>
      <c r="MHI1199" s="36"/>
      <c r="MHJ1199" s="36"/>
      <c r="MHK1199" s="36"/>
      <c r="MHL1199" s="36"/>
      <c r="MHM1199" s="36"/>
      <c r="MHN1199" s="36"/>
      <c r="MHO1199" s="36"/>
      <c r="MHP1199" s="36"/>
      <c r="MHQ1199" s="36"/>
      <c r="MHR1199" s="36"/>
      <c r="MHS1199" s="36"/>
      <c r="MHT1199" s="36"/>
      <c r="MHU1199" s="36"/>
      <c r="MHV1199" s="36"/>
      <c r="MHW1199" s="36"/>
      <c r="MHX1199" s="36"/>
      <c r="MHY1199" s="36"/>
      <c r="MHZ1199" s="36"/>
      <c r="MIA1199" s="36"/>
      <c r="MIB1199" s="36"/>
      <c r="MIC1199" s="36"/>
      <c r="MID1199" s="36"/>
      <c r="MIE1199" s="36"/>
      <c r="MIF1199" s="36"/>
      <c r="MIG1199" s="36"/>
      <c r="MIH1199" s="36"/>
      <c r="MII1199" s="36"/>
      <c r="MIJ1199" s="36"/>
      <c r="MIK1199" s="36"/>
      <c r="MIL1199" s="36"/>
      <c r="MIM1199" s="36"/>
      <c r="MIN1199" s="36"/>
      <c r="MIO1199" s="36"/>
      <c r="MIP1199" s="36"/>
      <c r="MIQ1199" s="36"/>
      <c r="MIR1199" s="36"/>
      <c r="MIS1199" s="36"/>
      <c r="MIT1199" s="36"/>
      <c r="MIU1199" s="36"/>
      <c r="MIV1199" s="36"/>
      <c r="MIW1199" s="36"/>
      <c r="MIX1199" s="36"/>
      <c r="MIY1199" s="36"/>
      <c r="MIZ1199" s="36"/>
      <c r="MJA1199" s="36"/>
      <c r="MJB1199" s="36"/>
      <c r="MJC1199" s="36"/>
      <c r="MJD1199" s="36"/>
      <c r="MJE1199" s="36"/>
      <c r="MJF1199" s="36"/>
      <c r="MJG1199" s="36"/>
      <c r="MJH1199" s="36"/>
      <c r="MJI1199" s="36"/>
      <c r="MJJ1199" s="36"/>
      <c r="MJK1199" s="36"/>
      <c r="MJL1199" s="36"/>
      <c r="MJM1199" s="36"/>
      <c r="MJN1199" s="36"/>
      <c r="MJO1199" s="36"/>
      <c r="MJP1199" s="36"/>
      <c r="MJQ1199" s="36"/>
      <c r="MJR1199" s="36"/>
      <c r="MJS1199" s="36"/>
      <c r="MJT1199" s="36"/>
      <c r="MJU1199" s="36"/>
      <c r="MJV1199" s="36"/>
      <c r="MJW1199" s="36"/>
      <c r="MJX1199" s="36"/>
      <c r="MJY1199" s="36"/>
      <c r="MJZ1199" s="36"/>
      <c r="MKA1199" s="36"/>
      <c r="MKB1199" s="36"/>
      <c r="MKC1199" s="36"/>
      <c r="MKD1199" s="36"/>
      <c r="MKE1199" s="36"/>
      <c r="MKF1199" s="36"/>
      <c r="MKG1199" s="36"/>
      <c r="MKH1199" s="36"/>
      <c r="MKI1199" s="36"/>
      <c r="MKJ1199" s="36"/>
      <c r="MKK1199" s="36"/>
      <c r="MKL1199" s="36"/>
      <c r="MKM1199" s="36"/>
      <c r="MKN1199" s="36"/>
      <c r="MKO1199" s="36"/>
      <c r="MKP1199" s="36"/>
      <c r="MKQ1199" s="36"/>
      <c r="MKR1199" s="36"/>
      <c r="MKS1199" s="36"/>
      <c r="MKT1199" s="36"/>
      <c r="MKU1199" s="36"/>
      <c r="MKV1199" s="36"/>
      <c r="MKW1199" s="36"/>
      <c r="MKX1199" s="36"/>
      <c r="MKY1199" s="36"/>
      <c r="MKZ1199" s="36"/>
      <c r="MLA1199" s="36"/>
      <c r="MLB1199" s="36"/>
      <c r="MLC1199" s="36"/>
      <c r="MLD1199" s="36"/>
      <c r="MLE1199" s="36"/>
      <c r="MLF1199" s="36"/>
      <c r="MLG1199" s="36"/>
      <c r="MLH1199" s="36"/>
      <c r="MLI1199" s="36"/>
      <c r="MLJ1199" s="36"/>
      <c r="MLK1199" s="36"/>
      <c r="MLL1199" s="36"/>
      <c r="MLM1199" s="36"/>
      <c r="MLN1199" s="36"/>
      <c r="MLO1199" s="36"/>
      <c r="MLP1199" s="36"/>
      <c r="MLQ1199" s="36"/>
      <c r="MLR1199" s="36"/>
      <c r="MLS1199" s="36"/>
      <c r="MLT1199" s="36"/>
      <c r="MLU1199" s="36"/>
      <c r="MLV1199" s="36"/>
      <c r="MLW1199" s="36"/>
      <c r="MLX1199" s="36"/>
      <c r="MLY1199" s="36"/>
      <c r="MLZ1199" s="36"/>
      <c r="MMA1199" s="36"/>
      <c r="MMB1199" s="36"/>
      <c r="MMC1199" s="36"/>
      <c r="MMD1199" s="36"/>
      <c r="MME1199" s="36"/>
      <c r="MMF1199" s="36"/>
      <c r="MMG1199" s="36"/>
      <c r="MMH1199" s="36"/>
      <c r="MMI1199" s="36"/>
      <c r="MMJ1199" s="36"/>
      <c r="MMK1199" s="36"/>
      <c r="MML1199" s="36"/>
      <c r="MMM1199" s="36"/>
      <c r="MMN1199" s="36"/>
      <c r="MMO1199" s="36"/>
      <c r="MMP1199" s="36"/>
      <c r="MMQ1199" s="36"/>
      <c r="MMR1199" s="36"/>
      <c r="MMS1199" s="36"/>
      <c r="MMT1199" s="36"/>
      <c r="MMU1199" s="36"/>
      <c r="MMV1199" s="36"/>
      <c r="MMW1199" s="36"/>
      <c r="MMX1199" s="36"/>
      <c r="MMY1199" s="36"/>
      <c r="MMZ1199" s="36"/>
      <c r="MNA1199" s="36"/>
      <c r="MNB1199" s="36"/>
      <c r="MNC1199" s="36"/>
      <c r="MND1199" s="36"/>
      <c r="MNE1199" s="36"/>
      <c r="MNF1199" s="36"/>
      <c r="MNG1199" s="36"/>
      <c r="MNH1199" s="36"/>
      <c r="MNI1199" s="36"/>
      <c r="MNJ1199" s="36"/>
      <c r="MNK1199" s="36"/>
      <c r="MNL1199" s="36"/>
      <c r="MNM1199" s="36"/>
      <c r="MNN1199" s="36"/>
      <c r="MNO1199" s="36"/>
      <c r="MNP1199" s="36"/>
      <c r="MNQ1199" s="36"/>
      <c r="MNR1199" s="36"/>
      <c r="MNS1199" s="36"/>
      <c r="MNT1199" s="36"/>
      <c r="MNU1199" s="36"/>
      <c r="MNV1199" s="36"/>
      <c r="MNW1199" s="36"/>
      <c r="MNX1199" s="36"/>
      <c r="MNY1199" s="36"/>
      <c r="MNZ1199" s="36"/>
      <c r="MOA1199" s="36"/>
      <c r="MOB1199" s="36"/>
      <c r="MOC1199" s="36"/>
      <c r="MOD1199" s="36"/>
      <c r="MOE1199" s="36"/>
      <c r="MOF1199" s="36"/>
      <c r="MOG1199" s="36"/>
      <c r="MOH1199" s="36"/>
      <c r="MOI1199" s="36"/>
      <c r="MOJ1199" s="36"/>
      <c r="MOK1199" s="36"/>
      <c r="MOL1199" s="36"/>
      <c r="MOM1199" s="36"/>
      <c r="MON1199" s="36"/>
      <c r="MOO1199" s="36"/>
      <c r="MOP1199" s="36"/>
      <c r="MOQ1199" s="36"/>
      <c r="MOR1199" s="36"/>
      <c r="MOS1199" s="36"/>
      <c r="MOT1199" s="36"/>
      <c r="MOU1199" s="36"/>
      <c r="MOV1199" s="36"/>
      <c r="MOW1199" s="36"/>
      <c r="MOX1199" s="36"/>
      <c r="MOY1199" s="36"/>
      <c r="MOZ1199" s="36"/>
      <c r="MPA1199" s="36"/>
      <c r="MPB1199" s="36"/>
      <c r="MPC1199" s="36"/>
      <c r="MPD1199" s="36"/>
      <c r="MPE1199" s="36"/>
      <c r="MPF1199" s="36"/>
      <c r="MPG1199" s="36"/>
      <c r="MPH1199" s="36"/>
      <c r="MPI1199" s="36"/>
      <c r="MPJ1199" s="36"/>
      <c r="MPK1199" s="36"/>
      <c r="MPL1199" s="36"/>
      <c r="MPM1199" s="36"/>
      <c r="MPN1199" s="36"/>
      <c r="MPO1199" s="36"/>
      <c r="MPP1199" s="36"/>
      <c r="MPQ1199" s="36"/>
      <c r="MPR1199" s="36"/>
      <c r="MPS1199" s="36"/>
      <c r="MPT1199" s="36"/>
      <c r="MPU1199" s="36"/>
      <c r="MPV1199" s="36"/>
      <c r="MPW1199" s="36"/>
      <c r="MPX1199" s="36"/>
      <c r="MPY1199" s="36"/>
      <c r="MPZ1199" s="36"/>
      <c r="MQA1199" s="36"/>
      <c r="MQB1199" s="36"/>
      <c r="MQC1199" s="36"/>
      <c r="MQD1199" s="36"/>
      <c r="MQE1199" s="36"/>
      <c r="MQF1199" s="36"/>
      <c r="MQG1199" s="36"/>
      <c r="MQH1199" s="36"/>
      <c r="MQI1199" s="36"/>
      <c r="MQJ1199" s="36"/>
      <c r="MQK1199" s="36"/>
      <c r="MQL1199" s="36"/>
      <c r="MQM1199" s="36"/>
      <c r="MQN1199" s="36"/>
      <c r="MQO1199" s="36"/>
      <c r="MQP1199" s="36"/>
      <c r="MQQ1199" s="36"/>
      <c r="MQR1199" s="36"/>
      <c r="MQS1199" s="36"/>
      <c r="MQT1199" s="36"/>
      <c r="MQU1199" s="36"/>
      <c r="MQV1199" s="36"/>
      <c r="MQW1199" s="36"/>
      <c r="MQX1199" s="36"/>
      <c r="MQY1199" s="36"/>
      <c r="MQZ1199" s="36"/>
      <c r="MRA1199" s="36"/>
      <c r="MRB1199" s="36"/>
      <c r="MRC1199" s="36"/>
      <c r="MRD1199" s="36"/>
      <c r="MRE1199" s="36"/>
      <c r="MRF1199" s="36"/>
      <c r="MRG1199" s="36"/>
      <c r="MRH1199" s="36"/>
      <c r="MRI1199" s="36"/>
      <c r="MRJ1199" s="36"/>
      <c r="MRK1199" s="36"/>
      <c r="MRL1199" s="36"/>
      <c r="MRM1199" s="36"/>
      <c r="MRN1199" s="36"/>
      <c r="MRO1199" s="36"/>
      <c r="MRP1199" s="36"/>
      <c r="MRQ1199" s="36"/>
      <c r="MRR1199" s="36"/>
      <c r="MRS1199" s="36"/>
      <c r="MRT1199" s="36"/>
      <c r="MRU1199" s="36"/>
      <c r="MRV1199" s="36"/>
      <c r="MRW1199" s="36"/>
      <c r="MRX1199" s="36"/>
      <c r="MRY1199" s="36"/>
      <c r="MRZ1199" s="36"/>
      <c r="MSA1199" s="36"/>
      <c r="MSB1199" s="36"/>
      <c r="MSC1199" s="36"/>
      <c r="MSD1199" s="36"/>
      <c r="MSE1199" s="36"/>
      <c r="MSF1199" s="36"/>
      <c r="MSG1199" s="36"/>
      <c r="MSH1199" s="36"/>
      <c r="MSI1199" s="36"/>
      <c r="MSJ1199" s="36"/>
      <c r="MSK1199" s="36"/>
      <c r="MSL1199" s="36"/>
      <c r="MSM1199" s="36"/>
      <c r="MSN1199" s="36"/>
      <c r="MSO1199" s="36"/>
      <c r="MSP1199" s="36"/>
      <c r="MSQ1199" s="36"/>
      <c r="MSR1199" s="36"/>
      <c r="MSS1199" s="36"/>
      <c r="MST1199" s="36"/>
      <c r="MSU1199" s="36"/>
      <c r="MSV1199" s="36"/>
      <c r="MSW1199" s="36"/>
      <c r="MSX1199" s="36"/>
      <c r="MSY1199" s="36"/>
      <c r="MSZ1199" s="36"/>
      <c r="MTA1199" s="36"/>
      <c r="MTB1199" s="36"/>
      <c r="MTC1199" s="36"/>
      <c r="MTD1199" s="36"/>
      <c r="MTE1199" s="36"/>
      <c r="MTF1199" s="36"/>
      <c r="MTG1199" s="36"/>
      <c r="MTH1199" s="36"/>
      <c r="MTI1199" s="36"/>
      <c r="MTJ1199" s="36"/>
      <c r="MTK1199" s="36"/>
      <c r="MTL1199" s="36"/>
      <c r="MTM1199" s="36"/>
      <c r="MTN1199" s="36"/>
      <c r="MTO1199" s="36"/>
      <c r="MTP1199" s="36"/>
      <c r="MTQ1199" s="36"/>
      <c r="MTR1199" s="36"/>
      <c r="MTS1199" s="36"/>
      <c r="MTT1199" s="36"/>
      <c r="MTU1199" s="36"/>
      <c r="MTV1199" s="36"/>
      <c r="MTW1199" s="36"/>
      <c r="MTX1199" s="36"/>
      <c r="MTY1199" s="36"/>
      <c r="MTZ1199" s="36"/>
      <c r="MUA1199" s="36"/>
      <c r="MUB1199" s="36"/>
      <c r="MUC1199" s="36"/>
      <c r="MUD1199" s="36"/>
      <c r="MUE1199" s="36"/>
      <c r="MUF1199" s="36"/>
      <c r="MUG1199" s="36"/>
      <c r="MUH1199" s="36"/>
      <c r="MUI1199" s="36"/>
      <c r="MUJ1199" s="36"/>
      <c r="MUK1199" s="36"/>
      <c r="MUL1199" s="36"/>
      <c r="MUM1199" s="36"/>
      <c r="MUN1199" s="36"/>
      <c r="MUO1199" s="36"/>
      <c r="MUP1199" s="36"/>
      <c r="MUQ1199" s="36"/>
      <c r="MUR1199" s="36"/>
      <c r="MUS1199" s="36"/>
      <c r="MUT1199" s="36"/>
      <c r="MUU1199" s="36"/>
      <c r="MUV1199" s="36"/>
      <c r="MUW1199" s="36"/>
      <c r="MUX1199" s="36"/>
      <c r="MUY1199" s="36"/>
      <c r="MUZ1199" s="36"/>
      <c r="MVA1199" s="36"/>
      <c r="MVB1199" s="36"/>
      <c r="MVC1199" s="36"/>
      <c r="MVD1199" s="36"/>
      <c r="MVE1199" s="36"/>
      <c r="MVF1199" s="36"/>
      <c r="MVG1199" s="36"/>
      <c r="MVH1199" s="36"/>
      <c r="MVI1199" s="36"/>
      <c r="MVJ1199" s="36"/>
      <c r="MVK1199" s="36"/>
      <c r="MVL1199" s="36"/>
      <c r="MVM1199" s="36"/>
      <c r="MVN1199" s="36"/>
      <c r="MVO1199" s="36"/>
      <c r="MVP1199" s="36"/>
      <c r="MVQ1199" s="36"/>
      <c r="MVR1199" s="36"/>
      <c r="MVS1199" s="36"/>
      <c r="MVT1199" s="36"/>
      <c r="MVU1199" s="36"/>
      <c r="MVV1199" s="36"/>
      <c r="MVW1199" s="36"/>
      <c r="MVX1199" s="36"/>
      <c r="MVY1199" s="36"/>
      <c r="MVZ1199" s="36"/>
      <c r="MWA1199" s="36"/>
      <c r="MWB1199" s="36"/>
      <c r="MWC1199" s="36"/>
      <c r="MWD1199" s="36"/>
      <c r="MWE1199" s="36"/>
      <c r="MWF1199" s="36"/>
      <c r="MWG1199" s="36"/>
      <c r="MWH1199" s="36"/>
      <c r="MWI1199" s="36"/>
      <c r="MWJ1199" s="36"/>
      <c r="MWK1199" s="36"/>
      <c r="MWL1199" s="36"/>
      <c r="MWM1199" s="36"/>
      <c r="MWN1199" s="36"/>
      <c r="MWO1199" s="36"/>
      <c r="MWP1199" s="36"/>
      <c r="MWQ1199" s="36"/>
      <c r="MWR1199" s="36"/>
      <c r="MWS1199" s="36"/>
      <c r="MWT1199" s="36"/>
      <c r="MWU1199" s="36"/>
      <c r="MWV1199" s="36"/>
      <c r="MWW1199" s="36"/>
      <c r="MWX1199" s="36"/>
      <c r="MWY1199" s="36"/>
      <c r="MWZ1199" s="36"/>
      <c r="MXA1199" s="36"/>
      <c r="MXB1199" s="36"/>
      <c r="MXC1199" s="36"/>
      <c r="MXD1199" s="36"/>
      <c r="MXE1199" s="36"/>
      <c r="MXF1199" s="36"/>
      <c r="MXG1199" s="36"/>
      <c r="MXH1199" s="36"/>
      <c r="MXI1199" s="36"/>
      <c r="MXJ1199" s="36"/>
      <c r="MXK1199" s="36"/>
      <c r="MXL1199" s="36"/>
      <c r="MXM1199" s="36"/>
      <c r="MXN1199" s="36"/>
      <c r="MXO1199" s="36"/>
      <c r="MXP1199" s="36"/>
      <c r="MXQ1199" s="36"/>
      <c r="MXR1199" s="36"/>
      <c r="MXS1199" s="36"/>
      <c r="MXT1199" s="36"/>
      <c r="MXU1199" s="36"/>
      <c r="MXV1199" s="36"/>
      <c r="MXW1199" s="36"/>
      <c r="MXX1199" s="36"/>
      <c r="MXY1199" s="36"/>
      <c r="MXZ1199" s="36"/>
      <c r="MYA1199" s="36"/>
      <c r="MYB1199" s="36"/>
      <c r="MYC1199" s="36"/>
      <c r="MYD1199" s="36"/>
      <c r="MYE1199" s="36"/>
      <c r="MYF1199" s="36"/>
      <c r="MYG1199" s="36"/>
      <c r="MYH1199" s="36"/>
      <c r="MYI1199" s="36"/>
      <c r="MYJ1199" s="36"/>
      <c r="MYK1199" s="36"/>
      <c r="MYL1199" s="36"/>
      <c r="MYM1199" s="36"/>
      <c r="MYN1199" s="36"/>
      <c r="MYO1199" s="36"/>
      <c r="MYP1199" s="36"/>
      <c r="MYQ1199" s="36"/>
      <c r="MYR1199" s="36"/>
      <c r="MYS1199" s="36"/>
      <c r="MYT1199" s="36"/>
      <c r="MYU1199" s="36"/>
      <c r="MYV1199" s="36"/>
      <c r="MYW1199" s="36"/>
      <c r="MYX1199" s="36"/>
      <c r="MYY1199" s="36"/>
      <c r="MYZ1199" s="36"/>
      <c r="MZA1199" s="36"/>
      <c r="MZB1199" s="36"/>
      <c r="MZC1199" s="36"/>
      <c r="MZD1199" s="36"/>
      <c r="MZE1199" s="36"/>
      <c r="MZF1199" s="36"/>
      <c r="MZG1199" s="36"/>
      <c r="MZH1199" s="36"/>
      <c r="MZI1199" s="36"/>
      <c r="MZJ1199" s="36"/>
      <c r="MZK1199" s="36"/>
      <c r="MZL1199" s="36"/>
      <c r="MZM1199" s="36"/>
      <c r="MZN1199" s="36"/>
      <c r="MZO1199" s="36"/>
      <c r="MZP1199" s="36"/>
      <c r="MZQ1199" s="36"/>
      <c r="MZR1199" s="36"/>
      <c r="MZS1199" s="36"/>
      <c r="MZT1199" s="36"/>
      <c r="MZU1199" s="36"/>
      <c r="MZV1199" s="36"/>
      <c r="MZW1199" s="36"/>
      <c r="MZX1199" s="36"/>
      <c r="MZY1199" s="36"/>
      <c r="MZZ1199" s="36"/>
      <c r="NAA1199" s="36"/>
      <c r="NAB1199" s="36"/>
      <c r="NAC1199" s="36"/>
      <c r="NAD1199" s="36"/>
      <c r="NAE1199" s="36"/>
      <c r="NAF1199" s="36"/>
      <c r="NAG1199" s="36"/>
      <c r="NAH1199" s="36"/>
      <c r="NAI1199" s="36"/>
      <c r="NAJ1199" s="36"/>
      <c r="NAK1199" s="36"/>
      <c r="NAL1199" s="36"/>
      <c r="NAM1199" s="36"/>
      <c r="NAN1199" s="36"/>
      <c r="NAO1199" s="36"/>
      <c r="NAP1199" s="36"/>
      <c r="NAQ1199" s="36"/>
      <c r="NAR1199" s="36"/>
      <c r="NAS1199" s="36"/>
      <c r="NAT1199" s="36"/>
      <c r="NAU1199" s="36"/>
      <c r="NAV1199" s="36"/>
      <c r="NAW1199" s="36"/>
      <c r="NAX1199" s="36"/>
      <c r="NAY1199" s="36"/>
      <c r="NAZ1199" s="36"/>
      <c r="NBA1199" s="36"/>
      <c r="NBB1199" s="36"/>
      <c r="NBC1199" s="36"/>
      <c r="NBD1199" s="36"/>
      <c r="NBE1199" s="36"/>
      <c r="NBF1199" s="36"/>
      <c r="NBG1199" s="36"/>
      <c r="NBH1199" s="36"/>
      <c r="NBI1199" s="36"/>
      <c r="NBJ1199" s="36"/>
      <c r="NBK1199" s="36"/>
      <c r="NBL1199" s="36"/>
      <c r="NBM1199" s="36"/>
      <c r="NBN1199" s="36"/>
      <c r="NBO1199" s="36"/>
      <c r="NBP1199" s="36"/>
      <c r="NBQ1199" s="36"/>
      <c r="NBR1199" s="36"/>
      <c r="NBS1199" s="36"/>
      <c r="NBT1199" s="36"/>
      <c r="NBU1199" s="36"/>
      <c r="NBV1199" s="36"/>
      <c r="NBW1199" s="36"/>
      <c r="NBX1199" s="36"/>
      <c r="NBY1199" s="36"/>
      <c r="NBZ1199" s="36"/>
      <c r="NCA1199" s="36"/>
      <c r="NCB1199" s="36"/>
      <c r="NCC1199" s="36"/>
      <c r="NCD1199" s="36"/>
      <c r="NCE1199" s="36"/>
      <c r="NCF1199" s="36"/>
      <c r="NCG1199" s="36"/>
      <c r="NCH1199" s="36"/>
      <c r="NCI1199" s="36"/>
      <c r="NCJ1199" s="36"/>
      <c r="NCK1199" s="36"/>
      <c r="NCL1199" s="36"/>
      <c r="NCM1199" s="36"/>
      <c r="NCN1199" s="36"/>
      <c r="NCO1199" s="36"/>
      <c r="NCP1199" s="36"/>
      <c r="NCQ1199" s="36"/>
      <c r="NCR1199" s="36"/>
      <c r="NCS1199" s="36"/>
      <c r="NCT1199" s="36"/>
      <c r="NCU1199" s="36"/>
      <c r="NCV1199" s="36"/>
      <c r="NCW1199" s="36"/>
      <c r="NCX1199" s="36"/>
      <c r="NCY1199" s="36"/>
      <c r="NCZ1199" s="36"/>
      <c r="NDA1199" s="36"/>
      <c r="NDB1199" s="36"/>
      <c r="NDC1199" s="36"/>
      <c r="NDD1199" s="36"/>
      <c r="NDE1199" s="36"/>
      <c r="NDF1199" s="36"/>
      <c r="NDG1199" s="36"/>
      <c r="NDH1199" s="36"/>
      <c r="NDI1199" s="36"/>
      <c r="NDJ1199" s="36"/>
      <c r="NDK1199" s="36"/>
      <c r="NDL1199" s="36"/>
      <c r="NDM1199" s="36"/>
      <c r="NDN1199" s="36"/>
      <c r="NDO1199" s="36"/>
      <c r="NDP1199" s="36"/>
      <c r="NDQ1199" s="36"/>
      <c r="NDR1199" s="36"/>
      <c r="NDS1199" s="36"/>
      <c r="NDT1199" s="36"/>
      <c r="NDU1199" s="36"/>
      <c r="NDV1199" s="36"/>
      <c r="NDW1199" s="36"/>
      <c r="NDX1199" s="36"/>
      <c r="NDY1199" s="36"/>
      <c r="NDZ1199" s="36"/>
      <c r="NEA1199" s="36"/>
      <c r="NEB1199" s="36"/>
      <c r="NEC1199" s="36"/>
      <c r="NED1199" s="36"/>
      <c r="NEE1199" s="36"/>
      <c r="NEF1199" s="36"/>
      <c r="NEG1199" s="36"/>
      <c r="NEH1199" s="36"/>
      <c r="NEI1199" s="36"/>
      <c r="NEJ1199" s="36"/>
      <c r="NEK1199" s="36"/>
      <c r="NEL1199" s="36"/>
      <c r="NEM1199" s="36"/>
      <c r="NEN1199" s="36"/>
      <c r="NEO1199" s="36"/>
      <c r="NEP1199" s="36"/>
      <c r="NEQ1199" s="36"/>
      <c r="NER1199" s="36"/>
      <c r="NES1199" s="36"/>
      <c r="NET1199" s="36"/>
      <c r="NEU1199" s="36"/>
      <c r="NEV1199" s="36"/>
      <c r="NEW1199" s="36"/>
      <c r="NEX1199" s="36"/>
      <c r="NEY1199" s="36"/>
      <c r="NEZ1199" s="36"/>
      <c r="NFA1199" s="36"/>
      <c r="NFB1199" s="36"/>
      <c r="NFC1199" s="36"/>
      <c r="NFD1199" s="36"/>
      <c r="NFE1199" s="36"/>
      <c r="NFF1199" s="36"/>
      <c r="NFG1199" s="36"/>
      <c r="NFH1199" s="36"/>
      <c r="NFI1199" s="36"/>
      <c r="NFJ1199" s="36"/>
      <c r="NFK1199" s="36"/>
      <c r="NFL1199" s="36"/>
      <c r="NFM1199" s="36"/>
      <c r="NFN1199" s="36"/>
      <c r="NFO1199" s="36"/>
      <c r="NFP1199" s="36"/>
      <c r="NFQ1199" s="36"/>
      <c r="NFR1199" s="36"/>
      <c r="NFS1199" s="36"/>
      <c r="NFT1199" s="36"/>
      <c r="NFU1199" s="36"/>
      <c r="NFV1199" s="36"/>
      <c r="NFW1199" s="36"/>
      <c r="NFX1199" s="36"/>
      <c r="NFY1199" s="36"/>
      <c r="NFZ1199" s="36"/>
      <c r="NGA1199" s="36"/>
      <c r="NGB1199" s="36"/>
      <c r="NGC1199" s="36"/>
      <c r="NGD1199" s="36"/>
      <c r="NGE1199" s="36"/>
      <c r="NGF1199" s="36"/>
      <c r="NGG1199" s="36"/>
      <c r="NGH1199" s="36"/>
      <c r="NGI1199" s="36"/>
      <c r="NGJ1199" s="36"/>
      <c r="NGK1199" s="36"/>
      <c r="NGL1199" s="36"/>
      <c r="NGM1199" s="36"/>
      <c r="NGN1199" s="36"/>
      <c r="NGO1199" s="36"/>
      <c r="NGP1199" s="36"/>
      <c r="NGQ1199" s="36"/>
      <c r="NGR1199" s="36"/>
      <c r="NGS1199" s="36"/>
      <c r="NGT1199" s="36"/>
      <c r="NGU1199" s="36"/>
      <c r="NGV1199" s="36"/>
      <c r="NGW1199" s="36"/>
      <c r="NGX1199" s="36"/>
      <c r="NGY1199" s="36"/>
      <c r="NGZ1199" s="36"/>
      <c r="NHA1199" s="36"/>
      <c r="NHB1199" s="36"/>
      <c r="NHC1199" s="36"/>
      <c r="NHD1199" s="36"/>
      <c r="NHE1199" s="36"/>
      <c r="NHF1199" s="36"/>
      <c r="NHG1199" s="36"/>
      <c r="NHH1199" s="36"/>
      <c r="NHI1199" s="36"/>
      <c r="NHJ1199" s="36"/>
      <c r="NHK1199" s="36"/>
      <c r="NHL1199" s="36"/>
      <c r="NHM1199" s="36"/>
      <c r="NHN1199" s="36"/>
      <c r="NHO1199" s="36"/>
      <c r="NHP1199" s="36"/>
      <c r="NHQ1199" s="36"/>
      <c r="NHR1199" s="36"/>
      <c r="NHS1199" s="36"/>
      <c r="NHT1199" s="36"/>
      <c r="NHU1199" s="36"/>
      <c r="NHV1199" s="36"/>
      <c r="NHW1199" s="36"/>
      <c r="NHX1199" s="36"/>
      <c r="NHY1199" s="36"/>
      <c r="NHZ1199" s="36"/>
      <c r="NIA1199" s="36"/>
      <c r="NIB1199" s="36"/>
      <c r="NIC1199" s="36"/>
      <c r="NID1199" s="36"/>
      <c r="NIE1199" s="36"/>
      <c r="NIF1199" s="36"/>
      <c r="NIG1199" s="36"/>
      <c r="NIH1199" s="36"/>
      <c r="NII1199" s="36"/>
      <c r="NIJ1199" s="36"/>
      <c r="NIK1199" s="36"/>
      <c r="NIL1199" s="36"/>
      <c r="NIM1199" s="36"/>
      <c r="NIN1199" s="36"/>
      <c r="NIO1199" s="36"/>
      <c r="NIP1199" s="36"/>
      <c r="NIQ1199" s="36"/>
      <c r="NIR1199" s="36"/>
      <c r="NIS1199" s="36"/>
      <c r="NIT1199" s="36"/>
      <c r="NIU1199" s="36"/>
      <c r="NIV1199" s="36"/>
      <c r="NIW1199" s="36"/>
      <c r="NIX1199" s="36"/>
      <c r="NIY1199" s="36"/>
      <c r="NIZ1199" s="36"/>
      <c r="NJA1199" s="36"/>
      <c r="NJB1199" s="36"/>
      <c r="NJC1199" s="36"/>
      <c r="NJD1199" s="36"/>
      <c r="NJE1199" s="36"/>
      <c r="NJF1199" s="36"/>
      <c r="NJG1199" s="36"/>
      <c r="NJH1199" s="36"/>
      <c r="NJI1199" s="36"/>
      <c r="NJJ1199" s="36"/>
      <c r="NJK1199" s="36"/>
      <c r="NJL1199" s="36"/>
      <c r="NJM1199" s="36"/>
      <c r="NJN1199" s="36"/>
      <c r="NJO1199" s="36"/>
      <c r="NJP1199" s="36"/>
      <c r="NJQ1199" s="36"/>
      <c r="NJR1199" s="36"/>
      <c r="NJS1199" s="36"/>
      <c r="NJT1199" s="36"/>
      <c r="NJU1199" s="36"/>
      <c r="NJV1199" s="36"/>
      <c r="NJW1199" s="36"/>
      <c r="NJX1199" s="36"/>
      <c r="NJY1199" s="36"/>
      <c r="NJZ1199" s="36"/>
      <c r="NKA1199" s="36"/>
      <c r="NKB1199" s="36"/>
      <c r="NKC1199" s="36"/>
      <c r="NKD1199" s="36"/>
      <c r="NKE1199" s="36"/>
      <c r="NKF1199" s="36"/>
      <c r="NKG1199" s="36"/>
      <c r="NKH1199" s="36"/>
      <c r="NKI1199" s="36"/>
      <c r="NKJ1199" s="36"/>
      <c r="NKK1199" s="36"/>
      <c r="NKL1199" s="36"/>
      <c r="NKM1199" s="36"/>
      <c r="NKN1199" s="36"/>
      <c r="NKO1199" s="36"/>
      <c r="NKP1199" s="36"/>
      <c r="NKQ1199" s="36"/>
      <c r="NKR1199" s="36"/>
      <c r="NKS1199" s="36"/>
      <c r="NKT1199" s="36"/>
      <c r="NKU1199" s="36"/>
      <c r="NKV1199" s="36"/>
      <c r="NKW1199" s="36"/>
      <c r="NKX1199" s="36"/>
      <c r="NKY1199" s="36"/>
      <c r="NKZ1199" s="36"/>
      <c r="NLA1199" s="36"/>
      <c r="NLB1199" s="36"/>
      <c r="NLC1199" s="36"/>
      <c r="NLD1199" s="36"/>
      <c r="NLE1199" s="36"/>
      <c r="NLF1199" s="36"/>
      <c r="NLG1199" s="36"/>
      <c r="NLH1199" s="36"/>
      <c r="NLI1199" s="36"/>
      <c r="NLJ1199" s="36"/>
      <c r="NLK1199" s="36"/>
      <c r="NLL1199" s="36"/>
      <c r="NLM1199" s="36"/>
      <c r="NLN1199" s="36"/>
      <c r="NLO1199" s="36"/>
      <c r="NLP1199" s="36"/>
      <c r="NLQ1199" s="36"/>
      <c r="NLR1199" s="36"/>
      <c r="NLS1199" s="36"/>
      <c r="NLT1199" s="36"/>
      <c r="NLU1199" s="36"/>
      <c r="NLV1199" s="36"/>
      <c r="NLW1199" s="36"/>
      <c r="NLX1199" s="36"/>
      <c r="NLY1199" s="36"/>
      <c r="NLZ1199" s="36"/>
      <c r="NMA1199" s="36"/>
      <c r="NMB1199" s="36"/>
      <c r="NMC1199" s="36"/>
      <c r="NMD1199" s="36"/>
      <c r="NME1199" s="36"/>
      <c r="NMF1199" s="36"/>
      <c r="NMG1199" s="36"/>
      <c r="NMH1199" s="36"/>
      <c r="NMI1199" s="36"/>
      <c r="NMJ1199" s="36"/>
      <c r="NMK1199" s="36"/>
      <c r="NML1199" s="36"/>
      <c r="NMM1199" s="36"/>
      <c r="NMN1199" s="36"/>
      <c r="NMO1199" s="36"/>
      <c r="NMP1199" s="36"/>
      <c r="NMQ1199" s="36"/>
      <c r="NMR1199" s="36"/>
      <c r="NMS1199" s="36"/>
      <c r="NMT1199" s="36"/>
      <c r="NMU1199" s="36"/>
      <c r="NMV1199" s="36"/>
      <c r="NMW1199" s="36"/>
      <c r="NMX1199" s="36"/>
      <c r="NMY1199" s="36"/>
      <c r="NMZ1199" s="36"/>
      <c r="NNA1199" s="36"/>
      <c r="NNB1199" s="36"/>
      <c r="NNC1199" s="36"/>
      <c r="NND1199" s="36"/>
      <c r="NNE1199" s="36"/>
      <c r="NNF1199" s="36"/>
      <c r="NNG1199" s="36"/>
      <c r="NNH1199" s="36"/>
      <c r="NNI1199" s="36"/>
      <c r="NNJ1199" s="36"/>
      <c r="NNK1199" s="36"/>
      <c r="NNL1199" s="36"/>
      <c r="NNM1199" s="36"/>
      <c r="NNN1199" s="36"/>
      <c r="NNO1199" s="36"/>
      <c r="NNP1199" s="36"/>
      <c r="NNQ1199" s="36"/>
      <c r="NNR1199" s="36"/>
      <c r="NNS1199" s="36"/>
      <c r="NNT1199" s="36"/>
      <c r="NNU1199" s="36"/>
      <c r="NNV1199" s="36"/>
      <c r="NNW1199" s="36"/>
      <c r="NNX1199" s="36"/>
      <c r="NNY1199" s="36"/>
      <c r="NNZ1199" s="36"/>
      <c r="NOA1199" s="36"/>
      <c r="NOB1199" s="36"/>
      <c r="NOC1199" s="36"/>
      <c r="NOD1199" s="36"/>
      <c r="NOE1199" s="36"/>
      <c r="NOF1199" s="36"/>
      <c r="NOG1199" s="36"/>
      <c r="NOH1199" s="36"/>
      <c r="NOI1199" s="36"/>
      <c r="NOJ1199" s="36"/>
      <c r="NOK1199" s="36"/>
      <c r="NOL1199" s="36"/>
      <c r="NOM1199" s="36"/>
      <c r="NON1199" s="36"/>
      <c r="NOO1199" s="36"/>
      <c r="NOP1199" s="36"/>
      <c r="NOQ1199" s="36"/>
      <c r="NOR1199" s="36"/>
      <c r="NOS1199" s="36"/>
      <c r="NOT1199" s="36"/>
      <c r="NOU1199" s="36"/>
      <c r="NOV1199" s="36"/>
      <c r="NOW1199" s="36"/>
      <c r="NOX1199" s="36"/>
      <c r="NOY1199" s="36"/>
      <c r="NOZ1199" s="36"/>
      <c r="NPA1199" s="36"/>
      <c r="NPB1199" s="36"/>
      <c r="NPC1199" s="36"/>
      <c r="NPD1199" s="36"/>
      <c r="NPE1199" s="36"/>
      <c r="NPF1199" s="36"/>
      <c r="NPG1199" s="36"/>
      <c r="NPH1199" s="36"/>
      <c r="NPI1199" s="36"/>
      <c r="NPJ1199" s="36"/>
      <c r="NPK1199" s="36"/>
      <c r="NPL1199" s="36"/>
      <c r="NPM1199" s="36"/>
      <c r="NPN1199" s="36"/>
      <c r="NPO1199" s="36"/>
      <c r="NPP1199" s="36"/>
      <c r="NPQ1199" s="36"/>
      <c r="NPR1199" s="36"/>
      <c r="NPS1199" s="36"/>
      <c r="NPT1199" s="36"/>
      <c r="NPU1199" s="36"/>
      <c r="NPV1199" s="36"/>
      <c r="NPW1199" s="36"/>
      <c r="NPX1199" s="36"/>
      <c r="NPY1199" s="36"/>
      <c r="NPZ1199" s="36"/>
      <c r="NQA1199" s="36"/>
      <c r="NQB1199" s="36"/>
      <c r="NQC1199" s="36"/>
      <c r="NQD1199" s="36"/>
      <c r="NQE1199" s="36"/>
      <c r="NQF1199" s="36"/>
      <c r="NQG1199" s="36"/>
      <c r="NQH1199" s="36"/>
      <c r="NQI1199" s="36"/>
      <c r="NQJ1199" s="36"/>
      <c r="NQK1199" s="36"/>
      <c r="NQL1199" s="36"/>
      <c r="NQM1199" s="36"/>
      <c r="NQN1199" s="36"/>
      <c r="NQO1199" s="36"/>
      <c r="NQP1199" s="36"/>
      <c r="NQQ1199" s="36"/>
      <c r="NQR1199" s="36"/>
      <c r="NQS1199" s="36"/>
      <c r="NQT1199" s="36"/>
      <c r="NQU1199" s="36"/>
      <c r="NQV1199" s="36"/>
      <c r="NQW1199" s="36"/>
      <c r="NQX1199" s="36"/>
      <c r="NQY1199" s="36"/>
      <c r="NQZ1199" s="36"/>
      <c r="NRA1199" s="36"/>
      <c r="NRB1199" s="36"/>
      <c r="NRC1199" s="36"/>
      <c r="NRD1199" s="36"/>
      <c r="NRE1199" s="36"/>
      <c r="NRF1199" s="36"/>
      <c r="NRG1199" s="36"/>
      <c r="NRH1199" s="36"/>
      <c r="NRI1199" s="36"/>
      <c r="NRJ1199" s="36"/>
      <c r="NRK1199" s="36"/>
      <c r="NRL1199" s="36"/>
      <c r="NRM1199" s="36"/>
      <c r="NRN1199" s="36"/>
      <c r="NRO1199" s="36"/>
      <c r="NRP1199" s="36"/>
      <c r="NRQ1199" s="36"/>
      <c r="NRR1199" s="36"/>
      <c r="NRS1199" s="36"/>
      <c r="NRT1199" s="36"/>
      <c r="NRU1199" s="36"/>
      <c r="NRV1199" s="36"/>
      <c r="NRW1199" s="36"/>
      <c r="NRX1199" s="36"/>
      <c r="NRY1199" s="36"/>
      <c r="NRZ1199" s="36"/>
      <c r="NSA1199" s="36"/>
      <c r="NSB1199" s="36"/>
      <c r="NSC1199" s="36"/>
      <c r="NSD1199" s="36"/>
      <c r="NSE1199" s="36"/>
      <c r="NSF1199" s="36"/>
      <c r="NSG1199" s="36"/>
      <c r="NSH1199" s="36"/>
      <c r="NSI1199" s="36"/>
      <c r="NSJ1199" s="36"/>
      <c r="NSK1199" s="36"/>
      <c r="NSL1199" s="36"/>
      <c r="NSM1199" s="36"/>
      <c r="NSN1199" s="36"/>
      <c r="NSO1199" s="36"/>
      <c r="NSP1199" s="36"/>
      <c r="NSQ1199" s="36"/>
      <c r="NSR1199" s="36"/>
      <c r="NSS1199" s="36"/>
      <c r="NST1199" s="36"/>
      <c r="NSU1199" s="36"/>
      <c r="NSV1199" s="36"/>
      <c r="NSW1199" s="36"/>
      <c r="NSX1199" s="36"/>
      <c r="NSY1199" s="36"/>
      <c r="NSZ1199" s="36"/>
      <c r="NTA1199" s="36"/>
      <c r="NTB1199" s="36"/>
      <c r="NTC1199" s="36"/>
      <c r="NTD1199" s="36"/>
      <c r="NTE1199" s="36"/>
      <c r="NTF1199" s="36"/>
      <c r="NTG1199" s="36"/>
      <c r="NTH1199" s="36"/>
      <c r="NTI1199" s="36"/>
      <c r="NTJ1199" s="36"/>
      <c r="NTK1199" s="36"/>
      <c r="NTL1199" s="36"/>
      <c r="NTM1199" s="36"/>
      <c r="NTN1199" s="36"/>
      <c r="NTO1199" s="36"/>
      <c r="NTP1199" s="36"/>
      <c r="NTQ1199" s="36"/>
      <c r="NTR1199" s="36"/>
      <c r="NTS1199" s="36"/>
      <c r="NTT1199" s="36"/>
      <c r="NTU1199" s="36"/>
      <c r="NTV1199" s="36"/>
      <c r="NTW1199" s="36"/>
      <c r="NTX1199" s="36"/>
      <c r="NTY1199" s="36"/>
      <c r="NTZ1199" s="36"/>
      <c r="NUA1199" s="36"/>
      <c r="NUB1199" s="36"/>
      <c r="NUC1199" s="36"/>
      <c r="NUD1199" s="36"/>
      <c r="NUE1199" s="36"/>
      <c r="NUF1199" s="36"/>
      <c r="NUG1199" s="36"/>
      <c r="NUH1199" s="36"/>
      <c r="NUI1199" s="36"/>
      <c r="NUJ1199" s="36"/>
      <c r="NUK1199" s="36"/>
      <c r="NUL1199" s="36"/>
      <c r="NUM1199" s="36"/>
      <c r="NUN1199" s="36"/>
      <c r="NUO1199" s="36"/>
      <c r="NUP1199" s="36"/>
      <c r="NUQ1199" s="36"/>
      <c r="NUR1199" s="36"/>
      <c r="NUS1199" s="36"/>
      <c r="NUT1199" s="36"/>
      <c r="NUU1199" s="36"/>
      <c r="NUV1199" s="36"/>
      <c r="NUW1199" s="36"/>
      <c r="NUX1199" s="36"/>
      <c r="NUY1199" s="36"/>
      <c r="NUZ1199" s="36"/>
      <c r="NVA1199" s="36"/>
      <c r="NVB1199" s="36"/>
      <c r="NVC1199" s="36"/>
      <c r="NVD1199" s="36"/>
      <c r="NVE1199" s="36"/>
      <c r="NVF1199" s="36"/>
      <c r="NVG1199" s="36"/>
      <c r="NVH1199" s="36"/>
      <c r="NVI1199" s="36"/>
      <c r="NVJ1199" s="36"/>
      <c r="NVK1199" s="36"/>
      <c r="NVL1199" s="36"/>
      <c r="NVM1199" s="36"/>
      <c r="NVN1199" s="36"/>
      <c r="NVO1199" s="36"/>
      <c r="NVP1199" s="36"/>
      <c r="NVQ1199" s="36"/>
      <c r="NVR1199" s="36"/>
      <c r="NVS1199" s="36"/>
      <c r="NVT1199" s="36"/>
      <c r="NVU1199" s="36"/>
      <c r="NVV1199" s="36"/>
      <c r="NVW1199" s="36"/>
      <c r="NVX1199" s="36"/>
      <c r="NVY1199" s="36"/>
      <c r="NVZ1199" s="36"/>
      <c r="NWA1199" s="36"/>
      <c r="NWB1199" s="36"/>
      <c r="NWC1199" s="36"/>
      <c r="NWD1199" s="36"/>
      <c r="NWE1199" s="36"/>
      <c r="NWF1199" s="36"/>
      <c r="NWG1199" s="36"/>
      <c r="NWH1199" s="36"/>
      <c r="NWI1199" s="36"/>
      <c r="NWJ1199" s="36"/>
      <c r="NWK1199" s="36"/>
      <c r="NWL1199" s="36"/>
      <c r="NWM1199" s="36"/>
      <c r="NWN1199" s="36"/>
      <c r="NWO1199" s="36"/>
      <c r="NWP1199" s="36"/>
      <c r="NWQ1199" s="36"/>
      <c r="NWR1199" s="36"/>
      <c r="NWS1199" s="36"/>
      <c r="NWT1199" s="36"/>
      <c r="NWU1199" s="36"/>
      <c r="NWV1199" s="36"/>
      <c r="NWW1199" s="36"/>
      <c r="NWX1199" s="36"/>
      <c r="NWY1199" s="36"/>
      <c r="NWZ1199" s="36"/>
      <c r="NXA1199" s="36"/>
      <c r="NXB1199" s="36"/>
      <c r="NXC1199" s="36"/>
      <c r="NXD1199" s="36"/>
      <c r="NXE1199" s="36"/>
      <c r="NXF1199" s="36"/>
      <c r="NXG1199" s="36"/>
      <c r="NXH1199" s="36"/>
      <c r="NXI1199" s="36"/>
      <c r="NXJ1199" s="36"/>
      <c r="NXK1199" s="36"/>
      <c r="NXL1199" s="36"/>
      <c r="NXM1199" s="36"/>
      <c r="NXN1199" s="36"/>
      <c r="NXO1199" s="36"/>
      <c r="NXP1199" s="36"/>
      <c r="NXQ1199" s="36"/>
      <c r="NXR1199" s="36"/>
      <c r="NXS1199" s="36"/>
      <c r="NXT1199" s="36"/>
      <c r="NXU1199" s="36"/>
      <c r="NXV1199" s="36"/>
      <c r="NXW1199" s="36"/>
      <c r="NXX1199" s="36"/>
      <c r="NXY1199" s="36"/>
      <c r="NXZ1199" s="36"/>
      <c r="NYA1199" s="36"/>
      <c r="NYB1199" s="36"/>
      <c r="NYC1199" s="36"/>
      <c r="NYD1199" s="36"/>
      <c r="NYE1199" s="36"/>
      <c r="NYF1199" s="36"/>
      <c r="NYG1199" s="36"/>
      <c r="NYH1199" s="36"/>
      <c r="NYI1199" s="36"/>
      <c r="NYJ1199" s="36"/>
      <c r="NYK1199" s="36"/>
      <c r="NYL1199" s="36"/>
      <c r="NYM1199" s="36"/>
      <c r="NYN1199" s="36"/>
      <c r="NYO1199" s="36"/>
      <c r="NYP1199" s="36"/>
      <c r="NYQ1199" s="36"/>
      <c r="NYR1199" s="36"/>
      <c r="NYS1199" s="36"/>
      <c r="NYT1199" s="36"/>
      <c r="NYU1199" s="36"/>
      <c r="NYV1199" s="36"/>
      <c r="NYW1199" s="36"/>
      <c r="NYX1199" s="36"/>
      <c r="NYY1199" s="36"/>
      <c r="NYZ1199" s="36"/>
      <c r="NZA1199" s="36"/>
      <c r="NZB1199" s="36"/>
      <c r="NZC1199" s="36"/>
      <c r="NZD1199" s="36"/>
      <c r="NZE1199" s="36"/>
      <c r="NZF1199" s="36"/>
      <c r="NZG1199" s="36"/>
      <c r="NZH1199" s="36"/>
      <c r="NZI1199" s="36"/>
      <c r="NZJ1199" s="36"/>
      <c r="NZK1199" s="36"/>
      <c r="NZL1199" s="36"/>
      <c r="NZM1199" s="36"/>
      <c r="NZN1199" s="36"/>
      <c r="NZO1199" s="36"/>
      <c r="NZP1199" s="36"/>
      <c r="NZQ1199" s="36"/>
      <c r="NZR1199" s="36"/>
      <c r="NZS1199" s="36"/>
      <c r="NZT1199" s="36"/>
      <c r="NZU1199" s="36"/>
      <c r="NZV1199" s="36"/>
      <c r="NZW1199" s="36"/>
      <c r="NZX1199" s="36"/>
      <c r="NZY1199" s="36"/>
      <c r="NZZ1199" s="36"/>
      <c r="OAA1199" s="36"/>
      <c r="OAB1199" s="36"/>
      <c r="OAC1199" s="36"/>
      <c r="OAD1199" s="36"/>
      <c r="OAE1199" s="36"/>
      <c r="OAF1199" s="36"/>
      <c r="OAG1199" s="36"/>
      <c r="OAH1199" s="36"/>
      <c r="OAI1199" s="36"/>
      <c r="OAJ1199" s="36"/>
      <c r="OAK1199" s="36"/>
      <c r="OAL1199" s="36"/>
      <c r="OAM1199" s="36"/>
      <c r="OAN1199" s="36"/>
      <c r="OAO1199" s="36"/>
      <c r="OAP1199" s="36"/>
      <c r="OAQ1199" s="36"/>
      <c r="OAR1199" s="36"/>
      <c r="OAS1199" s="36"/>
      <c r="OAT1199" s="36"/>
      <c r="OAU1199" s="36"/>
      <c r="OAV1199" s="36"/>
      <c r="OAW1199" s="36"/>
      <c r="OAX1199" s="36"/>
      <c r="OAY1199" s="36"/>
      <c r="OAZ1199" s="36"/>
      <c r="OBA1199" s="36"/>
      <c r="OBB1199" s="36"/>
      <c r="OBC1199" s="36"/>
      <c r="OBD1199" s="36"/>
      <c r="OBE1199" s="36"/>
      <c r="OBF1199" s="36"/>
      <c r="OBG1199" s="36"/>
      <c r="OBH1199" s="36"/>
      <c r="OBI1199" s="36"/>
      <c r="OBJ1199" s="36"/>
      <c r="OBK1199" s="36"/>
      <c r="OBL1199" s="36"/>
      <c r="OBM1199" s="36"/>
      <c r="OBN1199" s="36"/>
      <c r="OBO1199" s="36"/>
      <c r="OBP1199" s="36"/>
      <c r="OBQ1199" s="36"/>
      <c r="OBR1199" s="36"/>
      <c r="OBS1199" s="36"/>
      <c r="OBT1199" s="36"/>
      <c r="OBU1199" s="36"/>
      <c r="OBV1199" s="36"/>
      <c r="OBW1199" s="36"/>
      <c r="OBX1199" s="36"/>
      <c r="OBY1199" s="36"/>
      <c r="OBZ1199" s="36"/>
      <c r="OCA1199" s="36"/>
      <c r="OCB1199" s="36"/>
      <c r="OCC1199" s="36"/>
      <c r="OCD1199" s="36"/>
      <c r="OCE1199" s="36"/>
      <c r="OCF1199" s="36"/>
      <c r="OCG1199" s="36"/>
      <c r="OCH1199" s="36"/>
      <c r="OCI1199" s="36"/>
      <c r="OCJ1199" s="36"/>
      <c r="OCK1199" s="36"/>
      <c r="OCL1199" s="36"/>
      <c r="OCM1199" s="36"/>
      <c r="OCN1199" s="36"/>
      <c r="OCO1199" s="36"/>
      <c r="OCP1199" s="36"/>
      <c r="OCQ1199" s="36"/>
      <c r="OCR1199" s="36"/>
      <c r="OCS1199" s="36"/>
      <c r="OCT1199" s="36"/>
      <c r="OCU1199" s="36"/>
      <c r="OCV1199" s="36"/>
      <c r="OCW1199" s="36"/>
      <c r="OCX1199" s="36"/>
      <c r="OCY1199" s="36"/>
      <c r="OCZ1199" s="36"/>
      <c r="ODA1199" s="36"/>
      <c r="ODB1199" s="36"/>
      <c r="ODC1199" s="36"/>
      <c r="ODD1199" s="36"/>
      <c r="ODE1199" s="36"/>
      <c r="ODF1199" s="36"/>
      <c r="ODG1199" s="36"/>
      <c r="ODH1199" s="36"/>
      <c r="ODI1199" s="36"/>
      <c r="ODJ1199" s="36"/>
      <c r="ODK1199" s="36"/>
      <c r="ODL1199" s="36"/>
      <c r="ODM1199" s="36"/>
      <c r="ODN1199" s="36"/>
      <c r="ODO1199" s="36"/>
      <c r="ODP1199" s="36"/>
      <c r="ODQ1199" s="36"/>
      <c r="ODR1199" s="36"/>
      <c r="ODS1199" s="36"/>
      <c r="ODT1199" s="36"/>
      <c r="ODU1199" s="36"/>
      <c r="ODV1199" s="36"/>
      <c r="ODW1199" s="36"/>
      <c r="ODX1199" s="36"/>
      <c r="ODY1199" s="36"/>
      <c r="ODZ1199" s="36"/>
      <c r="OEA1199" s="36"/>
      <c r="OEB1199" s="36"/>
      <c r="OEC1199" s="36"/>
      <c r="OED1199" s="36"/>
      <c r="OEE1199" s="36"/>
      <c r="OEF1199" s="36"/>
      <c r="OEG1199" s="36"/>
      <c r="OEH1199" s="36"/>
      <c r="OEI1199" s="36"/>
      <c r="OEJ1199" s="36"/>
      <c r="OEK1199" s="36"/>
      <c r="OEL1199" s="36"/>
      <c r="OEM1199" s="36"/>
      <c r="OEN1199" s="36"/>
      <c r="OEO1199" s="36"/>
      <c r="OEP1199" s="36"/>
      <c r="OEQ1199" s="36"/>
      <c r="OER1199" s="36"/>
      <c r="OES1199" s="36"/>
      <c r="OET1199" s="36"/>
      <c r="OEU1199" s="36"/>
      <c r="OEV1199" s="36"/>
      <c r="OEW1199" s="36"/>
      <c r="OEX1199" s="36"/>
      <c r="OEY1199" s="36"/>
      <c r="OEZ1199" s="36"/>
      <c r="OFA1199" s="36"/>
      <c r="OFB1199" s="36"/>
      <c r="OFC1199" s="36"/>
      <c r="OFD1199" s="36"/>
      <c r="OFE1199" s="36"/>
      <c r="OFF1199" s="36"/>
      <c r="OFG1199" s="36"/>
      <c r="OFH1199" s="36"/>
      <c r="OFI1199" s="36"/>
      <c r="OFJ1199" s="36"/>
      <c r="OFK1199" s="36"/>
      <c r="OFL1199" s="36"/>
      <c r="OFM1199" s="36"/>
      <c r="OFN1199" s="36"/>
      <c r="OFO1199" s="36"/>
      <c r="OFP1199" s="36"/>
      <c r="OFQ1199" s="36"/>
      <c r="OFR1199" s="36"/>
      <c r="OFS1199" s="36"/>
      <c r="OFT1199" s="36"/>
      <c r="OFU1199" s="36"/>
      <c r="OFV1199" s="36"/>
      <c r="OFW1199" s="36"/>
      <c r="OFX1199" s="36"/>
      <c r="OFY1199" s="36"/>
      <c r="OFZ1199" s="36"/>
      <c r="OGA1199" s="36"/>
      <c r="OGB1199" s="36"/>
      <c r="OGC1199" s="36"/>
      <c r="OGD1199" s="36"/>
      <c r="OGE1199" s="36"/>
      <c r="OGF1199" s="36"/>
      <c r="OGG1199" s="36"/>
      <c r="OGH1199" s="36"/>
      <c r="OGI1199" s="36"/>
      <c r="OGJ1199" s="36"/>
      <c r="OGK1199" s="36"/>
      <c r="OGL1199" s="36"/>
      <c r="OGM1199" s="36"/>
      <c r="OGN1199" s="36"/>
      <c r="OGO1199" s="36"/>
      <c r="OGP1199" s="36"/>
      <c r="OGQ1199" s="36"/>
      <c r="OGR1199" s="36"/>
      <c r="OGS1199" s="36"/>
      <c r="OGT1199" s="36"/>
      <c r="OGU1199" s="36"/>
      <c r="OGV1199" s="36"/>
      <c r="OGW1199" s="36"/>
      <c r="OGX1199" s="36"/>
      <c r="OGY1199" s="36"/>
      <c r="OGZ1199" s="36"/>
      <c r="OHA1199" s="36"/>
      <c r="OHB1199" s="36"/>
      <c r="OHC1199" s="36"/>
      <c r="OHD1199" s="36"/>
      <c r="OHE1199" s="36"/>
      <c r="OHF1199" s="36"/>
      <c r="OHG1199" s="36"/>
      <c r="OHH1199" s="36"/>
      <c r="OHI1199" s="36"/>
      <c r="OHJ1199" s="36"/>
      <c r="OHK1199" s="36"/>
      <c r="OHL1199" s="36"/>
      <c r="OHM1199" s="36"/>
      <c r="OHN1199" s="36"/>
      <c r="OHO1199" s="36"/>
      <c r="OHP1199" s="36"/>
      <c r="OHQ1199" s="36"/>
      <c r="OHR1199" s="36"/>
      <c r="OHS1199" s="36"/>
      <c r="OHT1199" s="36"/>
      <c r="OHU1199" s="36"/>
      <c r="OHV1199" s="36"/>
      <c r="OHW1199" s="36"/>
      <c r="OHX1199" s="36"/>
      <c r="OHY1199" s="36"/>
      <c r="OHZ1199" s="36"/>
      <c r="OIA1199" s="36"/>
      <c r="OIB1199" s="36"/>
      <c r="OIC1199" s="36"/>
      <c r="OID1199" s="36"/>
      <c r="OIE1199" s="36"/>
      <c r="OIF1199" s="36"/>
      <c r="OIG1199" s="36"/>
      <c r="OIH1199" s="36"/>
      <c r="OII1199" s="36"/>
      <c r="OIJ1199" s="36"/>
      <c r="OIK1199" s="36"/>
      <c r="OIL1199" s="36"/>
      <c r="OIM1199" s="36"/>
      <c r="OIN1199" s="36"/>
      <c r="OIO1199" s="36"/>
      <c r="OIP1199" s="36"/>
      <c r="OIQ1199" s="36"/>
      <c r="OIR1199" s="36"/>
      <c r="OIS1199" s="36"/>
      <c r="OIT1199" s="36"/>
      <c r="OIU1199" s="36"/>
      <c r="OIV1199" s="36"/>
      <c r="OIW1199" s="36"/>
      <c r="OIX1199" s="36"/>
      <c r="OIY1199" s="36"/>
      <c r="OIZ1199" s="36"/>
      <c r="OJA1199" s="36"/>
      <c r="OJB1199" s="36"/>
      <c r="OJC1199" s="36"/>
      <c r="OJD1199" s="36"/>
      <c r="OJE1199" s="36"/>
      <c r="OJF1199" s="36"/>
      <c r="OJG1199" s="36"/>
      <c r="OJH1199" s="36"/>
      <c r="OJI1199" s="36"/>
      <c r="OJJ1199" s="36"/>
      <c r="OJK1199" s="36"/>
      <c r="OJL1199" s="36"/>
      <c r="OJM1199" s="36"/>
      <c r="OJN1199" s="36"/>
      <c r="OJO1199" s="36"/>
      <c r="OJP1199" s="36"/>
      <c r="OJQ1199" s="36"/>
      <c r="OJR1199" s="36"/>
      <c r="OJS1199" s="36"/>
      <c r="OJT1199" s="36"/>
      <c r="OJU1199" s="36"/>
      <c r="OJV1199" s="36"/>
      <c r="OJW1199" s="36"/>
      <c r="OJX1199" s="36"/>
      <c r="OJY1199" s="36"/>
      <c r="OJZ1199" s="36"/>
      <c r="OKA1199" s="36"/>
      <c r="OKB1199" s="36"/>
      <c r="OKC1199" s="36"/>
      <c r="OKD1199" s="36"/>
      <c r="OKE1199" s="36"/>
      <c r="OKF1199" s="36"/>
      <c r="OKG1199" s="36"/>
      <c r="OKH1199" s="36"/>
      <c r="OKI1199" s="36"/>
      <c r="OKJ1199" s="36"/>
      <c r="OKK1199" s="36"/>
      <c r="OKL1199" s="36"/>
      <c r="OKM1199" s="36"/>
      <c r="OKN1199" s="36"/>
      <c r="OKO1199" s="36"/>
      <c r="OKP1199" s="36"/>
      <c r="OKQ1199" s="36"/>
      <c r="OKR1199" s="36"/>
      <c r="OKS1199" s="36"/>
      <c r="OKT1199" s="36"/>
      <c r="OKU1199" s="36"/>
      <c r="OKV1199" s="36"/>
      <c r="OKW1199" s="36"/>
      <c r="OKX1199" s="36"/>
      <c r="OKY1199" s="36"/>
      <c r="OKZ1199" s="36"/>
      <c r="OLA1199" s="36"/>
      <c r="OLB1199" s="36"/>
      <c r="OLC1199" s="36"/>
      <c r="OLD1199" s="36"/>
      <c r="OLE1199" s="36"/>
      <c r="OLF1199" s="36"/>
      <c r="OLG1199" s="36"/>
      <c r="OLH1199" s="36"/>
      <c r="OLI1199" s="36"/>
      <c r="OLJ1199" s="36"/>
      <c r="OLK1199" s="36"/>
      <c r="OLL1199" s="36"/>
      <c r="OLM1199" s="36"/>
      <c r="OLN1199" s="36"/>
      <c r="OLO1199" s="36"/>
      <c r="OLP1199" s="36"/>
      <c r="OLQ1199" s="36"/>
      <c r="OLR1199" s="36"/>
      <c r="OLS1199" s="36"/>
      <c r="OLT1199" s="36"/>
      <c r="OLU1199" s="36"/>
      <c r="OLV1199" s="36"/>
      <c r="OLW1199" s="36"/>
      <c r="OLX1199" s="36"/>
      <c r="OLY1199" s="36"/>
      <c r="OLZ1199" s="36"/>
      <c r="OMA1199" s="36"/>
      <c r="OMB1199" s="36"/>
      <c r="OMC1199" s="36"/>
      <c r="OMD1199" s="36"/>
      <c r="OME1199" s="36"/>
      <c r="OMF1199" s="36"/>
      <c r="OMG1199" s="36"/>
      <c r="OMH1199" s="36"/>
      <c r="OMI1199" s="36"/>
      <c r="OMJ1199" s="36"/>
      <c r="OMK1199" s="36"/>
      <c r="OML1199" s="36"/>
      <c r="OMM1199" s="36"/>
      <c r="OMN1199" s="36"/>
      <c r="OMO1199" s="36"/>
      <c r="OMP1199" s="36"/>
      <c r="OMQ1199" s="36"/>
      <c r="OMR1199" s="36"/>
      <c r="OMS1199" s="36"/>
      <c r="OMT1199" s="36"/>
      <c r="OMU1199" s="36"/>
      <c r="OMV1199" s="36"/>
      <c r="OMW1199" s="36"/>
      <c r="OMX1199" s="36"/>
      <c r="OMY1199" s="36"/>
      <c r="OMZ1199" s="36"/>
      <c r="ONA1199" s="36"/>
      <c r="ONB1199" s="36"/>
      <c r="ONC1199" s="36"/>
      <c r="OND1199" s="36"/>
      <c r="ONE1199" s="36"/>
      <c r="ONF1199" s="36"/>
      <c r="ONG1199" s="36"/>
      <c r="ONH1199" s="36"/>
      <c r="ONI1199" s="36"/>
      <c r="ONJ1199" s="36"/>
      <c r="ONK1199" s="36"/>
      <c r="ONL1199" s="36"/>
      <c r="ONM1199" s="36"/>
      <c r="ONN1199" s="36"/>
      <c r="ONO1199" s="36"/>
      <c r="ONP1199" s="36"/>
      <c r="ONQ1199" s="36"/>
      <c r="ONR1199" s="36"/>
      <c r="ONS1199" s="36"/>
      <c r="ONT1199" s="36"/>
      <c r="ONU1199" s="36"/>
      <c r="ONV1199" s="36"/>
      <c r="ONW1199" s="36"/>
      <c r="ONX1199" s="36"/>
      <c r="ONY1199" s="36"/>
      <c r="ONZ1199" s="36"/>
      <c r="OOA1199" s="36"/>
      <c r="OOB1199" s="36"/>
      <c r="OOC1199" s="36"/>
      <c r="OOD1199" s="36"/>
      <c r="OOE1199" s="36"/>
      <c r="OOF1199" s="36"/>
      <c r="OOG1199" s="36"/>
      <c r="OOH1199" s="36"/>
      <c r="OOI1199" s="36"/>
      <c r="OOJ1199" s="36"/>
      <c r="OOK1199" s="36"/>
      <c r="OOL1199" s="36"/>
      <c r="OOM1199" s="36"/>
      <c r="OON1199" s="36"/>
      <c r="OOO1199" s="36"/>
      <c r="OOP1199" s="36"/>
      <c r="OOQ1199" s="36"/>
      <c r="OOR1199" s="36"/>
      <c r="OOS1199" s="36"/>
      <c r="OOT1199" s="36"/>
      <c r="OOU1199" s="36"/>
      <c r="OOV1199" s="36"/>
      <c r="OOW1199" s="36"/>
      <c r="OOX1199" s="36"/>
      <c r="OOY1199" s="36"/>
      <c r="OOZ1199" s="36"/>
      <c r="OPA1199" s="36"/>
      <c r="OPB1199" s="36"/>
      <c r="OPC1199" s="36"/>
      <c r="OPD1199" s="36"/>
      <c r="OPE1199" s="36"/>
      <c r="OPF1199" s="36"/>
      <c r="OPG1199" s="36"/>
      <c r="OPH1199" s="36"/>
      <c r="OPI1199" s="36"/>
      <c r="OPJ1199" s="36"/>
      <c r="OPK1199" s="36"/>
      <c r="OPL1199" s="36"/>
      <c r="OPM1199" s="36"/>
      <c r="OPN1199" s="36"/>
      <c r="OPO1199" s="36"/>
      <c r="OPP1199" s="36"/>
      <c r="OPQ1199" s="36"/>
      <c r="OPR1199" s="36"/>
      <c r="OPS1199" s="36"/>
      <c r="OPT1199" s="36"/>
      <c r="OPU1199" s="36"/>
      <c r="OPV1199" s="36"/>
      <c r="OPW1199" s="36"/>
      <c r="OPX1199" s="36"/>
      <c r="OPY1199" s="36"/>
      <c r="OPZ1199" s="36"/>
      <c r="OQA1199" s="36"/>
      <c r="OQB1199" s="36"/>
      <c r="OQC1199" s="36"/>
      <c r="OQD1199" s="36"/>
      <c r="OQE1199" s="36"/>
      <c r="OQF1199" s="36"/>
      <c r="OQG1199" s="36"/>
      <c r="OQH1199" s="36"/>
      <c r="OQI1199" s="36"/>
      <c r="OQJ1199" s="36"/>
      <c r="OQK1199" s="36"/>
      <c r="OQL1199" s="36"/>
      <c r="OQM1199" s="36"/>
      <c r="OQN1199" s="36"/>
      <c r="OQO1199" s="36"/>
      <c r="OQP1199" s="36"/>
      <c r="OQQ1199" s="36"/>
      <c r="OQR1199" s="36"/>
      <c r="OQS1199" s="36"/>
      <c r="OQT1199" s="36"/>
      <c r="OQU1199" s="36"/>
      <c r="OQV1199" s="36"/>
      <c r="OQW1199" s="36"/>
      <c r="OQX1199" s="36"/>
      <c r="OQY1199" s="36"/>
      <c r="OQZ1199" s="36"/>
      <c r="ORA1199" s="36"/>
      <c r="ORB1199" s="36"/>
      <c r="ORC1199" s="36"/>
      <c r="ORD1199" s="36"/>
      <c r="ORE1199" s="36"/>
      <c r="ORF1199" s="36"/>
      <c r="ORG1199" s="36"/>
      <c r="ORH1199" s="36"/>
      <c r="ORI1199" s="36"/>
      <c r="ORJ1199" s="36"/>
      <c r="ORK1199" s="36"/>
      <c r="ORL1199" s="36"/>
      <c r="ORM1199" s="36"/>
      <c r="ORN1199" s="36"/>
      <c r="ORO1199" s="36"/>
      <c r="ORP1199" s="36"/>
      <c r="ORQ1199" s="36"/>
      <c r="ORR1199" s="36"/>
      <c r="ORS1199" s="36"/>
      <c r="ORT1199" s="36"/>
      <c r="ORU1199" s="36"/>
      <c r="ORV1199" s="36"/>
      <c r="ORW1199" s="36"/>
      <c r="ORX1199" s="36"/>
      <c r="ORY1199" s="36"/>
      <c r="ORZ1199" s="36"/>
      <c r="OSA1199" s="36"/>
      <c r="OSB1199" s="36"/>
      <c r="OSC1199" s="36"/>
      <c r="OSD1199" s="36"/>
      <c r="OSE1199" s="36"/>
      <c r="OSF1199" s="36"/>
      <c r="OSG1199" s="36"/>
      <c r="OSH1199" s="36"/>
      <c r="OSI1199" s="36"/>
      <c r="OSJ1199" s="36"/>
      <c r="OSK1199" s="36"/>
      <c r="OSL1199" s="36"/>
      <c r="OSM1199" s="36"/>
      <c r="OSN1199" s="36"/>
      <c r="OSO1199" s="36"/>
      <c r="OSP1199" s="36"/>
      <c r="OSQ1199" s="36"/>
      <c r="OSR1199" s="36"/>
      <c r="OSS1199" s="36"/>
      <c r="OST1199" s="36"/>
      <c r="OSU1199" s="36"/>
      <c r="OSV1199" s="36"/>
      <c r="OSW1199" s="36"/>
      <c r="OSX1199" s="36"/>
      <c r="OSY1199" s="36"/>
      <c r="OSZ1199" s="36"/>
      <c r="OTA1199" s="36"/>
      <c r="OTB1199" s="36"/>
      <c r="OTC1199" s="36"/>
      <c r="OTD1199" s="36"/>
      <c r="OTE1199" s="36"/>
      <c r="OTF1199" s="36"/>
      <c r="OTG1199" s="36"/>
      <c r="OTH1199" s="36"/>
      <c r="OTI1199" s="36"/>
      <c r="OTJ1199" s="36"/>
      <c r="OTK1199" s="36"/>
      <c r="OTL1199" s="36"/>
      <c r="OTM1199" s="36"/>
      <c r="OTN1199" s="36"/>
      <c r="OTO1199" s="36"/>
      <c r="OTP1199" s="36"/>
      <c r="OTQ1199" s="36"/>
      <c r="OTR1199" s="36"/>
      <c r="OTS1199" s="36"/>
      <c r="OTT1199" s="36"/>
      <c r="OTU1199" s="36"/>
      <c r="OTV1199" s="36"/>
      <c r="OTW1199" s="36"/>
      <c r="OTX1199" s="36"/>
      <c r="OTY1199" s="36"/>
      <c r="OTZ1199" s="36"/>
      <c r="OUA1199" s="36"/>
      <c r="OUB1199" s="36"/>
      <c r="OUC1199" s="36"/>
      <c r="OUD1199" s="36"/>
      <c r="OUE1199" s="36"/>
      <c r="OUF1199" s="36"/>
      <c r="OUG1199" s="36"/>
      <c r="OUH1199" s="36"/>
      <c r="OUI1199" s="36"/>
      <c r="OUJ1199" s="36"/>
      <c r="OUK1199" s="36"/>
      <c r="OUL1199" s="36"/>
      <c r="OUM1199" s="36"/>
      <c r="OUN1199" s="36"/>
      <c r="OUO1199" s="36"/>
      <c r="OUP1199" s="36"/>
      <c r="OUQ1199" s="36"/>
      <c r="OUR1199" s="36"/>
      <c r="OUS1199" s="36"/>
      <c r="OUT1199" s="36"/>
      <c r="OUU1199" s="36"/>
      <c r="OUV1199" s="36"/>
      <c r="OUW1199" s="36"/>
      <c r="OUX1199" s="36"/>
      <c r="OUY1199" s="36"/>
      <c r="OUZ1199" s="36"/>
      <c r="OVA1199" s="36"/>
      <c r="OVB1199" s="36"/>
      <c r="OVC1199" s="36"/>
      <c r="OVD1199" s="36"/>
      <c r="OVE1199" s="36"/>
      <c r="OVF1199" s="36"/>
      <c r="OVG1199" s="36"/>
      <c r="OVH1199" s="36"/>
      <c r="OVI1199" s="36"/>
      <c r="OVJ1199" s="36"/>
      <c r="OVK1199" s="36"/>
      <c r="OVL1199" s="36"/>
      <c r="OVM1199" s="36"/>
      <c r="OVN1199" s="36"/>
      <c r="OVO1199" s="36"/>
      <c r="OVP1199" s="36"/>
      <c r="OVQ1199" s="36"/>
      <c r="OVR1199" s="36"/>
      <c r="OVS1199" s="36"/>
      <c r="OVT1199" s="36"/>
      <c r="OVU1199" s="36"/>
      <c r="OVV1199" s="36"/>
      <c r="OVW1199" s="36"/>
      <c r="OVX1199" s="36"/>
      <c r="OVY1199" s="36"/>
      <c r="OVZ1199" s="36"/>
      <c r="OWA1199" s="36"/>
      <c r="OWB1199" s="36"/>
      <c r="OWC1199" s="36"/>
      <c r="OWD1199" s="36"/>
      <c r="OWE1199" s="36"/>
      <c r="OWF1199" s="36"/>
      <c r="OWG1199" s="36"/>
      <c r="OWH1199" s="36"/>
      <c r="OWI1199" s="36"/>
      <c r="OWJ1199" s="36"/>
      <c r="OWK1199" s="36"/>
      <c r="OWL1199" s="36"/>
      <c r="OWM1199" s="36"/>
      <c r="OWN1199" s="36"/>
      <c r="OWO1199" s="36"/>
      <c r="OWP1199" s="36"/>
      <c r="OWQ1199" s="36"/>
      <c r="OWR1199" s="36"/>
      <c r="OWS1199" s="36"/>
      <c r="OWT1199" s="36"/>
      <c r="OWU1199" s="36"/>
      <c r="OWV1199" s="36"/>
      <c r="OWW1199" s="36"/>
      <c r="OWX1199" s="36"/>
      <c r="OWY1199" s="36"/>
      <c r="OWZ1199" s="36"/>
      <c r="OXA1199" s="36"/>
      <c r="OXB1199" s="36"/>
      <c r="OXC1199" s="36"/>
      <c r="OXD1199" s="36"/>
      <c r="OXE1199" s="36"/>
      <c r="OXF1199" s="36"/>
      <c r="OXG1199" s="36"/>
      <c r="OXH1199" s="36"/>
      <c r="OXI1199" s="36"/>
      <c r="OXJ1199" s="36"/>
      <c r="OXK1199" s="36"/>
      <c r="OXL1199" s="36"/>
      <c r="OXM1199" s="36"/>
      <c r="OXN1199" s="36"/>
      <c r="OXO1199" s="36"/>
      <c r="OXP1199" s="36"/>
      <c r="OXQ1199" s="36"/>
      <c r="OXR1199" s="36"/>
      <c r="OXS1199" s="36"/>
      <c r="OXT1199" s="36"/>
      <c r="OXU1199" s="36"/>
      <c r="OXV1199" s="36"/>
      <c r="OXW1199" s="36"/>
      <c r="OXX1199" s="36"/>
      <c r="OXY1199" s="36"/>
      <c r="OXZ1199" s="36"/>
      <c r="OYA1199" s="36"/>
      <c r="OYB1199" s="36"/>
      <c r="OYC1199" s="36"/>
      <c r="OYD1199" s="36"/>
      <c r="OYE1199" s="36"/>
      <c r="OYF1199" s="36"/>
      <c r="OYG1199" s="36"/>
      <c r="OYH1199" s="36"/>
      <c r="OYI1199" s="36"/>
      <c r="OYJ1199" s="36"/>
      <c r="OYK1199" s="36"/>
      <c r="OYL1199" s="36"/>
      <c r="OYM1199" s="36"/>
      <c r="OYN1199" s="36"/>
      <c r="OYO1199" s="36"/>
      <c r="OYP1199" s="36"/>
      <c r="OYQ1199" s="36"/>
      <c r="OYR1199" s="36"/>
      <c r="OYS1199" s="36"/>
      <c r="OYT1199" s="36"/>
      <c r="OYU1199" s="36"/>
      <c r="OYV1199" s="36"/>
      <c r="OYW1199" s="36"/>
      <c r="OYX1199" s="36"/>
      <c r="OYY1199" s="36"/>
      <c r="OYZ1199" s="36"/>
      <c r="OZA1199" s="36"/>
      <c r="OZB1199" s="36"/>
      <c r="OZC1199" s="36"/>
      <c r="OZD1199" s="36"/>
      <c r="OZE1199" s="36"/>
      <c r="OZF1199" s="36"/>
      <c r="OZG1199" s="36"/>
      <c r="OZH1199" s="36"/>
      <c r="OZI1199" s="36"/>
      <c r="OZJ1199" s="36"/>
      <c r="OZK1199" s="36"/>
      <c r="OZL1199" s="36"/>
      <c r="OZM1199" s="36"/>
      <c r="OZN1199" s="36"/>
      <c r="OZO1199" s="36"/>
      <c r="OZP1199" s="36"/>
      <c r="OZQ1199" s="36"/>
      <c r="OZR1199" s="36"/>
      <c r="OZS1199" s="36"/>
      <c r="OZT1199" s="36"/>
      <c r="OZU1199" s="36"/>
      <c r="OZV1199" s="36"/>
      <c r="OZW1199" s="36"/>
      <c r="OZX1199" s="36"/>
      <c r="OZY1199" s="36"/>
      <c r="OZZ1199" s="36"/>
      <c r="PAA1199" s="36"/>
      <c r="PAB1199" s="36"/>
      <c r="PAC1199" s="36"/>
      <c r="PAD1199" s="36"/>
      <c r="PAE1199" s="36"/>
      <c r="PAF1199" s="36"/>
      <c r="PAG1199" s="36"/>
      <c r="PAH1199" s="36"/>
      <c r="PAI1199" s="36"/>
      <c r="PAJ1199" s="36"/>
      <c r="PAK1199" s="36"/>
      <c r="PAL1199" s="36"/>
      <c r="PAM1199" s="36"/>
      <c r="PAN1199" s="36"/>
      <c r="PAO1199" s="36"/>
      <c r="PAP1199" s="36"/>
      <c r="PAQ1199" s="36"/>
      <c r="PAR1199" s="36"/>
      <c r="PAS1199" s="36"/>
      <c r="PAT1199" s="36"/>
      <c r="PAU1199" s="36"/>
      <c r="PAV1199" s="36"/>
      <c r="PAW1199" s="36"/>
      <c r="PAX1199" s="36"/>
      <c r="PAY1199" s="36"/>
      <c r="PAZ1199" s="36"/>
      <c r="PBA1199" s="36"/>
      <c r="PBB1199" s="36"/>
      <c r="PBC1199" s="36"/>
      <c r="PBD1199" s="36"/>
      <c r="PBE1199" s="36"/>
      <c r="PBF1199" s="36"/>
      <c r="PBG1199" s="36"/>
      <c r="PBH1199" s="36"/>
      <c r="PBI1199" s="36"/>
      <c r="PBJ1199" s="36"/>
      <c r="PBK1199" s="36"/>
      <c r="PBL1199" s="36"/>
      <c r="PBM1199" s="36"/>
      <c r="PBN1199" s="36"/>
      <c r="PBO1199" s="36"/>
      <c r="PBP1199" s="36"/>
      <c r="PBQ1199" s="36"/>
      <c r="PBR1199" s="36"/>
      <c r="PBS1199" s="36"/>
      <c r="PBT1199" s="36"/>
      <c r="PBU1199" s="36"/>
      <c r="PBV1199" s="36"/>
      <c r="PBW1199" s="36"/>
      <c r="PBX1199" s="36"/>
      <c r="PBY1199" s="36"/>
      <c r="PBZ1199" s="36"/>
      <c r="PCA1199" s="36"/>
      <c r="PCB1199" s="36"/>
      <c r="PCC1199" s="36"/>
      <c r="PCD1199" s="36"/>
      <c r="PCE1199" s="36"/>
      <c r="PCF1199" s="36"/>
      <c r="PCG1199" s="36"/>
      <c r="PCH1199" s="36"/>
      <c r="PCI1199" s="36"/>
      <c r="PCJ1199" s="36"/>
      <c r="PCK1199" s="36"/>
      <c r="PCL1199" s="36"/>
      <c r="PCM1199" s="36"/>
      <c r="PCN1199" s="36"/>
      <c r="PCO1199" s="36"/>
      <c r="PCP1199" s="36"/>
      <c r="PCQ1199" s="36"/>
      <c r="PCR1199" s="36"/>
      <c r="PCS1199" s="36"/>
      <c r="PCT1199" s="36"/>
      <c r="PCU1199" s="36"/>
      <c r="PCV1199" s="36"/>
      <c r="PCW1199" s="36"/>
      <c r="PCX1199" s="36"/>
      <c r="PCY1199" s="36"/>
      <c r="PCZ1199" s="36"/>
      <c r="PDA1199" s="36"/>
      <c r="PDB1199" s="36"/>
      <c r="PDC1199" s="36"/>
      <c r="PDD1199" s="36"/>
      <c r="PDE1199" s="36"/>
      <c r="PDF1199" s="36"/>
      <c r="PDG1199" s="36"/>
      <c r="PDH1199" s="36"/>
      <c r="PDI1199" s="36"/>
      <c r="PDJ1199" s="36"/>
      <c r="PDK1199" s="36"/>
      <c r="PDL1199" s="36"/>
      <c r="PDM1199" s="36"/>
      <c r="PDN1199" s="36"/>
      <c r="PDO1199" s="36"/>
      <c r="PDP1199" s="36"/>
      <c r="PDQ1199" s="36"/>
      <c r="PDR1199" s="36"/>
      <c r="PDS1199" s="36"/>
      <c r="PDT1199" s="36"/>
      <c r="PDU1199" s="36"/>
      <c r="PDV1199" s="36"/>
      <c r="PDW1199" s="36"/>
      <c r="PDX1199" s="36"/>
      <c r="PDY1199" s="36"/>
      <c r="PDZ1199" s="36"/>
      <c r="PEA1199" s="36"/>
      <c r="PEB1199" s="36"/>
      <c r="PEC1199" s="36"/>
      <c r="PED1199" s="36"/>
      <c r="PEE1199" s="36"/>
      <c r="PEF1199" s="36"/>
      <c r="PEG1199" s="36"/>
      <c r="PEH1199" s="36"/>
      <c r="PEI1199" s="36"/>
      <c r="PEJ1199" s="36"/>
      <c r="PEK1199" s="36"/>
      <c r="PEL1199" s="36"/>
      <c r="PEM1199" s="36"/>
      <c r="PEN1199" s="36"/>
      <c r="PEO1199" s="36"/>
      <c r="PEP1199" s="36"/>
      <c r="PEQ1199" s="36"/>
      <c r="PER1199" s="36"/>
      <c r="PES1199" s="36"/>
      <c r="PET1199" s="36"/>
      <c r="PEU1199" s="36"/>
      <c r="PEV1199" s="36"/>
      <c r="PEW1199" s="36"/>
      <c r="PEX1199" s="36"/>
      <c r="PEY1199" s="36"/>
      <c r="PEZ1199" s="36"/>
      <c r="PFA1199" s="36"/>
      <c r="PFB1199" s="36"/>
      <c r="PFC1199" s="36"/>
      <c r="PFD1199" s="36"/>
      <c r="PFE1199" s="36"/>
      <c r="PFF1199" s="36"/>
      <c r="PFG1199" s="36"/>
      <c r="PFH1199" s="36"/>
      <c r="PFI1199" s="36"/>
      <c r="PFJ1199" s="36"/>
      <c r="PFK1199" s="36"/>
      <c r="PFL1199" s="36"/>
      <c r="PFM1199" s="36"/>
      <c r="PFN1199" s="36"/>
      <c r="PFO1199" s="36"/>
      <c r="PFP1199" s="36"/>
      <c r="PFQ1199" s="36"/>
      <c r="PFR1199" s="36"/>
      <c r="PFS1199" s="36"/>
      <c r="PFT1199" s="36"/>
      <c r="PFU1199" s="36"/>
      <c r="PFV1199" s="36"/>
      <c r="PFW1199" s="36"/>
      <c r="PFX1199" s="36"/>
      <c r="PFY1199" s="36"/>
      <c r="PFZ1199" s="36"/>
      <c r="PGA1199" s="36"/>
      <c r="PGB1199" s="36"/>
      <c r="PGC1199" s="36"/>
      <c r="PGD1199" s="36"/>
      <c r="PGE1199" s="36"/>
      <c r="PGF1199" s="36"/>
      <c r="PGG1199" s="36"/>
      <c r="PGH1199" s="36"/>
      <c r="PGI1199" s="36"/>
      <c r="PGJ1199" s="36"/>
      <c r="PGK1199" s="36"/>
      <c r="PGL1199" s="36"/>
      <c r="PGM1199" s="36"/>
      <c r="PGN1199" s="36"/>
      <c r="PGO1199" s="36"/>
      <c r="PGP1199" s="36"/>
      <c r="PGQ1199" s="36"/>
      <c r="PGR1199" s="36"/>
      <c r="PGS1199" s="36"/>
      <c r="PGT1199" s="36"/>
      <c r="PGU1199" s="36"/>
      <c r="PGV1199" s="36"/>
      <c r="PGW1199" s="36"/>
      <c r="PGX1199" s="36"/>
      <c r="PGY1199" s="36"/>
      <c r="PGZ1199" s="36"/>
      <c r="PHA1199" s="36"/>
      <c r="PHB1199" s="36"/>
      <c r="PHC1199" s="36"/>
      <c r="PHD1199" s="36"/>
      <c r="PHE1199" s="36"/>
      <c r="PHF1199" s="36"/>
      <c r="PHG1199" s="36"/>
      <c r="PHH1199" s="36"/>
      <c r="PHI1199" s="36"/>
      <c r="PHJ1199" s="36"/>
      <c r="PHK1199" s="36"/>
      <c r="PHL1199" s="36"/>
      <c r="PHM1199" s="36"/>
      <c r="PHN1199" s="36"/>
      <c r="PHO1199" s="36"/>
      <c r="PHP1199" s="36"/>
      <c r="PHQ1199" s="36"/>
      <c r="PHR1199" s="36"/>
      <c r="PHS1199" s="36"/>
      <c r="PHT1199" s="36"/>
      <c r="PHU1199" s="36"/>
      <c r="PHV1199" s="36"/>
      <c r="PHW1199" s="36"/>
      <c r="PHX1199" s="36"/>
      <c r="PHY1199" s="36"/>
      <c r="PHZ1199" s="36"/>
      <c r="PIA1199" s="36"/>
      <c r="PIB1199" s="36"/>
      <c r="PIC1199" s="36"/>
      <c r="PID1199" s="36"/>
      <c r="PIE1199" s="36"/>
      <c r="PIF1199" s="36"/>
      <c r="PIG1199" s="36"/>
      <c r="PIH1199" s="36"/>
      <c r="PII1199" s="36"/>
      <c r="PIJ1199" s="36"/>
      <c r="PIK1199" s="36"/>
      <c r="PIL1199" s="36"/>
      <c r="PIM1199" s="36"/>
      <c r="PIN1199" s="36"/>
      <c r="PIO1199" s="36"/>
      <c r="PIP1199" s="36"/>
      <c r="PIQ1199" s="36"/>
      <c r="PIR1199" s="36"/>
      <c r="PIS1199" s="36"/>
      <c r="PIT1199" s="36"/>
      <c r="PIU1199" s="36"/>
      <c r="PIV1199" s="36"/>
      <c r="PIW1199" s="36"/>
      <c r="PIX1199" s="36"/>
      <c r="PIY1199" s="36"/>
      <c r="PIZ1199" s="36"/>
      <c r="PJA1199" s="36"/>
      <c r="PJB1199" s="36"/>
      <c r="PJC1199" s="36"/>
      <c r="PJD1199" s="36"/>
      <c r="PJE1199" s="36"/>
      <c r="PJF1199" s="36"/>
      <c r="PJG1199" s="36"/>
      <c r="PJH1199" s="36"/>
      <c r="PJI1199" s="36"/>
      <c r="PJJ1199" s="36"/>
      <c r="PJK1199" s="36"/>
      <c r="PJL1199" s="36"/>
      <c r="PJM1199" s="36"/>
      <c r="PJN1199" s="36"/>
      <c r="PJO1199" s="36"/>
      <c r="PJP1199" s="36"/>
      <c r="PJQ1199" s="36"/>
      <c r="PJR1199" s="36"/>
      <c r="PJS1199" s="36"/>
      <c r="PJT1199" s="36"/>
      <c r="PJU1199" s="36"/>
      <c r="PJV1199" s="36"/>
      <c r="PJW1199" s="36"/>
      <c r="PJX1199" s="36"/>
      <c r="PJY1199" s="36"/>
      <c r="PJZ1199" s="36"/>
      <c r="PKA1199" s="36"/>
      <c r="PKB1199" s="36"/>
      <c r="PKC1199" s="36"/>
      <c r="PKD1199" s="36"/>
      <c r="PKE1199" s="36"/>
      <c r="PKF1199" s="36"/>
      <c r="PKG1199" s="36"/>
      <c r="PKH1199" s="36"/>
      <c r="PKI1199" s="36"/>
      <c r="PKJ1199" s="36"/>
      <c r="PKK1199" s="36"/>
      <c r="PKL1199" s="36"/>
      <c r="PKM1199" s="36"/>
      <c r="PKN1199" s="36"/>
      <c r="PKO1199" s="36"/>
      <c r="PKP1199" s="36"/>
      <c r="PKQ1199" s="36"/>
      <c r="PKR1199" s="36"/>
      <c r="PKS1199" s="36"/>
      <c r="PKT1199" s="36"/>
      <c r="PKU1199" s="36"/>
      <c r="PKV1199" s="36"/>
      <c r="PKW1199" s="36"/>
      <c r="PKX1199" s="36"/>
      <c r="PKY1199" s="36"/>
      <c r="PKZ1199" s="36"/>
      <c r="PLA1199" s="36"/>
      <c r="PLB1199" s="36"/>
      <c r="PLC1199" s="36"/>
      <c r="PLD1199" s="36"/>
      <c r="PLE1199" s="36"/>
      <c r="PLF1199" s="36"/>
      <c r="PLG1199" s="36"/>
      <c r="PLH1199" s="36"/>
      <c r="PLI1199" s="36"/>
      <c r="PLJ1199" s="36"/>
      <c r="PLK1199" s="36"/>
      <c r="PLL1199" s="36"/>
      <c r="PLM1199" s="36"/>
      <c r="PLN1199" s="36"/>
      <c r="PLO1199" s="36"/>
      <c r="PLP1199" s="36"/>
      <c r="PLQ1199" s="36"/>
      <c r="PLR1199" s="36"/>
      <c r="PLS1199" s="36"/>
      <c r="PLT1199" s="36"/>
      <c r="PLU1199" s="36"/>
      <c r="PLV1199" s="36"/>
      <c r="PLW1199" s="36"/>
      <c r="PLX1199" s="36"/>
      <c r="PLY1199" s="36"/>
      <c r="PLZ1199" s="36"/>
      <c r="PMA1199" s="36"/>
      <c r="PMB1199" s="36"/>
      <c r="PMC1199" s="36"/>
      <c r="PMD1199" s="36"/>
      <c r="PME1199" s="36"/>
      <c r="PMF1199" s="36"/>
      <c r="PMG1199" s="36"/>
      <c r="PMH1199" s="36"/>
      <c r="PMI1199" s="36"/>
      <c r="PMJ1199" s="36"/>
      <c r="PMK1199" s="36"/>
      <c r="PML1199" s="36"/>
      <c r="PMM1199" s="36"/>
      <c r="PMN1199" s="36"/>
      <c r="PMO1199" s="36"/>
      <c r="PMP1199" s="36"/>
      <c r="PMQ1199" s="36"/>
      <c r="PMR1199" s="36"/>
      <c r="PMS1199" s="36"/>
      <c r="PMT1199" s="36"/>
      <c r="PMU1199" s="36"/>
      <c r="PMV1199" s="36"/>
      <c r="PMW1199" s="36"/>
      <c r="PMX1199" s="36"/>
      <c r="PMY1199" s="36"/>
      <c r="PMZ1199" s="36"/>
      <c r="PNA1199" s="36"/>
      <c r="PNB1199" s="36"/>
      <c r="PNC1199" s="36"/>
      <c r="PND1199" s="36"/>
      <c r="PNE1199" s="36"/>
      <c r="PNF1199" s="36"/>
      <c r="PNG1199" s="36"/>
      <c r="PNH1199" s="36"/>
      <c r="PNI1199" s="36"/>
      <c r="PNJ1199" s="36"/>
      <c r="PNK1199" s="36"/>
      <c r="PNL1199" s="36"/>
      <c r="PNM1199" s="36"/>
      <c r="PNN1199" s="36"/>
      <c r="PNO1199" s="36"/>
      <c r="PNP1199" s="36"/>
      <c r="PNQ1199" s="36"/>
      <c r="PNR1199" s="36"/>
      <c r="PNS1199" s="36"/>
      <c r="PNT1199" s="36"/>
      <c r="PNU1199" s="36"/>
      <c r="PNV1199" s="36"/>
      <c r="PNW1199" s="36"/>
      <c r="PNX1199" s="36"/>
      <c r="PNY1199" s="36"/>
      <c r="PNZ1199" s="36"/>
      <c r="POA1199" s="36"/>
      <c r="POB1199" s="36"/>
      <c r="POC1199" s="36"/>
      <c r="POD1199" s="36"/>
      <c r="POE1199" s="36"/>
      <c r="POF1199" s="36"/>
      <c r="POG1199" s="36"/>
      <c r="POH1199" s="36"/>
      <c r="POI1199" s="36"/>
      <c r="POJ1199" s="36"/>
      <c r="POK1199" s="36"/>
      <c r="POL1199" s="36"/>
      <c r="POM1199" s="36"/>
      <c r="PON1199" s="36"/>
      <c r="POO1199" s="36"/>
      <c r="POP1199" s="36"/>
      <c r="POQ1199" s="36"/>
      <c r="POR1199" s="36"/>
      <c r="POS1199" s="36"/>
      <c r="POT1199" s="36"/>
      <c r="POU1199" s="36"/>
      <c r="POV1199" s="36"/>
      <c r="POW1199" s="36"/>
      <c r="POX1199" s="36"/>
      <c r="POY1199" s="36"/>
      <c r="POZ1199" s="36"/>
      <c r="PPA1199" s="36"/>
      <c r="PPB1199" s="36"/>
      <c r="PPC1199" s="36"/>
      <c r="PPD1199" s="36"/>
      <c r="PPE1199" s="36"/>
      <c r="PPF1199" s="36"/>
      <c r="PPG1199" s="36"/>
      <c r="PPH1199" s="36"/>
      <c r="PPI1199" s="36"/>
      <c r="PPJ1199" s="36"/>
      <c r="PPK1199" s="36"/>
      <c r="PPL1199" s="36"/>
      <c r="PPM1199" s="36"/>
      <c r="PPN1199" s="36"/>
      <c r="PPO1199" s="36"/>
      <c r="PPP1199" s="36"/>
      <c r="PPQ1199" s="36"/>
      <c r="PPR1199" s="36"/>
      <c r="PPS1199" s="36"/>
      <c r="PPT1199" s="36"/>
      <c r="PPU1199" s="36"/>
      <c r="PPV1199" s="36"/>
      <c r="PPW1199" s="36"/>
      <c r="PPX1199" s="36"/>
      <c r="PPY1199" s="36"/>
      <c r="PPZ1199" s="36"/>
      <c r="PQA1199" s="36"/>
      <c r="PQB1199" s="36"/>
      <c r="PQC1199" s="36"/>
      <c r="PQD1199" s="36"/>
      <c r="PQE1199" s="36"/>
      <c r="PQF1199" s="36"/>
      <c r="PQG1199" s="36"/>
      <c r="PQH1199" s="36"/>
      <c r="PQI1199" s="36"/>
      <c r="PQJ1199" s="36"/>
      <c r="PQK1199" s="36"/>
      <c r="PQL1199" s="36"/>
      <c r="PQM1199" s="36"/>
      <c r="PQN1199" s="36"/>
      <c r="PQO1199" s="36"/>
      <c r="PQP1199" s="36"/>
      <c r="PQQ1199" s="36"/>
      <c r="PQR1199" s="36"/>
      <c r="PQS1199" s="36"/>
      <c r="PQT1199" s="36"/>
      <c r="PQU1199" s="36"/>
      <c r="PQV1199" s="36"/>
      <c r="PQW1199" s="36"/>
      <c r="PQX1199" s="36"/>
      <c r="PQY1199" s="36"/>
      <c r="PQZ1199" s="36"/>
      <c r="PRA1199" s="36"/>
      <c r="PRB1199" s="36"/>
      <c r="PRC1199" s="36"/>
      <c r="PRD1199" s="36"/>
      <c r="PRE1199" s="36"/>
      <c r="PRF1199" s="36"/>
      <c r="PRG1199" s="36"/>
      <c r="PRH1199" s="36"/>
      <c r="PRI1199" s="36"/>
      <c r="PRJ1199" s="36"/>
      <c r="PRK1199" s="36"/>
      <c r="PRL1199" s="36"/>
      <c r="PRM1199" s="36"/>
      <c r="PRN1199" s="36"/>
      <c r="PRO1199" s="36"/>
      <c r="PRP1199" s="36"/>
      <c r="PRQ1199" s="36"/>
      <c r="PRR1199" s="36"/>
      <c r="PRS1199" s="36"/>
      <c r="PRT1199" s="36"/>
      <c r="PRU1199" s="36"/>
      <c r="PRV1199" s="36"/>
      <c r="PRW1199" s="36"/>
      <c r="PRX1199" s="36"/>
      <c r="PRY1199" s="36"/>
      <c r="PRZ1199" s="36"/>
      <c r="PSA1199" s="36"/>
      <c r="PSB1199" s="36"/>
      <c r="PSC1199" s="36"/>
      <c r="PSD1199" s="36"/>
      <c r="PSE1199" s="36"/>
      <c r="PSF1199" s="36"/>
      <c r="PSG1199" s="36"/>
      <c r="PSH1199" s="36"/>
      <c r="PSI1199" s="36"/>
      <c r="PSJ1199" s="36"/>
      <c r="PSK1199" s="36"/>
      <c r="PSL1199" s="36"/>
      <c r="PSM1199" s="36"/>
      <c r="PSN1199" s="36"/>
      <c r="PSO1199" s="36"/>
      <c r="PSP1199" s="36"/>
      <c r="PSQ1199" s="36"/>
      <c r="PSR1199" s="36"/>
      <c r="PSS1199" s="36"/>
      <c r="PST1199" s="36"/>
      <c r="PSU1199" s="36"/>
      <c r="PSV1199" s="36"/>
      <c r="PSW1199" s="36"/>
      <c r="PSX1199" s="36"/>
      <c r="PSY1199" s="36"/>
      <c r="PSZ1199" s="36"/>
      <c r="PTA1199" s="36"/>
      <c r="PTB1199" s="36"/>
      <c r="PTC1199" s="36"/>
      <c r="PTD1199" s="36"/>
      <c r="PTE1199" s="36"/>
      <c r="PTF1199" s="36"/>
      <c r="PTG1199" s="36"/>
      <c r="PTH1199" s="36"/>
      <c r="PTI1199" s="36"/>
      <c r="PTJ1199" s="36"/>
      <c r="PTK1199" s="36"/>
      <c r="PTL1199" s="36"/>
      <c r="PTM1199" s="36"/>
      <c r="PTN1199" s="36"/>
      <c r="PTO1199" s="36"/>
      <c r="PTP1199" s="36"/>
      <c r="PTQ1199" s="36"/>
      <c r="PTR1199" s="36"/>
      <c r="PTS1199" s="36"/>
      <c r="PTT1199" s="36"/>
      <c r="PTU1199" s="36"/>
      <c r="PTV1199" s="36"/>
      <c r="PTW1199" s="36"/>
      <c r="PTX1199" s="36"/>
      <c r="PTY1199" s="36"/>
      <c r="PTZ1199" s="36"/>
      <c r="PUA1199" s="36"/>
      <c r="PUB1199" s="36"/>
      <c r="PUC1199" s="36"/>
      <c r="PUD1199" s="36"/>
      <c r="PUE1199" s="36"/>
      <c r="PUF1199" s="36"/>
      <c r="PUG1199" s="36"/>
      <c r="PUH1199" s="36"/>
      <c r="PUI1199" s="36"/>
      <c r="PUJ1199" s="36"/>
      <c r="PUK1199" s="36"/>
      <c r="PUL1199" s="36"/>
      <c r="PUM1199" s="36"/>
      <c r="PUN1199" s="36"/>
      <c r="PUO1199" s="36"/>
      <c r="PUP1199" s="36"/>
      <c r="PUQ1199" s="36"/>
      <c r="PUR1199" s="36"/>
      <c r="PUS1199" s="36"/>
      <c r="PUT1199" s="36"/>
      <c r="PUU1199" s="36"/>
      <c r="PUV1199" s="36"/>
      <c r="PUW1199" s="36"/>
      <c r="PUX1199" s="36"/>
      <c r="PUY1199" s="36"/>
      <c r="PUZ1199" s="36"/>
      <c r="PVA1199" s="36"/>
      <c r="PVB1199" s="36"/>
      <c r="PVC1199" s="36"/>
      <c r="PVD1199" s="36"/>
      <c r="PVE1199" s="36"/>
      <c r="PVF1199" s="36"/>
      <c r="PVG1199" s="36"/>
      <c r="PVH1199" s="36"/>
      <c r="PVI1199" s="36"/>
      <c r="PVJ1199" s="36"/>
      <c r="PVK1199" s="36"/>
      <c r="PVL1199" s="36"/>
      <c r="PVM1199" s="36"/>
      <c r="PVN1199" s="36"/>
      <c r="PVO1199" s="36"/>
      <c r="PVP1199" s="36"/>
      <c r="PVQ1199" s="36"/>
      <c r="PVR1199" s="36"/>
      <c r="PVS1199" s="36"/>
      <c r="PVT1199" s="36"/>
      <c r="PVU1199" s="36"/>
      <c r="PVV1199" s="36"/>
      <c r="PVW1199" s="36"/>
      <c r="PVX1199" s="36"/>
      <c r="PVY1199" s="36"/>
      <c r="PVZ1199" s="36"/>
      <c r="PWA1199" s="36"/>
      <c r="PWB1199" s="36"/>
      <c r="PWC1199" s="36"/>
      <c r="PWD1199" s="36"/>
      <c r="PWE1199" s="36"/>
      <c r="PWF1199" s="36"/>
      <c r="PWG1199" s="36"/>
      <c r="PWH1199" s="36"/>
      <c r="PWI1199" s="36"/>
      <c r="PWJ1199" s="36"/>
      <c r="PWK1199" s="36"/>
      <c r="PWL1199" s="36"/>
      <c r="PWM1199" s="36"/>
      <c r="PWN1199" s="36"/>
      <c r="PWO1199" s="36"/>
      <c r="PWP1199" s="36"/>
      <c r="PWQ1199" s="36"/>
      <c r="PWR1199" s="36"/>
      <c r="PWS1199" s="36"/>
      <c r="PWT1199" s="36"/>
      <c r="PWU1199" s="36"/>
      <c r="PWV1199" s="36"/>
      <c r="PWW1199" s="36"/>
      <c r="PWX1199" s="36"/>
      <c r="PWY1199" s="36"/>
      <c r="PWZ1199" s="36"/>
      <c r="PXA1199" s="36"/>
      <c r="PXB1199" s="36"/>
      <c r="PXC1199" s="36"/>
      <c r="PXD1199" s="36"/>
      <c r="PXE1199" s="36"/>
      <c r="PXF1199" s="36"/>
      <c r="PXG1199" s="36"/>
      <c r="PXH1199" s="36"/>
      <c r="PXI1199" s="36"/>
      <c r="PXJ1199" s="36"/>
      <c r="PXK1199" s="36"/>
      <c r="PXL1199" s="36"/>
      <c r="PXM1199" s="36"/>
      <c r="PXN1199" s="36"/>
      <c r="PXO1199" s="36"/>
      <c r="PXP1199" s="36"/>
      <c r="PXQ1199" s="36"/>
      <c r="PXR1199" s="36"/>
      <c r="PXS1199" s="36"/>
      <c r="PXT1199" s="36"/>
      <c r="PXU1199" s="36"/>
      <c r="PXV1199" s="36"/>
      <c r="PXW1199" s="36"/>
      <c r="PXX1199" s="36"/>
      <c r="PXY1199" s="36"/>
      <c r="PXZ1199" s="36"/>
      <c r="PYA1199" s="36"/>
      <c r="PYB1199" s="36"/>
      <c r="PYC1199" s="36"/>
      <c r="PYD1199" s="36"/>
      <c r="PYE1199" s="36"/>
      <c r="PYF1199" s="36"/>
      <c r="PYG1199" s="36"/>
      <c r="PYH1199" s="36"/>
      <c r="PYI1199" s="36"/>
      <c r="PYJ1199" s="36"/>
      <c r="PYK1199" s="36"/>
      <c r="PYL1199" s="36"/>
      <c r="PYM1199" s="36"/>
      <c r="PYN1199" s="36"/>
      <c r="PYO1199" s="36"/>
      <c r="PYP1199" s="36"/>
      <c r="PYQ1199" s="36"/>
      <c r="PYR1199" s="36"/>
      <c r="PYS1199" s="36"/>
      <c r="PYT1199" s="36"/>
      <c r="PYU1199" s="36"/>
      <c r="PYV1199" s="36"/>
      <c r="PYW1199" s="36"/>
      <c r="PYX1199" s="36"/>
      <c r="PYY1199" s="36"/>
      <c r="PYZ1199" s="36"/>
      <c r="PZA1199" s="36"/>
      <c r="PZB1199" s="36"/>
      <c r="PZC1199" s="36"/>
      <c r="PZD1199" s="36"/>
      <c r="PZE1199" s="36"/>
      <c r="PZF1199" s="36"/>
      <c r="PZG1199" s="36"/>
      <c r="PZH1199" s="36"/>
      <c r="PZI1199" s="36"/>
      <c r="PZJ1199" s="36"/>
      <c r="PZK1199" s="36"/>
      <c r="PZL1199" s="36"/>
      <c r="PZM1199" s="36"/>
      <c r="PZN1199" s="36"/>
      <c r="PZO1199" s="36"/>
      <c r="PZP1199" s="36"/>
      <c r="PZQ1199" s="36"/>
      <c r="PZR1199" s="36"/>
      <c r="PZS1199" s="36"/>
      <c r="PZT1199" s="36"/>
      <c r="PZU1199" s="36"/>
      <c r="PZV1199" s="36"/>
      <c r="PZW1199" s="36"/>
      <c r="PZX1199" s="36"/>
      <c r="PZY1199" s="36"/>
      <c r="PZZ1199" s="36"/>
      <c r="QAA1199" s="36"/>
      <c r="QAB1199" s="36"/>
      <c r="QAC1199" s="36"/>
      <c r="QAD1199" s="36"/>
      <c r="QAE1199" s="36"/>
      <c r="QAF1199" s="36"/>
      <c r="QAG1199" s="36"/>
      <c r="QAH1199" s="36"/>
      <c r="QAI1199" s="36"/>
      <c r="QAJ1199" s="36"/>
      <c r="QAK1199" s="36"/>
      <c r="QAL1199" s="36"/>
      <c r="QAM1199" s="36"/>
      <c r="QAN1199" s="36"/>
      <c r="QAO1199" s="36"/>
      <c r="QAP1199" s="36"/>
      <c r="QAQ1199" s="36"/>
      <c r="QAR1199" s="36"/>
      <c r="QAS1199" s="36"/>
      <c r="QAT1199" s="36"/>
      <c r="QAU1199" s="36"/>
      <c r="QAV1199" s="36"/>
      <c r="QAW1199" s="36"/>
      <c r="QAX1199" s="36"/>
      <c r="QAY1199" s="36"/>
      <c r="QAZ1199" s="36"/>
      <c r="QBA1199" s="36"/>
      <c r="QBB1199" s="36"/>
      <c r="QBC1199" s="36"/>
      <c r="QBD1199" s="36"/>
      <c r="QBE1199" s="36"/>
      <c r="QBF1199" s="36"/>
      <c r="QBG1199" s="36"/>
      <c r="QBH1199" s="36"/>
      <c r="QBI1199" s="36"/>
      <c r="QBJ1199" s="36"/>
      <c r="QBK1199" s="36"/>
      <c r="QBL1199" s="36"/>
      <c r="QBM1199" s="36"/>
      <c r="QBN1199" s="36"/>
      <c r="QBO1199" s="36"/>
      <c r="QBP1199" s="36"/>
      <c r="QBQ1199" s="36"/>
      <c r="QBR1199" s="36"/>
      <c r="QBS1199" s="36"/>
      <c r="QBT1199" s="36"/>
      <c r="QBU1199" s="36"/>
      <c r="QBV1199" s="36"/>
      <c r="QBW1199" s="36"/>
      <c r="QBX1199" s="36"/>
      <c r="QBY1199" s="36"/>
      <c r="QBZ1199" s="36"/>
      <c r="QCA1199" s="36"/>
      <c r="QCB1199" s="36"/>
      <c r="QCC1199" s="36"/>
      <c r="QCD1199" s="36"/>
      <c r="QCE1199" s="36"/>
      <c r="QCF1199" s="36"/>
      <c r="QCG1199" s="36"/>
      <c r="QCH1199" s="36"/>
      <c r="QCI1199" s="36"/>
      <c r="QCJ1199" s="36"/>
      <c r="QCK1199" s="36"/>
      <c r="QCL1199" s="36"/>
      <c r="QCM1199" s="36"/>
      <c r="QCN1199" s="36"/>
      <c r="QCO1199" s="36"/>
      <c r="QCP1199" s="36"/>
      <c r="QCQ1199" s="36"/>
      <c r="QCR1199" s="36"/>
      <c r="QCS1199" s="36"/>
      <c r="QCT1199" s="36"/>
      <c r="QCU1199" s="36"/>
      <c r="QCV1199" s="36"/>
      <c r="QCW1199" s="36"/>
      <c r="QCX1199" s="36"/>
      <c r="QCY1199" s="36"/>
      <c r="QCZ1199" s="36"/>
      <c r="QDA1199" s="36"/>
      <c r="QDB1199" s="36"/>
      <c r="QDC1199" s="36"/>
      <c r="QDD1199" s="36"/>
      <c r="QDE1199" s="36"/>
      <c r="QDF1199" s="36"/>
      <c r="QDG1199" s="36"/>
      <c r="QDH1199" s="36"/>
      <c r="QDI1199" s="36"/>
      <c r="QDJ1199" s="36"/>
      <c r="QDK1199" s="36"/>
      <c r="QDL1199" s="36"/>
      <c r="QDM1199" s="36"/>
      <c r="QDN1199" s="36"/>
      <c r="QDO1199" s="36"/>
      <c r="QDP1199" s="36"/>
      <c r="QDQ1199" s="36"/>
      <c r="QDR1199" s="36"/>
      <c r="QDS1199" s="36"/>
      <c r="QDT1199" s="36"/>
      <c r="QDU1199" s="36"/>
      <c r="QDV1199" s="36"/>
      <c r="QDW1199" s="36"/>
      <c r="QDX1199" s="36"/>
      <c r="QDY1199" s="36"/>
      <c r="QDZ1199" s="36"/>
      <c r="QEA1199" s="36"/>
      <c r="QEB1199" s="36"/>
      <c r="QEC1199" s="36"/>
      <c r="QED1199" s="36"/>
      <c r="QEE1199" s="36"/>
      <c r="QEF1199" s="36"/>
      <c r="QEG1199" s="36"/>
      <c r="QEH1199" s="36"/>
      <c r="QEI1199" s="36"/>
      <c r="QEJ1199" s="36"/>
      <c r="QEK1199" s="36"/>
      <c r="QEL1199" s="36"/>
      <c r="QEM1199" s="36"/>
      <c r="QEN1199" s="36"/>
      <c r="QEO1199" s="36"/>
      <c r="QEP1199" s="36"/>
      <c r="QEQ1199" s="36"/>
      <c r="QER1199" s="36"/>
      <c r="QES1199" s="36"/>
      <c r="QET1199" s="36"/>
      <c r="QEU1199" s="36"/>
      <c r="QEV1199" s="36"/>
      <c r="QEW1199" s="36"/>
      <c r="QEX1199" s="36"/>
      <c r="QEY1199" s="36"/>
      <c r="QEZ1199" s="36"/>
      <c r="QFA1199" s="36"/>
      <c r="QFB1199" s="36"/>
      <c r="QFC1199" s="36"/>
      <c r="QFD1199" s="36"/>
      <c r="QFE1199" s="36"/>
      <c r="QFF1199" s="36"/>
      <c r="QFG1199" s="36"/>
      <c r="QFH1199" s="36"/>
      <c r="QFI1199" s="36"/>
      <c r="QFJ1199" s="36"/>
      <c r="QFK1199" s="36"/>
      <c r="QFL1199" s="36"/>
      <c r="QFM1199" s="36"/>
      <c r="QFN1199" s="36"/>
      <c r="QFO1199" s="36"/>
      <c r="QFP1199" s="36"/>
      <c r="QFQ1199" s="36"/>
      <c r="QFR1199" s="36"/>
      <c r="QFS1199" s="36"/>
      <c r="QFT1199" s="36"/>
      <c r="QFU1199" s="36"/>
      <c r="QFV1199" s="36"/>
      <c r="QFW1199" s="36"/>
      <c r="QFX1199" s="36"/>
      <c r="QFY1199" s="36"/>
      <c r="QFZ1199" s="36"/>
      <c r="QGA1199" s="36"/>
      <c r="QGB1199" s="36"/>
      <c r="QGC1199" s="36"/>
      <c r="QGD1199" s="36"/>
      <c r="QGE1199" s="36"/>
      <c r="QGF1199" s="36"/>
      <c r="QGG1199" s="36"/>
      <c r="QGH1199" s="36"/>
      <c r="QGI1199" s="36"/>
      <c r="QGJ1199" s="36"/>
      <c r="QGK1199" s="36"/>
      <c r="QGL1199" s="36"/>
      <c r="QGM1199" s="36"/>
      <c r="QGN1199" s="36"/>
      <c r="QGO1199" s="36"/>
      <c r="QGP1199" s="36"/>
      <c r="QGQ1199" s="36"/>
      <c r="QGR1199" s="36"/>
      <c r="QGS1199" s="36"/>
      <c r="QGT1199" s="36"/>
      <c r="QGU1199" s="36"/>
      <c r="QGV1199" s="36"/>
      <c r="QGW1199" s="36"/>
      <c r="QGX1199" s="36"/>
      <c r="QGY1199" s="36"/>
      <c r="QGZ1199" s="36"/>
      <c r="QHA1199" s="36"/>
      <c r="QHB1199" s="36"/>
      <c r="QHC1199" s="36"/>
      <c r="QHD1199" s="36"/>
      <c r="QHE1199" s="36"/>
      <c r="QHF1199" s="36"/>
      <c r="QHG1199" s="36"/>
      <c r="QHH1199" s="36"/>
      <c r="QHI1199" s="36"/>
      <c r="QHJ1199" s="36"/>
      <c r="QHK1199" s="36"/>
      <c r="QHL1199" s="36"/>
      <c r="QHM1199" s="36"/>
      <c r="QHN1199" s="36"/>
      <c r="QHO1199" s="36"/>
      <c r="QHP1199" s="36"/>
      <c r="QHQ1199" s="36"/>
      <c r="QHR1199" s="36"/>
      <c r="QHS1199" s="36"/>
      <c r="QHT1199" s="36"/>
      <c r="QHU1199" s="36"/>
      <c r="QHV1199" s="36"/>
      <c r="QHW1199" s="36"/>
      <c r="QHX1199" s="36"/>
      <c r="QHY1199" s="36"/>
      <c r="QHZ1199" s="36"/>
      <c r="QIA1199" s="36"/>
      <c r="QIB1199" s="36"/>
      <c r="QIC1199" s="36"/>
      <c r="QID1199" s="36"/>
      <c r="QIE1199" s="36"/>
      <c r="QIF1199" s="36"/>
      <c r="QIG1199" s="36"/>
      <c r="QIH1199" s="36"/>
      <c r="QII1199" s="36"/>
      <c r="QIJ1199" s="36"/>
      <c r="QIK1199" s="36"/>
      <c r="QIL1199" s="36"/>
      <c r="QIM1199" s="36"/>
      <c r="QIN1199" s="36"/>
      <c r="QIO1199" s="36"/>
      <c r="QIP1199" s="36"/>
      <c r="QIQ1199" s="36"/>
      <c r="QIR1199" s="36"/>
      <c r="QIS1199" s="36"/>
      <c r="QIT1199" s="36"/>
      <c r="QIU1199" s="36"/>
      <c r="QIV1199" s="36"/>
      <c r="QIW1199" s="36"/>
      <c r="QIX1199" s="36"/>
      <c r="QIY1199" s="36"/>
      <c r="QIZ1199" s="36"/>
      <c r="QJA1199" s="36"/>
      <c r="QJB1199" s="36"/>
      <c r="QJC1199" s="36"/>
      <c r="QJD1199" s="36"/>
      <c r="QJE1199" s="36"/>
      <c r="QJF1199" s="36"/>
      <c r="QJG1199" s="36"/>
      <c r="QJH1199" s="36"/>
      <c r="QJI1199" s="36"/>
      <c r="QJJ1199" s="36"/>
      <c r="QJK1199" s="36"/>
      <c r="QJL1199" s="36"/>
      <c r="QJM1199" s="36"/>
      <c r="QJN1199" s="36"/>
      <c r="QJO1199" s="36"/>
      <c r="QJP1199" s="36"/>
      <c r="QJQ1199" s="36"/>
      <c r="QJR1199" s="36"/>
      <c r="QJS1199" s="36"/>
      <c r="QJT1199" s="36"/>
      <c r="QJU1199" s="36"/>
      <c r="QJV1199" s="36"/>
      <c r="QJW1199" s="36"/>
      <c r="QJX1199" s="36"/>
      <c r="QJY1199" s="36"/>
      <c r="QJZ1199" s="36"/>
      <c r="QKA1199" s="36"/>
      <c r="QKB1199" s="36"/>
      <c r="QKC1199" s="36"/>
      <c r="QKD1199" s="36"/>
      <c r="QKE1199" s="36"/>
      <c r="QKF1199" s="36"/>
      <c r="QKG1199" s="36"/>
      <c r="QKH1199" s="36"/>
      <c r="QKI1199" s="36"/>
      <c r="QKJ1199" s="36"/>
      <c r="QKK1199" s="36"/>
      <c r="QKL1199" s="36"/>
      <c r="QKM1199" s="36"/>
      <c r="QKN1199" s="36"/>
      <c r="QKO1199" s="36"/>
      <c r="QKP1199" s="36"/>
      <c r="QKQ1199" s="36"/>
      <c r="QKR1199" s="36"/>
      <c r="QKS1199" s="36"/>
      <c r="QKT1199" s="36"/>
      <c r="QKU1199" s="36"/>
      <c r="QKV1199" s="36"/>
      <c r="QKW1199" s="36"/>
      <c r="QKX1199" s="36"/>
      <c r="QKY1199" s="36"/>
      <c r="QKZ1199" s="36"/>
      <c r="QLA1199" s="36"/>
      <c r="QLB1199" s="36"/>
      <c r="QLC1199" s="36"/>
      <c r="QLD1199" s="36"/>
      <c r="QLE1199" s="36"/>
      <c r="QLF1199" s="36"/>
      <c r="QLG1199" s="36"/>
      <c r="QLH1199" s="36"/>
      <c r="QLI1199" s="36"/>
      <c r="QLJ1199" s="36"/>
      <c r="QLK1199" s="36"/>
      <c r="QLL1199" s="36"/>
      <c r="QLM1199" s="36"/>
      <c r="QLN1199" s="36"/>
      <c r="QLO1199" s="36"/>
      <c r="QLP1199" s="36"/>
      <c r="QLQ1199" s="36"/>
      <c r="QLR1199" s="36"/>
      <c r="QLS1199" s="36"/>
      <c r="QLT1199" s="36"/>
      <c r="QLU1199" s="36"/>
      <c r="QLV1199" s="36"/>
      <c r="QLW1199" s="36"/>
      <c r="QLX1199" s="36"/>
      <c r="QLY1199" s="36"/>
      <c r="QLZ1199" s="36"/>
      <c r="QMA1199" s="36"/>
      <c r="QMB1199" s="36"/>
      <c r="QMC1199" s="36"/>
      <c r="QMD1199" s="36"/>
      <c r="QME1199" s="36"/>
      <c r="QMF1199" s="36"/>
      <c r="QMG1199" s="36"/>
      <c r="QMH1199" s="36"/>
      <c r="QMI1199" s="36"/>
      <c r="QMJ1199" s="36"/>
      <c r="QMK1199" s="36"/>
      <c r="QML1199" s="36"/>
      <c r="QMM1199" s="36"/>
      <c r="QMN1199" s="36"/>
      <c r="QMO1199" s="36"/>
      <c r="QMP1199" s="36"/>
      <c r="QMQ1199" s="36"/>
      <c r="QMR1199" s="36"/>
      <c r="QMS1199" s="36"/>
      <c r="QMT1199" s="36"/>
      <c r="QMU1199" s="36"/>
      <c r="QMV1199" s="36"/>
      <c r="QMW1199" s="36"/>
      <c r="QMX1199" s="36"/>
      <c r="QMY1199" s="36"/>
      <c r="QMZ1199" s="36"/>
      <c r="QNA1199" s="36"/>
      <c r="QNB1199" s="36"/>
      <c r="QNC1199" s="36"/>
      <c r="QND1199" s="36"/>
      <c r="QNE1199" s="36"/>
      <c r="QNF1199" s="36"/>
      <c r="QNG1199" s="36"/>
      <c r="QNH1199" s="36"/>
      <c r="QNI1199" s="36"/>
      <c r="QNJ1199" s="36"/>
      <c r="QNK1199" s="36"/>
      <c r="QNL1199" s="36"/>
      <c r="QNM1199" s="36"/>
      <c r="QNN1199" s="36"/>
      <c r="QNO1199" s="36"/>
      <c r="QNP1199" s="36"/>
      <c r="QNQ1199" s="36"/>
      <c r="QNR1199" s="36"/>
      <c r="QNS1199" s="36"/>
      <c r="QNT1199" s="36"/>
      <c r="QNU1199" s="36"/>
      <c r="QNV1199" s="36"/>
      <c r="QNW1199" s="36"/>
      <c r="QNX1199" s="36"/>
      <c r="QNY1199" s="36"/>
      <c r="QNZ1199" s="36"/>
      <c r="QOA1199" s="36"/>
      <c r="QOB1199" s="36"/>
      <c r="QOC1199" s="36"/>
      <c r="QOD1199" s="36"/>
      <c r="QOE1199" s="36"/>
      <c r="QOF1199" s="36"/>
      <c r="QOG1199" s="36"/>
      <c r="QOH1199" s="36"/>
      <c r="QOI1199" s="36"/>
      <c r="QOJ1199" s="36"/>
      <c r="QOK1199" s="36"/>
      <c r="QOL1199" s="36"/>
      <c r="QOM1199" s="36"/>
      <c r="QON1199" s="36"/>
      <c r="QOO1199" s="36"/>
      <c r="QOP1199" s="36"/>
      <c r="QOQ1199" s="36"/>
      <c r="QOR1199" s="36"/>
      <c r="QOS1199" s="36"/>
      <c r="QOT1199" s="36"/>
      <c r="QOU1199" s="36"/>
      <c r="QOV1199" s="36"/>
      <c r="QOW1199" s="36"/>
      <c r="QOX1199" s="36"/>
      <c r="QOY1199" s="36"/>
      <c r="QOZ1199" s="36"/>
      <c r="QPA1199" s="36"/>
      <c r="QPB1199" s="36"/>
      <c r="QPC1199" s="36"/>
      <c r="QPD1199" s="36"/>
      <c r="QPE1199" s="36"/>
      <c r="QPF1199" s="36"/>
      <c r="QPG1199" s="36"/>
      <c r="QPH1199" s="36"/>
      <c r="QPI1199" s="36"/>
      <c r="QPJ1199" s="36"/>
      <c r="QPK1199" s="36"/>
      <c r="QPL1199" s="36"/>
      <c r="QPM1199" s="36"/>
      <c r="QPN1199" s="36"/>
      <c r="QPO1199" s="36"/>
      <c r="QPP1199" s="36"/>
      <c r="QPQ1199" s="36"/>
      <c r="QPR1199" s="36"/>
      <c r="QPS1199" s="36"/>
      <c r="QPT1199" s="36"/>
      <c r="QPU1199" s="36"/>
      <c r="QPV1199" s="36"/>
      <c r="QPW1199" s="36"/>
      <c r="QPX1199" s="36"/>
      <c r="QPY1199" s="36"/>
      <c r="QPZ1199" s="36"/>
      <c r="QQA1199" s="36"/>
      <c r="QQB1199" s="36"/>
      <c r="QQC1199" s="36"/>
      <c r="QQD1199" s="36"/>
      <c r="QQE1199" s="36"/>
      <c r="QQF1199" s="36"/>
      <c r="QQG1199" s="36"/>
      <c r="QQH1199" s="36"/>
      <c r="QQI1199" s="36"/>
      <c r="QQJ1199" s="36"/>
      <c r="QQK1199" s="36"/>
      <c r="QQL1199" s="36"/>
      <c r="QQM1199" s="36"/>
      <c r="QQN1199" s="36"/>
      <c r="QQO1199" s="36"/>
      <c r="QQP1199" s="36"/>
      <c r="QQQ1199" s="36"/>
      <c r="QQR1199" s="36"/>
      <c r="QQS1199" s="36"/>
      <c r="QQT1199" s="36"/>
      <c r="QQU1199" s="36"/>
      <c r="QQV1199" s="36"/>
      <c r="QQW1199" s="36"/>
      <c r="QQX1199" s="36"/>
      <c r="QQY1199" s="36"/>
      <c r="QQZ1199" s="36"/>
      <c r="QRA1199" s="36"/>
      <c r="QRB1199" s="36"/>
      <c r="QRC1199" s="36"/>
      <c r="QRD1199" s="36"/>
      <c r="QRE1199" s="36"/>
      <c r="QRF1199" s="36"/>
      <c r="QRG1199" s="36"/>
      <c r="QRH1199" s="36"/>
      <c r="QRI1199" s="36"/>
      <c r="QRJ1199" s="36"/>
      <c r="QRK1199" s="36"/>
      <c r="QRL1199" s="36"/>
      <c r="QRM1199" s="36"/>
      <c r="QRN1199" s="36"/>
      <c r="QRO1199" s="36"/>
      <c r="QRP1199" s="36"/>
      <c r="QRQ1199" s="36"/>
      <c r="QRR1199" s="36"/>
      <c r="QRS1199" s="36"/>
      <c r="QRT1199" s="36"/>
      <c r="QRU1199" s="36"/>
      <c r="QRV1199" s="36"/>
      <c r="QRW1199" s="36"/>
      <c r="QRX1199" s="36"/>
      <c r="QRY1199" s="36"/>
      <c r="QRZ1199" s="36"/>
      <c r="QSA1199" s="36"/>
      <c r="QSB1199" s="36"/>
      <c r="QSC1199" s="36"/>
      <c r="QSD1199" s="36"/>
      <c r="QSE1199" s="36"/>
      <c r="QSF1199" s="36"/>
      <c r="QSG1199" s="36"/>
      <c r="QSH1199" s="36"/>
      <c r="QSI1199" s="36"/>
      <c r="QSJ1199" s="36"/>
      <c r="QSK1199" s="36"/>
      <c r="QSL1199" s="36"/>
      <c r="QSM1199" s="36"/>
      <c r="QSN1199" s="36"/>
      <c r="QSO1199" s="36"/>
      <c r="QSP1199" s="36"/>
      <c r="QSQ1199" s="36"/>
      <c r="QSR1199" s="36"/>
      <c r="QSS1199" s="36"/>
      <c r="QST1199" s="36"/>
      <c r="QSU1199" s="36"/>
      <c r="QSV1199" s="36"/>
      <c r="QSW1199" s="36"/>
      <c r="QSX1199" s="36"/>
      <c r="QSY1199" s="36"/>
      <c r="QSZ1199" s="36"/>
      <c r="QTA1199" s="36"/>
      <c r="QTB1199" s="36"/>
      <c r="QTC1199" s="36"/>
      <c r="QTD1199" s="36"/>
      <c r="QTE1199" s="36"/>
      <c r="QTF1199" s="36"/>
      <c r="QTG1199" s="36"/>
      <c r="QTH1199" s="36"/>
      <c r="QTI1199" s="36"/>
      <c r="QTJ1199" s="36"/>
      <c r="QTK1199" s="36"/>
      <c r="QTL1199" s="36"/>
      <c r="QTM1199" s="36"/>
      <c r="QTN1199" s="36"/>
      <c r="QTO1199" s="36"/>
      <c r="QTP1199" s="36"/>
      <c r="QTQ1199" s="36"/>
      <c r="QTR1199" s="36"/>
      <c r="QTS1199" s="36"/>
      <c r="QTT1199" s="36"/>
      <c r="QTU1199" s="36"/>
      <c r="QTV1199" s="36"/>
      <c r="QTW1199" s="36"/>
      <c r="QTX1199" s="36"/>
      <c r="QTY1199" s="36"/>
      <c r="QTZ1199" s="36"/>
      <c r="QUA1199" s="36"/>
      <c r="QUB1199" s="36"/>
      <c r="QUC1199" s="36"/>
      <c r="QUD1199" s="36"/>
      <c r="QUE1199" s="36"/>
      <c r="QUF1199" s="36"/>
      <c r="QUG1199" s="36"/>
      <c r="QUH1199" s="36"/>
      <c r="QUI1199" s="36"/>
      <c r="QUJ1199" s="36"/>
      <c r="QUK1199" s="36"/>
      <c r="QUL1199" s="36"/>
      <c r="QUM1199" s="36"/>
      <c r="QUN1199" s="36"/>
      <c r="QUO1199" s="36"/>
      <c r="QUP1199" s="36"/>
      <c r="QUQ1199" s="36"/>
      <c r="QUR1199" s="36"/>
      <c r="QUS1199" s="36"/>
      <c r="QUT1199" s="36"/>
      <c r="QUU1199" s="36"/>
      <c r="QUV1199" s="36"/>
      <c r="QUW1199" s="36"/>
      <c r="QUX1199" s="36"/>
      <c r="QUY1199" s="36"/>
      <c r="QUZ1199" s="36"/>
      <c r="QVA1199" s="36"/>
      <c r="QVB1199" s="36"/>
      <c r="QVC1199" s="36"/>
      <c r="QVD1199" s="36"/>
      <c r="QVE1199" s="36"/>
      <c r="QVF1199" s="36"/>
      <c r="QVG1199" s="36"/>
      <c r="QVH1199" s="36"/>
      <c r="QVI1199" s="36"/>
      <c r="QVJ1199" s="36"/>
      <c r="QVK1199" s="36"/>
      <c r="QVL1199" s="36"/>
      <c r="QVM1199" s="36"/>
      <c r="QVN1199" s="36"/>
      <c r="QVO1199" s="36"/>
      <c r="QVP1199" s="36"/>
      <c r="QVQ1199" s="36"/>
      <c r="QVR1199" s="36"/>
      <c r="QVS1199" s="36"/>
      <c r="QVT1199" s="36"/>
      <c r="QVU1199" s="36"/>
      <c r="QVV1199" s="36"/>
      <c r="QVW1199" s="36"/>
      <c r="QVX1199" s="36"/>
      <c r="QVY1199" s="36"/>
      <c r="QVZ1199" s="36"/>
      <c r="QWA1199" s="36"/>
      <c r="QWB1199" s="36"/>
      <c r="QWC1199" s="36"/>
      <c r="QWD1199" s="36"/>
      <c r="QWE1199" s="36"/>
      <c r="QWF1199" s="36"/>
      <c r="QWG1199" s="36"/>
      <c r="QWH1199" s="36"/>
      <c r="QWI1199" s="36"/>
      <c r="QWJ1199" s="36"/>
      <c r="QWK1199" s="36"/>
      <c r="QWL1199" s="36"/>
      <c r="QWM1199" s="36"/>
      <c r="QWN1199" s="36"/>
      <c r="QWO1199" s="36"/>
      <c r="QWP1199" s="36"/>
      <c r="QWQ1199" s="36"/>
      <c r="QWR1199" s="36"/>
      <c r="QWS1199" s="36"/>
      <c r="QWT1199" s="36"/>
      <c r="QWU1199" s="36"/>
      <c r="QWV1199" s="36"/>
      <c r="QWW1199" s="36"/>
      <c r="QWX1199" s="36"/>
      <c r="QWY1199" s="36"/>
      <c r="QWZ1199" s="36"/>
      <c r="QXA1199" s="36"/>
      <c r="QXB1199" s="36"/>
      <c r="QXC1199" s="36"/>
      <c r="QXD1199" s="36"/>
      <c r="QXE1199" s="36"/>
      <c r="QXF1199" s="36"/>
      <c r="QXG1199" s="36"/>
      <c r="QXH1199" s="36"/>
      <c r="QXI1199" s="36"/>
      <c r="QXJ1199" s="36"/>
      <c r="QXK1199" s="36"/>
      <c r="QXL1199" s="36"/>
      <c r="QXM1199" s="36"/>
      <c r="QXN1199" s="36"/>
      <c r="QXO1199" s="36"/>
      <c r="QXP1199" s="36"/>
      <c r="QXQ1199" s="36"/>
      <c r="QXR1199" s="36"/>
      <c r="QXS1199" s="36"/>
      <c r="QXT1199" s="36"/>
      <c r="QXU1199" s="36"/>
      <c r="QXV1199" s="36"/>
      <c r="QXW1199" s="36"/>
      <c r="QXX1199" s="36"/>
      <c r="QXY1199" s="36"/>
      <c r="QXZ1199" s="36"/>
      <c r="QYA1199" s="36"/>
      <c r="QYB1199" s="36"/>
      <c r="QYC1199" s="36"/>
      <c r="QYD1199" s="36"/>
      <c r="QYE1199" s="36"/>
      <c r="QYF1199" s="36"/>
      <c r="QYG1199" s="36"/>
      <c r="QYH1199" s="36"/>
      <c r="QYI1199" s="36"/>
      <c r="QYJ1199" s="36"/>
      <c r="QYK1199" s="36"/>
      <c r="QYL1199" s="36"/>
      <c r="QYM1199" s="36"/>
      <c r="QYN1199" s="36"/>
      <c r="QYO1199" s="36"/>
      <c r="QYP1199" s="36"/>
      <c r="QYQ1199" s="36"/>
      <c r="QYR1199" s="36"/>
      <c r="QYS1199" s="36"/>
      <c r="QYT1199" s="36"/>
      <c r="QYU1199" s="36"/>
      <c r="QYV1199" s="36"/>
      <c r="QYW1199" s="36"/>
      <c r="QYX1199" s="36"/>
      <c r="QYY1199" s="36"/>
      <c r="QYZ1199" s="36"/>
      <c r="QZA1199" s="36"/>
      <c r="QZB1199" s="36"/>
      <c r="QZC1199" s="36"/>
      <c r="QZD1199" s="36"/>
      <c r="QZE1199" s="36"/>
      <c r="QZF1199" s="36"/>
      <c r="QZG1199" s="36"/>
      <c r="QZH1199" s="36"/>
      <c r="QZI1199" s="36"/>
      <c r="QZJ1199" s="36"/>
      <c r="QZK1199" s="36"/>
      <c r="QZL1199" s="36"/>
      <c r="QZM1199" s="36"/>
      <c r="QZN1199" s="36"/>
      <c r="QZO1199" s="36"/>
      <c r="QZP1199" s="36"/>
      <c r="QZQ1199" s="36"/>
      <c r="QZR1199" s="36"/>
      <c r="QZS1199" s="36"/>
      <c r="QZT1199" s="36"/>
      <c r="QZU1199" s="36"/>
      <c r="QZV1199" s="36"/>
      <c r="QZW1199" s="36"/>
      <c r="QZX1199" s="36"/>
      <c r="QZY1199" s="36"/>
      <c r="QZZ1199" s="36"/>
      <c r="RAA1199" s="36"/>
      <c r="RAB1199" s="36"/>
      <c r="RAC1199" s="36"/>
      <c r="RAD1199" s="36"/>
      <c r="RAE1199" s="36"/>
      <c r="RAF1199" s="36"/>
      <c r="RAG1199" s="36"/>
      <c r="RAH1199" s="36"/>
      <c r="RAI1199" s="36"/>
      <c r="RAJ1199" s="36"/>
      <c r="RAK1199" s="36"/>
      <c r="RAL1199" s="36"/>
      <c r="RAM1199" s="36"/>
      <c r="RAN1199" s="36"/>
      <c r="RAO1199" s="36"/>
      <c r="RAP1199" s="36"/>
      <c r="RAQ1199" s="36"/>
      <c r="RAR1199" s="36"/>
      <c r="RAS1199" s="36"/>
      <c r="RAT1199" s="36"/>
      <c r="RAU1199" s="36"/>
      <c r="RAV1199" s="36"/>
      <c r="RAW1199" s="36"/>
      <c r="RAX1199" s="36"/>
      <c r="RAY1199" s="36"/>
      <c r="RAZ1199" s="36"/>
      <c r="RBA1199" s="36"/>
      <c r="RBB1199" s="36"/>
      <c r="RBC1199" s="36"/>
      <c r="RBD1199" s="36"/>
      <c r="RBE1199" s="36"/>
      <c r="RBF1199" s="36"/>
      <c r="RBG1199" s="36"/>
      <c r="RBH1199" s="36"/>
      <c r="RBI1199" s="36"/>
      <c r="RBJ1199" s="36"/>
      <c r="RBK1199" s="36"/>
      <c r="RBL1199" s="36"/>
      <c r="RBM1199" s="36"/>
      <c r="RBN1199" s="36"/>
      <c r="RBO1199" s="36"/>
      <c r="RBP1199" s="36"/>
      <c r="RBQ1199" s="36"/>
      <c r="RBR1199" s="36"/>
      <c r="RBS1199" s="36"/>
      <c r="RBT1199" s="36"/>
      <c r="RBU1199" s="36"/>
      <c r="RBV1199" s="36"/>
      <c r="RBW1199" s="36"/>
      <c r="RBX1199" s="36"/>
      <c r="RBY1199" s="36"/>
      <c r="RBZ1199" s="36"/>
      <c r="RCA1199" s="36"/>
      <c r="RCB1199" s="36"/>
      <c r="RCC1199" s="36"/>
      <c r="RCD1199" s="36"/>
      <c r="RCE1199" s="36"/>
      <c r="RCF1199" s="36"/>
      <c r="RCG1199" s="36"/>
      <c r="RCH1199" s="36"/>
      <c r="RCI1199" s="36"/>
      <c r="RCJ1199" s="36"/>
      <c r="RCK1199" s="36"/>
      <c r="RCL1199" s="36"/>
      <c r="RCM1199" s="36"/>
      <c r="RCN1199" s="36"/>
      <c r="RCO1199" s="36"/>
      <c r="RCP1199" s="36"/>
      <c r="RCQ1199" s="36"/>
      <c r="RCR1199" s="36"/>
      <c r="RCS1199" s="36"/>
      <c r="RCT1199" s="36"/>
      <c r="RCU1199" s="36"/>
      <c r="RCV1199" s="36"/>
      <c r="RCW1199" s="36"/>
      <c r="RCX1199" s="36"/>
      <c r="RCY1199" s="36"/>
      <c r="RCZ1199" s="36"/>
      <c r="RDA1199" s="36"/>
      <c r="RDB1199" s="36"/>
      <c r="RDC1199" s="36"/>
      <c r="RDD1199" s="36"/>
      <c r="RDE1199" s="36"/>
      <c r="RDF1199" s="36"/>
      <c r="RDG1199" s="36"/>
      <c r="RDH1199" s="36"/>
      <c r="RDI1199" s="36"/>
      <c r="RDJ1199" s="36"/>
      <c r="RDK1199" s="36"/>
      <c r="RDL1199" s="36"/>
      <c r="RDM1199" s="36"/>
      <c r="RDN1199" s="36"/>
      <c r="RDO1199" s="36"/>
      <c r="RDP1199" s="36"/>
      <c r="RDQ1199" s="36"/>
      <c r="RDR1199" s="36"/>
      <c r="RDS1199" s="36"/>
      <c r="RDT1199" s="36"/>
      <c r="RDU1199" s="36"/>
      <c r="RDV1199" s="36"/>
      <c r="RDW1199" s="36"/>
      <c r="RDX1199" s="36"/>
      <c r="RDY1199" s="36"/>
      <c r="RDZ1199" s="36"/>
      <c r="REA1199" s="36"/>
      <c r="REB1199" s="36"/>
      <c r="REC1199" s="36"/>
      <c r="RED1199" s="36"/>
      <c r="REE1199" s="36"/>
      <c r="REF1199" s="36"/>
      <c r="REG1199" s="36"/>
      <c r="REH1199" s="36"/>
      <c r="REI1199" s="36"/>
      <c r="REJ1199" s="36"/>
      <c r="REK1199" s="36"/>
      <c r="REL1199" s="36"/>
      <c r="REM1199" s="36"/>
      <c r="REN1199" s="36"/>
      <c r="REO1199" s="36"/>
      <c r="REP1199" s="36"/>
      <c r="REQ1199" s="36"/>
      <c r="RER1199" s="36"/>
      <c r="RES1199" s="36"/>
      <c r="RET1199" s="36"/>
      <c r="REU1199" s="36"/>
      <c r="REV1199" s="36"/>
      <c r="REW1199" s="36"/>
      <c r="REX1199" s="36"/>
      <c r="REY1199" s="36"/>
      <c r="REZ1199" s="36"/>
      <c r="RFA1199" s="36"/>
      <c r="RFB1199" s="36"/>
      <c r="RFC1199" s="36"/>
      <c r="RFD1199" s="36"/>
      <c r="RFE1199" s="36"/>
      <c r="RFF1199" s="36"/>
      <c r="RFG1199" s="36"/>
      <c r="RFH1199" s="36"/>
      <c r="RFI1199" s="36"/>
      <c r="RFJ1199" s="36"/>
      <c r="RFK1199" s="36"/>
      <c r="RFL1199" s="36"/>
      <c r="RFM1199" s="36"/>
      <c r="RFN1199" s="36"/>
      <c r="RFO1199" s="36"/>
      <c r="RFP1199" s="36"/>
      <c r="RFQ1199" s="36"/>
      <c r="RFR1199" s="36"/>
      <c r="RFS1199" s="36"/>
      <c r="RFT1199" s="36"/>
      <c r="RFU1199" s="36"/>
      <c r="RFV1199" s="36"/>
      <c r="RFW1199" s="36"/>
      <c r="RFX1199" s="36"/>
      <c r="RFY1199" s="36"/>
      <c r="RFZ1199" s="36"/>
      <c r="RGA1199" s="36"/>
      <c r="RGB1199" s="36"/>
      <c r="RGC1199" s="36"/>
      <c r="RGD1199" s="36"/>
      <c r="RGE1199" s="36"/>
      <c r="RGF1199" s="36"/>
      <c r="RGG1199" s="36"/>
      <c r="RGH1199" s="36"/>
      <c r="RGI1199" s="36"/>
      <c r="RGJ1199" s="36"/>
      <c r="RGK1199" s="36"/>
      <c r="RGL1199" s="36"/>
      <c r="RGM1199" s="36"/>
      <c r="RGN1199" s="36"/>
      <c r="RGO1199" s="36"/>
      <c r="RGP1199" s="36"/>
      <c r="RGQ1199" s="36"/>
      <c r="RGR1199" s="36"/>
      <c r="RGS1199" s="36"/>
      <c r="RGT1199" s="36"/>
      <c r="RGU1199" s="36"/>
      <c r="RGV1199" s="36"/>
      <c r="RGW1199" s="36"/>
      <c r="RGX1199" s="36"/>
      <c r="RGY1199" s="36"/>
      <c r="RGZ1199" s="36"/>
      <c r="RHA1199" s="36"/>
      <c r="RHB1199" s="36"/>
      <c r="RHC1199" s="36"/>
      <c r="RHD1199" s="36"/>
      <c r="RHE1199" s="36"/>
      <c r="RHF1199" s="36"/>
      <c r="RHG1199" s="36"/>
      <c r="RHH1199" s="36"/>
      <c r="RHI1199" s="36"/>
      <c r="RHJ1199" s="36"/>
      <c r="RHK1199" s="36"/>
      <c r="RHL1199" s="36"/>
      <c r="RHM1199" s="36"/>
      <c r="RHN1199" s="36"/>
      <c r="RHO1199" s="36"/>
      <c r="RHP1199" s="36"/>
      <c r="RHQ1199" s="36"/>
      <c r="RHR1199" s="36"/>
      <c r="RHS1199" s="36"/>
      <c r="RHT1199" s="36"/>
      <c r="RHU1199" s="36"/>
      <c r="RHV1199" s="36"/>
      <c r="RHW1199" s="36"/>
      <c r="RHX1199" s="36"/>
      <c r="RHY1199" s="36"/>
      <c r="RHZ1199" s="36"/>
      <c r="RIA1199" s="36"/>
      <c r="RIB1199" s="36"/>
      <c r="RIC1199" s="36"/>
      <c r="RID1199" s="36"/>
      <c r="RIE1199" s="36"/>
      <c r="RIF1199" s="36"/>
      <c r="RIG1199" s="36"/>
      <c r="RIH1199" s="36"/>
      <c r="RII1199" s="36"/>
      <c r="RIJ1199" s="36"/>
      <c r="RIK1199" s="36"/>
      <c r="RIL1199" s="36"/>
      <c r="RIM1199" s="36"/>
      <c r="RIN1199" s="36"/>
      <c r="RIO1199" s="36"/>
      <c r="RIP1199" s="36"/>
      <c r="RIQ1199" s="36"/>
      <c r="RIR1199" s="36"/>
      <c r="RIS1199" s="36"/>
      <c r="RIT1199" s="36"/>
      <c r="RIU1199" s="36"/>
      <c r="RIV1199" s="36"/>
      <c r="RIW1199" s="36"/>
      <c r="RIX1199" s="36"/>
      <c r="RIY1199" s="36"/>
      <c r="RIZ1199" s="36"/>
      <c r="RJA1199" s="36"/>
      <c r="RJB1199" s="36"/>
      <c r="RJC1199" s="36"/>
      <c r="RJD1199" s="36"/>
      <c r="RJE1199" s="36"/>
      <c r="RJF1199" s="36"/>
      <c r="RJG1199" s="36"/>
      <c r="RJH1199" s="36"/>
      <c r="RJI1199" s="36"/>
      <c r="RJJ1199" s="36"/>
      <c r="RJK1199" s="36"/>
      <c r="RJL1199" s="36"/>
      <c r="RJM1199" s="36"/>
      <c r="RJN1199" s="36"/>
      <c r="RJO1199" s="36"/>
      <c r="RJP1199" s="36"/>
      <c r="RJQ1199" s="36"/>
      <c r="RJR1199" s="36"/>
      <c r="RJS1199" s="36"/>
      <c r="RJT1199" s="36"/>
      <c r="RJU1199" s="36"/>
      <c r="RJV1199" s="36"/>
      <c r="RJW1199" s="36"/>
      <c r="RJX1199" s="36"/>
      <c r="RJY1199" s="36"/>
      <c r="RJZ1199" s="36"/>
      <c r="RKA1199" s="36"/>
      <c r="RKB1199" s="36"/>
      <c r="RKC1199" s="36"/>
      <c r="RKD1199" s="36"/>
      <c r="RKE1199" s="36"/>
      <c r="RKF1199" s="36"/>
      <c r="RKG1199" s="36"/>
      <c r="RKH1199" s="36"/>
      <c r="RKI1199" s="36"/>
      <c r="RKJ1199" s="36"/>
      <c r="RKK1199" s="36"/>
      <c r="RKL1199" s="36"/>
      <c r="RKM1199" s="36"/>
      <c r="RKN1199" s="36"/>
      <c r="RKO1199" s="36"/>
      <c r="RKP1199" s="36"/>
      <c r="RKQ1199" s="36"/>
      <c r="RKR1199" s="36"/>
      <c r="RKS1199" s="36"/>
      <c r="RKT1199" s="36"/>
      <c r="RKU1199" s="36"/>
      <c r="RKV1199" s="36"/>
      <c r="RKW1199" s="36"/>
      <c r="RKX1199" s="36"/>
      <c r="RKY1199" s="36"/>
      <c r="RKZ1199" s="36"/>
      <c r="RLA1199" s="36"/>
      <c r="RLB1199" s="36"/>
      <c r="RLC1199" s="36"/>
      <c r="RLD1199" s="36"/>
      <c r="RLE1199" s="36"/>
      <c r="RLF1199" s="36"/>
      <c r="RLG1199" s="36"/>
      <c r="RLH1199" s="36"/>
      <c r="RLI1199" s="36"/>
      <c r="RLJ1199" s="36"/>
      <c r="RLK1199" s="36"/>
      <c r="RLL1199" s="36"/>
      <c r="RLM1199" s="36"/>
      <c r="RLN1199" s="36"/>
      <c r="RLO1199" s="36"/>
      <c r="RLP1199" s="36"/>
      <c r="RLQ1199" s="36"/>
      <c r="RLR1199" s="36"/>
      <c r="RLS1199" s="36"/>
      <c r="RLT1199" s="36"/>
      <c r="RLU1199" s="36"/>
      <c r="RLV1199" s="36"/>
      <c r="RLW1199" s="36"/>
      <c r="RLX1199" s="36"/>
      <c r="RLY1199" s="36"/>
      <c r="RLZ1199" s="36"/>
      <c r="RMA1199" s="36"/>
      <c r="RMB1199" s="36"/>
      <c r="RMC1199" s="36"/>
      <c r="RMD1199" s="36"/>
      <c r="RME1199" s="36"/>
      <c r="RMF1199" s="36"/>
      <c r="RMG1199" s="36"/>
      <c r="RMH1199" s="36"/>
      <c r="RMI1199" s="36"/>
      <c r="RMJ1199" s="36"/>
      <c r="RMK1199" s="36"/>
      <c r="RML1199" s="36"/>
      <c r="RMM1199" s="36"/>
      <c r="RMN1199" s="36"/>
      <c r="RMO1199" s="36"/>
      <c r="RMP1199" s="36"/>
      <c r="RMQ1199" s="36"/>
      <c r="RMR1199" s="36"/>
      <c r="RMS1199" s="36"/>
      <c r="RMT1199" s="36"/>
      <c r="RMU1199" s="36"/>
      <c r="RMV1199" s="36"/>
      <c r="RMW1199" s="36"/>
      <c r="RMX1199" s="36"/>
      <c r="RMY1199" s="36"/>
      <c r="RMZ1199" s="36"/>
      <c r="RNA1199" s="36"/>
      <c r="RNB1199" s="36"/>
      <c r="RNC1199" s="36"/>
      <c r="RND1199" s="36"/>
      <c r="RNE1199" s="36"/>
      <c r="RNF1199" s="36"/>
      <c r="RNG1199" s="36"/>
      <c r="RNH1199" s="36"/>
      <c r="RNI1199" s="36"/>
      <c r="RNJ1199" s="36"/>
      <c r="RNK1199" s="36"/>
      <c r="RNL1199" s="36"/>
      <c r="RNM1199" s="36"/>
      <c r="RNN1199" s="36"/>
      <c r="RNO1199" s="36"/>
      <c r="RNP1199" s="36"/>
      <c r="RNQ1199" s="36"/>
      <c r="RNR1199" s="36"/>
      <c r="RNS1199" s="36"/>
      <c r="RNT1199" s="36"/>
      <c r="RNU1199" s="36"/>
      <c r="RNV1199" s="36"/>
      <c r="RNW1199" s="36"/>
      <c r="RNX1199" s="36"/>
      <c r="RNY1199" s="36"/>
      <c r="RNZ1199" s="36"/>
      <c r="ROA1199" s="36"/>
      <c r="ROB1199" s="36"/>
      <c r="ROC1199" s="36"/>
      <c r="ROD1199" s="36"/>
      <c r="ROE1199" s="36"/>
      <c r="ROF1199" s="36"/>
      <c r="ROG1199" s="36"/>
      <c r="ROH1199" s="36"/>
      <c r="ROI1199" s="36"/>
      <c r="ROJ1199" s="36"/>
      <c r="ROK1199" s="36"/>
      <c r="ROL1199" s="36"/>
      <c r="ROM1199" s="36"/>
      <c r="RON1199" s="36"/>
      <c r="ROO1199" s="36"/>
      <c r="ROP1199" s="36"/>
      <c r="ROQ1199" s="36"/>
      <c r="ROR1199" s="36"/>
      <c r="ROS1199" s="36"/>
      <c r="ROT1199" s="36"/>
      <c r="ROU1199" s="36"/>
      <c r="ROV1199" s="36"/>
      <c r="ROW1199" s="36"/>
      <c r="ROX1199" s="36"/>
      <c r="ROY1199" s="36"/>
      <c r="ROZ1199" s="36"/>
      <c r="RPA1199" s="36"/>
      <c r="RPB1199" s="36"/>
      <c r="RPC1199" s="36"/>
      <c r="RPD1199" s="36"/>
      <c r="RPE1199" s="36"/>
      <c r="RPF1199" s="36"/>
      <c r="RPG1199" s="36"/>
      <c r="RPH1199" s="36"/>
      <c r="RPI1199" s="36"/>
      <c r="RPJ1199" s="36"/>
      <c r="RPK1199" s="36"/>
      <c r="RPL1199" s="36"/>
      <c r="RPM1199" s="36"/>
      <c r="RPN1199" s="36"/>
      <c r="RPO1199" s="36"/>
      <c r="RPP1199" s="36"/>
      <c r="RPQ1199" s="36"/>
      <c r="RPR1199" s="36"/>
      <c r="RPS1199" s="36"/>
      <c r="RPT1199" s="36"/>
      <c r="RPU1199" s="36"/>
      <c r="RPV1199" s="36"/>
      <c r="RPW1199" s="36"/>
      <c r="RPX1199" s="36"/>
      <c r="RPY1199" s="36"/>
      <c r="RPZ1199" s="36"/>
      <c r="RQA1199" s="36"/>
      <c r="RQB1199" s="36"/>
      <c r="RQC1199" s="36"/>
      <c r="RQD1199" s="36"/>
      <c r="RQE1199" s="36"/>
      <c r="RQF1199" s="36"/>
      <c r="RQG1199" s="36"/>
      <c r="RQH1199" s="36"/>
      <c r="RQI1199" s="36"/>
      <c r="RQJ1199" s="36"/>
      <c r="RQK1199" s="36"/>
      <c r="RQL1199" s="36"/>
      <c r="RQM1199" s="36"/>
      <c r="RQN1199" s="36"/>
      <c r="RQO1199" s="36"/>
      <c r="RQP1199" s="36"/>
      <c r="RQQ1199" s="36"/>
      <c r="RQR1199" s="36"/>
      <c r="RQS1199" s="36"/>
      <c r="RQT1199" s="36"/>
      <c r="RQU1199" s="36"/>
      <c r="RQV1199" s="36"/>
      <c r="RQW1199" s="36"/>
      <c r="RQX1199" s="36"/>
      <c r="RQY1199" s="36"/>
      <c r="RQZ1199" s="36"/>
      <c r="RRA1199" s="36"/>
      <c r="RRB1199" s="36"/>
      <c r="RRC1199" s="36"/>
      <c r="RRD1199" s="36"/>
      <c r="RRE1199" s="36"/>
      <c r="RRF1199" s="36"/>
      <c r="RRG1199" s="36"/>
      <c r="RRH1199" s="36"/>
      <c r="RRI1199" s="36"/>
      <c r="RRJ1199" s="36"/>
      <c r="RRK1199" s="36"/>
      <c r="RRL1199" s="36"/>
      <c r="RRM1199" s="36"/>
      <c r="RRN1199" s="36"/>
      <c r="RRO1199" s="36"/>
      <c r="RRP1199" s="36"/>
      <c r="RRQ1199" s="36"/>
      <c r="RRR1199" s="36"/>
      <c r="RRS1199" s="36"/>
      <c r="RRT1199" s="36"/>
      <c r="RRU1199" s="36"/>
      <c r="RRV1199" s="36"/>
      <c r="RRW1199" s="36"/>
      <c r="RRX1199" s="36"/>
      <c r="RRY1199" s="36"/>
      <c r="RRZ1199" s="36"/>
      <c r="RSA1199" s="36"/>
      <c r="RSB1199" s="36"/>
      <c r="RSC1199" s="36"/>
      <c r="RSD1199" s="36"/>
      <c r="RSE1199" s="36"/>
      <c r="RSF1199" s="36"/>
      <c r="RSG1199" s="36"/>
      <c r="RSH1199" s="36"/>
      <c r="RSI1199" s="36"/>
      <c r="RSJ1199" s="36"/>
      <c r="RSK1199" s="36"/>
      <c r="RSL1199" s="36"/>
      <c r="RSM1199" s="36"/>
      <c r="RSN1199" s="36"/>
      <c r="RSO1199" s="36"/>
      <c r="RSP1199" s="36"/>
      <c r="RSQ1199" s="36"/>
      <c r="RSR1199" s="36"/>
      <c r="RSS1199" s="36"/>
      <c r="RST1199" s="36"/>
      <c r="RSU1199" s="36"/>
      <c r="RSV1199" s="36"/>
      <c r="RSW1199" s="36"/>
      <c r="RSX1199" s="36"/>
      <c r="RSY1199" s="36"/>
      <c r="RSZ1199" s="36"/>
      <c r="RTA1199" s="36"/>
      <c r="RTB1199" s="36"/>
      <c r="RTC1199" s="36"/>
      <c r="RTD1199" s="36"/>
      <c r="RTE1199" s="36"/>
      <c r="RTF1199" s="36"/>
      <c r="RTG1199" s="36"/>
      <c r="RTH1199" s="36"/>
      <c r="RTI1199" s="36"/>
      <c r="RTJ1199" s="36"/>
      <c r="RTK1199" s="36"/>
      <c r="RTL1199" s="36"/>
      <c r="RTM1199" s="36"/>
      <c r="RTN1199" s="36"/>
      <c r="RTO1199" s="36"/>
      <c r="RTP1199" s="36"/>
      <c r="RTQ1199" s="36"/>
      <c r="RTR1199" s="36"/>
      <c r="RTS1199" s="36"/>
      <c r="RTT1199" s="36"/>
      <c r="RTU1199" s="36"/>
      <c r="RTV1199" s="36"/>
      <c r="RTW1199" s="36"/>
      <c r="RTX1199" s="36"/>
      <c r="RTY1199" s="36"/>
      <c r="RTZ1199" s="36"/>
      <c r="RUA1199" s="36"/>
      <c r="RUB1199" s="36"/>
      <c r="RUC1199" s="36"/>
      <c r="RUD1199" s="36"/>
      <c r="RUE1199" s="36"/>
      <c r="RUF1199" s="36"/>
      <c r="RUG1199" s="36"/>
      <c r="RUH1199" s="36"/>
      <c r="RUI1199" s="36"/>
      <c r="RUJ1199" s="36"/>
      <c r="RUK1199" s="36"/>
      <c r="RUL1199" s="36"/>
      <c r="RUM1199" s="36"/>
      <c r="RUN1199" s="36"/>
      <c r="RUO1199" s="36"/>
      <c r="RUP1199" s="36"/>
      <c r="RUQ1199" s="36"/>
      <c r="RUR1199" s="36"/>
      <c r="RUS1199" s="36"/>
      <c r="RUT1199" s="36"/>
      <c r="RUU1199" s="36"/>
      <c r="RUV1199" s="36"/>
      <c r="RUW1199" s="36"/>
      <c r="RUX1199" s="36"/>
      <c r="RUY1199" s="36"/>
      <c r="RUZ1199" s="36"/>
      <c r="RVA1199" s="36"/>
      <c r="RVB1199" s="36"/>
      <c r="RVC1199" s="36"/>
      <c r="RVD1199" s="36"/>
      <c r="RVE1199" s="36"/>
      <c r="RVF1199" s="36"/>
      <c r="RVG1199" s="36"/>
      <c r="RVH1199" s="36"/>
      <c r="RVI1199" s="36"/>
      <c r="RVJ1199" s="36"/>
      <c r="RVK1199" s="36"/>
      <c r="RVL1199" s="36"/>
      <c r="RVM1199" s="36"/>
      <c r="RVN1199" s="36"/>
      <c r="RVO1199" s="36"/>
      <c r="RVP1199" s="36"/>
      <c r="RVQ1199" s="36"/>
      <c r="RVR1199" s="36"/>
      <c r="RVS1199" s="36"/>
      <c r="RVT1199" s="36"/>
      <c r="RVU1199" s="36"/>
      <c r="RVV1199" s="36"/>
      <c r="RVW1199" s="36"/>
      <c r="RVX1199" s="36"/>
      <c r="RVY1199" s="36"/>
      <c r="RVZ1199" s="36"/>
      <c r="RWA1199" s="36"/>
      <c r="RWB1199" s="36"/>
      <c r="RWC1199" s="36"/>
      <c r="RWD1199" s="36"/>
      <c r="RWE1199" s="36"/>
      <c r="RWF1199" s="36"/>
      <c r="RWG1199" s="36"/>
      <c r="RWH1199" s="36"/>
      <c r="RWI1199" s="36"/>
      <c r="RWJ1199" s="36"/>
      <c r="RWK1199" s="36"/>
      <c r="RWL1199" s="36"/>
      <c r="RWM1199" s="36"/>
      <c r="RWN1199" s="36"/>
      <c r="RWO1199" s="36"/>
      <c r="RWP1199" s="36"/>
      <c r="RWQ1199" s="36"/>
      <c r="RWR1199" s="36"/>
      <c r="RWS1199" s="36"/>
      <c r="RWT1199" s="36"/>
      <c r="RWU1199" s="36"/>
      <c r="RWV1199" s="36"/>
      <c r="RWW1199" s="36"/>
      <c r="RWX1199" s="36"/>
      <c r="RWY1199" s="36"/>
      <c r="RWZ1199" s="36"/>
      <c r="RXA1199" s="36"/>
      <c r="RXB1199" s="36"/>
      <c r="RXC1199" s="36"/>
      <c r="RXD1199" s="36"/>
      <c r="RXE1199" s="36"/>
      <c r="RXF1199" s="36"/>
      <c r="RXG1199" s="36"/>
      <c r="RXH1199" s="36"/>
      <c r="RXI1199" s="36"/>
      <c r="RXJ1199" s="36"/>
      <c r="RXK1199" s="36"/>
      <c r="RXL1199" s="36"/>
      <c r="RXM1199" s="36"/>
      <c r="RXN1199" s="36"/>
      <c r="RXO1199" s="36"/>
      <c r="RXP1199" s="36"/>
      <c r="RXQ1199" s="36"/>
      <c r="RXR1199" s="36"/>
      <c r="RXS1199" s="36"/>
      <c r="RXT1199" s="36"/>
      <c r="RXU1199" s="36"/>
      <c r="RXV1199" s="36"/>
      <c r="RXW1199" s="36"/>
      <c r="RXX1199" s="36"/>
      <c r="RXY1199" s="36"/>
      <c r="RXZ1199" s="36"/>
      <c r="RYA1199" s="36"/>
      <c r="RYB1199" s="36"/>
      <c r="RYC1199" s="36"/>
      <c r="RYD1199" s="36"/>
      <c r="RYE1199" s="36"/>
      <c r="RYF1199" s="36"/>
      <c r="RYG1199" s="36"/>
      <c r="RYH1199" s="36"/>
      <c r="RYI1199" s="36"/>
      <c r="RYJ1199" s="36"/>
      <c r="RYK1199" s="36"/>
      <c r="RYL1199" s="36"/>
      <c r="RYM1199" s="36"/>
      <c r="RYN1199" s="36"/>
      <c r="RYO1199" s="36"/>
      <c r="RYP1199" s="36"/>
      <c r="RYQ1199" s="36"/>
      <c r="RYR1199" s="36"/>
      <c r="RYS1199" s="36"/>
      <c r="RYT1199" s="36"/>
      <c r="RYU1199" s="36"/>
      <c r="RYV1199" s="36"/>
      <c r="RYW1199" s="36"/>
      <c r="RYX1199" s="36"/>
      <c r="RYY1199" s="36"/>
      <c r="RYZ1199" s="36"/>
      <c r="RZA1199" s="36"/>
      <c r="RZB1199" s="36"/>
      <c r="RZC1199" s="36"/>
      <c r="RZD1199" s="36"/>
      <c r="RZE1199" s="36"/>
      <c r="RZF1199" s="36"/>
      <c r="RZG1199" s="36"/>
      <c r="RZH1199" s="36"/>
      <c r="RZI1199" s="36"/>
      <c r="RZJ1199" s="36"/>
      <c r="RZK1199" s="36"/>
      <c r="RZL1199" s="36"/>
      <c r="RZM1199" s="36"/>
      <c r="RZN1199" s="36"/>
      <c r="RZO1199" s="36"/>
      <c r="RZP1199" s="36"/>
      <c r="RZQ1199" s="36"/>
      <c r="RZR1199" s="36"/>
      <c r="RZS1199" s="36"/>
      <c r="RZT1199" s="36"/>
      <c r="RZU1199" s="36"/>
      <c r="RZV1199" s="36"/>
      <c r="RZW1199" s="36"/>
      <c r="RZX1199" s="36"/>
      <c r="RZY1199" s="36"/>
      <c r="RZZ1199" s="36"/>
      <c r="SAA1199" s="36"/>
      <c r="SAB1199" s="36"/>
      <c r="SAC1199" s="36"/>
      <c r="SAD1199" s="36"/>
      <c r="SAE1199" s="36"/>
      <c r="SAF1199" s="36"/>
      <c r="SAG1199" s="36"/>
      <c r="SAH1199" s="36"/>
      <c r="SAI1199" s="36"/>
      <c r="SAJ1199" s="36"/>
      <c r="SAK1199" s="36"/>
      <c r="SAL1199" s="36"/>
      <c r="SAM1199" s="36"/>
      <c r="SAN1199" s="36"/>
      <c r="SAO1199" s="36"/>
      <c r="SAP1199" s="36"/>
      <c r="SAQ1199" s="36"/>
      <c r="SAR1199" s="36"/>
      <c r="SAS1199" s="36"/>
      <c r="SAT1199" s="36"/>
      <c r="SAU1199" s="36"/>
      <c r="SAV1199" s="36"/>
      <c r="SAW1199" s="36"/>
      <c r="SAX1199" s="36"/>
      <c r="SAY1199" s="36"/>
      <c r="SAZ1199" s="36"/>
      <c r="SBA1199" s="36"/>
      <c r="SBB1199" s="36"/>
      <c r="SBC1199" s="36"/>
      <c r="SBD1199" s="36"/>
      <c r="SBE1199" s="36"/>
      <c r="SBF1199" s="36"/>
      <c r="SBG1199" s="36"/>
      <c r="SBH1199" s="36"/>
      <c r="SBI1199" s="36"/>
      <c r="SBJ1199" s="36"/>
      <c r="SBK1199" s="36"/>
      <c r="SBL1199" s="36"/>
      <c r="SBM1199" s="36"/>
      <c r="SBN1199" s="36"/>
      <c r="SBO1199" s="36"/>
      <c r="SBP1199" s="36"/>
      <c r="SBQ1199" s="36"/>
      <c r="SBR1199" s="36"/>
      <c r="SBS1199" s="36"/>
      <c r="SBT1199" s="36"/>
      <c r="SBU1199" s="36"/>
      <c r="SBV1199" s="36"/>
      <c r="SBW1199" s="36"/>
      <c r="SBX1199" s="36"/>
      <c r="SBY1199" s="36"/>
      <c r="SBZ1199" s="36"/>
      <c r="SCA1199" s="36"/>
      <c r="SCB1199" s="36"/>
      <c r="SCC1199" s="36"/>
      <c r="SCD1199" s="36"/>
      <c r="SCE1199" s="36"/>
      <c r="SCF1199" s="36"/>
      <c r="SCG1199" s="36"/>
      <c r="SCH1199" s="36"/>
      <c r="SCI1199" s="36"/>
      <c r="SCJ1199" s="36"/>
      <c r="SCK1199" s="36"/>
      <c r="SCL1199" s="36"/>
      <c r="SCM1199" s="36"/>
      <c r="SCN1199" s="36"/>
      <c r="SCO1199" s="36"/>
      <c r="SCP1199" s="36"/>
      <c r="SCQ1199" s="36"/>
      <c r="SCR1199" s="36"/>
      <c r="SCS1199" s="36"/>
      <c r="SCT1199" s="36"/>
      <c r="SCU1199" s="36"/>
      <c r="SCV1199" s="36"/>
      <c r="SCW1199" s="36"/>
      <c r="SCX1199" s="36"/>
      <c r="SCY1199" s="36"/>
      <c r="SCZ1199" s="36"/>
      <c r="SDA1199" s="36"/>
      <c r="SDB1199" s="36"/>
      <c r="SDC1199" s="36"/>
      <c r="SDD1199" s="36"/>
      <c r="SDE1199" s="36"/>
      <c r="SDF1199" s="36"/>
      <c r="SDG1199" s="36"/>
      <c r="SDH1199" s="36"/>
      <c r="SDI1199" s="36"/>
      <c r="SDJ1199" s="36"/>
      <c r="SDK1199" s="36"/>
      <c r="SDL1199" s="36"/>
      <c r="SDM1199" s="36"/>
      <c r="SDN1199" s="36"/>
      <c r="SDO1199" s="36"/>
      <c r="SDP1199" s="36"/>
      <c r="SDQ1199" s="36"/>
      <c r="SDR1199" s="36"/>
      <c r="SDS1199" s="36"/>
      <c r="SDT1199" s="36"/>
      <c r="SDU1199" s="36"/>
      <c r="SDV1199" s="36"/>
      <c r="SDW1199" s="36"/>
      <c r="SDX1199" s="36"/>
      <c r="SDY1199" s="36"/>
      <c r="SDZ1199" s="36"/>
      <c r="SEA1199" s="36"/>
      <c r="SEB1199" s="36"/>
      <c r="SEC1199" s="36"/>
      <c r="SED1199" s="36"/>
      <c r="SEE1199" s="36"/>
      <c r="SEF1199" s="36"/>
      <c r="SEG1199" s="36"/>
      <c r="SEH1199" s="36"/>
      <c r="SEI1199" s="36"/>
      <c r="SEJ1199" s="36"/>
      <c r="SEK1199" s="36"/>
      <c r="SEL1199" s="36"/>
      <c r="SEM1199" s="36"/>
      <c r="SEN1199" s="36"/>
      <c r="SEO1199" s="36"/>
      <c r="SEP1199" s="36"/>
      <c r="SEQ1199" s="36"/>
      <c r="SER1199" s="36"/>
      <c r="SES1199" s="36"/>
      <c r="SET1199" s="36"/>
      <c r="SEU1199" s="36"/>
      <c r="SEV1199" s="36"/>
      <c r="SEW1199" s="36"/>
      <c r="SEX1199" s="36"/>
      <c r="SEY1199" s="36"/>
      <c r="SEZ1199" s="36"/>
      <c r="SFA1199" s="36"/>
      <c r="SFB1199" s="36"/>
      <c r="SFC1199" s="36"/>
      <c r="SFD1199" s="36"/>
      <c r="SFE1199" s="36"/>
      <c r="SFF1199" s="36"/>
      <c r="SFG1199" s="36"/>
      <c r="SFH1199" s="36"/>
      <c r="SFI1199" s="36"/>
      <c r="SFJ1199" s="36"/>
      <c r="SFK1199" s="36"/>
      <c r="SFL1199" s="36"/>
      <c r="SFM1199" s="36"/>
      <c r="SFN1199" s="36"/>
      <c r="SFO1199" s="36"/>
      <c r="SFP1199" s="36"/>
      <c r="SFQ1199" s="36"/>
      <c r="SFR1199" s="36"/>
      <c r="SFS1199" s="36"/>
      <c r="SFT1199" s="36"/>
      <c r="SFU1199" s="36"/>
      <c r="SFV1199" s="36"/>
      <c r="SFW1199" s="36"/>
      <c r="SFX1199" s="36"/>
      <c r="SFY1199" s="36"/>
      <c r="SFZ1199" s="36"/>
      <c r="SGA1199" s="36"/>
      <c r="SGB1199" s="36"/>
      <c r="SGC1199" s="36"/>
      <c r="SGD1199" s="36"/>
      <c r="SGE1199" s="36"/>
      <c r="SGF1199" s="36"/>
      <c r="SGG1199" s="36"/>
      <c r="SGH1199" s="36"/>
      <c r="SGI1199" s="36"/>
      <c r="SGJ1199" s="36"/>
      <c r="SGK1199" s="36"/>
      <c r="SGL1199" s="36"/>
      <c r="SGM1199" s="36"/>
      <c r="SGN1199" s="36"/>
      <c r="SGO1199" s="36"/>
      <c r="SGP1199" s="36"/>
      <c r="SGQ1199" s="36"/>
      <c r="SGR1199" s="36"/>
      <c r="SGS1199" s="36"/>
      <c r="SGT1199" s="36"/>
      <c r="SGU1199" s="36"/>
      <c r="SGV1199" s="36"/>
      <c r="SGW1199" s="36"/>
      <c r="SGX1199" s="36"/>
      <c r="SGY1199" s="36"/>
      <c r="SGZ1199" s="36"/>
      <c r="SHA1199" s="36"/>
      <c r="SHB1199" s="36"/>
      <c r="SHC1199" s="36"/>
      <c r="SHD1199" s="36"/>
      <c r="SHE1199" s="36"/>
      <c r="SHF1199" s="36"/>
      <c r="SHG1199" s="36"/>
      <c r="SHH1199" s="36"/>
      <c r="SHI1199" s="36"/>
      <c r="SHJ1199" s="36"/>
      <c r="SHK1199" s="36"/>
      <c r="SHL1199" s="36"/>
      <c r="SHM1199" s="36"/>
      <c r="SHN1199" s="36"/>
      <c r="SHO1199" s="36"/>
      <c r="SHP1199" s="36"/>
      <c r="SHQ1199" s="36"/>
      <c r="SHR1199" s="36"/>
      <c r="SHS1199" s="36"/>
      <c r="SHT1199" s="36"/>
      <c r="SHU1199" s="36"/>
      <c r="SHV1199" s="36"/>
      <c r="SHW1199" s="36"/>
      <c r="SHX1199" s="36"/>
      <c r="SHY1199" s="36"/>
      <c r="SHZ1199" s="36"/>
      <c r="SIA1199" s="36"/>
      <c r="SIB1199" s="36"/>
      <c r="SIC1199" s="36"/>
      <c r="SID1199" s="36"/>
      <c r="SIE1199" s="36"/>
      <c r="SIF1199" s="36"/>
      <c r="SIG1199" s="36"/>
      <c r="SIH1199" s="36"/>
      <c r="SII1199" s="36"/>
      <c r="SIJ1199" s="36"/>
      <c r="SIK1199" s="36"/>
      <c r="SIL1199" s="36"/>
      <c r="SIM1199" s="36"/>
      <c r="SIN1199" s="36"/>
      <c r="SIO1199" s="36"/>
      <c r="SIP1199" s="36"/>
      <c r="SIQ1199" s="36"/>
      <c r="SIR1199" s="36"/>
      <c r="SIS1199" s="36"/>
      <c r="SIT1199" s="36"/>
      <c r="SIU1199" s="36"/>
      <c r="SIV1199" s="36"/>
      <c r="SIW1199" s="36"/>
      <c r="SIX1199" s="36"/>
      <c r="SIY1199" s="36"/>
      <c r="SIZ1199" s="36"/>
      <c r="SJA1199" s="36"/>
      <c r="SJB1199" s="36"/>
      <c r="SJC1199" s="36"/>
      <c r="SJD1199" s="36"/>
      <c r="SJE1199" s="36"/>
      <c r="SJF1199" s="36"/>
      <c r="SJG1199" s="36"/>
      <c r="SJH1199" s="36"/>
      <c r="SJI1199" s="36"/>
      <c r="SJJ1199" s="36"/>
      <c r="SJK1199" s="36"/>
      <c r="SJL1199" s="36"/>
      <c r="SJM1199" s="36"/>
      <c r="SJN1199" s="36"/>
      <c r="SJO1199" s="36"/>
      <c r="SJP1199" s="36"/>
      <c r="SJQ1199" s="36"/>
      <c r="SJR1199" s="36"/>
      <c r="SJS1199" s="36"/>
      <c r="SJT1199" s="36"/>
      <c r="SJU1199" s="36"/>
      <c r="SJV1199" s="36"/>
      <c r="SJW1199" s="36"/>
      <c r="SJX1199" s="36"/>
      <c r="SJY1199" s="36"/>
      <c r="SJZ1199" s="36"/>
      <c r="SKA1199" s="36"/>
      <c r="SKB1199" s="36"/>
      <c r="SKC1199" s="36"/>
      <c r="SKD1199" s="36"/>
      <c r="SKE1199" s="36"/>
      <c r="SKF1199" s="36"/>
      <c r="SKG1199" s="36"/>
      <c r="SKH1199" s="36"/>
      <c r="SKI1199" s="36"/>
      <c r="SKJ1199" s="36"/>
      <c r="SKK1199" s="36"/>
      <c r="SKL1199" s="36"/>
      <c r="SKM1199" s="36"/>
      <c r="SKN1199" s="36"/>
      <c r="SKO1199" s="36"/>
      <c r="SKP1199" s="36"/>
      <c r="SKQ1199" s="36"/>
      <c r="SKR1199" s="36"/>
      <c r="SKS1199" s="36"/>
      <c r="SKT1199" s="36"/>
      <c r="SKU1199" s="36"/>
      <c r="SKV1199" s="36"/>
      <c r="SKW1199" s="36"/>
      <c r="SKX1199" s="36"/>
      <c r="SKY1199" s="36"/>
      <c r="SKZ1199" s="36"/>
      <c r="SLA1199" s="36"/>
      <c r="SLB1199" s="36"/>
      <c r="SLC1199" s="36"/>
      <c r="SLD1199" s="36"/>
      <c r="SLE1199" s="36"/>
      <c r="SLF1199" s="36"/>
      <c r="SLG1199" s="36"/>
      <c r="SLH1199" s="36"/>
      <c r="SLI1199" s="36"/>
      <c r="SLJ1199" s="36"/>
      <c r="SLK1199" s="36"/>
      <c r="SLL1199" s="36"/>
      <c r="SLM1199" s="36"/>
      <c r="SLN1199" s="36"/>
      <c r="SLO1199" s="36"/>
      <c r="SLP1199" s="36"/>
      <c r="SLQ1199" s="36"/>
      <c r="SLR1199" s="36"/>
      <c r="SLS1199" s="36"/>
      <c r="SLT1199" s="36"/>
      <c r="SLU1199" s="36"/>
      <c r="SLV1199" s="36"/>
      <c r="SLW1199" s="36"/>
      <c r="SLX1199" s="36"/>
      <c r="SLY1199" s="36"/>
      <c r="SLZ1199" s="36"/>
      <c r="SMA1199" s="36"/>
      <c r="SMB1199" s="36"/>
      <c r="SMC1199" s="36"/>
      <c r="SMD1199" s="36"/>
      <c r="SME1199" s="36"/>
      <c r="SMF1199" s="36"/>
      <c r="SMG1199" s="36"/>
      <c r="SMH1199" s="36"/>
      <c r="SMI1199" s="36"/>
      <c r="SMJ1199" s="36"/>
      <c r="SMK1199" s="36"/>
      <c r="SML1199" s="36"/>
      <c r="SMM1199" s="36"/>
      <c r="SMN1199" s="36"/>
      <c r="SMO1199" s="36"/>
      <c r="SMP1199" s="36"/>
      <c r="SMQ1199" s="36"/>
      <c r="SMR1199" s="36"/>
      <c r="SMS1199" s="36"/>
      <c r="SMT1199" s="36"/>
      <c r="SMU1199" s="36"/>
      <c r="SMV1199" s="36"/>
      <c r="SMW1199" s="36"/>
      <c r="SMX1199" s="36"/>
      <c r="SMY1199" s="36"/>
      <c r="SMZ1199" s="36"/>
      <c r="SNA1199" s="36"/>
      <c r="SNB1199" s="36"/>
      <c r="SNC1199" s="36"/>
      <c r="SND1199" s="36"/>
      <c r="SNE1199" s="36"/>
      <c r="SNF1199" s="36"/>
      <c r="SNG1199" s="36"/>
      <c r="SNH1199" s="36"/>
      <c r="SNI1199" s="36"/>
      <c r="SNJ1199" s="36"/>
      <c r="SNK1199" s="36"/>
      <c r="SNL1199" s="36"/>
      <c r="SNM1199" s="36"/>
      <c r="SNN1199" s="36"/>
      <c r="SNO1199" s="36"/>
      <c r="SNP1199" s="36"/>
      <c r="SNQ1199" s="36"/>
      <c r="SNR1199" s="36"/>
      <c r="SNS1199" s="36"/>
      <c r="SNT1199" s="36"/>
      <c r="SNU1199" s="36"/>
      <c r="SNV1199" s="36"/>
      <c r="SNW1199" s="36"/>
      <c r="SNX1199" s="36"/>
      <c r="SNY1199" s="36"/>
      <c r="SNZ1199" s="36"/>
      <c r="SOA1199" s="36"/>
      <c r="SOB1199" s="36"/>
      <c r="SOC1199" s="36"/>
      <c r="SOD1199" s="36"/>
      <c r="SOE1199" s="36"/>
      <c r="SOF1199" s="36"/>
      <c r="SOG1199" s="36"/>
      <c r="SOH1199" s="36"/>
      <c r="SOI1199" s="36"/>
      <c r="SOJ1199" s="36"/>
      <c r="SOK1199" s="36"/>
      <c r="SOL1199" s="36"/>
      <c r="SOM1199" s="36"/>
      <c r="SON1199" s="36"/>
      <c r="SOO1199" s="36"/>
      <c r="SOP1199" s="36"/>
      <c r="SOQ1199" s="36"/>
      <c r="SOR1199" s="36"/>
      <c r="SOS1199" s="36"/>
      <c r="SOT1199" s="36"/>
      <c r="SOU1199" s="36"/>
      <c r="SOV1199" s="36"/>
      <c r="SOW1199" s="36"/>
      <c r="SOX1199" s="36"/>
      <c r="SOY1199" s="36"/>
      <c r="SOZ1199" s="36"/>
      <c r="SPA1199" s="36"/>
      <c r="SPB1199" s="36"/>
      <c r="SPC1199" s="36"/>
      <c r="SPD1199" s="36"/>
      <c r="SPE1199" s="36"/>
      <c r="SPF1199" s="36"/>
      <c r="SPG1199" s="36"/>
      <c r="SPH1199" s="36"/>
      <c r="SPI1199" s="36"/>
      <c r="SPJ1199" s="36"/>
      <c r="SPK1199" s="36"/>
      <c r="SPL1199" s="36"/>
      <c r="SPM1199" s="36"/>
      <c r="SPN1199" s="36"/>
      <c r="SPO1199" s="36"/>
      <c r="SPP1199" s="36"/>
      <c r="SPQ1199" s="36"/>
      <c r="SPR1199" s="36"/>
      <c r="SPS1199" s="36"/>
      <c r="SPT1199" s="36"/>
      <c r="SPU1199" s="36"/>
      <c r="SPV1199" s="36"/>
      <c r="SPW1199" s="36"/>
      <c r="SPX1199" s="36"/>
      <c r="SPY1199" s="36"/>
      <c r="SPZ1199" s="36"/>
      <c r="SQA1199" s="36"/>
      <c r="SQB1199" s="36"/>
      <c r="SQC1199" s="36"/>
      <c r="SQD1199" s="36"/>
      <c r="SQE1199" s="36"/>
      <c r="SQF1199" s="36"/>
      <c r="SQG1199" s="36"/>
      <c r="SQH1199" s="36"/>
      <c r="SQI1199" s="36"/>
      <c r="SQJ1199" s="36"/>
      <c r="SQK1199" s="36"/>
      <c r="SQL1199" s="36"/>
      <c r="SQM1199" s="36"/>
      <c r="SQN1199" s="36"/>
      <c r="SQO1199" s="36"/>
      <c r="SQP1199" s="36"/>
      <c r="SQQ1199" s="36"/>
      <c r="SQR1199" s="36"/>
      <c r="SQS1199" s="36"/>
      <c r="SQT1199" s="36"/>
      <c r="SQU1199" s="36"/>
      <c r="SQV1199" s="36"/>
      <c r="SQW1199" s="36"/>
      <c r="SQX1199" s="36"/>
      <c r="SQY1199" s="36"/>
      <c r="SQZ1199" s="36"/>
      <c r="SRA1199" s="36"/>
      <c r="SRB1199" s="36"/>
      <c r="SRC1199" s="36"/>
      <c r="SRD1199" s="36"/>
      <c r="SRE1199" s="36"/>
      <c r="SRF1199" s="36"/>
      <c r="SRG1199" s="36"/>
      <c r="SRH1199" s="36"/>
      <c r="SRI1199" s="36"/>
      <c r="SRJ1199" s="36"/>
      <c r="SRK1199" s="36"/>
      <c r="SRL1199" s="36"/>
      <c r="SRM1199" s="36"/>
      <c r="SRN1199" s="36"/>
      <c r="SRO1199" s="36"/>
      <c r="SRP1199" s="36"/>
      <c r="SRQ1199" s="36"/>
      <c r="SRR1199" s="36"/>
      <c r="SRS1199" s="36"/>
      <c r="SRT1199" s="36"/>
      <c r="SRU1199" s="36"/>
      <c r="SRV1199" s="36"/>
      <c r="SRW1199" s="36"/>
      <c r="SRX1199" s="36"/>
      <c r="SRY1199" s="36"/>
      <c r="SRZ1199" s="36"/>
      <c r="SSA1199" s="36"/>
      <c r="SSB1199" s="36"/>
      <c r="SSC1199" s="36"/>
      <c r="SSD1199" s="36"/>
      <c r="SSE1199" s="36"/>
      <c r="SSF1199" s="36"/>
      <c r="SSG1199" s="36"/>
      <c r="SSH1199" s="36"/>
      <c r="SSI1199" s="36"/>
      <c r="SSJ1199" s="36"/>
      <c r="SSK1199" s="36"/>
      <c r="SSL1199" s="36"/>
      <c r="SSM1199" s="36"/>
      <c r="SSN1199" s="36"/>
      <c r="SSO1199" s="36"/>
      <c r="SSP1199" s="36"/>
      <c r="SSQ1199" s="36"/>
      <c r="SSR1199" s="36"/>
      <c r="SSS1199" s="36"/>
      <c r="SST1199" s="36"/>
      <c r="SSU1199" s="36"/>
      <c r="SSV1199" s="36"/>
      <c r="SSW1199" s="36"/>
      <c r="SSX1199" s="36"/>
      <c r="SSY1199" s="36"/>
      <c r="SSZ1199" s="36"/>
      <c r="STA1199" s="36"/>
      <c r="STB1199" s="36"/>
      <c r="STC1199" s="36"/>
      <c r="STD1199" s="36"/>
      <c r="STE1199" s="36"/>
      <c r="STF1199" s="36"/>
      <c r="STG1199" s="36"/>
      <c r="STH1199" s="36"/>
      <c r="STI1199" s="36"/>
      <c r="STJ1199" s="36"/>
      <c r="STK1199" s="36"/>
      <c r="STL1199" s="36"/>
      <c r="STM1199" s="36"/>
      <c r="STN1199" s="36"/>
      <c r="STO1199" s="36"/>
      <c r="STP1199" s="36"/>
      <c r="STQ1199" s="36"/>
      <c r="STR1199" s="36"/>
      <c r="STS1199" s="36"/>
      <c r="STT1199" s="36"/>
      <c r="STU1199" s="36"/>
      <c r="STV1199" s="36"/>
      <c r="STW1199" s="36"/>
      <c r="STX1199" s="36"/>
      <c r="STY1199" s="36"/>
      <c r="STZ1199" s="36"/>
      <c r="SUA1199" s="36"/>
      <c r="SUB1199" s="36"/>
      <c r="SUC1199" s="36"/>
      <c r="SUD1199" s="36"/>
      <c r="SUE1199" s="36"/>
      <c r="SUF1199" s="36"/>
      <c r="SUG1199" s="36"/>
      <c r="SUH1199" s="36"/>
      <c r="SUI1199" s="36"/>
      <c r="SUJ1199" s="36"/>
      <c r="SUK1199" s="36"/>
      <c r="SUL1199" s="36"/>
      <c r="SUM1199" s="36"/>
      <c r="SUN1199" s="36"/>
      <c r="SUO1199" s="36"/>
      <c r="SUP1199" s="36"/>
      <c r="SUQ1199" s="36"/>
      <c r="SUR1199" s="36"/>
      <c r="SUS1199" s="36"/>
      <c r="SUT1199" s="36"/>
      <c r="SUU1199" s="36"/>
      <c r="SUV1199" s="36"/>
      <c r="SUW1199" s="36"/>
      <c r="SUX1199" s="36"/>
      <c r="SUY1199" s="36"/>
      <c r="SUZ1199" s="36"/>
      <c r="SVA1199" s="36"/>
      <c r="SVB1199" s="36"/>
      <c r="SVC1199" s="36"/>
      <c r="SVD1199" s="36"/>
      <c r="SVE1199" s="36"/>
      <c r="SVF1199" s="36"/>
      <c r="SVG1199" s="36"/>
      <c r="SVH1199" s="36"/>
      <c r="SVI1199" s="36"/>
      <c r="SVJ1199" s="36"/>
      <c r="SVK1199" s="36"/>
      <c r="SVL1199" s="36"/>
      <c r="SVM1199" s="36"/>
      <c r="SVN1199" s="36"/>
      <c r="SVO1199" s="36"/>
      <c r="SVP1199" s="36"/>
      <c r="SVQ1199" s="36"/>
      <c r="SVR1199" s="36"/>
      <c r="SVS1199" s="36"/>
      <c r="SVT1199" s="36"/>
      <c r="SVU1199" s="36"/>
      <c r="SVV1199" s="36"/>
      <c r="SVW1199" s="36"/>
      <c r="SVX1199" s="36"/>
      <c r="SVY1199" s="36"/>
      <c r="SVZ1199" s="36"/>
      <c r="SWA1199" s="36"/>
      <c r="SWB1199" s="36"/>
      <c r="SWC1199" s="36"/>
      <c r="SWD1199" s="36"/>
      <c r="SWE1199" s="36"/>
      <c r="SWF1199" s="36"/>
      <c r="SWG1199" s="36"/>
      <c r="SWH1199" s="36"/>
      <c r="SWI1199" s="36"/>
      <c r="SWJ1199" s="36"/>
      <c r="SWK1199" s="36"/>
      <c r="SWL1199" s="36"/>
      <c r="SWM1199" s="36"/>
      <c r="SWN1199" s="36"/>
      <c r="SWO1199" s="36"/>
      <c r="SWP1199" s="36"/>
      <c r="SWQ1199" s="36"/>
      <c r="SWR1199" s="36"/>
      <c r="SWS1199" s="36"/>
      <c r="SWT1199" s="36"/>
      <c r="SWU1199" s="36"/>
      <c r="SWV1199" s="36"/>
      <c r="SWW1199" s="36"/>
      <c r="SWX1199" s="36"/>
      <c r="SWY1199" s="36"/>
      <c r="SWZ1199" s="36"/>
      <c r="SXA1199" s="36"/>
      <c r="SXB1199" s="36"/>
      <c r="SXC1199" s="36"/>
      <c r="SXD1199" s="36"/>
      <c r="SXE1199" s="36"/>
      <c r="SXF1199" s="36"/>
      <c r="SXG1199" s="36"/>
      <c r="SXH1199" s="36"/>
      <c r="SXI1199" s="36"/>
      <c r="SXJ1199" s="36"/>
      <c r="SXK1199" s="36"/>
      <c r="SXL1199" s="36"/>
      <c r="SXM1199" s="36"/>
      <c r="SXN1199" s="36"/>
      <c r="SXO1199" s="36"/>
      <c r="SXP1199" s="36"/>
      <c r="SXQ1199" s="36"/>
      <c r="SXR1199" s="36"/>
      <c r="SXS1199" s="36"/>
      <c r="SXT1199" s="36"/>
      <c r="SXU1199" s="36"/>
      <c r="SXV1199" s="36"/>
      <c r="SXW1199" s="36"/>
      <c r="SXX1199" s="36"/>
      <c r="SXY1199" s="36"/>
      <c r="SXZ1199" s="36"/>
      <c r="SYA1199" s="36"/>
      <c r="SYB1199" s="36"/>
      <c r="SYC1199" s="36"/>
      <c r="SYD1199" s="36"/>
      <c r="SYE1199" s="36"/>
      <c r="SYF1199" s="36"/>
      <c r="SYG1199" s="36"/>
      <c r="SYH1199" s="36"/>
      <c r="SYI1199" s="36"/>
      <c r="SYJ1199" s="36"/>
      <c r="SYK1199" s="36"/>
      <c r="SYL1199" s="36"/>
      <c r="SYM1199" s="36"/>
      <c r="SYN1199" s="36"/>
      <c r="SYO1199" s="36"/>
      <c r="SYP1199" s="36"/>
      <c r="SYQ1199" s="36"/>
      <c r="SYR1199" s="36"/>
      <c r="SYS1199" s="36"/>
      <c r="SYT1199" s="36"/>
      <c r="SYU1199" s="36"/>
      <c r="SYV1199" s="36"/>
      <c r="SYW1199" s="36"/>
      <c r="SYX1199" s="36"/>
      <c r="SYY1199" s="36"/>
      <c r="SYZ1199" s="36"/>
      <c r="SZA1199" s="36"/>
      <c r="SZB1199" s="36"/>
      <c r="SZC1199" s="36"/>
      <c r="SZD1199" s="36"/>
      <c r="SZE1199" s="36"/>
      <c r="SZF1199" s="36"/>
      <c r="SZG1199" s="36"/>
      <c r="SZH1199" s="36"/>
      <c r="SZI1199" s="36"/>
      <c r="SZJ1199" s="36"/>
      <c r="SZK1199" s="36"/>
      <c r="SZL1199" s="36"/>
      <c r="SZM1199" s="36"/>
      <c r="SZN1199" s="36"/>
      <c r="SZO1199" s="36"/>
      <c r="SZP1199" s="36"/>
      <c r="SZQ1199" s="36"/>
      <c r="SZR1199" s="36"/>
      <c r="SZS1199" s="36"/>
      <c r="SZT1199" s="36"/>
      <c r="SZU1199" s="36"/>
      <c r="SZV1199" s="36"/>
      <c r="SZW1199" s="36"/>
      <c r="SZX1199" s="36"/>
      <c r="SZY1199" s="36"/>
      <c r="SZZ1199" s="36"/>
      <c r="TAA1199" s="36"/>
      <c r="TAB1199" s="36"/>
      <c r="TAC1199" s="36"/>
      <c r="TAD1199" s="36"/>
      <c r="TAE1199" s="36"/>
      <c r="TAF1199" s="36"/>
      <c r="TAG1199" s="36"/>
      <c r="TAH1199" s="36"/>
      <c r="TAI1199" s="36"/>
      <c r="TAJ1199" s="36"/>
      <c r="TAK1199" s="36"/>
      <c r="TAL1199" s="36"/>
      <c r="TAM1199" s="36"/>
      <c r="TAN1199" s="36"/>
      <c r="TAO1199" s="36"/>
      <c r="TAP1199" s="36"/>
      <c r="TAQ1199" s="36"/>
      <c r="TAR1199" s="36"/>
      <c r="TAS1199" s="36"/>
      <c r="TAT1199" s="36"/>
      <c r="TAU1199" s="36"/>
      <c r="TAV1199" s="36"/>
      <c r="TAW1199" s="36"/>
      <c r="TAX1199" s="36"/>
      <c r="TAY1199" s="36"/>
      <c r="TAZ1199" s="36"/>
      <c r="TBA1199" s="36"/>
      <c r="TBB1199" s="36"/>
      <c r="TBC1199" s="36"/>
      <c r="TBD1199" s="36"/>
      <c r="TBE1199" s="36"/>
      <c r="TBF1199" s="36"/>
      <c r="TBG1199" s="36"/>
      <c r="TBH1199" s="36"/>
      <c r="TBI1199" s="36"/>
      <c r="TBJ1199" s="36"/>
      <c r="TBK1199" s="36"/>
      <c r="TBL1199" s="36"/>
      <c r="TBM1199" s="36"/>
      <c r="TBN1199" s="36"/>
      <c r="TBO1199" s="36"/>
      <c r="TBP1199" s="36"/>
      <c r="TBQ1199" s="36"/>
      <c r="TBR1199" s="36"/>
      <c r="TBS1199" s="36"/>
      <c r="TBT1199" s="36"/>
      <c r="TBU1199" s="36"/>
      <c r="TBV1199" s="36"/>
      <c r="TBW1199" s="36"/>
      <c r="TBX1199" s="36"/>
      <c r="TBY1199" s="36"/>
      <c r="TBZ1199" s="36"/>
      <c r="TCA1199" s="36"/>
      <c r="TCB1199" s="36"/>
      <c r="TCC1199" s="36"/>
      <c r="TCD1199" s="36"/>
      <c r="TCE1199" s="36"/>
      <c r="TCF1199" s="36"/>
      <c r="TCG1199" s="36"/>
      <c r="TCH1199" s="36"/>
      <c r="TCI1199" s="36"/>
      <c r="TCJ1199" s="36"/>
      <c r="TCK1199" s="36"/>
      <c r="TCL1199" s="36"/>
      <c r="TCM1199" s="36"/>
      <c r="TCN1199" s="36"/>
      <c r="TCO1199" s="36"/>
      <c r="TCP1199" s="36"/>
      <c r="TCQ1199" s="36"/>
      <c r="TCR1199" s="36"/>
      <c r="TCS1199" s="36"/>
      <c r="TCT1199" s="36"/>
      <c r="TCU1199" s="36"/>
      <c r="TCV1199" s="36"/>
      <c r="TCW1199" s="36"/>
      <c r="TCX1199" s="36"/>
      <c r="TCY1199" s="36"/>
      <c r="TCZ1199" s="36"/>
      <c r="TDA1199" s="36"/>
      <c r="TDB1199" s="36"/>
      <c r="TDC1199" s="36"/>
      <c r="TDD1199" s="36"/>
      <c r="TDE1199" s="36"/>
      <c r="TDF1199" s="36"/>
      <c r="TDG1199" s="36"/>
      <c r="TDH1199" s="36"/>
      <c r="TDI1199" s="36"/>
      <c r="TDJ1199" s="36"/>
      <c r="TDK1199" s="36"/>
      <c r="TDL1199" s="36"/>
      <c r="TDM1199" s="36"/>
      <c r="TDN1199" s="36"/>
      <c r="TDO1199" s="36"/>
      <c r="TDP1199" s="36"/>
      <c r="TDQ1199" s="36"/>
      <c r="TDR1199" s="36"/>
      <c r="TDS1199" s="36"/>
      <c r="TDT1199" s="36"/>
      <c r="TDU1199" s="36"/>
      <c r="TDV1199" s="36"/>
      <c r="TDW1199" s="36"/>
      <c r="TDX1199" s="36"/>
      <c r="TDY1199" s="36"/>
      <c r="TDZ1199" s="36"/>
      <c r="TEA1199" s="36"/>
      <c r="TEB1199" s="36"/>
      <c r="TEC1199" s="36"/>
      <c r="TED1199" s="36"/>
      <c r="TEE1199" s="36"/>
      <c r="TEF1199" s="36"/>
      <c r="TEG1199" s="36"/>
      <c r="TEH1199" s="36"/>
      <c r="TEI1199" s="36"/>
      <c r="TEJ1199" s="36"/>
      <c r="TEK1199" s="36"/>
      <c r="TEL1199" s="36"/>
      <c r="TEM1199" s="36"/>
      <c r="TEN1199" s="36"/>
      <c r="TEO1199" s="36"/>
      <c r="TEP1199" s="36"/>
      <c r="TEQ1199" s="36"/>
      <c r="TER1199" s="36"/>
      <c r="TES1199" s="36"/>
      <c r="TET1199" s="36"/>
      <c r="TEU1199" s="36"/>
      <c r="TEV1199" s="36"/>
      <c r="TEW1199" s="36"/>
      <c r="TEX1199" s="36"/>
      <c r="TEY1199" s="36"/>
      <c r="TEZ1199" s="36"/>
      <c r="TFA1199" s="36"/>
      <c r="TFB1199" s="36"/>
      <c r="TFC1199" s="36"/>
      <c r="TFD1199" s="36"/>
      <c r="TFE1199" s="36"/>
      <c r="TFF1199" s="36"/>
      <c r="TFG1199" s="36"/>
      <c r="TFH1199" s="36"/>
      <c r="TFI1199" s="36"/>
      <c r="TFJ1199" s="36"/>
      <c r="TFK1199" s="36"/>
      <c r="TFL1199" s="36"/>
      <c r="TFM1199" s="36"/>
      <c r="TFN1199" s="36"/>
      <c r="TFO1199" s="36"/>
      <c r="TFP1199" s="36"/>
      <c r="TFQ1199" s="36"/>
      <c r="TFR1199" s="36"/>
      <c r="TFS1199" s="36"/>
      <c r="TFT1199" s="36"/>
      <c r="TFU1199" s="36"/>
      <c r="TFV1199" s="36"/>
      <c r="TFW1199" s="36"/>
      <c r="TFX1199" s="36"/>
      <c r="TFY1199" s="36"/>
      <c r="TFZ1199" s="36"/>
      <c r="TGA1199" s="36"/>
      <c r="TGB1199" s="36"/>
      <c r="TGC1199" s="36"/>
      <c r="TGD1199" s="36"/>
      <c r="TGE1199" s="36"/>
      <c r="TGF1199" s="36"/>
      <c r="TGG1199" s="36"/>
      <c r="TGH1199" s="36"/>
      <c r="TGI1199" s="36"/>
      <c r="TGJ1199" s="36"/>
      <c r="TGK1199" s="36"/>
      <c r="TGL1199" s="36"/>
      <c r="TGM1199" s="36"/>
      <c r="TGN1199" s="36"/>
      <c r="TGO1199" s="36"/>
      <c r="TGP1199" s="36"/>
      <c r="TGQ1199" s="36"/>
      <c r="TGR1199" s="36"/>
      <c r="TGS1199" s="36"/>
      <c r="TGT1199" s="36"/>
      <c r="TGU1199" s="36"/>
      <c r="TGV1199" s="36"/>
      <c r="TGW1199" s="36"/>
      <c r="TGX1199" s="36"/>
      <c r="TGY1199" s="36"/>
      <c r="TGZ1199" s="36"/>
      <c r="THA1199" s="36"/>
      <c r="THB1199" s="36"/>
      <c r="THC1199" s="36"/>
      <c r="THD1199" s="36"/>
      <c r="THE1199" s="36"/>
      <c r="THF1199" s="36"/>
      <c r="THG1199" s="36"/>
      <c r="THH1199" s="36"/>
      <c r="THI1199" s="36"/>
      <c r="THJ1199" s="36"/>
      <c r="THK1199" s="36"/>
      <c r="THL1199" s="36"/>
      <c r="THM1199" s="36"/>
      <c r="THN1199" s="36"/>
      <c r="THO1199" s="36"/>
      <c r="THP1199" s="36"/>
      <c r="THQ1199" s="36"/>
      <c r="THR1199" s="36"/>
      <c r="THS1199" s="36"/>
      <c r="THT1199" s="36"/>
      <c r="THU1199" s="36"/>
      <c r="THV1199" s="36"/>
      <c r="THW1199" s="36"/>
      <c r="THX1199" s="36"/>
      <c r="THY1199" s="36"/>
      <c r="THZ1199" s="36"/>
      <c r="TIA1199" s="36"/>
      <c r="TIB1199" s="36"/>
      <c r="TIC1199" s="36"/>
      <c r="TID1199" s="36"/>
      <c r="TIE1199" s="36"/>
      <c r="TIF1199" s="36"/>
      <c r="TIG1199" s="36"/>
      <c r="TIH1199" s="36"/>
      <c r="TII1199" s="36"/>
      <c r="TIJ1199" s="36"/>
      <c r="TIK1199" s="36"/>
      <c r="TIL1199" s="36"/>
      <c r="TIM1199" s="36"/>
      <c r="TIN1199" s="36"/>
      <c r="TIO1199" s="36"/>
      <c r="TIP1199" s="36"/>
      <c r="TIQ1199" s="36"/>
      <c r="TIR1199" s="36"/>
      <c r="TIS1199" s="36"/>
      <c r="TIT1199" s="36"/>
      <c r="TIU1199" s="36"/>
      <c r="TIV1199" s="36"/>
      <c r="TIW1199" s="36"/>
      <c r="TIX1199" s="36"/>
      <c r="TIY1199" s="36"/>
      <c r="TIZ1199" s="36"/>
      <c r="TJA1199" s="36"/>
      <c r="TJB1199" s="36"/>
      <c r="TJC1199" s="36"/>
      <c r="TJD1199" s="36"/>
      <c r="TJE1199" s="36"/>
      <c r="TJF1199" s="36"/>
      <c r="TJG1199" s="36"/>
      <c r="TJH1199" s="36"/>
      <c r="TJI1199" s="36"/>
      <c r="TJJ1199" s="36"/>
      <c r="TJK1199" s="36"/>
      <c r="TJL1199" s="36"/>
      <c r="TJM1199" s="36"/>
      <c r="TJN1199" s="36"/>
      <c r="TJO1199" s="36"/>
      <c r="TJP1199" s="36"/>
      <c r="TJQ1199" s="36"/>
      <c r="TJR1199" s="36"/>
      <c r="TJS1199" s="36"/>
      <c r="TJT1199" s="36"/>
      <c r="TJU1199" s="36"/>
      <c r="TJV1199" s="36"/>
      <c r="TJW1199" s="36"/>
      <c r="TJX1199" s="36"/>
      <c r="TJY1199" s="36"/>
      <c r="TJZ1199" s="36"/>
      <c r="TKA1199" s="36"/>
      <c r="TKB1199" s="36"/>
      <c r="TKC1199" s="36"/>
      <c r="TKD1199" s="36"/>
      <c r="TKE1199" s="36"/>
      <c r="TKF1199" s="36"/>
      <c r="TKG1199" s="36"/>
      <c r="TKH1199" s="36"/>
      <c r="TKI1199" s="36"/>
      <c r="TKJ1199" s="36"/>
      <c r="TKK1199" s="36"/>
      <c r="TKL1199" s="36"/>
      <c r="TKM1199" s="36"/>
      <c r="TKN1199" s="36"/>
      <c r="TKO1199" s="36"/>
      <c r="TKP1199" s="36"/>
      <c r="TKQ1199" s="36"/>
      <c r="TKR1199" s="36"/>
      <c r="TKS1199" s="36"/>
      <c r="TKT1199" s="36"/>
      <c r="TKU1199" s="36"/>
      <c r="TKV1199" s="36"/>
      <c r="TKW1199" s="36"/>
      <c r="TKX1199" s="36"/>
      <c r="TKY1199" s="36"/>
      <c r="TKZ1199" s="36"/>
      <c r="TLA1199" s="36"/>
      <c r="TLB1199" s="36"/>
      <c r="TLC1199" s="36"/>
      <c r="TLD1199" s="36"/>
      <c r="TLE1199" s="36"/>
      <c r="TLF1199" s="36"/>
      <c r="TLG1199" s="36"/>
      <c r="TLH1199" s="36"/>
      <c r="TLI1199" s="36"/>
      <c r="TLJ1199" s="36"/>
      <c r="TLK1199" s="36"/>
      <c r="TLL1199" s="36"/>
      <c r="TLM1199" s="36"/>
      <c r="TLN1199" s="36"/>
      <c r="TLO1199" s="36"/>
      <c r="TLP1199" s="36"/>
      <c r="TLQ1199" s="36"/>
      <c r="TLR1199" s="36"/>
      <c r="TLS1199" s="36"/>
      <c r="TLT1199" s="36"/>
      <c r="TLU1199" s="36"/>
      <c r="TLV1199" s="36"/>
      <c r="TLW1199" s="36"/>
      <c r="TLX1199" s="36"/>
      <c r="TLY1199" s="36"/>
      <c r="TLZ1199" s="36"/>
      <c r="TMA1199" s="36"/>
      <c r="TMB1199" s="36"/>
      <c r="TMC1199" s="36"/>
      <c r="TMD1199" s="36"/>
      <c r="TME1199" s="36"/>
      <c r="TMF1199" s="36"/>
      <c r="TMG1199" s="36"/>
      <c r="TMH1199" s="36"/>
      <c r="TMI1199" s="36"/>
      <c r="TMJ1199" s="36"/>
      <c r="TMK1199" s="36"/>
      <c r="TML1199" s="36"/>
      <c r="TMM1199" s="36"/>
      <c r="TMN1199" s="36"/>
      <c r="TMO1199" s="36"/>
      <c r="TMP1199" s="36"/>
      <c r="TMQ1199" s="36"/>
      <c r="TMR1199" s="36"/>
      <c r="TMS1199" s="36"/>
      <c r="TMT1199" s="36"/>
      <c r="TMU1199" s="36"/>
      <c r="TMV1199" s="36"/>
      <c r="TMW1199" s="36"/>
      <c r="TMX1199" s="36"/>
      <c r="TMY1199" s="36"/>
      <c r="TMZ1199" s="36"/>
      <c r="TNA1199" s="36"/>
      <c r="TNB1199" s="36"/>
      <c r="TNC1199" s="36"/>
      <c r="TND1199" s="36"/>
      <c r="TNE1199" s="36"/>
      <c r="TNF1199" s="36"/>
      <c r="TNG1199" s="36"/>
      <c r="TNH1199" s="36"/>
      <c r="TNI1199" s="36"/>
      <c r="TNJ1199" s="36"/>
      <c r="TNK1199" s="36"/>
      <c r="TNL1199" s="36"/>
      <c r="TNM1199" s="36"/>
      <c r="TNN1199" s="36"/>
      <c r="TNO1199" s="36"/>
      <c r="TNP1199" s="36"/>
      <c r="TNQ1199" s="36"/>
      <c r="TNR1199" s="36"/>
      <c r="TNS1199" s="36"/>
      <c r="TNT1199" s="36"/>
      <c r="TNU1199" s="36"/>
      <c r="TNV1199" s="36"/>
      <c r="TNW1199" s="36"/>
      <c r="TNX1199" s="36"/>
      <c r="TNY1199" s="36"/>
      <c r="TNZ1199" s="36"/>
      <c r="TOA1199" s="36"/>
      <c r="TOB1199" s="36"/>
      <c r="TOC1199" s="36"/>
      <c r="TOD1199" s="36"/>
      <c r="TOE1199" s="36"/>
      <c r="TOF1199" s="36"/>
      <c r="TOG1199" s="36"/>
      <c r="TOH1199" s="36"/>
      <c r="TOI1199" s="36"/>
      <c r="TOJ1199" s="36"/>
      <c r="TOK1199" s="36"/>
      <c r="TOL1199" s="36"/>
      <c r="TOM1199" s="36"/>
      <c r="TON1199" s="36"/>
      <c r="TOO1199" s="36"/>
      <c r="TOP1199" s="36"/>
      <c r="TOQ1199" s="36"/>
      <c r="TOR1199" s="36"/>
      <c r="TOS1199" s="36"/>
      <c r="TOT1199" s="36"/>
      <c r="TOU1199" s="36"/>
      <c r="TOV1199" s="36"/>
      <c r="TOW1199" s="36"/>
      <c r="TOX1199" s="36"/>
      <c r="TOY1199" s="36"/>
      <c r="TOZ1199" s="36"/>
      <c r="TPA1199" s="36"/>
      <c r="TPB1199" s="36"/>
      <c r="TPC1199" s="36"/>
      <c r="TPD1199" s="36"/>
      <c r="TPE1199" s="36"/>
      <c r="TPF1199" s="36"/>
      <c r="TPG1199" s="36"/>
      <c r="TPH1199" s="36"/>
      <c r="TPI1199" s="36"/>
      <c r="TPJ1199" s="36"/>
      <c r="TPK1199" s="36"/>
      <c r="TPL1199" s="36"/>
      <c r="TPM1199" s="36"/>
      <c r="TPN1199" s="36"/>
      <c r="TPO1199" s="36"/>
      <c r="TPP1199" s="36"/>
      <c r="TPQ1199" s="36"/>
      <c r="TPR1199" s="36"/>
      <c r="TPS1199" s="36"/>
      <c r="TPT1199" s="36"/>
      <c r="TPU1199" s="36"/>
      <c r="TPV1199" s="36"/>
      <c r="TPW1199" s="36"/>
      <c r="TPX1199" s="36"/>
      <c r="TPY1199" s="36"/>
      <c r="TPZ1199" s="36"/>
      <c r="TQA1199" s="36"/>
      <c r="TQB1199" s="36"/>
      <c r="TQC1199" s="36"/>
      <c r="TQD1199" s="36"/>
      <c r="TQE1199" s="36"/>
      <c r="TQF1199" s="36"/>
      <c r="TQG1199" s="36"/>
      <c r="TQH1199" s="36"/>
      <c r="TQI1199" s="36"/>
      <c r="TQJ1199" s="36"/>
      <c r="TQK1199" s="36"/>
      <c r="TQL1199" s="36"/>
      <c r="TQM1199" s="36"/>
      <c r="TQN1199" s="36"/>
      <c r="TQO1199" s="36"/>
      <c r="TQP1199" s="36"/>
      <c r="TQQ1199" s="36"/>
      <c r="TQR1199" s="36"/>
      <c r="TQS1199" s="36"/>
      <c r="TQT1199" s="36"/>
      <c r="TQU1199" s="36"/>
      <c r="TQV1199" s="36"/>
      <c r="TQW1199" s="36"/>
      <c r="TQX1199" s="36"/>
      <c r="TQY1199" s="36"/>
      <c r="TQZ1199" s="36"/>
      <c r="TRA1199" s="36"/>
      <c r="TRB1199" s="36"/>
      <c r="TRC1199" s="36"/>
      <c r="TRD1199" s="36"/>
      <c r="TRE1199" s="36"/>
      <c r="TRF1199" s="36"/>
      <c r="TRG1199" s="36"/>
      <c r="TRH1199" s="36"/>
      <c r="TRI1199" s="36"/>
      <c r="TRJ1199" s="36"/>
      <c r="TRK1199" s="36"/>
      <c r="TRL1199" s="36"/>
      <c r="TRM1199" s="36"/>
      <c r="TRN1199" s="36"/>
      <c r="TRO1199" s="36"/>
      <c r="TRP1199" s="36"/>
      <c r="TRQ1199" s="36"/>
      <c r="TRR1199" s="36"/>
      <c r="TRS1199" s="36"/>
      <c r="TRT1199" s="36"/>
      <c r="TRU1199" s="36"/>
      <c r="TRV1199" s="36"/>
      <c r="TRW1199" s="36"/>
      <c r="TRX1199" s="36"/>
      <c r="TRY1199" s="36"/>
      <c r="TRZ1199" s="36"/>
      <c r="TSA1199" s="36"/>
      <c r="TSB1199" s="36"/>
      <c r="TSC1199" s="36"/>
      <c r="TSD1199" s="36"/>
      <c r="TSE1199" s="36"/>
      <c r="TSF1199" s="36"/>
      <c r="TSG1199" s="36"/>
      <c r="TSH1199" s="36"/>
      <c r="TSI1199" s="36"/>
      <c r="TSJ1199" s="36"/>
      <c r="TSK1199" s="36"/>
      <c r="TSL1199" s="36"/>
      <c r="TSM1199" s="36"/>
      <c r="TSN1199" s="36"/>
      <c r="TSO1199" s="36"/>
      <c r="TSP1199" s="36"/>
      <c r="TSQ1199" s="36"/>
      <c r="TSR1199" s="36"/>
      <c r="TSS1199" s="36"/>
      <c r="TST1199" s="36"/>
      <c r="TSU1199" s="36"/>
      <c r="TSV1199" s="36"/>
      <c r="TSW1199" s="36"/>
      <c r="TSX1199" s="36"/>
      <c r="TSY1199" s="36"/>
      <c r="TSZ1199" s="36"/>
      <c r="TTA1199" s="36"/>
      <c r="TTB1199" s="36"/>
      <c r="TTC1199" s="36"/>
      <c r="TTD1199" s="36"/>
      <c r="TTE1199" s="36"/>
      <c r="TTF1199" s="36"/>
      <c r="TTG1199" s="36"/>
      <c r="TTH1199" s="36"/>
      <c r="TTI1199" s="36"/>
      <c r="TTJ1199" s="36"/>
      <c r="TTK1199" s="36"/>
      <c r="TTL1199" s="36"/>
      <c r="TTM1199" s="36"/>
      <c r="TTN1199" s="36"/>
      <c r="TTO1199" s="36"/>
      <c r="TTP1199" s="36"/>
      <c r="TTQ1199" s="36"/>
      <c r="TTR1199" s="36"/>
      <c r="TTS1199" s="36"/>
      <c r="TTT1199" s="36"/>
      <c r="TTU1199" s="36"/>
      <c r="TTV1199" s="36"/>
      <c r="TTW1199" s="36"/>
      <c r="TTX1199" s="36"/>
      <c r="TTY1199" s="36"/>
      <c r="TTZ1199" s="36"/>
      <c r="TUA1199" s="36"/>
      <c r="TUB1199" s="36"/>
      <c r="TUC1199" s="36"/>
      <c r="TUD1199" s="36"/>
      <c r="TUE1199" s="36"/>
      <c r="TUF1199" s="36"/>
      <c r="TUG1199" s="36"/>
      <c r="TUH1199" s="36"/>
      <c r="TUI1199" s="36"/>
      <c r="TUJ1199" s="36"/>
      <c r="TUK1199" s="36"/>
      <c r="TUL1199" s="36"/>
      <c r="TUM1199" s="36"/>
      <c r="TUN1199" s="36"/>
      <c r="TUO1199" s="36"/>
      <c r="TUP1199" s="36"/>
      <c r="TUQ1199" s="36"/>
      <c r="TUR1199" s="36"/>
      <c r="TUS1199" s="36"/>
      <c r="TUT1199" s="36"/>
      <c r="TUU1199" s="36"/>
      <c r="TUV1199" s="36"/>
      <c r="TUW1199" s="36"/>
      <c r="TUX1199" s="36"/>
      <c r="TUY1199" s="36"/>
      <c r="TUZ1199" s="36"/>
      <c r="TVA1199" s="36"/>
      <c r="TVB1199" s="36"/>
      <c r="TVC1199" s="36"/>
      <c r="TVD1199" s="36"/>
      <c r="TVE1199" s="36"/>
      <c r="TVF1199" s="36"/>
      <c r="TVG1199" s="36"/>
      <c r="TVH1199" s="36"/>
      <c r="TVI1199" s="36"/>
      <c r="TVJ1199" s="36"/>
      <c r="TVK1199" s="36"/>
      <c r="TVL1199" s="36"/>
      <c r="TVM1199" s="36"/>
      <c r="TVN1199" s="36"/>
      <c r="TVO1199" s="36"/>
      <c r="TVP1199" s="36"/>
      <c r="TVQ1199" s="36"/>
      <c r="TVR1199" s="36"/>
      <c r="TVS1199" s="36"/>
      <c r="TVT1199" s="36"/>
      <c r="TVU1199" s="36"/>
      <c r="TVV1199" s="36"/>
      <c r="TVW1199" s="36"/>
      <c r="TVX1199" s="36"/>
      <c r="TVY1199" s="36"/>
      <c r="TVZ1199" s="36"/>
      <c r="TWA1199" s="36"/>
      <c r="TWB1199" s="36"/>
      <c r="TWC1199" s="36"/>
      <c r="TWD1199" s="36"/>
      <c r="TWE1199" s="36"/>
      <c r="TWF1199" s="36"/>
      <c r="TWG1199" s="36"/>
      <c r="TWH1199" s="36"/>
      <c r="TWI1199" s="36"/>
      <c r="TWJ1199" s="36"/>
      <c r="TWK1199" s="36"/>
      <c r="TWL1199" s="36"/>
      <c r="TWM1199" s="36"/>
      <c r="TWN1199" s="36"/>
      <c r="TWO1199" s="36"/>
      <c r="TWP1199" s="36"/>
      <c r="TWQ1199" s="36"/>
      <c r="TWR1199" s="36"/>
      <c r="TWS1199" s="36"/>
      <c r="TWT1199" s="36"/>
      <c r="TWU1199" s="36"/>
      <c r="TWV1199" s="36"/>
      <c r="TWW1199" s="36"/>
      <c r="TWX1199" s="36"/>
      <c r="TWY1199" s="36"/>
      <c r="TWZ1199" s="36"/>
      <c r="TXA1199" s="36"/>
      <c r="TXB1199" s="36"/>
      <c r="TXC1199" s="36"/>
      <c r="TXD1199" s="36"/>
      <c r="TXE1199" s="36"/>
      <c r="TXF1199" s="36"/>
      <c r="TXG1199" s="36"/>
      <c r="TXH1199" s="36"/>
      <c r="TXI1199" s="36"/>
      <c r="TXJ1199" s="36"/>
      <c r="TXK1199" s="36"/>
      <c r="TXL1199" s="36"/>
      <c r="TXM1199" s="36"/>
      <c r="TXN1199" s="36"/>
      <c r="TXO1199" s="36"/>
      <c r="TXP1199" s="36"/>
      <c r="TXQ1199" s="36"/>
      <c r="TXR1199" s="36"/>
      <c r="TXS1199" s="36"/>
      <c r="TXT1199" s="36"/>
      <c r="TXU1199" s="36"/>
      <c r="TXV1199" s="36"/>
      <c r="TXW1199" s="36"/>
      <c r="TXX1199" s="36"/>
      <c r="TXY1199" s="36"/>
      <c r="TXZ1199" s="36"/>
      <c r="TYA1199" s="36"/>
      <c r="TYB1199" s="36"/>
      <c r="TYC1199" s="36"/>
      <c r="TYD1199" s="36"/>
      <c r="TYE1199" s="36"/>
      <c r="TYF1199" s="36"/>
      <c r="TYG1199" s="36"/>
      <c r="TYH1199" s="36"/>
      <c r="TYI1199" s="36"/>
      <c r="TYJ1199" s="36"/>
      <c r="TYK1199" s="36"/>
      <c r="TYL1199" s="36"/>
      <c r="TYM1199" s="36"/>
      <c r="TYN1199" s="36"/>
      <c r="TYO1199" s="36"/>
      <c r="TYP1199" s="36"/>
      <c r="TYQ1199" s="36"/>
      <c r="TYR1199" s="36"/>
      <c r="TYS1199" s="36"/>
      <c r="TYT1199" s="36"/>
      <c r="TYU1199" s="36"/>
      <c r="TYV1199" s="36"/>
      <c r="TYW1199" s="36"/>
      <c r="TYX1199" s="36"/>
      <c r="TYY1199" s="36"/>
      <c r="TYZ1199" s="36"/>
      <c r="TZA1199" s="36"/>
      <c r="TZB1199" s="36"/>
      <c r="TZC1199" s="36"/>
      <c r="TZD1199" s="36"/>
      <c r="TZE1199" s="36"/>
      <c r="TZF1199" s="36"/>
      <c r="TZG1199" s="36"/>
      <c r="TZH1199" s="36"/>
      <c r="TZI1199" s="36"/>
      <c r="TZJ1199" s="36"/>
      <c r="TZK1199" s="36"/>
      <c r="TZL1199" s="36"/>
      <c r="TZM1199" s="36"/>
      <c r="TZN1199" s="36"/>
      <c r="TZO1199" s="36"/>
      <c r="TZP1199" s="36"/>
      <c r="TZQ1199" s="36"/>
      <c r="TZR1199" s="36"/>
      <c r="TZS1199" s="36"/>
      <c r="TZT1199" s="36"/>
      <c r="TZU1199" s="36"/>
      <c r="TZV1199" s="36"/>
      <c r="TZW1199" s="36"/>
      <c r="TZX1199" s="36"/>
      <c r="TZY1199" s="36"/>
      <c r="TZZ1199" s="36"/>
      <c r="UAA1199" s="36"/>
      <c r="UAB1199" s="36"/>
      <c r="UAC1199" s="36"/>
      <c r="UAD1199" s="36"/>
      <c r="UAE1199" s="36"/>
      <c r="UAF1199" s="36"/>
      <c r="UAG1199" s="36"/>
      <c r="UAH1199" s="36"/>
      <c r="UAI1199" s="36"/>
      <c r="UAJ1199" s="36"/>
      <c r="UAK1199" s="36"/>
      <c r="UAL1199" s="36"/>
      <c r="UAM1199" s="36"/>
      <c r="UAN1199" s="36"/>
      <c r="UAO1199" s="36"/>
      <c r="UAP1199" s="36"/>
      <c r="UAQ1199" s="36"/>
      <c r="UAR1199" s="36"/>
      <c r="UAS1199" s="36"/>
      <c r="UAT1199" s="36"/>
      <c r="UAU1199" s="36"/>
      <c r="UAV1199" s="36"/>
      <c r="UAW1199" s="36"/>
      <c r="UAX1199" s="36"/>
      <c r="UAY1199" s="36"/>
      <c r="UAZ1199" s="36"/>
      <c r="UBA1199" s="36"/>
      <c r="UBB1199" s="36"/>
      <c r="UBC1199" s="36"/>
      <c r="UBD1199" s="36"/>
      <c r="UBE1199" s="36"/>
      <c r="UBF1199" s="36"/>
      <c r="UBG1199" s="36"/>
      <c r="UBH1199" s="36"/>
      <c r="UBI1199" s="36"/>
      <c r="UBJ1199" s="36"/>
      <c r="UBK1199" s="36"/>
      <c r="UBL1199" s="36"/>
      <c r="UBM1199" s="36"/>
      <c r="UBN1199" s="36"/>
      <c r="UBO1199" s="36"/>
      <c r="UBP1199" s="36"/>
      <c r="UBQ1199" s="36"/>
      <c r="UBR1199" s="36"/>
      <c r="UBS1199" s="36"/>
      <c r="UBT1199" s="36"/>
      <c r="UBU1199" s="36"/>
      <c r="UBV1199" s="36"/>
      <c r="UBW1199" s="36"/>
      <c r="UBX1199" s="36"/>
      <c r="UBY1199" s="36"/>
      <c r="UBZ1199" s="36"/>
      <c r="UCA1199" s="36"/>
      <c r="UCB1199" s="36"/>
      <c r="UCC1199" s="36"/>
      <c r="UCD1199" s="36"/>
      <c r="UCE1199" s="36"/>
      <c r="UCF1199" s="36"/>
      <c r="UCG1199" s="36"/>
      <c r="UCH1199" s="36"/>
      <c r="UCI1199" s="36"/>
      <c r="UCJ1199" s="36"/>
      <c r="UCK1199" s="36"/>
      <c r="UCL1199" s="36"/>
      <c r="UCM1199" s="36"/>
      <c r="UCN1199" s="36"/>
      <c r="UCO1199" s="36"/>
      <c r="UCP1199" s="36"/>
      <c r="UCQ1199" s="36"/>
      <c r="UCR1199" s="36"/>
      <c r="UCS1199" s="36"/>
      <c r="UCT1199" s="36"/>
      <c r="UCU1199" s="36"/>
      <c r="UCV1199" s="36"/>
      <c r="UCW1199" s="36"/>
      <c r="UCX1199" s="36"/>
      <c r="UCY1199" s="36"/>
      <c r="UCZ1199" s="36"/>
      <c r="UDA1199" s="36"/>
      <c r="UDB1199" s="36"/>
      <c r="UDC1199" s="36"/>
      <c r="UDD1199" s="36"/>
      <c r="UDE1199" s="36"/>
      <c r="UDF1199" s="36"/>
      <c r="UDG1199" s="36"/>
      <c r="UDH1199" s="36"/>
      <c r="UDI1199" s="36"/>
      <c r="UDJ1199" s="36"/>
      <c r="UDK1199" s="36"/>
      <c r="UDL1199" s="36"/>
      <c r="UDM1199" s="36"/>
      <c r="UDN1199" s="36"/>
      <c r="UDO1199" s="36"/>
      <c r="UDP1199" s="36"/>
      <c r="UDQ1199" s="36"/>
      <c r="UDR1199" s="36"/>
      <c r="UDS1199" s="36"/>
      <c r="UDT1199" s="36"/>
      <c r="UDU1199" s="36"/>
      <c r="UDV1199" s="36"/>
      <c r="UDW1199" s="36"/>
      <c r="UDX1199" s="36"/>
      <c r="UDY1199" s="36"/>
      <c r="UDZ1199" s="36"/>
      <c r="UEA1199" s="36"/>
      <c r="UEB1199" s="36"/>
      <c r="UEC1199" s="36"/>
      <c r="UED1199" s="36"/>
      <c r="UEE1199" s="36"/>
      <c r="UEF1199" s="36"/>
      <c r="UEG1199" s="36"/>
      <c r="UEH1199" s="36"/>
      <c r="UEI1199" s="36"/>
      <c r="UEJ1199" s="36"/>
      <c r="UEK1199" s="36"/>
      <c r="UEL1199" s="36"/>
      <c r="UEM1199" s="36"/>
      <c r="UEN1199" s="36"/>
      <c r="UEO1199" s="36"/>
      <c r="UEP1199" s="36"/>
      <c r="UEQ1199" s="36"/>
      <c r="UER1199" s="36"/>
      <c r="UES1199" s="36"/>
      <c r="UET1199" s="36"/>
      <c r="UEU1199" s="36"/>
      <c r="UEV1199" s="36"/>
      <c r="UEW1199" s="36"/>
      <c r="UEX1199" s="36"/>
      <c r="UEY1199" s="36"/>
      <c r="UEZ1199" s="36"/>
      <c r="UFA1199" s="36"/>
      <c r="UFB1199" s="36"/>
      <c r="UFC1199" s="36"/>
      <c r="UFD1199" s="36"/>
      <c r="UFE1199" s="36"/>
      <c r="UFF1199" s="36"/>
      <c r="UFG1199" s="36"/>
      <c r="UFH1199" s="36"/>
      <c r="UFI1199" s="36"/>
      <c r="UFJ1199" s="36"/>
      <c r="UFK1199" s="36"/>
      <c r="UFL1199" s="36"/>
      <c r="UFM1199" s="36"/>
      <c r="UFN1199" s="36"/>
      <c r="UFO1199" s="36"/>
      <c r="UFP1199" s="36"/>
      <c r="UFQ1199" s="36"/>
      <c r="UFR1199" s="36"/>
      <c r="UFS1199" s="36"/>
      <c r="UFT1199" s="36"/>
      <c r="UFU1199" s="36"/>
      <c r="UFV1199" s="36"/>
      <c r="UFW1199" s="36"/>
      <c r="UFX1199" s="36"/>
      <c r="UFY1199" s="36"/>
      <c r="UFZ1199" s="36"/>
      <c r="UGA1199" s="36"/>
      <c r="UGB1199" s="36"/>
      <c r="UGC1199" s="36"/>
      <c r="UGD1199" s="36"/>
      <c r="UGE1199" s="36"/>
      <c r="UGF1199" s="36"/>
      <c r="UGG1199" s="36"/>
      <c r="UGH1199" s="36"/>
      <c r="UGI1199" s="36"/>
      <c r="UGJ1199" s="36"/>
      <c r="UGK1199" s="36"/>
      <c r="UGL1199" s="36"/>
      <c r="UGM1199" s="36"/>
      <c r="UGN1199" s="36"/>
      <c r="UGO1199" s="36"/>
      <c r="UGP1199" s="36"/>
      <c r="UGQ1199" s="36"/>
      <c r="UGR1199" s="36"/>
      <c r="UGS1199" s="36"/>
      <c r="UGT1199" s="36"/>
      <c r="UGU1199" s="36"/>
      <c r="UGV1199" s="36"/>
      <c r="UGW1199" s="36"/>
      <c r="UGX1199" s="36"/>
      <c r="UGY1199" s="36"/>
      <c r="UGZ1199" s="36"/>
      <c r="UHA1199" s="36"/>
      <c r="UHB1199" s="36"/>
      <c r="UHC1199" s="36"/>
      <c r="UHD1199" s="36"/>
      <c r="UHE1199" s="36"/>
      <c r="UHF1199" s="36"/>
      <c r="UHG1199" s="36"/>
      <c r="UHH1199" s="36"/>
      <c r="UHI1199" s="36"/>
      <c r="UHJ1199" s="36"/>
      <c r="UHK1199" s="36"/>
      <c r="UHL1199" s="36"/>
      <c r="UHM1199" s="36"/>
      <c r="UHN1199" s="36"/>
      <c r="UHO1199" s="36"/>
      <c r="UHP1199" s="36"/>
      <c r="UHQ1199" s="36"/>
      <c r="UHR1199" s="36"/>
      <c r="UHS1199" s="36"/>
      <c r="UHT1199" s="36"/>
      <c r="UHU1199" s="36"/>
      <c r="UHV1199" s="36"/>
      <c r="UHW1199" s="36"/>
      <c r="UHX1199" s="36"/>
      <c r="UHY1199" s="36"/>
      <c r="UHZ1199" s="36"/>
      <c r="UIA1199" s="36"/>
      <c r="UIB1199" s="36"/>
      <c r="UIC1199" s="36"/>
      <c r="UID1199" s="36"/>
      <c r="UIE1199" s="36"/>
      <c r="UIF1199" s="36"/>
      <c r="UIG1199" s="36"/>
      <c r="UIH1199" s="36"/>
      <c r="UII1199" s="36"/>
      <c r="UIJ1199" s="36"/>
      <c r="UIK1199" s="36"/>
      <c r="UIL1199" s="36"/>
      <c r="UIM1199" s="36"/>
      <c r="UIN1199" s="36"/>
      <c r="UIO1199" s="36"/>
      <c r="UIP1199" s="36"/>
      <c r="UIQ1199" s="36"/>
      <c r="UIR1199" s="36"/>
      <c r="UIS1199" s="36"/>
      <c r="UIT1199" s="36"/>
      <c r="UIU1199" s="36"/>
      <c r="UIV1199" s="36"/>
      <c r="UIW1199" s="36"/>
      <c r="UIX1199" s="36"/>
      <c r="UIY1199" s="36"/>
      <c r="UIZ1199" s="36"/>
      <c r="UJA1199" s="36"/>
      <c r="UJB1199" s="36"/>
      <c r="UJC1199" s="36"/>
      <c r="UJD1199" s="36"/>
      <c r="UJE1199" s="36"/>
      <c r="UJF1199" s="36"/>
      <c r="UJG1199" s="36"/>
      <c r="UJH1199" s="36"/>
      <c r="UJI1199" s="36"/>
      <c r="UJJ1199" s="36"/>
      <c r="UJK1199" s="36"/>
      <c r="UJL1199" s="36"/>
      <c r="UJM1199" s="36"/>
      <c r="UJN1199" s="36"/>
      <c r="UJO1199" s="36"/>
      <c r="UJP1199" s="36"/>
      <c r="UJQ1199" s="36"/>
      <c r="UJR1199" s="36"/>
      <c r="UJS1199" s="36"/>
      <c r="UJT1199" s="36"/>
      <c r="UJU1199" s="36"/>
      <c r="UJV1199" s="36"/>
      <c r="UJW1199" s="36"/>
      <c r="UJX1199" s="36"/>
      <c r="UJY1199" s="36"/>
      <c r="UJZ1199" s="36"/>
      <c r="UKA1199" s="36"/>
      <c r="UKB1199" s="36"/>
      <c r="UKC1199" s="36"/>
      <c r="UKD1199" s="36"/>
      <c r="UKE1199" s="36"/>
      <c r="UKF1199" s="36"/>
      <c r="UKG1199" s="36"/>
      <c r="UKH1199" s="36"/>
      <c r="UKI1199" s="36"/>
      <c r="UKJ1199" s="36"/>
      <c r="UKK1199" s="36"/>
      <c r="UKL1199" s="36"/>
      <c r="UKM1199" s="36"/>
      <c r="UKN1199" s="36"/>
      <c r="UKO1199" s="36"/>
      <c r="UKP1199" s="36"/>
      <c r="UKQ1199" s="36"/>
      <c r="UKR1199" s="36"/>
      <c r="UKS1199" s="36"/>
      <c r="UKT1199" s="36"/>
      <c r="UKU1199" s="36"/>
      <c r="UKV1199" s="36"/>
      <c r="UKW1199" s="36"/>
      <c r="UKX1199" s="36"/>
      <c r="UKY1199" s="36"/>
      <c r="UKZ1199" s="36"/>
      <c r="ULA1199" s="36"/>
      <c r="ULB1199" s="36"/>
      <c r="ULC1199" s="36"/>
      <c r="ULD1199" s="36"/>
      <c r="ULE1199" s="36"/>
      <c r="ULF1199" s="36"/>
      <c r="ULG1199" s="36"/>
      <c r="ULH1199" s="36"/>
      <c r="ULI1199" s="36"/>
      <c r="ULJ1199" s="36"/>
      <c r="ULK1199" s="36"/>
      <c r="ULL1199" s="36"/>
      <c r="ULM1199" s="36"/>
      <c r="ULN1199" s="36"/>
      <c r="ULO1199" s="36"/>
      <c r="ULP1199" s="36"/>
      <c r="ULQ1199" s="36"/>
      <c r="ULR1199" s="36"/>
      <c r="ULS1199" s="36"/>
      <c r="ULT1199" s="36"/>
      <c r="ULU1199" s="36"/>
      <c r="ULV1199" s="36"/>
      <c r="ULW1199" s="36"/>
      <c r="ULX1199" s="36"/>
      <c r="ULY1199" s="36"/>
      <c r="ULZ1199" s="36"/>
      <c r="UMA1199" s="36"/>
      <c r="UMB1199" s="36"/>
      <c r="UMC1199" s="36"/>
      <c r="UMD1199" s="36"/>
      <c r="UME1199" s="36"/>
      <c r="UMF1199" s="36"/>
      <c r="UMG1199" s="36"/>
      <c r="UMH1199" s="36"/>
      <c r="UMI1199" s="36"/>
      <c r="UMJ1199" s="36"/>
      <c r="UMK1199" s="36"/>
      <c r="UML1199" s="36"/>
      <c r="UMM1199" s="36"/>
      <c r="UMN1199" s="36"/>
      <c r="UMO1199" s="36"/>
      <c r="UMP1199" s="36"/>
      <c r="UMQ1199" s="36"/>
      <c r="UMR1199" s="36"/>
      <c r="UMS1199" s="36"/>
      <c r="UMT1199" s="36"/>
      <c r="UMU1199" s="36"/>
      <c r="UMV1199" s="36"/>
      <c r="UMW1199" s="36"/>
      <c r="UMX1199" s="36"/>
      <c r="UMY1199" s="36"/>
      <c r="UMZ1199" s="36"/>
      <c r="UNA1199" s="36"/>
      <c r="UNB1199" s="36"/>
      <c r="UNC1199" s="36"/>
      <c r="UND1199" s="36"/>
      <c r="UNE1199" s="36"/>
      <c r="UNF1199" s="36"/>
      <c r="UNG1199" s="36"/>
      <c r="UNH1199" s="36"/>
      <c r="UNI1199" s="36"/>
      <c r="UNJ1199" s="36"/>
      <c r="UNK1199" s="36"/>
      <c r="UNL1199" s="36"/>
      <c r="UNM1199" s="36"/>
      <c r="UNN1199" s="36"/>
      <c r="UNO1199" s="36"/>
      <c r="UNP1199" s="36"/>
      <c r="UNQ1199" s="36"/>
      <c r="UNR1199" s="36"/>
      <c r="UNS1199" s="36"/>
      <c r="UNT1199" s="36"/>
      <c r="UNU1199" s="36"/>
      <c r="UNV1199" s="36"/>
      <c r="UNW1199" s="36"/>
      <c r="UNX1199" s="36"/>
      <c r="UNY1199" s="36"/>
      <c r="UNZ1199" s="36"/>
      <c r="UOA1199" s="36"/>
      <c r="UOB1199" s="36"/>
      <c r="UOC1199" s="36"/>
      <c r="UOD1199" s="36"/>
      <c r="UOE1199" s="36"/>
      <c r="UOF1199" s="36"/>
      <c r="UOG1199" s="36"/>
      <c r="UOH1199" s="36"/>
      <c r="UOI1199" s="36"/>
      <c r="UOJ1199" s="36"/>
      <c r="UOK1199" s="36"/>
      <c r="UOL1199" s="36"/>
      <c r="UOM1199" s="36"/>
      <c r="UON1199" s="36"/>
      <c r="UOO1199" s="36"/>
      <c r="UOP1199" s="36"/>
      <c r="UOQ1199" s="36"/>
      <c r="UOR1199" s="36"/>
      <c r="UOS1199" s="36"/>
      <c r="UOT1199" s="36"/>
      <c r="UOU1199" s="36"/>
      <c r="UOV1199" s="36"/>
      <c r="UOW1199" s="36"/>
      <c r="UOX1199" s="36"/>
      <c r="UOY1199" s="36"/>
      <c r="UOZ1199" s="36"/>
      <c r="UPA1199" s="36"/>
      <c r="UPB1199" s="36"/>
      <c r="UPC1199" s="36"/>
      <c r="UPD1199" s="36"/>
      <c r="UPE1199" s="36"/>
      <c r="UPF1199" s="36"/>
      <c r="UPG1199" s="36"/>
      <c r="UPH1199" s="36"/>
      <c r="UPI1199" s="36"/>
      <c r="UPJ1199" s="36"/>
      <c r="UPK1199" s="36"/>
      <c r="UPL1199" s="36"/>
      <c r="UPM1199" s="36"/>
      <c r="UPN1199" s="36"/>
      <c r="UPO1199" s="36"/>
      <c r="UPP1199" s="36"/>
      <c r="UPQ1199" s="36"/>
      <c r="UPR1199" s="36"/>
      <c r="UPS1199" s="36"/>
      <c r="UPT1199" s="36"/>
      <c r="UPU1199" s="36"/>
      <c r="UPV1199" s="36"/>
      <c r="UPW1199" s="36"/>
      <c r="UPX1199" s="36"/>
      <c r="UPY1199" s="36"/>
      <c r="UPZ1199" s="36"/>
      <c r="UQA1199" s="36"/>
      <c r="UQB1199" s="36"/>
      <c r="UQC1199" s="36"/>
      <c r="UQD1199" s="36"/>
      <c r="UQE1199" s="36"/>
      <c r="UQF1199" s="36"/>
      <c r="UQG1199" s="36"/>
      <c r="UQH1199" s="36"/>
      <c r="UQI1199" s="36"/>
      <c r="UQJ1199" s="36"/>
      <c r="UQK1199" s="36"/>
      <c r="UQL1199" s="36"/>
      <c r="UQM1199" s="36"/>
      <c r="UQN1199" s="36"/>
      <c r="UQO1199" s="36"/>
      <c r="UQP1199" s="36"/>
      <c r="UQQ1199" s="36"/>
      <c r="UQR1199" s="36"/>
      <c r="UQS1199" s="36"/>
      <c r="UQT1199" s="36"/>
      <c r="UQU1199" s="36"/>
      <c r="UQV1199" s="36"/>
      <c r="UQW1199" s="36"/>
      <c r="UQX1199" s="36"/>
      <c r="UQY1199" s="36"/>
      <c r="UQZ1199" s="36"/>
      <c r="URA1199" s="36"/>
      <c r="URB1199" s="36"/>
      <c r="URC1199" s="36"/>
      <c r="URD1199" s="36"/>
      <c r="URE1199" s="36"/>
      <c r="URF1199" s="36"/>
      <c r="URG1199" s="36"/>
      <c r="URH1199" s="36"/>
      <c r="URI1199" s="36"/>
      <c r="URJ1199" s="36"/>
      <c r="URK1199" s="36"/>
      <c r="URL1199" s="36"/>
      <c r="URM1199" s="36"/>
      <c r="URN1199" s="36"/>
      <c r="URO1199" s="36"/>
      <c r="URP1199" s="36"/>
      <c r="URQ1199" s="36"/>
      <c r="URR1199" s="36"/>
      <c r="URS1199" s="36"/>
      <c r="URT1199" s="36"/>
      <c r="URU1199" s="36"/>
      <c r="URV1199" s="36"/>
      <c r="URW1199" s="36"/>
      <c r="URX1199" s="36"/>
      <c r="URY1199" s="36"/>
      <c r="URZ1199" s="36"/>
      <c r="USA1199" s="36"/>
      <c r="USB1199" s="36"/>
      <c r="USC1199" s="36"/>
      <c r="USD1199" s="36"/>
      <c r="USE1199" s="36"/>
      <c r="USF1199" s="36"/>
      <c r="USG1199" s="36"/>
      <c r="USH1199" s="36"/>
      <c r="USI1199" s="36"/>
      <c r="USJ1199" s="36"/>
      <c r="USK1199" s="36"/>
      <c r="USL1199" s="36"/>
      <c r="USM1199" s="36"/>
      <c r="USN1199" s="36"/>
      <c r="USO1199" s="36"/>
      <c r="USP1199" s="36"/>
      <c r="USQ1199" s="36"/>
      <c r="USR1199" s="36"/>
      <c r="USS1199" s="36"/>
      <c r="UST1199" s="36"/>
      <c r="USU1199" s="36"/>
      <c r="USV1199" s="36"/>
      <c r="USW1199" s="36"/>
      <c r="USX1199" s="36"/>
      <c r="USY1199" s="36"/>
      <c r="USZ1199" s="36"/>
      <c r="UTA1199" s="36"/>
      <c r="UTB1199" s="36"/>
      <c r="UTC1199" s="36"/>
      <c r="UTD1199" s="36"/>
      <c r="UTE1199" s="36"/>
      <c r="UTF1199" s="36"/>
      <c r="UTG1199" s="36"/>
      <c r="UTH1199" s="36"/>
      <c r="UTI1199" s="36"/>
      <c r="UTJ1199" s="36"/>
      <c r="UTK1199" s="36"/>
      <c r="UTL1199" s="36"/>
      <c r="UTM1199" s="36"/>
      <c r="UTN1199" s="36"/>
      <c r="UTO1199" s="36"/>
      <c r="UTP1199" s="36"/>
      <c r="UTQ1199" s="36"/>
      <c r="UTR1199" s="36"/>
      <c r="UTS1199" s="36"/>
      <c r="UTT1199" s="36"/>
      <c r="UTU1199" s="36"/>
      <c r="UTV1199" s="36"/>
      <c r="UTW1199" s="36"/>
      <c r="UTX1199" s="36"/>
      <c r="UTY1199" s="36"/>
      <c r="UTZ1199" s="36"/>
      <c r="UUA1199" s="36"/>
      <c r="UUB1199" s="36"/>
      <c r="UUC1199" s="36"/>
      <c r="UUD1199" s="36"/>
      <c r="UUE1199" s="36"/>
      <c r="UUF1199" s="36"/>
      <c r="UUG1199" s="36"/>
      <c r="UUH1199" s="36"/>
      <c r="UUI1199" s="36"/>
      <c r="UUJ1199" s="36"/>
      <c r="UUK1199" s="36"/>
      <c r="UUL1199" s="36"/>
      <c r="UUM1199" s="36"/>
      <c r="UUN1199" s="36"/>
      <c r="UUO1199" s="36"/>
      <c r="UUP1199" s="36"/>
      <c r="UUQ1199" s="36"/>
      <c r="UUR1199" s="36"/>
      <c r="UUS1199" s="36"/>
      <c r="UUT1199" s="36"/>
      <c r="UUU1199" s="36"/>
      <c r="UUV1199" s="36"/>
      <c r="UUW1199" s="36"/>
      <c r="UUX1199" s="36"/>
      <c r="UUY1199" s="36"/>
      <c r="UUZ1199" s="36"/>
      <c r="UVA1199" s="36"/>
      <c r="UVB1199" s="36"/>
      <c r="UVC1199" s="36"/>
      <c r="UVD1199" s="36"/>
      <c r="UVE1199" s="36"/>
      <c r="UVF1199" s="36"/>
      <c r="UVG1199" s="36"/>
      <c r="UVH1199" s="36"/>
      <c r="UVI1199" s="36"/>
      <c r="UVJ1199" s="36"/>
      <c r="UVK1199" s="36"/>
      <c r="UVL1199" s="36"/>
      <c r="UVM1199" s="36"/>
      <c r="UVN1199" s="36"/>
      <c r="UVO1199" s="36"/>
      <c r="UVP1199" s="36"/>
      <c r="UVQ1199" s="36"/>
      <c r="UVR1199" s="36"/>
      <c r="UVS1199" s="36"/>
      <c r="UVT1199" s="36"/>
      <c r="UVU1199" s="36"/>
      <c r="UVV1199" s="36"/>
      <c r="UVW1199" s="36"/>
      <c r="UVX1199" s="36"/>
      <c r="UVY1199" s="36"/>
      <c r="UVZ1199" s="36"/>
      <c r="UWA1199" s="36"/>
      <c r="UWB1199" s="36"/>
      <c r="UWC1199" s="36"/>
      <c r="UWD1199" s="36"/>
      <c r="UWE1199" s="36"/>
      <c r="UWF1199" s="36"/>
      <c r="UWG1199" s="36"/>
      <c r="UWH1199" s="36"/>
      <c r="UWI1199" s="36"/>
      <c r="UWJ1199" s="36"/>
      <c r="UWK1199" s="36"/>
      <c r="UWL1199" s="36"/>
      <c r="UWM1199" s="36"/>
      <c r="UWN1199" s="36"/>
      <c r="UWO1199" s="36"/>
      <c r="UWP1199" s="36"/>
      <c r="UWQ1199" s="36"/>
      <c r="UWR1199" s="36"/>
      <c r="UWS1199" s="36"/>
      <c r="UWT1199" s="36"/>
      <c r="UWU1199" s="36"/>
      <c r="UWV1199" s="36"/>
      <c r="UWW1199" s="36"/>
      <c r="UWX1199" s="36"/>
      <c r="UWY1199" s="36"/>
      <c r="UWZ1199" s="36"/>
      <c r="UXA1199" s="36"/>
      <c r="UXB1199" s="36"/>
      <c r="UXC1199" s="36"/>
      <c r="UXD1199" s="36"/>
      <c r="UXE1199" s="36"/>
      <c r="UXF1199" s="36"/>
      <c r="UXG1199" s="36"/>
      <c r="UXH1199" s="36"/>
      <c r="UXI1199" s="36"/>
      <c r="UXJ1199" s="36"/>
      <c r="UXK1199" s="36"/>
      <c r="UXL1199" s="36"/>
      <c r="UXM1199" s="36"/>
      <c r="UXN1199" s="36"/>
      <c r="UXO1199" s="36"/>
      <c r="UXP1199" s="36"/>
      <c r="UXQ1199" s="36"/>
      <c r="UXR1199" s="36"/>
      <c r="UXS1199" s="36"/>
      <c r="UXT1199" s="36"/>
      <c r="UXU1199" s="36"/>
      <c r="UXV1199" s="36"/>
      <c r="UXW1199" s="36"/>
      <c r="UXX1199" s="36"/>
      <c r="UXY1199" s="36"/>
      <c r="UXZ1199" s="36"/>
      <c r="UYA1199" s="36"/>
      <c r="UYB1199" s="36"/>
      <c r="UYC1199" s="36"/>
      <c r="UYD1199" s="36"/>
      <c r="UYE1199" s="36"/>
      <c r="UYF1199" s="36"/>
      <c r="UYG1199" s="36"/>
      <c r="UYH1199" s="36"/>
      <c r="UYI1199" s="36"/>
      <c r="UYJ1199" s="36"/>
      <c r="UYK1199" s="36"/>
      <c r="UYL1199" s="36"/>
      <c r="UYM1199" s="36"/>
      <c r="UYN1199" s="36"/>
      <c r="UYO1199" s="36"/>
      <c r="UYP1199" s="36"/>
      <c r="UYQ1199" s="36"/>
      <c r="UYR1199" s="36"/>
      <c r="UYS1199" s="36"/>
      <c r="UYT1199" s="36"/>
      <c r="UYU1199" s="36"/>
      <c r="UYV1199" s="36"/>
      <c r="UYW1199" s="36"/>
      <c r="UYX1199" s="36"/>
      <c r="UYY1199" s="36"/>
      <c r="UYZ1199" s="36"/>
      <c r="UZA1199" s="36"/>
      <c r="UZB1199" s="36"/>
      <c r="UZC1199" s="36"/>
      <c r="UZD1199" s="36"/>
      <c r="UZE1199" s="36"/>
      <c r="UZF1199" s="36"/>
      <c r="UZG1199" s="36"/>
      <c r="UZH1199" s="36"/>
      <c r="UZI1199" s="36"/>
      <c r="UZJ1199" s="36"/>
      <c r="UZK1199" s="36"/>
      <c r="UZL1199" s="36"/>
      <c r="UZM1199" s="36"/>
      <c r="UZN1199" s="36"/>
      <c r="UZO1199" s="36"/>
      <c r="UZP1199" s="36"/>
      <c r="UZQ1199" s="36"/>
      <c r="UZR1199" s="36"/>
      <c r="UZS1199" s="36"/>
      <c r="UZT1199" s="36"/>
      <c r="UZU1199" s="36"/>
      <c r="UZV1199" s="36"/>
      <c r="UZW1199" s="36"/>
      <c r="UZX1199" s="36"/>
      <c r="UZY1199" s="36"/>
      <c r="UZZ1199" s="36"/>
      <c r="VAA1199" s="36"/>
      <c r="VAB1199" s="36"/>
      <c r="VAC1199" s="36"/>
      <c r="VAD1199" s="36"/>
      <c r="VAE1199" s="36"/>
      <c r="VAF1199" s="36"/>
      <c r="VAG1199" s="36"/>
      <c r="VAH1199" s="36"/>
      <c r="VAI1199" s="36"/>
      <c r="VAJ1199" s="36"/>
      <c r="VAK1199" s="36"/>
      <c r="VAL1199" s="36"/>
      <c r="VAM1199" s="36"/>
      <c r="VAN1199" s="36"/>
      <c r="VAO1199" s="36"/>
      <c r="VAP1199" s="36"/>
      <c r="VAQ1199" s="36"/>
      <c r="VAR1199" s="36"/>
      <c r="VAS1199" s="36"/>
      <c r="VAT1199" s="36"/>
      <c r="VAU1199" s="36"/>
      <c r="VAV1199" s="36"/>
      <c r="VAW1199" s="36"/>
      <c r="VAX1199" s="36"/>
      <c r="VAY1199" s="36"/>
      <c r="VAZ1199" s="36"/>
      <c r="VBA1199" s="36"/>
      <c r="VBB1199" s="36"/>
      <c r="VBC1199" s="36"/>
      <c r="VBD1199" s="36"/>
      <c r="VBE1199" s="36"/>
      <c r="VBF1199" s="36"/>
      <c r="VBG1199" s="36"/>
      <c r="VBH1199" s="36"/>
      <c r="VBI1199" s="36"/>
      <c r="VBJ1199" s="36"/>
      <c r="VBK1199" s="36"/>
      <c r="VBL1199" s="36"/>
      <c r="VBM1199" s="36"/>
      <c r="VBN1199" s="36"/>
      <c r="VBO1199" s="36"/>
      <c r="VBP1199" s="36"/>
      <c r="VBQ1199" s="36"/>
      <c r="VBR1199" s="36"/>
      <c r="VBS1199" s="36"/>
      <c r="VBT1199" s="36"/>
      <c r="VBU1199" s="36"/>
      <c r="VBV1199" s="36"/>
      <c r="VBW1199" s="36"/>
      <c r="VBX1199" s="36"/>
      <c r="VBY1199" s="36"/>
      <c r="VBZ1199" s="36"/>
      <c r="VCA1199" s="36"/>
      <c r="VCB1199" s="36"/>
      <c r="VCC1199" s="36"/>
      <c r="VCD1199" s="36"/>
      <c r="VCE1199" s="36"/>
      <c r="VCF1199" s="36"/>
      <c r="VCG1199" s="36"/>
      <c r="VCH1199" s="36"/>
      <c r="VCI1199" s="36"/>
      <c r="VCJ1199" s="36"/>
      <c r="VCK1199" s="36"/>
      <c r="VCL1199" s="36"/>
      <c r="VCM1199" s="36"/>
      <c r="VCN1199" s="36"/>
      <c r="VCO1199" s="36"/>
      <c r="VCP1199" s="36"/>
      <c r="VCQ1199" s="36"/>
      <c r="VCR1199" s="36"/>
      <c r="VCS1199" s="36"/>
      <c r="VCT1199" s="36"/>
      <c r="VCU1199" s="36"/>
      <c r="VCV1199" s="36"/>
      <c r="VCW1199" s="36"/>
      <c r="VCX1199" s="36"/>
      <c r="VCY1199" s="36"/>
      <c r="VCZ1199" s="36"/>
      <c r="VDA1199" s="36"/>
      <c r="VDB1199" s="36"/>
      <c r="VDC1199" s="36"/>
      <c r="VDD1199" s="36"/>
      <c r="VDE1199" s="36"/>
      <c r="VDF1199" s="36"/>
      <c r="VDG1199" s="36"/>
      <c r="VDH1199" s="36"/>
      <c r="VDI1199" s="36"/>
      <c r="VDJ1199" s="36"/>
      <c r="VDK1199" s="36"/>
      <c r="VDL1199" s="36"/>
      <c r="VDM1199" s="36"/>
      <c r="VDN1199" s="36"/>
      <c r="VDO1199" s="36"/>
      <c r="VDP1199" s="36"/>
      <c r="VDQ1199" s="36"/>
      <c r="VDR1199" s="36"/>
      <c r="VDS1199" s="36"/>
      <c r="VDT1199" s="36"/>
      <c r="VDU1199" s="36"/>
      <c r="VDV1199" s="36"/>
      <c r="VDW1199" s="36"/>
      <c r="VDX1199" s="36"/>
      <c r="VDY1199" s="36"/>
      <c r="VDZ1199" s="36"/>
      <c r="VEA1199" s="36"/>
      <c r="VEB1199" s="36"/>
      <c r="VEC1199" s="36"/>
      <c r="VED1199" s="36"/>
      <c r="VEE1199" s="36"/>
      <c r="VEF1199" s="36"/>
      <c r="VEG1199" s="36"/>
      <c r="VEH1199" s="36"/>
      <c r="VEI1199" s="36"/>
      <c r="VEJ1199" s="36"/>
      <c r="VEK1199" s="36"/>
      <c r="VEL1199" s="36"/>
      <c r="VEM1199" s="36"/>
      <c r="VEN1199" s="36"/>
      <c r="VEO1199" s="36"/>
      <c r="VEP1199" s="36"/>
      <c r="VEQ1199" s="36"/>
      <c r="VER1199" s="36"/>
      <c r="VES1199" s="36"/>
      <c r="VET1199" s="36"/>
      <c r="VEU1199" s="36"/>
      <c r="VEV1199" s="36"/>
      <c r="VEW1199" s="36"/>
      <c r="VEX1199" s="36"/>
      <c r="VEY1199" s="36"/>
      <c r="VEZ1199" s="36"/>
      <c r="VFA1199" s="36"/>
      <c r="VFB1199" s="36"/>
      <c r="VFC1199" s="36"/>
      <c r="VFD1199" s="36"/>
      <c r="VFE1199" s="36"/>
      <c r="VFF1199" s="36"/>
      <c r="VFG1199" s="36"/>
      <c r="VFH1199" s="36"/>
      <c r="VFI1199" s="36"/>
      <c r="VFJ1199" s="36"/>
      <c r="VFK1199" s="36"/>
      <c r="VFL1199" s="36"/>
      <c r="VFM1199" s="36"/>
      <c r="VFN1199" s="36"/>
      <c r="VFO1199" s="36"/>
      <c r="VFP1199" s="36"/>
      <c r="VFQ1199" s="36"/>
      <c r="VFR1199" s="36"/>
      <c r="VFS1199" s="36"/>
      <c r="VFT1199" s="36"/>
      <c r="VFU1199" s="36"/>
      <c r="VFV1199" s="36"/>
      <c r="VFW1199" s="36"/>
      <c r="VFX1199" s="36"/>
      <c r="VFY1199" s="36"/>
      <c r="VFZ1199" s="36"/>
      <c r="VGA1199" s="36"/>
      <c r="VGB1199" s="36"/>
      <c r="VGC1199" s="36"/>
      <c r="VGD1199" s="36"/>
      <c r="VGE1199" s="36"/>
      <c r="VGF1199" s="36"/>
      <c r="VGG1199" s="36"/>
      <c r="VGH1199" s="36"/>
      <c r="VGI1199" s="36"/>
      <c r="VGJ1199" s="36"/>
      <c r="VGK1199" s="36"/>
      <c r="VGL1199" s="36"/>
      <c r="VGM1199" s="36"/>
      <c r="VGN1199" s="36"/>
      <c r="VGO1199" s="36"/>
      <c r="VGP1199" s="36"/>
      <c r="VGQ1199" s="36"/>
      <c r="VGR1199" s="36"/>
      <c r="VGS1199" s="36"/>
      <c r="VGT1199" s="36"/>
      <c r="VGU1199" s="36"/>
      <c r="VGV1199" s="36"/>
      <c r="VGW1199" s="36"/>
      <c r="VGX1199" s="36"/>
      <c r="VGY1199" s="36"/>
      <c r="VGZ1199" s="36"/>
      <c r="VHA1199" s="36"/>
      <c r="VHB1199" s="36"/>
      <c r="VHC1199" s="36"/>
      <c r="VHD1199" s="36"/>
      <c r="VHE1199" s="36"/>
      <c r="VHF1199" s="36"/>
      <c r="VHG1199" s="36"/>
      <c r="VHH1199" s="36"/>
      <c r="VHI1199" s="36"/>
      <c r="VHJ1199" s="36"/>
      <c r="VHK1199" s="36"/>
      <c r="VHL1199" s="36"/>
      <c r="VHM1199" s="36"/>
      <c r="VHN1199" s="36"/>
      <c r="VHO1199" s="36"/>
      <c r="VHP1199" s="36"/>
      <c r="VHQ1199" s="36"/>
      <c r="VHR1199" s="36"/>
      <c r="VHS1199" s="36"/>
      <c r="VHT1199" s="36"/>
      <c r="VHU1199" s="36"/>
      <c r="VHV1199" s="36"/>
      <c r="VHW1199" s="36"/>
      <c r="VHX1199" s="36"/>
      <c r="VHY1199" s="36"/>
      <c r="VHZ1199" s="36"/>
      <c r="VIA1199" s="36"/>
      <c r="VIB1199" s="36"/>
      <c r="VIC1199" s="36"/>
      <c r="VID1199" s="36"/>
      <c r="VIE1199" s="36"/>
      <c r="VIF1199" s="36"/>
      <c r="VIG1199" s="36"/>
      <c r="VIH1199" s="36"/>
      <c r="VII1199" s="36"/>
      <c r="VIJ1199" s="36"/>
      <c r="VIK1199" s="36"/>
      <c r="VIL1199" s="36"/>
      <c r="VIM1199" s="36"/>
      <c r="VIN1199" s="36"/>
      <c r="VIO1199" s="36"/>
      <c r="VIP1199" s="36"/>
      <c r="VIQ1199" s="36"/>
      <c r="VIR1199" s="36"/>
      <c r="VIS1199" s="36"/>
      <c r="VIT1199" s="36"/>
      <c r="VIU1199" s="36"/>
      <c r="VIV1199" s="36"/>
      <c r="VIW1199" s="36"/>
      <c r="VIX1199" s="36"/>
      <c r="VIY1199" s="36"/>
      <c r="VIZ1199" s="36"/>
      <c r="VJA1199" s="36"/>
      <c r="VJB1199" s="36"/>
      <c r="VJC1199" s="36"/>
      <c r="VJD1199" s="36"/>
      <c r="VJE1199" s="36"/>
      <c r="VJF1199" s="36"/>
      <c r="VJG1199" s="36"/>
      <c r="VJH1199" s="36"/>
      <c r="VJI1199" s="36"/>
      <c r="VJJ1199" s="36"/>
      <c r="VJK1199" s="36"/>
      <c r="VJL1199" s="36"/>
      <c r="VJM1199" s="36"/>
      <c r="VJN1199" s="36"/>
      <c r="VJO1199" s="36"/>
      <c r="VJP1199" s="36"/>
      <c r="VJQ1199" s="36"/>
      <c r="VJR1199" s="36"/>
      <c r="VJS1199" s="36"/>
      <c r="VJT1199" s="36"/>
      <c r="VJU1199" s="36"/>
      <c r="VJV1199" s="36"/>
      <c r="VJW1199" s="36"/>
      <c r="VJX1199" s="36"/>
      <c r="VJY1199" s="36"/>
      <c r="VJZ1199" s="36"/>
      <c r="VKA1199" s="36"/>
      <c r="VKB1199" s="36"/>
      <c r="VKC1199" s="36"/>
      <c r="VKD1199" s="36"/>
      <c r="VKE1199" s="36"/>
      <c r="VKF1199" s="36"/>
      <c r="VKG1199" s="36"/>
      <c r="VKH1199" s="36"/>
      <c r="VKI1199" s="36"/>
      <c r="VKJ1199" s="36"/>
      <c r="VKK1199" s="36"/>
      <c r="VKL1199" s="36"/>
      <c r="VKM1199" s="36"/>
      <c r="VKN1199" s="36"/>
      <c r="VKO1199" s="36"/>
      <c r="VKP1199" s="36"/>
      <c r="VKQ1199" s="36"/>
      <c r="VKR1199" s="36"/>
      <c r="VKS1199" s="36"/>
      <c r="VKT1199" s="36"/>
      <c r="VKU1199" s="36"/>
      <c r="VKV1199" s="36"/>
      <c r="VKW1199" s="36"/>
      <c r="VKX1199" s="36"/>
      <c r="VKY1199" s="36"/>
      <c r="VKZ1199" s="36"/>
      <c r="VLA1199" s="36"/>
      <c r="VLB1199" s="36"/>
      <c r="VLC1199" s="36"/>
      <c r="VLD1199" s="36"/>
      <c r="VLE1199" s="36"/>
      <c r="VLF1199" s="36"/>
      <c r="VLG1199" s="36"/>
      <c r="VLH1199" s="36"/>
      <c r="VLI1199" s="36"/>
      <c r="VLJ1199" s="36"/>
      <c r="VLK1199" s="36"/>
      <c r="VLL1199" s="36"/>
      <c r="VLM1199" s="36"/>
      <c r="VLN1199" s="36"/>
      <c r="VLO1199" s="36"/>
      <c r="VLP1199" s="36"/>
      <c r="VLQ1199" s="36"/>
      <c r="VLR1199" s="36"/>
      <c r="VLS1199" s="36"/>
      <c r="VLT1199" s="36"/>
      <c r="VLU1199" s="36"/>
      <c r="VLV1199" s="36"/>
      <c r="VLW1199" s="36"/>
      <c r="VLX1199" s="36"/>
      <c r="VLY1199" s="36"/>
      <c r="VLZ1199" s="36"/>
      <c r="VMA1199" s="36"/>
      <c r="VMB1199" s="36"/>
      <c r="VMC1199" s="36"/>
      <c r="VMD1199" s="36"/>
      <c r="VME1199" s="36"/>
      <c r="VMF1199" s="36"/>
      <c r="VMG1199" s="36"/>
      <c r="VMH1199" s="36"/>
      <c r="VMI1199" s="36"/>
      <c r="VMJ1199" s="36"/>
      <c r="VMK1199" s="36"/>
      <c r="VML1199" s="36"/>
      <c r="VMM1199" s="36"/>
      <c r="VMN1199" s="36"/>
      <c r="VMO1199" s="36"/>
      <c r="VMP1199" s="36"/>
      <c r="VMQ1199" s="36"/>
      <c r="VMR1199" s="36"/>
      <c r="VMS1199" s="36"/>
      <c r="VMT1199" s="36"/>
      <c r="VMU1199" s="36"/>
      <c r="VMV1199" s="36"/>
      <c r="VMW1199" s="36"/>
      <c r="VMX1199" s="36"/>
      <c r="VMY1199" s="36"/>
      <c r="VMZ1199" s="36"/>
      <c r="VNA1199" s="36"/>
      <c r="VNB1199" s="36"/>
      <c r="VNC1199" s="36"/>
      <c r="VND1199" s="36"/>
      <c r="VNE1199" s="36"/>
      <c r="VNF1199" s="36"/>
      <c r="VNG1199" s="36"/>
      <c r="VNH1199" s="36"/>
      <c r="VNI1199" s="36"/>
      <c r="VNJ1199" s="36"/>
      <c r="VNK1199" s="36"/>
      <c r="VNL1199" s="36"/>
      <c r="VNM1199" s="36"/>
      <c r="VNN1199" s="36"/>
      <c r="VNO1199" s="36"/>
      <c r="VNP1199" s="36"/>
      <c r="VNQ1199" s="36"/>
      <c r="VNR1199" s="36"/>
      <c r="VNS1199" s="36"/>
      <c r="VNT1199" s="36"/>
      <c r="VNU1199" s="36"/>
      <c r="VNV1199" s="36"/>
      <c r="VNW1199" s="36"/>
      <c r="VNX1199" s="36"/>
      <c r="VNY1199" s="36"/>
      <c r="VNZ1199" s="36"/>
      <c r="VOA1199" s="36"/>
      <c r="VOB1199" s="36"/>
      <c r="VOC1199" s="36"/>
      <c r="VOD1199" s="36"/>
      <c r="VOE1199" s="36"/>
      <c r="VOF1199" s="36"/>
      <c r="VOG1199" s="36"/>
      <c r="VOH1199" s="36"/>
      <c r="VOI1199" s="36"/>
      <c r="VOJ1199" s="36"/>
      <c r="VOK1199" s="36"/>
      <c r="VOL1199" s="36"/>
      <c r="VOM1199" s="36"/>
      <c r="VON1199" s="36"/>
      <c r="VOO1199" s="36"/>
      <c r="VOP1199" s="36"/>
      <c r="VOQ1199" s="36"/>
      <c r="VOR1199" s="36"/>
      <c r="VOS1199" s="36"/>
      <c r="VOT1199" s="36"/>
      <c r="VOU1199" s="36"/>
      <c r="VOV1199" s="36"/>
      <c r="VOW1199" s="36"/>
      <c r="VOX1199" s="36"/>
      <c r="VOY1199" s="36"/>
      <c r="VOZ1199" s="36"/>
      <c r="VPA1199" s="36"/>
      <c r="VPB1199" s="36"/>
      <c r="VPC1199" s="36"/>
      <c r="VPD1199" s="36"/>
      <c r="VPE1199" s="36"/>
      <c r="VPF1199" s="36"/>
      <c r="VPG1199" s="36"/>
      <c r="VPH1199" s="36"/>
      <c r="VPI1199" s="36"/>
      <c r="VPJ1199" s="36"/>
      <c r="VPK1199" s="36"/>
      <c r="VPL1199" s="36"/>
      <c r="VPM1199" s="36"/>
      <c r="VPN1199" s="36"/>
      <c r="VPO1199" s="36"/>
      <c r="VPP1199" s="36"/>
      <c r="VPQ1199" s="36"/>
      <c r="VPR1199" s="36"/>
      <c r="VPS1199" s="36"/>
      <c r="VPT1199" s="36"/>
      <c r="VPU1199" s="36"/>
      <c r="VPV1199" s="36"/>
      <c r="VPW1199" s="36"/>
      <c r="VPX1199" s="36"/>
      <c r="VPY1199" s="36"/>
      <c r="VPZ1199" s="36"/>
      <c r="VQA1199" s="36"/>
      <c r="VQB1199" s="36"/>
      <c r="VQC1199" s="36"/>
      <c r="VQD1199" s="36"/>
      <c r="VQE1199" s="36"/>
      <c r="VQF1199" s="36"/>
      <c r="VQG1199" s="36"/>
      <c r="VQH1199" s="36"/>
      <c r="VQI1199" s="36"/>
      <c r="VQJ1199" s="36"/>
      <c r="VQK1199" s="36"/>
      <c r="VQL1199" s="36"/>
      <c r="VQM1199" s="36"/>
      <c r="VQN1199" s="36"/>
      <c r="VQO1199" s="36"/>
      <c r="VQP1199" s="36"/>
      <c r="VQQ1199" s="36"/>
      <c r="VQR1199" s="36"/>
      <c r="VQS1199" s="36"/>
      <c r="VQT1199" s="36"/>
      <c r="VQU1199" s="36"/>
      <c r="VQV1199" s="36"/>
      <c r="VQW1199" s="36"/>
      <c r="VQX1199" s="36"/>
      <c r="VQY1199" s="36"/>
      <c r="VQZ1199" s="36"/>
      <c r="VRA1199" s="36"/>
      <c r="VRB1199" s="36"/>
      <c r="VRC1199" s="36"/>
      <c r="VRD1199" s="36"/>
      <c r="VRE1199" s="36"/>
      <c r="VRF1199" s="36"/>
      <c r="VRG1199" s="36"/>
      <c r="VRH1199" s="36"/>
      <c r="VRI1199" s="36"/>
      <c r="VRJ1199" s="36"/>
      <c r="VRK1199" s="36"/>
      <c r="VRL1199" s="36"/>
      <c r="VRM1199" s="36"/>
      <c r="VRN1199" s="36"/>
      <c r="VRO1199" s="36"/>
      <c r="VRP1199" s="36"/>
      <c r="VRQ1199" s="36"/>
      <c r="VRR1199" s="36"/>
      <c r="VRS1199" s="36"/>
      <c r="VRT1199" s="36"/>
      <c r="VRU1199" s="36"/>
      <c r="VRV1199" s="36"/>
      <c r="VRW1199" s="36"/>
      <c r="VRX1199" s="36"/>
      <c r="VRY1199" s="36"/>
      <c r="VRZ1199" s="36"/>
      <c r="VSA1199" s="36"/>
      <c r="VSB1199" s="36"/>
      <c r="VSC1199" s="36"/>
      <c r="VSD1199" s="36"/>
      <c r="VSE1199" s="36"/>
      <c r="VSF1199" s="36"/>
      <c r="VSG1199" s="36"/>
      <c r="VSH1199" s="36"/>
      <c r="VSI1199" s="36"/>
      <c r="VSJ1199" s="36"/>
      <c r="VSK1199" s="36"/>
      <c r="VSL1199" s="36"/>
      <c r="VSM1199" s="36"/>
      <c r="VSN1199" s="36"/>
      <c r="VSO1199" s="36"/>
      <c r="VSP1199" s="36"/>
      <c r="VSQ1199" s="36"/>
      <c r="VSR1199" s="36"/>
      <c r="VSS1199" s="36"/>
      <c r="VST1199" s="36"/>
      <c r="VSU1199" s="36"/>
      <c r="VSV1199" s="36"/>
      <c r="VSW1199" s="36"/>
      <c r="VSX1199" s="36"/>
      <c r="VSY1199" s="36"/>
      <c r="VSZ1199" s="36"/>
      <c r="VTA1199" s="36"/>
      <c r="VTB1199" s="36"/>
      <c r="VTC1199" s="36"/>
      <c r="VTD1199" s="36"/>
      <c r="VTE1199" s="36"/>
      <c r="VTF1199" s="36"/>
      <c r="VTG1199" s="36"/>
      <c r="VTH1199" s="36"/>
      <c r="VTI1199" s="36"/>
      <c r="VTJ1199" s="36"/>
      <c r="VTK1199" s="36"/>
      <c r="VTL1199" s="36"/>
      <c r="VTM1199" s="36"/>
      <c r="VTN1199" s="36"/>
      <c r="VTO1199" s="36"/>
      <c r="VTP1199" s="36"/>
      <c r="VTQ1199" s="36"/>
      <c r="VTR1199" s="36"/>
      <c r="VTS1199" s="36"/>
      <c r="VTT1199" s="36"/>
      <c r="VTU1199" s="36"/>
      <c r="VTV1199" s="36"/>
      <c r="VTW1199" s="36"/>
      <c r="VTX1199" s="36"/>
      <c r="VTY1199" s="36"/>
      <c r="VTZ1199" s="36"/>
      <c r="VUA1199" s="36"/>
      <c r="VUB1199" s="36"/>
      <c r="VUC1199" s="36"/>
      <c r="VUD1199" s="36"/>
      <c r="VUE1199" s="36"/>
      <c r="VUF1199" s="36"/>
      <c r="VUG1199" s="36"/>
      <c r="VUH1199" s="36"/>
      <c r="VUI1199" s="36"/>
      <c r="VUJ1199" s="36"/>
      <c r="VUK1199" s="36"/>
      <c r="VUL1199" s="36"/>
      <c r="VUM1199" s="36"/>
      <c r="VUN1199" s="36"/>
      <c r="VUO1199" s="36"/>
      <c r="VUP1199" s="36"/>
      <c r="VUQ1199" s="36"/>
      <c r="VUR1199" s="36"/>
      <c r="VUS1199" s="36"/>
      <c r="VUT1199" s="36"/>
      <c r="VUU1199" s="36"/>
      <c r="VUV1199" s="36"/>
      <c r="VUW1199" s="36"/>
      <c r="VUX1199" s="36"/>
      <c r="VUY1199" s="36"/>
      <c r="VUZ1199" s="36"/>
      <c r="VVA1199" s="36"/>
      <c r="VVB1199" s="36"/>
      <c r="VVC1199" s="36"/>
      <c r="VVD1199" s="36"/>
      <c r="VVE1199" s="36"/>
      <c r="VVF1199" s="36"/>
      <c r="VVG1199" s="36"/>
      <c r="VVH1199" s="36"/>
      <c r="VVI1199" s="36"/>
      <c r="VVJ1199" s="36"/>
      <c r="VVK1199" s="36"/>
      <c r="VVL1199" s="36"/>
      <c r="VVM1199" s="36"/>
      <c r="VVN1199" s="36"/>
      <c r="VVO1199" s="36"/>
      <c r="VVP1199" s="36"/>
      <c r="VVQ1199" s="36"/>
      <c r="VVR1199" s="36"/>
      <c r="VVS1199" s="36"/>
      <c r="VVT1199" s="36"/>
      <c r="VVU1199" s="36"/>
      <c r="VVV1199" s="36"/>
      <c r="VVW1199" s="36"/>
      <c r="VVX1199" s="36"/>
      <c r="VVY1199" s="36"/>
      <c r="VVZ1199" s="36"/>
      <c r="VWA1199" s="36"/>
      <c r="VWB1199" s="36"/>
      <c r="VWC1199" s="36"/>
      <c r="VWD1199" s="36"/>
      <c r="VWE1199" s="36"/>
      <c r="VWF1199" s="36"/>
      <c r="VWG1199" s="36"/>
      <c r="VWH1199" s="36"/>
      <c r="VWI1199" s="36"/>
      <c r="VWJ1199" s="36"/>
      <c r="VWK1199" s="36"/>
      <c r="VWL1199" s="36"/>
      <c r="VWM1199" s="36"/>
      <c r="VWN1199" s="36"/>
      <c r="VWO1199" s="36"/>
      <c r="VWP1199" s="36"/>
      <c r="VWQ1199" s="36"/>
      <c r="VWR1199" s="36"/>
      <c r="VWS1199" s="36"/>
      <c r="VWT1199" s="36"/>
      <c r="VWU1199" s="36"/>
      <c r="VWV1199" s="36"/>
      <c r="VWW1199" s="36"/>
      <c r="VWX1199" s="36"/>
      <c r="VWY1199" s="36"/>
      <c r="VWZ1199" s="36"/>
      <c r="VXA1199" s="36"/>
      <c r="VXB1199" s="36"/>
      <c r="VXC1199" s="36"/>
      <c r="VXD1199" s="36"/>
      <c r="VXE1199" s="36"/>
      <c r="VXF1199" s="36"/>
      <c r="VXG1199" s="36"/>
      <c r="VXH1199" s="36"/>
      <c r="VXI1199" s="36"/>
      <c r="VXJ1199" s="36"/>
      <c r="VXK1199" s="36"/>
      <c r="VXL1199" s="36"/>
      <c r="VXM1199" s="36"/>
      <c r="VXN1199" s="36"/>
      <c r="VXO1199" s="36"/>
      <c r="VXP1199" s="36"/>
      <c r="VXQ1199" s="36"/>
      <c r="VXR1199" s="36"/>
      <c r="VXS1199" s="36"/>
      <c r="VXT1199" s="36"/>
      <c r="VXU1199" s="36"/>
      <c r="VXV1199" s="36"/>
      <c r="VXW1199" s="36"/>
      <c r="VXX1199" s="36"/>
      <c r="VXY1199" s="36"/>
      <c r="VXZ1199" s="36"/>
      <c r="VYA1199" s="36"/>
      <c r="VYB1199" s="36"/>
      <c r="VYC1199" s="36"/>
      <c r="VYD1199" s="36"/>
      <c r="VYE1199" s="36"/>
      <c r="VYF1199" s="36"/>
      <c r="VYG1199" s="36"/>
      <c r="VYH1199" s="36"/>
      <c r="VYI1199" s="36"/>
      <c r="VYJ1199" s="36"/>
      <c r="VYK1199" s="36"/>
      <c r="VYL1199" s="36"/>
      <c r="VYM1199" s="36"/>
      <c r="VYN1199" s="36"/>
      <c r="VYO1199" s="36"/>
      <c r="VYP1199" s="36"/>
      <c r="VYQ1199" s="36"/>
      <c r="VYR1199" s="36"/>
      <c r="VYS1199" s="36"/>
      <c r="VYT1199" s="36"/>
      <c r="VYU1199" s="36"/>
      <c r="VYV1199" s="36"/>
      <c r="VYW1199" s="36"/>
      <c r="VYX1199" s="36"/>
      <c r="VYY1199" s="36"/>
      <c r="VYZ1199" s="36"/>
      <c r="VZA1199" s="36"/>
      <c r="VZB1199" s="36"/>
      <c r="VZC1199" s="36"/>
      <c r="VZD1199" s="36"/>
      <c r="VZE1199" s="36"/>
      <c r="VZF1199" s="36"/>
      <c r="VZG1199" s="36"/>
      <c r="VZH1199" s="36"/>
      <c r="VZI1199" s="36"/>
      <c r="VZJ1199" s="36"/>
      <c r="VZK1199" s="36"/>
      <c r="VZL1199" s="36"/>
      <c r="VZM1199" s="36"/>
      <c r="VZN1199" s="36"/>
      <c r="VZO1199" s="36"/>
      <c r="VZP1199" s="36"/>
      <c r="VZQ1199" s="36"/>
      <c r="VZR1199" s="36"/>
      <c r="VZS1199" s="36"/>
      <c r="VZT1199" s="36"/>
      <c r="VZU1199" s="36"/>
      <c r="VZV1199" s="36"/>
      <c r="VZW1199" s="36"/>
      <c r="VZX1199" s="36"/>
      <c r="VZY1199" s="36"/>
      <c r="VZZ1199" s="36"/>
      <c r="WAA1199" s="36"/>
      <c r="WAB1199" s="36"/>
      <c r="WAC1199" s="36"/>
      <c r="WAD1199" s="36"/>
      <c r="WAE1199" s="36"/>
      <c r="WAF1199" s="36"/>
      <c r="WAG1199" s="36"/>
      <c r="WAH1199" s="36"/>
      <c r="WAI1199" s="36"/>
      <c r="WAJ1199" s="36"/>
      <c r="WAK1199" s="36"/>
      <c r="WAL1199" s="36"/>
      <c r="WAM1199" s="36"/>
      <c r="WAN1199" s="36"/>
      <c r="WAO1199" s="36"/>
      <c r="WAP1199" s="36"/>
      <c r="WAQ1199" s="36"/>
      <c r="WAR1199" s="36"/>
      <c r="WAS1199" s="36"/>
      <c r="WAT1199" s="36"/>
      <c r="WAU1199" s="36"/>
      <c r="WAV1199" s="36"/>
      <c r="WAW1199" s="36"/>
      <c r="WAX1199" s="36"/>
      <c r="WAY1199" s="36"/>
      <c r="WAZ1199" s="36"/>
      <c r="WBA1199" s="36"/>
      <c r="WBB1199" s="36"/>
      <c r="WBC1199" s="36"/>
      <c r="WBD1199" s="36"/>
      <c r="WBE1199" s="36"/>
      <c r="WBF1199" s="36"/>
      <c r="WBG1199" s="36"/>
      <c r="WBH1199" s="36"/>
      <c r="WBI1199" s="36"/>
      <c r="WBJ1199" s="36"/>
      <c r="WBK1199" s="36"/>
      <c r="WBL1199" s="36"/>
      <c r="WBM1199" s="36"/>
      <c r="WBN1199" s="36"/>
      <c r="WBO1199" s="36"/>
      <c r="WBP1199" s="36"/>
      <c r="WBQ1199" s="36"/>
      <c r="WBR1199" s="36"/>
      <c r="WBS1199" s="36"/>
      <c r="WBT1199" s="36"/>
      <c r="WBU1199" s="36"/>
      <c r="WBV1199" s="36"/>
      <c r="WBW1199" s="36"/>
      <c r="WBX1199" s="36"/>
      <c r="WBY1199" s="36"/>
      <c r="WBZ1199" s="36"/>
      <c r="WCA1199" s="36"/>
      <c r="WCB1199" s="36"/>
      <c r="WCC1199" s="36"/>
      <c r="WCD1199" s="36"/>
      <c r="WCE1199" s="36"/>
      <c r="WCF1199" s="36"/>
      <c r="WCG1199" s="36"/>
      <c r="WCH1199" s="36"/>
      <c r="WCI1199" s="36"/>
      <c r="WCJ1199" s="36"/>
      <c r="WCK1199" s="36"/>
      <c r="WCL1199" s="36"/>
      <c r="WCM1199" s="36"/>
      <c r="WCN1199" s="36"/>
      <c r="WCO1199" s="36"/>
      <c r="WCP1199" s="36"/>
      <c r="WCQ1199" s="36"/>
      <c r="WCR1199" s="36"/>
      <c r="WCS1199" s="36"/>
      <c r="WCT1199" s="36"/>
      <c r="WCU1199" s="36"/>
      <c r="WCV1199" s="36"/>
      <c r="WCW1199" s="36"/>
      <c r="WCX1199" s="36"/>
      <c r="WCY1199" s="36"/>
      <c r="WCZ1199" s="36"/>
      <c r="WDA1199" s="36"/>
      <c r="WDB1199" s="36"/>
      <c r="WDC1199" s="36"/>
      <c r="WDD1199" s="36"/>
      <c r="WDE1199" s="36"/>
      <c r="WDF1199" s="36"/>
      <c r="WDG1199" s="36"/>
      <c r="WDH1199" s="36"/>
      <c r="WDI1199" s="36"/>
      <c r="WDJ1199" s="36"/>
      <c r="WDK1199" s="36"/>
      <c r="WDL1199" s="36"/>
      <c r="WDM1199" s="36"/>
      <c r="WDN1199" s="36"/>
      <c r="WDO1199" s="36"/>
      <c r="WDP1199" s="36"/>
      <c r="WDQ1199" s="36"/>
      <c r="WDR1199" s="36"/>
      <c r="WDS1199" s="36"/>
      <c r="WDT1199" s="36"/>
      <c r="WDU1199" s="36"/>
      <c r="WDV1199" s="36"/>
      <c r="WDW1199" s="36"/>
      <c r="WDX1199" s="36"/>
      <c r="WDY1199" s="36"/>
      <c r="WDZ1199" s="36"/>
      <c r="WEA1199" s="36"/>
      <c r="WEB1199" s="36"/>
      <c r="WEC1199" s="36"/>
      <c r="WED1199" s="36"/>
      <c r="WEE1199" s="36"/>
      <c r="WEF1199" s="36"/>
      <c r="WEG1199" s="36"/>
      <c r="WEH1199" s="36"/>
      <c r="WEI1199" s="36"/>
      <c r="WEJ1199" s="36"/>
      <c r="WEK1199" s="36"/>
      <c r="WEL1199" s="36"/>
      <c r="WEM1199" s="36"/>
      <c r="WEN1199" s="36"/>
      <c r="WEO1199" s="36"/>
      <c r="WEP1199" s="36"/>
      <c r="WEQ1199" s="36"/>
      <c r="WER1199" s="36"/>
      <c r="WES1199" s="36"/>
      <c r="WET1199" s="36"/>
      <c r="WEU1199" s="36"/>
      <c r="WEV1199" s="36"/>
      <c r="WEW1199" s="36"/>
      <c r="WEX1199" s="36"/>
      <c r="WEY1199" s="36"/>
      <c r="WEZ1199" s="36"/>
      <c r="WFA1199" s="36"/>
      <c r="WFB1199" s="36"/>
      <c r="WFC1199" s="36"/>
      <c r="WFD1199" s="36"/>
      <c r="WFE1199" s="36"/>
      <c r="WFF1199" s="36"/>
      <c r="WFG1199" s="36"/>
      <c r="WFH1199" s="36"/>
      <c r="WFI1199" s="36"/>
      <c r="WFJ1199" s="36"/>
      <c r="WFK1199" s="36"/>
      <c r="WFL1199" s="36"/>
      <c r="WFM1199" s="36"/>
      <c r="WFN1199" s="36"/>
      <c r="WFO1199" s="36"/>
      <c r="WFP1199" s="36"/>
      <c r="WFQ1199" s="36"/>
      <c r="WFR1199" s="36"/>
      <c r="WFS1199" s="36"/>
      <c r="WFT1199" s="36"/>
      <c r="WFU1199" s="36"/>
      <c r="WFV1199" s="36"/>
      <c r="WFW1199" s="36"/>
      <c r="WFX1199" s="36"/>
      <c r="WFY1199" s="36"/>
      <c r="WFZ1199" s="36"/>
      <c r="WGA1199" s="36"/>
      <c r="WGB1199" s="36"/>
      <c r="WGC1199" s="36"/>
      <c r="WGD1199" s="36"/>
      <c r="WGE1199" s="36"/>
      <c r="WGF1199" s="36"/>
      <c r="WGG1199" s="36"/>
      <c r="WGH1199" s="36"/>
      <c r="WGI1199" s="36"/>
      <c r="WGJ1199" s="36"/>
      <c r="WGK1199" s="36"/>
      <c r="WGL1199" s="36"/>
      <c r="WGM1199" s="36"/>
      <c r="WGN1199" s="36"/>
      <c r="WGO1199" s="36"/>
      <c r="WGP1199" s="36"/>
      <c r="WGQ1199" s="36"/>
      <c r="WGR1199" s="36"/>
      <c r="WGS1199" s="36"/>
      <c r="WGT1199" s="36"/>
      <c r="WGU1199" s="36"/>
      <c r="WGV1199" s="36"/>
      <c r="WGW1199" s="36"/>
      <c r="WGX1199" s="36"/>
      <c r="WGY1199" s="36"/>
      <c r="WGZ1199" s="36"/>
      <c r="WHA1199" s="36"/>
      <c r="WHB1199" s="36"/>
      <c r="WHC1199" s="36"/>
      <c r="WHD1199" s="36"/>
      <c r="WHE1199" s="36"/>
      <c r="WHF1199" s="36"/>
      <c r="WHG1199" s="36"/>
      <c r="WHH1199" s="36"/>
      <c r="WHI1199" s="36"/>
      <c r="WHJ1199" s="36"/>
      <c r="WHK1199" s="36"/>
      <c r="WHL1199" s="36"/>
      <c r="WHM1199" s="36"/>
      <c r="WHN1199" s="36"/>
      <c r="WHO1199" s="36"/>
      <c r="WHP1199" s="36"/>
      <c r="WHQ1199" s="36"/>
      <c r="WHR1199" s="36"/>
      <c r="WHS1199" s="36"/>
      <c r="WHT1199" s="36"/>
      <c r="WHU1199" s="36"/>
      <c r="WHV1199" s="36"/>
      <c r="WHW1199" s="36"/>
      <c r="WHX1199" s="36"/>
      <c r="WHY1199" s="36"/>
      <c r="WHZ1199" s="36"/>
      <c r="WIA1199" s="36"/>
      <c r="WIB1199" s="36"/>
      <c r="WIC1199" s="36"/>
      <c r="WID1199" s="36"/>
      <c r="WIE1199" s="36"/>
      <c r="WIF1199" s="36"/>
      <c r="WIG1199" s="36"/>
      <c r="WIH1199" s="36"/>
      <c r="WII1199" s="36"/>
      <c r="WIJ1199" s="36"/>
      <c r="WIK1199" s="36"/>
      <c r="WIL1199" s="36"/>
      <c r="WIM1199" s="36"/>
      <c r="WIN1199" s="36"/>
      <c r="WIO1199" s="36"/>
      <c r="WIP1199" s="36"/>
      <c r="WIQ1199" s="36"/>
      <c r="WIR1199" s="36"/>
      <c r="WIS1199" s="36"/>
      <c r="WIT1199" s="36"/>
      <c r="WIU1199" s="36"/>
      <c r="WIV1199" s="36"/>
      <c r="WIW1199" s="36"/>
      <c r="WIX1199" s="36"/>
      <c r="WIY1199" s="36"/>
      <c r="WIZ1199" s="36"/>
      <c r="WJA1199" s="36"/>
      <c r="WJB1199" s="36"/>
      <c r="WJC1199" s="36"/>
      <c r="WJD1199" s="36"/>
      <c r="WJE1199" s="36"/>
      <c r="WJF1199" s="36"/>
      <c r="WJG1199" s="36"/>
      <c r="WJH1199" s="36"/>
      <c r="WJI1199" s="36"/>
      <c r="WJJ1199" s="36"/>
      <c r="WJK1199" s="36"/>
      <c r="WJL1199" s="36"/>
      <c r="WJM1199" s="36"/>
      <c r="WJN1199" s="36"/>
      <c r="WJO1199" s="36"/>
      <c r="WJP1199" s="36"/>
      <c r="WJQ1199" s="36"/>
      <c r="WJR1199" s="36"/>
      <c r="WJS1199" s="36"/>
      <c r="WJT1199" s="36"/>
      <c r="WJU1199" s="36"/>
      <c r="WJV1199" s="36"/>
      <c r="WJW1199" s="36"/>
      <c r="WJX1199" s="36"/>
      <c r="WJY1199" s="36"/>
      <c r="WJZ1199" s="36"/>
      <c r="WKA1199" s="36"/>
      <c r="WKB1199" s="36"/>
      <c r="WKC1199" s="36"/>
      <c r="WKD1199" s="36"/>
      <c r="WKE1199" s="36"/>
      <c r="WKF1199" s="36"/>
      <c r="WKG1199" s="36"/>
      <c r="WKH1199" s="36"/>
      <c r="WKI1199" s="36"/>
      <c r="WKJ1199" s="36"/>
      <c r="WKK1199" s="36"/>
      <c r="WKL1199" s="36"/>
      <c r="WKM1199" s="36"/>
      <c r="WKN1199" s="36"/>
      <c r="WKO1199" s="36"/>
      <c r="WKP1199" s="36"/>
      <c r="WKQ1199" s="36"/>
      <c r="WKR1199" s="36"/>
      <c r="WKS1199" s="36"/>
      <c r="WKT1199" s="36"/>
      <c r="WKU1199" s="36"/>
      <c r="WKV1199" s="36"/>
      <c r="WKW1199" s="36"/>
      <c r="WKX1199" s="36"/>
      <c r="WKY1199" s="36"/>
      <c r="WKZ1199" s="36"/>
      <c r="WLA1199" s="36"/>
      <c r="WLB1199" s="36"/>
      <c r="WLC1199" s="36"/>
      <c r="WLD1199" s="36"/>
      <c r="WLE1199" s="36"/>
      <c r="WLF1199" s="36"/>
      <c r="WLG1199" s="36"/>
      <c r="WLH1199" s="36"/>
      <c r="WLI1199" s="36"/>
      <c r="WLJ1199" s="36"/>
      <c r="WLK1199" s="36"/>
      <c r="WLL1199" s="36"/>
      <c r="WLM1199" s="36"/>
      <c r="WLN1199" s="36"/>
      <c r="WLO1199" s="36"/>
      <c r="WLP1199" s="36"/>
      <c r="WLQ1199" s="36"/>
      <c r="WLR1199" s="36"/>
      <c r="WLS1199" s="36"/>
      <c r="WLT1199" s="36"/>
      <c r="WLU1199" s="36"/>
      <c r="WLV1199" s="36"/>
      <c r="WLW1199" s="36"/>
      <c r="WLX1199" s="36"/>
      <c r="WLY1199" s="36"/>
      <c r="WLZ1199" s="36"/>
      <c r="WMA1199" s="36"/>
      <c r="WMB1199" s="36"/>
      <c r="WMC1199" s="36"/>
      <c r="WMD1199" s="36"/>
      <c r="WME1199" s="36"/>
      <c r="WMF1199" s="36"/>
      <c r="WMG1199" s="36"/>
      <c r="WMH1199" s="36"/>
      <c r="WMI1199" s="36"/>
      <c r="WMJ1199" s="36"/>
      <c r="WMK1199" s="36"/>
      <c r="WML1199" s="36"/>
      <c r="WMM1199" s="36"/>
      <c r="WMN1199" s="36"/>
      <c r="WMO1199" s="36"/>
      <c r="WMP1199" s="36"/>
      <c r="WMQ1199" s="36"/>
      <c r="WMR1199" s="36"/>
      <c r="WMS1199" s="36"/>
      <c r="WMT1199" s="36"/>
      <c r="WMU1199" s="36"/>
      <c r="WMV1199" s="36"/>
      <c r="WMW1199" s="36"/>
      <c r="WMX1199" s="36"/>
      <c r="WMY1199" s="36"/>
      <c r="WMZ1199" s="36"/>
      <c r="WNA1199" s="36"/>
      <c r="WNB1199" s="36"/>
      <c r="WNC1199" s="36"/>
      <c r="WND1199" s="36"/>
      <c r="WNE1199" s="36"/>
      <c r="WNF1199" s="36"/>
      <c r="WNG1199" s="36"/>
      <c r="WNH1199" s="36"/>
      <c r="WNI1199" s="36"/>
      <c r="WNJ1199" s="36"/>
      <c r="WNK1199" s="36"/>
      <c r="WNL1199" s="36"/>
      <c r="WNM1199" s="36"/>
      <c r="WNN1199" s="36"/>
      <c r="WNO1199" s="36"/>
      <c r="WNP1199" s="36"/>
      <c r="WNQ1199" s="36"/>
      <c r="WNR1199" s="36"/>
      <c r="WNS1199" s="36"/>
      <c r="WNT1199" s="36"/>
      <c r="WNU1199" s="36"/>
      <c r="WNV1199" s="36"/>
      <c r="WNW1199" s="36"/>
      <c r="WNX1199" s="36"/>
      <c r="WNY1199" s="36"/>
      <c r="WNZ1199" s="36"/>
      <c r="WOA1199" s="36"/>
      <c r="WOB1199" s="36"/>
      <c r="WOC1199" s="36"/>
      <c r="WOD1199" s="36"/>
      <c r="WOE1199" s="36"/>
      <c r="WOF1199" s="36"/>
      <c r="WOG1199" s="36"/>
      <c r="WOH1199" s="36"/>
      <c r="WOI1199" s="36"/>
      <c r="WOJ1199" s="36"/>
      <c r="WOK1199" s="36"/>
      <c r="WOL1199" s="36"/>
      <c r="WOM1199" s="36"/>
      <c r="WON1199" s="36"/>
      <c r="WOO1199" s="36"/>
      <c r="WOP1199" s="36"/>
      <c r="WOQ1199" s="36"/>
      <c r="WOR1199" s="36"/>
      <c r="WOS1199" s="36"/>
      <c r="WOT1199" s="36"/>
      <c r="WOU1199" s="36"/>
      <c r="WOV1199" s="36"/>
      <c r="WOW1199" s="36"/>
      <c r="WOX1199" s="36"/>
      <c r="WOY1199" s="36"/>
      <c r="WOZ1199" s="36"/>
      <c r="WPA1199" s="36"/>
      <c r="WPB1199" s="36"/>
      <c r="WPC1199" s="36"/>
      <c r="WPD1199" s="36"/>
      <c r="WPE1199" s="36"/>
      <c r="WPF1199" s="36"/>
      <c r="WPG1199" s="36"/>
      <c r="WPH1199" s="36"/>
      <c r="WPI1199" s="36"/>
      <c r="WPJ1199" s="36"/>
      <c r="WPK1199" s="36"/>
      <c r="WPL1199" s="36"/>
      <c r="WPM1199" s="36"/>
      <c r="WPN1199" s="36"/>
      <c r="WPO1199" s="36"/>
      <c r="WPP1199" s="36"/>
      <c r="WPQ1199" s="36"/>
      <c r="WPR1199" s="36"/>
      <c r="WPS1199" s="36"/>
      <c r="WPT1199" s="36"/>
      <c r="WPU1199" s="36"/>
      <c r="WPV1199" s="36"/>
      <c r="WPW1199" s="36"/>
      <c r="WPX1199" s="36"/>
      <c r="WPY1199" s="36"/>
      <c r="WPZ1199" s="36"/>
      <c r="WQA1199" s="36"/>
      <c r="WQB1199" s="36"/>
      <c r="WQC1199" s="36"/>
      <c r="WQD1199" s="36"/>
      <c r="WQE1199" s="36"/>
      <c r="WQF1199" s="36"/>
      <c r="WQG1199" s="36"/>
      <c r="WQH1199" s="36"/>
      <c r="WQI1199" s="36"/>
      <c r="WQJ1199" s="36"/>
      <c r="WQK1199" s="36"/>
      <c r="WQL1199" s="36"/>
      <c r="WQM1199" s="36"/>
      <c r="WQN1199" s="36"/>
      <c r="WQO1199" s="36"/>
      <c r="WQP1199" s="36"/>
      <c r="WQQ1199" s="36"/>
      <c r="WQR1199" s="36"/>
      <c r="WQS1199" s="36"/>
      <c r="WQT1199" s="36"/>
      <c r="WQU1199" s="36"/>
      <c r="WQV1199" s="36"/>
      <c r="WQW1199" s="36"/>
      <c r="WQX1199" s="36"/>
      <c r="WQY1199" s="36"/>
      <c r="WQZ1199" s="36"/>
      <c r="WRA1199" s="36"/>
      <c r="WRB1199" s="36"/>
      <c r="WRC1199" s="36"/>
      <c r="WRD1199" s="36"/>
      <c r="WRE1199" s="36"/>
      <c r="WRF1199" s="36"/>
      <c r="WRG1199" s="36"/>
      <c r="WRH1199" s="36"/>
      <c r="WRI1199" s="36"/>
      <c r="WRJ1199" s="36"/>
      <c r="WRK1199" s="36"/>
      <c r="WRL1199" s="36"/>
      <c r="WRM1199" s="36"/>
      <c r="WRN1199" s="36"/>
      <c r="WRO1199" s="36"/>
      <c r="WRP1199" s="36"/>
      <c r="WRQ1199" s="36"/>
      <c r="WRR1199" s="36"/>
      <c r="WRS1199" s="36"/>
      <c r="WRT1199" s="36"/>
      <c r="WRU1199" s="36"/>
      <c r="WRV1199" s="36"/>
      <c r="WRW1199" s="36"/>
      <c r="WRX1199" s="36"/>
      <c r="WRY1199" s="36"/>
      <c r="WRZ1199" s="36"/>
      <c r="WSA1199" s="36"/>
      <c r="WSB1199" s="36"/>
      <c r="WSC1199" s="36"/>
      <c r="WSD1199" s="36"/>
      <c r="WSE1199" s="36"/>
      <c r="WSF1199" s="36"/>
      <c r="WSG1199" s="36"/>
      <c r="WSH1199" s="36"/>
      <c r="WSI1199" s="36"/>
      <c r="WSJ1199" s="36"/>
      <c r="WSK1199" s="36"/>
      <c r="WSL1199" s="36"/>
      <c r="WSM1199" s="36"/>
      <c r="WSN1199" s="36"/>
      <c r="WSO1199" s="36"/>
      <c r="WSP1199" s="36"/>
      <c r="WSQ1199" s="36"/>
      <c r="WSR1199" s="36"/>
      <c r="WSS1199" s="36"/>
      <c r="WST1199" s="36"/>
      <c r="WSU1199" s="36"/>
      <c r="WSV1199" s="36"/>
      <c r="WSW1199" s="36"/>
      <c r="WSX1199" s="36"/>
      <c r="WSY1199" s="36"/>
      <c r="WSZ1199" s="36"/>
      <c r="WTA1199" s="36"/>
      <c r="WTB1199" s="36"/>
      <c r="WTC1199" s="36"/>
      <c r="WTD1199" s="36"/>
      <c r="WTE1199" s="36"/>
      <c r="WTF1199" s="36"/>
      <c r="WTG1199" s="36"/>
      <c r="WTH1199" s="36"/>
      <c r="WTI1199" s="36"/>
      <c r="WTJ1199" s="36"/>
      <c r="WTK1199" s="36"/>
      <c r="WTL1199" s="36"/>
      <c r="WTM1199" s="36"/>
      <c r="WTN1199" s="36"/>
      <c r="WTO1199" s="36"/>
      <c r="WTP1199" s="36"/>
      <c r="WTQ1199" s="36"/>
      <c r="WTR1199" s="36"/>
      <c r="WTS1199" s="36"/>
      <c r="WTT1199" s="36"/>
      <c r="WTU1199" s="36"/>
      <c r="WTV1199" s="36"/>
      <c r="WTW1199" s="36"/>
      <c r="WTX1199" s="36"/>
      <c r="WTY1199" s="36"/>
      <c r="WTZ1199" s="36"/>
      <c r="WUA1199" s="36"/>
      <c r="WUB1199" s="36"/>
      <c r="WUC1199" s="36"/>
      <c r="WUD1199" s="36"/>
      <c r="WUE1199" s="36"/>
      <c r="WUF1199" s="36"/>
      <c r="WUG1199" s="36"/>
      <c r="WUH1199" s="36"/>
      <c r="WUI1199" s="36"/>
      <c r="WUJ1199" s="36"/>
      <c r="WUK1199" s="36"/>
      <c r="WUL1199" s="36"/>
      <c r="WUM1199" s="36"/>
      <c r="WUN1199" s="36"/>
      <c r="WUO1199" s="36"/>
      <c r="WUP1199" s="36"/>
      <c r="WUQ1199" s="36"/>
      <c r="WUR1199" s="36"/>
      <c r="WUS1199" s="36"/>
      <c r="WUT1199" s="36"/>
      <c r="WUU1199" s="36"/>
      <c r="WUV1199" s="36"/>
      <c r="WUW1199" s="36"/>
      <c r="WUX1199" s="36"/>
      <c r="WUY1199" s="36"/>
      <c r="WUZ1199" s="36"/>
      <c r="WVA1199" s="36"/>
      <c r="WVB1199" s="36"/>
      <c r="WVC1199" s="36"/>
      <c r="WVD1199" s="36"/>
      <c r="WVE1199" s="36"/>
      <c r="WVF1199" s="36"/>
      <c r="WVG1199" s="36"/>
      <c r="WVH1199" s="36"/>
      <c r="WVI1199" s="36"/>
      <c r="WVJ1199" s="36"/>
      <c r="WVK1199" s="36"/>
      <c r="WVL1199" s="36"/>
      <c r="WVM1199" s="36"/>
      <c r="WVN1199" s="36"/>
      <c r="WVO1199" s="36"/>
      <c r="WVP1199" s="36"/>
      <c r="WVQ1199" s="36"/>
      <c r="WVR1199" s="36"/>
      <c r="WVS1199" s="36"/>
      <c r="WVT1199" s="36"/>
      <c r="WVU1199" s="36"/>
      <c r="WVV1199" s="36"/>
      <c r="WVW1199" s="36"/>
      <c r="WVX1199" s="36"/>
      <c r="WVY1199" s="36"/>
      <c r="WVZ1199" s="36"/>
      <c r="WWA1199" s="36"/>
      <c r="WWB1199" s="36"/>
      <c r="WWC1199" s="36"/>
      <c r="WWD1199" s="36"/>
      <c r="WWE1199" s="36"/>
      <c r="WWF1199" s="36"/>
      <c r="WWG1199" s="36"/>
      <c r="WWH1199" s="36"/>
      <c r="WWI1199" s="36"/>
      <c r="WWJ1199" s="36"/>
      <c r="WWK1199" s="36"/>
      <c r="WWL1199" s="36"/>
      <c r="WWM1199" s="36"/>
      <c r="WWN1199" s="36"/>
      <c r="WWO1199" s="36"/>
      <c r="WWP1199" s="36"/>
      <c r="WWQ1199" s="36"/>
      <c r="WWR1199" s="36"/>
      <c r="WWS1199" s="36"/>
      <c r="WWT1199" s="36"/>
      <c r="WWU1199" s="36"/>
      <c r="WWV1199" s="36"/>
      <c r="WWW1199" s="36"/>
      <c r="WWX1199" s="36"/>
      <c r="WWY1199" s="36"/>
      <c r="WWZ1199" s="36"/>
      <c r="WXA1199" s="36"/>
      <c r="WXB1199" s="36"/>
      <c r="WXC1199" s="36"/>
      <c r="WXD1199" s="36"/>
      <c r="WXE1199" s="36"/>
      <c r="WXF1199" s="36"/>
      <c r="WXG1199" s="36"/>
      <c r="WXH1199" s="36"/>
      <c r="WXI1199" s="36"/>
      <c r="WXJ1199" s="36"/>
      <c r="WXK1199" s="36"/>
      <c r="WXL1199" s="36"/>
      <c r="WXM1199" s="36"/>
      <c r="WXN1199" s="36"/>
      <c r="WXO1199" s="36"/>
      <c r="WXP1199" s="36"/>
      <c r="WXQ1199" s="36"/>
      <c r="WXR1199" s="36"/>
      <c r="WXS1199" s="36"/>
      <c r="WXT1199" s="36"/>
      <c r="WXU1199" s="36"/>
      <c r="WXV1199" s="36"/>
      <c r="WXW1199" s="36"/>
      <c r="WXX1199" s="36"/>
      <c r="WXY1199" s="36"/>
      <c r="WXZ1199" s="36"/>
      <c r="WYA1199" s="36"/>
      <c r="WYB1199" s="36"/>
      <c r="WYC1199" s="36"/>
      <c r="WYD1199" s="36"/>
      <c r="WYE1199" s="36"/>
      <c r="WYF1199" s="36"/>
      <c r="WYG1199" s="36"/>
      <c r="WYH1199" s="36"/>
      <c r="WYI1199" s="36"/>
      <c r="WYJ1199" s="36"/>
      <c r="WYK1199" s="36"/>
      <c r="WYL1199" s="36"/>
      <c r="WYM1199" s="36"/>
      <c r="WYN1199" s="36"/>
      <c r="WYO1199" s="36"/>
      <c r="WYP1199" s="36"/>
      <c r="WYQ1199" s="36"/>
      <c r="WYR1199" s="36"/>
      <c r="WYS1199" s="36"/>
      <c r="WYT1199" s="36"/>
      <c r="WYU1199" s="36"/>
      <c r="WYV1199" s="36"/>
      <c r="WYW1199" s="36"/>
      <c r="WYX1199" s="36"/>
      <c r="WYY1199" s="36"/>
      <c r="WYZ1199" s="36"/>
      <c r="WZA1199" s="36"/>
      <c r="WZB1199" s="36"/>
      <c r="WZC1199" s="36"/>
      <c r="WZD1199" s="36"/>
      <c r="WZE1199" s="36"/>
      <c r="WZF1199" s="36"/>
      <c r="WZG1199" s="36"/>
      <c r="WZH1199" s="36"/>
      <c r="WZI1199" s="36"/>
      <c r="WZJ1199" s="36"/>
      <c r="WZK1199" s="36"/>
      <c r="WZL1199" s="36"/>
      <c r="WZM1199" s="36"/>
      <c r="WZN1199" s="36"/>
      <c r="WZO1199" s="36"/>
      <c r="WZP1199" s="36"/>
      <c r="WZQ1199" s="36"/>
      <c r="WZR1199" s="36"/>
      <c r="WZS1199" s="36"/>
      <c r="WZT1199" s="36"/>
      <c r="WZU1199" s="36"/>
      <c r="WZV1199" s="36"/>
      <c r="WZW1199" s="36"/>
      <c r="WZX1199" s="36"/>
      <c r="WZY1199" s="36"/>
      <c r="WZZ1199" s="36"/>
      <c r="XAA1199" s="36"/>
      <c r="XAB1199" s="36"/>
      <c r="XAC1199" s="36"/>
      <c r="XAD1199" s="36"/>
      <c r="XAE1199" s="36"/>
      <c r="XAF1199" s="36"/>
      <c r="XAG1199" s="36"/>
      <c r="XAH1199" s="36"/>
      <c r="XAI1199" s="36"/>
      <c r="XAJ1199" s="36"/>
      <c r="XAK1199" s="36"/>
      <c r="XAL1199" s="36"/>
      <c r="XAM1199" s="36"/>
      <c r="XAN1199" s="36"/>
      <c r="XAO1199" s="36"/>
      <c r="XAP1199" s="36"/>
      <c r="XAQ1199" s="36"/>
      <c r="XAR1199" s="36"/>
      <c r="XAS1199" s="36"/>
      <c r="XAT1199" s="36"/>
      <c r="XAU1199" s="36"/>
      <c r="XAV1199" s="36"/>
      <c r="XAW1199" s="36"/>
      <c r="XAX1199" s="36"/>
      <c r="XAY1199" s="36"/>
      <c r="XAZ1199" s="36"/>
      <c r="XBA1199" s="36"/>
      <c r="XBB1199" s="36"/>
      <c r="XBC1199" s="36"/>
      <c r="XBD1199" s="36"/>
      <c r="XBE1199" s="36"/>
      <c r="XBF1199" s="36"/>
      <c r="XBG1199" s="36"/>
      <c r="XBH1199" s="36"/>
      <c r="XBI1199" s="36"/>
      <c r="XBJ1199" s="36"/>
      <c r="XBK1199" s="36"/>
      <c r="XBL1199" s="36"/>
      <c r="XBM1199" s="36"/>
      <c r="XBN1199" s="36"/>
      <c r="XBO1199" s="36"/>
      <c r="XBP1199" s="36"/>
      <c r="XBQ1199" s="36"/>
      <c r="XBR1199" s="36"/>
      <c r="XBS1199" s="36"/>
      <c r="XBT1199" s="36"/>
      <c r="XBU1199" s="36"/>
      <c r="XBV1199" s="36"/>
      <c r="XBW1199" s="36"/>
      <c r="XBX1199" s="36"/>
      <c r="XBY1199" s="36"/>
      <c r="XBZ1199" s="36"/>
      <c r="XCA1199" s="36"/>
      <c r="XCB1199" s="36"/>
      <c r="XCC1199" s="36"/>
      <c r="XCD1199" s="36"/>
      <c r="XCE1199" s="36"/>
      <c r="XCF1199" s="36"/>
      <c r="XCG1199" s="36"/>
      <c r="XCH1199" s="36"/>
      <c r="XCI1199" s="36"/>
      <c r="XCJ1199" s="36"/>
      <c r="XCK1199" s="36"/>
      <c r="XCL1199" s="36"/>
      <c r="XCM1199" s="36"/>
      <c r="XCN1199" s="36"/>
      <c r="XCO1199" s="36"/>
      <c r="XCP1199" s="36"/>
      <c r="XCQ1199" s="36"/>
      <c r="XCR1199" s="36"/>
      <c r="XCS1199" s="36"/>
      <c r="XCT1199" s="36"/>
      <c r="XCU1199" s="36"/>
      <c r="XCV1199" s="36"/>
      <c r="XCW1199" s="36"/>
      <c r="XCX1199" s="36"/>
      <c r="XCY1199" s="36"/>
      <c r="XCZ1199" s="36"/>
      <c r="XDA1199" s="36"/>
      <c r="XDB1199" s="36"/>
      <c r="XDC1199" s="36"/>
      <c r="XDD1199" s="36"/>
      <c r="XDE1199" s="36"/>
      <c r="XDF1199" s="36"/>
      <c r="XDG1199" s="36"/>
      <c r="XDH1199" s="36"/>
      <c r="XDI1199" s="36"/>
      <c r="XDJ1199" s="36"/>
      <c r="XDK1199" s="36"/>
      <c r="XDL1199" s="36"/>
      <c r="XDM1199" s="36"/>
      <c r="XDN1199" s="36"/>
      <c r="XDO1199" s="36"/>
      <c r="XDP1199" s="36"/>
      <c r="XDQ1199" s="36"/>
      <c r="XDR1199" s="36"/>
      <c r="XDS1199" s="36"/>
      <c r="XDT1199" s="36"/>
      <c r="XDU1199" s="36"/>
      <c r="XDV1199" s="36"/>
      <c r="XDW1199" s="36"/>
      <c r="XDX1199" s="36"/>
      <c r="XDY1199" s="36"/>
      <c r="XDZ1199" s="36"/>
      <c r="XEA1199" s="36"/>
      <c r="XEB1199" s="36"/>
      <c r="XEC1199" s="36"/>
      <c r="XED1199" s="36"/>
      <c r="XEE1199" s="36"/>
      <c r="XEF1199" s="36"/>
      <c r="XEG1199" s="36"/>
    </row>
    <row r="1200" spans="1:16361" x14ac:dyDescent="0.15">
      <c r="A1200" s="36"/>
      <c r="B1200" s="36"/>
      <c r="C1200" s="36" t="s">
        <v>652</v>
      </c>
      <c r="D1200" s="9">
        <v>0.82847222222222217</v>
      </c>
      <c r="E1200" s="212">
        <v>0.82847222222222217</v>
      </c>
      <c r="F1200" s="212"/>
      <c r="G1200" s="36"/>
      <c r="H1200" s="36"/>
      <c r="I1200" s="36"/>
      <c r="J1200" s="36"/>
      <c r="K1200" s="27">
        <v>14</v>
      </c>
      <c r="L1200" s="36"/>
      <c r="M1200" s="27">
        <v>33</v>
      </c>
      <c r="N1200" s="36"/>
      <c r="O1200" s="36"/>
      <c r="P1200" s="36"/>
      <c r="Q1200" s="36"/>
      <c r="R1200" s="36"/>
      <c r="S1200" s="36"/>
      <c r="T1200" s="36"/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F1200" s="36"/>
      <c r="AG1200" s="36"/>
      <c r="AH1200" s="36"/>
      <c r="AI1200" s="36"/>
      <c r="AJ1200" s="36"/>
      <c r="AK1200" s="36"/>
      <c r="AL1200" s="36"/>
      <c r="AM1200" s="36"/>
      <c r="AN1200" s="36"/>
      <c r="AO1200" s="36"/>
      <c r="AP1200" s="36"/>
      <c r="AQ1200" s="36"/>
      <c r="AR1200" s="36"/>
      <c r="AS1200" s="36"/>
      <c r="AT1200" s="36"/>
      <c r="AU1200" s="36"/>
      <c r="AV1200" s="36"/>
      <c r="AW1200" s="36"/>
      <c r="AX1200" s="36"/>
      <c r="AY1200" s="36"/>
      <c r="AZ1200" s="36"/>
      <c r="BA1200" s="36"/>
      <c r="BB1200" s="36"/>
      <c r="BC1200" s="36"/>
      <c r="BD1200" s="36"/>
      <c r="BE1200" s="36"/>
      <c r="BF1200" s="36"/>
      <c r="BG1200" s="36"/>
      <c r="BH1200" s="36"/>
      <c r="BI1200" s="36"/>
      <c r="BJ1200" s="36"/>
      <c r="BK1200" s="36"/>
      <c r="BL1200" s="36"/>
      <c r="BM1200" s="36"/>
      <c r="BN1200" s="36"/>
      <c r="BO1200" s="36"/>
      <c r="BP1200" s="36"/>
      <c r="BQ1200" s="36"/>
      <c r="BR1200" s="36"/>
      <c r="BS1200" s="36"/>
      <c r="BT1200" s="36"/>
      <c r="BU1200" s="36"/>
      <c r="BV1200" s="36"/>
      <c r="BW1200" s="36"/>
      <c r="BX1200" s="36"/>
      <c r="BY1200" s="36"/>
      <c r="BZ1200" s="36"/>
      <c r="CA1200" s="36"/>
      <c r="CB1200" s="36"/>
      <c r="CC1200" s="36"/>
      <c r="CD1200" s="36"/>
      <c r="CE1200" s="36"/>
      <c r="CF1200" s="36"/>
      <c r="CG1200" s="36"/>
      <c r="CH1200" s="36"/>
      <c r="CI1200" s="36"/>
      <c r="CJ1200" s="36"/>
      <c r="CK1200" s="36"/>
      <c r="CL1200" s="36"/>
      <c r="CM1200" s="36"/>
      <c r="CN1200" s="36"/>
      <c r="CO1200" s="36"/>
      <c r="CP1200" s="36"/>
      <c r="CQ1200" s="36"/>
      <c r="CR1200" s="36"/>
      <c r="CS1200" s="36"/>
      <c r="CT1200" s="36"/>
      <c r="CU1200" s="36"/>
      <c r="CV1200" s="36"/>
      <c r="CW1200" s="36"/>
      <c r="CX1200" s="36"/>
      <c r="CY1200" s="36"/>
      <c r="CZ1200" s="36"/>
      <c r="DA1200" s="36"/>
      <c r="DB1200" s="36"/>
      <c r="DC1200" s="36"/>
      <c r="DD1200" s="36"/>
      <c r="DE1200" s="36"/>
      <c r="DF1200" s="36"/>
      <c r="DG1200" s="36"/>
      <c r="DH1200" s="36"/>
      <c r="DI1200" s="36"/>
      <c r="DJ1200" s="36"/>
      <c r="DK1200" s="36"/>
      <c r="DL1200" s="36"/>
      <c r="DM1200" s="36"/>
      <c r="DN1200" s="36"/>
      <c r="DO1200" s="36"/>
      <c r="DP1200" s="36"/>
      <c r="DQ1200" s="36"/>
      <c r="DR1200" s="36"/>
      <c r="DS1200" s="36"/>
      <c r="DT1200" s="36"/>
      <c r="DU1200" s="36"/>
      <c r="DV1200" s="36"/>
      <c r="DW1200" s="36"/>
      <c r="DX1200" s="36"/>
      <c r="DY1200" s="36"/>
      <c r="DZ1200" s="36"/>
      <c r="EA1200" s="36"/>
      <c r="EB1200" s="36"/>
      <c r="EC1200" s="36"/>
      <c r="ED1200" s="36"/>
      <c r="EE1200" s="36"/>
      <c r="EF1200" s="36"/>
      <c r="EG1200" s="36"/>
      <c r="EH1200" s="36"/>
      <c r="EI1200" s="36"/>
      <c r="EJ1200" s="36"/>
      <c r="EK1200" s="36"/>
      <c r="EL1200" s="36"/>
      <c r="EM1200" s="36"/>
      <c r="EN1200" s="36"/>
      <c r="EO1200" s="36"/>
      <c r="EP1200" s="36"/>
      <c r="EQ1200" s="36"/>
      <c r="ER1200" s="36"/>
      <c r="ES1200" s="36"/>
      <c r="ET1200" s="36"/>
      <c r="EU1200" s="36"/>
      <c r="EV1200" s="36"/>
      <c r="EW1200" s="36"/>
      <c r="EX1200" s="36"/>
      <c r="EY1200" s="36"/>
      <c r="EZ1200" s="36"/>
      <c r="FA1200" s="36"/>
      <c r="FB1200" s="36"/>
      <c r="FC1200" s="36"/>
      <c r="FD1200" s="36"/>
      <c r="FE1200" s="36"/>
      <c r="FF1200" s="36"/>
      <c r="FG1200" s="36"/>
      <c r="FH1200" s="36"/>
      <c r="FI1200" s="36"/>
      <c r="FJ1200" s="36"/>
      <c r="FK1200" s="36"/>
      <c r="FL1200" s="36"/>
      <c r="FM1200" s="36"/>
      <c r="FN1200" s="36"/>
      <c r="FO1200" s="36"/>
      <c r="FP1200" s="36"/>
      <c r="FQ1200" s="36"/>
      <c r="FR1200" s="36"/>
      <c r="FS1200" s="36"/>
      <c r="FT1200" s="36"/>
      <c r="FU1200" s="36"/>
      <c r="FV1200" s="36"/>
      <c r="FW1200" s="36"/>
      <c r="FX1200" s="36"/>
      <c r="FY1200" s="36"/>
      <c r="FZ1200" s="36"/>
      <c r="GA1200" s="36"/>
      <c r="GB1200" s="36"/>
      <c r="GC1200" s="36"/>
      <c r="GD1200" s="36"/>
      <c r="GE1200" s="36"/>
      <c r="GF1200" s="36"/>
      <c r="GG1200" s="36"/>
      <c r="GH1200" s="36"/>
      <c r="GI1200" s="36"/>
      <c r="GJ1200" s="36"/>
      <c r="GK1200" s="36"/>
      <c r="GL1200" s="36"/>
      <c r="GM1200" s="36"/>
      <c r="GN1200" s="36"/>
      <c r="GO1200" s="36"/>
      <c r="GP1200" s="36"/>
      <c r="GQ1200" s="36"/>
      <c r="GR1200" s="36"/>
      <c r="GS1200" s="36"/>
      <c r="GT1200" s="36"/>
      <c r="GU1200" s="36"/>
      <c r="GV1200" s="36"/>
      <c r="GW1200" s="36"/>
      <c r="GX1200" s="36"/>
      <c r="GY1200" s="36"/>
      <c r="GZ1200" s="36"/>
      <c r="HA1200" s="36"/>
      <c r="HB1200" s="36"/>
      <c r="HC1200" s="36"/>
      <c r="HD1200" s="36"/>
      <c r="HE1200" s="36"/>
      <c r="HF1200" s="36"/>
      <c r="HG1200" s="36"/>
      <c r="HH1200" s="36"/>
      <c r="HI1200" s="36"/>
      <c r="HJ1200" s="36"/>
      <c r="HK1200" s="36"/>
      <c r="HL1200" s="36"/>
      <c r="HM1200" s="36"/>
      <c r="HN1200" s="36"/>
      <c r="HO1200" s="36"/>
      <c r="HP1200" s="36"/>
      <c r="HQ1200" s="36"/>
      <c r="HR1200" s="36"/>
      <c r="HS1200" s="36"/>
      <c r="HT1200" s="36"/>
      <c r="HU1200" s="36"/>
      <c r="HV1200" s="36"/>
      <c r="HW1200" s="36"/>
      <c r="HX1200" s="36"/>
      <c r="HY1200" s="36"/>
      <c r="HZ1200" s="36"/>
      <c r="IA1200" s="36"/>
      <c r="IB1200" s="36"/>
      <c r="IC1200" s="36"/>
      <c r="ID1200" s="36"/>
      <c r="IE1200" s="36"/>
      <c r="IF1200" s="36"/>
      <c r="IG1200" s="36"/>
      <c r="IH1200" s="36"/>
      <c r="II1200" s="36"/>
      <c r="IJ1200" s="36"/>
      <c r="IK1200" s="36"/>
      <c r="IL1200" s="36"/>
      <c r="IM1200" s="36"/>
      <c r="IN1200" s="36"/>
      <c r="IO1200" s="36"/>
      <c r="IP1200" s="36"/>
      <c r="IQ1200" s="36"/>
      <c r="IR1200" s="36"/>
      <c r="IS1200" s="36"/>
      <c r="IT1200" s="36"/>
      <c r="IU1200" s="36"/>
      <c r="IV1200" s="36"/>
      <c r="IW1200" s="36"/>
      <c r="IX1200" s="36"/>
      <c r="IY1200" s="36"/>
      <c r="IZ1200" s="36"/>
      <c r="JA1200" s="36"/>
      <c r="JB1200" s="36"/>
      <c r="JC1200" s="36"/>
      <c r="JD1200" s="36"/>
      <c r="JE1200" s="36"/>
      <c r="JF1200" s="36"/>
      <c r="JG1200" s="36"/>
      <c r="JH1200" s="36"/>
      <c r="JI1200" s="36"/>
      <c r="JJ1200" s="36"/>
      <c r="JK1200" s="36"/>
      <c r="JL1200" s="36"/>
      <c r="JM1200" s="36"/>
      <c r="JN1200" s="36"/>
      <c r="JO1200" s="36"/>
      <c r="JP1200" s="36"/>
      <c r="JQ1200" s="36"/>
      <c r="JR1200" s="36"/>
      <c r="JS1200" s="36"/>
      <c r="JT1200" s="36"/>
      <c r="JU1200" s="36"/>
      <c r="JV1200" s="36"/>
      <c r="JW1200" s="36"/>
      <c r="JX1200" s="36"/>
      <c r="JY1200" s="36"/>
      <c r="JZ1200" s="36"/>
      <c r="KA1200" s="36"/>
      <c r="KB1200" s="36"/>
      <c r="KC1200" s="36"/>
      <c r="KD1200" s="36"/>
      <c r="KE1200" s="36"/>
      <c r="KF1200" s="36"/>
      <c r="KG1200" s="36"/>
      <c r="KH1200" s="36"/>
      <c r="KI1200" s="36"/>
      <c r="KJ1200" s="36"/>
      <c r="KK1200" s="36"/>
      <c r="KL1200" s="36"/>
      <c r="KM1200" s="36"/>
      <c r="KN1200" s="36"/>
      <c r="KO1200" s="36"/>
      <c r="KP1200" s="36"/>
      <c r="KQ1200" s="36"/>
      <c r="KR1200" s="36"/>
      <c r="KS1200" s="36"/>
      <c r="KT1200" s="36"/>
      <c r="KU1200" s="36"/>
      <c r="KV1200" s="36"/>
      <c r="KW1200" s="36"/>
      <c r="KX1200" s="36"/>
      <c r="KY1200" s="36"/>
      <c r="KZ1200" s="36"/>
      <c r="LA1200" s="36"/>
      <c r="LB1200" s="36"/>
      <c r="LC1200" s="36"/>
      <c r="LD1200" s="36"/>
      <c r="LE1200" s="36"/>
      <c r="LF1200" s="36"/>
      <c r="LG1200" s="36"/>
      <c r="LH1200" s="36"/>
      <c r="LI1200" s="36"/>
      <c r="LJ1200" s="36"/>
      <c r="LK1200" s="36"/>
      <c r="LL1200" s="36"/>
      <c r="LM1200" s="36"/>
      <c r="LN1200" s="36"/>
      <c r="LO1200" s="36"/>
      <c r="LP1200" s="36"/>
      <c r="LQ1200" s="36"/>
      <c r="LR1200" s="36"/>
      <c r="LS1200" s="36"/>
      <c r="LT1200" s="36"/>
      <c r="LU1200" s="36"/>
      <c r="LV1200" s="36"/>
      <c r="LW1200" s="36"/>
      <c r="LX1200" s="36"/>
      <c r="LY1200" s="36"/>
      <c r="LZ1200" s="36"/>
      <c r="MA1200" s="36"/>
      <c r="MB1200" s="36"/>
      <c r="MC1200" s="36"/>
      <c r="MD1200" s="36"/>
      <c r="ME1200" s="36"/>
      <c r="MF1200" s="36"/>
      <c r="MG1200" s="36"/>
      <c r="MH1200" s="36"/>
      <c r="MI1200" s="36"/>
      <c r="MJ1200" s="36"/>
      <c r="MK1200" s="36"/>
      <c r="ML1200" s="36"/>
      <c r="MM1200" s="36"/>
      <c r="MN1200" s="36"/>
      <c r="MO1200" s="36"/>
      <c r="MP1200" s="36"/>
      <c r="MQ1200" s="36"/>
      <c r="MR1200" s="36"/>
      <c r="MS1200" s="36"/>
      <c r="MT1200" s="36"/>
      <c r="MU1200" s="36"/>
      <c r="MV1200" s="36"/>
      <c r="MW1200" s="36"/>
      <c r="MX1200" s="36"/>
      <c r="MY1200" s="36"/>
      <c r="MZ1200" s="36"/>
      <c r="NA1200" s="36"/>
      <c r="NB1200" s="36"/>
      <c r="NC1200" s="36"/>
      <c r="ND1200" s="36"/>
      <c r="NE1200" s="36"/>
      <c r="NF1200" s="36"/>
      <c r="NG1200" s="36"/>
      <c r="NH1200" s="36"/>
      <c r="NI1200" s="36"/>
      <c r="NJ1200" s="36"/>
      <c r="NK1200" s="36"/>
      <c r="NL1200" s="36"/>
      <c r="NM1200" s="36"/>
      <c r="NN1200" s="36"/>
      <c r="NO1200" s="36"/>
      <c r="NP1200" s="36"/>
      <c r="NQ1200" s="36"/>
      <c r="NR1200" s="36"/>
      <c r="NS1200" s="36"/>
      <c r="NT1200" s="36"/>
      <c r="NU1200" s="36"/>
      <c r="NV1200" s="36"/>
      <c r="NW1200" s="36"/>
      <c r="NX1200" s="36"/>
      <c r="NY1200" s="36"/>
      <c r="NZ1200" s="36"/>
      <c r="OA1200" s="36"/>
      <c r="OB1200" s="36"/>
      <c r="OC1200" s="36"/>
      <c r="OD1200" s="36"/>
      <c r="OE1200" s="36"/>
      <c r="OF1200" s="36"/>
      <c r="OG1200" s="36"/>
      <c r="OH1200" s="36"/>
      <c r="OI1200" s="36"/>
      <c r="OJ1200" s="36"/>
      <c r="OK1200" s="36"/>
      <c r="OL1200" s="36"/>
      <c r="OM1200" s="36"/>
      <c r="ON1200" s="36"/>
      <c r="OO1200" s="36"/>
      <c r="OP1200" s="36"/>
      <c r="OQ1200" s="36"/>
      <c r="OR1200" s="36"/>
      <c r="OS1200" s="36"/>
      <c r="OT1200" s="36"/>
      <c r="OU1200" s="36"/>
      <c r="OV1200" s="36"/>
      <c r="OW1200" s="36"/>
      <c r="OX1200" s="36"/>
      <c r="OY1200" s="36"/>
      <c r="OZ1200" s="36"/>
      <c r="PA1200" s="36"/>
      <c r="PB1200" s="36"/>
      <c r="PC1200" s="36"/>
      <c r="PD1200" s="36"/>
      <c r="PE1200" s="36"/>
      <c r="PF1200" s="36"/>
      <c r="PG1200" s="36"/>
      <c r="PH1200" s="36"/>
      <c r="PI1200" s="36"/>
      <c r="PJ1200" s="36"/>
      <c r="PK1200" s="36"/>
      <c r="PL1200" s="36"/>
      <c r="PM1200" s="36"/>
      <c r="PN1200" s="36"/>
      <c r="PO1200" s="36"/>
      <c r="PP1200" s="36"/>
      <c r="PQ1200" s="36"/>
      <c r="PR1200" s="36"/>
      <c r="PS1200" s="36"/>
      <c r="PT1200" s="36"/>
      <c r="PU1200" s="36"/>
      <c r="PV1200" s="36"/>
      <c r="PW1200" s="36"/>
      <c r="PX1200" s="36"/>
      <c r="PY1200" s="36"/>
      <c r="PZ1200" s="36"/>
      <c r="QA1200" s="36"/>
      <c r="QB1200" s="36"/>
      <c r="QC1200" s="36"/>
      <c r="QD1200" s="36"/>
      <c r="QE1200" s="36"/>
      <c r="QF1200" s="36"/>
      <c r="QG1200" s="36"/>
      <c r="QH1200" s="36"/>
      <c r="QI1200" s="36"/>
      <c r="QJ1200" s="36"/>
      <c r="QK1200" s="36"/>
      <c r="QL1200" s="36"/>
      <c r="QM1200" s="36"/>
      <c r="QN1200" s="36"/>
      <c r="QO1200" s="36"/>
      <c r="QP1200" s="36"/>
      <c r="QQ1200" s="36"/>
      <c r="QR1200" s="36"/>
      <c r="QS1200" s="36"/>
      <c r="QT1200" s="36"/>
      <c r="QU1200" s="36"/>
      <c r="QV1200" s="36"/>
      <c r="QW1200" s="36"/>
      <c r="QX1200" s="36"/>
      <c r="QY1200" s="36"/>
      <c r="QZ1200" s="36"/>
      <c r="RA1200" s="36"/>
      <c r="RB1200" s="36"/>
      <c r="RC1200" s="36"/>
      <c r="RD1200" s="36"/>
      <c r="RE1200" s="36"/>
      <c r="RF1200" s="36"/>
      <c r="RG1200" s="36"/>
      <c r="RH1200" s="36"/>
      <c r="RI1200" s="36"/>
      <c r="RJ1200" s="36"/>
      <c r="RK1200" s="36"/>
      <c r="RL1200" s="36"/>
      <c r="RM1200" s="36"/>
      <c r="RN1200" s="36"/>
      <c r="RO1200" s="36"/>
      <c r="RP1200" s="36"/>
      <c r="RQ1200" s="36"/>
      <c r="RR1200" s="36"/>
      <c r="RS1200" s="36"/>
      <c r="RT1200" s="36"/>
      <c r="RU1200" s="36"/>
      <c r="RV1200" s="36"/>
      <c r="RW1200" s="36"/>
      <c r="RX1200" s="36"/>
      <c r="RY1200" s="36"/>
      <c r="RZ1200" s="36"/>
      <c r="SA1200" s="36"/>
      <c r="SB1200" s="36"/>
      <c r="SC1200" s="36"/>
      <c r="SD1200" s="36"/>
      <c r="SE1200" s="36"/>
      <c r="SF1200" s="36"/>
      <c r="SG1200" s="36"/>
      <c r="SH1200" s="36"/>
      <c r="SI1200" s="36"/>
      <c r="SJ1200" s="36"/>
      <c r="SK1200" s="36"/>
      <c r="SL1200" s="36"/>
      <c r="SM1200" s="36"/>
      <c r="SN1200" s="36"/>
      <c r="SO1200" s="36"/>
      <c r="SP1200" s="36"/>
      <c r="SQ1200" s="36"/>
      <c r="SR1200" s="36"/>
      <c r="SS1200" s="36"/>
      <c r="ST1200" s="36"/>
      <c r="SU1200" s="36"/>
      <c r="SV1200" s="36"/>
      <c r="SW1200" s="36"/>
      <c r="SX1200" s="36"/>
      <c r="SY1200" s="36"/>
      <c r="SZ1200" s="36"/>
      <c r="TA1200" s="36"/>
      <c r="TB1200" s="36"/>
      <c r="TC1200" s="36"/>
      <c r="TD1200" s="36"/>
      <c r="TE1200" s="36"/>
      <c r="TF1200" s="36"/>
      <c r="TG1200" s="36"/>
      <c r="TH1200" s="36"/>
      <c r="TI1200" s="36"/>
      <c r="TJ1200" s="36"/>
      <c r="TK1200" s="36"/>
      <c r="TL1200" s="36"/>
      <c r="TM1200" s="36"/>
      <c r="TN1200" s="36"/>
      <c r="TO1200" s="36"/>
      <c r="TP1200" s="36"/>
      <c r="TQ1200" s="36"/>
      <c r="TR1200" s="36"/>
      <c r="TS1200" s="36"/>
      <c r="TT1200" s="36"/>
      <c r="TU1200" s="36"/>
      <c r="TV1200" s="36"/>
      <c r="TW1200" s="36"/>
      <c r="TX1200" s="36"/>
      <c r="TY1200" s="36"/>
      <c r="TZ1200" s="36"/>
      <c r="UA1200" s="36"/>
      <c r="UB1200" s="36"/>
      <c r="UC1200" s="36"/>
      <c r="UD1200" s="36"/>
      <c r="UE1200" s="36"/>
      <c r="UF1200" s="36"/>
      <c r="UG1200" s="36"/>
      <c r="UH1200" s="36"/>
      <c r="UI1200" s="36"/>
      <c r="UJ1200" s="36"/>
      <c r="UK1200" s="36"/>
      <c r="UL1200" s="36"/>
      <c r="UM1200" s="36"/>
      <c r="UN1200" s="36"/>
      <c r="UO1200" s="36"/>
      <c r="UP1200" s="36"/>
      <c r="UQ1200" s="36"/>
      <c r="UR1200" s="36"/>
      <c r="US1200" s="36"/>
      <c r="UT1200" s="36"/>
      <c r="UU1200" s="36"/>
      <c r="UV1200" s="36"/>
      <c r="UW1200" s="36"/>
      <c r="UX1200" s="36"/>
      <c r="UY1200" s="36"/>
      <c r="UZ1200" s="36"/>
      <c r="VA1200" s="36"/>
      <c r="VB1200" s="36"/>
      <c r="VC1200" s="36"/>
      <c r="VD1200" s="36"/>
      <c r="VE1200" s="36"/>
      <c r="VF1200" s="36"/>
      <c r="VG1200" s="36"/>
      <c r="VH1200" s="36"/>
      <c r="VI1200" s="36"/>
      <c r="VJ1200" s="36"/>
      <c r="VK1200" s="36"/>
      <c r="VL1200" s="36"/>
      <c r="VM1200" s="36"/>
      <c r="VN1200" s="36"/>
      <c r="VO1200" s="36"/>
      <c r="VP1200" s="36"/>
      <c r="VQ1200" s="36"/>
      <c r="VR1200" s="36"/>
      <c r="VS1200" s="36"/>
      <c r="VT1200" s="36"/>
      <c r="VU1200" s="36"/>
      <c r="VV1200" s="36"/>
      <c r="VW1200" s="36"/>
      <c r="VX1200" s="36"/>
      <c r="VY1200" s="36"/>
      <c r="VZ1200" s="36"/>
      <c r="WA1200" s="36"/>
      <c r="WB1200" s="36"/>
      <c r="WC1200" s="36"/>
      <c r="WD1200" s="36"/>
      <c r="WE1200" s="36"/>
      <c r="WF1200" s="36"/>
      <c r="WG1200" s="36"/>
      <c r="WH1200" s="36"/>
      <c r="WI1200" s="36"/>
      <c r="WJ1200" s="36"/>
      <c r="WK1200" s="36"/>
      <c r="WL1200" s="36"/>
      <c r="WM1200" s="36"/>
      <c r="WN1200" s="36"/>
      <c r="WO1200" s="36"/>
      <c r="WP1200" s="36"/>
      <c r="WQ1200" s="36"/>
      <c r="WR1200" s="36"/>
      <c r="WS1200" s="36"/>
      <c r="WT1200" s="36"/>
      <c r="WU1200" s="36"/>
      <c r="WV1200" s="36"/>
      <c r="WW1200" s="36"/>
      <c r="WX1200" s="36"/>
      <c r="WY1200" s="36"/>
      <c r="WZ1200" s="36"/>
      <c r="XA1200" s="36"/>
      <c r="XB1200" s="36"/>
      <c r="XC1200" s="36"/>
      <c r="XD1200" s="36"/>
      <c r="XE1200" s="36"/>
      <c r="XF1200" s="36"/>
      <c r="XG1200" s="36"/>
      <c r="XH1200" s="36"/>
      <c r="XI1200" s="36"/>
      <c r="XJ1200" s="36"/>
      <c r="XK1200" s="36"/>
      <c r="XL1200" s="36"/>
      <c r="XM1200" s="36"/>
      <c r="XN1200" s="36"/>
      <c r="XO1200" s="36"/>
      <c r="XP1200" s="36"/>
      <c r="XQ1200" s="36"/>
      <c r="XR1200" s="36"/>
      <c r="XS1200" s="36"/>
      <c r="XT1200" s="36"/>
      <c r="XU1200" s="36"/>
      <c r="XV1200" s="36"/>
      <c r="XW1200" s="36"/>
      <c r="XX1200" s="36"/>
      <c r="XY1200" s="36"/>
      <c r="XZ1200" s="36"/>
      <c r="YA1200" s="36"/>
      <c r="YB1200" s="36"/>
      <c r="YC1200" s="36"/>
      <c r="YD1200" s="36"/>
      <c r="YE1200" s="36"/>
      <c r="YF1200" s="36"/>
      <c r="YG1200" s="36"/>
      <c r="YH1200" s="36"/>
      <c r="YI1200" s="36"/>
      <c r="YJ1200" s="36"/>
      <c r="YK1200" s="36"/>
      <c r="YL1200" s="36"/>
      <c r="YM1200" s="36"/>
      <c r="YN1200" s="36"/>
      <c r="YO1200" s="36"/>
      <c r="YP1200" s="36"/>
      <c r="YQ1200" s="36"/>
      <c r="YR1200" s="36"/>
      <c r="YS1200" s="36"/>
      <c r="YT1200" s="36"/>
      <c r="YU1200" s="36"/>
      <c r="YV1200" s="36"/>
      <c r="YW1200" s="36"/>
      <c r="YX1200" s="36"/>
      <c r="YY1200" s="36"/>
      <c r="YZ1200" s="36"/>
      <c r="ZA1200" s="36"/>
      <c r="ZB1200" s="36"/>
      <c r="ZC1200" s="36"/>
      <c r="ZD1200" s="36"/>
      <c r="ZE1200" s="36"/>
      <c r="ZF1200" s="36"/>
      <c r="ZG1200" s="36"/>
      <c r="ZH1200" s="36"/>
      <c r="ZI1200" s="36"/>
      <c r="ZJ1200" s="36"/>
      <c r="ZK1200" s="36"/>
      <c r="ZL1200" s="36"/>
      <c r="ZM1200" s="36"/>
      <c r="ZN1200" s="36"/>
      <c r="ZO1200" s="36"/>
      <c r="ZP1200" s="36"/>
      <c r="ZQ1200" s="36"/>
      <c r="ZR1200" s="36"/>
      <c r="ZS1200" s="36"/>
      <c r="ZT1200" s="36"/>
      <c r="ZU1200" s="36"/>
      <c r="ZV1200" s="36"/>
      <c r="ZW1200" s="36"/>
      <c r="ZX1200" s="36"/>
      <c r="ZY1200" s="36"/>
      <c r="ZZ1200" s="36"/>
      <c r="AAA1200" s="36"/>
      <c r="AAB1200" s="36"/>
      <c r="AAC1200" s="36"/>
      <c r="AAD1200" s="36"/>
      <c r="AAE1200" s="36"/>
      <c r="AAF1200" s="36"/>
      <c r="AAG1200" s="36"/>
      <c r="AAH1200" s="36"/>
      <c r="AAI1200" s="36"/>
      <c r="AAJ1200" s="36"/>
      <c r="AAK1200" s="36"/>
      <c r="AAL1200" s="36"/>
      <c r="AAM1200" s="36"/>
      <c r="AAN1200" s="36"/>
      <c r="AAO1200" s="36"/>
      <c r="AAP1200" s="36"/>
      <c r="AAQ1200" s="36"/>
      <c r="AAR1200" s="36"/>
      <c r="AAS1200" s="36"/>
      <c r="AAT1200" s="36"/>
      <c r="AAU1200" s="36"/>
      <c r="AAV1200" s="36"/>
      <c r="AAW1200" s="36"/>
      <c r="AAX1200" s="36"/>
      <c r="AAY1200" s="36"/>
      <c r="AAZ1200" s="36"/>
      <c r="ABA1200" s="36"/>
      <c r="ABB1200" s="36"/>
      <c r="ABC1200" s="36"/>
      <c r="ABD1200" s="36"/>
      <c r="ABE1200" s="36"/>
      <c r="ABF1200" s="36"/>
      <c r="ABG1200" s="36"/>
      <c r="ABH1200" s="36"/>
      <c r="ABI1200" s="36"/>
      <c r="ABJ1200" s="36"/>
      <c r="ABK1200" s="36"/>
      <c r="ABL1200" s="36"/>
      <c r="ABM1200" s="36"/>
      <c r="ABN1200" s="36"/>
      <c r="ABO1200" s="36"/>
      <c r="ABP1200" s="36"/>
      <c r="ABQ1200" s="36"/>
      <c r="ABR1200" s="36"/>
      <c r="ABS1200" s="36"/>
      <c r="ABT1200" s="36"/>
      <c r="ABU1200" s="36"/>
      <c r="ABV1200" s="36"/>
      <c r="ABW1200" s="36"/>
      <c r="ABX1200" s="36"/>
      <c r="ABY1200" s="36"/>
      <c r="ABZ1200" s="36"/>
      <c r="ACA1200" s="36"/>
      <c r="ACB1200" s="36"/>
      <c r="ACC1200" s="36"/>
      <c r="ACD1200" s="36"/>
      <c r="ACE1200" s="36"/>
      <c r="ACF1200" s="36"/>
      <c r="ACG1200" s="36"/>
      <c r="ACH1200" s="36"/>
      <c r="ACI1200" s="36"/>
      <c r="ACJ1200" s="36"/>
      <c r="ACK1200" s="36"/>
      <c r="ACL1200" s="36"/>
      <c r="ACM1200" s="36"/>
      <c r="ACN1200" s="36"/>
      <c r="ACO1200" s="36"/>
      <c r="ACP1200" s="36"/>
      <c r="ACQ1200" s="36"/>
      <c r="ACR1200" s="36"/>
      <c r="ACS1200" s="36"/>
      <c r="ACT1200" s="36"/>
      <c r="ACU1200" s="36"/>
      <c r="ACV1200" s="36"/>
      <c r="ACW1200" s="36"/>
      <c r="ACX1200" s="36"/>
      <c r="ACY1200" s="36"/>
      <c r="ACZ1200" s="36"/>
      <c r="ADA1200" s="36"/>
      <c r="ADB1200" s="36"/>
      <c r="ADC1200" s="36"/>
      <c r="ADD1200" s="36"/>
      <c r="ADE1200" s="36"/>
      <c r="ADF1200" s="36"/>
      <c r="ADG1200" s="36"/>
      <c r="ADH1200" s="36"/>
      <c r="ADI1200" s="36"/>
      <c r="ADJ1200" s="36"/>
      <c r="ADK1200" s="36"/>
      <c r="ADL1200" s="36"/>
      <c r="ADM1200" s="36"/>
      <c r="ADN1200" s="36"/>
      <c r="ADO1200" s="36"/>
      <c r="ADP1200" s="36"/>
      <c r="ADQ1200" s="36"/>
      <c r="ADR1200" s="36"/>
      <c r="ADS1200" s="36"/>
      <c r="ADT1200" s="36"/>
      <c r="ADU1200" s="36"/>
      <c r="ADV1200" s="36"/>
      <c r="ADW1200" s="36"/>
      <c r="ADX1200" s="36"/>
      <c r="ADY1200" s="36"/>
      <c r="ADZ1200" s="36"/>
      <c r="AEA1200" s="36"/>
      <c r="AEB1200" s="36"/>
      <c r="AEC1200" s="36"/>
      <c r="AED1200" s="36"/>
      <c r="AEE1200" s="36"/>
      <c r="AEF1200" s="36"/>
      <c r="AEG1200" s="36"/>
      <c r="AEH1200" s="36"/>
      <c r="AEI1200" s="36"/>
      <c r="AEJ1200" s="36"/>
      <c r="AEK1200" s="36"/>
      <c r="AEL1200" s="36"/>
      <c r="AEM1200" s="36"/>
      <c r="AEN1200" s="36"/>
      <c r="AEO1200" s="36"/>
      <c r="AEP1200" s="36"/>
      <c r="AEQ1200" s="36"/>
      <c r="AER1200" s="36"/>
      <c r="AES1200" s="36"/>
      <c r="AET1200" s="36"/>
      <c r="AEU1200" s="36"/>
      <c r="AEV1200" s="36"/>
      <c r="AEW1200" s="36"/>
      <c r="AEX1200" s="36"/>
      <c r="AEY1200" s="36"/>
      <c r="AEZ1200" s="36"/>
      <c r="AFA1200" s="36"/>
      <c r="AFB1200" s="36"/>
      <c r="AFC1200" s="36"/>
      <c r="AFD1200" s="36"/>
      <c r="AFE1200" s="36"/>
      <c r="AFF1200" s="36"/>
      <c r="AFG1200" s="36"/>
      <c r="AFH1200" s="36"/>
      <c r="AFI1200" s="36"/>
      <c r="AFJ1200" s="36"/>
      <c r="AFK1200" s="36"/>
      <c r="AFL1200" s="36"/>
      <c r="AFM1200" s="36"/>
      <c r="AFN1200" s="36"/>
      <c r="AFO1200" s="36"/>
      <c r="AFP1200" s="36"/>
      <c r="AFQ1200" s="36"/>
      <c r="AFR1200" s="36"/>
      <c r="AFS1200" s="36"/>
      <c r="AFT1200" s="36"/>
      <c r="AFU1200" s="36"/>
      <c r="AFV1200" s="36"/>
      <c r="AFW1200" s="36"/>
      <c r="AFX1200" s="36"/>
      <c r="AFY1200" s="36"/>
      <c r="AFZ1200" s="36"/>
      <c r="AGA1200" s="36"/>
      <c r="AGB1200" s="36"/>
      <c r="AGC1200" s="36"/>
      <c r="AGD1200" s="36"/>
      <c r="AGE1200" s="36"/>
      <c r="AGF1200" s="36"/>
      <c r="AGG1200" s="36"/>
      <c r="AGH1200" s="36"/>
      <c r="AGI1200" s="36"/>
      <c r="AGJ1200" s="36"/>
      <c r="AGK1200" s="36"/>
      <c r="AGL1200" s="36"/>
      <c r="AGM1200" s="36"/>
      <c r="AGN1200" s="36"/>
      <c r="AGO1200" s="36"/>
      <c r="AGP1200" s="36"/>
      <c r="AGQ1200" s="36"/>
      <c r="AGR1200" s="36"/>
      <c r="AGS1200" s="36"/>
      <c r="AGT1200" s="36"/>
      <c r="AGU1200" s="36"/>
      <c r="AGV1200" s="36"/>
      <c r="AGW1200" s="36"/>
      <c r="AGX1200" s="36"/>
      <c r="AGY1200" s="36"/>
      <c r="AGZ1200" s="36"/>
      <c r="AHA1200" s="36"/>
      <c r="AHB1200" s="36"/>
      <c r="AHC1200" s="36"/>
      <c r="AHD1200" s="36"/>
      <c r="AHE1200" s="36"/>
      <c r="AHF1200" s="36"/>
      <c r="AHG1200" s="36"/>
      <c r="AHH1200" s="36"/>
      <c r="AHI1200" s="36"/>
      <c r="AHJ1200" s="36"/>
      <c r="AHK1200" s="36"/>
      <c r="AHL1200" s="36"/>
      <c r="AHM1200" s="36"/>
      <c r="AHN1200" s="36"/>
      <c r="AHO1200" s="36"/>
      <c r="AHP1200" s="36"/>
      <c r="AHQ1200" s="36"/>
      <c r="AHR1200" s="36"/>
      <c r="AHS1200" s="36"/>
      <c r="AHT1200" s="36"/>
      <c r="AHU1200" s="36"/>
      <c r="AHV1200" s="36"/>
      <c r="AHW1200" s="36"/>
      <c r="AHX1200" s="36"/>
      <c r="AHY1200" s="36"/>
      <c r="AHZ1200" s="36"/>
      <c r="AIA1200" s="36"/>
      <c r="AIB1200" s="36"/>
      <c r="AIC1200" s="36"/>
      <c r="AID1200" s="36"/>
      <c r="AIE1200" s="36"/>
      <c r="AIF1200" s="36"/>
      <c r="AIG1200" s="36"/>
      <c r="AIH1200" s="36"/>
      <c r="AII1200" s="36"/>
      <c r="AIJ1200" s="36"/>
      <c r="AIK1200" s="36"/>
      <c r="AIL1200" s="36"/>
      <c r="AIM1200" s="36"/>
      <c r="AIN1200" s="36"/>
      <c r="AIO1200" s="36"/>
      <c r="AIP1200" s="36"/>
      <c r="AIQ1200" s="36"/>
      <c r="AIR1200" s="36"/>
      <c r="AIS1200" s="36"/>
      <c r="AIT1200" s="36"/>
      <c r="AIU1200" s="36"/>
      <c r="AIV1200" s="36"/>
      <c r="AIW1200" s="36"/>
      <c r="AIX1200" s="36"/>
      <c r="AIY1200" s="36"/>
      <c r="AIZ1200" s="36"/>
      <c r="AJA1200" s="36"/>
      <c r="AJB1200" s="36"/>
      <c r="AJC1200" s="36"/>
      <c r="AJD1200" s="36"/>
      <c r="AJE1200" s="36"/>
      <c r="AJF1200" s="36"/>
      <c r="AJG1200" s="36"/>
      <c r="AJH1200" s="36"/>
      <c r="AJI1200" s="36"/>
      <c r="AJJ1200" s="36"/>
      <c r="AJK1200" s="36"/>
      <c r="AJL1200" s="36"/>
      <c r="AJM1200" s="36"/>
      <c r="AJN1200" s="36"/>
      <c r="AJO1200" s="36"/>
      <c r="AJP1200" s="36"/>
      <c r="AJQ1200" s="36"/>
      <c r="AJR1200" s="36"/>
      <c r="AJS1200" s="36"/>
      <c r="AJT1200" s="36"/>
      <c r="AJU1200" s="36"/>
      <c r="AJV1200" s="36"/>
      <c r="AJW1200" s="36"/>
      <c r="AJX1200" s="36"/>
      <c r="AJY1200" s="36"/>
      <c r="AJZ1200" s="36"/>
      <c r="AKA1200" s="36"/>
      <c r="AKB1200" s="36"/>
      <c r="AKC1200" s="36"/>
      <c r="AKD1200" s="36"/>
      <c r="AKE1200" s="36"/>
      <c r="AKF1200" s="36"/>
      <c r="AKG1200" s="36"/>
      <c r="AKH1200" s="36"/>
      <c r="AKI1200" s="36"/>
      <c r="AKJ1200" s="36"/>
      <c r="AKK1200" s="36"/>
      <c r="AKL1200" s="36"/>
      <c r="AKM1200" s="36"/>
      <c r="AKN1200" s="36"/>
      <c r="AKO1200" s="36"/>
      <c r="AKP1200" s="36"/>
      <c r="AKQ1200" s="36"/>
      <c r="AKR1200" s="36"/>
      <c r="AKS1200" s="36"/>
      <c r="AKT1200" s="36"/>
      <c r="AKU1200" s="36"/>
      <c r="AKV1200" s="36"/>
      <c r="AKW1200" s="36"/>
      <c r="AKX1200" s="36"/>
      <c r="AKY1200" s="36"/>
      <c r="AKZ1200" s="36"/>
      <c r="ALA1200" s="36"/>
      <c r="ALB1200" s="36"/>
      <c r="ALC1200" s="36"/>
      <c r="ALD1200" s="36"/>
      <c r="ALE1200" s="36"/>
      <c r="ALF1200" s="36"/>
      <c r="ALG1200" s="36"/>
      <c r="ALH1200" s="36"/>
      <c r="ALI1200" s="36"/>
      <c r="ALJ1200" s="36"/>
      <c r="ALK1200" s="36"/>
      <c r="ALL1200" s="36"/>
      <c r="ALM1200" s="36"/>
      <c r="ALN1200" s="36"/>
      <c r="ALO1200" s="36"/>
      <c r="ALP1200" s="36"/>
      <c r="ALQ1200" s="36"/>
      <c r="ALR1200" s="36"/>
      <c r="ALS1200" s="36"/>
      <c r="ALT1200" s="36"/>
      <c r="ALU1200" s="36"/>
      <c r="ALV1200" s="36"/>
      <c r="ALW1200" s="36"/>
      <c r="ALX1200" s="36"/>
      <c r="ALY1200" s="36"/>
      <c r="ALZ1200" s="36"/>
      <c r="AMA1200" s="36"/>
      <c r="AMB1200" s="36"/>
      <c r="AMC1200" s="36"/>
      <c r="AMD1200" s="36"/>
      <c r="AME1200" s="36"/>
      <c r="AMF1200" s="36"/>
      <c r="AMG1200" s="36"/>
      <c r="AMH1200" s="36"/>
      <c r="AMI1200" s="36"/>
      <c r="AMJ1200" s="36"/>
      <c r="AMK1200" s="36"/>
      <c r="AML1200" s="36"/>
      <c r="AMM1200" s="36"/>
      <c r="AMN1200" s="36"/>
      <c r="AMO1200" s="36"/>
      <c r="AMP1200" s="36"/>
      <c r="AMQ1200" s="36"/>
      <c r="AMR1200" s="36"/>
      <c r="AMS1200" s="36"/>
      <c r="AMT1200" s="36"/>
      <c r="AMU1200" s="36"/>
      <c r="AMV1200" s="36"/>
      <c r="AMW1200" s="36"/>
      <c r="AMX1200" s="36"/>
      <c r="AMY1200" s="36"/>
      <c r="AMZ1200" s="36"/>
      <c r="ANA1200" s="36"/>
      <c r="ANB1200" s="36"/>
      <c r="ANC1200" s="36"/>
      <c r="AND1200" s="36"/>
      <c r="ANE1200" s="36"/>
      <c r="ANF1200" s="36"/>
      <c r="ANG1200" s="36"/>
      <c r="ANH1200" s="36"/>
      <c r="ANI1200" s="36"/>
      <c r="ANJ1200" s="36"/>
      <c r="ANK1200" s="36"/>
      <c r="ANL1200" s="36"/>
      <c r="ANM1200" s="36"/>
      <c r="ANN1200" s="36"/>
      <c r="ANO1200" s="36"/>
      <c r="ANP1200" s="36"/>
      <c r="ANQ1200" s="36"/>
      <c r="ANR1200" s="36"/>
      <c r="ANS1200" s="36"/>
      <c r="ANT1200" s="36"/>
      <c r="ANU1200" s="36"/>
      <c r="ANV1200" s="36"/>
      <c r="ANW1200" s="36"/>
      <c r="ANX1200" s="36"/>
      <c r="ANY1200" s="36"/>
      <c r="ANZ1200" s="36"/>
      <c r="AOA1200" s="36"/>
      <c r="AOB1200" s="36"/>
      <c r="AOC1200" s="36"/>
      <c r="AOD1200" s="36"/>
      <c r="AOE1200" s="36"/>
      <c r="AOF1200" s="36"/>
      <c r="AOG1200" s="36"/>
      <c r="AOH1200" s="36"/>
      <c r="AOI1200" s="36"/>
      <c r="AOJ1200" s="36"/>
      <c r="AOK1200" s="36"/>
      <c r="AOL1200" s="36"/>
      <c r="AOM1200" s="36"/>
      <c r="AON1200" s="36"/>
      <c r="AOO1200" s="36"/>
      <c r="AOP1200" s="36"/>
      <c r="AOQ1200" s="36"/>
      <c r="AOR1200" s="36"/>
      <c r="AOS1200" s="36"/>
      <c r="AOT1200" s="36"/>
      <c r="AOU1200" s="36"/>
      <c r="AOV1200" s="36"/>
      <c r="AOW1200" s="36"/>
      <c r="AOX1200" s="36"/>
      <c r="AOY1200" s="36"/>
      <c r="AOZ1200" s="36"/>
      <c r="APA1200" s="36"/>
      <c r="APB1200" s="36"/>
      <c r="APC1200" s="36"/>
      <c r="APD1200" s="36"/>
      <c r="APE1200" s="36"/>
      <c r="APF1200" s="36"/>
      <c r="APG1200" s="36"/>
      <c r="APH1200" s="36"/>
      <c r="API1200" s="36"/>
      <c r="APJ1200" s="36"/>
      <c r="APK1200" s="36"/>
      <c r="APL1200" s="36"/>
      <c r="APM1200" s="36"/>
      <c r="APN1200" s="36"/>
      <c r="APO1200" s="36"/>
      <c r="APP1200" s="36"/>
      <c r="APQ1200" s="36"/>
      <c r="APR1200" s="36"/>
      <c r="APS1200" s="36"/>
      <c r="APT1200" s="36"/>
      <c r="APU1200" s="36"/>
      <c r="APV1200" s="36"/>
      <c r="APW1200" s="36"/>
      <c r="APX1200" s="36"/>
      <c r="APY1200" s="36"/>
      <c r="APZ1200" s="36"/>
      <c r="AQA1200" s="36"/>
      <c r="AQB1200" s="36"/>
      <c r="AQC1200" s="36"/>
      <c r="AQD1200" s="36"/>
      <c r="AQE1200" s="36"/>
      <c r="AQF1200" s="36"/>
      <c r="AQG1200" s="36"/>
      <c r="AQH1200" s="36"/>
      <c r="AQI1200" s="36"/>
      <c r="AQJ1200" s="36"/>
      <c r="AQK1200" s="36"/>
      <c r="AQL1200" s="36"/>
      <c r="AQM1200" s="36"/>
      <c r="AQN1200" s="36"/>
      <c r="AQO1200" s="36"/>
      <c r="AQP1200" s="36"/>
      <c r="AQQ1200" s="36"/>
      <c r="AQR1200" s="36"/>
      <c r="AQS1200" s="36"/>
      <c r="AQT1200" s="36"/>
      <c r="AQU1200" s="36"/>
      <c r="AQV1200" s="36"/>
      <c r="AQW1200" s="36"/>
      <c r="AQX1200" s="36"/>
      <c r="AQY1200" s="36"/>
      <c r="AQZ1200" s="36"/>
      <c r="ARA1200" s="36"/>
      <c r="ARB1200" s="36"/>
      <c r="ARC1200" s="36"/>
      <c r="ARD1200" s="36"/>
      <c r="ARE1200" s="36"/>
      <c r="ARF1200" s="36"/>
      <c r="ARG1200" s="36"/>
      <c r="ARH1200" s="36"/>
      <c r="ARI1200" s="36"/>
      <c r="ARJ1200" s="36"/>
      <c r="ARK1200" s="36"/>
      <c r="ARL1200" s="36"/>
      <c r="ARM1200" s="36"/>
      <c r="ARN1200" s="36"/>
      <c r="ARO1200" s="36"/>
      <c r="ARP1200" s="36"/>
      <c r="ARQ1200" s="36"/>
      <c r="ARR1200" s="36"/>
      <c r="ARS1200" s="36"/>
      <c r="ART1200" s="36"/>
      <c r="ARU1200" s="36"/>
      <c r="ARV1200" s="36"/>
      <c r="ARW1200" s="36"/>
      <c r="ARX1200" s="36"/>
      <c r="ARY1200" s="36"/>
      <c r="ARZ1200" s="36"/>
      <c r="ASA1200" s="36"/>
      <c r="ASB1200" s="36"/>
      <c r="ASC1200" s="36"/>
      <c r="ASD1200" s="36"/>
      <c r="ASE1200" s="36"/>
      <c r="ASF1200" s="36"/>
      <c r="ASG1200" s="36"/>
      <c r="ASH1200" s="36"/>
      <c r="ASI1200" s="36"/>
      <c r="ASJ1200" s="36"/>
      <c r="ASK1200" s="36"/>
      <c r="ASL1200" s="36"/>
      <c r="ASM1200" s="36"/>
      <c r="ASN1200" s="36"/>
      <c r="ASO1200" s="36"/>
      <c r="ASP1200" s="36"/>
      <c r="ASQ1200" s="36"/>
      <c r="ASR1200" s="36"/>
      <c r="ASS1200" s="36"/>
      <c r="AST1200" s="36"/>
      <c r="ASU1200" s="36"/>
      <c r="ASV1200" s="36"/>
      <c r="ASW1200" s="36"/>
      <c r="ASX1200" s="36"/>
      <c r="ASY1200" s="36"/>
      <c r="ASZ1200" s="36"/>
      <c r="ATA1200" s="36"/>
      <c r="ATB1200" s="36"/>
      <c r="ATC1200" s="36"/>
      <c r="ATD1200" s="36"/>
      <c r="ATE1200" s="36"/>
      <c r="ATF1200" s="36"/>
      <c r="ATG1200" s="36"/>
      <c r="ATH1200" s="36"/>
      <c r="ATI1200" s="36"/>
      <c r="ATJ1200" s="36"/>
      <c r="ATK1200" s="36"/>
      <c r="ATL1200" s="36"/>
      <c r="ATM1200" s="36"/>
      <c r="ATN1200" s="36"/>
      <c r="ATO1200" s="36"/>
      <c r="ATP1200" s="36"/>
      <c r="ATQ1200" s="36"/>
      <c r="ATR1200" s="36"/>
      <c r="ATS1200" s="36"/>
      <c r="ATT1200" s="36"/>
      <c r="ATU1200" s="36"/>
      <c r="ATV1200" s="36"/>
      <c r="ATW1200" s="36"/>
      <c r="ATX1200" s="36"/>
      <c r="ATY1200" s="36"/>
      <c r="ATZ1200" s="36"/>
      <c r="AUA1200" s="36"/>
      <c r="AUB1200" s="36"/>
      <c r="AUC1200" s="36"/>
      <c r="AUD1200" s="36"/>
      <c r="AUE1200" s="36"/>
      <c r="AUF1200" s="36"/>
      <c r="AUG1200" s="36"/>
      <c r="AUH1200" s="36"/>
      <c r="AUI1200" s="36"/>
      <c r="AUJ1200" s="36"/>
      <c r="AUK1200" s="36"/>
      <c r="AUL1200" s="36"/>
      <c r="AUM1200" s="36"/>
      <c r="AUN1200" s="36"/>
      <c r="AUO1200" s="36"/>
      <c r="AUP1200" s="36"/>
      <c r="AUQ1200" s="36"/>
      <c r="AUR1200" s="36"/>
      <c r="AUS1200" s="36"/>
      <c r="AUT1200" s="36"/>
      <c r="AUU1200" s="36"/>
      <c r="AUV1200" s="36"/>
      <c r="AUW1200" s="36"/>
      <c r="AUX1200" s="36"/>
      <c r="AUY1200" s="36"/>
      <c r="AUZ1200" s="36"/>
      <c r="AVA1200" s="36"/>
      <c r="AVB1200" s="36"/>
      <c r="AVC1200" s="36"/>
      <c r="AVD1200" s="36"/>
      <c r="AVE1200" s="36"/>
      <c r="AVF1200" s="36"/>
      <c r="AVG1200" s="36"/>
      <c r="AVH1200" s="36"/>
      <c r="AVI1200" s="36"/>
      <c r="AVJ1200" s="36"/>
      <c r="AVK1200" s="36"/>
      <c r="AVL1200" s="36"/>
      <c r="AVM1200" s="36"/>
      <c r="AVN1200" s="36"/>
      <c r="AVO1200" s="36"/>
      <c r="AVP1200" s="36"/>
      <c r="AVQ1200" s="36"/>
      <c r="AVR1200" s="36"/>
      <c r="AVS1200" s="36"/>
      <c r="AVT1200" s="36"/>
      <c r="AVU1200" s="36"/>
      <c r="AVV1200" s="36"/>
      <c r="AVW1200" s="36"/>
      <c r="AVX1200" s="36"/>
      <c r="AVY1200" s="36"/>
      <c r="AVZ1200" s="36"/>
      <c r="AWA1200" s="36"/>
      <c r="AWB1200" s="36"/>
      <c r="AWC1200" s="36"/>
      <c r="AWD1200" s="36"/>
      <c r="AWE1200" s="36"/>
      <c r="AWF1200" s="36"/>
      <c r="AWG1200" s="36"/>
      <c r="AWH1200" s="36"/>
      <c r="AWI1200" s="36"/>
      <c r="AWJ1200" s="36"/>
      <c r="AWK1200" s="36"/>
      <c r="AWL1200" s="36"/>
      <c r="AWM1200" s="36"/>
      <c r="AWN1200" s="36"/>
      <c r="AWO1200" s="36"/>
      <c r="AWP1200" s="36"/>
      <c r="AWQ1200" s="36"/>
      <c r="AWR1200" s="36"/>
      <c r="AWS1200" s="36"/>
      <c r="AWT1200" s="36"/>
      <c r="AWU1200" s="36"/>
      <c r="AWV1200" s="36"/>
      <c r="AWW1200" s="36"/>
      <c r="AWX1200" s="36"/>
      <c r="AWY1200" s="36"/>
      <c r="AWZ1200" s="36"/>
      <c r="AXA1200" s="36"/>
      <c r="AXB1200" s="36"/>
      <c r="AXC1200" s="36"/>
      <c r="AXD1200" s="36"/>
      <c r="AXE1200" s="36"/>
      <c r="AXF1200" s="36"/>
      <c r="AXG1200" s="36"/>
      <c r="AXH1200" s="36"/>
      <c r="AXI1200" s="36"/>
      <c r="AXJ1200" s="36"/>
      <c r="AXK1200" s="36"/>
      <c r="AXL1200" s="36"/>
      <c r="AXM1200" s="36"/>
      <c r="AXN1200" s="36"/>
      <c r="AXO1200" s="36"/>
      <c r="AXP1200" s="36"/>
      <c r="AXQ1200" s="36"/>
      <c r="AXR1200" s="36"/>
      <c r="AXS1200" s="36"/>
      <c r="AXT1200" s="36"/>
      <c r="AXU1200" s="36"/>
      <c r="AXV1200" s="36"/>
      <c r="AXW1200" s="36"/>
      <c r="AXX1200" s="36"/>
      <c r="AXY1200" s="36"/>
      <c r="AXZ1200" s="36"/>
      <c r="AYA1200" s="36"/>
      <c r="AYB1200" s="36"/>
      <c r="AYC1200" s="36"/>
      <c r="AYD1200" s="36"/>
      <c r="AYE1200" s="36"/>
      <c r="AYF1200" s="36"/>
      <c r="AYG1200" s="36"/>
      <c r="AYH1200" s="36"/>
      <c r="AYI1200" s="36"/>
      <c r="AYJ1200" s="36"/>
      <c r="AYK1200" s="36"/>
      <c r="AYL1200" s="36"/>
      <c r="AYM1200" s="36"/>
      <c r="AYN1200" s="36"/>
      <c r="AYO1200" s="36"/>
      <c r="AYP1200" s="36"/>
      <c r="AYQ1200" s="36"/>
      <c r="AYR1200" s="36"/>
      <c r="AYS1200" s="36"/>
      <c r="AYT1200" s="36"/>
      <c r="AYU1200" s="36"/>
      <c r="AYV1200" s="36"/>
      <c r="AYW1200" s="36"/>
      <c r="AYX1200" s="36"/>
      <c r="AYY1200" s="36"/>
      <c r="AYZ1200" s="36"/>
      <c r="AZA1200" s="36"/>
      <c r="AZB1200" s="36"/>
      <c r="AZC1200" s="36"/>
      <c r="AZD1200" s="36"/>
      <c r="AZE1200" s="36"/>
      <c r="AZF1200" s="36"/>
      <c r="AZG1200" s="36"/>
      <c r="AZH1200" s="36"/>
      <c r="AZI1200" s="36"/>
      <c r="AZJ1200" s="36"/>
      <c r="AZK1200" s="36"/>
      <c r="AZL1200" s="36"/>
      <c r="AZM1200" s="36"/>
      <c r="AZN1200" s="36"/>
      <c r="AZO1200" s="36"/>
      <c r="AZP1200" s="36"/>
      <c r="AZQ1200" s="36"/>
      <c r="AZR1200" s="36"/>
      <c r="AZS1200" s="36"/>
      <c r="AZT1200" s="36"/>
      <c r="AZU1200" s="36"/>
      <c r="AZV1200" s="36"/>
      <c r="AZW1200" s="36"/>
      <c r="AZX1200" s="36"/>
      <c r="AZY1200" s="36"/>
      <c r="AZZ1200" s="36"/>
      <c r="BAA1200" s="36"/>
      <c r="BAB1200" s="36"/>
      <c r="BAC1200" s="36"/>
      <c r="BAD1200" s="36"/>
      <c r="BAE1200" s="36"/>
      <c r="BAF1200" s="36"/>
      <c r="BAG1200" s="36"/>
      <c r="BAH1200" s="36"/>
      <c r="BAI1200" s="36"/>
      <c r="BAJ1200" s="36"/>
      <c r="BAK1200" s="36"/>
      <c r="BAL1200" s="36"/>
      <c r="BAM1200" s="36"/>
      <c r="BAN1200" s="36"/>
      <c r="BAO1200" s="36"/>
      <c r="BAP1200" s="36"/>
      <c r="BAQ1200" s="36"/>
      <c r="BAR1200" s="36"/>
      <c r="BAS1200" s="36"/>
      <c r="BAT1200" s="36"/>
      <c r="BAU1200" s="36"/>
      <c r="BAV1200" s="36"/>
      <c r="BAW1200" s="36"/>
      <c r="BAX1200" s="36"/>
      <c r="BAY1200" s="36"/>
      <c r="BAZ1200" s="36"/>
      <c r="BBA1200" s="36"/>
      <c r="BBB1200" s="36"/>
      <c r="BBC1200" s="36"/>
      <c r="BBD1200" s="36"/>
      <c r="BBE1200" s="36"/>
      <c r="BBF1200" s="36"/>
      <c r="BBG1200" s="36"/>
      <c r="BBH1200" s="36"/>
      <c r="BBI1200" s="36"/>
      <c r="BBJ1200" s="36"/>
      <c r="BBK1200" s="36"/>
      <c r="BBL1200" s="36"/>
      <c r="BBM1200" s="36"/>
      <c r="BBN1200" s="36"/>
      <c r="BBO1200" s="36"/>
      <c r="BBP1200" s="36"/>
      <c r="BBQ1200" s="36"/>
      <c r="BBR1200" s="36"/>
      <c r="BBS1200" s="36"/>
      <c r="BBT1200" s="36"/>
      <c r="BBU1200" s="36"/>
      <c r="BBV1200" s="36"/>
      <c r="BBW1200" s="36"/>
      <c r="BBX1200" s="36"/>
      <c r="BBY1200" s="36"/>
      <c r="BBZ1200" s="36"/>
      <c r="BCA1200" s="36"/>
      <c r="BCB1200" s="36"/>
      <c r="BCC1200" s="36"/>
      <c r="BCD1200" s="36"/>
      <c r="BCE1200" s="36"/>
      <c r="BCF1200" s="36"/>
      <c r="BCG1200" s="36"/>
      <c r="BCH1200" s="36"/>
      <c r="BCI1200" s="36"/>
      <c r="BCJ1200" s="36"/>
      <c r="BCK1200" s="36"/>
      <c r="BCL1200" s="36"/>
      <c r="BCM1200" s="36"/>
      <c r="BCN1200" s="36"/>
      <c r="BCO1200" s="36"/>
      <c r="BCP1200" s="36"/>
      <c r="BCQ1200" s="36"/>
      <c r="BCR1200" s="36"/>
      <c r="BCS1200" s="36"/>
      <c r="BCT1200" s="36"/>
      <c r="BCU1200" s="36"/>
      <c r="BCV1200" s="36"/>
      <c r="BCW1200" s="36"/>
      <c r="BCX1200" s="36"/>
      <c r="BCY1200" s="36"/>
      <c r="BCZ1200" s="36"/>
      <c r="BDA1200" s="36"/>
      <c r="BDB1200" s="36"/>
      <c r="BDC1200" s="36"/>
      <c r="BDD1200" s="36"/>
      <c r="BDE1200" s="36"/>
      <c r="BDF1200" s="36"/>
      <c r="BDG1200" s="36"/>
      <c r="BDH1200" s="36"/>
      <c r="BDI1200" s="36"/>
      <c r="BDJ1200" s="36"/>
      <c r="BDK1200" s="36"/>
      <c r="BDL1200" s="36"/>
      <c r="BDM1200" s="36"/>
      <c r="BDN1200" s="36"/>
      <c r="BDO1200" s="36"/>
      <c r="BDP1200" s="36"/>
      <c r="BDQ1200" s="36"/>
      <c r="BDR1200" s="36"/>
      <c r="BDS1200" s="36"/>
      <c r="BDT1200" s="36"/>
      <c r="BDU1200" s="36"/>
      <c r="BDV1200" s="36"/>
      <c r="BDW1200" s="36"/>
      <c r="BDX1200" s="36"/>
      <c r="BDY1200" s="36"/>
      <c r="BDZ1200" s="36"/>
      <c r="BEA1200" s="36"/>
      <c r="BEB1200" s="36"/>
      <c r="BEC1200" s="36"/>
      <c r="BED1200" s="36"/>
      <c r="BEE1200" s="36"/>
      <c r="BEF1200" s="36"/>
      <c r="BEG1200" s="36"/>
      <c r="BEH1200" s="36"/>
      <c r="BEI1200" s="36"/>
      <c r="BEJ1200" s="36"/>
      <c r="BEK1200" s="36"/>
      <c r="BEL1200" s="36"/>
      <c r="BEM1200" s="36"/>
      <c r="BEN1200" s="36"/>
      <c r="BEO1200" s="36"/>
      <c r="BEP1200" s="36"/>
      <c r="BEQ1200" s="36"/>
      <c r="BER1200" s="36"/>
      <c r="BES1200" s="36"/>
      <c r="BET1200" s="36"/>
      <c r="BEU1200" s="36"/>
      <c r="BEV1200" s="36"/>
      <c r="BEW1200" s="36"/>
      <c r="BEX1200" s="36"/>
      <c r="BEY1200" s="36"/>
      <c r="BEZ1200" s="36"/>
      <c r="BFA1200" s="36"/>
      <c r="BFB1200" s="36"/>
      <c r="BFC1200" s="36"/>
      <c r="BFD1200" s="36"/>
      <c r="BFE1200" s="36"/>
      <c r="BFF1200" s="36"/>
      <c r="BFG1200" s="36"/>
      <c r="BFH1200" s="36"/>
      <c r="BFI1200" s="36"/>
      <c r="BFJ1200" s="36"/>
      <c r="BFK1200" s="36"/>
      <c r="BFL1200" s="36"/>
      <c r="BFM1200" s="36"/>
      <c r="BFN1200" s="36"/>
      <c r="BFO1200" s="36"/>
      <c r="BFP1200" s="36"/>
      <c r="BFQ1200" s="36"/>
      <c r="BFR1200" s="36"/>
      <c r="BFS1200" s="36"/>
      <c r="BFT1200" s="36"/>
      <c r="BFU1200" s="36"/>
      <c r="BFV1200" s="36"/>
      <c r="BFW1200" s="36"/>
      <c r="BFX1200" s="36"/>
      <c r="BFY1200" s="36"/>
      <c r="BFZ1200" s="36"/>
      <c r="BGA1200" s="36"/>
      <c r="BGB1200" s="36"/>
      <c r="BGC1200" s="36"/>
      <c r="BGD1200" s="36"/>
      <c r="BGE1200" s="36"/>
      <c r="BGF1200" s="36"/>
      <c r="BGG1200" s="36"/>
      <c r="BGH1200" s="36"/>
      <c r="BGI1200" s="36"/>
      <c r="BGJ1200" s="36"/>
      <c r="BGK1200" s="36"/>
      <c r="BGL1200" s="36"/>
      <c r="BGM1200" s="36"/>
      <c r="BGN1200" s="36"/>
      <c r="BGO1200" s="36"/>
      <c r="BGP1200" s="36"/>
      <c r="BGQ1200" s="36"/>
      <c r="BGR1200" s="36"/>
      <c r="BGS1200" s="36"/>
      <c r="BGT1200" s="36"/>
      <c r="BGU1200" s="36"/>
      <c r="BGV1200" s="36"/>
      <c r="BGW1200" s="36"/>
      <c r="BGX1200" s="36"/>
      <c r="BGY1200" s="36"/>
      <c r="BGZ1200" s="36"/>
      <c r="BHA1200" s="36"/>
      <c r="BHB1200" s="36"/>
      <c r="BHC1200" s="36"/>
      <c r="BHD1200" s="36"/>
      <c r="BHE1200" s="36"/>
      <c r="BHF1200" s="36"/>
      <c r="BHG1200" s="36"/>
      <c r="BHH1200" s="36"/>
      <c r="BHI1200" s="36"/>
      <c r="BHJ1200" s="36"/>
      <c r="BHK1200" s="36"/>
      <c r="BHL1200" s="36"/>
      <c r="BHM1200" s="36"/>
      <c r="BHN1200" s="36"/>
      <c r="BHO1200" s="36"/>
      <c r="BHP1200" s="36"/>
      <c r="BHQ1200" s="36"/>
      <c r="BHR1200" s="36"/>
      <c r="BHS1200" s="36"/>
      <c r="BHT1200" s="36"/>
      <c r="BHU1200" s="36"/>
      <c r="BHV1200" s="36"/>
      <c r="BHW1200" s="36"/>
      <c r="BHX1200" s="36"/>
      <c r="BHY1200" s="36"/>
      <c r="BHZ1200" s="36"/>
      <c r="BIA1200" s="36"/>
      <c r="BIB1200" s="36"/>
      <c r="BIC1200" s="36"/>
      <c r="BID1200" s="36"/>
      <c r="BIE1200" s="36"/>
      <c r="BIF1200" s="36"/>
      <c r="BIG1200" s="36"/>
      <c r="BIH1200" s="36"/>
      <c r="BII1200" s="36"/>
      <c r="BIJ1200" s="36"/>
      <c r="BIK1200" s="36"/>
      <c r="BIL1200" s="36"/>
      <c r="BIM1200" s="36"/>
      <c r="BIN1200" s="36"/>
      <c r="BIO1200" s="36"/>
      <c r="BIP1200" s="36"/>
      <c r="BIQ1200" s="36"/>
      <c r="BIR1200" s="36"/>
      <c r="BIS1200" s="36"/>
      <c r="BIT1200" s="36"/>
      <c r="BIU1200" s="36"/>
      <c r="BIV1200" s="36"/>
      <c r="BIW1200" s="36"/>
      <c r="BIX1200" s="36"/>
      <c r="BIY1200" s="36"/>
      <c r="BIZ1200" s="36"/>
      <c r="BJA1200" s="36"/>
      <c r="BJB1200" s="36"/>
      <c r="BJC1200" s="36"/>
      <c r="BJD1200" s="36"/>
      <c r="BJE1200" s="36"/>
      <c r="BJF1200" s="36"/>
      <c r="BJG1200" s="36"/>
      <c r="BJH1200" s="36"/>
      <c r="BJI1200" s="36"/>
      <c r="BJJ1200" s="36"/>
      <c r="BJK1200" s="36"/>
      <c r="BJL1200" s="36"/>
      <c r="BJM1200" s="36"/>
      <c r="BJN1200" s="36"/>
      <c r="BJO1200" s="36"/>
      <c r="BJP1200" s="36"/>
      <c r="BJQ1200" s="36"/>
      <c r="BJR1200" s="36"/>
      <c r="BJS1200" s="36"/>
      <c r="BJT1200" s="36"/>
      <c r="BJU1200" s="36"/>
      <c r="BJV1200" s="36"/>
      <c r="BJW1200" s="36"/>
      <c r="BJX1200" s="36"/>
      <c r="BJY1200" s="36"/>
      <c r="BJZ1200" s="36"/>
      <c r="BKA1200" s="36"/>
      <c r="BKB1200" s="36"/>
      <c r="BKC1200" s="36"/>
      <c r="BKD1200" s="36"/>
      <c r="BKE1200" s="36"/>
      <c r="BKF1200" s="36"/>
      <c r="BKG1200" s="36"/>
      <c r="BKH1200" s="36"/>
      <c r="BKI1200" s="36"/>
      <c r="BKJ1200" s="36"/>
      <c r="BKK1200" s="36"/>
      <c r="BKL1200" s="36"/>
      <c r="BKM1200" s="36"/>
      <c r="BKN1200" s="36"/>
      <c r="BKO1200" s="36"/>
      <c r="BKP1200" s="36"/>
      <c r="BKQ1200" s="36"/>
      <c r="BKR1200" s="36"/>
      <c r="BKS1200" s="36"/>
      <c r="BKT1200" s="36"/>
      <c r="BKU1200" s="36"/>
      <c r="BKV1200" s="36"/>
      <c r="BKW1200" s="36"/>
      <c r="BKX1200" s="36"/>
      <c r="BKY1200" s="36"/>
      <c r="BKZ1200" s="36"/>
      <c r="BLA1200" s="36"/>
      <c r="BLB1200" s="36"/>
      <c r="BLC1200" s="36"/>
      <c r="BLD1200" s="36"/>
      <c r="BLE1200" s="36"/>
      <c r="BLF1200" s="36"/>
      <c r="BLG1200" s="36"/>
      <c r="BLH1200" s="36"/>
      <c r="BLI1200" s="36"/>
      <c r="BLJ1200" s="36"/>
      <c r="BLK1200" s="36"/>
      <c r="BLL1200" s="36"/>
      <c r="BLM1200" s="36"/>
      <c r="BLN1200" s="36"/>
      <c r="BLO1200" s="36"/>
      <c r="BLP1200" s="36"/>
      <c r="BLQ1200" s="36"/>
      <c r="BLR1200" s="36"/>
      <c r="BLS1200" s="36"/>
      <c r="BLT1200" s="36"/>
      <c r="BLU1200" s="36"/>
      <c r="BLV1200" s="36"/>
      <c r="BLW1200" s="36"/>
      <c r="BLX1200" s="36"/>
      <c r="BLY1200" s="36"/>
      <c r="BLZ1200" s="36"/>
      <c r="BMA1200" s="36"/>
      <c r="BMB1200" s="36"/>
      <c r="BMC1200" s="36"/>
      <c r="BMD1200" s="36"/>
      <c r="BME1200" s="36"/>
      <c r="BMF1200" s="36"/>
      <c r="BMG1200" s="36"/>
      <c r="BMH1200" s="36"/>
      <c r="BMI1200" s="36"/>
      <c r="BMJ1200" s="36"/>
      <c r="BMK1200" s="36"/>
      <c r="BML1200" s="36"/>
      <c r="BMM1200" s="36"/>
      <c r="BMN1200" s="36"/>
      <c r="BMO1200" s="36"/>
      <c r="BMP1200" s="36"/>
      <c r="BMQ1200" s="36"/>
      <c r="BMR1200" s="36"/>
      <c r="BMS1200" s="36"/>
      <c r="BMT1200" s="36"/>
      <c r="BMU1200" s="36"/>
      <c r="BMV1200" s="36"/>
      <c r="BMW1200" s="36"/>
      <c r="BMX1200" s="36"/>
      <c r="BMY1200" s="36"/>
      <c r="BMZ1200" s="36"/>
      <c r="BNA1200" s="36"/>
      <c r="BNB1200" s="36"/>
      <c r="BNC1200" s="36"/>
      <c r="BND1200" s="36"/>
      <c r="BNE1200" s="36"/>
      <c r="BNF1200" s="36"/>
      <c r="BNG1200" s="36"/>
      <c r="BNH1200" s="36"/>
      <c r="BNI1200" s="36"/>
      <c r="BNJ1200" s="36"/>
      <c r="BNK1200" s="36"/>
      <c r="BNL1200" s="36"/>
      <c r="BNM1200" s="36"/>
      <c r="BNN1200" s="36"/>
      <c r="BNO1200" s="36"/>
      <c r="BNP1200" s="36"/>
      <c r="BNQ1200" s="36"/>
      <c r="BNR1200" s="36"/>
      <c r="BNS1200" s="36"/>
      <c r="BNT1200" s="36"/>
      <c r="BNU1200" s="36"/>
      <c r="BNV1200" s="36"/>
      <c r="BNW1200" s="36"/>
      <c r="BNX1200" s="36"/>
      <c r="BNY1200" s="36"/>
      <c r="BNZ1200" s="36"/>
      <c r="BOA1200" s="36"/>
      <c r="BOB1200" s="36"/>
      <c r="BOC1200" s="36"/>
      <c r="BOD1200" s="36"/>
      <c r="BOE1200" s="36"/>
      <c r="BOF1200" s="36"/>
      <c r="BOG1200" s="36"/>
      <c r="BOH1200" s="36"/>
      <c r="BOI1200" s="36"/>
      <c r="BOJ1200" s="36"/>
      <c r="BOK1200" s="36"/>
      <c r="BOL1200" s="36"/>
      <c r="BOM1200" s="36"/>
      <c r="BON1200" s="36"/>
      <c r="BOO1200" s="36"/>
      <c r="BOP1200" s="36"/>
      <c r="BOQ1200" s="36"/>
      <c r="BOR1200" s="36"/>
      <c r="BOS1200" s="36"/>
      <c r="BOT1200" s="36"/>
      <c r="BOU1200" s="36"/>
      <c r="BOV1200" s="36"/>
      <c r="BOW1200" s="36"/>
      <c r="BOX1200" s="36"/>
      <c r="BOY1200" s="36"/>
      <c r="BOZ1200" s="36"/>
      <c r="BPA1200" s="36"/>
      <c r="BPB1200" s="36"/>
      <c r="BPC1200" s="36"/>
      <c r="BPD1200" s="36"/>
      <c r="BPE1200" s="36"/>
      <c r="BPF1200" s="36"/>
      <c r="BPG1200" s="36"/>
      <c r="BPH1200" s="36"/>
      <c r="BPI1200" s="36"/>
      <c r="BPJ1200" s="36"/>
      <c r="BPK1200" s="36"/>
      <c r="BPL1200" s="36"/>
      <c r="BPM1200" s="36"/>
      <c r="BPN1200" s="36"/>
      <c r="BPO1200" s="36"/>
      <c r="BPP1200" s="36"/>
      <c r="BPQ1200" s="36"/>
      <c r="BPR1200" s="36"/>
      <c r="BPS1200" s="36"/>
      <c r="BPT1200" s="36"/>
      <c r="BPU1200" s="36"/>
      <c r="BPV1200" s="36"/>
      <c r="BPW1200" s="36"/>
      <c r="BPX1200" s="36"/>
      <c r="BPY1200" s="36"/>
      <c r="BPZ1200" s="36"/>
      <c r="BQA1200" s="36"/>
      <c r="BQB1200" s="36"/>
      <c r="BQC1200" s="36"/>
      <c r="BQD1200" s="36"/>
      <c r="BQE1200" s="36"/>
      <c r="BQF1200" s="36"/>
      <c r="BQG1200" s="36"/>
      <c r="BQH1200" s="36"/>
      <c r="BQI1200" s="36"/>
      <c r="BQJ1200" s="36"/>
      <c r="BQK1200" s="36"/>
      <c r="BQL1200" s="36"/>
      <c r="BQM1200" s="36"/>
      <c r="BQN1200" s="36"/>
      <c r="BQO1200" s="36"/>
      <c r="BQP1200" s="36"/>
      <c r="BQQ1200" s="36"/>
      <c r="BQR1200" s="36"/>
      <c r="BQS1200" s="36"/>
      <c r="BQT1200" s="36"/>
      <c r="BQU1200" s="36"/>
      <c r="BQV1200" s="36"/>
      <c r="BQW1200" s="36"/>
      <c r="BQX1200" s="36"/>
      <c r="BQY1200" s="36"/>
      <c r="BQZ1200" s="36"/>
      <c r="BRA1200" s="36"/>
      <c r="BRB1200" s="36"/>
      <c r="BRC1200" s="36"/>
      <c r="BRD1200" s="36"/>
      <c r="BRE1200" s="36"/>
      <c r="BRF1200" s="36"/>
      <c r="BRG1200" s="36"/>
      <c r="BRH1200" s="36"/>
      <c r="BRI1200" s="36"/>
      <c r="BRJ1200" s="36"/>
      <c r="BRK1200" s="36"/>
      <c r="BRL1200" s="36"/>
      <c r="BRM1200" s="36"/>
      <c r="BRN1200" s="36"/>
      <c r="BRO1200" s="36"/>
      <c r="BRP1200" s="36"/>
      <c r="BRQ1200" s="36"/>
      <c r="BRR1200" s="36"/>
      <c r="BRS1200" s="36"/>
      <c r="BRT1200" s="36"/>
      <c r="BRU1200" s="36"/>
      <c r="BRV1200" s="36"/>
      <c r="BRW1200" s="36"/>
      <c r="BRX1200" s="36"/>
      <c r="BRY1200" s="36"/>
      <c r="BRZ1200" s="36"/>
      <c r="BSA1200" s="36"/>
      <c r="BSB1200" s="36"/>
      <c r="BSC1200" s="36"/>
      <c r="BSD1200" s="36"/>
      <c r="BSE1200" s="36"/>
      <c r="BSF1200" s="36"/>
      <c r="BSG1200" s="36"/>
      <c r="BSH1200" s="36"/>
      <c r="BSI1200" s="36"/>
      <c r="BSJ1200" s="36"/>
      <c r="BSK1200" s="36"/>
      <c r="BSL1200" s="36"/>
      <c r="BSM1200" s="36"/>
      <c r="BSN1200" s="36"/>
      <c r="BSO1200" s="36"/>
      <c r="BSP1200" s="36"/>
      <c r="BSQ1200" s="36"/>
      <c r="BSR1200" s="36"/>
      <c r="BSS1200" s="36"/>
      <c r="BST1200" s="36"/>
      <c r="BSU1200" s="36"/>
      <c r="BSV1200" s="36"/>
      <c r="BSW1200" s="36"/>
      <c r="BSX1200" s="36"/>
      <c r="BSY1200" s="36"/>
      <c r="BSZ1200" s="36"/>
      <c r="BTA1200" s="36"/>
      <c r="BTB1200" s="36"/>
      <c r="BTC1200" s="36"/>
      <c r="BTD1200" s="36"/>
      <c r="BTE1200" s="36"/>
      <c r="BTF1200" s="36"/>
      <c r="BTG1200" s="36"/>
      <c r="BTH1200" s="36"/>
      <c r="BTI1200" s="36"/>
      <c r="BTJ1200" s="36"/>
      <c r="BTK1200" s="36"/>
      <c r="BTL1200" s="36"/>
      <c r="BTM1200" s="36"/>
      <c r="BTN1200" s="36"/>
      <c r="BTO1200" s="36"/>
      <c r="BTP1200" s="36"/>
      <c r="BTQ1200" s="36"/>
      <c r="BTR1200" s="36"/>
      <c r="BTS1200" s="36"/>
      <c r="BTT1200" s="36"/>
      <c r="BTU1200" s="36"/>
      <c r="BTV1200" s="36"/>
      <c r="BTW1200" s="36"/>
      <c r="BTX1200" s="36"/>
      <c r="BTY1200" s="36"/>
      <c r="BTZ1200" s="36"/>
      <c r="BUA1200" s="36"/>
      <c r="BUB1200" s="36"/>
      <c r="BUC1200" s="36"/>
      <c r="BUD1200" s="36"/>
      <c r="BUE1200" s="36"/>
      <c r="BUF1200" s="36"/>
      <c r="BUG1200" s="36"/>
      <c r="BUH1200" s="36"/>
      <c r="BUI1200" s="36"/>
      <c r="BUJ1200" s="36"/>
      <c r="BUK1200" s="36"/>
      <c r="BUL1200" s="36"/>
      <c r="BUM1200" s="36"/>
      <c r="BUN1200" s="36"/>
      <c r="BUO1200" s="36"/>
      <c r="BUP1200" s="36"/>
      <c r="BUQ1200" s="36"/>
      <c r="BUR1200" s="36"/>
      <c r="BUS1200" s="36"/>
      <c r="BUT1200" s="36"/>
      <c r="BUU1200" s="36"/>
      <c r="BUV1200" s="36"/>
      <c r="BUW1200" s="36"/>
      <c r="BUX1200" s="36"/>
      <c r="BUY1200" s="36"/>
      <c r="BUZ1200" s="36"/>
      <c r="BVA1200" s="36"/>
      <c r="BVB1200" s="36"/>
      <c r="BVC1200" s="36"/>
      <c r="BVD1200" s="36"/>
      <c r="BVE1200" s="36"/>
      <c r="BVF1200" s="36"/>
      <c r="BVG1200" s="36"/>
      <c r="BVH1200" s="36"/>
      <c r="BVI1200" s="36"/>
      <c r="BVJ1200" s="36"/>
      <c r="BVK1200" s="36"/>
      <c r="BVL1200" s="36"/>
      <c r="BVM1200" s="36"/>
      <c r="BVN1200" s="36"/>
      <c r="BVO1200" s="36"/>
      <c r="BVP1200" s="36"/>
      <c r="BVQ1200" s="36"/>
      <c r="BVR1200" s="36"/>
      <c r="BVS1200" s="36"/>
      <c r="BVT1200" s="36"/>
      <c r="BVU1200" s="36"/>
      <c r="BVV1200" s="36"/>
      <c r="BVW1200" s="36"/>
      <c r="BVX1200" s="36"/>
      <c r="BVY1200" s="36"/>
      <c r="BVZ1200" s="36"/>
      <c r="BWA1200" s="36"/>
      <c r="BWB1200" s="36"/>
      <c r="BWC1200" s="36"/>
      <c r="BWD1200" s="36"/>
      <c r="BWE1200" s="36"/>
      <c r="BWF1200" s="36"/>
      <c r="BWG1200" s="36"/>
      <c r="BWH1200" s="36"/>
      <c r="BWI1200" s="36"/>
      <c r="BWJ1200" s="36"/>
      <c r="BWK1200" s="36"/>
      <c r="BWL1200" s="36"/>
      <c r="BWM1200" s="36"/>
      <c r="BWN1200" s="36"/>
      <c r="BWO1200" s="36"/>
      <c r="BWP1200" s="36"/>
      <c r="BWQ1200" s="36"/>
      <c r="BWR1200" s="36"/>
      <c r="BWS1200" s="36"/>
      <c r="BWT1200" s="36"/>
      <c r="BWU1200" s="36"/>
      <c r="BWV1200" s="36"/>
      <c r="BWW1200" s="36"/>
      <c r="BWX1200" s="36"/>
      <c r="BWY1200" s="36"/>
      <c r="BWZ1200" s="36"/>
      <c r="BXA1200" s="36"/>
      <c r="BXB1200" s="36"/>
      <c r="BXC1200" s="36"/>
      <c r="BXD1200" s="36"/>
      <c r="BXE1200" s="36"/>
      <c r="BXF1200" s="36"/>
      <c r="BXG1200" s="36"/>
      <c r="BXH1200" s="36"/>
      <c r="BXI1200" s="36"/>
      <c r="BXJ1200" s="36"/>
      <c r="BXK1200" s="36"/>
      <c r="BXL1200" s="36"/>
      <c r="BXM1200" s="36"/>
      <c r="BXN1200" s="36"/>
      <c r="BXO1200" s="36"/>
      <c r="BXP1200" s="36"/>
      <c r="BXQ1200" s="36"/>
      <c r="BXR1200" s="36"/>
      <c r="BXS1200" s="36"/>
      <c r="BXT1200" s="36"/>
      <c r="BXU1200" s="36"/>
      <c r="BXV1200" s="36"/>
      <c r="BXW1200" s="36"/>
      <c r="BXX1200" s="36"/>
      <c r="BXY1200" s="36"/>
      <c r="BXZ1200" s="36"/>
      <c r="BYA1200" s="36"/>
      <c r="BYB1200" s="36"/>
      <c r="BYC1200" s="36"/>
      <c r="BYD1200" s="36"/>
      <c r="BYE1200" s="36"/>
      <c r="BYF1200" s="36"/>
      <c r="BYG1200" s="36"/>
      <c r="BYH1200" s="36"/>
      <c r="BYI1200" s="36"/>
      <c r="BYJ1200" s="36"/>
      <c r="BYK1200" s="36"/>
      <c r="BYL1200" s="36"/>
      <c r="BYM1200" s="36"/>
      <c r="BYN1200" s="36"/>
      <c r="BYO1200" s="36"/>
      <c r="BYP1200" s="36"/>
      <c r="BYQ1200" s="36"/>
      <c r="BYR1200" s="36"/>
      <c r="BYS1200" s="36"/>
      <c r="BYT1200" s="36"/>
      <c r="BYU1200" s="36"/>
      <c r="BYV1200" s="36"/>
      <c r="BYW1200" s="36"/>
      <c r="BYX1200" s="36"/>
      <c r="BYY1200" s="36"/>
      <c r="BYZ1200" s="36"/>
      <c r="BZA1200" s="36"/>
      <c r="BZB1200" s="36"/>
      <c r="BZC1200" s="36"/>
      <c r="BZD1200" s="36"/>
      <c r="BZE1200" s="36"/>
      <c r="BZF1200" s="36"/>
      <c r="BZG1200" s="36"/>
      <c r="BZH1200" s="36"/>
      <c r="BZI1200" s="36"/>
      <c r="BZJ1200" s="36"/>
      <c r="BZK1200" s="36"/>
      <c r="BZL1200" s="36"/>
      <c r="BZM1200" s="36"/>
      <c r="BZN1200" s="36"/>
      <c r="BZO1200" s="36"/>
      <c r="BZP1200" s="36"/>
      <c r="BZQ1200" s="36"/>
      <c r="BZR1200" s="36"/>
      <c r="BZS1200" s="36"/>
      <c r="BZT1200" s="36"/>
      <c r="BZU1200" s="36"/>
      <c r="BZV1200" s="36"/>
      <c r="BZW1200" s="36"/>
      <c r="BZX1200" s="36"/>
      <c r="BZY1200" s="36"/>
      <c r="BZZ1200" s="36"/>
      <c r="CAA1200" s="36"/>
      <c r="CAB1200" s="36"/>
      <c r="CAC1200" s="36"/>
      <c r="CAD1200" s="36"/>
      <c r="CAE1200" s="36"/>
      <c r="CAF1200" s="36"/>
      <c r="CAG1200" s="36"/>
      <c r="CAH1200" s="36"/>
      <c r="CAI1200" s="36"/>
      <c r="CAJ1200" s="36"/>
      <c r="CAK1200" s="36"/>
      <c r="CAL1200" s="36"/>
      <c r="CAM1200" s="36"/>
      <c r="CAN1200" s="36"/>
      <c r="CAO1200" s="36"/>
      <c r="CAP1200" s="36"/>
      <c r="CAQ1200" s="36"/>
      <c r="CAR1200" s="36"/>
      <c r="CAS1200" s="36"/>
      <c r="CAT1200" s="36"/>
      <c r="CAU1200" s="36"/>
      <c r="CAV1200" s="36"/>
      <c r="CAW1200" s="36"/>
      <c r="CAX1200" s="36"/>
      <c r="CAY1200" s="36"/>
      <c r="CAZ1200" s="36"/>
      <c r="CBA1200" s="36"/>
      <c r="CBB1200" s="36"/>
      <c r="CBC1200" s="36"/>
      <c r="CBD1200" s="36"/>
      <c r="CBE1200" s="36"/>
      <c r="CBF1200" s="36"/>
      <c r="CBG1200" s="36"/>
      <c r="CBH1200" s="36"/>
      <c r="CBI1200" s="36"/>
      <c r="CBJ1200" s="36"/>
      <c r="CBK1200" s="36"/>
      <c r="CBL1200" s="36"/>
      <c r="CBM1200" s="36"/>
      <c r="CBN1200" s="36"/>
      <c r="CBO1200" s="36"/>
      <c r="CBP1200" s="36"/>
      <c r="CBQ1200" s="36"/>
      <c r="CBR1200" s="36"/>
      <c r="CBS1200" s="36"/>
      <c r="CBT1200" s="36"/>
      <c r="CBU1200" s="36"/>
      <c r="CBV1200" s="36"/>
      <c r="CBW1200" s="36"/>
      <c r="CBX1200" s="36"/>
      <c r="CBY1200" s="36"/>
      <c r="CBZ1200" s="36"/>
      <c r="CCA1200" s="36"/>
      <c r="CCB1200" s="36"/>
      <c r="CCC1200" s="36"/>
      <c r="CCD1200" s="36"/>
      <c r="CCE1200" s="36"/>
      <c r="CCF1200" s="36"/>
      <c r="CCG1200" s="36"/>
      <c r="CCH1200" s="36"/>
      <c r="CCI1200" s="36"/>
      <c r="CCJ1200" s="36"/>
      <c r="CCK1200" s="36"/>
      <c r="CCL1200" s="36"/>
      <c r="CCM1200" s="36"/>
      <c r="CCN1200" s="36"/>
      <c r="CCO1200" s="36"/>
      <c r="CCP1200" s="36"/>
      <c r="CCQ1200" s="36"/>
      <c r="CCR1200" s="36"/>
      <c r="CCS1200" s="36"/>
      <c r="CCT1200" s="36"/>
      <c r="CCU1200" s="36"/>
      <c r="CCV1200" s="36"/>
      <c r="CCW1200" s="36"/>
      <c r="CCX1200" s="36"/>
      <c r="CCY1200" s="36"/>
      <c r="CCZ1200" s="36"/>
      <c r="CDA1200" s="36"/>
      <c r="CDB1200" s="36"/>
      <c r="CDC1200" s="36"/>
      <c r="CDD1200" s="36"/>
      <c r="CDE1200" s="36"/>
      <c r="CDF1200" s="36"/>
      <c r="CDG1200" s="36"/>
      <c r="CDH1200" s="36"/>
      <c r="CDI1200" s="36"/>
      <c r="CDJ1200" s="36"/>
      <c r="CDK1200" s="36"/>
      <c r="CDL1200" s="36"/>
      <c r="CDM1200" s="36"/>
      <c r="CDN1200" s="36"/>
      <c r="CDO1200" s="36"/>
      <c r="CDP1200" s="36"/>
      <c r="CDQ1200" s="36"/>
      <c r="CDR1200" s="36"/>
      <c r="CDS1200" s="36"/>
      <c r="CDT1200" s="36"/>
      <c r="CDU1200" s="36"/>
      <c r="CDV1200" s="36"/>
      <c r="CDW1200" s="36"/>
      <c r="CDX1200" s="36"/>
      <c r="CDY1200" s="36"/>
      <c r="CDZ1200" s="36"/>
      <c r="CEA1200" s="36"/>
      <c r="CEB1200" s="36"/>
      <c r="CEC1200" s="36"/>
      <c r="CED1200" s="36"/>
      <c r="CEE1200" s="36"/>
      <c r="CEF1200" s="36"/>
      <c r="CEG1200" s="36"/>
      <c r="CEH1200" s="36"/>
      <c r="CEI1200" s="36"/>
      <c r="CEJ1200" s="36"/>
      <c r="CEK1200" s="36"/>
      <c r="CEL1200" s="36"/>
      <c r="CEM1200" s="36"/>
      <c r="CEN1200" s="36"/>
      <c r="CEO1200" s="36"/>
      <c r="CEP1200" s="36"/>
      <c r="CEQ1200" s="36"/>
      <c r="CER1200" s="36"/>
      <c r="CES1200" s="36"/>
      <c r="CET1200" s="36"/>
      <c r="CEU1200" s="36"/>
      <c r="CEV1200" s="36"/>
      <c r="CEW1200" s="36"/>
      <c r="CEX1200" s="36"/>
      <c r="CEY1200" s="36"/>
      <c r="CEZ1200" s="36"/>
      <c r="CFA1200" s="36"/>
      <c r="CFB1200" s="36"/>
      <c r="CFC1200" s="36"/>
      <c r="CFD1200" s="36"/>
      <c r="CFE1200" s="36"/>
      <c r="CFF1200" s="36"/>
      <c r="CFG1200" s="36"/>
      <c r="CFH1200" s="36"/>
      <c r="CFI1200" s="36"/>
      <c r="CFJ1200" s="36"/>
      <c r="CFK1200" s="36"/>
      <c r="CFL1200" s="36"/>
      <c r="CFM1200" s="36"/>
      <c r="CFN1200" s="36"/>
      <c r="CFO1200" s="36"/>
      <c r="CFP1200" s="36"/>
      <c r="CFQ1200" s="36"/>
      <c r="CFR1200" s="36"/>
      <c r="CFS1200" s="36"/>
      <c r="CFT1200" s="36"/>
      <c r="CFU1200" s="36"/>
      <c r="CFV1200" s="36"/>
      <c r="CFW1200" s="36"/>
      <c r="CFX1200" s="36"/>
      <c r="CFY1200" s="36"/>
      <c r="CFZ1200" s="36"/>
      <c r="CGA1200" s="36"/>
      <c r="CGB1200" s="36"/>
      <c r="CGC1200" s="36"/>
      <c r="CGD1200" s="36"/>
      <c r="CGE1200" s="36"/>
      <c r="CGF1200" s="36"/>
      <c r="CGG1200" s="36"/>
      <c r="CGH1200" s="36"/>
      <c r="CGI1200" s="36"/>
      <c r="CGJ1200" s="36"/>
      <c r="CGK1200" s="36"/>
      <c r="CGL1200" s="36"/>
      <c r="CGM1200" s="36"/>
      <c r="CGN1200" s="36"/>
      <c r="CGO1200" s="36"/>
      <c r="CGP1200" s="36"/>
      <c r="CGQ1200" s="36"/>
      <c r="CGR1200" s="36"/>
      <c r="CGS1200" s="36"/>
      <c r="CGT1200" s="36"/>
      <c r="CGU1200" s="36"/>
      <c r="CGV1200" s="36"/>
      <c r="CGW1200" s="36"/>
      <c r="CGX1200" s="36"/>
      <c r="CGY1200" s="36"/>
      <c r="CGZ1200" s="36"/>
      <c r="CHA1200" s="36"/>
      <c r="CHB1200" s="36"/>
      <c r="CHC1200" s="36"/>
      <c r="CHD1200" s="36"/>
      <c r="CHE1200" s="36"/>
      <c r="CHF1200" s="36"/>
      <c r="CHG1200" s="36"/>
      <c r="CHH1200" s="36"/>
      <c r="CHI1200" s="36"/>
      <c r="CHJ1200" s="36"/>
      <c r="CHK1200" s="36"/>
      <c r="CHL1200" s="36"/>
      <c r="CHM1200" s="36"/>
      <c r="CHN1200" s="36"/>
      <c r="CHO1200" s="36"/>
      <c r="CHP1200" s="36"/>
      <c r="CHQ1200" s="36"/>
      <c r="CHR1200" s="36"/>
      <c r="CHS1200" s="36"/>
      <c r="CHT1200" s="36"/>
      <c r="CHU1200" s="36"/>
      <c r="CHV1200" s="36"/>
      <c r="CHW1200" s="36"/>
      <c r="CHX1200" s="36"/>
      <c r="CHY1200" s="36"/>
      <c r="CHZ1200" s="36"/>
      <c r="CIA1200" s="36"/>
      <c r="CIB1200" s="36"/>
      <c r="CIC1200" s="36"/>
      <c r="CID1200" s="36"/>
      <c r="CIE1200" s="36"/>
      <c r="CIF1200" s="36"/>
      <c r="CIG1200" s="36"/>
      <c r="CIH1200" s="36"/>
      <c r="CII1200" s="36"/>
      <c r="CIJ1200" s="36"/>
      <c r="CIK1200" s="36"/>
      <c r="CIL1200" s="36"/>
      <c r="CIM1200" s="36"/>
      <c r="CIN1200" s="36"/>
      <c r="CIO1200" s="36"/>
      <c r="CIP1200" s="36"/>
      <c r="CIQ1200" s="36"/>
      <c r="CIR1200" s="36"/>
      <c r="CIS1200" s="36"/>
      <c r="CIT1200" s="36"/>
      <c r="CIU1200" s="36"/>
      <c r="CIV1200" s="36"/>
      <c r="CIW1200" s="36"/>
      <c r="CIX1200" s="36"/>
      <c r="CIY1200" s="36"/>
      <c r="CIZ1200" s="36"/>
      <c r="CJA1200" s="36"/>
      <c r="CJB1200" s="36"/>
      <c r="CJC1200" s="36"/>
      <c r="CJD1200" s="36"/>
      <c r="CJE1200" s="36"/>
      <c r="CJF1200" s="36"/>
      <c r="CJG1200" s="36"/>
      <c r="CJH1200" s="36"/>
      <c r="CJI1200" s="36"/>
      <c r="CJJ1200" s="36"/>
      <c r="CJK1200" s="36"/>
      <c r="CJL1200" s="36"/>
      <c r="CJM1200" s="36"/>
      <c r="CJN1200" s="36"/>
      <c r="CJO1200" s="36"/>
      <c r="CJP1200" s="36"/>
      <c r="CJQ1200" s="36"/>
      <c r="CJR1200" s="36"/>
      <c r="CJS1200" s="36"/>
      <c r="CJT1200" s="36"/>
      <c r="CJU1200" s="36"/>
      <c r="CJV1200" s="36"/>
      <c r="CJW1200" s="36"/>
      <c r="CJX1200" s="36"/>
      <c r="CJY1200" s="36"/>
      <c r="CJZ1200" s="36"/>
      <c r="CKA1200" s="36"/>
      <c r="CKB1200" s="36"/>
      <c r="CKC1200" s="36"/>
      <c r="CKD1200" s="36"/>
      <c r="CKE1200" s="36"/>
      <c r="CKF1200" s="36"/>
      <c r="CKG1200" s="36"/>
      <c r="CKH1200" s="36"/>
      <c r="CKI1200" s="36"/>
      <c r="CKJ1200" s="36"/>
      <c r="CKK1200" s="36"/>
      <c r="CKL1200" s="36"/>
      <c r="CKM1200" s="36"/>
      <c r="CKN1200" s="36"/>
      <c r="CKO1200" s="36"/>
      <c r="CKP1200" s="36"/>
      <c r="CKQ1200" s="36"/>
      <c r="CKR1200" s="36"/>
      <c r="CKS1200" s="36"/>
      <c r="CKT1200" s="36"/>
      <c r="CKU1200" s="36"/>
      <c r="CKV1200" s="36"/>
      <c r="CKW1200" s="36"/>
      <c r="CKX1200" s="36"/>
      <c r="CKY1200" s="36"/>
      <c r="CKZ1200" s="36"/>
      <c r="CLA1200" s="36"/>
      <c r="CLB1200" s="36"/>
      <c r="CLC1200" s="36"/>
      <c r="CLD1200" s="36"/>
      <c r="CLE1200" s="36"/>
      <c r="CLF1200" s="36"/>
      <c r="CLG1200" s="36"/>
      <c r="CLH1200" s="36"/>
      <c r="CLI1200" s="36"/>
      <c r="CLJ1200" s="36"/>
      <c r="CLK1200" s="36"/>
      <c r="CLL1200" s="36"/>
      <c r="CLM1200" s="36"/>
      <c r="CLN1200" s="36"/>
      <c r="CLO1200" s="36"/>
      <c r="CLP1200" s="36"/>
      <c r="CLQ1200" s="36"/>
      <c r="CLR1200" s="36"/>
      <c r="CLS1200" s="36"/>
      <c r="CLT1200" s="36"/>
      <c r="CLU1200" s="36"/>
      <c r="CLV1200" s="36"/>
      <c r="CLW1200" s="36"/>
      <c r="CLX1200" s="36"/>
      <c r="CLY1200" s="36"/>
      <c r="CLZ1200" s="36"/>
      <c r="CMA1200" s="36"/>
      <c r="CMB1200" s="36"/>
      <c r="CMC1200" s="36"/>
      <c r="CMD1200" s="36"/>
      <c r="CME1200" s="36"/>
      <c r="CMF1200" s="36"/>
      <c r="CMG1200" s="36"/>
      <c r="CMH1200" s="36"/>
      <c r="CMI1200" s="36"/>
      <c r="CMJ1200" s="36"/>
      <c r="CMK1200" s="36"/>
      <c r="CML1200" s="36"/>
      <c r="CMM1200" s="36"/>
      <c r="CMN1200" s="36"/>
      <c r="CMO1200" s="36"/>
      <c r="CMP1200" s="36"/>
      <c r="CMQ1200" s="36"/>
      <c r="CMR1200" s="36"/>
      <c r="CMS1200" s="36"/>
      <c r="CMT1200" s="36"/>
      <c r="CMU1200" s="36"/>
      <c r="CMV1200" s="36"/>
      <c r="CMW1200" s="36"/>
      <c r="CMX1200" s="36"/>
      <c r="CMY1200" s="36"/>
      <c r="CMZ1200" s="36"/>
      <c r="CNA1200" s="36"/>
      <c r="CNB1200" s="36"/>
      <c r="CNC1200" s="36"/>
      <c r="CND1200" s="36"/>
      <c r="CNE1200" s="36"/>
      <c r="CNF1200" s="36"/>
      <c r="CNG1200" s="36"/>
      <c r="CNH1200" s="36"/>
      <c r="CNI1200" s="36"/>
      <c r="CNJ1200" s="36"/>
      <c r="CNK1200" s="36"/>
      <c r="CNL1200" s="36"/>
      <c r="CNM1200" s="36"/>
      <c r="CNN1200" s="36"/>
      <c r="CNO1200" s="36"/>
      <c r="CNP1200" s="36"/>
      <c r="CNQ1200" s="36"/>
      <c r="CNR1200" s="36"/>
      <c r="CNS1200" s="36"/>
      <c r="CNT1200" s="36"/>
      <c r="CNU1200" s="36"/>
      <c r="CNV1200" s="36"/>
      <c r="CNW1200" s="36"/>
      <c r="CNX1200" s="36"/>
      <c r="CNY1200" s="36"/>
      <c r="CNZ1200" s="36"/>
      <c r="COA1200" s="36"/>
      <c r="COB1200" s="36"/>
      <c r="COC1200" s="36"/>
      <c r="COD1200" s="36"/>
      <c r="COE1200" s="36"/>
      <c r="COF1200" s="36"/>
      <c r="COG1200" s="36"/>
      <c r="COH1200" s="36"/>
      <c r="COI1200" s="36"/>
      <c r="COJ1200" s="36"/>
      <c r="COK1200" s="36"/>
      <c r="COL1200" s="36"/>
      <c r="COM1200" s="36"/>
      <c r="CON1200" s="36"/>
      <c r="COO1200" s="36"/>
      <c r="COP1200" s="36"/>
      <c r="COQ1200" s="36"/>
      <c r="COR1200" s="36"/>
      <c r="COS1200" s="36"/>
      <c r="COT1200" s="36"/>
      <c r="COU1200" s="36"/>
      <c r="COV1200" s="36"/>
      <c r="COW1200" s="36"/>
      <c r="COX1200" s="36"/>
      <c r="COY1200" s="36"/>
      <c r="COZ1200" s="36"/>
      <c r="CPA1200" s="36"/>
      <c r="CPB1200" s="36"/>
      <c r="CPC1200" s="36"/>
      <c r="CPD1200" s="36"/>
      <c r="CPE1200" s="36"/>
      <c r="CPF1200" s="36"/>
      <c r="CPG1200" s="36"/>
      <c r="CPH1200" s="36"/>
      <c r="CPI1200" s="36"/>
      <c r="CPJ1200" s="36"/>
      <c r="CPK1200" s="36"/>
      <c r="CPL1200" s="36"/>
      <c r="CPM1200" s="36"/>
      <c r="CPN1200" s="36"/>
      <c r="CPO1200" s="36"/>
      <c r="CPP1200" s="36"/>
      <c r="CPQ1200" s="36"/>
      <c r="CPR1200" s="36"/>
      <c r="CPS1200" s="36"/>
      <c r="CPT1200" s="36"/>
      <c r="CPU1200" s="36"/>
      <c r="CPV1200" s="36"/>
      <c r="CPW1200" s="36"/>
      <c r="CPX1200" s="36"/>
      <c r="CPY1200" s="36"/>
      <c r="CPZ1200" s="36"/>
      <c r="CQA1200" s="36"/>
      <c r="CQB1200" s="36"/>
      <c r="CQC1200" s="36"/>
      <c r="CQD1200" s="36"/>
      <c r="CQE1200" s="36"/>
      <c r="CQF1200" s="36"/>
      <c r="CQG1200" s="36"/>
      <c r="CQH1200" s="36"/>
      <c r="CQI1200" s="36"/>
      <c r="CQJ1200" s="36"/>
      <c r="CQK1200" s="36"/>
      <c r="CQL1200" s="36"/>
      <c r="CQM1200" s="36"/>
      <c r="CQN1200" s="36"/>
      <c r="CQO1200" s="36"/>
      <c r="CQP1200" s="36"/>
      <c r="CQQ1200" s="36"/>
      <c r="CQR1200" s="36"/>
      <c r="CQS1200" s="36"/>
      <c r="CQT1200" s="36"/>
      <c r="CQU1200" s="36"/>
      <c r="CQV1200" s="36"/>
      <c r="CQW1200" s="36"/>
      <c r="CQX1200" s="36"/>
      <c r="CQY1200" s="36"/>
      <c r="CQZ1200" s="36"/>
      <c r="CRA1200" s="36"/>
      <c r="CRB1200" s="36"/>
      <c r="CRC1200" s="36"/>
      <c r="CRD1200" s="36"/>
      <c r="CRE1200" s="36"/>
      <c r="CRF1200" s="36"/>
      <c r="CRG1200" s="36"/>
      <c r="CRH1200" s="36"/>
      <c r="CRI1200" s="36"/>
      <c r="CRJ1200" s="36"/>
      <c r="CRK1200" s="36"/>
      <c r="CRL1200" s="36"/>
      <c r="CRM1200" s="36"/>
      <c r="CRN1200" s="36"/>
      <c r="CRO1200" s="36"/>
      <c r="CRP1200" s="36"/>
      <c r="CRQ1200" s="36"/>
      <c r="CRR1200" s="36"/>
      <c r="CRS1200" s="36"/>
      <c r="CRT1200" s="36"/>
      <c r="CRU1200" s="36"/>
      <c r="CRV1200" s="36"/>
      <c r="CRW1200" s="36"/>
      <c r="CRX1200" s="36"/>
      <c r="CRY1200" s="36"/>
      <c r="CRZ1200" s="36"/>
      <c r="CSA1200" s="36"/>
      <c r="CSB1200" s="36"/>
      <c r="CSC1200" s="36"/>
      <c r="CSD1200" s="36"/>
      <c r="CSE1200" s="36"/>
      <c r="CSF1200" s="36"/>
      <c r="CSG1200" s="36"/>
      <c r="CSH1200" s="36"/>
      <c r="CSI1200" s="36"/>
      <c r="CSJ1200" s="36"/>
      <c r="CSK1200" s="36"/>
      <c r="CSL1200" s="36"/>
      <c r="CSM1200" s="36"/>
      <c r="CSN1200" s="36"/>
      <c r="CSO1200" s="36"/>
      <c r="CSP1200" s="36"/>
      <c r="CSQ1200" s="36"/>
      <c r="CSR1200" s="36"/>
      <c r="CSS1200" s="36"/>
      <c r="CST1200" s="36"/>
      <c r="CSU1200" s="36"/>
      <c r="CSV1200" s="36"/>
      <c r="CSW1200" s="36"/>
      <c r="CSX1200" s="36"/>
      <c r="CSY1200" s="36"/>
      <c r="CSZ1200" s="36"/>
      <c r="CTA1200" s="36"/>
      <c r="CTB1200" s="36"/>
      <c r="CTC1200" s="36"/>
      <c r="CTD1200" s="36"/>
      <c r="CTE1200" s="36"/>
      <c r="CTF1200" s="36"/>
      <c r="CTG1200" s="36"/>
      <c r="CTH1200" s="36"/>
      <c r="CTI1200" s="36"/>
      <c r="CTJ1200" s="36"/>
      <c r="CTK1200" s="36"/>
      <c r="CTL1200" s="36"/>
      <c r="CTM1200" s="36"/>
      <c r="CTN1200" s="36"/>
      <c r="CTO1200" s="36"/>
      <c r="CTP1200" s="36"/>
      <c r="CTQ1200" s="36"/>
      <c r="CTR1200" s="36"/>
      <c r="CTS1200" s="36"/>
      <c r="CTT1200" s="36"/>
      <c r="CTU1200" s="36"/>
      <c r="CTV1200" s="36"/>
      <c r="CTW1200" s="36"/>
      <c r="CTX1200" s="36"/>
      <c r="CTY1200" s="36"/>
      <c r="CTZ1200" s="36"/>
      <c r="CUA1200" s="36"/>
      <c r="CUB1200" s="36"/>
      <c r="CUC1200" s="36"/>
      <c r="CUD1200" s="36"/>
      <c r="CUE1200" s="36"/>
      <c r="CUF1200" s="36"/>
      <c r="CUG1200" s="36"/>
      <c r="CUH1200" s="36"/>
      <c r="CUI1200" s="36"/>
      <c r="CUJ1200" s="36"/>
      <c r="CUK1200" s="36"/>
      <c r="CUL1200" s="36"/>
      <c r="CUM1200" s="36"/>
      <c r="CUN1200" s="36"/>
      <c r="CUO1200" s="36"/>
      <c r="CUP1200" s="36"/>
      <c r="CUQ1200" s="36"/>
      <c r="CUR1200" s="36"/>
      <c r="CUS1200" s="36"/>
      <c r="CUT1200" s="36"/>
      <c r="CUU1200" s="36"/>
      <c r="CUV1200" s="36"/>
      <c r="CUW1200" s="36"/>
      <c r="CUX1200" s="36"/>
      <c r="CUY1200" s="36"/>
      <c r="CUZ1200" s="36"/>
      <c r="CVA1200" s="36"/>
      <c r="CVB1200" s="36"/>
      <c r="CVC1200" s="36"/>
      <c r="CVD1200" s="36"/>
      <c r="CVE1200" s="36"/>
      <c r="CVF1200" s="36"/>
      <c r="CVG1200" s="36"/>
      <c r="CVH1200" s="36"/>
      <c r="CVI1200" s="36"/>
      <c r="CVJ1200" s="36"/>
      <c r="CVK1200" s="36"/>
      <c r="CVL1200" s="36"/>
      <c r="CVM1200" s="36"/>
      <c r="CVN1200" s="36"/>
      <c r="CVO1200" s="36"/>
      <c r="CVP1200" s="36"/>
      <c r="CVQ1200" s="36"/>
      <c r="CVR1200" s="36"/>
      <c r="CVS1200" s="36"/>
      <c r="CVT1200" s="36"/>
      <c r="CVU1200" s="36"/>
      <c r="CVV1200" s="36"/>
      <c r="CVW1200" s="36"/>
      <c r="CVX1200" s="36"/>
      <c r="CVY1200" s="36"/>
      <c r="CVZ1200" s="36"/>
      <c r="CWA1200" s="36"/>
      <c r="CWB1200" s="36"/>
      <c r="CWC1200" s="36"/>
      <c r="CWD1200" s="36"/>
      <c r="CWE1200" s="36"/>
      <c r="CWF1200" s="36"/>
      <c r="CWG1200" s="36"/>
      <c r="CWH1200" s="36"/>
      <c r="CWI1200" s="36"/>
      <c r="CWJ1200" s="36"/>
      <c r="CWK1200" s="36"/>
      <c r="CWL1200" s="36"/>
      <c r="CWM1200" s="36"/>
      <c r="CWN1200" s="36"/>
      <c r="CWO1200" s="36"/>
      <c r="CWP1200" s="36"/>
      <c r="CWQ1200" s="36"/>
      <c r="CWR1200" s="36"/>
      <c r="CWS1200" s="36"/>
      <c r="CWT1200" s="36"/>
      <c r="CWU1200" s="36"/>
      <c r="CWV1200" s="36"/>
      <c r="CWW1200" s="36"/>
      <c r="CWX1200" s="36"/>
      <c r="CWY1200" s="36"/>
      <c r="CWZ1200" s="36"/>
      <c r="CXA1200" s="36"/>
      <c r="CXB1200" s="36"/>
      <c r="CXC1200" s="36"/>
      <c r="CXD1200" s="36"/>
      <c r="CXE1200" s="36"/>
      <c r="CXF1200" s="36"/>
      <c r="CXG1200" s="36"/>
      <c r="CXH1200" s="36"/>
      <c r="CXI1200" s="36"/>
      <c r="CXJ1200" s="36"/>
      <c r="CXK1200" s="36"/>
      <c r="CXL1200" s="36"/>
      <c r="CXM1200" s="36"/>
      <c r="CXN1200" s="36"/>
      <c r="CXO1200" s="36"/>
      <c r="CXP1200" s="36"/>
      <c r="CXQ1200" s="36"/>
      <c r="CXR1200" s="36"/>
      <c r="CXS1200" s="36"/>
      <c r="CXT1200" s="36"/>
      <c r="CXU1200" s="36"/>
      <c r="CXV1200" s="36"/>
      <c r="CXW1200" s="36"/>
      <c r="CXX1200" s="36"/>
      <c r="CXY1200" s="36"/>
      <c r="CXZ1200" s="36"/>
      <c r="CYA1200" s="36"/>
      <c r="CYB1200" s="36"/>
      <c r="CYC1200" s="36"/>
      <c r="CYD1200" s="36"/>
      <c r="CYE1200" s="36"/>
      <c r="CYF1200" s="36"/>
      <c r="CYG1200" s="36"/>
      <c r="CYH1200" s="36"/>
      <c r="CYI1200" s="36"/>
      <c r="CYJ1200" s="36"/>
      <c r="CYK1200" s="36"/>
      <c r="CYL1200" s="36"/>
      <c r="CYM1200" s="36"/>
      <c r="CYN1200" s="36"/>
      <c r="CYO1200" s="36"/>
      <c r="CYP1200" s="36"/>
      <c r="CYQ1200" s="36"/>
      <c r="CYR1200" s="36"/>
      <c r="CYS1200" s="36"/>
      <c r="CYT1200" s="36"/>
      <c r="CYU1200" s="36"/>
      <c r="CYV1200" s="36"/>
      <c r="CYW1200" s="36"/>
      <c r="CYX1200" s="36"/>
      <c r="CYY1200" s="36"/>
      <c r="CYZ1200" s="36"/>
      <c r="CZA1200" s="36"/>
      <c r="CZB1200" s="36"/>
      <c r="CZC1200" s="36"/>
      <c r="CZD1200" s="36"/>
      <c r="CZE1200" s="36"/>
      <c r="CZF1200" s="36"/>
      <c r="CZG1200" s="36"/>
      <c r="CZH1200" s="36"/>
      <c r="CZI1200" s="36"/>
      <c r="CZJ1200" s="36"/>
      <c r="CZK1200" s="36"/>
      <c r="CZL1200" s="36"/>
      <c r="CZM1200" s="36"/>
      <c r="CZN1200" s="36"/>
      <c r="CZO1200" s="36"/>
      <c r="CZP1200" s="36"/>
      <c r="CZQ1200" s="36"/>
      <c r="CZR1200" s="36"/>
      <c r="CZS1200" s="36"/>
      <c r="CZT1200" s="36"/>
      <c r="CZU1200" s="36"/>
      <c r="CZV1200" s="36"/>
      <c r="CZW1200" s="36"/>
      <c r="CZX1200" s="36"/>
      <c r="CZY1200" s="36"/>
      <c r="CZZ1200" s="36"/>
      <c r="DAA1200" s="36"/>
      <c r="DAB1200" s="36"/>
      <c r="DAC1200" s="36"/>
      <c r="DAD1200" s="36"/>
      <c r="DAE1200" s="36"/>
      <c r="DAF1200" s="36"/>
      <c r="DAG1200" s="36"/>
      <c r="DAH1200" s="36"/>
      <c r="DAI1200" s="36"/>
      <c r="DAJ1200" s="36"/>
      <c r="DAK1200" s="36"/>
      <c r="DAL1200" s="36"/>
      <c r="DAM1200" s="36"/>
      <c r="DAN1200" s="36"/>
      <c r="DAO1200" s="36"/>
      <c r="DAP1200" s="36"/>
      <c r="DAQ1200" s="36"/>
      <c r="DAR1200" s="36"/>
      <c r="DAS1200" s="36"/>
      <c r="DAT1200" s="36"/>
      <c r="DAU1200" s="36"/>
      <c r="DAV1200" s="36"/>
      <c r="DAW1200" s="36"/>
      <c r="DAX1200" s="36"/>
      <c r="DAY1200" s="36"/>
      <c r="DAZ1200" s="36"/>
      <c r="DBA1200" s="36"/>
      <c r="DBB1200" s="36"/>
      <c r="DBC1200" s="36"/>
      <c r="DBD1200" s="36"/>
      <c r="DBE1200" s="36"/>
      <c r="DBF1200" s="36"/>
      <c r="DBG1200" s="36"/>
      <c r="DBH1200" s="36"/>
      <c r="DBI1200" s="36"/>
      <c r="DBJ1200" s="36"/>
      <c r="DBK1200" s="36"/>
      <c r="DBL1200" s="36"/>
      <c r="DBM1200" s="36"/>
      <c r="DBN1200" s="36"/>
      <c r="DBO1200" s="36"/>
      <c r="DBP1200" s="36"/>
      <c r="DBQ1200" s="36"/>
      <c r="DBR1200" s="36"/>
      <c r="DBS1200" s="36"/>
      <c r="DBT1200" s="36"/>
      <c r="DBU1200" s="36"/>
      <c r="DBV1200" s="36"/>
      <c r="DBW1200" s="36"/>
      <c r="DBX1200" s="36"/>
      <c r="DBY1200" s="36"/>
      <c r="DBZ1200" s="36"/>
      <c r="DCA1200" s="36"/>
      <c r="DCB1200" s="36"/>
      <c r="DCC1200" s="36"/>
      <c r="DCD1200" s="36"/>
      <c r="DCE1200" s="36"/>
      <c r="DCF1200" s="36"/>
      <c r="DCG1200" s="36"/>
      <c r="DCH1200" s="36"/>
      <c r="DCI1200" s="36"/>
      <c r="DCJ1200" s="36"/>
      <c r="DCK1200" s="36"/>
      <c r="DCL1200" s="36"/>
      <c r="DCM1200" s="36"/>
      <c r="DCN1200" s="36"/>
      <c r="DCO1200" s="36"/>
      <c r="DCP1200" s="36"/>
      <c r="DCQ1200" s="36"/>
      <c r="DCR1200" s="36"/>
      <c r="DCS1200" s="36"/>
      <c r="DCT1200" s="36"/>
      <c r="DCU1200" s="36"/>
      <c r="DCV1200" s="36"/>
      <c r="DCW1200" s="36"/>
      <c r="DCX1200" s="36"/>
      <c r="DCY1200" s="36"/>
      <c r="DCZ1200" s="36"/>
      <c r="DDA1200" s="36"/>
      <c r="DDB1200" s="36"/>
      <c r="DDC1200" s="36"/>
      <c r="DDD1200" s="36"/>
      <c r="DDE1200" s="36"/>
      <c r="DDF1200" s="36"/>
      <c r="DDG1200" s="36"/>
      <c r="DDH1200" s="36"/>
      <c r="DDI1200" s="36"/>
      <c r="DDJ1200" s="36"/>
      <c r="DDK1200" s="36"/>
      <c r="DDL1200" s="36"/>
      <c r="DDM1200" s="36"/>
      <c r="DDN1200" s="36"/>
      <c r="DDO1200" s="36"/>
      <c r="DDP1200" s="36"/>
      <c r="DDQ1200" s="36"/>
      <c r="DDR1200" s="36"/>
      <c r="DDS1200" s="36"/>
      <c r="DDT1200" s="36"/>
      <c r="DDU1200" s="36"/>
      <c r="DDV1200" s="36"/>
      <c r="DDW1200" s="36"/>
      <c r="DDX1200" s="36"/>
      <c r="DDY1200" s="36"/>
      <c r="DDZ1200" s="36"/>
      <c r="DEA1200" s="36"/>
      <c r="DEB1200" s="36"/>
      <c r="DEC1200" s="36"/>
      <c r="DED1200" s="36"/>
      <c r="DEE1200" s="36"/>
      <c r="DEF1200" s="36"/>
      <c r="DEG1200" s="36"/>
      <c r="DEH1200" s="36"/>
      <c r="DEI1200" s="36"/>
      <c r="DEJ1200" s="36"/>
      <c r="DEK1200" s="36"/>
      <c r="DEL1200" s="36"/>
      <c r="DEM1200" s="36"/>
      <c r="DEN1200" s="36"/>
      <c r="DEO1200" s="36"/>
      <c r="DEP1200" s="36"/>
      <c r="DEQ1200" s="36"/>
      <c r="DER1200" s="36"/>
      <c r="DES1200" s="36"/>
      <c r="DET1200" s="36"/>
      <c r="DEU1200" s="36"/>
      <c r="DEV1200" s="36"/>
      <c r="DEW1200" s="36"/>
      <c r="DEX1200" s="36"/>
      <c r="DEY1200" s="36"/>
      <c r="DEZ1200" s="36"/>
      <c r="DFA1200" s="36"/>
      <c r="DFB1200" s="36"/>
      <c r="DFC1200" s="36"/>
      <c r="DFD1200" s="36"/>
      <c r="DFE1200" s="36"/>
      <c r="DFF1200" s="36"/>
      <c r="DFG1200" s="36"/>
      <c r="DFH1200" s="36"/>
      <c r="DFI1200" s="36"/>
      <c r="DFJ1200" s="36"/>
      <c r="DFK1200" s="36"/>
      <c r="DFL1200" s="36"/>
      <c r="DFM1200" s="36"/>
      <c r="DFN1200" s="36"/>
      <c r="DFO1200" s="36"/>
      <c r="DFP1200" s="36"/>
      <c r="DFQ1200" s="36"/>
      <c r="DFR1200" s="36"/>
      <c r="DFS1200" s="36"/>
      <c r="DFT1200" s="36"/>
      <c r="DFU1200" s="36"/>
      <c r="DFV1200" s="36"/>
      <c r="DFW1200" s="36"/>
      <c r="DFX1200" s="36"/>
      <c r="DFY1200" s="36"/>
      <c r="DFZ1200" s="36"/>
      <c r="DGA1200" s="36"/>
      <c r="DGB1200" s="36"/>
      <c r="DGC1200" s="36"/>
      <c r="DGD1200" s="36"/>
      <c r="DGE1200" s="36"/>
      <c r="DGF1200" s="36"/>
      <c r="DGG1200" s="36"/>
      <c r="DGH1200" s="36"/>
      <c r="DGI1200" s="36"/>
      <c r="DGJ1200" s="36"/>
      <c r="DGK1200" s="36"/>
      <c r="DGL1200" s="36"/>
      <c r="DGM1200" s="36"/>
      <c r="DGN1200" s="36"/>
      <c r="DGO1200" s="36"/>
      <c r="DGP1200" s="36"/>
      <c r="DGQ1200" s="36"/>
      <c r="DGR1200" s="36"/>
      <c r="DGS1200" s="36"/>
      <c r="DGT1200" s="36"/>
      <c r="DGU1200" s="36"/>
      <c r="DGV1200" s="36"/>
      <c r="DGW1200" s="36"/>
      <c r="DGX1200" s="36"/>
      <c r="DGY1200" s="36"/>
      <c r="DGZ1200" s="36"/>
      <c r="DHA1200" s="36"/>
      <c r="DHB1200" s="36"/>
      <c r="DHC1200" s="36"/>
      <c r="DHD1200" s="36"/>
      <c r="DHE1200" s="36"/>
      <c r="DHF1200" s="36"/>
      <c r="DHG1200" s="36"/>
      <c r="DHH1200" s="36"/>
      <c r="DHI1200" s="36"/>
      <c r="DHJ1200" s="36"/>
      <c r="DHK1200" s="36"/>
      <c r="DHL1200" s="36"/>
      <c r="DHM1200" s="36"/>
      <c r="DHN1200" s="36"/>
      <c r="DHO1200" s="36"/>
      <c r="DHP1200" s="36"/>
      <c r="DHQ1200" s="36"/>
      <c r="DHR1200" s="36"/>
      <c r="DHS1200" s="36"/>
      <c r="DHT1200" s="36"/>
      <c r="DHU1200" s="36"/>
      <c r="DHV1200" s="36"/>
      <c r="DHW1200" s="36"/>
      <c r="DHX1200" s="36"/>
      <c r="DHY1200" s="36"/>
      <c r="DHZ1200" s="36"/>
      <c r="DIA1200" s="36"/>
      <c r="DIB1200" s="36"/>
      <c r="DIC1200" s="36"/>
      <c r="DID1200" s="36"/>
      <c r="DIE1200" s="36"/>
      <c r="DIF1200" s="36"/>
      <c r="DIG1200" s="36"/>
      <c r="DIH1200" s="36"/>
      <c r="DII1200" s="36"/>
      <c r="DIJ1200" s="36"/>
      <c r="DIK1200" s="36"/>
      <c r="DIL1200" s="36"/>
      <c r="DIM1200" s="36"/>
      <c r="DIN1200" s="36"/>
      <c r="DIO1200" s="36"/>
      <c r="DIP1200" s="36"/>
      <c r="DIQ1200" s="36"/>
      <c r="DIR1200" s="36"/>
      <c r="DIS1200" s="36"/>
      <c r="DIT1200" s="36"/>
      <c r="DIU1200" s="36"/>
      <c r="DIV1200" s="36"/>
      <c r="DIW1200" s="36"/>
      <c r="DIX1200" s="36"/>
      <c r="DIY1200" s="36"/>
      <c r="DIZ1200" s="36"/>
      <c r="DJA1200" s="36"/>
      <c r="DJB1200" s="36"/>
      <c r="DJC1200" s="36"/>
      <c r="DJD1200" s="36"/>
      <c r="DJE1200" s="36"/>
      <c r="DJF1200" s="36"/>
      <c r="DJG1200" s="36"/>
      <c r="DJH1200" s="36"/>
      <c r="DJI1200" s="36"/>
      <c r="DJJ1200" s="36"/>
      <c r="DJK1200" s="36"/>
      <c r="DJL1200" s="36"/>
      <c r="DJM1200" s="36"/>
      <c r="DJN1200" s="36"/>
      <c r="DJO1200" s="36"/>
      <c r="DJP1200" s="36"/>
      <c r="DJQ1200" s="36"/>
      <c r="DJR1200" s="36"/>
      <c r="DJS1200" s="36"/>
      <c r="DJT1200" s="36"/>
      <c r="DJU1200" s="36"/>
      <c r="DJV1200" s="36"/>
      <c r="DJW1200" s="36"/>
      <c r="DJX1200" s="36"/>
      <c r="DJY1200" s="36"/>
      <c r="DJZ1200" s="36"/>
      <c r="DKA1200" s="36"/>
      <c r="DKB1200" s="36"/>
      <c r="DKC1200" s="36"/>
      <c r="DKD1200" s="36"/>
      <c r="DKE1200" s="36"/>
      <c r="DKF1200" s="36"/>
      <c r="DKG1200" s="36"/>
      <c r="DKH1200" s="36"/>
      <c r="DKI1200" s="36"/>
      <c r="DKJ1200" s="36"/>
      <c r="DKK1200" s="36"/>
      <c r="DKL1200" s="36"/>
      <c r="DKM1200" s="36"/>
      <c r="DKN1200" s="36"/>
      <c r="DKO1200" s="36"/>
      <c r="DKP1200" s="36"/>
      <c r="DKQ1200" s="36"/>
      <c r="DKR1200" s="36"/>
      <c r="DKS1200" s="36"/>
      <c r="DKT1200" s="36"/>
      <c r="DKU1200" s="36"/>
      <c r="DKV1200" s="36"/>
      <c r="DKW1200" s="36"/>
      <c r="DKX1200" s="36"/>
      <c r="DKY1200" s="36"/>
      <c r="DKZ1200" s="36"/>
      <c r="DLA1200" s="36"/>
      <c r="DLB1200" s="36"/>
      <c r="DLC1200" s="36"/>
      <c r="DLD1200" s="36"/>
      <c r="DLE1200" s="36"/>
      <c r="DLF1200" s="36"/>
      <c r="DLG1200" s="36"/>
      <c r="DLH1200" s="36"/>
      <c r="DLI1200" s="36"/>
      <c r="DLJ1200" s="36"/>
      <c r="DLK1200" s="36"/>
      <c r="DLL1200" s="36"/>
      <c r="DLM1200" s="36"/>
      <c r="DLN1200" s="36"/>
      <c r="DLO1200" s="36"/>
      <c r="DLP1200" s="36"/>
      <c r="DLQ1200" s="36"/>
      <c r="DLR1200" s="36"/>
      <c r="DLS1200" s="36"/>
      <c r="DLT1200" s="36"/>
      <c r="DLU1200" s="36"/>
      <c r="DLV1200" s="36"/>
      <c r="DLW1200" s="36"/>
      <c r="DLX1200" s="36"/>
      <c r="DLY1200" s="36"/>
      <c r="DLZ1200" s="36"/>
      <c r="DMA1200" s="36"/>
      <c r="DMB1200" s="36"/>
      <c r="DMC1200" s="36"/>
      <c r="DMD1200" s="36"/>
      <c r="DME1200" s="36"/>
      <c r="DMF1200" s="36"/>
      <c r="DMG1200" s="36"/>
      <c r="DMH1200" s="36"/>
      <c r="DMI1200" s="36"/>
      <c r="DMJ1200" s="36"/>
      <c r="DMK1200" s="36"/>
      <c r="DML1200" s="36"/>
      <c r="DMM1200" s="36"/>
      <c r="DMN1200" s="36"/>
      <c r="DMO1200" s="36"/>
      <c r="DMP1200" s="36"/>
      <c r="DMQ1200" s="36"/>
      <c r="DMR1200" s="36"/>
      <c r="DMS1200" s="36"/>
      <c r="DMT1200" s="36"/>
      <c r="DMU1200" s="36"/>
      <c r="DMV1200" s="36"/>
      <c r="DMW1200" s="36"/>
      <c r="DMX1200" s="36"/>
      <c r="DMY1200" s="36"/>
      <c r="DMZ1200" s="36"/>
      <c r="DNA1200" s="36"/>
      <c r="DNB1200" s="36"/>
      <c r="DNC1200" s="36"/>
      <c r="DND1200" s="36"/>
      <c r="DNE1200" s="36"/>
      <c r="DNF1200" s="36"/>
      <c r="DNG1200" s="36"/>
      <c r="DNH1200" s="36"/>
      <c r="DNI1200" s="36"/>
      <c r="DNJ1200" s="36"/>
      <c r="DNK1200" s="36"/>
      <c r="DNL1200" s="36"/>
      <c r="DNM1200" s="36"/>
      <c r="DNN1200" s="36"/>
      <c r="DNO1200" s="36"/>
      <c r="DNP1200" s="36"/>
      <c r="DNQ1200" s="36"/>
      <c r="DNR1200" s="36"/>
      <c r="DNS1200" s="36"/>
      <c r="DNT1200" s="36"/>
      <c r="DNU1200" s="36"/>
      <c r="DNV1200" s="36"/>
      <c r="DNW1200" s="36"/>
      <c r="DNX1200" s="36"/>
      <c r="DNY1200" s="36"/>
      <c r="DNZ1200" s="36"/>
      <c r="DOA1200" s="36"/>
      <c r="DOB1200" s="36"/>
      <c r="DOC1200" s="36"/>
      <c r="DOD1200" s="36"/>
      <c r="DOE1200" s="36"/>
      <c r="DOF1200" s="36"/>
      <c r="DOG1200" s="36"/>
      <c r="DOH1200" s="36"/>
      <c r="DOI1200" s="36"/>
      <c r="DOJ1200" s="36"/>
      <c r="DOK1200" s="36"/>
      <c r="DOL1200" s="36"/>
      <c r="DOM1200" s="36"/>
      <c r="DON1200" s="36"/>
      <c r="DOO1200" s="36"/>
      <c r="DOP1200" s="36"/>
      <c r="DOQ1200" s="36"/>
      <c r="DOR1200" s="36"/>
      <c r="DOS1200" s="36"/>
      <c r="DOT1200" s="36"/>
      <c r="DOU1200" s="36"/>
      <c r="DOV1200" s="36"/>
      <c r="DOW1200" s="36"/>
      <c r="DOX1200" s="36"/>
      <c r="DOY1200" s="36"/>
      <c r="DOZ1200" s="36"/>
      <c r="DPA1200" s="36"/>
      <c r="DPB1200" s="36"/>
      <c r="DPC1200" s="36"/>
      <c r="DPD1200" s="36"/>
      <c r="DPE1200" s="36"/>
      <c r="DPF1200" s="36"/>
      <c r="DPG1200" s="36"/>
      <c r="DPH1200" s="36"/>
      <c r="DPI1200" s="36"/>
      <c r="DPJ1200" s="36"/>
      <c r="DPK1200" s="36"/>
      <c r="DPL1200" s="36"/>
      <c r="DPM1200" s="36"/>
      <c r="DPN1200" s="36"/>
      <c r="DPO1200" s="36"/>
      <c r="DPP1200" s="36"/>
      <c r="DPQ1200" s="36"/>
      <c r="DPR1200" s="36"/>
      <c r="DPS1200" s="36"/>
      <c r="DPT1200" s="36"/>
      <c r="DPU1200" s="36"/>
      <c r="DPV1200" s="36"/>
      <c r="DPW1200" s="36"/>
      <c r="DPX1200" s="36"/>
      <c r="DPY1200" s="36"/>
      <c r="DPZ1200" s="36"/>
      <c r="DQA1200" s="36"/>
      <c r="DQB1200" s="36"/>
      <c r="DQC1200" s="36"/>
      <c r="DQD1200" s="36"/>
      <c r="DQE1200" s="36"/>
      <c r="DQF1200" s="36"/>
      <c r="DQG1200" s="36"/>
      <c r="DQH1200" s="36"/>
      <c r="DQI1200" s="36"/>
      <c r="DQJ1200" s="36"/>
      <c r="DQK1200" s="36"/>
      <c r="DQL1200" s="36"/>
      <c r="DQM1200" s="36"/>
      <c r="DQN1200" s="36"/>
      <c r="DQO1200" s="36"/>
      <c r="DQP1200" s="36"/>
      <c r="DQQ1200" s="36"/>
      <c r="DQR1200" s="36"/>
      <c r="DQS1200" s="36"/>
      <c r="DQT1200" s="36"/>
      <c r="DQU1200" s="36"/>
      <c r="DQV1200" s="36"/>
      <c r="DQW1200" s="36"/>
      <c r="DQX1200" s="36"/>
      <c r="DQY1200" s="36"/>
      <c r="DQZ1200" s="36"/>
      <c r="DRA1200" s="36"/>
      <c r="DRB1200" s="36"/>
      <c r="DRC1200" s="36"/>
      <c r="DRD1200" s="36"/>
      <c r="DRE1200" s="36"/>
      <c r="DRF1200" s="36"/>
      <c r="DRG1200" s="36"/>
      <c r="DRH1200" s="36"/>
      <c r="DRI1200" s="36"/>
      <c r="DRJ1200" s="36"/>
      <c r="DRK1200" s="36"/>
      <c r="DRL1200" s="36"/>
      <c r="DRM1200" s="36"/>
      <c r="DRN1200" s="36"/>
      <c r="DRO1200" s="36"/>
      <c r="DRP1200" s="36"/>
      <c r="DRQ1200" s="36"/>
      <c r="DRR1200" s="36"/>
      <c r="DRS1200" s="36"/>
      <c r="DRT1200" s="36"/>
      <c r="DRU1200" s="36"/>
      <c r="DRV1200" s="36"/>
      <c r="DRW1200" s="36"/>
      <c r="DRX1200" s="36"/>
      <c r="DRY1200" s="36"/>
      <c r="DRZ1200" s="36"/>
      <c r="DSA1200" s="36"/>
      <c r="DSB1200" s="36"/>
      <c r="DSC1200" s="36"/>
      <c r="DSD1200" s="36"/>
      <c r="DSE1200" s="36"/>
      <c r="DSF1200" s="36"/>
      <c r="DSG1200" s="36"/>
      <c r="DSH1200" s="36"/>
      <c r="DSI1200" s="36"/>
      <c r="DSJ1200" s="36"/>
      <c r="DSK1200" s="36"/>
      <c r="DSL1200" s="36"/>
      <c r="DSM1200" s="36"/>
      <c r="DSN1200" s="36"/>
      <c r="DSO1200" s="36"/>
      <c r="DSP1200" s="36"/>
      <c r="DSQ1200" s="36"/>
      <c r="DSR1200" s="36"/>
      <c r="DSS1200" s="36"/>
      <c r="DST1200" s="36"/>
      <c r="DSU1200" s="36"/>
      <c r="DSV1200" s="36"/>
      <c r="DSW1200" s="36"/>
      <c r="DSX1200" s="36"/>
      <c r="DSY1200" s="36"/>
      <c r="DSZ1200" s="36"/>
      <c r="DTA1200" s="36"/>
      <c r="DTB1200" s="36"/>
      <c r="DTC1200" s="36"/>
      <c r="DTD1200" s="36"/>
      <c r="DTE1200" s="36"/>
      <c r="DTF1200" s="36"/>
      <c r="DTG1200" s="36"/>
      <c r="DTH1200" s="36"/>
      <c r="DTI1200" s="36"/>
      <c r="DTJ1200" s="36"/>
      <c r="DTK1200" s="36"/>
      <c r="DTL1200" s="36"/>
      <c r="DTM1200" s="36"/>
      <c r="DTN1200" s="36"/>
      <c r="DTO1200" s="36"/>
      <c r="DTP1200" s="36"/>
      <c r="DTQ1200" s="36"/>
      <c r="DTR1200" s="36"/>
      <c r="DTS1200" s="36"/>
      <c r="DTT1200" s="36"/>
      <c r="DTU1200" s="36"/>
      <c r="DTV1200" s="36"/>
      <c r="DTW1200" s="36"/>
      <c r="DTX1200" s="36"/>
      <c r="DTY1200" s="36"/>
      <c r="DTZ1200" s="36"/>
      <c r="DUA1200" s="36"/>
      <c r="DUB1200" s="36"/>
      <c r="DUC1200" s="36"/>
      <c r="DUD1200" s="36"/>
      <c r="DUE1200" s="36"/>
      <c r="DUF1200" s="36"/>
      <c r="DUG1200" s="36"/>
      <c r="DUH1200" s="36"/>
      <c r="DUI1200" s="36"/>
      <c r="DUJ1200" s="36"/>
      <c r="DUK1200" s="36"/>
      <c r="DUL1200" s="36"/>
      <c r="DUM1200" s="36"/>
      <c r="DUN1200" s="36"/>
      <c r="DUO1200" s="36"/>
      <c r="DUP1200" s="36"/>
      <c r="DUQ1200" s="36"/>
      <c r="DUR1200" s="36"/>
      <c r="DUS1200" s="36"/>
      <c r="DUT1200" s="36"/>
      <c r="DUU1200" s="36"/>
      <c r="DUV1200" s="36"/>
      <c r="DUW1200" s="36"/>
      <c r="DUX1200" s="36"/>
      <c r="DUY1200" s="36"/>
      <c r="DUZ1200" s="36"/>
      <c r="DVA1200" s="36"/>
      <c r="DVB1200" s="36"/>
      <c r="DVC1200" s="36"/>
      <c r="DVD1200" s="36"/>
      <c r="DVE1200" s="36"/>
      <c r="DVF1200" s="36"/>
      <c r="DVG1200" s="36"/>
      <c r="DVH1200" s="36"/>
      <c r="DVI1200" s="36"/>
      <c r="DVJ1200" s="36"/>
      <c r="DVK1200" s="36"/>
      <c r="DVL1200" s="36"/>
      <c r="DVM1200" s="36"/>
      <c r="DVN1200" s="36"/>
      <c r="DVO1200" s="36"/>
      <c r="DVP1200" s="36"/>
      <c r="DVQ1200" s="36"/>
      <c r="DVR1200" s="36"/>
      <c r="DVS1200" s="36"/>
      <c r="DVT1200" s="36"/>
      <c r="DVU1200" s="36"/>
      <c r="DVV1200" s="36"/>
      <c r="DVW1200" s="36"/>
      <c r="DVX1200" s="36"/>
      <c r="DVY1200" s="36"/>
      <c r="DVZ1200" s="36"/>
      <c r="DWA1200" s="36"/>
      <c r="DWB1200" s="36"/>
      <c r="DWC1200" s="36"/>
      <c r="DWD1200" s="36"/>
      <c r="DWE1200" s="36"/>
      <c r="DWF1200" s="36"/>
      <c r="DWG1200" s="36"/>
      <c r="DWH1200" s="36"/>
      <c r="DWI1200" s="36"/>
      <c r="DWJ1200" s="36"/>
      <c r="DWK1200" s="36"/>
      <c r="DWL1200" s="36"/>
      <c r="DWM1200" s="36"/>
      <c r="DWN1200" s="36"/>
      <c r="DWO1200" s="36"/>
      <c r="DWP1200" s="36"/>
      <c r="DWQ1200" s="36"/>
      <c r="DWR1200" s="36"/>
      <c r="DWS1200" s="36"/>
      <c r="DWT1200" s="36"/>
      <c r="DWU1200" s="36"/>
      <c r="DWV1200" s="36"/>
      <c r="DWW1200" s="36"/>
      <c r="DWX1200" s="36"/>
      <c r="DWY1200" s="36"/>
      <c r="DWZ1200" s="36"/>
      <c r="DXA1200" s="36"/>
      <c r="DXB1200" s="36"/>
      <c r="DXC1200" s="36"/>
      <c r="DXD1200" s="36"/>
      <c r="DXE1200" s="36"/>
      <c r="DXF1200" s="36"/>
      <c r="DXG1200" s="36"/>
      <c r="DXH1200" s="36"/>
      <c r="DXI1200" s="36"/>
      <c r="DXJ1200" s="36"/>
      <c r="DXK1200" s="36"/>
      <c r="DXL1200" s="36"/>
      <c r="DXM1200" s="36"/>
      <c r="DXN1200" s="36"/>
      <c r="DXO1200" s="36"/>
      <c r="DXP1200" s="36"/>
      <c r="DXQ1200" s="36"/>
      <c r="DXR1200" s="36"/>
      <c r="DXS1200" s="36"/>
      <c r="DXT1200" s="36"/>
      <c r="DXU1200" s="36"/>
      <c r="DXV1200" s="36"/>
      <c r="DXW1200" s="36"/>
      <c r="DXX1200" s="36"/>
      <c r="DXY1200" s="36"/>
      <c r="DXZ1200" s="36"/>
      <c r="DYA1200" s="36"/>
      <c r="DYB1200" s="36"/>
      <c r="DYC1200" s="36"/>
      <c r="DYD1200" s="36"/>
      <c r="DYE1200" s="36"/>
      <c r="DYF1200" s="36"/>
      <c r="DYG1200" s="36"/>
      <c r="DYH1200" s="36"/>
      <c r="DYI1200" s="36"/>
      <c r="DYJ1200" s="36"/>
      <c r="DYK1200" s="36"/>
      <c r="DYL1200" s="36"/>
      <c r="DYM1200" s="36"/>
      <c r="DYN1200" s="36"/>
      <c r="DYO1200" s="36"/>
      <c r="DYP1200" s="36"/>
      <c r="DYQ1200" s="36"/>
      <c r="DYR1200" s="36"/>
      <c r="DYS1200" s="36"/>
      <c r="DYT1200" s="36"/>
      <c r="DYU1200" s="36"/>
      <c r="DYV1200" s="36"/>
      <c r="DYW1200" s="36"/>
      <c r="DYX1200" s="36"/>
      <c r="DYY1200" s="36"/>
      <c r="DYZ1200" s="36"/>
      <c r="DZA1200" s="36"/>
      <c r="DZB1200" s="36"/>
      <c r="DZC1200" s="36"/>
      <c r="DZD1200" s="36"/>
      <c r="DZE1200" s="36"/>
      <c r="DZF1200" s="36"/>
      <c r="DZG1200" s="36"/>
      <c r="DZH1200" s="36"/>
      <c r="DZI1200" s="36"/>
      <c r="DZJ1200" s="36"/>
      <c r="DZK1200" s="36"/>
      <c r="DZL1200" s="36"/>
      <c r="DZM1200" s="36"/>
      <c r="DZN1200" s="36"/>
      <c r="DZO1200" s="36"/>
      <c r="DZP1200" s="36"/>
      <c r="DZQ1200" s="36"/>
      <c r="DZR1200" s="36"/>
      <c r="DZS1200" s="36"/>
      <c r="DZT1200" s="36"/>
      <c r="DZU1200" s="36"/>
      <c r="DZV1200" s="36"/>
      <c r="DZW1200" s="36"/>
      <c r="DZX1200" s="36"/>
      <c r="DZY1200" s="36"/>
      <c r="DZZ1200" s="36"/>
      <c r="EAA1200" s="36"/>
      <c r="EAB1200" s="36"/>
      <c r="EAC1200" s="36"/>
      <c r="EAD1200" s="36"/>
      <c r="EAE1200" s="36"/>
      <c r="EAF1200" s="36"/>
      <c r="EAG1200" s="36"/>
      <c r="EAH1200" s="36"/>
      <c r="EAI1200" s="36"/>
      <c r="EAJ1200" s="36"/>
      <c r="EAK1200" s="36"/>
      <c r="EAL1200" s="36"/>
      <c r="EAM1200" s="36"/>
      <c r="EAN1200" s="36"/>
      <c r="EAO1200" s="36"/>
      <c r="EAP1200" s="36"/>
      <c r="EAQ1200" s="36"/>
      <c r="EAR1200" s="36"/>
      <c r="EAS1200" s="36"/>
      <c r="EAT1200" s="36"/>
      <c r="EAU1200" s="36"/>
      <c r="EAV1200" s="36"/>
      <c r="EAW1200" s="36"/>
      <c r="EAX1200" s="36"/>
      <c r="EAY1200" s="36"/>
      <c r="EAZ1200" s="36"/>
      <c r="EBA1200" s="36"/>
      <c r="EBB1200" s="36"/>
      <c r="EBC1200" s="36"/>
      <c r="EBD1200" s="36"/>
      <c r="EBE1200" s="36"/>
      <c r="EBF1200" s="36"/>
      <c r="EBG1200" s="36"/>
      <c r="EBH1200" s="36"/>
      <c r="EBI1200" s="36"/>
      <c r="EBJ1200" s="36"/>
      <c r="EBK1200" s="36"/>
      <c r="EBL1200" s="36"/>
      <c r="EBM1200" s="36"/>
      <c r="EBN1200" s="36"/>
      <c r="EBO1200" s="36"/>
      <c r="EBP1200" s="36"/>
      <c r="EBQ1200" s="36"/>
      <c r="EBR1200" s="36"/>
      <c r="EBS1200" s="36"/>
      <c r="EBT1200" s="36"/>
      <c r="EBU1200" s="36"/>
      <c r="EBV1200" s="36"/>
      <c r="EBW1200" s="36"/>
      <c r="EBX1200" s="36"/>
      <c r="EBY1200" s="36"/>
      <c r="EBZ1200" s="36"/>
      <c r="ECA1200" s="36"/>
      <c r="ECB1200" s="36"/>
      <c r="ECC1200" s="36"/>
      <c r="ECD1200" s="36"/>
      <c r="ECE1200" s="36"/>
      <c r="ECF1200" s="36"/>
      <c r="ECG1200" s="36"/>
      <c r="ECH1200" s="36"/>
      <c r="ECI1200" s="36"/>
      <c r="ECJ1200" s="36"/>
      <c r="ECK1200" s="36"/>
      <c r="ECL1200" s="36"/>
      <c r="ECM1200" s="36"/>
      <c r="ECN1200" s="36"/>
      <c r="ECO1200" s="36"/>
      <c r="ECP1200" s="36"/>
      <c r="ECQ1200" s="36"/>
      <c r="ECR1200" s="36"/>
      <c r="ECS1200" s="36"/>
      <c r="ECT1200" s="36"/>
      <c r="ECU1200" s="36"/>
      <c r="ECV1200" s="36"/>
      <c r="ECW1200" s="36"/>
      <c r="ECX1200" s="36"/>
      <c r="ECY1200" s="36"/>
      <c r="ECZ1200" s="36"/>
      <c r="EDA1200" s="36"/>
      <c r="EDB1200" s="36"/>
      <c r="EDC1200" s="36"/>
      <c r="EDD1200" s="36"/>
      <c r="EDE1200" s="36"/>
      <c r="EDF1200" s="36"/>
      <c r="EDG1200" s="36"/>
      <c r="EDH1200" s="36"/>
      <c r="EDI1200" s="36"/>
      <c r="EDJ1200" s="36"/>
      <c r="EDK1200" s="36"/>
      <c r="EDL1200" s="36"/>
      <c r="EDM1200" s="36"/>
      <c r="EDN1200" s="36"/>
      <c r="EDO1200" s="36"/>
      <c r="EDP1200" s="36"/>
      <c r="EDQ1200" s="36"/>
      <c r="EDR1200" s="36"/>
      <c r="EDS1200" s="36"/>
      <c r="EDT1200" s="36"/>
      <c r="EDU1200" s="36"/>
      <c r="EDV1200" s="36"/>
      <c r="EDW1200" s="36"/>
      <c r="EDX1200" s="36"/>
      <c r="EDY1200" s="36"/>
      <c r="EDZ1200" s="36"/>
      <c r="EEA1200" s="36"/>
      <c r="EEB1200" s="36"/>
      <c r="EEC1200" s="36"/>
      <c r="EED1200" s="36"/>
      <c r="EEE1200" s="36"/>
      <c r="EEF1200" s="36"/>
      <c r="EEG1200" s="36"/>
      <c r="EEH1200" s="36"/>
      <c r="EEI1200" s="36"/>
      <c r="EEJ1200" s="36"/>
      <c r="EEK1200" s="36"/>
      <c r="EEL1200" s="36"/>
      <c r="EEM1200" s="36"/>
      <c r="EEN1200" s="36"/>
      <c r="EEO1200" s="36"/>
      <c r="EEP1200" s="36"/>
      <c r="EEQ1200" s="36"/>
      <c r="EER1200" s="36"/>
      <c r="EES1200" s="36"/>
      <c r="EET1200" s="36"/>
      <c r="EEU1200" s="36"/>
      <c r="EEV1200" s="36"/>
      <c r="EEW1200" s="36"/>
      <c r="EEX1200" s="36"/>
      <c r="EEY1200" s="36"/>
      <c r="EEZ1200" s="36"/>
      <c r="EFA1200" s="36"/>
      <c r="EFB1200" s="36"/>
      <c r="EFC1200" s="36"/>
      <c r="EFD1200" s="36"/>
      <c r="EFE1200" s="36"/>
      <c r="EFF1200" s="36"/>
      <c r="EFG1200" s="36"/>
      <c r="EFH1200" s="36"/>
      <c r="EFI1200" s="36"/>
      <c r="EFJ1200" s="36"/>
      <c r="EFK1200" s="36"/>
      <c r="EFL1200" s="36"/>
      <c r="EFM1200" s="36"/>
      <c r="EFN1200" s="36"/>
      <c r="EFO1200" s="36"/>
      <c r="EFP1200" s="36"/>
      <c r="EFQ1200" s="36"/>
      <c r="EFR1200" s="36"/>
      <c r="EFS1200" s="36"/>
      <c r="EFT1200" s="36"/>
      <c r="EFU1200" s="36"/>
      <c r="EFV1200" s="36"/>
      <c r="EFW1200" s="36"/>
      <c r="EFX1200" s="36"/>
      <c r="EFY1200" s="36"/>
      <c r="EFZ1200" s="36"/>
      <c r="EGA1200" s="36"/>
      <c r="EGB1200" s="36"/>
      <c r="EGC1200" s="36"/>
      <c r="EGD1200" s="36"/>
      <c r="EGE1200" s="36"/>
      <c r="EGF1200" s="36"/>
      <c r="EGG1200" s="36"/>
      <c r="EGH1200" s="36"/>
      <c r="EGI1200" s="36"/>
      <c r="EGJ1200" s="36"/>
      <c r="EGK1200" s="36"/>
      <c r="EGL1200" s="36"/>
      <c r="EGM1200" s="36"/>
      <c r="EGN1200" s="36"/>
      <c r="EGO1200" s="36"/>
      <c r="EGP1200" s="36"/>
      <c r="EGQ1200" s="36"/>
      <c r="EGR1200" s="36"/>
      <c r="EGS1200" s="36"/>
      <c r="EGT1200" s="36"/>
      <c r="EGU1200" s="36"/>
      <c r="EGV1200" s="36"/>
      <c r="EGW1200" s="36"/>
      <c r="EGX1200" s="36"/>
      <c r="EGY1200" s="36"/>
      <c r="EGZ1200" s="36"/>
      <c r="EHA1200" s="36"/>
      <c r="EHB1200" s="36"/>
      <c r="EHC1200" s="36"/>
      <c r="EHD1200" s="36"/>
      <c r="EHE1200" s="36"/>
      <c r="EHF1200" s="36"/>
      <c r="EHG1200" s="36"/>
      <c r="EHH1200" s="36"/>
      <c r="EHI1200" s="36"/>
      <c r="EHJ1200" s="36"/>
      <c r="EHK1200" s="36"/>
      <c r="EHL1200" s="36"/>
      <c r="EHM1200" s="36"/>
      <c r="EHN1200" s="36"/>
      <c r="EHO1200" s="36"/>
      <c r="EHP1200" s="36"/>
      <c r="EHQ1200" s="36"/>
      <c r="EHR1200" s="36"/>
      <c r="EHS1200" s="36"/>
      <c r="EHT1200" s="36"/>
      <c r="EHU1200" s="36"/>
      <c r="EHV1200" s="36"/>
      <c r="EHW1200" s="36"/>
      <c r="EHX1200" s="36"/>
      <c r="EHY1200" s="36"/>
      <c r="EHZ1200" s="36"/>
      <c r="EIA1200" s="36"/>
      <c r="EIB1200" s="36"/>
      <c r="EIC1200" s="36"/>
      <c r="EID1200" s="36"/>
      <c r="EIE1200" s="36"/>
      <c r="EIF1200" s="36"/>
      <c r="EIG1200" s="36"/>
      <c r="EIH1200" s="36"/>
      <c r="EII1200" s="36"/>
      <c r="EIJ1200" s="36"/>
      <c r="EIK1200" s="36"/>
      <c r="EIL1200" s="36"/>
      <c r="EIM1200" s="36"/>
      <c r="EIN1200" s="36"/>
      <c r="EIO1200" s="36"/>
      <c r="EIP1200" s="36"/>
      <c r="EIQ1200" s="36"/>
      <c r="EIR1200" s="36"/>
      <c r="EIS1200" s="36"/>
      <c r="EIT1200" s="36"/>
      <c r="EIU1200" s="36"/>
      <c r="EIV1200" s="36"/>
      <c r="EIW1200" s="36"/>
      <c r="EIX1200" s="36"/>
      <c r="EIY1200" s="36"/>
      <c r="EIZ1200" s="36"/>
      <c r="EJA1200" s="36"/>
      <c r="EJB1200" s="36"/>
      <c r="EJC1200" s="36"/>
      <c r="EJD1200" s="36"/>
      <c r="EJE1200" s="36"/>
      <c r="EJF1200" s="36"/>
      <c r="EJG1200" s="36"/>
      <c r="EJH1200" s="36"/>
      <c r="EJI1200" s="36"/>
      <c r="EJJ1200" s="36"/>
      <c r="EJK1200" s="36"/>
      <c r="EJL1200" s="36"/>
      <c r="EJM1200" s="36"/>
      <c r="EJN1200" s="36"/>
      <c r="EJO1200" s="36"/>
      <c r="EJP1200" s="36"/>
      <c r="EJQ1200" s="36"/>
      <c r="EJR1200" s="36"/>
      <c r="EJS1200" s="36"/>
      <c r="EJT1200" s="36"/>
      <c r="EJU1200" s="36"/>
      <c r="EJV1200" s="36"/>
      <c r="EJW1200" s="36"/>
      <c r="EJX1200" s="36"/>
      <c r="EJY1200" s="36"/>
      <c r="EJZ1200" s="36"/>
      <c r="EKA1200" s="36"/>
      <c r="EKB1200" s="36"/>
      <c r="EKC1200" s="36"/>
      <c r="EKD1200" s="36"/>
      <c r="EKE1200" s="36"/>
      <c r="EKF1200" s="36"/>
      <c r="EKG1200" s="36"/>
      <c r="EKH1200" s="36"/>
      <c r="EKI1200" s="36"/>
      <c r="EKJ1200" s="36"/>
      <c r="EKK1200" s="36"/>
      <c r="EKL1200" s="36"/>
      <c r="EKM1200" s="36"/>
      <c r="EKN1200" s="36"/>
      <c r="EKO1200" s="36"/>
      <c r="EKP1200" s="36"/>
      <c r="EKQ1200" s="36"/>
      <c r="EKR1200" s="36"/>
      <c r="EKS1200" s="36"/>
      <c r="EKT1200" s="36"/>
      <c r="EKU1200" s="36"/>
      <c r="EKV1200" s="36"/>
      <c r="EKW1200" s="36"/>
      <c r="EKX1200" s="36"/>
      <c r="EKY1200" s="36"/>
      <c r="EKZ1200" s="36"/>
      <c r="ELA1200" s="36"/>
      <c r="ELB1200" s="36"/>
      <c r="ELC1200" s="36"/>
      <c r="ELD1200" s="36"/>
      <c r="ELE1200" s="36"/>
      <c r="ELF1200" s="36"/>
      <c r="ELG1200" s="36"/>
      <c r="ELH1200" s="36"/>
      <c r="ELI1200" s="36"/>
      <c r="ELJ1200" s="36"/>
      <c r="ELK1200" s="36"/>
      <c r="ELL1200" s="36"/>
      <c r="ELM1200" s="36"/>
      <c r="ELN1200" s="36"/>
      <c r="ELO1200" s="36"/>
      <c r="ELP1200" s="36"/>
      <c r="ELQ1200" s="36"/>
      <c r="ELR1200" s="36"/>
      <c r="ELS1200" s="36"/>
      <c r="ELT1200" s="36"/>
      <c r="ELU1200" s="36"/>
      <c r="ELV1200" s="36"/>
      <c r="ELW1200" s="36"/>
      <c r="ELX1200" s="36"/>
      <c r="ELY1200" s="36"/>
      <c r="ELZ1200" s="36"/>
      <c r="EMA1200" s="36"/>
      <c r="EMB1200" s="36"/>
      <c r="EMC1200" s="36"/>
      <c r="EMD1200" s="36"/>
      <c r="EME1200" s="36"/>
      <c r="EMF1200" s="36"/>
      <c r="EMG1200" s="36"/>
      <c r="EMH1200" s="36"/>
      <c r="EMI1200" s="36"/>
      <c r="EMJ1200" s="36"/>
      <c r="EMK1200" s="36"/>
      <c r="EML1200" s="36"/>
      <c r="EMM1200" s="36"/>
      <c r="EMN1200" s="36"/>
      <c r="EMO1200" s="36"/>
      <c r="EMP1200" s="36"/>
      <c r="EMQ1200" s="36"/>
      <c r="EMR1200" s="36"/>
      <c r="EMS1200" s="36"/>
      <c r="EMT1200" s="36"/>
      <c r="EMU1200" s="36"/>
      <c r="EMV1200" s="36"/>
      <c r="EMW1200" s="36"/>
      <c r="EMX1200" s="36"/>
      <c r="EMY1200" s="36"/>
      <c r="EMZ1200" s="36"/>
      <c r="ENA1200" s="36"/>
      <c r="ENB1200" s="36"/>
      <c r="ENC1200" s="36"/>
      <c r="END1200" s="36"/>
      <c r="ENE1200" s="36"/>
      <c r="ENF1200" s="36"/>
      <c r="ENG1200" s="36"/>
      <c r="ENH1200" s="36"/>
      <c r="ENI1200" s="36"/>
      <c r="ENJ1200" s="36"/>
      <c r="ENK1200" s="36"/>
      <c r="ENL1200" s="36"/>
      <c r="ENM1200" s="36"/>
      <c r="ENN1200" s="36"/>
      <c r="ENO1200" s="36"/>
      <c r="ENP1200" s="36"/>
      <c r="ENQ1200" s="36"/>
      <c r="ENR1200" s="36"/>
      <c r="ENS1200" s="36"/>
      <c r="ENT1200" s="36"/>
      <c r="ENU1200" s="36"/>
      <c r="ENV1200" s="36"/>
      <c r="ENW1200" s="36"/>
      <c r="ENX1200" s="36"/>
      <c r="ENY1200" s="36"/>
      <c r="ENZ1200" s="36"/>
      <c r="EOA1200" s="36"/>
      <c r="EOB1200" s="36"/>
      <c r="EOC1200" s="36"/>
      <c r="EOD1200" s="36"/>
      <c r="EOE1200" s="36"/>
      <c r="EOF1200" s="36"/>
      <c r="EOG1200" s="36"/>
      <c r="EOH1200" s="36"/>
      <c r="EOI1200" s="36"/>
      <c r="EOJ1200" s="36"/>
      <c r="EOK1200" s="36"/>
      <c r="EOL1200" s="36"/>
      <c r="EOM1200" s="36"/>
      <c r="EON1200" s="36"/>
      <c r="EOO1200" s="36"/>
      <c r="EOP1200" s="36"/>
      <c r="EOQ1200" s="36"/>
      <c r="EOR1200" s="36"/>
      <c r="EOS1200" s="36"/>
      <c r="EOT1200" s="36"/>
      <c r="EOU1200" s="36"/>
      <c r="EOV1200" s="36"/>
      <c r="EOW1200" s="36"/>
      <c r="EOX1200" s="36"/>
      <c r="EOY1200" s="36"/>
      <c r="EOZ1200" s="36"/>
      <c r="EPA1200" s="36"/>
      <c r="EPB1200" s="36"/>
      <c r="EPC1200" s="36"/>
      <c r="EPD1200" s="36"/>
      <c r="EPE1200" s="36"/>
      <c r="EPF1200" s="36"/>
      <c r="EPG1200" s="36"/>
      <c r="EPH1200" s="36"/>
      <c r="EPI1200" s="36"/>
      <c r="EPJ1200" s="36"/>
      <c r="EPK1200" s="36"/>
      <c r="EPL1200" s="36"/>
      <c r="EPM1200" s="36"/>
      <c r="EPN1200" s="36"/>
      <c r="EPO1200" s="36"/>
      <c r="EPP1200" s="36"/>
      <c r="EPQ1200" s="36"/>
      <c r="EPR1200" s="36"/>
      <c r="EPS1200" s="36"/>
      <c r="EPT1200" s="36"/>
      <c r="EPU1200" s="36"/>
      <c r="EPV1200" s="36"/>
      <c r="EPW1200" s="36"/>
      <c r="EPX1200" s="36"/>
      <c r="EPY1200" s="36"/>
      <c r="EPZ1200" s="36"/>
      <c r="EQA1200" s="36"/>
      <c r="EQB1200" s="36"/>
      <c r="EQC1200" s="36"/>
      <c r="EQD1200" s="36"/>
      <c r="EQE1200" s="36"/>
      <c r="EQF1200" s="36"/>
      <c r="EQG1200" s="36"/>
      <c r="EQH1200" s="36"/>
      <c r="EQI1200" s="36"/>
      <c r="EQJ1200" s="36"/>
      <c r="EQK1200" s="36"/>
      <c r="EQL1200" s="36"/>
      <c r="EQM1200" s="36"/>
      <c r="EQN1200" s="36"/>
      <c r="EQO1200" s="36"/>
      <c r="EQP1200" s="36"/>
      <c r="EQQ1200" s="36"/>
      <c r="EQR1200" s="36"/>
      <c r="EQS1200" s="36"/>
      <c r="EQT1200" s="36"/>
      <c r="EQU1200" s="36"/>
      <c r="EQV1200" s="36"/>
      <c r="EQW1200" s="36"/>
      <c r="EQX1200" s="36"/>
      <c r="EQY1200" s="36"/>
      <c r="EQZ1200" s="36"/>
      <c r="ERA1200" s="36"/>
      <c r="ERB1200" s="36"/>
      <c r="ERC1200" s="36"/>
      <c r="ERD1200" s="36"/>
      <c r="ERE1200" s="36"/>
      <c r="ERF1200" s="36"/>
      <c r="ERG1200" s="36"/>
      <c r="ERH1200" s="36"/>
      <c r="ERI1200" s="36"/>
      <c r="ERJ1200" s="36"/>
      <c r="ERK1200" s="36"/>
      <c r="ERL1200" s="36"/>
      <c r="ERM1200" s="36"/>
      <c r="ERN1200" s="36"/>
      <c r="ERO1200" s="36"/>
      <c r="ERP1200" s="36"/>
      <c r="ERQ1200" s="36"/>
      <c r="ERR1200" s="36"/>
      <c r="ERS1200" s="36"/>
      <c r="ERT1200" s="36"/>
      <c r="ERU1200" s="36"/>
      <c r="ERV1200" s="36"/>
      <c r="ERW1200" s="36"/>
      <c r="ERX1200" s="36"/>
      <c r="ERY1200" s="36"/>
      <c r="ERZ1200" s="36"/>
      <c r="ESA1200" s="36"/>
      <c r="ESB1200" s="36"/>
      <c r="ESC1200" s="36"/>
      <c r="ESD1200" s="36"/>
      <c r="ESE1200" s="36"/>
      <c r="ESF1200" s="36"/>
      <c r="ESG1200" s="36"/>
      <c r="ESH1200" s="36"/>
      <c r="ESI1200" s="36"/>
      <c r="ESJ1200" s="36"/>
      <c r="ESK1200" s="36"/>
      <c r="ESL1200" s="36"/>
      <c r="ESM1200" s="36"/>
      <c r="ESN1200" s="36"/>
      <c r="ESO1200" s="36"/>
      <c r="ESP1200" s="36"/>
      <c r="ESQ1200" s="36"/>
      <c r="ESR1200" s="36"/>
      <c r="ESS1200" s="36"/>
      <c r="EST1200" s="36"/>
      <c r="ESU1200" s="36"/>
      <c r="ESV1200" s="36"/>
      <c r="ESW1200" s="36"/>
      <c r="ESX1200" s="36"/>
      <c r="ESY1200" s="36"/>
      <c r="ESZ1200" s="36"/>
      <c r="ETA1200" s="36"/>
      <c r="ETB1200" s="36"/>
      <c r="ETC1200" s="36"/>
      <c r="ETD1200" s="36"/>
      <c r="ETE1200" s="36"/>
      <c r="ETF1200" s="36"/>
      <c r="ETG1200" s="36"/>
      <c r="ETH1200" s="36"/>
      <c r="ETI1200" s="36"/>
      <c r="ETJ1200" s="36"/>
      <c r="ETK1200" s="36"/>
      <c r="ETL1200" s="36"/>
      <c r="ETM1200" s="36"/>
      <c r="ETN1200" s="36"/>
      <c r="ETO1200" s="36"/>
      <c r="ETP1200" s="36"/>
      <c r="ETQ1200" s="36"/>
      <c r="ETR1200" s="36"/>
      <c r="ETS1200" s="36"/>
      <c r="ETT1200" s="36"/>
      <c r="ETU1200" s="36"/>
      <c r="ETV1200" s="36"/>
      <c r="ETW1200" s="36"/>
      <c r="ETX1200" s="36"/>
      <c r="ETY1200" s="36"/>
      <c r="ETZ1200" s="36"/>
      <c r="EUA1200" s="36"/>
      <c r="EUB1200" s="36"/>
      <c r="EUC1200" s="36"/>
      <c r="EUD1200" s="36"/>
      <c r="EUE1200" s="36"/>
      <c r="EUF1200" s="36"/>
      <c r="EUG1200" s="36"/>
      <c r="EUH1200" s="36"/>
      <c r="EUI1200" s="36"/>
      <c r="EUJ1200" s="36"/>
      <c r="EUK1200" s="36"/>
      <c r="EUL1200" s="36"/>
      <c r="EUM1200" s="36"/>
      <c r="EUN1200" s="36"/>
      <c r="EUO1200" s="36"/>
      <c r="EUP1200" s="36"/>
      <c r="EUQ1200" s="36"/>
      <c r="EUR1200" s="36"/>
      <c r="EUS1200" s="36"/>
      <c r="EUT1200" s="36"/>
      <c r="EUU1200" s="36"/>
      <c r="EUV1200" s="36"/>
      <c r="EUW1200" s="36"/>
      <c r="EUX1200" s="36"/>
      <c r="EUY1200" s="36"/>
      <c r="EUZ1200" s="36"/>
      <c r="EVA1200" s="36"/>
      <c r="EVB1200" s="36"/>
      <c r="EVC1200" s="36"/>
      <c r="EVD1200" s="36"/>
      <c r="EVE1200" s="36"/>
      <c r="EVF1200" s="36"/>
      <c r="EVG1200" s="36"/>
      <c r="EVH1200" s="36"/>
      <c r="EVI1200" s="36"/>
      <c r="EVJ1200" s="36"/>
      <c r="EVK1200" s="36"/>
      <c r="EVL1200" s="36"/>
      <c r="EVM1200" s="36"/>
      <c r="EVN1200" s="36"/>
      <c r="EVO1200" s="36"/>
      <c r="EVP1200" s="36"/>
      <c r="EVQ1200" s="36"/>
      <c r="EVR1200" s="36"/>
      <c r="EVS1200" s="36"/>
      <c r="EVT1200" s="36"/>
      <c r="EVU1200" s="36"/>
      <c r="EVV1200" s="36"/>
      <c r="EVW1200" s="36"/>
      <c r="EVX1200" s="36"/>
      <c r="EVY1200" s="36"/>
      <c r="EVZ1200" s="36"/>
      <c r="EWA1200" s="36"/>
      <c r="EWB1200" s="36"/>
      <c r="EWC1200" s="36"/>
      <c r="EWD1200" s="36"/>
      <c r="EWE1200" s="36"/>
      <c r="EWF1200" s="36"/>
      <c r="EWG1200" s="36"/>
      <c r="EWH1200" s="36"/>
      <c r="EWI1200" s="36"/>
      <c r="EWJ1200" s="36"/>
      <c r="EWK1200" s="36"/>
      <c r="EWL1200" s="36"/>
      <c r="EWM1200" s="36"/>
      <c r="EWN1200" s="36"/>
      <c r="EWO1200" s="36"/>
      <c r="EWP1200" s="36"/>
      <c r="EWQ1200" s="36"/>
      <c r="EWR1200" s="36"/>
      <c r="EWS1200" s="36"/>
      <c r="EWT1200" s="36"/>
      <c r="EWU1200" s="36"/>
      <c r="EWV1200" s="36"/>
      <c r="EWW1200" s="36"/>
      <c r="EWX1200" s="36"/>
      <c r="EWY1200" s="36"/>
      <c r="EWZ1200" s="36"/>
      <c r="EXA1200" s="36"/>
      <c r="EXB1200" s="36"/>
      <c r="EXC1200" s="36"/>
      <c r="EXD1200" s="36"/>
      <c r="EXE1200" s="36"/>
      <c r="EXF1200" s="36"/>
      <c r="EXG1200" s="36"/>
      <c r="EXH1200" s="36"/>
      <c r="EXI1200" s="36"/>
      <c r="EXJ1200" s="36"/>
      <c r="EXK1200" s="36"/>
      <c r="EXL1200" s="36"/>
      <c r="EXM1200" s="36"/>
      <c r="EXN1200" s="36"/>
      <c r="EXO1200" s="36"/>
      <c r="EXP1200" s="36"/>
      <c r="EXQ1200" s="36"/>
      <c r="EXR1200" s="36"/>
      <c r="EXS1200" s="36"/>
      <c r="EXT1200" s="36"/>
      <c r="EXU1200" s="36"/>
      <c r="EXV1200" s="36"/>
      <c r="EXW1200" s="36"/>
      <c r="EXX1200" s="36"/>
      <c r="EXY1200" s="36"/>
      <c r="EXZ1200" s="36"/>
      <c r="EYA1200" s="36"/>
      <c r="EYB1200" s="36"/>
      <c r="EYC1200" s="36"/>
      <c r="EYD1200" s="36"/>
      <c r="EYE1200" s="36"/>
      <c r="EYF1200" s="36"/>
      <c r="EYG1200" s="36"/>
      <c r="EYH1200" s="36"/>
      <c r="EYI1200" s="36"/>
      <c r="EYJ1200" s="36"/>
      <c r="EYK1200" s="36"/>
      <c r="EYL1200" s="36"/>
      <c r="EYM1200" s="36"/>
      <c r="EYN1200" s="36"/>
      <c r="EYO1200" s="36"/>
      <c r="EYP1200" s="36"/>
      <c r="EYQ1200" s="36"/>
      <c r="EYR1200" s="36"/>
      <c r="EYS1200" s="36"/>
      <c r="EYT1200" s="36"/>
      <c r="EYU1200" s="36"/>
      <c r="EYV1200" s="36"/>
      <c r="EYW1200" s="36"/>
      <c r="EYX1200" s="36"/>
      <c r="EYY1200" s="36"/>
      <c r="EYZ1200" s="36"/>
      <c r="EZA1200" s="36"/>
      <c r="EZB1200" s="36"/>
      <c r="EZC1200" s="36"/>
      <c r="EZD1200" s="36"/>
      <c r="EZE1200" s="36"/>
      <c r="EZF1200" s="36"/>
      <c r="EZG1200" s="36"/>
      <c r="EZH1200" s="36"/>
      <c r="EZI1200" s="36"/>
      <c r="EZJ1200" s="36"/>
      <c r="EZK1200" s="36"/>
      <c r="EZL1200" s="36"/>
      <c r="EZM1200" s="36"/>
      <c r="EZN1200" s="36"/>
      <c r="EZO1200" s="36"/>
      <c r="EZP1200" s="36"/>
      <c r="EZQ1200" s="36"/>
      <c r="EZR1200" s="36"/>
      <c r="EZS1200" s="36"/>
      <c r="EZT1200" s="36"/>
      <c r="EZU1200" s="36"/>
      <c r="EZV1200" s="36"/>
      <c r="EZW1200" s="36"/>
      <c r="EZX1200" s="36"/>
      <c r="EZY1200" s="36"/>
      <c r="EZZ1200" s="36"/>
      <c r="FAA1200" s="36"/>
      <c r="FAB1200" s="36"/>
      <c r="FAC1200" s="36"/>
      <c r="FAD1200" s="36"/>
      <c r="FAE1200" s="36"/>
      <c r="FAF1200" s="36"/>
      <c r="FAG1200" s="36"/>
      <c r="FAH1200" s="36"/>
      <c r="FAI1200" s="36"/>
      <c r="FAJ1200" s="36"/>
      <c r="FAK1200" s="36"/>
      <c r="FAL1200" s="36"/>
      <c r="FAM1200" s="36"/>
      <c r="FAN1200" s="36"/>
      <c r="FAO1200" s="36"/>
      <c r="FAP1200" s="36"/>
      <c r="FAQ1200" s="36"/>
      <c r="FAR1200" s="36"/>
      <c r="FAS1200" s="36"/>
      <c r="FAT1200" s="36"/>
      <c r="FAU1200" s="36"/>
      <c r="FAV1200" s="36"/>
      <c r="FAW1200" s="36"/>
      <c r="FAX1200" s="36"/>
      <c r="FAY1200" s="36"/>
      <c r="FAZ1200" s="36"/>
      <c r="FBA1200" s="36"/>
      <c r="FBB1200" s="36"/>
      <c r="FBC1200" s="36"/>
      <c r="FBD1200" s="36"/>
      <c r="FBE1200" s="36"/>
      <c r="FBF1200" s="36"/>
      <c r="FBG1200" s="36"/>
      <c r="FBH1200" s="36"/>
      <c r="FBI1200" s="36"/>
      <c r="FBJ1200" s="36"/>
      <c r="FBK1200" s="36"/>
      <c r="FBL1200" s="36"/>
      <c r="FBM1200" s="36"/>
      <c r="FBN1200" s="36"/>
      <c r="FBO1200" s="36"/>
      <c r="FBP1200" s="36"/>
      <c r="FBQ1200" s="36"/>
      <c r="FBR1200" s="36"/>
      <c r="FBS1200" s="36"/>
      <c r="FBT1200" s="36"/>
      <c r="FBU1200" s="36"/>
      <c r="FBV1200" s="36"/>
      <c r="FBW1200" s="36"/>
      <c r="FBX1200" s="36"/>
      <c r="FBY1200" s="36"/>
      <c r="FBZ1200" s="36"/>
      <c r="FCA1200" s="36"/>
      <c r="FCB1200" s="36"/>
      <c r="FCC1200" s="36"/>
      <c r="FCD1200" s="36"/>
      <c r="FCE1200" s="36"/>
      <c r="FCF1200" s="36"/>
      <c r="FCG1200" s="36"/>
      <c r="FCH1200" s="36"/>
      <c r="FCI1200" s="36"/>
      <c r="FCJ1200" s="36"/>
      <c r="FCK1200" s="36"/>
      <c r="FCL1200" s="36"/>
      <c r="FCM1200" s="36"/>
      <c r="FCN1200" s="36"/>
      <c r="FCO1200" s="36"/>
      <c r="FCP1200" s="36"/>
      <c r="FCQ1200" s="36"/>
      <c r="FCR1200" s="36"/>
      <c r="FCS1200" s="36"/>
      <c r="FCT1200" s="36"/>
      <c r="FCU1200" s="36"/>
      <c r="FCV1200" s="36"/>
      <c r="FCW1200" s="36"/>
      <c r="FCX1200" s="36"/>
      <c r="FCY1200" s="36"/>
      <c r="FCZ1200" s="36"/>
      <c r="FDA1200" s="36"/>
      <c r="FDB1200" s="36"/>
      <c r="FDC1200" s="36"/>
      <c r="FDD1200" s="36"/>
      <c r="FDE1200" s="36"/>
      <c r="FDF1200" s="36"/>
      <c r="FDG1200" s="36"/>
      <c r="FDH1200" s="36"/>
      <c r="FDI1200" s="36"/>
      <c r="FDJ1200" s="36"/>
      <c r="FDK1200" s="36"/>
      <c r="FDL1200" s="36"/>
      <c r="FDM1200" s="36"/>
      <c r="FDN1200" s="36"/>
      <c r="FDO1200" s="36"/>
      <c r="FDP1200" s="36"/>
      <c r="FDQ1200" s="36"/>
      <c r="FDR1200" s="36"/>
      <c r="FDS1200" s="36"/>
      <c r="FDT1200" s="36"/>
      <c r="FDU1200" s="36"/>
      <c r="FDV1200" s="36"/>
      <c r="FDW1200" s="36"/>
      <c r="FDX1200" s="36"/>
      <c r="FDY1200" s="36"/>
      <c r="FDZ1200" s="36"/>
      <c r="FEA1200" s="36"/>
      <c r="FEB1200" s="36"/>
      <c r="FEC1200" s="36"/>
      <c r="FED1200" s="36"/>
      <c r="FEE1200" s="36"/>
      <c r="FEF1200" s="36"/>
      <c r="FEG1200" s="36"/>
      <c r="FEH1200" s="36"/>
      <c r="FEI1200" s="36"/>
      <c r="FEJ1200" s="36"/>
      <c r="FEK1200" s="36"/>
      <c r="FEL1200" s="36"/>
      <c r="FEM1200" s="36"/>
      <c r="FEN1200" s="36"/>
      <c r="FEO1200" s="36"/>
      <c r="FEP1200" s="36"/>
      <c r="FEQ1200" s="36"/>
      <c r="FER1200" s="36"/>
      <c r="FES1200" s="36"/>
      <c r="FET1200" s="36"/>
      <c r="FEU1200" s="36"/>
      <c r="FEV1200" s="36"/>
      <c r="FEW1200" s="36"/>
      <c r="FEX1200" s="36"/>
      <c r="FEY1200" s="36"/>
      <c r="FEZ1200" s="36"/>
      <c r="FFA1200" s="36"/>
      <c r="FFB1200" s="36"/>
      <c r="FFC1200" s="36"/>
      <c r="FFD1200" s="36"/>
      <c r="FFE1200" s="36"/>
      <c r="FFF1200" s="36"/>
      <c r="FFG1200" s="36"/>
      <c r="FFH1200" s="36"/>
      <c r="FFI1200" s="36"/>
      <c r="FFJ1200" s="36"/>
      <c r="FFK1200" s="36"/>
      <c r="FFL1200" s="36"/>
      <c r="FFM1200" s="36"/>
      <c r="FFN1200" s="36"/>
      <c r="FFO1200" s="36"/>
      <c r="FFP1200" s="36"/>
      <c r="FFQ1200" s="36"/>
      <c r="FFR1200" s="36"/>
      <c r="FFS1200" s="36"/>
      <c r="FFT1200" s="36"/>
      <c r="FFU1200" s="36"/>
      <c r="FFV1200" s="36"/>
      <c r="FFW1200" s="36"/>
      <c r="FFX1200" s="36"/>
      <c r="FFY1200" s="36"/>
      <c r="FFZ1200" s="36"/>
      <c r="FGA1200" s="36"/>
      <c r="FGB1200" s="36"/>
      <c r="FGC1200" s="36"/>
      <c r="FGD1200" s="36"/>
      <c r="FGE1200" s="36"/>
      <c r="FGF1200" s="36"/>
      <c r="FGG1200" s="36"/>
      <c r="FGH1200" s="36"/>
      <c r="FGI1200" s="36"/>
      <c r="FGJ1200" s="36"/>
      <c r="FGK1200" s="36"/>
      <c r="FGL1200" s="36"/>
      <c r="FGM1200" s="36"/>
      <c r="FGN1200" s="36"/>
      <c r="FGO1200" s="36"/>
      <c r="FGP1200" s="36"/>
      <c r="FGQ1200" s="36"/>
      <c r="FGR1200" s="36"/>
      <c r="FGS1200" s="36"/>
      <c r="FGT1200" s="36"/>
      <c r="FGU1200" s="36"/>
      <c r="FGV1200" s="36"/>
      <c r="FGW1200" s="36"/>
      <c r="FGX1200" s="36"/>
      <c r="FGY1200" s="36"/>
      <c r="FGZ1200" s="36"/>
      <c r="FHA1200" s="36"/>
      <c r="FHB1200" s="36"/>
      <c r="FHC1200" s="36"/>
      <c r="FHD1200" s="36"/>
      <c r="FHE1200" s="36"/>
      <c r="FHF1200" s="36"/>
      <c r="FHG1200" s="36"/>
      <c r="FHH1200" s="36"/>
      <c r="FHI1200" s="36"/>
      <c r="FHJ1200" s="36"/>
      <c r="FHK1200" s="36"/>
      <c r="FHL1200" s="36"/>
      <c r="FHM1200" s="36"/>
      <c r="FHN1200" s="36"/>
      <c r="FHO1200" s="36"/>
      <c r="FHP1200" s="36"/>
      <c r="FHQ1200" s="36"/>
      <c r="FHR1200" s="36"/>
      <c r="FHS1200" s="36"/>
      <c r="FHT1200" s="36"/>
      <c r="FHU1200" s="36"/>
      <c r="FHV1200" s="36"/>
      <c r="FHW1200" s="36"/>
      <c r="FHX1200" s="36"/>
      <c r="FHY1200" s="36"/>
      <c r="FHZ1200" s="36"/>
      <c r="FIA1200" s="36"/>
      <c r="FIB1200" s="36"/>
      <c r="FIC1200" s="36"/>
      <c r="FID1200" s="36"/>
      <c r="FIE1200" s="36"/>
      <c r="FIF1200" s="36"/>
      <c r="FIG1200" s="36"/>
      <c r="FIH1200" s="36"/>
      <c r="FII1200" s="36"/>
      <c r="FIJ1200" s="36"/>
      <c r="FIK1200" s="36"/>
      <c r="FIL1200" s="36"/>
      <c r="FIM1200" s="36"/>
      <c r="FIN1200" s="36"/>
      <c r="FIO1200" s="36"/>
      <c r="FIP1200" s="36"/>
      <c r="FIQ1200" s="36"/>
      <c r="FIR1200" s="36"/>
      <c r="FIS1200" s="36"/>
      <c r="FIT1200" s="36"/>
      <c r="FIU1200" s="36"/>
      <c r="FIV1200" s="36"/>
      <c r="FIW1200" s="36"/>
      <c r="FIX1200" s="36"/>
      <c r="FIY1200" s="36"/>
      <c r="FIZ1200" s="36"/>
      <c r="FJA1200" s="36"/>
      <c r="FJB1200" s="36"/>
      <c r="FJC1200" s="36"/>
      <c r="FJD1200" s="36"/>
      <c r="FJE1200" s="36"/>
      <c r="FJF1200" s="36"/>
      <c r="FJG1200" s="36"/>
      <c r="FJH1200" s="36"/>
      <c r="FJI1200" s="36"/>
      <c r="FJJ1200" s="36"/>
      <c r="FJK1200" s="36"/>
      <c r="FJL1200" s="36"/>
      <c r="FJM1200" s="36"/>
      <c r="FJN1200" s="36"/>
      <c r="FJO1200" s="36"/>
      <c r="FJP1200" s="36"/>
      <c r="FJQ1200" s="36"/>
      <c r="FJR1200" s="36"/>
      <c r="FJS1200" s="36"/>
      <c r="FJT1200" s="36"/>
      <c r="FJU1200" s="36"/>
      <c r="FJV1200" s="36"/>
      <c r="FJW1200" s="36"/>
      <c r="FJX1200" s="36"/>
      <c r="FJY1200" s="36"/>
      <c r="FJZ1200" s="36"/>
      <c r="FKA1200" s="36"/>
      <c r="FKB1200" s="36"/>
      <c r="FKC1200" s="36"/>
      <c r="FKD1200" s="36"/>
      <c r="FKE1200" s="36"/>
      <c r="FKF1200" s="36"/>
      <c r="FKG1200" s="36"/>
      <c r="FKH1200" s="36"/>
      <c r="FKI1200" s="36"/>
      <c r="FKJ1200" s="36"/>
      <c r="FKK1200" s="36"/>
      <c r="FKL1200" s="36"/>
      <c r="FKM1200" s="36"/>
      <c r="FKN1200" s="36"/>
      <c r="FKO1200" s="36"/>
      <c r="FKP1200" s="36"/>
      <c r="FKQ1200" s="36"/>
      <c r="FKR1200" s="36"/>
      <c r="FKS1200" s="36"/>
      <c r="FKT1200" s="36"/>
      <c r="FKU1200" s="36"/>
      <c r="FKV1200" s="36"/>
      <c r="FKW1200" s="36"/>
      <c r="FKX1200" s="36"/>
      <c r="FKY1200" s="36"/>
      <c r="FKZ1200" s="36"/>
      <c r="FLA1200" s="36"/>
      <c r="FLB1200" s="36"/>
      <c r="FLC1200" s="36"/>
      <c r="FLD1200" s="36"/>
      <c r="FLE1200" s="36"/>
      <c r="FLF1200" s="36"/>
      <c r="FLG1200" s="36"/>
      <c r="FLH1200" s="36"/>
      <c r="FLI1200" s="36"/>
      <c r="FLJ1200" s="36"/>
      <c r="FLK1200" s="36"/>
      <c r="FLL1200" s="36"/>
      <c r="FLM1200" s="36"/>
      <c r="FLN1200" s="36"/>
      <c r="FLO1200" s="36"/>
      <c r="FLP1200" s="36"/>
      <c r="FLQ1200" s="36"/>
      <c r="FLR1200" s="36"/>
      <c r="FLS1200" s="36"/>
      <c r="FLT1200" s="36"/>
      <c r="FLU1200" s="36"/>
      <c r="FLV1200" s="36"/>
      <c r="FLW1200" s="36"/>
      <c r="FLX1200" s="36"/>
      <c r="FLY1200" s="36"/>
      <c r="FLZ1200" s="36"/>
      <c r="FMA1200" s="36"/>
      <c r="FMB1200" s="36"/>
      <c r="FMC1200" s="36"/>
      <c r="FMD1200" s="36"/>
      <c r="FME1200" s="36"/>
      <c r="FMF1200" s="36"/>
      <c r="FMG1200" s="36"/>
      <c r="FMH1200" s="36"/>
      <c r="FMI1200" s="36"/>
      <c r="FMJ1200" s="36"/>
      <c r="FMK1200" s="36"/>
      <c r="FML1200" s="36"/>
      <c r="FMM1200" s="36"/>
      <c r="FMN1200" s="36"/>
      <c r="FMO1200" s="36"/>
      <c r="FMP1200" s="36"/>
      <c r="FMQ1200" s="36"/>
      <c r="FMR1200" s="36"/>
      <c r="FMS1200" s="36"/>
      <c r="FMT1200" s="36"/>
      <c r="FMU1200" s="36"/>
      <c r="FMV1200" s="36"/>
      <c r="FMW1200" s="36"/>
      <c r="FMX1200" s="36"/>
      <c r="FMY1200" s="36"/>
      <c r="FMZ1200" s="36"/>
      <c r="FNA1200" s="36"/>
      <c r="FNB1200" s="36"/>
      <c r="FNC1200" s="36"/>
      <c r="FND1200" s="36"/>
      <c r="FNE1200" s="36"/>
      <c r="FNF1200" s="36"/>
      <c r="FNG1200" s="36"/>
      <c r="FNH1200" s="36"/>
      <c r="FNI1200" s="36"/>
      <c r="FNJ1200" s="36"/>
      <c r="FNK1200" s="36"/>
      <c r="FNL1200" s="36"/>
      <c r="FNM1200" s="36"/>
      <c r="FNN1200" s="36"/>
      <c r="FNO1200" s="36"/>
      <c r="FNP1200" s="36"/>
      <c r="FNQ1200" s="36"/>
      <c r="FNR1200" s="36"/>
      <c r="FNS1200" s="36"/>
      <c r="FNT1200" s="36"/>
      <c r="FNU1200" s="36"/>
      <c r="FNV1200" s="36"/>
      <c r="FNW1200" s="36"/>
      <c r="FNX1200" s="36"/>
      <c r="FNY1200" s="36"/>
      <c r="FNZ1200" s="36"/>
      <c r="FOA1200" s="36"/>
      <c r="FOB1200" s="36"/>
      <c r="FOC1200" s="36"/>
      <c r="FOD1200" s="36"/>
      <c r="FOE1200" s="36"/>
      <c r="FOF1200" s="36"/>
      <c r="FOG1200" s="36"/>
      <c r="FOH1200" s="36"/>
      <c r="FOI1200" s="36"/>
      <c r="FOJ1200" s="36"/>
      <c r="FOK1200" s="36"/>
      <c r="FOL1200" s="36"/>
      <c r="FOM1200" s="36"/>
      <c r="FON1200" s="36"/>
      <c r="FOO1200" s="36"/>
      <c r="FOP1200" s="36"/>
      <c r="FOQ1200" s="36"/>
      <c r="FOR1200" s="36"/>
      <c r="FOS1200" s="36"/>
      <c r="FOT1200" s="36"/>
      <c r="FOU1200" s="36"/>
      <c r="FOV1200" s="36"/>
      <c r="FOW1200" s="36"/>
      <c r="FOX1200" s="36"/>
      <c r="FOY1200" s="36"/>
      <c r="FOZ1200" s="36"/>
      <c r="FPA1200" s="36"/>
      <c r="FPB1200" s="36"/>
      <c r="FPC1200" s="36"/>
      <c r="FPD1200" s="36"/>
      <c r="FPE1200" s="36"/>
      <c r="FPF1200" s="36"/>
      <c r="FPG1200" s="36"/>
      <c r="FPH1200" s="36"/>
      <c r="FPI1200" s="36"/>
      <c r="FPJ1200" s="36"/>
      <c r="FPK1200" s="36"/>
      <c r="FPL1200" s="36"/>
      <c r="FPM1200" s="36"/>
      <c r="FPN1200" s="36"/>
      <c r="FPO1200" s="36"/>
      <c r="FPP1200" s="36"/>
      <c r="FPQ1200" s="36"/>
      <c r="FPR1200" s="36"/>
      <c r="FPS1200" s="36"/>
      <c r="FPT1200" s="36"/>
      <c r="FPU1200" s="36"/>
      <c r="FPV1200" s="36"/>
      <c r="FPW1200" s="36"/>
      <c r="FPX1200" s="36"/>
      <c r="FPY1200" s="36"/>
      <c r="FPZ1200" s="36"/>
      <c r="FQA1200" s="36"/>
      <c r="FQB1200" s="36"/>
      <c r="FQC1200" s="36"/>
      <c r="FQD1200" s="36"/>
      <c r="FQE1200" s="36"/>
      <c r="FQF1200" s="36"/>
      <c r="FQG1200" s="36"/>
      <c r="FQH1200" s="36"/>
      <c r="FQI1200" s="36"/>
      <c r="FQJ1200" s="36"/>
      <c r="FQK1200" s="36"/>
      <c r="FQL1200" s="36"/>
      <c r="FQM1200" s="36"/>
      <c r="FQN1200" s="36"/>
      <c r="FQO1200" s="36"/>
      <c r="FQP1200" s="36"/>
      <c r="FQQ1200" s="36"/>
      <c r="FQR1200" s="36"/>
      <c r="FQS1200" s="36"/>
      <c r="FQT1200" s="36"/>
      <c r="FQU1200" s="36"/>
      <c r="FQV1200" s="36"/>
      <c r="FQW1200" s="36"/>
      <c r="FQX1200" s="36"/>
      <c r="FQY1200" s="36"/>
      <c r="FQZ1200" s="36"/>
      <c r="FRA1200" s="36"/>
      <c r="FRB1200" s="36"/>
      <c r="FRC1200" s="36"/>
      <c r="FRD1200" s="36"/>
      <c r="FRE1200" s="36"/>
      <c r="FRF1200" s="36"/>
      <c r="FRG1200" s="36"/>
      <c r="FRH1200" s="36"/>
      <c r="FRI1200" s="36"/>
      <c r="FRJ1200" s="36"/>
      <c r="FRK1200" s="36"/>
      <c r="FRL1200" s="36"/>
      <c r="FRM1200" s="36"/>
      <c r="FRN1200" s="36"/>
      <c r="FRO1200" s="36"/>
      <c r="FRP1200" s="36"/>
      <c r="FRQ1200" s="36"/>
      <c r="FRR1200" s="36"/>
      <c r="FRS1200" s="36"/>
      <c r="FRT1200" s="36"/>
      <c r="FRU1200" s="36"/>
      <c r="FRV1200" s="36"/>
      <c r="FRW1200" s="36"/>
      <c r="FRX1200" s="36"/>
      <c r="FRY1200" s="36"/>
      <c r="FRZ1200" s="36"/>
      <c r="FSA1200" s="36"/>
      <c r="FSB1200" s="36"/>
      <c r="FSC1200" s="36"/>
      <c r="FSD1200" s="36"/>
      <c r="FSE1200" s="36"/>
      <c r="FSF1200" s="36"/>
      <c r="FSG1200" s="36"/>
      <c r="FSH1200" s="36"/>
      <c r="FSI1200" s="36"/>
      <c r="FSJ1200" s="36"/>
      <c r="FSK1200" s="36"/>
      <c r="FSL1200" s="36"/>
      <c r="FSM1200" s="36"/>
      <c r="FSN1200" s="36"/>
      <c r="FSO1200" s="36"/>
      <c r="FSP1200" s="36"/>
      <c r="FSQ1200" s="36"/>
      <c r="FSR1200" s="36"/>
      <c r="FSS1200" s="36"/>
      <c r="FST1200" s="36"/>
      <c r="FSU1200" s="36"/>
      <c r="FSV1200" s="36"/>
      <c r="FSW1200" s="36"/>
      <c r="FSX1200" s="36"/>
      <c r="FSY1200" s="36"/>
      <c r="FSZ1200" s="36"/>
      <c r="FTA1200" s="36"/>
      <c r="FTB1200" s="36"/>
      <c r="FTC1200" s="36"/>
      <c r="FTD1200" s="36"/>
      <c r="FTE1200" s="36"/>
      <c r="FTF1200" s="36"/>
      <c r="FTG1200" s="36"/>
      <c r="FTH1200" s="36"/>
      <c r="FTI1200" s="36"/>
      <c r="FTJ1200" s="36"/>
      <c r="FTK1200" s="36"/>
      <c r="FTL1200" s="36"/>
      <c r="FTM1200" s="36"/>
      <c r="FTN1200" s="36"/>
      <c r="FTO1200" s="36"/>
      <c r="FTP1200" s="36"/>
      <c r="FTQ1200" s="36"/>
      <c r="FTR1200" s="36"/>
      <c r="FTS1200" s="36"/>
      <c r="FTT1200" s="36"/>
      <c r="FTU1200" s="36"/>
      <c r="FTV1200" s="36"/>
      <c r="FTW1200" s="36"/>
      <c r="FTX1200" s="36"/>
      <c r="FTY1200" s="36"/>
      <c r="FTZ1200" s="36"/>
      <c r="FUA1200" s="36"/>
      <c r="FUB1200" s="36"/>
      <c r="FUC1200" s="36"/>
      <c r="FUD1200" s="36"/>
      <c r="FUE1200" s="36"/>
      <c r="FUF1200" s="36"/>
      <c r="FUG1200" s="36"/>
      <c r="FUH1200" s="36"/>
      <c r="FUI1200" s="36"/>
      <c r="FUJ1200" s="36"/>
      <c r="FUK1200" s="36"/>
      <c r="FUL1200" s="36"/>
      <c r="FUM1200" s="36"/>
      <c r="FUN1200" s="36"/>
      <c r="FUO1200" s="36"/>
      <c r="FUP1200" s="36"/>
      <c r="FUQ1200" s="36"/>
      <c r="FUR1200" s="36"/>
      <c r="FUS1200" s="36"/>
      <c r="FUT1200" s="36"/>
      <c r="FUU1200" s="36"/>
      <c r="FUV1200" s="36"/>
      <c r="FUW1200" s="36"/>
      <c r="FUX1200" s="36"/>
      <c r="FUY1200" s="36"/>
      <c r="FUZ1200" s="36"/>
      <c r="FVA1200" s="36"/>
      <c r="FVB1200" s="36"/>
      <c r="FVC1200" s="36"/>
      <c r="FVD1200" s="36"/>
      <c r="FVE1200" s="36"/>
      <c r="FVF1200" s="36"/>
      <c r="FVG1200" s="36"/>
      <c r="FVH1200" s="36"/>
      <c r="FVI1200" s="36"/>
      <c r="FVJ1200" s="36"/>
      <c r="FVK1200" s="36"/>
      <c r="FVL1200" s="36"/>
      <c r="FVM1200" s="36"/>
      <c r="FVN1200" s="36"/>
      <c r="FVO1200" s="36"/>
      <c r="FVP1200" s="36"/>
      <c r="FVQ1200" s="36"/>
      <c r="FVR1200" s="36"/>
      <c r="FVS1200" s="36"/>
      <c r="FVT1200" s="36"/>
      <c r="FVU1200" s="36"/>
      <c r="FVV1200" s="36"/>
      <c r="FVW1200" s="36"/>
      <c r="FVX1200" s="36"/>
      <c r="FVY1200" s="36"/>
      <c r="FVZ1200" s="36"/>
      <c r="FWA1200" s="36"/>
      <c r="FWB1200" s="36"/>
      <c r="FWC1200" s="36"/>
      <c r="FWD1200" s="36"/>
      <c r="FWE1200" s="36"/>
      <c r="FWF1200" s="36"/>
      <c r="FWG1200" s="36"/>
      <c r="FWH1200" s="36"/>
      <c r="FWI1200" s="36"/>
      <c r="FWJ1200" s="36"/>
      <c r="FWK1200" s="36"/>
      <c r="FWL1200" s="36"/>
      <c r="FWM1200" s="36"/>
      <c r="FWN1200" s="36"/>
      <c r="FWO1200" s="36"/>
      <c r="FWP1200" s="36"/>
      <c r="FWQ1200" s="36"/>
      <c r="FWR1200" s="36"/>
      <c r="FWS1200" s="36"/>
      <c r="FWT1200" s="36"/>
      <c r="FWU1200" s="36"/>
      <c r="FWV1200" s="36"/>
      <c r="FWW1200" s="36"/>
      <c r="FWX1200" s="36"/>
      <c r="FWY1200" s="36"/>
      <c r="FWZ1200" s="36"/>
      <c r="FXA1200" s="36"/>
      <c r="FXB1200" s="36"/>
      <c r="FXC1200" s="36"/>
      <c r="FXD1200" s="36"/>
      <c r="FXE1200" s="36"/>
      <c r="FXF1200" s="36"/>
      <c r="FXG1200" s="36"/>
      <c r="FXH1200" s="36"/>
      <c r="FXI1200" s="36"/>
      <c r="FXJ1200" s="36"/>
      <c r="FXK1200" s="36"/>
      <c r="FXL1200" s="36"/>
      <c r="FXM1200" s="36"/>
      <c r="FXN1200" s="36"/>
      <c r="FXO1200" s="36"/>
      <c r="FXP1200" s="36"/>
      <c r="FXQ1200" s="36"/>
      <c r="FXR1200" s="36"/>
      <c r="FXS1200" s="36"/>
      <c r="FXT1200" s="36"/>
      <c r="FXU1200" s="36"/>
      <c r="FXV1200" s="36"/>
      <c r="FXW1200" s="36"/>
      <c r="FXX1200" s="36"/>
      <c r="FXY1200" s="36"/>
      <c r="FXZ1200" s="36"/>
      <c r="FYA1200" s="36"/>
      <c r="FYB1200" s="36"/>
      <c r="FYC1200" s="36"/>
      <c r="FYD1200" s="36"/>
      <c r="FYE1200" s="36"/>
      <c r="FYF1200" s="36"/>
      <c r="FYG1200" s="36"/>
      <c r="FYH1200" s="36"/>
      <c r="FYI1200" s="36"/>
      <c r="FYJ1200" s="36"/>
      <c r="FYK1200" s="36"/>
      <c r="FYL1200" s="36"/>
      <c r="FYM1200" s="36"/>
      <c r="FYN1200" s="36"/>
      <c r="FYO1200" s="36"/>
      <c r="FYP1200" s="36"/>
      <c r="FYQ1200" s="36"/>
      <c r="FYR1200" s="36"/>
      <c r="FYS1200" s="36"/>
      <c r="FYT1200" s="36"/>
      <c r="FYU1200" s="36"/>
      <c r="FYV1200" s="36"/>
      <c r="FYW1200" s="36"/>
      <c r="FYX1200" s="36"/>
      <c r="FYY1200" s="36"/>
      <c r="FYZ1200" s="36"/>
      <c r="FZA1200" s="36"/>
      <c r="FZB1200" s="36"/>
      <c r="FZC1200" s="36"/>
      <c r="FZD1200" s="36"/>
      <c r="FZE1200" s="36"/>
      <c r="FZF1200" s="36"/>
      <c r="FZG1200" s="36"/>
      <c r="FZH1200" s="36"/>
      <c r="FZI1200" s="36"/>
      <c r="FZJ1200" s="36"/>
      <c r="FZK1200" s="36"/>
      <c r="FZL1200" s="36"/>
      <c r="FZM1200" s="36"/>
      <c r="FZN1200" s="36"/>
      <c r="FZO1200" s="36"/>
      <c r="FZP1200" s="36"/>
      <c r="FZQ1200" s="36"/>
      <c r="FZR1200" s="36"/>
      <c r="FZS1200" s="36"/>
      <c r="FZT1200" s="36"/>
      <c r="FZU1200" s="36"/>
      <c r="FZV1200" s="36"/>
      <c r="FZW1200" s="36"/>
      <c r="FZX1200" s="36"/>
      <c r="FZY1200" s="36"/>
      <c r="FZZ1200" s="36"/>
      <c r="GAA1200" s="36"/>
      <c r="GAB1200" s="36"/>
      <c r="GAC1200" s="36"/>
      <c r="GAD1200" s="36"/>
      <c r="GAE1200" s="36"/>
      <c r="GAF1200" s="36"/>
      <c r="GAG1200" s="36"/>
      <c r="GAH1200" s="36"/>
      <c r="GAI1200" s="36"/>
      <c r="GAJ1200" s="36"/>
      <c r="GAK1200" s="36"/>
      <c r="GAL1200" s="36"/>
      <c r="GAM1200" s="36"/>
      <c r="GAN1200" s="36"/>
      <c r="GAO1200" s="36"/>
      <c r="GAP1200" s="36"/>
      <c r="GAQ1200" s="36"/>
      <c r="GAR1200" s="36"/>
      <c r="GAS1200" s="36"/>
      <c r="GAT1200" s="36"/>
      <c r="GAU1200" s="36"/>
      <c r="GAV1200" s="36"/>
      <c r="GAW1200" s="36"/>
      <c r="GAX1200" s="36"/>
      <c r="GAY1200" s="36"/>
      <c r="GAZ1200" s="36"/>
      <c r="GBA1200" s="36"/>
      <c r="GBB1200" s="36"/>
      <c r="GBC1200" s="36"/>
      <c r="GBD1200" s="36"/>
      <c r="GBE1200" s="36"/>
      <c r="GBF1200" s="36"/>
      <c r="GBG1200" s="36"/>
      <c r="GBH1200" s="36"/>
      <c r="GBI1200" s="36"/>
      <c r="GBJ1200" s="36"/>
      <c r="GBK1200" s="36"/>
      <c r="GBL1200" s="36"/>
      <c r="GBM1200" s="36"/>
      <c r="GBN1200" s="36"/>
      <c r="GBO1200" s="36"/>
      <c r="GBP1200" s="36"/>
      <c r="GBQ1200" s="36"/>
      <c r="GBR1200" s="36"/>
      <c r="GBS1200" s="36"/>
      <c r="GBT1200" s="36"/>
      <c r="GBU1200" s="36"/>
      <c r="GBV1200" s="36"/>
      <c r="GBW1200" s="36"/>
      <c r="GBX1200" s="36"/>
      <c r="GBY1200" s="36"/>
      <c r="GBZ1200" s="36"/>
      <c r="GCA1200" s="36"/>
      <c r="GCB1200" s="36"/>
      <c r="GCC1200" s="36"/>
      <c r="GCD1200" s="36"/>
      <c r="GCE1200" s="36"/>
      <c r="GCF1200" s="36"/>
      <c r="GCG1200" s="36"/>
      <c r="GCH1200" s="36"/>
      <c r="GCI1200" s="36"/>
      <c r="GCJ1200" s="36"/>
      <c r="GCK1200" s="36"/>
      <c r="GCL1200" s="36"/>
      <c r="GCM1200" s="36"/>
      <c r="GCN1200" s="36"/>
      <c r="GCO1200" s="36"/>
      <c r="GCP1200" s="36"/>
      <c r="GCQ1200" s="36"/>
      <c r="GCR1200" s="36"/>
      <c r="GCS1200" s="36"/>
      <c r="GCT1200" s="36"/>
      <c r="GCU1200" s="36"/>
      <c r="GCV1200" s="36"/>
      <c r="GCW1200" s="36"/>
      <c r="GCX1200" s="36"/>
      <c r="GCY1200" s="36"/>
      <c r="GCZ1200" s="36"/>
      <c r="GDA1200" s="36"/>
      <c r="GDB1200" s="36"/>
      <c r="GDC1200" s="36"/>
      <c r="GDD1200" s="36"/>
      <c r="GDE1200" s="36"/>
      <c r="GDF1200" s="36"/>
      <c r="GDG1200" s="36"/>
      <c r="GDH1200" s="36"/>
      <c r="GDI1200" s="36"/>
      <c r="GDJ1200" s="36"/>
      <c r="GDK1200" s="36"/>
      <c r="GDL1200" s="36"/>
      <c r="GDM1200" s="36"/>
      <c r="GDN1200" s="36"/>
      <c r="GDO1200" s="36"/>
      <c r="GDP1200" s="36"/>
      <c r="GDQ1200" s="36"/>
      <c r="GDR1200" s="36"/>
      <c r="GDS1200" s="36"/>
      <c r="GDT1200" s="36"/>
      <c r="GDU1200" s="36"/>
      <c r="GDV1200" s="36"/>
      <c r="GDW1200" s="36"/>
      <c r="GDX1200" s="36"/>
      <c r="GDY1200" s="36"/>
      <c r="GDZ1200" s="36"/>
      <c r="GEA1200" s="36"/>
      <c r="GEB1200" s="36"/>
      <c r="GEC1200" s="36"/>
      <c r="GED1200" s="36"/>
      <c r="GEE1200" s="36"/>
      <c r="GEF1200" s="36"/>
      <c r="GEG1200" s="36"/>
      <c r="GEH1200" s="36"/>
      <c r="GEI1200" s="36"/>
      <c r="GEJ1200" s="36"/>
      <c r="GEK1200" s="36"/>
      <c r="GEL1200" s="36"/>
      <c r="GEM1200" s="36"/>
      <c r="GEN1200" s="36"/>
      <c r="GEO1200" s="36"/>
      <c r="GEP1200" s="36"/>
      <c r="GEQ1200" s="36"/>
      <c r="GER1200" s="36"/>
      <c r="GES1200" s="36"/>
      <c r="GET1200" s="36"/>
      <c r="GEU1200" s="36"/>
      <c r="GEV1200" s="36"/>
      <c r="GEW1200" s="36"/>
      <c r="GEX1200" s="36"/>
      <c r="GEY1200" s="36"/>
      <c r="GEZ1200" s="36"/>
      <c r="GFA1200" s="36"/>
      <c r="GFB1200" s="36"/>
      <c r="GFC1200" s="36"/>
      <c r="GFD1200" s="36"/>
      <c r="GFE1200" s="36"/>
      <c r="GFF1200" s="36"/>
      <c r="GFG1200" s="36"/>
      <c r="GFH1200" s="36"/>
      <c r="GFI1200" s="36"/>
      <c r="GFJ1200" s="36"/>
      <c r="GFK1200" s="36"/>
      <c r="GFL1200" s="36"/>
      <c r="GFM1200" s="36"/>
      <c r="GFN1200" s="36"/>
      <c r="GFO1200" s="36"/>
      <c r="GFP1200" s="36"/>
      <c r="GFQ1200" s="36"/>
      <c r="GFR1200" s="36"/>
      <c r="GFS1200" s="36"/>
      <c r="GFT1200" s="36"/>
      <c r="GFU1200" s="36"/>
      <c r="GFV1200" s="36"/>
      <c r="GFW1200" s="36"/>
      <c r="GFX1200" s="36"/>
      <c r="GFY1200" s="36"/>
      <c r="GFZ1200" s="36"/>
      <c r="GGA1200" s="36"/>
      <c r="GGB1200" s="36"/>
      <c r="GGC1200" s="36"/>
      <c r="GGD1200" s="36"/>
      <c r="GGE1200" s="36"/>
      <c r="GGF1200" s="36"/>
      <c r="GGG1200" s="36"/>
      <c r="GGH1200" s="36"/>
      <c r="GGI1200" s="36"/>
      <c r="GGJ1200" s="36"/>
      <c r="GGK1200" s="36"/>
      <c r="GGL1200" s="36"/>
      <c r="GGM1200" s="36"/>
      <c r="GGN1200" s="36"/>
      <c r="GGO1200" s="36"/>
      <c r="GGP1200" s="36"/>
      <c r="GGQ1200" s="36"/>
      <c r="GGR1200" s="36"/>
      <c r="GGS1200" s="36"/>
      <c r="GGT1200" s="36"/>
      <c r="GGU1200" s="36"/>
      <c r="GGV1200" s="36"/>
      <c r="GGW1200" s="36"/>
      <c r="GGX1200" s="36"/>
      <c r="GGY1200" s="36"/>
      <c r="GGZ1200" s="36"/>
      <c r="GHA1200" s="36"/>
      <c r="GHB1200" s="36"/>
      <c r="GHC1200" s="36"/>
      <c r="GHD1200" s="36"/>
      <c r="GHE1200" s="36"/>
      <c r="GHF1200" s="36"/>
      <c r="GHG1200" s="36"/>
      <c r="GHH1200" s="36"/>
      <c r="GHI1200" s="36"/>
      <c r="GHJ1200" s="36"/>
      <c r="GHK1200" s="36"/>
      <c r="GHL1200" s="36"/>
      <c r="GHM1200" s="36"/>
      <c r="GHN1200" s="36"/>
      <c r="GHO1200" s="36"/>
      <c r="GHP1200" s="36"/>
      <c r="GHQ1200" s="36"/>
      <c r="GHR1200" s="36"/>
      <c r="GHS1200" s="36"/>
      <c r="GHT1200" s="36"/>
      <c r="GHU1200" s="36"/>
      <c r="GHV1200" s="36"/>
      <c r="GHW1200" s="36"/>
      <c r="GHX1200" s="36"/>
      <c r="GHY1200" s="36"/>
      <c r="GHZ1200" s="36"/>
      <c r="GIA1200" s="36"/>
      <c r="GIB1200" s="36"/>
      <c r="GIC1200" s="36"/>
      <c r="GID1200" s="36"/>
      <c r="GIE1200" s="36"/>
      <c r="GIF1200" s="36"/>
      <c r="GIG1200" s="36"/>
      <c r="GIH1200" s="36"/>
      <c r="GII1200" s="36"/>
      <c r="GIJ1200" s="36"/>
      <c r="GIK1200" s="36"/>
      <c r="GIL1200" s="36"/>
      <c r="GIM1200" s="36"/>
      <c r="GIN1200" s="36"/>
      <c r="GIO1200" s="36"/>
      <c r="GIP1200" s="36"/>
      <c r="GIQ1200" s="36"/>
      <c r="GIR1200" s="36"/>
      <c r="GIS1200" s="36"/>
      <c r="GIT1200" s="36"/>
      <c r="GIU1200" s="36"/>
      <c r="GIV1200" s="36"/>
      <c r="GIW1200" s="36"/>
      <c r="GIX1200" s="36"/>
      <c r="GIY1200" s="36"/>
      <c r="GIZ1200" s="36"/>
      <c r="GJA1200" s="36"/>
      <c r="GJB1200" s="36"/>
      <c r="GJC1200" s="36"/>
      <c r="GJD1200" s="36"/>
      <c r="GJE1200" s="36"/>
      <c r="GJF1200" s="36"/>
      <c r="GJG1200" s="36"/>
      <c r="GJH1200" s="36"/>
      <c r="GJI1200" s="36"/>
      <c r="GJJ1200" s="36"/>
      <c r="GJK1200" s="36"/>
      <c r="GJL1200" s="36"/>
      <c r="GJM1200" s="36"/>
      <c r="GJN1200" s="36"/>
      <c r="GJO1200" s="36"/>
      <c r="GJP1200" s="36"/>
      <c r="GJQ1200" s="36"/>
      <c r="GJR1200" s="36"/>
      <c r="GJS1200" s="36"/>
      <c r="GJT1200" s="36"/>
      <c r="GJU1200" s="36"/>
      <c r="GJV1200" s="36"/>
      <c r="GJW1200" s="36"/>
      <c r="GJX1200" s="36"/>
      <c r="GJY1200" s="36"/>
      <c r="GJZ1200" s="36"/>
      <c r="GKA1200" s="36"/>
      <c r="GKB1200" s="36"/>
      <c r="GKC1200" s="36"/>
      <c r="GKD1200" s="36"/>
      <c r="GKE1200" s="36"/>
      <c r="GKF1200" s="36"/>
      <c r="GKG1200" s="36"/>
      <c r="GKH1200" s="36"/>
      <c r="GKI1200" s="36"/>
      <c r="GKJ1200" s="36"/>
      <c r="GKK1200" s="36"/>
      <c r="GKL1200" s="36"/>
      <c r="GKM1200" s="36"/>
      <c r="GKN1200" s="36"/>
      <c r="GKO1200" s="36"/>
      <c r="GKP1200" s="36"/>
      <c r="GKQ1200" s="36"/>
      <c r="GKR1200" s="36"/>
      <c r="GKS1200" s="36"/>
      <c r="GKT1200" s="36"/>
      <c r="GKU1200" s="36"/>
      <c r="GKV1200" s="36"/>
      <c r="GKW1200" s="36"/>
      <c r="GKX1200" s="36"/>
      <c r="GKY1200" s="36"/>
      <c r="GKZ1200" s="36"/>
      <c r="GLA1200" s="36"/>
      <c r="GLB1200" s="36"/>
      <c r="GLC1200" s="36"/>
      <c r="GLD1200" s="36"/>
      <c r="GLE1200" s="36"/>
      <c r="GLF1200" s="36"/>
      <c r="GLG1200" s="36"/>
      <c r="GLH1200" s="36"/>
      <c r="GLI1200" s="36"/>
      <c r="GLJ1200" s="36"/>
      <c r="GLK1200" s="36"/>
      <c r="GLL1200" s="36"/>
      <c r="GLM1200" s="36"/>
      <c r="GLN1200" s="36"/>
      <c r="GLO1200" s="36"/>
      <c r="GLP1200" s="36"/>
      <c r="GLQ1200" s="36"/>
      <c r="GLR1200" s="36"/>
      <c r="GLS1200" s="36"/>
      <c r="GLT1200" s="36"/>
      <c r="GLU1200" s="36"/>
      <c r="GLV1200" s="36"/>
      <c r="GLW1200" s="36"/>
      <c r="GLX1200" s="36"/>
      <c r="GLY1200" s="36"/>
      <c r="GLZ1200" s="36"/>
      <c r="GMA1200" s="36"/>
      <c r="GMB1200" s="36"/>
      <c r="GMC1200" s="36"/>
      <c r="GMD1200" s="36"/>
      <c r="GME1200" s="36"/>
      <c r="GMF1200" s="36"/>
      <c r="GMG1200" s="36"/>
      <c r="GMH1200" s="36"/>
      <c r="GMI1200" s="36"/>
      <c r="GMJ1200" s="36"/>
      <c r="GMK1200" s="36"/>
      <c r="GML1200" s="36"/>
      <c r="GMM1200" s="36"/>
      <c r="GMN1200" s="36"/>
      <c r="GMO1200" s="36"/>
      <c r="GMP1200" s="36"/>
      <c r="GMQ1200" s="36"/>
      <c r="GMR1200" s="36"/>
      <c r="GMS1200" s="36"/>
      <c r="GMT1200" s="36"/>
      <c r="GMU1200" s="36"/>
      <c r="GMV1200" s="36"/>
      <c r="GMW1200" s="36"/>
      <c r="GMX1200" s="36"/>
      <c r="GMY1200" s="36"/>
      <c r="GMZ1200" s="36"/>
      <c r="GNA1200" s="36"/>
      <c r="GNB1200" s="36"/>
      <c r="GNC1200" s="36"/>
      <c r="GND1200" s="36"/>
      <c r="GNE1200" s="36"/>
      <c r="GNF1200" s="36"/>
      <c r="GNG1200" s="36"/>
      <c r="GNH1200" s="36"/>
      <c r="GNI1200" s="36"/>
      <c r="GNJ1200" s="36"/>
      <c r="GNK1200" s="36"/>
      <c r="GNL1200" s="36"/>
      <c r="GNM1200" s="36"/>
      <c r="GNN1200" s="36"/>
      <c r="GNO1200" s="36"/>
      <c r="GNP1200" s="36"/>
      <c r="GNQ1200" s="36"/>
      <c r="GNR1200" s="36"/>
      <c r="GNS1200" s="36"/>
      <c r="GNT1200" s="36"/>
      <c r="GNU1200" s="36"/>
      <c r="GNV1200" s="36"/>
      <c r="GNW1200" s="36"/>
      <c r="GNX1200" s="36"/>
      <c r="GNY1200" s="36"/>
      <c r="GNZ1200" s="36"/>
      <c r="GOA1200" s="36"/>
      <c r="GOB1200" s="36"/>
      <c r="GOC1200" s="36"/>
      <c r="GOD1200" s="36"/>
      <c r="GOE1200" s="36"/>
      <c r="GOF1200" s="36"/>
      <c r="GOG1200" s="36"/>
      <c r="GOH1200" s="36"/>
      <c r="GOI1200" s="36"/>
      <c r="GOJ1200" s="36"/>
      <c r="GOK1200" s="36"/>
      <c r="GOL1200" s="36"/>
      <c r="GOM1200" s="36"/>
      <c r="GON1200" s="36"/>
      <c r="GOO1200" s="36"/>
      <c r="GOP1200" s="36"/>
      <c r="GOQ1200" s="36"/>
      <c r="GOR1200" s="36"/>
      <c r="GOS1200" s="36"/>
      <c r="GOT1200" s="36"/>
      <c r="GOU1200" s="36"/>
      <c r="GOV1200" s="36"/>
      <c r="GOW1200" s="36"/>
      <c r="GOX1200" s="36"/>
      <c r="GOY1200" s="36"/>
      <c r="GOZ1200" s="36"/>
      <c r="GPA1200" s="36"/>
      <c r="GPB1200" s="36"/>
      <c r="GPC1200" s="36"/>
      <c r="GPD1200" s="36"/>
      <c r="GPE1200" s="36"/>
      <c r="GPF1200" s="36"/>
      <c r="GPG1200" s="36"/>
      <c r="GPH1200" s="36"/>
      <c r="GPI1200" s="36"/>
      <c r="GPJ1200" s="36"/>
      <c r="GPK1200" s="36"/>
      <c r="GPL1200" s="36"/>
      <c r="GPM1200" s="36"/>
      <c r="GPN1200" s="36"/>
      <c r="GPO1200" s="36"/>
      <c r="GPP1200" s="36"/>
      <c r="GPQ1200" s="36"/>
      <c r="GPR1200" s="36"/>
      <c r="GPS1200" s="36"/>
      <c r="GPT1200" s="36"/>
      <c r="GPU1200" s="36"/>
      <c r="GPV1200" s="36"/>
      <c r="GPW1200" s="36"/>
      <c r="GPX1200" s="36"/>
      <c r="GPY1200" s="36"/>
      <c r="GPZ1200" s="36"/>
      <c r="GQA1200" s="36"/>
      <c r="GQB1200" s="36"/>
      <c r="GQC1200" s="36"/>
      <c r="GQD1200" s="36"/>
      <c r="GQE1200" s="36"/>
      <c r="GQF1200" s="36"/>
      <c r="GQG1200" s="36"/>
      <c r="GQH1200" s="36"/>
      <c r="GQI1200" s="36"/>
      <c r="GQJ1200" s="36"/>
      <c r="GQK1200" s="36"/>
      <c r="GQL1200" s="36"/>
      <c r="GQM1200" s="36"/>
      <c r="GQN1200" s="36"/>
      <c r="GQO1200" s="36"/>
      <c r="GQP1200" s="36"/>
      <c r="GQQ1200" s="36"/>
      <c r="GQR1200" s="36"/>
      <c r="GQS1200" s="36"/>
      <c r="GQT1200" s="36"/>
      <c r="GQU1200" s="36"/>
      <c r="GQV1200" s="36"/>
      <c r="GQW1200" s="36"/>
      <c r="GQX1200" s="36"/>
      <c r="GQY1200" s="36"/>
      <c r="GQZ1200" s="36"/>
      <c r="GRA1200" s="36"/>
      <c r="GRB1200" s="36"/>
      <c r="GRC1200" s="36"/>
      <c r="GRD1200" s="36"/>
      <c r="GRE1200" s="36"/>
      <c r="GRF1200" s="36"/>
      <c r="GRG1200" s="36"/>
      <c r="GRH1200" s="36"/>
      <c r="GRI1200" s="36"/>
      <c r="GRJ1200" s="36"/>
      <c r="GRK1200" s="36"/>
      <c r="GRL1200" s="36"/>
      <c r="GRM1200" s="36"/>
      <c r="GRN1200" s="36"/>
      <c r="GRO1200" s="36"/>
      <c r="GRP1200" s="36"/>
      <c r="GRQ1200" s="36"/>
      <c r="GRR1200" s="36"/>
      <c r="GRS1200" s="36"/>
      <c r="GRT1200" s="36"/>
      <c r="GRU1200" s="36"/>
      <c r="GRV1200" s="36"/>
      <c r="GRW1200" s="36"/>
      <c r="GRX1200" s="36"/>
      <c r="GRY1200" s="36"/>
      <c r="GRZ1200" s="36"/>
      <c r="GSA1200" s="36"/>
      <c r="GSB1200" s="36"/>
      <c r="GSC1200" s="36"/>
      <c r="GSD1200" s="36"/>
      <c r="GSE1200" s="36"/>
      <c r="GSF1200" s="36"/>
      <c r="GSG1200" s="36"/>
      <c r="GSH1200" s="36"/>
      <c r="GSI1200" s="36"/>
      <c r="GSJ1200" s="36"/>
      <c r="GSK1200" s="36"/>
      <c r="GSL1200" s="36"/>
      <c r="GSM1200" s="36"/>
      <c r="GSN1200" s="36"/>
      <c r="GSO1200" s="36"/>
      <c r="GSP1200" s="36"/>
      <c r="GSQ1200" s="36"/>
      <c r="GSR1200" s="36"/>
      <c r="GSS1200" s="36"/>
      <c r="GST1200" s="36"/>
      <c r="GSU1200" s="36"/>
      <c r="GSV1200" s="36"/>
      <c r="GSW1200" s="36"/>
      <c r="GSX1200" s="36"/>
      <c r="GSY1200" s="36"/>
      <c r="GSZ1200" s="36"/>
      <c r="GTA1200" s="36"/>
      <c r="GTB1200" s="36"/>
      <c r="GTC1200" s="36"/>
      <c r="GTD1200" s="36"/>
      <c r="GTE1200" s="36"/>
      <c r="GTF1200" s="36"/>
      <c r="GTG1200" s="36"/>
      <c r="GTH1200" s="36"/>
      <c r="GTI1200" s="36"/>
      <c r="GTJ1200" s="36"/>
      <c r="GTK1200" s="36"/>
      <c r="GTL1200" s="36"/>
      <c r="GTM1200" s="36"/>
      <c r="GTN1200" s="36"/>
      <c r="GTO1200" s="36"/>
      <c r="GTP1200" s="36"/>
      <c r="GTQ1200" s="36"/>
      <c r="GTR1200" s="36"/>
      <c r="GTS1200" s="36"/>
      <c r="GTT1200" s="36"/>
      <c r="GTU1200" s="36"/>
      <c r="GTV1200" s="36"/>
      <c r="GTW1200" s="36"/>
      <c r="GTX1200" s="36"/>
      <c r="GTY1200" s="36"/>
      <c r="GTZ1200" s="36"/>
      <c r="GUA1200" s="36"/>
      <c r="GUB1200" s="36"/>
      <c r="GUC1200" s="36"/>
      <c r="GUD1200" s="36"/>
      <c r="GUE1200" s="36"/>
      <c r="GUF1200" s="36"/>
      <c r="GUG1200" s="36"/>
      <c r="GUH1200" s="36"/>
      <c r="GUI1200" s="36"/>
      <c r="GUJ1200" s="36"/>
      <c r="GUK1200" s="36"/>
      <c r="GUL1200" s="36"/>
      <c r="GUM1200" s="36"/>
      <c r="GUN1200" s="36"/>
      <c r="GUO1200" s="36"/>
      <c r="GUP1200" s="36"/>
      <c r="GUQ1200" s="36"/>
      <c r="GUR1200" s="36"/>
      <c r="GUS1200" s="36"/>
      <c r="GUT1200" s="36"/>
      <c r="GUU1200" s="36"/>
      <c r="GUV1200" s="36"/>
      <c r="GUW1200" s="36"/>
      <c r="GUX1200" s="36"/>
      <c r="GUY1200" s="36"/>
      <c r="GUZ1200" s="36"/>
      <c r="GVA1200" s="36"/>
      <c r="GVB1200" s="36"/>
      <c r="GVC1200" s="36"/>
      <c r="GVD1200" s="36"/>
      <c r="GVE1200" s="36"/>
      <c r="GVF1200" s="36"/>
      <c r="GVG1200" s="36"/>
      <c r="GVH1200" s="36"/>
      <c r="GVI1200" s="36"/>
      <c r="GVJ1200" s="36"/>
      <c r="GVK1200" s="36"/>
      <c r="GVL1200" s="36"/>
      <c r="GVM1200" s="36"/>
      <c r="GVN1200" s="36"/>
      <c r="GVO1200" s="36"/>
      <c r="GVP1200" s="36"/>
      <c r="GVQ1200" s="36"/>
      <c r="GVR1200" s="36"/>
      <c r="GVS1200" s="36"/>
      <c r="GVT1200" s="36"/>
      <c r="GVU1200" s="36"/>
      <c r="GVV1200" s="36"/>
      <c r="GVW1200" s="36"/>
      <c r="GVX1200" s="36"/>
      <c r="GVY1200" s="36"/>
      <c r="GVZ1200" s="36"/>
      <c r="GWA1200" s="36"/>
      <c r="GWB1200" s="36"/>
      <c r="GWC1200" s="36"/>
      <c r="GWD1200" s="36"/>
      <c r="GWE1200" s="36"/>
      <c r="GWF1200" s="36"/>
      <c r="GWG1200" s="36"/>
      <c r="GWH1200" s="36"/>
      <c r="GWI1200" s="36"/>
      <c r="GWJ1200" s="36"/>
      <c r="GWK1200" s="36"/>
      <c r="GWL1200" s="36"/>
      <c r="GWM1200" s="36"/>
      <c r="GWN1200" s="36"/>
      <c r="GWO1200" s="36"/>
      <c r="GWP1200" s="36"/>
      <c r="GWQ1200" s="36"/>
      <c r="GWR1200" s="36"/>
      <c r="GWS1200" s="36"/>
      <c r="GWT1200" s="36"/>
      <c r="GWU1200" s="36"/>
      <c r="GWV1200" s="36"/>
      <c r="GWW1200" s="36"/>
      <c r="GWX1200" s="36"/>
      <c r="GWY1200" s="36"/>
      <c r="GWZ1200" s="36"/>
      <c r="GXA1200" s="36"/>
      <c r="GXB1200" s="36"/>
      <c r="GXC1200" s="36"/>
      <c r="GXD1200" s="36"/>
      <c r="GXE1200" s="36"/>
      <c r="GXF1200" s="36"/>
      <c r="GXG1200" s="36"/>
      <c r="GXH1200" s="36"/>
      <c r="GXI1200" s="36"/>
      <c r="GXJ1200" s="36"/>
      <c r="GXK1200" s="36"/>
      <c r="GXL1200" s="36"/>
      <c r="GXM1200" s="36"/>
      <c r="GXN1200" s="36"/>
      <c r="GXO1200" s="36"/>
      <c r="GXP1200" s="36"/>
      <c r="GXQ1200" s="36"/>
      <c r="GXR1200" s="36"/>
      <c r="GXS1200" s="36"/>
      <c r="GXT1200" s="36"/>
      <c r="GXU1200" s="36"/>
      <c r="GXV1200" s="36"/>
      <c r="GXW1200" s="36"/>
      <c r="GXX1200" s="36"/>
      <c r="GXY1200" s="36"/>
      <c r="GXZ1200" s="36"/>
      <c r="GYA1200" s="36"/>
      <c r="GYB1200" s="36"/>
      <c r="GYC1200" s="36"/>
      <c r="GYD1200" s="36"/>
      <c r="GYE1200" s="36"/>
      <c r="GYF1200" s="36"/>
      <c r="GYG1200" s="36"/>
      <c r="GYH1200" s="36"/>
      <c r="GYI1200" s="36"/>
      <c r="GYJ1200" s="36"/>
      <c r="GYK1200" s="36"/>
      <c r="GYL1200" s="36"/>
      <c r="GYM1200" s="36"/>
      <c r="GYN1200" s="36"/>
      <c r="GYO1200" s="36"/>
      <c r="GYP1200" s="36"/>
      <c r="GYQ1200" s="36"/>
      <c r="GYR1200" s="36"/>
      <c r="GYS1200" s="36"/>
      <c r="GYT1200" s="36"/>
      <c r="GYU1200" s="36"/>
      <c r="GYV1200" s="36"/>
      <c r="GYW1200" s="36"/>
      <c r="GYX1200" s="36"/>
      <c r="GYY1200" s="36"/>
      <c r="GYZ1200" s="36"/>
      <c r="GZA1200" s="36"/>
      <c r="GZB1200" s="36"/>
      <c r="GZC1200" s="36"/>
      <c r="GZD1200" s="36"/>
      <c r="GZE1200" s="36"/>
      <c r="GZF1200" s="36"/>
      <c r="GZG1200" s="36"/>
      <c r="GZH1200" s="36"/>
      <c r="GZI1200" s="36"/>
      <c r="GZJ1200" s="36"/>
      <c r="GZK1200" s="36"/>
      <c r="GZL1200" s="36"/>
      <c r="GZM1200" s="36"/>
      <c r="GZN1200" s="36"/>
      <c r="GZO1200" s="36"/>
      <c r="GZP1200" s="36"/>
      <c r="GZQ1200" s="36"/>
      <c r="GZR1200" s="36"/>
      <c r="GZS1200" s="36"/>
      <c r="GZT1200" s="36"/>
      <c r="GZU1200" s="36"/>
      <c r="GZV1200" s="36"/>
      <c r="GZW1200" s="36"/>
      <c r="GZX1200" s="36"/>
      <c r="GZY1200" s="36"/>
      <c r="GZZ1200" s="36"/>
      <c r="HAA1200" s="36"/>
      <c r="HAB1200" s="36"/>
      <c r="HAC1200" s="36"/>
      <c r="HAD1200" s="36"/>
      <c r="HAE1200" s="36"/>
      <c r="HAF1200" s="36"/>
      <c r="HAG1200" s="36"/>
      <c r="HAH1200" s="36"/>
      <c r="HAI1200" s="36"/>
      <c r="HAJ1200" s="36"/>
      <c r="HAK1200" s="36"/>
      <c r="HAL1200" s="36"/>
      <c r="HAM1200" s="36"/>
      <c r="HAN1200" s="36"/>
      <c r="HAO1200" s="36"/>
      <c r="HAP1200" s="36"/>
      <c r="HAQ1200" s="36"/>
      <c r="HAR1200" s="36"/>
      <c r="HAS1200" s="36"/>
      <c r="HAT1200" s="36"/>
      <c r="HAU1200" s="36"/>
      <c r="HAV1200" s="36"/>
      <c r="HAW1200" s="36"/>
      <c r="HAX1200" s="36"/>
      <c r="HAY1200" s="36"/>
      <c r="HAZ1200" s="36"/>
      <c r="HBA1200" s="36"/>
      <c r="HBB1200" s="36"/>
      <c r="HBC1200" s="36"/>
      <c r="HBD1200" s="36"/>
      <c r="HBE1200" s="36"/>
      <c r="HBF1200" s="36"/>
      <c r="HBG1200" s="36"/>
      <c r="HBH1200" s="36"/>
      <c r="HBI1200" s="36"/>
      <c r="HBJ1200" s="36"/>
      <c r="HBK1200" s="36"/>
      <c r="HBL1200" s="36"/>
      <c r="HBM1200" s="36"/>
      <c r="HBN1200" s="36"/>
      <c r="HBO1200" s="36"/>
      <c r="HBP1200" s="36"/>
      <c r="HBQ1200" s="36"/>
      <c r="HBR1200" s="36"/>
      <c r="HBS1200" s="36"/>
      <c r="HBT1200" s="36"/>
      <c r="HBU1200" s="36"/>
      <c r="HBV1200" s="36"/>
      <c r="HBW1200" s="36"/>
      <c r="HBX1200" s="36"/>
      <c r="HBY1200" s="36"/>
      <c r="HBZ1200" s="36"/>
      <c r="HCA1200" s="36"/>
      <c r="HCB1200" s="36"/>
      <c r="HCC1200" s="36"/>
      <c r="HCD1200" s="36"/>
      <c r="HCE1200" s="36"/>
      <c r="HCF1200" s="36"/>
      <c r="HCG1200" s="36"/>
      <c r="HCH1200" s="36"/>
      <c r="HCI1200" s="36"/>
      <c r="HCJ1200" s="36"/>
      <c r="HCK1200" s="36"/>
      <c r="HCL1200" s="36"/>
      <c r="HCM1200" s="36"/>
      <c r="HCN1200" s="36"/>
      <c r="HCO1200" s="36"/>
      <c r="HCP1200" s="36"/>
      <c r="HCQ1200" s="36"/>
      <c r="HCR1200" s="36"/>
      <c r="HCS1200" s="36"/>
      <c r="HCT1200" s="36"/>
      <c r="HCU1200" s="36"/>
      <c r="HCV1200" s="36"/>
      <c r="HCW1200" s="36"/>
      <c r="HCX1200" s="36"/>
      <c r="HCY1200" s="36"/>
      <c r="HCZ1200" s="36"/>
      <c r="HDA1200" s="36"/>
      <c r="HDB1200" s="36"/>
      <c r="HDC1200" s="36"/>
      <c r="HDD1200" s="36"/>
      <c r="HDE1200" s="36"/>
      <c r="HDF1200" s="36"/>
      <c r="HDG1200" s="36"/>
      <c r="HDH1200" s="36"/>
      <c r="HDI1200" s="36"/>
      <c r="HDJ1200" s="36"/>
      <c r="HDK1200" s="36"/>
      <c r="HDL1200" s="36"/>
      <c r="HDM1200" s="36"/>
      <c r="HDN1200" s="36"/>
      <c r="HDO1200" s="36"/>
      <c r="HDP1200" s="36"/>
      <c r="HDQ1200" s="36"/>
      <c r="HDR1200" s="36"/>
      <c r="HDS1200" s="36"/>
      <c r="HDT1200" s="36"/>
      <c r="HDU1200" s="36"/>
      <c r="HDV1200" s="36"/>
      <c r="HDW1200" s="36"/>
      <c r="HDX1200" s="36"/>
      <c r="HDY1200" s="36"/>
      <c r="HDZ1200" s="36"/>
      <c r="HEA1200" s="36"/>
      <c r="HEB1200" s="36"/>
      <c r="HEC1200" s="36"/>
      <c r="HED1200" s="36"/>
      <c r="HEE1200" s="36"/>
      <c r="HEF1200" s="36"/>
      <c r="HEG1200" s="36"/>
      <c r="HEH1200" s="36"/>
      <c r="HEI1200" s="36"/>
      <c r="HEJ1200" s="36"/>
      <c r="HEK1200" s="36"/>
      <c r="HEL1200" s="36"/>
      <c r="HEM1200" s="36"/>
      <c r="HEN1200" s="36"/>
      <c r="HEO1200" s="36"/>
      <c r="HEP1200" s="36"/>
      <c r="HEQ1200" s="36"/>
      <c r="HER1200" s="36"/>
      <c r="HES1200" s="36"/>
      <c r="HET1200" s="36"/>
      <c r="HEU1200" s="36"/>
      <c r="HEV1200" s="36"/>
      <c r="HEW1200" s="36"/>
      <c r="HEX1200" s="36"/>
      <c r="HEY1200" s="36"/>
      <c r="HEZ1200" s="36"/>
      <c r="HFA1200" s="36"/>
      <c r="HFB1200" s="36"/>
      <c r="HFC1200" s="36"/>
      <c r="HFD1200" s="36"/>
      <c r="HFE1200" s="36"/>
      <c r="HFF1200" s="36"/>
      <c r="HFG1200" s="36"/>
      <c r="HFH1200" s="36"/>
      <c r="HFI1200" s="36"/>
      <c r="HFJ1200" s="36"/>
      <c r="HFK1200" s="36"/>
      <c r="HFL1200" s="36"/>
      <c r="HFM1200" s="36"/>
      <c r="HFN1200" s="36"/>
      <c r="HFO1200" s="36"/>
      <c r="HFP1200" s="36"/>
      <c r="HFQ1200" s="36"/>
      <c r="HFR1200" s="36"/>
      <c r="HFS1200" s="36"/>
      <c r="HFT1200" s="36"/>
      <c r="HFU1200" s="36"/>
      <c r="HFV1200" s="36"/>
      <c r="HFW1200" s="36"/>
      <c r="HFX1200" s="36"/>
      <c r="HFY1200" s="36"/>
      <c r="HFZ1200" s="36"/>
      <c r="HGA1200" s="36"/>
      <c r="HGB1200" s="36"/>
      <c r="HGC1200" s="36"/>
      <c r="HGD1200" s="36"/>
      <c r="HGE1200" s="36"/>
      <c r="HGF1200" s="36"/>
      <c r="HGG1200" s="36"/>
      <c r="HGH1200" s="36"/>
      <c r="HGI1200" s="36"/>
      <c r="HGJ1200" s="36"/>
      <c r="HGK1200" s="36"/>
      <c r="HGL1200" s="36"/>
      <c r="HGM1200" s="36"/>
      <c r="HGN1200" s="36"/>
      <c r="HGO1200" s="36"/>
      <c r="HGP1200" s="36"/>
      <c r="HGQ1200" s="36"/>
      <c r="HGR1200" s="36"/>
      <c r="HGS1200" s="36"/>
      <c r="HGT1200" s="36"/>
      <c r="HGU1200" s="36"/>
      <c r="HGV1200" s="36"/>
      <c r="HGW1200" s="36"/>
      <c r="HGX1200" s="36"/>
      <c r="HGY1200" s="36"/>
      <c r="HGZ1200" s="36"/>
      <c r="HHA1200" s="36"/>
      <c r="HHB1200" s="36"/>
      <c r="HHC1200" s="36"/>
      <c r="HHD1200" s="36"/>
      <c r="HHE1200" s="36"/>
      <c r="HHF1200" s="36"/>
      <c r="HHG1200" s="36"/>
      <c r="HHH1200" s="36"/>
      <c r="HHI1200" s="36"/>
      <c r="HHJ1200" s="36"/>
      <c r="HHK1200" s="36"/>
      <c r="HHL1200" s="36"/>
      <c r="HHM1200" s="36"/>
      <c r="HHN1200" s="36"/>
      <c r="HHO1200" s="36"/>
      <c r="HHP1200" s="36"/>
      <c r="HHQ1200" s="36"/>
      <c r="HHR1200" s="36"/>
      <c r="HHS1200" s="36"/>
      <c r="HHT1200" s="36"/>
      <c r="HHU1200" s="36"/>
      <c r="HHV1200" s="36"/>
      <c r="HHW1200" s="36"/>
      <c r="HHX1200" s="36"/>
      <c r="HHY1200" s="36"/>
      <c r="HHZ1200" s="36"/>
      <c r="HIA1200" s="36"/>
      <c r="HIB1200" s="36"/>
      <c r="HIC1200" s="36"/>
      <c r="HID1200" s="36"/>
      <c r="HIE1200" s="36"/>
      <c r="HIF1200" s="36"/>
      <c r="HIG1200" s="36"/>
      <c r="HIH1200" s="36"/>
      <c r="HII1200" s="36"/>
      <c r="HIJ1200" s="36"/>
      <c r="HIK1200" s="36"/>
      <c r="HIL1200" s="36"/>
      <c r="HIM1200" s="36"/>
      <c r="HIN1200" s="36"/>
      <c r="HIO1200" s="36"/>
      <c r="HIP1200" s="36"/>
      <c r="HIQ1200" s="36"/>
      <c r="HIR1200" s="36"/>
      <c r="HIS1200" s="36"/>
      <c r="HIT1200" s="36"/>
      <c r="HIU1200" s="36"/>
      <c r="HIV1200" s="36"/>
      <c r="HIW1200" s="36"/>
      <c r="HIX1200" s="36"/>
      <c r="HIY1200" s="36"/>
      <c r="HIZ1200" s="36"/>
      <c r="HJA1200" s="36"/>
      <c r="HJB1200" s="36"/>
      <c r="HJC1200" s="36"/>
      <c r="HJD1200" s="36"/>
      <c r="HJE1200" s="36"/>
      <c r="HJF1200" s="36"/>
      <c r="HJG1200" s="36"/>
      <c r="HJH1200" s="36"/>
      <c r="HJI1200" s="36"/>
      <c r="HJJ1200" s="36"/>
      <c r="HJK1200" s="36"/>
      <c r="HJL1200" s="36"/>
      <c r="HJM1200" s="36"/>
      <c r="HJN1200" s="36"/>
      <c r="HJO1200" s="36"/>
      <c r="HJP1200" s="36"/>
      <c r="HJQ1200" s="36"/>
      <c r="HJR1200" s="36"/>
      <c r="HJS1200" s="36"/>
      <c r="HJT1200" s="36"/>
      <c r="HJU1200" s="36"/>
      <c r="HJV1200" s="36"/>
      <c r="HJW1200" s="36"/>
      <c r="HJX1200" s="36"/>
      <c r="HJY1200" s="36"/>
      <c r="HJZ1200" s="36"/>
      <c r="HKA1200" s="36"/>
      <c r="HKB1200" s="36"/>
      <c r="HKC1200" s="36"/>
      <c r="HKD1200" s="36"/>
      <c r="HKE1200" s="36"/>
      <c r="HKF1200" s="36"/>
      <c r="HKG1200" s="36"/>
      <c r="HKH1200" s="36"/>
      <c r="HKI1200" s="36"/>
      <c r="HKJ1200" s="36"/>
      <c r="HKK1200" s="36"/>
      <c r="HKL1200" s="36"/>
      <c r="HKM1200" s="36"/>
      <c r="HKN1200" s="36"/>
      <c r="HKO1200" s="36"/>
      <c r="HKP1200" s="36"/>
      <c r="HKQ1200" s="36"/>
      <c r="HKR1200" s="36"/>
      <c r="HKS1200" s="36"/>
      <c r="HKT1200" s="36"/>
      <c r="HKU1200" s="36"/>
      <c r="HKV1200" s="36"/>
      <c r="HKW1200" s="36"/>
      <c r="HKX1200" s="36"/>
      <c r="HKY1200" s="36"/>
      <c r="HKZ1200" s="36"/>
      <c r="HLA1200" s="36"/>
      <c r="HLB1200" s="36"/>
      <c r="HLC1200" s="36"/>
      <c r="HLD1200" s="36"/>
      <c r="HLE1200" s="36"/>
      <c r="HLF1200" s="36"/>
      <c r="HLG1200" s="36"/>
      <c r="HLH1200" s="36"/>
      <c r="HLI1200" s="36"/>
      <c r="HLJ1200" s="36"/>
      <c r="HLK1200" s="36"/>
      <c r="HLL1200" s="36"/>
      <c r="HLM1200" s="36"/>
      <c r="HLN1200" s="36"/>
      <c r="HLO1200" s="36"/>
      <c r="HLP1200" s="36"/>
      <c r="HLQ1200" s="36"/>
      <c r="HLR1200" s="36"/>
      <c r="HLS1200" s="36"/>
      <c r="HLT1200" s="36"/>
      <c r="HLU1200" s="36"/>
      <c r="HLV1200" s="36"/>
      <c r="HLW1200" s="36"/>
      <c r="HLX1200" s="36"/>
      <c r="HLY1200" s="36"/>
      <c r="HLZ1200" s="36"/>
      <c r="HMA1200" s="36"/>
      <c r="HMB1200" s="36"/>
      <c r="HMC1200" s="36"/>
      <c r="HMD1200" s="36"/>
      <c r="HME1200" s="36"/>
      <c r="HMF1200" s="36"/>
      <c r="HMG1200" s="36"/>
      <c r="HMH1200" s="36"/>
      <c r="HMI1200" s="36"/>
      <c r="HMJ1200" s="36"/>
      <c r="HMK1200" s="36"/>
      <c r="HML1200" s="36"/>
      <c r="HMM1200" s="36"/>
      <c r="HMN1200" s="36"/>
      <c r="HMO1200" s="36"/>
      <c r="HMP1200" s="36"/>
      <c r="HMQ1200" s="36"/>
      <c r="HMR1200" s="36"/>
      <c r="HMS1200" s="36"/>
      <c r="HMT1200" s="36"/>
      <c r="HMU1200" s="36"/>
      <c r="HMV1200" s="36"/>
      <c r="HMW1200" s="36"/>
      <c r="HMX1200" s="36"/>
      <c r="HMY1200" s="36"/>
      <c r="HMZ1200" s="36"/>
      <c r="HNA1200" s="36"/>
      <c r="HNB1200" s="36"/>
      <c r="HNC1200" s="36"/>
      <c r="HND1200" s="36"/>
      <c r="HNE1200" s="36"/>
      <c r="HNF1200" s="36"/>
      <c r="HNG1200" s="36"/>
      <c r="HNH1200" s="36"/>
      <c r="HNI1200" s="36"/>
      <c r="HNJ1200" s="36"/>
      <c r="HNK1200" s="36"/>
      <c r="HNL1200" s="36"/>
      <c r="HNM1200" s="36"/>
      <c r="HNN1200" s="36"/>
      <c r="HNO1200" s="36"/>
      <c r="HNP1200" s="36"/>
      <c r="HNQ1200" s="36"/>
      <c r="HNR1200" s="36"/>
      <c r="HNS1200" s="36"/>
      <c r="HNT1200" s="36"/>
      <c r="HNU1200" s="36"/>
      <c r="HNV1200" s="36"/>
      <c r="HNW1200" s="36"/>
      <c r="HNX1200" s="36"/>
      <c r="HNY1200" s="36"/>
      <c r="HNZ1200" s="36"/>
      <c r="HOA1200" s="36"/>
      <c r="HOB1200" s="36"/>
      <c r="HOC1200" s="36"/>
      <c r="HOD1200" s="36"/>
      <c r="HOE1200" s="36"/>
      <c r="HOF1200" s="36"/>
      <c r="HOG1200" s="36"/>
      <c r="HOH1200" s="36"/>
      <c r="HOI1200" s="36"/>
      <c r="HOJ1200" s="36"/>
      <c r="HOK1200" s="36"/>
      <c r="HOL1200" s="36"/>
      <c r="HOM1200" s="36"/>
      <c r="HON1200" s="36"/>
      <c r="HOO1200" s="36"/>
      <c r="HOP1200" s="36"/>
      <c r="HOQ1200" s="36"/>
      <c r="HOR1200" s="36"/>
      <c r="HOS1200" s="36"/>
      <c r="HOT1200" s="36"/>
      <c r="HOU1200" s="36"/>
      <c r="HOV1200" s="36"/>
      <c r="HOW1200" s="36"/>
      <c r="HOX1200" s="36"/>
      <c r="HOY1200" s="36"/>
      <c r="HOZ1200" s="36"/>
      <c r="HPA1200" s="36"/>
      <c r="HPB1200" s="36"/>
      <c r="HPC1200" s="36"/>
      <c r="HPD1200" s="36"/>
      <c r="HPE1200" s="36"/>
      <c r="HPF1200" s="36"/>
      <c r="HPG1200" s="36"/>
      <c r="HPH1200" s="36"/>
      <c r="HPI1200" s="36"/>
      <c r="HPJ1200" s="36"/>
      <c r="HPK1200" s="36"/>
      <c r="HPL1200" s="36"/>
      <c r="HPM1200" s="36"/>
      <c r="HPN1200" s="36"/>
      <c r="HPO1200" s="36"/>
      <c r="HPP1200" s="36"/>
      <c r="HPQ1200" s="36"/>
      <c r="HPR1200" s="36"/>
      <c r="HPS1200" s="36"/>
      <c r="HPT1200" s="36"/>
      <c r="HPU1200" s="36"/>
      <c r="HPV1200" s="36"/>
      <c r="HPW1200" s="36"/>
      <c r="HPX1200" s="36"/>
      <c r="HPY1200" s="36"/>
      <c r="HPZ1200" s="36"/>
      <c r="HQA1200" s="36"/>
      <c r="HQB1200" s="36"/>
      <c r="HQC1200" s="36"/>
      <c r="HQD1200" s="36"/>
      <c r="HQE1200" s="36"/>
      <c r="HQF1200" s="36"/>
      <c r="HQG1200" s="36"/>
      <c r="HQH1200" s="36"/>
      <c r="HQI1200" s="36"/>
      <c r="HQJ1200" s="36"/>
      <c r="HQK1200" s="36"/>
      <c r="HQL1200" s="36"/>
      <c r="HQM1200" s="36"/>
      <c r="HQN1200" s="36"/>
      <c r="HQO1200" s="36"/>
      <c r="HQP1200" s="36"/>
      <c r="HQQ1200" s="36"/>
      <c r="HQR1200" s="36"/>
      <c r="HQS1200" s="36"/>
      <c r="HQT1200" s="36"/>
      <c r="HQU1200" s="36"/>
      <c r="HQV1200" s="36"/>
      <c r="HQW1200" s="36"/>
      <c r="HQX1200" s="36"/>
      <c r="HQY1200" s="36"/>
      <c r="HQZ1200" s="36"/>
      <c r="HRA1200" s="36"/>
      <c r="HRB1200" s="36"/>
      <c r="HRC1200" s="36"/>
      <c r="HRD1200" s="36"/>
      <c r="HRE1200" s="36"/>
      <c r="HRF1200" s="36"/>
      <c r="HRG1200" s="36"/>
      <c r="HRH1200" s="36"/>
      <c r="HRI1200" s="36"/>
      <c r="HRJ1200" s="36"/>
      <c r="HRK1200" s="36"/>
      <c r="HRL1200" s="36"/>
      <c r="HRM1200" s="36"/>
      <c r="HRN1200" s="36"/>
      <c r="HRO1200" s="36"/>
      <c r="HRP1200" s="36"/>
      <c r="HRQ1200" s="36"/>
      <c r="HRR1200" s="36"/>
      <c r="HRS1200" s="36"/>
      <c r="HRT1200" s="36"/>
      <c r="HRU1200" s="36"/>
      <c r="HRV1200" s="36"/>
      <c r="HRW1200" s="36"/>
      <c r="HRX1200" s="36"/>
      <c r="HRY1200" s="36"/>
      <c r="HRZ1200" s="36"/>
      <c r="HSA1200" s="36"/>
      <c r="HSB1200" s="36"/>
      <c r="HSC1200" s="36"/>
      <c r="HSD1200" s="36"/>
      <c r="HSE1200" s="36"/>
      <c r="HSF1200" s="36"/>
      <c r="HSG1200" s="36"/>
      <c r="HSH1200" s="36"/>
      <c r="HSI1200" s="36"/>
      <c r="HSJ1200" s="36"/>
      <c r="HSK1200" s="36"/>
      <c r="HSL1200" s="36"/>
      <c r="HSM1200" s="36"/>
      <c r="HSN1200" s="36"/>
      <c r="HSO1200" s="36"/>
      <c r="HSP1200" s="36"/>
      <c r="HSQ1200" s="36"/>
      <c r="HSR1200" s="36"/>
      <c r="HSS1200" s="36"/>
      <c r="HST1200" s="36"/>
      <c r="HSU1200" s="36"/>
      <c r="HSV1200" s="36"/>
      <c r="HSW1200" s="36"/>
      <c r="HSX1200" s="36"/>
      <c r="HSY1200" s="36"/>
      <c r="HSZ1200" s="36"/>
      <c r="HTA1200" s="36"/>
      <c r="HTB1200" s="36"/>
      <c r="HTC1200" s="36"/>
      <c r="HTD1200" s="36"/>
      <c r="HTE1200" s="36"/>
      <c r="HTF1200" s="36"/>
      <c r="HTG1200" s="36"/>
      <c r="HTH1200" s="36"/>
      <c r="HTI1200" s="36"/>
      <c r="HTJ1200" s="36"/>
      <c r="HTK1200" s="36"/>
      <c r="HTL1200" s="36"/>
      <c r="HTM1200" s="36"/>
      <c r="HTN1200" s="36"/>
      <c r="HTO1200" s="36"/>
      <c r="HTP1200" s="36"/>
      <c r="HTQ1200" s="36"/>
      <c r="HTR1200" s="36"/>
      <c r="HTS1200" s="36"/>
      <c r="HTT1200" s="36"/>
      <c r="HTU1200" s="36"/>
      <c r="HTV1200" s="36"/>
      <c r="HTW1200" s="36"/>
      <c r="HTX1200" s="36"/>
      <c r="HTY1200" s="36"/>
      <c r="HTZ1200" s="36"/>
      <c r="HUA1200" s="36"/>
      <c r="HUB1200" s="36"/>
      <c r="HUC1200" s="36"/>
      <c r="HUD1200" s="36"/>
      <c r="HUE1200" s="36"/>
      <c r="HUF1200" s="36"/>
      <c r="HUG1200" s="36"/>
      <c r="HUH1200" s="36"/>
      <c r="HUI1200" s="36"/>
      <c r="HUJ1200" s="36"/>
      <c r="HUK1200" s="36"/>
      <c r="HUL1200" s="36"/>
      <c r="HUM1200" s="36"/>
      <c r="HUN1200" s="36"/>
      <c r="HUO1200" s="36"/>
      <c r="HUP1200" s="36"/>
      <c r="HUQ1200" s="36"/>
      <c r="HUR1200" s="36"/>
      <c r="HUS1200" s="36"/>
      <c r="HUT1200" s="36"/>
      <c r="HUU1200" s="36"/>
      <c r="HUV1200" s="36"/>
      <c r="HUW1200" s="36"/>
      <c r="HUX1200" s="36"/>
      <c r="HUY1200" s="36"/>
      <c r="HUZ1200" s="36"/>
      <c r="HVA1200" s="36"/>
      <c r="HVB1200" s="36"/>
      <c r="HVC1200" s="36"/>
      <c r="HVD1200" s="36"/>
      <c r="HVE1200" s="36"/>
      <c r="HVF1200" s="36"/>
      <c r="HVG1200" s="36"/>
      <c r="HVH1200" s="36"/>
      <c r="HVI1200" s="36"/>
      <c r="HVJ1200" s="36"/>
      <c r="HVK1200" s="36"/>
      <c r="HVL1200" s="36"/>
      <c r="HVM1200" s="36"/>
      <c r="HVN1200" s="36"/>
      <c r="HVO1200" s="36"/>
      <c r="HVP1200" s="36"/>
      <c r="HVQ1200" s="36"/>
      <c r="HVR1200" s="36"/>
      <c r="HVS1200" s="36"/>
      <c r="HVT1200" s="36"/>
      <c r="HVU1200" s="36"/>
      <c r="HVV1200" s="36"/>
      <c r="HVW1200" s="36"/>
      <c r="HVX1200" s="36"/>
      <c r="HVY1200" s="36"/>
      <c r="HVZ1200" s="36"/>
      <c r="HWA1200" s="36"/>
      <c r="HWB1200" s="36"/>
      <c r="HWC1200" s="36"/>
      <c r="HWD1200" s="36"/>
      <c r="HWE1200" s="36"/>
      <c r="HWF1200" s="36"/>
      <c r="HWG1200" s="36"/>
      <c r="HWH1200" s="36"/>
      <c r="HWI1200" s="36"/>
      <c r="HWJ1200" s="36"/>
      <c r="HWK1200" s="36"/>
      <c r="HWL1200" s="36"/>
      <c r="HWM1200" s="36"/>
      <c r="HWN1200" s="36"/>
      <c r="HWO1200" s="36"/>
      <c r="HWP1200" s="36"/>
      <c r="HWQ1200" s="36"/>
      <c r="HWR1200" s="36"/>
      <c r="HWS1200" s="36"/>
      <c r="HWT1200" s="36"/>
      <c r="HWU1200" s="36"/>
      <c r="HWV1200" s="36"/>
      <c r="HWW1200" s="36"/>
      <c r="HWX1200" s="36"/>
      <c r="HWY1200" s="36"/>
      <c r="HWZ1200" s="36"/>
      <c r="HXA1200" s="36"/>
      <c r="HXB1200" s="36"/>
      <c r="HXC1200" s="36"/>
      <c r="HXD1200" s="36"/>
      <c r="HXE1200" s="36"/>
      <c r="HXF1200" s="36"/>
      <c r="HXG1200" s="36"/>
      <c r="HXH1200" s="36"/>
      <c r="HXI1200" s="36"/>
      <c r="HXJ1200" s="36"/>
      <c r="HXK1200" s="36"/>
      <c r="HXL1200" s="36"/>
      <c r="HXM1200" s="36"/>
      <c r="HXN1200" s="36"/>
      <c r="HXO1200" s="36"/>
      <c r="HXP1200" s="36"/>
      <c r="HXQ1200" s="36"/>
      <c r="HXR1200" s="36"/>
      <c r="HXS1200" s="36"/>
      <c r="HXT1200" s="36"/>
      <c r="HXU1200" s="36"/>
      <c r="HXV1200" s="36"/>
      <c r="HXW1200" s="36"/>
      <c r="HXX1200" s="36"/>
      <c r="HXY1200" s="36"/>
      <c r="HXZ1200" s="36"/>
      <c r="HYA1200" s="36"/>
      <c r="HYB1200" s="36"/>
      <c r="HYC1200" s="36"/>
      <c r="HYD1200" s="36"/>
      <c r="HYE1200" s="36"/>
      <c r="HYF1200" s="36"/>
      <c r="HYG1200" s="36"/>
      <c r="HYH1200" s="36"/>
      <c r="HYI1200" s="36"/>
      <c r="HYJ1200" s="36"/>
      <c r="HYK1200" s="36"/>
      <c r="HYL1200" s="36"/>
      <c r="HYM1200" s="36"/>
      <c r="HYN1200" s="36"/>
      <c r="HYO1200" s="36"/>
      <c r="HYP1200" s="36"/>
      <c r="HYQ1200" s="36"/>
      <c r="HYR1200" s="36"/>
      <c r="HYS1200" s="36"/>
      <c r="HYT1200" s="36"/>
      <c r="HYU1200" s="36"/>
      <c r="HYV1200" s="36"/>
      <c r="HYW1200" s="36"/>
      <c r="HYX1200" s="36"/>
      <c r="HYY1200" s="36"/>
      <c r="HYZ1200" s="36"/>
      <c r="HZA1200" s="36"/>
      <c r="HZB1200" s="36"/>
      <c r="HZC1200" s="36"/>
      <c r="HZD1200" s="36"/>
      <c r="HZE1200" s="36"/>
      <c r="HZF1200" s="36"/>
      <c r="HZG1200" s="36"/>
      <c r="HZH1200" s="36"/>
      <c r="HZI1200" s="36"/>
      <c r="HZJ1200" s="36"/>
      <c r="HZK1200" s="36"/>
      <c r="HZL1200" s="36"/>
      <c r="HZM1200" s="36"/>
      <c r="HZN1200" s="36"/>
      <c r="HZO1200" s="36"/>
      <c r="HZP1200" s="36"/>
      <c r="HZQ1200" s="36"/>
      <c r="HZR1200" s="36"/>
      <c r="HZS1200" s="36"/>
      <c r="HZT1200" s="36"/>
      <c r="HZU1200" s="36"/>
      <c r="HZV1200" s="36"/>
      <c r="HZW1200" s="36"/>
      <c r="HZX1200" s="36"/>
      <c r="HZY1200" s="36"/>
      <c r="HZZ1200" s="36"/>
      <c r="IAA1200" s="36"/>
      <c r="IAB1200" s="36"/>
      <c r="IAC1200" s="36"/>
      <c r="IAD1200" s="36"/>
      <c r="IAE1200" s="36"/>
      <c r="IAF1200" s="36"/>
      <c r="IAG1200" s="36"/>
      <c r="IAH1200" s="36"/>
      <c r="IAI1200" s="36"/>
      <c r="IAJ1200" s="36"/>
      <c r="IAK1200" s="36"/>
      <c r="IAL1200" s="36"/>
      <c r="IAM1200" s="36"/>
      <c r="IAN1200" s="36"/>
      <c r="IAO1200" s="36"/>
      <c r="IAP1200" s="36"/>
      <c r="IAQ1200" s="36"/>
      <c r="IAR1200" s="36"/>
      <c r="IAS1200" s="36"/>
      <c r="IAT1200" s="36"/>
      <c r="IAU1200" s="36"/>
      <c r="IAV1200" s="36"/>
      <c r="IAW1200" s="36"/>
      <c r="IAX1200" s="36"/>
      <c r="IAY1200" s="36"/>
      <c r="IAZ1200" s="36"/>
      <c r="IBA1200" s="36"/>
      <c r="IBB1200" s="36"/>
      <c r="IBC1200" s="36"/>
      <c r="IBD1200" s="36"/>
      <c r="IBE1200" s="36"/>
      <c r="IBF1200" s="36"/>
      <c r="IBG1200" s="36"/>
      <c r="IBH1200" s="36"/>
      <c r="IBI1200" s="36"/>
      <c r="IBJ1200" s="36"/>
      <c r="IBK1200" s="36"/>
      <c r="IBL1200" s="36"/>
      <c r="IBM1200" s="36"/>
      <c r="IBN1200" s="36"/>
      <c r="IBO1200" s="36"/>
      <c r="IBP1200" s="36"/>
      <c r="IBQ1200" s="36"/>
      <c r="IBR1200" s="36"/>
      <c r="IBS1200" s="36"/>
      <c r="IBT1200" s="36"/>
      <c r="IBU1200" s="36"/>
      <c r="IBV1200" s="36"/>
      <c r="IBW1200" s="36"/>
      <c r="IBX1200" s="36"/>
      <c r="IBY1200" s="36"/>
      <c r="IBZ1200" s="36"/>
      <c r="ICA1200" s="36"/>
      <c r="ICB1200" s="36"/>
      <c r="ICC1200" s="36"/>
      <c r="ICD1200" s="36"/>
      <c r="ICE1200" s="36"/>
      <c r="ICF1200" s="36"/>
      <c r="ICG1200" s="36"/>
      <c r="ICH1200" s="36"/>
      <c r="ICI1200" s="36"/>
      <c r="ICJ1200" s="36"/>
      <c r="ICK1200" s="36"/>
      <c r="ICL1200" s="36"/>
      <c r="ICM1200" s="36"/>
      <c r="ICN1200" s="36"/>
      <c r="ICO1200" s="36"/>
      <c r="ICP1200" s="36"/>
      <c r="ICQ1200" s="36"/>
      <c r="ICR1200" s="36"/>
      <c r="ICS1200" s="36"/>
      <c r="ICT1200" s="36"/>
      <c r="ICU1200" s="36"/>
      <c r="ICV1200" s="36"/>
      <c r="ICW1200" s="36"/>
      <c r="ICX1200" s="36"/>
      <c r="ICY1200" s="36"/>
      <c r="ICZ1200" s="36"/>
      <c r="IDA1200" s="36"/>
      <c r="IDB1200" s="36"/>
      <c r="IDC1200" s="36"/>
      <c r="IDD1200" s="36"/>
      <c r="IDE1200" s="36"/>
      <c r="IDF1200" s="36"/>
      <c r="IDG1200" s="36"/>
      <c r="IDH1200" s="36"/>
      <c r="IDI1200" s="36"/>
      <c r="IDJ1200" s="36"/>
      <c r="IDK1200" s="36"/>
      <c r="IDL1200" s="36"/>
      <c r="IDM1200" s="36"/>
      <c r="IDN1200" s="36"/>
      <c r="IDO1200" s="36"/>
      <c r="IDP1200" s="36"/>
      <c r="IDQ1200" s="36"/>
      <c r="IDR1200" s="36"/>
      <c r="IDS1200" s="36"/>
      <c r="IDT1200" s="36"/>
      <c r="IDU1200" s="36"/>
      <c r="IDV1200" s="36"/>
      <c r="IDW1200" s="36"/>
      <c r="IDX1200" s="36"/>
      <c r="IDY1200" s="36"/>
      <c r="IDZ1200" s="36"/>
      <c r="IEA1200" s="36"/>
      <c r="IEB1200" s="36"/>
      <c r="IEC1200" s="36"/>
      <c r="IED1200" s="36"/>
      <c r="IEE1200" s="36"/>
      <c r="IEF1200" s="36"/>
      <c r="IEG1200" s="36"/>
      <c r="IEH1200" s="36"/>
      <c r="IEI1200" s="36"/>
      <c r="IEJ1200" s="36"/>
      <c r="IEK1200" s="36"/>
      <c r="IEL1200" s="36"/>
      <c r="IEM1200" s="36"/>
      <c r="IEN1200" s="36"/>
      <c r="IEO1200" s="36"/>
      <c r="IEP1200" s="36"/>
      <c r="IEQ1200" s="36"/>
      <c r="IER1200" s="36"/>
      <c r="IES1200" s="36"/>
      <c r="IET1200" s="36"/>
      <c r="IEU1200" s="36"/>
      <c r="IEV1200" s="36"/>
      <c r="IEW1200" s="36"/>
      <c r="IEX1200" s="36"/>
      <c r="IEY1200" s="36"/>
      <c r="IEZ1200" s="36"/>
      <c r="IFA1200" s="36"/>
      <c r="IFB1200" s="36"/>
      <c r="IFC1200" s="36"/>
      <c r="IFD1200" s="36"/>
      <c r="IFE1200" s="36"/>
      <c r="IFF1200" s="36"/>
      <c r="IFG1200" s="36"/>
      <c r="IFH1200" s="36"/>
      <c r="IFI1200" s="36"/>
      <c r="IFJ1200" s="36"/>
      <c r="IFK1200" s="36"/>
      <c r="IFL1200" s="36"/>
      <c r="IFM1200" s="36"/>
      <c r="IFN1200" s="36"/>
      <c r="IFO1200" s="36"/>
      <c r="IFP1200" s="36"/>
      <c r="IFQ1200" s="36"/>
      <c r="IFR1200" s="36"/>
      <c r="IFS1200" s="36"/>
      <c r="IFT1200" s="36"/>
      <c r="IFU1200" s="36"/>
      <c r="IFV1200" s="36"/>
      <c r="IFW1200" s="36"/>
      <c r="IFX1200" s="36"/>
      <c r="IFY1200" s="36"/>
      <c r="IFZ1200" s="36"/>
      <c r="IGA1200" s="36"/>
      <c r="IGB1200" s="36"/>
      <c r="IGC1200" s="36"/>
      <c r="IGD1200" s="36"/>
      <c r="IGE1200" s="36"/>
      <c r="IGF1200" s="36"/>
      <c r="IGG1200" s="36"/>
      <c r="IGH1200" s="36"/>
      <c r="IGI1200" s="36"/>
      <c r="IGJ1200" s="36"/>
      <c r="IGK1200" s="36"/>
      <c r="IGL1200" s="36"/>
      <c r="IGM1200" s="36"/>
      <c r="IGN1200" s="36"/>
      <c r="IGO1200" s="36"/>
      <c r="IGP1200" s="36"/>
      <c r="IGQ1200" s="36"/>
      <c r="IGR1200" s="36"/>
      <c r="IGS1200" s="36"/>
      <c r="IGT1200" s="36"/>
      <c r="IGU1200" s="36"/>
      <c r="IGV1200" s="36"/>
      <c r="IGW1200" s="36"/>
      <c r="IGX1200" s="36"/>
      <c r="IGY1200" s="36"/>
      <c r="IGZ1200" s="36"/>
      <c r="IHA1200" s="36"/>
      <c r="IHB1200" s="36"/>
      <c r="IHC1200" s="36"/>
      <c r="IHD1200" s="36"/>
      <c r="IHE1200" s="36"/>
      <c r="IHF1200" s="36"/>
      <c r="IHG1200" s="36"/>
      <c r="IHH1200" s="36"/>
      <c r="IHI1200" s="36"/>
      <c r="IHJ1200" s="36"/>
      <c r="IHK1200" s="36"/>
      <c r="IHL1200" s="36"/>
      <c r="IHM1200" s="36"/>
      <c r="IHN1200" s="36"/>
      <c r="IHO1200" s="36"/>
      <c r="IHP1200" s="36"/>
      <c r="IHQ1200" s="36"/>
      <c r="IHR1200" s="36"/>
      <c r="IHS1200" s="36"/>
      <c r="IHT1200" s="36"/>
      <c r="IHU1200" s="36"/>
      <c r="IHV1200" s="36"/>
      <c r="IHW1200" s="36"/>
      <c r="IHX1200" s="36"/>
      <c r="IHY1200" s="36"/>
      <c r="IHZ1200" s="36"/>
      <c r="IIA1200" s="36"/>
      <c r="IIB1200" s="36"/>
      <c r="IIC1200" s="36"/>
      <c r="IID1200" s="36"/>
      <c r="IIE1200" s="36"/>
      <c r="IIF1200" s="36"/>
      <c r="IIG1200" s="36"/>
      <c r="IIH1200" s="36"/>
      <c r="III1200" s="36"/>
      <c r="IIJ1200" s="36"/>
      <c r="IIK1200" s="36"/>
      <c r="IIL1200" s="36"/>
      <c r="IIM1200" s="36"/>
      <c r="IIN1200" s="36"/>
      <c r="IIO1200" s="36"/>
      <c r="IIP1200" s="36"/>
      <c r="IIQ1200" s="36"/>
      <c r="IIR1200" s="36"/>
      <c r="IIS1200" s="36"/>
      <c r="IIT1200" s="36"/>
      <c r="IIU1200" s="36"/>
      <c r="IIV1200" s="36"/>
      <c r="IIW1200" s="36"/>
      <c r="IIX1200" s="36"/>
      <c r="IIY1200" s="36"/>
      <c r="IIZ1200" s="36"/>
      <c r="IJA1200" s="36"/>
      <c r="IJB1200" s="36"/>
      <c r="IJC1200" s="36"/>
      <c r="IJD1200" s="36"/>
      <c r="IJE1200" s="36"/>
      <c r="IJF1200" s="36"/>
      <c r="IJG1200" s="36"/>
      <c r="IJH1200" s="36"/>
      <c r="IJI1200" s="36"/>
      <c r="IJJ1200" s="36"/>
      <c r="IJK1200" s="36"/>
      <c r="IJL1200" s="36"/>
      <c r="IJM1200" s="36"/>
      <c r="IJN1200" s="36"/>
      <c r="IJO1200" s="36"/>
      <c r="IJP1200" s="36"/>
      <c r="IJQ1200" s="36"/>
      <c r="IJR1200" s="36"/>
      <c r="IJS1200" s="36"/>
      <c r="IJT1200" s="36"/>
      <c r="IJU1200" s="36"/>
      <c r="IJV1200" s="36"/>
      <c r="IJW1200" s="36"/>
      <c r="IJX1200" s="36"/>
      <c r="IJY1200" s="36"/>
      <c r="IJZ1200" s="36"/>
      <c r="IKA1200" s="36"/>
      <c r="IKB1200" s="36"/>
      <c r="IKC1200" s="36"/>
      <c r="IKD1200" s="36"/>
      <c r="IKE1200" s="36"/>
      <c r="IKF1200" s="36"/>
      <c r="IKG1200" s="36"/>
      <c r="IKH1200" s="36"/>
      <c r="IKI1200" s="36"/>
      <c r="IKJ1200" s="36"/>
      <c r="IKK1200" s="36"/>
      <c r="IKL1200" s="36"/>
      <c r="IKM1200" s="36"/>
      <c r="IKN1200" s="36"/>
      <c r="IKO1200" s="36"/>
      <c r="IKP1200" s="36"/>
      <c r="IKQ1200" s="36"/>
      <c r="IKR1200" s="36"/>
      <c r="IKS1200" s="36"/>
      <c r="IKT1200" s="36"/>
      <c r="IKU1200" s="36"/>
      <c r="IKV1200" s="36"/>
      <c r="IKW1200" s="36"/>
      <c r="IKX1200" s="36"/>
      <c r="IKY1200" s="36"/>
      <c r="IKZ1200" s="36"/>
      <c r="ILA1200" s="36"/>
      <c r="ILB1200" s="36"/>
      <c r="ILC1200" s="36"/>
      <c r="ILD1200" s="36"/>
      <c r="ILE1200" s="36"/>
      <c r="ILF1200" s="36"/>
      <c r="ILG1200" s="36"/>
      <c r="ILH1200" s="36"/>
      <c r="ILI1200" s="36"/>
      <c r="ILJ1200" s="36"/>
      <c r="ILK1200" s="36"/>
      <c r="ILL1200" s="36"/>
      <c r="ILM1200" s="36"/>
      <c r="ILN1200" s="36"/>
      <c r="ILO1200" s="36"/>
      <c r="ILP1200" s="36"/>
      <c r="ILQ1200" s="36"/>
      <c r="ILR1200" s="36"/>
      <c r="ILS1200" s="36"/>
      <c r="ILT1200" s="36"/>
      <c r="ILU1200" s="36"/>
      <c r="ILV1200" s="36"/>
      <c r="ILW1200" s="36"/>
      <c r="ILX1200" s="36"/>
      <c r="ILY1200" s="36"/>
      <c r="ILZ1200" s="36"/>
      <c r="IMA1200" s="36"/>
      <c r="IMB1200" s="36"/>
      <c r="IMC1200" s="36"/>
      <c r="IMD1200" s="36"/>
      <c r="IME1200" s="36"/>
      <c r="IMF1200" s="36"/>
      <c r="IMG1200" s="36"/>
      <c r="IMH1200" s="36"/>
      <c r="IMI1200" s="36"/>
      <c r="IMJ1200" s="36"/>
      <c r="IMK1200" s="36"/>
      <c r="IML1200" s="36"/>
      <c r="IMM1200" s="36"/>
      <c r="IMN1200" s="36"/>
      <c r="IMO1200" s="36"/>
      <c r="IMP1200" s="36"/>
      <c r="IMQ1200" s="36"/>
      <c r="IMR1200" s="36"/>
      <c r="IMS1200" s="36"/>
      <c r="IMT1200" s="36"/>
      <c r="IMU1200" s="36"/>
      <c r="IMV1200" s="36"/>
      <c r="IMW1200" s="36"/>
      <c r="IMX1200" s="36"/>
      <c r="IMY1200" s="36"/>
      <c r="IMZ1200" s="36"/>
      <c r="INA1200" s="36"/>
      <c r="INB1200" s="36"/>
      <c r="INC1200" s="36"/>
      <c r="IND1200" s="36"/>
      <c r="INE1200" s="36"/>
      <c r="INF1200" s="36"/>
      <c r="ING1200" s="36"/>
      <c r="INH1200" s="36"/>
      <c r="INI1200" s="36"/>
      <c r="INJ1200" s="36"/>
      <c r="INK1200" s="36"/>
      <c r="INL1200" s="36"/>
      <c r="INM1200" s="36"/>
      <c r="INN1200" s="36"/>
      <c r="INO1200" s="36"/>
      <c r="INP1200" s="36"/>
      <c r="INQ1200" s="36"/>
      <c r="INR1200" s="36"/>
      <c r="INS1200" s="36"/>
      <c r="INT1200" s="36"/>
      <c r="INU1200" s="36"/>
      <c r="INV1200" s="36"/>
      <c r="INW1200" s="36"/>
      <c r="INX1200" s="36"/>
      <c r="INY1200" s="36"/>
      <c r="INZ1200" s="36"/>
      <c r="IOA1200" s="36"/>
      <c r="IOB1200" s="36"/>
      <c r="IOC1200" s="36"/>
      <c r="IOD1200" s="36"/>
      <c r="IOE1200" s="36"/>
      <c r="IOF1200" s="36"/>
      <c r="IOG1200" s="36"/>
      <c r="IOH1200" s="36"/>
      <c r="IOI1200" s="36"/>
      <c r="IOJ1200" s="36"/>
      <c r="IOK1200" s="36"/>
      <c r="IOL1200" s="36"/>
      <c r="IOM1200" s="36"/>
      <c r="ION1200" s="36"/>
      <c r="IOO1200" s="36"/>
      <c r="IOP1200" s="36"/>
      <c r="IOQ1200" s="36"/>
      <c r="IOR1200" s="36"/>
      <c r="IOS1200" s="36"/>
      <c r="IOT1200" s="36"/>
      <c r="IOU1200" s="36"/>
      <c r="IOV1200" s="36"/>
      <c r="IOW1200" s="36"/>
      <c r="IOX1200" s="36"/>
      <c r="IOY1200" s="36"/>
      <c r="IOZ1200" s="36"/>
      <c r="IPA1200" s="36"/>
      <c r="IPB1200" s="36"/>
      <c r="IPC1200" s="36"/>
      <c r="IPD1200" s="36"/>
      <c r="IPE1200" s="36"/>
      <c r="IPF1200" s="36"/>
      <c r="IPG1200" s="36"/>
      <c r="IPH1200" s="36"/>
      <c r="IPI1200" s="36"/>
      <c r="IPJ1200" s="36"/>
      <c r="IPK1200" s="36"/>
      <c r="IPL1200" s="36"/>
      <c r="IPM1200" s="36"/>
      <c r="IPN1200" s="36"/>
      <c r="IPO1200" s="36"/>
      <c r="IPP1200" s="36"/>
      <c r="IPQ1200" s="36"/>
      <c r="IPR1200" s="36"/>
      <c r="IPS1200" s="36"/>
      <c r="IPT1200" s="36"/>
      <c r="IPU1200" s="36"/>
      <c r="IPV1200" s="36"/>
      <c r="IPW1200" s="36"/>
      <c r="IPX1200" s="36"/>
      <c r="IPY1200" s="36"/>
      <c r="IPZ1200" s="36"/>
      <c r="IQA1200" s="36"/>
      <c r="IQB1200" s="36"/>
      <c r="IQC1200" s="36"/>
      <c r="IQD1200" s="36"/>
      <c r="IQE1200" s="36"/>
      <c r="IQF1200" s="36"/>
      <c r="IQG1200" s="36"/>
      <c r="IQH1200" s="36"/>
      <c r="IQI1200" s="36"/>
      <c r="IQJ1200" s="36"/>
      <c r="IQK1200" s="36"/>
      <c r="IQL1200" s="36"/>
      <c r="IQM1200" s="36"/>
      <c r="IQN1200" s="36"/>
      <c r="IQO1200" s="36"/>
      <c r="IQP1200" s="36"/>
      <c r="IQQ1200" s="36"/>
      <c r="IQR1200" s="36"/>
      <c r="IQS1200" s="36"/>
      <c r="IQT1200" s="36"/>
      <c r="IQU1200" s="36"/>
      <c r="IQV1200" s="36"/>
      <c r="IQW1200" s="36"/>
      <c r="IQX1200" s="36"/>
      <c r="IQY1200" s="36"/>
      <c r="IQZ1200" s="36"/>
      <c r="IRA1200" s="36"/>
      <c r="IRB1200" s="36"/>
      <c r="IRC1200" s="36"/>
      <c r="IRD1200" s="36"/>
      <c r="IRE1200" s="36"/>
      <c r="IRF1200" s="36"/>
      <c r="IRG1200" s="36"/>
      <c r="IRH1200" s="36"/>
      <c r="IRI1200" s="36"/>
      <c r="IRJ1200" s="36"/>
      <c r="IRK1200" s="36"/>
      <c r="IRL1200" s="36"/>
      <c r="IRM1200" s="36"/>
      <c r="IRN1200" s="36"/>
      <c r="IRO1200" s="36"/>
      <c r="IRP1200" s="36"/>
      <c r="IRQ1200" s="36"/>
      <c r="IRR1200" s="36"/>
      <c r="IRS1200" s="36"/>
      <c r="IRT1200" s="36"/>
      <c r="IRU1200" s="36"/>
      <c r="IRV1200" s="36"/>
      <c r="IRW1200" s="36"/>
      <c r="IRX1200" s="36"/>
      <c r="IRY1200" s="36"/>
      <c r="IRZ1200" s="36"/>
      <c r="ISA1200" s="36"/>
      <c r="ISB1200" s="36"/>
      <c r="ISC1200" s="36"/>
      <c r="ISD1200" s="36"/>
      <c r="ISE1200" s="36"/>
      <c r="ISF1200" s="36"/>
      <c r="ISG1200" s="36"/>
      <c r="ISH1200" s="36"/>
      <c r="ISI1200" s="36"/>
      <c r="ISJ1200" s="36"/>
      <c r="ISK1200" s="36"/>
      <c r="ISL1200" s="36"/>
      <c r="ISM1200" s="36"/>
      <c r="ISN1200" s="36"/>
      <c r="ISO1200" s="36"/>
      <c r="ISP1200" s="36"/>
      <c r="ISQ1200" s="36"/>
      <c r="ISR1200" s="36"/>
      <c r="ISS1200" s="36"/>
      <c r="IST1200" s="36"/>
      <c r="ISU1200" s="36"/>
      <c r="ISV1200" s="36"/>
      <c r="ISW1200" s="36"/>
      <c r="ISX1200" s="36"/>
      <c r="ISY1200" s="36"/>
      <c r="ISZ1200" s="36"/>
      <c r="ITA1200" s="36"/>
      <c r="ITB1200" s="36"/>
      <c r="ITC1200" s="36"/>
      <c r="ITD1200" s="36"/>
      <c r="ITE1200" s="36"/>
      <c r="ITF1200" s="36"/>
      <c r="ITG1200" s="36"/>
      <c r="ITH1200" s="36"/>
      <c r="ITI1200" s="36"/>
      <c r="ITJ1200" s="36"/>
      <c r="ITK1200" s="36"/>
      <c r="ITL1200" s="36"/>
      <c r="ITM1200" s="36"/>
      <c r="ITN1200" s="36"/>
      <c r="ITO1200" s="36"/>
      <c r="ITP1200" s="36"/>
      <c r="ITQ1200" s="36"/>
      <c r="ITR1200" s="36"/>
      <c r="ITS1200" s="36"/>
      <c r="ITT1200" s="36"/>
      <c r="ITU1200" s="36"/>
      <c r="ITV1200" s="36"/>
      <c r="ITW1200" s="36"/>
      <c r="ITX1200" s="36"/>
      <c r="ITY1200" s="36"/>
      <c r="ITZ1200" s="36"/>
      <c r="IUA1200" s="36"/>
      <c r="IUB1200" s="36"/>
      <c r="IUC1200" s="36"/>
      <c r="IUD1200" s="36"/>
      <c r="IUE1200" s="36"/>
      <c r="IUF1200" s="36"/>
      <c r="IUG1200" s="36"/>
      <c r="IUH1200" s="36"/>
      <c r="IUI1200" s="36"/>
      <c r="IUJ1200" s="36"/>
      <c r="IUK1200" s="36"/>
      <c r="IUL1200" s="36"/>
      <c r="IUM1200" s="36"/>
      <c r="IUN1200" s="36"/>
      <c r="IUO1200" s="36"/>
      <c r="IUP1200" s="36"/>
      <c r="IUQ1200" s="36"/>
      <c r="IUR1200" s="36"/>
      <c r="IUS1200" s="36"/>
      <c r="IUT1200" s="36"/>
      <c r="IUU1200" s="36"/>
      <c r="IUV1200" s="36"/>
      <c r="IUW1200" s="36"/>
      <c r="IUX1200" s="36"/>
      <c r="IUY1200" s="36"/>
      <c r="IUZ1200" s="36"/>
      <c r="IVA1200" s="36"/>
      <c r="IVB1200" s="36"/>
      <c r="IVC1200" s="36"/>
      <c r="IVD1200" s="36"/>
      <c r="IVE1200" s="36"/>
      <c r="IVF1200" s="36"/>
      <c r="IVG1200" s="36"/>
      <c r="IVH1200" s="36"/>
      <c r="IVI1200" s="36"/>
      <c r="IVJ1200" s="36"/>
      <c r="IVK1200" s="36"/>
      <c r="IVL1200" s="36"/>
      <c r="IVM1200" s="36"/>
      <c r="IVN1200" s="36"/>
      <c r="IVO1200" s="36"/>
      <c r="IVP1200" s="36"/>
      <c r="IVQ1200" s="36"/>
      <c r="IVR1200" s="36"/>
      <c r="IVS1200" s="36"/>
      <c r="IVT1200" s="36"/>
      <c r="IVU1200" s="36"/>
      <c r="IVV1200" s="36"/>
      <c r="IVW1200" s="36"/>
      <c r="IVX1200" s="36"/>
      <c r="IVY1200" s="36"/>
      <c r="IVZ1200" s="36"/>
      <c r="IWA1200" s="36"/>
      <c r="IWB1200" s="36"/>
      <c r="IWC1200" s="36"/>
      <c r="IWD1200" s="36"/>
      <c r="IWE1200" s="36"/>
      <c r="IWF1200" s="36"/>
      <c r="IWG1200" s="36"/>
      <c r="IWH1200" s="36"/>
      <c r="IWI1200" s="36"/>
      <c r="IWJ1200" s="36"/>
      <c r="IWK1200" s="36"/>
      <c r="IWL1200" s="36"/>
      <c r="IWM1200" s="36"/>
      <c r="IWN1200" s="36"/>
      <c r="IWO1200" s="36"/>
      <c r="IWP1200" s="36"/>
      <c r="IWQ1200" s="36"/>
      <c r="IWR1200" s="36"/>
      <c r="IWS1200" s="36"/>
      <c r="IWT1200" s="36"/>
      <c r="IWU1200" s="36"/>
      <c r="IWV1200" s="36"/>
      <c r="IWW1200" s="36"/>
      <c r="IWX1200" s="36"/>
      <c r="IWY1200" s="36"/>
      <c r="IWZ1200" s="36"/>
      <c r="IXA1200" s="36"/>
      <c r="IXB1200" s="36"/>
      <c r="IXC1200" s="36"/>
      <c r="IXD1200" s="36"/>
      <c r="IXE1200" s="36"/>
      <c r="IXF1200" s="36"/>
      <c r="IXG1200" s="36"/>
      <c r="IXH1200" s="36"/>
      <c r="IXI1200" s="36"/>
      <c r="IXJ1200" s="36"/>
      <c r="IXK1200" s="36"/>
      <c r="IXL1200" s="36"/>
      <c r="IXM1200" s="36"/>
      <c r="IXN1200" s="36"/>
      <c r="IXO1200" s="36"/>
      <c r="IXP1200" s="36"/>
      <c r="IXQ1200" s="36"/>
      <c r="IXR1200" s="36"/>
      <c r="IXS1200" s="36"/>
      <c r="IXT1200" s="36"/>
      <c r="IXU1200" s="36"/>
      <c r="IXV1200" s="36"/>
      <c r="IXW1200" s="36"/>
      <c r="IXX1200" s="36"/>
      <c r="IXY1200" s="36"/>
      <c r="IXZ1200" s="36"/>
      <c r="IYA1200" s="36"/>
      <c r="IYB1200" s="36"/>
      <c r="IYC1200" s="36"/>
      <c r="IYD1200" s="36"/>
      <c r="IYE1200" s="36"/>
      <c r="IYF1200" s="36"/>
      <c r="IYG1200" s="36"/>
      <c r="IYH1200" s="36"/>
      <c r="IYI1200" s="36"/>
      <c r="IYJ1200" s="36"/>
      <c r="IYK1200" s="36"/>
      <c r="IYL1200" s="36"/>
      <c r="IYM1200" s="36"/>
      <c r="IYN1200" s="36"/>
      <c r="IYO1200" s="36"/>
      <c r="IYP1200" s="36"/>
      <c r="IYQ1200" s="36"/>
      <c r="IYR1200" s="36"/>
      <c r="IYS1200" s="36"/>
      <c r="IYT1200" s="36"/>
      <c r="IYU1200" s="36"/>
      <c r="IYV1200" s="36"/>
      <c r="IYW1200" s="36"/>
      <c r="IYX1200" s="36"/>
      <c r="IYY1200" s="36"/>
      <c r="IYZ1200" s="36"/>
      <c r="IZA1200" s="36"/>
      <c r="IZB1200" s="36"/>
      <c r="IZC1200" s="36"/>
      <c r="IZD1200" s="36"/>
      <c r="IZE1200" s="36"/>
      <c r="IZF1200" s="36"/>
      <c r="IZG1200" s="36"/>
      <c r="IZH1200" s="36"/>
      <c r="IZI1200" s="36"/>
      <c r="IZJ1200" s="36"/>
      <c r="IZK1200" s="36"/>
      <c r="IZL1200" s="36"/>
      <c r="IZM1200" s="36"/>
      <c r="IZN1200" s="36"/>
      <c r="IZO1200" s="36"/>
      <c r="IZP1200" s="36"/>
      <c r="IZQ1200" s="36"/>
      <c r="IZR1200" s="36"/>
      <c r="IZS1200" s="36"/>
      <c r="IZT1200" s="36"/>
      <c r="IZU1200" s="36"/>
      <c r="IZV1200" s="36"/>
      <c r="IZW1200" s="36"/>
      <c r="IZX1200" s="36"/>
      <c r="IZY1200" s="36"/>
      <c r="IZZ1200" s="36"/>
      <c r="JAA1200" s="36"/>
      <c r="JAB1200" s="36"/>
      <c r="JAC1200" s="36"/>
      <c r="JAD1200" s="36"/>
      <c r="JAE1200" s="36"/>
      <c r="JAF1200" s="36"/>
      <c r="JAG1200" s="36"/>
      <c r="JAH1200" s="36"/>
      <c r="JAI1200" s="36"/>
      <c r="JAJ1200" s="36"/>
      <c r="JAK1200" s="36"/>
      <c r="JAL1200" s="36"/>
      <c r="JAM1200" s="36"/>
      <c r="JAN1200" s="36"/>
      <c r="JAO1200" s="36"/>
      <c r="JAP1200" s="36"/>
      <c r="JAQ1200" s="36"/>
      <c r="JAR1200" s="36"/>
      <c r="JAS1200" s="36"/>
      <c r="JAT1200" s="36"/>
      <c r="JAU1200" s="36"/>
      <c r="JAV1200" s="36"/>
      <c r="JAW1200" s="36"/>
      <c r="JAX1200" s="36"/>
      <c r="JAY1200" s="36"/>
      <c r="JAZ1200" s="36"/>
      <c r="JBA1200" s="36"/>
      <c r="JBB1200" s="36"/>
      <c r="JBC1200" s="36"/>
      <c r="JBD1200" s="36"/>
      <c r="JBE1200" s="36"/>
      <c r="JBF1200" s="36"/>
      <c r="JBG1200" s="36"/>
      <c r="JBH1200" s="36"/>
      <c r="JBI1200" s="36"/>
      <c r="JBJ1200" s="36"/>
      <c r="JBK1200" s="36"/>
      <c r="JBL1200" s="36"/>
      <c r="JBM1200" s="36"/>
      <c r="JBN1200" s="36"/>
      <c r="JBO1200" s="36"/>
      <c r="JBP1200" s="36"/>
      <c r="JBQ1200" s="36"/>
      <c r="JBR1200" s="36"/>
      <c r="JBS1200" s="36"/>
      <c r="JBT1200" s="36"/>
      <c r="JBU1200" s="36"/>
      <c r="JBV1200" s="36"/>
      <c r="JBW1200" s="36"/>
      <c r="JBX1200" s="36"/>
      <c r="JBY1200" s="36"/>
      <c r="JBZ1200" s="36"/>
      <c r="JCA1200" s="36"/>
      <c r="JCB1200" s="36"/>
      <c r="JCC1200" s="36"/>
      <c r="JCD1200" s="36"/>
      <c r="JCE1200" s="36"/>
      <c r="JCF1200" s="36"/>
      <c r="JCG1200" s="36"/>
      <c r="JCH1200" s="36"/>
      <c r="JCI1200" s="36"/>
      <c r="JCJ1200" s="36"/>
      <c r="JCK1200" s="36"/>
      <c r="JCL1200" s="36"/>
      <c r="JCM1200" s="36"/>
      <c r="JCN1200" s="36"/>
      <c r="JCO1200" s="36"/>
      <c r="JCP1200" s="36"/>
      <c r="JCQ1200" s="36"/>
      <c r="JCR1200" s="36"/>
      <c r="JCS1200" s="36"/>
      <c r="JCT1200" s="36"/>
      <c r="JCU1200" s="36"/>
      <c r="JCV1200" s="36"/>
      <c r="JCW1200" s="36"/>
      <c r="JCX1200" s="36"/>
      <c r="JCY1200" s="36"/>
      <c r="JCZ1200" s="36"/>
      <c r="JDA1200" s="36"/>
      <c r="JDB1200" s="36"/>
      <c r="JDC1200" s="36"/>
      <c r="JDD1200" s="36"/>
      <c r="JDE1200" s="36"/>
      <c r="JDF1200" s="36"/>
      <c r="JDG1200" s="36"/>
      <c r="JDH1200" s="36"/>
      <c r="JDI1200" s="36"/>
      <c r="JDJ1200" s="36"/>
      <c r="JDK1200" s="36"/>
      <c r="JDL1200" s="36"/>
      <c r="JDM1200" s="36"/>
      <c r="JDN1200" s="36"/>
      <c r="JDO1200" s="36"/>
      <c r="JDP1200" s="36"/>
      <c r="JDQ1200" s="36"/>
      <c r="JDR1200" s="36"/>
      <c r="JDS1200" s="36"/>
      <c r="JDT1200" s="36"/>
      <c r="JDU1200" s="36"/>
      <c r="JDV1200" s="36"/>
      <c r="JDW1200" s="36"/>
      <c r="JDX1200" s="36"/>
      <c r="JDY1200" s="36"/>
      <c r="JDZ1200" s="36"/>
      <c r="JEA1200" s="36"/>
      <c r="JEB1200" s="36"/>
      <c r="JEC1200" s="36"/>
      <c r="JED1200" s="36"/>
      <c r="JEE1200" s="36"/>
      <c r="JEF1200" s="36"/>
      <c r="JEG1200" s="36"/>
      <c r="JEH1200" s="36"/>
      <c r="JEI1200" s="36"/>
      <c r="JEJ1200" s="36"/>
      <c r="JEK1200" s="36"/>
      <c r="JEL1200" s="36"/>
      <c r="JEM1200" s="36"/>
      <c r="JEN1200" s="36"/>
      <c r="JEO1200" s="36"/>
      <c r="JEP1200" s="36"/>
      <c r="JEQ1200" s="36"/>
      <c r="JER1200" s="36"/>
      <c r="JES1200" s="36"/>
      <c r="JET1200" s="36"/>
      <c r="JEU1200" s="36"/>
      <c r="JEV1200" s="36"/>
      <c r="JEW1200" s="36"/>
      <c r="JEX1200" s="36"/>
      <c r="JEY1200" s="36"/>
      <c r="JEZ1200" s="36"/>
      <c r="JFA1200" s="36"/>
      <c r="JFB1200" s="36"/>
      <c r="JFC1200" s="36"/>
      <c r="JFD1200" s="36"/>
      <c r="JFE1200" s="36"/>
      <c r="JFF1200" s="36"/>
      <c r="JFG1200" s="36"/>
      <c r="JFH1200" s="36"/>
      <c r="JFI1200" s="36"/>
      <c r="JFJ1200" s="36"/>
      <c r="JFK1200" s="36"/>
      <c r="JFL1200" s="36"/>
      <c r="JFM1200" s="36"/>
      <c r="JFN1200" s="36"/>
      <c r="JFO1200" s="36"/>
      <c r="JFP1200" s="36"/>
      <c r="JFQ1200" s="36"/>
      <c r="JFR1200" s="36"/>
      <c r="JFS1200" s="36"/>
      <c r="JFT1200" s="36"/>
      <c r="JFU1200" s="36"/>
      <c r="JFV1200" s="36"/>
      <c r="JFW1200" s="36"/>
      <c r="JFX1200" s="36"/>
      <c r="JFY1200" s="36"/>
      <c r="JFZ1200" s="36"/>
      <c r="JGA1200" s="36"/>
      <c r="JGB1200" s="36"/>
      <c r="JGC1200" s="36"/>
      <c r="JGD1200" s="36"/>
      <c r="JGE1200" s="36"/>
      <c r="JGF1200" s="36"/>
      <c r="JGG1200" s="36"/>
      <c r="JGH1200" s="36"/>
      <c r="JGI1200" s="36"/>
      <c r="JGJ1200" s="36"/>
      <c r="JGK1200" s="36"/>
      <c r="JGL1200" s="36"/>
      <c r="JGM1200" s="36"/>
      <c r="JGN1200" s="36"/>
      <c r="JGO1200" s="36"/>
      <c r="JGP1200" s="36"/>
      <c r="JGQ1200" s="36"/>
      <c r="JGR1200" s="36"/>
      <c r="JGS1200" s="36"/>
      <c r="JGT1200" s="36"/>
      <c r="JGU1200" s="36"/>
      <c r="JGV1200" s="36"/>
      <c r="JGW1200" s="36"/>
      <c r="JGX1200" s="36"/>
      <c r="JGY1200" s="36"/>
      <c r="JGZ1200" s="36"/>
      <c r="JHA1200" s="36"/>
      <c r="JHB1200" s="36"/>
      <c r="JHC1200" s="36"/>
      <c r="JHD1200" s="36"/>
      <c r="JHE1200" s="36"/>
      <c r="JHF1200" s="36"/>
      <c r="JHG1200" s="36"/>
      <c r="JHH1200" s="36"/>
      <c r="JHI1200" s="36"/>
      <c r="JHJ1200" s="36"/>
      <c r="JHK1200" s="36"/>
      <c r="JHL1200" s="36"/>
      <c r="JHM1200" s="36"/>
      <c r="JHN1200" s="36"/>
      <c r="JHO1200" s="36"/>
      <c r="JHP1200" s="36"/>
      <c r="JHQ1200" s="36"/>
      <c r="JHR1200" s="36"/>
      <c r="JHS1200" s="36"/>
      <c r="JHT1200" s="36"/>
      <c r="JHU1200" s="36"/>
      <c r="JHV1200" s="36"/>
      <c r="JHW1200" s="36"/>
      <c r="JHX1200" s="36"/>
      <c r="JHY1200" s="36"/>
      <c r="JHZ1200" s="36"/>
      <c r="JIA1200" s="36"/>
      <c r="JIB1200" s="36"/>
      <c r="JIC1200" s="36"/>
      <c r="JID1200" s="36"/>
      <c r="JIE1200" s="36"/>
      <c r="JIF1200" s="36"/>
      <c r="JIG1200" s="36"/>
      <c r="JIH1200" s="36"/>
      <c r="JII1200" s="36"/>
      <c r="JIJ1200" s="36"/>
      <c r="JIK1200" s="36"/>
      <c r="JIL1200" s="36"/>
      <c r="JIM1200" s="36"/>
      <c r="JIN1200" s="36"/>
      <c r="JIO1200" s="36"/>
      <c r="JIP1200" s="36"/>
      <c r="JIQ1200" s="36"/>
      <c r="JIR1200" s="36"/>
      <c r="JIS1200" s="36"/>
      <c r="JIT1200" s="36"/>
      <c r="JIU1200" s="36"/>
      <c r="JIV1200" s="36"/>
      <c r="JIW1200" s="36"/>
      <c r="JIX1200" s="36"/>
      <c r="JIY1200" s="36"/>
      <c r="JIZ1200" s="36"/>
      <c r="JJA1200" s="36"/>
      <c r="JJB1200" s="36"/>
      <c r="JJC1200" s="36"/>
      <c r="JJD1200" s="36"/>
      <c r="JJE1200" s="36"/>
      <c r="JJF1200" s="36"/>
      <c r="JJG1200" s="36"/>
      <c r="JJH1200" s="36"/>
      <c r="JJI1200" s="36"/>
      <c r="JJJ1200" s="36"/>
      <c r="JJK1200" s="36"/>
      <c r="JJL1200" s="36"/>
      <c r="JJM1200" s="36"/>
      <c r="JJN1200" s="36"/>
      <c r="JJO1200" s="36"/>
      <c r="JJP1200" s="36"/>
      <c r="JJQ1200" s="36"/>
      <c r="JJR1200" s="36"/>
      <c r="JJS1200" s="36"/>
      <c r="JJT1200" s="36"/>
      <c r="JJU1200" s="36"/>
      <c r="JJV1200" s="36"/>
      <c r="JJW1200" s="36"/>
      <c r="JJX1200" s="36"/>
      <c r="JJY1200" s="36"/>
      <c r="JJZ1200" s="36"/>
      <c r="JKA1200" s="36"/>
      <c r="JKB1200" s="36"/>
      <c r="JKC1200" s="36"/>
      <c r="JKD1200" s="36"/>
      <c r="JKE1200" s="36"/>
      <c r="JKF1200" s="36"/>
      <c r="JKG1200" s="36"/>
      <c r="JKH1200" s="36"/>
      <c r="JKI1200" s="36"/>
      <c r="JKJ1200" s="36"/>
      <c r="JKK1200" s="36"/>
      <c r="JKL1200" s="36"/>
      <c r="JKM1200" s="36"/>
      <c r="JKN1200" s="36"/>
      <c r="JKO1200" s="36"/>
      <c r="JKP1200" s="36"/>
      <c r="JKQ1200" s="36"/>
      <c r="JKR1200" s="36"/>
      <c r="JKS1200" s="36"/>
      <c r="JKT1200" s="36"/>
      <c r="JKU1200" s="36"/>
      <c r="JKV1200" s="36"/>
      <c r="JKW1200" s="36"/>
      <c r="JKX1200" s="36"/>
      <c r="JKY1200" s="36"/>
      <c r="JKZ1200" s="36"/>
      <c r="JLA1200" s="36"/>
      <c r="JLB1200" s="36"/>
      <c r="JLC1200" s="36"/>
      <c r="JLD1200" s="36"/>
      <c r="JLE1200" s="36"/>
      <c r="JLF1200" s="36"/>
      <c r="JLG1200" s="36"/>
      <c r="JLH1200" s="36"/>
      <c r="JLI1200" s="36"/>
      <c r="JLJ1200" s="36"/>
      <c r="JLK1200" s="36"/>
      <c r="JLL1200" s="36"/>
      <c r="JLM1200" s="36"/>
      <c r="JLN1200" s="36"/>
      <c r="JLO1200" s="36"/>
      <c r="JLP1200" s="36"/>
      <c r="JLQ1200" s="36"/>
      <c r="JLR1200" s="36"/>
      <c r="JLS1200" s="36"/>
      <c r="JLT1200" s="36"/>
      <c r="JLU1200" s="36"/>
      <c r="JLV1200" s="36"/>
      <c r="JLW1200" s="36"/>
      <c r="JLX1200" s="36"/>
      <c r="JLY1200" s="36"/>
      <c r="JLZ1200" s="36"/>
      <c r="JMA1200" s="36"/>
      <c r="JMB1200" s="36"/>
      <c r="JMC1200" s="36"/>
      <c r="JMD1200" s="36"/>
      <c r="JME1200" s="36"/>
      <c r="JMF1200" s="36"/>
      <c r="JMG1200" s="36"/>
      <c r="JMH1200" s="36"/>
      <c r="JMI1200" s="36"/>
      <c r="JMJ1200" s="36"/>
      <c r="JMK1200" s="36"/>
      <c r="JML1200" s="36"/>
      <c r="JMM1200" s="36"/>
      <c r="JMN1200" s="36"/>
      <c r="JMO1200" s="36"/>
      <c r="JMP1200" s="36"/>
      <c r="JMQ1200" s="36"/>
      <c r="JMR1200" s="36"/>
      <c r="JMS1200" s="36"/>
      <c r="JMT1200" s="36"/>
      <c r="JMU1200" s="36"/>
      <c r="JMV1200" s="36"/>
      <c r="JMW1200" s="36"/>
      <c r="JMX1200" s="36"/>
      <c r="JMY1200" s="36"/>
      <c r="JMZ1200" s="36"/>
      <c r="JNA1200" s="36"/>
      <c r="JNB1200" s="36"/>
      <c r="JNC1200" s="36"/>
      <c r="JND1200" s="36"/>
      <c r="JNE1200" s="36"/>
      <c r="JNF1200" s="36"/>
      <c r="JNG1200" s="36"/>
      <c r="JNH1200" s="36"/>
      <c r="JNI1200" s="36"/>
      <c r="JNJ1200" s="36"/>
      <c r="JNK1200" s="36"/>
      <c r="JNL1200" s="36"/>
      <c r="JNM1200" s="36"/>
      <c r="JNN1200" s="36"/>
      <c r="JNO1200" s="36"/>
      <c r="JNP1200" s="36"/>
      <c r="JNQ1200" s="36"/>
      <c r="JNR1200" s="36"/>
      <c r="JNS1200" s="36"/>
      <c r="JNT1200" s="36"/>
      <c r="JNU1200" s="36"/>
      <c r="JNV1200" s="36"/>
      <c r="JNW1200" s="36"/>
      <c r="JNX1200" s="36"/>
      <c r="JNY1200" s="36"/>
      <c r="JNZ1200" s="36"/>
      <c r="JOA1200" s="36"/>
      <c r="JOB1200" s="36"/>
      <c r="JOC1200" s="36"/>
      <c r="JOD1200" s="36"/>
      <c r="JOE1200" s="36"/>
      <c r="JOF1200" s="36"/>
      <c r="JOG1200" s="36"/>
      <c r="JOH1200" s="36"/>
      <c r="JOI1200" s="36"/>
      <c r="JOJ1200" s="36"/>
      <c r="JOK1200" s="36"/>
      <c r="JOL1200" s="36"/>
      <c r="JOM1200" s="36"/>
      <c r="JON1200" s="36"/>
      <c r="JOO1200" s="36"/>
      <c r="JOP1200" s="36"/>
      <c r="JOQ1200" s="36"/>
      <c r="JOR1200" s="36"/>
      <c r="JOS1200" s="36"/>
      <c r="JOT1200" s="36"/>
      <c r="JOU1200" s="36"/>
      <c r="JOV1200" s="36"/>
      <c r="JOW1200" s="36"/>
      <c r="JOX1200" s="36"/>
      <c r="JOY1200" s="36"/>
      <c r="JOZ1200" s="36"/>
      <c r="JPA1200" s="36"/>
      <c r="JPB1200" s="36"/>
      <c r="JPC1200" s="36"/>
      <c r="JPD1200" s="36"/>
      <c r="JPE1200" s="36"/>
      <c r="JPF1200" s="36"/>
      <c r="JPG1200" s="36"/>
      <c r="JPH1200" s="36"/>
      <c r="JPI1200" s="36"/>
      <c r="JPJ1200" s="36"/>
      <c r="JPK1200" s="36"/>
      <c r="JPL1200" s="36"/>
      <c r="JPM1200" s="36"/>
      <c r="JPN1200" s="36"/>
      <c r="JPO1200" s="36"/>
      <c r="JPP1200" s="36"/>
      <c r="JPQ1200" s="36"/>
      <c r="JPR1200" s="36"/>
      <c r="JPS1200" s="36"/>
      <c r="JPT1200" s="36"/>
      <c r="JPU1200" s="36"/>
      <c r="JPV1200" s="36"/>
      <c r="JPW1200" s="36"/>
      <c r="JPX1200" s="36"/>
      <c r="JPY1200" s="36"/>
      <c r="JPZ1200" s="36"/>
      <c r="JQA1200" s="36"/>
      <c r="JQB1200" s="36"/>
      <c r="JQC1200" s="36"/>
      <c r="JQD1200" s="36"/>
      <c r="JQE1200" s="36"/>
      <c r="JQF1200" s="36"/>
      <c r="JQG1200" s="36"/>
      <c r="JQH1200" s="36"/>
      <c r="JQI1200" s="36"/>
      <c r="JQJ1200" s="36"/>
      <c r="JQK1200" s="36"/>
      <c r="JQL1200" s="36"/>
      <c r="JQM1200" s="36"/>
      <c r="JQN1200" s="36"/>
      <c r="JQO1200" s="36"/>
      <c r="JQP1200" s="36"/>
      <c r="JQQ1200" s="36"/>
      <c r="JQR1200" s="36"/>
      <c r="JQS1200" s="36"/>
      <c r="JQT1200" s="36"/>
      <c r="JQU1200" s="36"/>
      <c r="JQV1200" s="36"/>
      <c r="JQW1200" s="36"/>
      <c r="JQX1200" s="36"/>
      <c r="JQY1200" s="36"/>
      <c r="JQZ1200" s="36"/>
      <c r="JRA1200" s="36"/>
      <c r="JRB1200" s="36"/>
      <c r="JRC1200" s="36"/>
      <c r="JRD1200" s="36"/>
      <c r="JRE1200" s="36"/>
      <c r="JRF1200" s="36"/>
      <c r="JRG1200" s="36"/>
      <c r="JRH1200" s="36"/>
      <c r="JRI1200" s="36"/>
      <c r="JRJ1200" s="36"/>
      <c r="JRK1200" s="36"/>
      <c r="JRL1200" s="36"/>
      <c r="JRM1200" s="36"/>
      <c r="JRN1200" s="36"/>
      <c r="JRO1200" s="36"/>
      <c r="JRP1200" s="36"/>
      <c r="JRQ1200" s="36"/>
      <c r="JRR1200" s="36"/>
      <c r="JRS1200" s="36"/>
      <c r="JRT1200" s="36"/>
      <c r="JRU1200" s="36"/>
      <c r="JRV1200" s="36"/>
      <c r="JRW1200" s="36"/>
      <c r="JRX1200" s="36"/>
      <c r="JRY1200" s="36"/>
      <c r="JRZ1200" s="36"/>
      <c r="JSA1200" s="36"/>
      <c r="JSB1200" s="36"/>
      <c r="JSC1200" s="36"/>
      <c r="JSD1200" s="36"/>
      <c r="JSE1200" s="36"/>
      <c r="JSF1200" s="36"/>
      <c r="JSG1200" s="36"/>
      <c r="JSH1200" s="36"/>
      <c r="JSI1200" s="36"/>
      <c r="JSJ1200" s="36"/>
      <c r="JSK1200" s="36"/>
      <c r="JSL1200" s="36"/>
      <c r="JSM1200" s="36"/>
      <c r="JSN1200" s="36"/>
      <c r="JSO1200" s="36"/>
      <c r="JSP1200" s="36"/>
      <c r="JSQ1200" s="36"/>
      <c r="JSR1200" s="36"/>
      <c r="JSS1200" s="36"/>
      <c r="JST1200" s="36"/>
      <c r="JSU1200" s="36"/>
      <c r="JSV1200" s="36"/>
      <c r="JSW1200" s="36"/>
      <c r="JSX1200" s="36"/>
      <c r="JSY1200" s="36"/>
      <c r="JSZ1200" s="36"/>
      <c r="JTA1200" s="36"/>
      <c r="JTB1200" s="36"/>
      <c r="JTC1200" s="36"/>
      <c r="JTD1200" s="36"/>
      <c r="JTE1200" s="36"/>
      <c r="JTF1200" s="36"/>
      <c r="JTG1200" s="36"/>
      <c r="JTH1200" s="36"/>
      <c r="JTI1200" s="36"/>
      <c r="JTJ1200" s="36"/>
      <c r="JTK1200" s="36"/>
      <c r="JTL1200" s="36"/>
      <c r="JTM1200" s="36"/>
      <c r="JTN1200" s="36"/>
      <c r="JTO1200" s="36"/>
      <c r="JTP1200" s="36"/>
      <c r="JTQ1200" s="36"/>
      <c r="JTR1200" s="36"/>
      <c r="JTS1200" s="36"/>
      <c r="JTT1200" s="36"/>
      <c r="JTU1200" s="36"/>
      <c r="JTV1200" s="36"/>
      <c r="JTW1200" s="36"/>
      <c r="JTX1200" s="36"/>
      <c r="JTY1200" s="36"/>
      <c r="JTZ1200" s="36"/>
      <c r="JUA1200" s="36"/>
      <c r="JUB1200" s="36"/>
      <c r="JUC1200" s="36"/>
      <c r="JUD1200" s="36"/>
      <c r="JUE1200" s="36"/>
      <c r="JUF1200" s="36"/>
      <c r="JUG1200" s="36"/>
      <c r="JUH1200" s="36"/>
      <c r="JUI1200" s="36"/>
      <c r="JUJ1200" s="36"/>
      <c r="JUK1200" s="36"/>
      <c r="JUL1200" s="36"/>
      <c r="JUM1200" s="36"/>
      <c r="JUN1200" s="36"/>
      <c r="JUO1200" s="36"/>
      <c r="JUP1200" s="36"/>
      <c r="JUQ1200" s="36"/>
      <c r="JUR1200" s="36"/>
      <c r="JUS1200" s="36"/>
      <c r="JUT1200" s="36"/>
      <c r="JUU1200" s="36"/>
      <c r="JUV1200" s="36"/>
      <c r="JUW1200" s="36"/>
      <c r="JUX1200" s="36"/>
      <c r="JUY1200" s="36"/>
      <c r="JUZ1200" s="36"/>
      <c r="JVA1200" s="36"/>
      <c r="JVB1200" s="36"/>
      <c r="JVC1200" s="36"/>
      <c r="JVD1200" s="36"/>
      <c r="JVE1200" s="36"/>
      <c r="JVF1200" s="36"/>
      <c r="JVG1200" s="36"/>
      <c r="JVH1200" s="36"/>
      <c r="JVI1200" s="36"/>
      <c r="JVJ1200" s="36"/>
      <c r="JVK1200" s="36"/>
      <c r="JVL1200" s="36"/>
      <c r="JVM1200" s="36"/>
      <c r="JVN1200" s="36"/>
      <c r="JVO1200" s="36"/>
      <c r="JVP1200" s="36"/>
      <c r="JVQ1200" s="36"/>
      <c r="JVR1200" s="36"/>
      <c r="JVS1200" s="36"/>
      <c r="JVT1200" s="36"/>
      <c r="JVU1200" s="36"/>
      <c r="JVV1200" s="36"/>
      <c r="JVW1200" s="36"/>
      <c r="JVX1200" s="36"/>
      <c r="JVY1200" s="36"/>
      <c r="JVZ1200" s="36"/>
      <c r="JWA1200" s="36"/>
      <c r="JWB1200" s="36"/>
      <c r="JWC1200" s="36"/>
      <c r="JWD1200" s="36"/>
      <c r="JWE1200" s="36"/>
      <c r="JWF1200" s="36"/>
      <c r="JWG1200" s="36"/>
      <c r="JWH1200" s="36"/>
      <c r="JWI1200" s="36"/>
      <c r="JWJ1200" s="36"/>
      <c r="JWK1200" s="36"/>
      <c r="JWL1200" s="36"/>
      <c r="JWM1200" s="36"/>
      <c r="JWN1200" s="36"/>
      <c r="JWO1200" s="36"/>
      <c r="JWP1200" s="36"/>
      <c r="JWQ1200" s="36"/>
      <c r="JWR1200" s="36"/>
      <c r="JWS1200" s="36"/>
      <c r="JWT1200" s="36"/>
      <c r="JWU1200" s="36"/>
      <c r="JWV1200" s="36"/>
      <c r="JWW1200" s="36"/>
      <c r="JWX1200" s="36"/>
      <c r="JWY1200" s="36"/>
      <c r="JWZ1200" s="36"/>
      <c r="JXA1200" s="36"/>
      <c r="JXB1200" s="36"/>
      <c r="JXC1200" s="36"/>
      <c r="JXD1200" s="36"/>
      <c r="JXE1200" s="36"/>
      <c r="JXF1200" s="36"/>
      <c r="JXG1200" s="36"/>
      <c r="JXH1200" s="36"/>
      <c r="JXI1200" s="36"/>
      <c r="JXJ1200" s="36"/>
      <c r="JXK1200" s="36"/>
      <c r="JXL1200" s="36"/>
      <c r="JXM1200" s="36"/>
      <c r="JXN1200" s="36"/>
      <c r="JXO1200" s="36"/>
      <c r="JXP1200" s="36"/>
      <c r="JXQ1200" s="36"/>
      <c r="JXR1200" s="36"/>
      <c r="JXS1200" s="36"/>
      <c r="JXT1200" s="36"/>
      <c r="JXU1200" s="36"/>
      <c r="JXV1200" s="36"/>
      <c r="JXW1200" s="36"/>
      <c r="JXX1200" s="36"/>
      <c r="JXY1200" s="36"/>
      <c r="JXZ1200" s="36"/>
      <c r="JYA1200" s="36"/>
      <c r="JYB1200" s="36"/>
      <c r="JYC1200" s="36"/>
      <c r="JYD1200" s="36"/>
      <c r="JYE1200" s="36"/>
      <c r="JYF1200" s="36"/>
      <c r="JYG1200" s="36"/>
      <c r="JYH1200" s="36"/>
      <c r="JYI1200" s="36"/>
      <c r="JYJ1200" s="36"/>
      <c r="JYK1200" s="36"/>
      <c r="JYL1200" s="36"/>
      <c r="JYM1200" s="36"/>
      <c r="JYN1200" s="36"/>
      <c r="JYO1200" s="36"/>
      <c r="JYP1200" s="36"/>
      <c r="JYQ1200" s="36"/>
      <c r="JYR1200" s="36"/>
      <c r="JYS1200" s="36"/>
      <c r="JYT1200" s="36"/>
      <c r="JYU1200" s="36"/>
      <c r="JYV1200" s="36"/>
      <c r="JYW1200" s="36"/>
      <c r="JYX1200" s="36"/>
      <c r="JYY1200" s="36"/>
      <c r="JYZ1200" s="36"/>
      <c r="JZA1200" s="36"/>
      <c r="JZB1200" s="36"/>
      <c r="JZC1200" s="36"/>
      <c r="JZD1200" s="36"/>
      <c r="JZE1200" s="36"/>
      <c r="JZF1200" s="36"/>
      <c r="JZG1200" s="36"/>
      <c r="JZH1200" s="36"/>
      <c r="JZI1200" s="36"/>
      <c r="JZJ1200" s="36"/>
      <c r="JZK1200" s="36"/>
      <c r="JZL1200" s="36"/>
      <c r="JZM1200" s="36"/>
      <c r="JZN1200" s="36"/>
      <c r="JZO1200" s="36"/>
      <c r="JZP1200" s="36"/>
      <c r="JZQ1200" s="36"/>
      <c r="JZR1200" s="36"/>
      <c r="JZS1200" s="36"/>
      <c r="JZT1200" s="36"/>
      <c r="JZU1200" s="36"/>
      <c r="JZV1200" s="36"/>
      <c r="JZW1200" s="36"/>
      <c r="JZX1200" s="36"/>
      <c r="JZY1200" s="36"/>
      <c r="JZZ1200" s="36"/>
      <c r="KAA1200" s="36"/>
      <c r="KAB1200" s="36"/>
      <c r="KAC1200" s="36"/>
      <c r="KAD1200" s="36"/>
      <c r="KAE1200" s="36"/>
      <c r="KAF1200" s="36"/>
      <c r="KAG1200" s="36"/>
      <c r="KAH1200" s="36"/>
      <c r="KAI1200" s="36"/>
      <c r="KAJ1200" s="36"/>
      <c r="KAK1200" s="36"/>
      <c r="KAL1200" s="36"/>
      <c r="KAM1200" s="36"/>
      <c r="KAN1200" s="36"/>
      <c r="KAO1200" s="36"/>
      <c r="KAP1200" s="36"/>
      <c r="KAQ1200" s="36"/>
      <c r="KAR1200" s="36"/>
      <c r="KAS1200" s="36"/>
      <c r="KAT1200" s="36"/>
      <c r="KAU1200" s="36"/>
      <c r="KAV1200" s="36"/>
      <c r="KAW1200" s="36"/>
      <c r="KAX1200" s="36"/>
      <c r="KAY1200" s="36"/>
      <c r="KAZ1200" s="36"/>
      <c r="KBA1200" s="36"/>
      <c r="KBB1200" s="36"/>
      <c r="KBC1200" s="36"/>
      <c r="KBD1200" s="36"/>
      <c r="KBE1200" s="36"/>
      <c r="KBF1200" s="36"/>
      <c r="KBG1200" s="36"/>
      <c r="KBH1200" s="36"/>
      <c r="KBI1200" s="36"/>
      <c r="KBJ1200" s="36"/>
      <c r="KBK1200" s="36"/>
      <c r="KBL1200" s="36"/>
      <c r="KBM1200" s="36"/>
      <c r="KBN1200" s="36"/>
      <c r="KBO1200" s="36"/>
      <c r="KBP1200" s="36"/>
      <c r="KBQ1200" s="36"/>
      <c r="KBR1200" s="36"/>
      <c r="KBS1200" s="36"/>
      <c r="KBT1200" s="36"/>
      <c r="KBU1200" s="36"/>
      <c r="KBV1200" s="36"/>
      <c r="KBW1200" s="36"/>
      <c r="KBX1200" s="36"/>
      <c r="KBY1200" s="36"/>
      <c r="KBZ1200" s="36"/>
      <c r="KCA1200" s="36"/>
      <c r="KCB1200" s="36"/>
      <c r="KCC1200" s="36"/>
      <c r="KCD1200" s="36"/>
      <c r="KCE1200" s="36"/>
      <c r="KCF1200" s="36"/>
      <c r="KCG1200" s="36"/>
      <c r="KCH1200" s="36"/>
      <c r="KCI1200" s="36"/>
      <c r="KCJ1200" s="36"/>
      <c r="KCK1200" s="36"/>
      <c r="KCL1200" s="36"/>
      <c r="KCM1200" s="36"/>
      <c r="KCN1200" s="36"/>
      <c r="KCO1200" s="36"/>
      <c r="KCP1200" s="36"/>
      <c r="KCQ1200" s="36"/>
      <c r="KCR1200" s="36"/>
      <c r="KCS1200" s="36"/>
      <c r="KCT1200" s="36"/>
      <c r="KCU1200" s="36"/>
      <c r="KCV1200" s="36"/>
      <c r="KCW1200" s="36"/>
      <c r="KCX1200" s="36"/>
      <c r="KCY1200" s="36"/>
      <c r="KCZ1200" s="36"/>
      <c r="KDA1200" s="36"/>
      <c r="KDB1200" s="36"/>
      <c r="KDC1200" s="36"/>
      <c r="KDD1200" s="36"/>
      <c r="KDE1200" s="36"/>
      <c r="KDF1200" s="36"/>
      <c r="KDG1200" s="36"/>
      <c r="KDH1200" s="36"/>
      <c r="KDI1200" s="36"/>
      <c r="KDJ1200" s="36"/>
      <c r="KDK1200" s="36"/>
      <c r="KDL1200" s="36"/>
      <c r="KDM1200" s="36"/>
      <c r="KDN1200" s="36"/>
      <c r="KDO1200" s="36"/>
      <c r="KDP1200" s="36"/>
      <c r="KDQ1200" s="36"/>
      <c r="KDR1200" s="36"/>
      <c r="KDS1200" s="36"/>
      <c r="KDT1200" s="36"/>
      <c r="KDU1200" s="36"/>
      <c r="KDV1200" s="36"/>
      <c r="KDW1200" s="36"/>
      <c r="KDX1200" s="36"/>
      <c r="KDY1200" s="36"/>
      <c r="KDZ1200" s="36"/>
      <c r="KEA1200" s="36"/>
      <c r="KEB1200" s="36"/>
      <c r="KEC1200" s="36"/>
      <c r="KED1200" s="36"/>
      <c r="KEE1200" s="36"/>
      <c r="KEF1200" s="36"/>
      <c r="KEG1200" s="36"/>
      <c r="KEH1200" s="36"/>
      <c r="KEI1200" s="36"/>
      <c r="KEJ1200" s="36"/>
      <c r="KEK1200" s="36"/>
      <c r="KEL1200" s="36"/>
      <c r="KEM1200" s="36"/>
      <c r="KEN1200" s="36"/>
      <c r="KEO1200" s="36"/>
      <c r="KEP1200" s="36"/>
      <c r="KEQ1200" s="36"/>
      <c r="KER1200" s="36"/>
      <c r="KES1200" s="36"/>
      <c r="KET1200" s="36"/>
      <c r="KEU1200" s="36"/>
      <c r="KEV1200" s="36"/>
      <c r="KEW1200" s="36"/>
      <c r="KEX1200" s="36"/>
      <c r="KEY1200" s="36"/>
      <c r="KEZ1200" s="36"/>
      <c r="KFA1200" s="36"/>
      <c r="KFB1200" s="36"/>
      <c r="KFC1200" s="36"/>
      <c r="KFD1200" s="36"/>
      <c r="KFE1200" s="36"/>
      <c r="KFF1200" s="36"/>
      <c r="KFG1200" s="36"/>
      <c r="KFH1200" s="36"/>
      <c r="KFI1200" s="36"/>
      <c r="KFJ1200" s="36"/>
      <c r="KFK1200" s="36"/>
      <c r="KFL1200" s="36"/>
      <c r="KFM1200" s="36"/>
      <c r="KFN1200" s="36"/>
      <c r="KFO1200" s="36"/>
      <c r="KFP1200" s="36"/>
      <c r="KFQ1200" s="36"/>
      <c r="KFR1200" s="36"/>
      <c r="KFS1200" s="36"/>
      <c r="KFT1200" s="36"/>
      <c r="KFU1200" s="36"/>
      <c r="KFV1200" s="36"/>
      <c r="KFW1200" s="36"/>
      <c r="KFX1200" s="36"/>
      <c r="KFY1200" s="36"/>
      <c r="KFZ1200" s="36"/>
      <c r="KGA1200" s="36"/>
      <c r="KGB1200" s="36"/>
      <c r="KGC1200" s="36"/>
      <c r="KGD1200" s="36"/>
      <c r="KGE1200" s="36"/>
      <c r="KGF1200" s="36"/>
      <c r="KGG1200" s="36"/>
      <c r="KGH1200" s="36"/>
      <c r="KGI1200" s="36"/>
      <c r="KGJ1200" s="36"/>
      <c r="KGK1200" s="36"/>
      <c r="KGL1200" s="36"/>
      <c r="KGM1200" s="36"/>
      <c r="KGN1200" s="36"/>
      <c r="KGO1200" s="36"/>
      <c r="KGP1200" s="36"/>
      <c r="KGQ1200" s="36"/>
      <c r="KGR1200" s="36"/>
      <c r="KGS1200" s="36"/>
      <c r="KGT1200" s="36"/>
      <c r="KGU1200" s="36"/>
      <c r="KGV1200" s="36"/>
      <c r="KGW1200" s="36"/>
      <c r="KGX1200" s="36"/>
      <c r="KGY1200" s="36"/>
      <c r="KGZ1200" s="36"/>
      <c r="KHA1200" s="36"/>
      <c r="KHB1200" s="36"/>
      <c r="KHC1200" s="36"/>
      <c r="KHD1200" s="36"/>
      <c r="KHE1200" s="36"/>
      <c r="KHF1200" s="36"/>
      <c r="KHG1200" s="36"/>
      <c r="KHH1200" s="36"/>
      <c r="KHI1200" s="36"/>
      <c r="KHJ1200" s="36"/>
      <c r="KHK1200" s="36"/>
      <c r="KHL1200" s="36"/>
      <c r="KHM1200" s="36"/>
      <c r="KHN1200" s="36"/>
      <c r="KHO1200" s="36"/>
      <c r="KHP1200" s="36"/>
      <c r="KHQ1200" s="36"/>
      <c r="KHR1200" s="36"/>
      <c r="KHS1200" s="36"/>
      <c r="KHT1200" s="36"/>
      <c r="KHU1200" s="36"/>
      <c r="KHV1200" s="36"/>
      <c r="KHW1200" s="36"/>
      <c r="KHX1200" s="36"/>
      <c r="KHY1200" s="36"/>
      <c r="KHZ1200" s="36"/>
      <c r="KIA1200" s="36"/>
      <c r="KIB1200" s="36"/>
      <c r="KIC1200" s="36"/>
      <c r="KID1200" s="36"/>
      <c r="KIE1200" s="36"/>
      <c r="KIF1200" s="36"/>
      <c r="KIG1200" s="36"/>
      <c r="KIH1200" s="36"/>
      <c r="KII1200" s="36"/>
      <c r="KIJ1200" s="36"/>
      <c r="KIK1200" s="36"/>
      <c r="KIL1200" s="36"/>
      <c r="KIM1200" s="36"/>
      <c r="KIN1200" s="36"/>
      <c r="KIO1200" s="36"/>
      <c r="KIP1200" s="36"/>
      <c r="KIQ1200" s="36"/>
      <c r="KIR1200" s="36"/>
      <c r="KIS1200" s="36"/>
      <c r="KIT1200" s="36"/>
      <c r="KIU1200" s="36"/>
      <c r="KIV1200" s="36"/>
      <c r="KIW1200" s="36"/>
      <c r="KIX1200" s="36"/>
      <c r="KIY1200" s="36"/>
      <c r="KIZ1200" s="36"/>
      <c r="KJA1200" s="36"/>
      <c r="KJB1200" s="36"/>
      <c r="KJC1200" s="36"/>
      <c r="KJD1200" s="36"/>
      <c r="KJE1200" s="36"/>
      <c r="KJF1200" s="36"/>
      <c r="KJG1200" s="36"/>
      <c r="KJH1200" s="36"/>
      <c r="KJI1200" s="36"/>
      <c r="KJJ1200" s="36"/>
      <c r="KJK1200" s="36"/>
      <c r="KJL1200" s="36"/>
      <c r="KJM1200" s="36"/>
      <c r="KJN1200" s="36"/>
      <c r="KJO1200" s="36"/>
      <c r="KJP1200" s="36"/>
      <c r="KJQ1200" s="36"/>
      <c r="KJR1200" s="36"/>
      <c r="KJS1200" s="36"/>
      <c r="KJT1200" s="36"/>
      <c r="KJU1200" s="36"/>
      <c r="KJV1200" s="36"/>
      <c r="KJW1200" s="36"/>
      <c r="KJX1200" s="36"/>
      <c r="KJY1200" s="36"/>
      <c r="KJZ1200" s="36"/>
      <c r="KKA1200" s="36"/>
      <c r="KKB1200" s="36"/>
      <c r="KKC1200" s="36"/>
      <c r="KKD1200" s="36"/>
      <c r="KKE1200" s="36"/>
      <c r="KKF1200" s="36"/>
      <c r="KKG1200" s="36"/>
      <c r="KKH1200" s="36"/>
      <c r="KKI1200" s="36"/>
      <c r="KKJ1200" s="36"/>
      <c r="KKK1200" s="36"/>
      <c r="KKL1200" s="36"/>
      <c r="KKM1200" s="36"/>
      <c r="KKN1200" s="36"/>
      <c r="KKO1200" s="36"/>
      <c r="KKP1200" s="36"/>
      <c r="KKQ1200" s="36"/>
      <c r="KKR1200" s="36"/>
      <c r="KKS1200" s="36"/>
      <c r="KKT1200" s="36"/>
      <c r="KKU1200" s="36"/>
      <c r="KKV1200" s="36"/>
      <c r="KKW1200" s="36"/>
      <c r="KKX1200" s="36"/>
      <c r="KKY1200" s="36"/>
      <c r="KKZ1200" s="36"/>
      <c r="KLA1200" s="36"/>
      <c r="KLB1200" s="36"/>
      <c r="KLC1200" s="36"/>
      <c r="KLD1200" s="36"/>
      <c r="KLE1200" s="36"/>
      <c r="KLF1200" s="36"/>
      <c r="KLG1200" s="36"/>
      <c r="KLH1200" s="36"/>
      <c r="KLI1200" s="36"/>
      <c r="KLJ1200" s="36"/>
      <c r="KLK1200" s="36"/>
      <c r="KLL1200" s="36"/>
      <c r="KLM1200" s="36"/>
      <c r="KLN1200" s="36"/>
      <c r="KLO1200" s="36"/>
      <c r="KLP1200" s="36"/>
      <c r="KLQ1200" s="36"/>
      <c r="KLR1200" s="36"/>
      <c r="KLS1200" s="36"/>
      <c r="KLT1200" s="36"/>
      <c r="KLU1200" s="36"/>
      <c r="KLV1200" s="36"/>
      <c r="KLW1200" s="36"/>
      <c r="KLX1200" s="36"/>
      <c r="KLY1200" s="36"/>
      <c r="KLZ1200" s="36"/>
      <c r="KMA1200" s="36"/>
      <c r="KMB1200" s="36"/>
      <c r="KMC1200" s="36"/>
      <c r="KMD1200" s="36"/>
      <c r="KME1200" s="36"/>
      <c r="KMF1200" s="36"/>
      <c r="KMG1200" s="36"/>
      <c r="KMH1200" s="36"/>
      <c r="KMI1200" s="36"/>
      <c r="KMJ1200" s="36"/>
      <c r="KMK1200" s="36"/>
      <c r="KML1200" s="36"/>
      <c r="KMM1200" s="36"/>
      <c r="KMN1200" s="36"/>
      <c r="KMO1200" s="36"/>
      <c r="KMP1200" s="36"/>
      <c r="KMQ1200" s="36"/>
      <c r="KMR1200" s="36"/>
      <c r="KMS1200" s="36"/>
      <c r="KMT1200" s="36"/>
      <c r="KMU1200" s="36"/>
      <c r="KMV1200" s="36"/>
      <c r="KMW1200" s="36"/>
      <c r="KMX1200" s="36"/>
      <c r="KMY1200" s="36"/>
      <c r="KMZ1200" s="36"/>
      <c r="KNA1200" s="36"/>
      <c r="KNB1200" s="36"/>
      <c r="KNC1200" s="36"/>
      <c r="KND1200" s="36"/>
      <c r="KNE1200" s="36"/>
      <c r="KNF1200" s="36"/>
      <c r="KNG1200" s="36"/>
      <c r="KNH1200" s="36"/>
      <c r="KNI1200" s="36"/>
      <c r="KNJ1200" s="36"/>
      <c r="KNK1200" s="36"/>
      <c r="KNL1200" s="36"/>
      <c r="KNM1200" s="36"/>
      <c r="KNN1200" s="36"/>
      <c r="KNO1200" s="36"/>
      <c r="KNP1200" s="36"/>
      <c r="KNQ1200" s="36"/>
      <c r="KNR1200" s="36"/>
      <c r="KNS1200" s="36"/>
      <c r="KNT1200" s="36"/>
      <c r="KNU1200" s="36"/>
      <c r="KNV1200" s="36"/>
      <c r="KNW1200" s="36"/>
      <c r="KNX1200" s="36"/>
      <c r="KNY1200" s="36"/>
      <c r="KNZ1200" s="36"/>
      <c r="KOA1200" s="36"/>
      <c r="KOB1200" s="36"/>
      <c r="KOC1200" s="36"/>
      <c r="KOD1200" s="36"/>
      <c r="KOE1200" s="36"/>
      <c r="KOF1200" s="36"/>
      <c r="KOG1200" s="36"/>
      <c r="KOH1200" s="36"/>
      <c r="KOI1200" s="36"/>
      <c r="KOJ1200" s="36"/>
      <c r="KOK1200" s="36"/>
      <c r="KOL1200" s="36"/>
      <c r="KOM1200" s="36"/>
      <c r="KON1200" s="36"/>
      <c r="KOO1200" s="36"/>
      <c r="KOP1200" s="36"/>
      <c r="KOQ1200" s="36"/>
      <c r="KOR1200" s="36"/>
      <c r="KOS1200" s="36"/>
      <c r="KOT1200" s="36"/>
      <c r="KOU1200" s="36"/>
      <c r="KOV1200" s="36"/>
      <c r="KOW1200" s="36"/>
      <c r="KOX1200" s="36"/>
      <c r="KOY1200" s="36"/>
      <c r="KOZ1200" s="36"/>
      <c r="KPA1200" s="36"/>
      <c r="KPB1200" s="36"/>
      <c r="KPC1200" s="36"/>
      <c r="KPD1200" s="36"/>
      <c r="KPE1200" s="36"/>
      <c r="KPF1200" s="36"/>
      <c r="KPG1200" s="36"/>
      <c r="KPH1200" s="36"/>
      <c r="KPI1200" s="36"/>
      <c r="KPJ1200" s="36"/>
      <c r="KPK1200" s="36"/>
      <c r="KPL1200" s="36"/>
      <c r="KPM1200" s="36"/>
      <c r="KPN1200" s="36"/>
      <c r="KPO1200" s="36"/>
      <c r="KPP1200" s="36"/>
      <c r="KPQ1200" s="36"/>
      <c r="KPR1200" s="36"/>
      <c r="KPS1200" s="36"/>
      <c r="KPT1200" s="36"/>
      <c r="KPU1200" s="36"/>
      <c r="KPV1200" s="36"/>
      <c r="KPW1200" s="36"/>
      <c r="KPX1200" s="36"/>
      <c r="KPY1200" s="36"/>
      <c r="KPZ1200" s="36"/>
      <c r="KQA1200" s="36"/>
      <c r="KQB1200" s="36"/>
      <c r="KQC1200" s="36"/>
      <c r="KQD1200" s="36"/>
      <c r="KQE1200" s="36"/>
      <c r="KQF1200" s="36"/>
      <c r="KQG1200" s="36"/>
      <c r="KQH1200" s="36"/>
      <c r="KQI1200" s="36"/>
      <c r="KQJ1200" s="36"/>
      <c r="KQK1200" s="36"/>
      <c r="KQL1200" s="36"/>
      <c r="KQM1200" s="36"/>
      <c r="KQN1200" s="36"/>
      <c r="KQO1200" s="36"/>
      <c r="KQP1200" s="36"/>
      <c r="KQQ1200" s="36"/>
      <c r="KQR1200" s="36"/>
      <c r="KQS1200" s="36"/>
      <c r="KQT1200" s="36"/>
      <c r="KQU1200" s="36"/>
      <c r="KQV1200" s="36"/>
      <c r="KQW1200" s="36"/>
      <c r="KQX1200" s="36"/>
      <c r="KQY1200" s="36"/>
      <c r="KQZ1200" s="36"/>
      <c r="KRA1200" s="36"/>
      <c r="KRB1200" s="36"/>
      <c r="KRC1200" s="36"/>
      <c r="KRD1200" s="36"/>
      <c r="KRE1200" s="36"/>
      <c r="KRF1200" s="36"/>
      <c r="KRG1200" s="36"/>
      <c r="KRH1200" s="36"/>
      <c r="KRI1200" s="36"/>
      <c r="KRJ1200" s="36"/>
      <c r="KRK1200" s="36"/>
      <c r="KRL1200" s="36"/>
      <c r="KRM1200" s="36"/>
      <c r="KRN1200" s="36"/>
      <c r="KRO1200" s="36"/>
      <c r="KRP1200" s="36"/>
      <c r="KRQ1200" s="36"/>
      <c r="KRR1200" s="36"/>
      <c r="KRS1200" s="36"/>
      <c r="KRT1200" s="36"/>
      <c r="KRU1200" s="36"/>
      <c r="KRV1200" s="36"/>
      <c r="KRW1200" s="36"/>
      <c r="KRX1200" s="36"/>
      <c r="KRY1200" s="36"/>
      <c r="KRZ1200" s="36"/>
      <c r="KSA1200" s="36"/>
      <c r="KSB1200" s="36"/>
      <c r="KSC1200" s="36"/>
      <c r="KSD1200" s="36"/>
      <c r="KSE1200" s="36"/>
      <c r="KSF1200" s="36"/>
      <c r="KSG1200" s="36"/>
      <c r="KSH1200" s="36"/>
      <c r="KSI1200" s="36"/>
      <c r="KSJ1200" s="36"/>
      <c r="KSK1200" s="36"/>
      <c r="KSL1200" s="36"/>
      <c r="KSM1200" s="36"/>
      <c r="KSN1200" s="36"/>
      <c r="KSO1200" s="36"/>
      <c r="KSP1200" s="36"/>
      <c r="KSQ1200" s="36"/>
      <c r="KSR1200" s="36"/>
      <c r="KSS1200" s="36"/>
      <c r="KST1200" s="36"/>
      <c r="KSU1200" s="36"/>
      <c r="KSV1200" s="36"/>
      <c r="KSW1200" s="36"/>
      <c r="KSX1200" s="36"/>
      <c r="KSY1200" s="36"/>
      <c r="KSZ1200" s="36"/>
      <c r="KTA1200" s="36"/>
      <c r="KTB1200" s="36"/>
      <c r="KTC1200" s="36"/>
      <c r="KTD1200" s="36"/>
      <c r="KTE1200" s="36"/>
      <c r="KTF1200" s="36"/>
      <c r="KTG1200" s="36"/>
      <c r="KTH1200" s="36"/>
      <c r="KTI1200" s="36"/>
      <c r="KTJ1200" s="36"/>
      <c r="KTK1200" s="36"/>
      <c r="KTL1200" s="36"/>
      <c r="KTM1200" s="36"/>
      <c r="KTN1200" s="36"/>
      <c r="KTO1200" s="36"/>
      <c r="KTP1200" s="36"/>
      <c r="KTQ1200" s="36"/>
      <c r="KTR1200" s="36"/>
      <c r="KTS1200" s="36"/>
      <c r="KTT1200" s="36"/>
      <c r="KTU1200" s="36"/>
      <c r="KTV1200" s="36"/>
      <c r="KTW1200" s="36"/>
      <c r="KTX1200" s="36"/>
      <c r="KTY1200" s="36"/>
      <c r="KTZ1200" s="36"/>
      <c r="KUA1200" s="36"/>
      <c r="KUB1200" s="36"/>
      <c r="KUC1200" s="36"/>
      <c r="KUD1200" s="36"/>
      <c r="KUE1200" s="36"/>
      <c r="KUF1200" s="36"/>
      <c r="KUG1200" s="36"/>
      <c r="KUH1200" s="36"/>
      <c r="KUI1200" s="36"/>
      <c r="KUJ1200" s="36"/>
      <c r="KUK1200" s="36"/>
      <c r="KUL1200" s="36"/>
      <c r="KUM1200" s="36"/>
      <c r="KUN1200" s="36"/>
      <c r="KUO1200" s="36"/>
      <c r="KUP1200" s="36"/>
      <c r="KUQ1200" s="36"/>
      <c r="KUR1200" s="36"/>
      <c r="KUS1200" s="36"/>
      <c r="KUT1200" s="36"/>
      <c r="KUU1200" s="36"/>
      <c r="KUV1200" s="36"/>
      <c r="KUW1200" s="36"/>
      <c r="KUX1200" s="36"/>
      <c r="KUY1200" s="36"/>
      <c r="KUZ1200" s="36"/>
      <c r="KVA1200" s="36"/>
      <c r="KVB1200" s="36"/>
      <c r="KVC1200" s="36"/>
      <c r="KVD1200" s="36"/>
      <c r="KVE1200" s="36"/>
      <c r="KVF1200" s="36"/>
      <c r="KVG1200" s="36"/>
      <c r="KVH1200" s="36"/>
      <c r="KVI1200" s="36"/>
      <c r="KVJ1200" s="36"/>
      <c r="KVK1200" s="36"/>
      <c r="KVL1200" s="36"/>
      <c r="KVM1200" s="36"/>
      <c r="KVN1200" s="36"/>
      <c r="KVO1200" s="36"/>
      <c r="KVP1200" s="36"/>
      <c r="KVQ1200" s="36"/>
      <c r="KVR1200" s="36"/>
      <c r="KVS1200" s="36"/>
      <c r="KVT1200" s="36"/>
      <c r="KVU1200" s="36"/>
      <c r="KVV1200" s="36"/>
      <c r="KVW1200" s="36"/>
      <c r="KVX1200" s="36"/>
      <c r="KVY1200" s="36"/>
      <c r="KVZ1200" s="36"/>
      <c r="KWA1200" s="36"/>
      <c r="KWB1200" s="36"/>
      <c r="KWC1200" s="36"/>
      <c r="KWD1200" s="36"/>
      <c r="KWE1200" s="36"/>
      <c r="KWF1200" s="36"/>
      <c r="KWG1200" s="36"/>
      <c r="KWH1200" s="36"/>
      <c r="KWI1200" s="36"/>
      <c r="KWJ1200" s="36"/>
      <c r="KWK1200" s="36"/>
      <c r="KWL1200" s="36"/>
      <c r="KWM1200" s="36"/>
      <c r="KWN1200" s="36"/>
      <c r="KWO1200" s="36"/>
      <c r="KWP1200" s="36"/>
      <c r="KWQ1200" s="36"/>
      <c r="KWR1200" s="36"/>
      <c r="KWS1200" s="36"/>
      <c r="KWT1200" s="36"/>
      <c r="KWU1200" s="36"/>
      <c r="KWV1200" s="36"/>
      <c r="KWW1200" s="36"/>
      <c r="KWX1200" s="36"/>
      <c r="KWY1200" s="36"/>
      <c r="KWZ1200" s="36"/>
      <c r="KXA1200" s="36"/>
      <c r="KXB1200" s="36"/>
      <c r="KXC1200" s="36"/>
      <c r="KXD1200" s="36"/>
      <c r="KXE1200" s="36"/>
      <c r="KXF1200" s="36"/>
      <c r="KXG1200" s="36"/>
      <c r="KXH1200" s="36"/>
      <c r="KXI1200" s="36"/>
      <c r="KXJ1200" s="36"/>
      <c r="KXK1200" s="36"/>
      <c r="KXL1200" s="36"/>
      <c r="KXM1200" s="36"/>
      <c r="KXN1200" s="36"/>
      <c r="KXO1200" s="36"/>
      <c r="KXP1200" s="36"/>
      <c r="KXQ1200" s="36"/>
      <c r="KXR1200" s="36"/>
      <c r="KXS1200" s="36"/>
      <c r="KXT1200" s="36"/>
      <c r="KXU1200" s="36"/>
      <c r="KXV1200" s="36"/>
      <c r="KXW1200" s="36"/>
      <c r="KXX1200" s="36"/>
      <c r="KXY1200" s="36"/>
      <c r="KXZ1200" s="36"/>
      <c r="KYA1200" s="36"/>
      <c r="KYB1200" s="36"/>
      <c r="KYC1200" s="36"/>
      <c r="KYD1200" s="36"/>
      <c r="KYE1200" s="36"/>
      <c r="KYF1200" s="36"/>
      <c r="KYG1200" s="36"/>
      <c r="KYH1200" s="36"/>
      <c r="KYI1200" s="36"/>
      <c r="KYJ1200" s="36"/>
      <c r="KYK1200" s="36"/>
      <c r="KYL1200" s="36"/>
      <c r="KYM1200" s="36"/>
      <c r="KYN1200" s="36"/>
      <c r="KYO1200" s="36"/>
      <c r="KYP1200" s="36"/>
      <c r="KYQ1200" s="36"/>
      <c r="KYR1200" s="36"/>
      <c r="KYS1200" s="36"/>
      <c r="KYT1200" s="36"/>
      <c r="KYU1200" s="36"/>
      <c r="KYV1200" s="36"/>
      <c r="KYW1200" s="36"/>
      <c r="KYX1200" s="36"/>
      <c r="KYY1200" s="36"/>
      <c r="KYZ1200" s="36"/>
      <c r="KZA1200" s="36"/>
      <c r="KZB1200" s="36"/>
      <c r="KZC1200" s="36"/>
      <c r="KZD1200" s="36"/>
      <c r="KZE1200" s="36"/>
      <c r="KZF1200" s="36"/>
      <c r="KZG1200" s="36"/>
      <c r="KZH1200" s="36"/>
      <c r="KZI1200" s="36"/>
      <c r="KZJ1200" s="36"/>
      <c r="KZK1200" s="36"/>
      <c r="KZL1200" s="36"/>
      <c r="KZM1200" s="36"/>
      <c r="KZN1200" s="36"/>
      <c r="KZO1200" s="36"/>
      <c r="KZP1200" s="36"/>
      <c r="KZQ1200" s="36"/>
      <c r="KZR1200" s="36"/>
      <c r="KZS1200" s="36"/>
      <c r="KZT1200" s="36"/>
      <c r="KZU1200" s="36"/>
      <c r="KZV1200" s="36"/>
      <c r="KZW1200" s="36"/>
      <c r="KZX1200" s="36"/>
      <c r="KZY1200" s="36"/>
      <c r="KZZ1200" s="36"/>
      <c r="LAA1200" s="36"/>
      <c r="LAB1200" s="36"/>
      <c r="LAC1200" s="36"/>
      <c r="LAD1200" s="36"/>
      <c r="LAE1200" s="36"/>
      <c r="LAF1200" s="36"/>
      <c r="LAG1200" s="36"/>
      <c r="LAH1200" s="36"/>
      <c r="LAI1200" s="36"/>
      <c r="LAJ1200" s="36"/>
      <c r="LAK1200" s="36"/>
      <c r="LAL1200" s="36"/>
      <c r="LAM1200" s="36"/>
      <c r="LAN1200" s="36"/>
      <c r="LAO1200" s="36"/>
      <c r="LAP1200" s="36"/>
      <c r="LAQ1200" s="36"/>
      <c r="LAR1200" s="36"/>
      <c r="LAS1200" s="36"/>
      <c r="LAT1200" s="36"/>
      <c r="LAU1200" s="36"/>
      <c r="LAV1200" s="36"/>
      <c r="LAW1200" s="36"/>
      <c r="LAX1200" s="36"/>
      <c r="LAY1200" s="36"/>
      <c r="LAZ1200" s="36"/>
      <c r="LBA1200" s="36"/>
      <c r="LBB1200" s="36"/>
      <c r="LBC1200" s="36"/>
      <c r="LBD1200" s="36"/>
      <c r="LBE1200" s="36"/>
      <c r="LBF1200" s="36"/>
      <c r="LBG1200" s="36"/>
      <c r="LBH1200" s="36"/>
      <c r="LBI1200" s="36"/>
      <c r="LBJ1200" s="36"/>
      <c r="LBK1200" s="36"/>
      <c r="LBL1200" s="36"/>
      <c r="LBM1200" s="36"/>
      <c r="LBN1200" s="36"/>
      <c r="LBO1200" s="36"/>
      <c r="LBP1200" s="36"/>
      <c r="LBQ1200" s="36"/>
      <c r="LBR1200" s="36"/>
      <c r="LBS1200" s="36"/>
      <c r="LBT1200" s="36"/>
      <c r="LBU1200" s="36"/>
      <c r="LBV1200" s="36"/>
      <c r="LBW1200" s="36"/>
      <c r="LBX1200" s="36"/>
      <c r="LBY1200" s="36"/>
      <c r="LBZ1200" s="36"/>
      <c r="LCA1200" s="36"/>
      <c r="LCB1200" s="36"/>
      <c r="LCC1200" s="36"/>
      <c r="LCD1200" s="36"/>
      <c r="LCE1200" s="36"/>
      <c r="LCF1200" s="36"/>
      <c r="LCG1200" s="36"/>
      <c r="LCH1200" s="36"/>
      <c r="LCI1200" s="36"/>
      <c r="LCJ1200" s="36"/>
      <c r="LCK1200" s="36"/>
      <c r="LCL1200" s="36"/>
      <c r="LCM1200" s="36"/>
      <c r="LCN1200" s="36"/>
      <c r="LCO1200" s="36"/>
      <c r="LCP1200" s="36"/>
      <c r="LCQ1200" s="36"/>
      <c r="LCR1200" s="36"/>
      <c r="LCS1200" s="36"/>
      <c r="LCT1200" s="36"/>
      <c r="LCU1200" s="36"/>
      <c r="LCV1200" s="36"/>
      <c r="LCW1200" s="36"/>
      <c r="LCX1200" s="36"/>
      <c r="LCY1200" s="36"/>
      <c r="LCZ1200" s="36"/>
      <c r="LDA1200" s="36"/>
      <c r="LDB1200" s="36"/>
      <c r="LDC1200" s="36"/>
      <c r="LDD1200" s="36"/>
      <c r="LDE1200" s="36"/>
      <c r="LDF1200" s="36"/>
      <c r="LDG1200" s="36"/>
      <c r="LDH1200" s="36"/>
      <c r="LDI1200" s="36"/>
      <c r="LDJ1200" s="36"/>
      <c r="LDK1200" s="36"/>
      <c r="LDL1200" s="36"/>
      <c r="LDM1200" s="36"/>
      <c r="LDN1200" s="36"/>
      <c r="LDO1200" s="36"/>
      <c r="LDP1200" s="36"/>
      <c r="LDQ1200" s="36"/>
      <c r="LDR1200" s="36"/>
      <c r="LDS1200" s="36"/>
      <c r="LDT1200" s="36"/>
      <c r="LDU1200" s="36"/>
      <c r="LDV1200" s="36"/>
      <c r="LDW1200" s="36"/>
      <c r="LDX1200" s="36"/>
      <c r="LDY1200" s="36"/>
      <c r="LDZ1200" s="36"/>
      <c r="LEA1200" s="36"/>
      <c r="LEB1200" s="36"/>
      <c r="LEC1200" s="36"/>
      <c r="LED1200" s="36"/>
      <c r="LEE1200" s="36"/>
      <c r="LEF1200" s="36"/>
      <c r="LEG1200" s="36"/>
      <c r="LEH1200" s="36"/>
      <c r="LEI1200" s="36"/>
      <c r="LEJ1200" s="36"/>
      <c r="LEK1200" s="36"/>
      <c r="LEL1200" s="36"/>
      <c r="LEM1200" s="36"/>
      <c r="LEN1200" s="36"/>
      <c r="LEO1200" s="36"/>
      <c r="LEP1200" s="36"/>
      <c r="LEQ1200" s="36"/>
      <c r="LER1200" s="36"/>
      <c r="LES1200" s="36"/>
      <c r="LET1200" s="36"/>
      <c r="LEU1200" s="36"/>
      <c r="LEV1200" s="36"/>
      <c r="LEW1200" s="36"/>
      <c r="LEX1200" s="36"/>
      <c r="LEY1200" s="36"/>
      <c r="LEZ1200" s="36"/>
      <c r="LFA1200" s="36"/>
      <c r="LFB1200" s="36"/>
      <c r="LFC1200" s="36"/>
      <c r="LFD1200" s="36"/>
      <c r="LFE1200" s="36"/>
      <c r="LFF1200" s="36"/>
      <c r="LFG1200" s="36"/>
      <c r="LFH1200" s="36"/>
      <c r="LFI1200" s="36"/>
      <c r="LFJ1200" s="36"/>
      <c r="LFK1200" s="36"/>
      <c r="LFL1200" s="36"/>
      <c r="LFM1200" s="36"/>
      <c r="LFN1200" s="36"/>
      <c r="LFO1200" s="36"/>
      <c r="LFP1200" s="36"/>
      <c r="LFQ1200" s="36"/>
      <c r="LFR1200" s="36"/>
      <c r="LFS1200" s="36"/>
      <c r="LFT1200" s="36"/>
      <c r="LFU1200" s="36"/>
      <c r="LFV1200" s="36"/>
      <c r="LFW1200" s="36"/>
      <c r="LFX1200" s="36"/>
      <c r="LFY1200" s="36"/>
      <c r="LFZ1200" s="36"/>
      <c r="LGA1200" s="36"/>
      <c r="LGB1200" s="36"/>
      <c r="LGC1200" s="36"/>
      <c r="LGD1200" s="36"/>
      <c r="LGE1200" s="36"/>
      <c r="LGF1200" s="36"/>
      <c r="LGG1200" s="36"/>
      <c r="LGH1200" s="36"/>
      <c r="LGI1200" s="36"/>
      <c r="LGJ1200" s="36"/>
      <c r="LGK1200" s="36"/>
      <c r="LGL1200" s="36"/>
      <c r="LGM1200" s="36"/>
      <c r="LGN1200" s="36"/>
      <c r="LGO1200" s="36"/>
      <c r="LGP1200" s="36"/>
      <c r="LGQ1200" s="36"/>
      <c r="LGR1200" s="36"/>
      <c r="LGS1200" s="36"/>
      <c r="LGT1200" s="36"/>
      <c r="LGU1200" s="36"/>
      <c r="LGV1200" s="36"/>
      <c r="LGW1200" s="36"/>
      <c r="LGX1200" s="36"/>
      <c r="LGY1200" s="36"/>
      <c r="LGZ1200" s="36"/>
      <c r="LHA1200" s="36"/>
      <c r="LHB1200" s="36"/>
      <c r="LHC1200" s="36"/>
      <c r="LHD1200" s="36"/>
      <c r="LHE1200" s="36"/>
      <c r="LHF1200" s="36"/>
      <c r="LHG1200" s="36"/>
      <c r="LHH1200" s="36"/>
      <c r="LHI1200" s="36"/>
      <c r="LHJ1200" s="36"/>
      <c r="LHK1200" s="36"/>
      <c r="LHL1200" s="36"/>
      <c r="LHM1200" s="36"/>
      <c r="LHN1200" s="36"/>
      <c r="LHO1200" s="36"/>
      <c r="LHP1200" s="36"/>
      <c r="LHQ1200" s="36"/>
      <c r="LHR1200" s="36"/>
      <c r="LHS1200" s="36"/>
      <c r="LHT1200" s="36"/>
      <c r="LHU1200" s="36"/>
      <c r="LHV1200" s="36"/>
      <c r="LHW1200" s="36"/>
      <c r="LHX1200" s="36"/>
      <c r="LHY1200" s="36"/>
      <c r="LHZ1200" s="36"/>
      <c r="LIA1200" s="36"/>
      <c r="LIB1200" s="36"/>
      <c r="LIC1200" s="36"/>
      <c r="LID1200" s="36"/>
      <c r="LIE1200" s="36"/>
      <c r="LIF1200" s="36"/>
      <c r="LIG1200" s="36"/>
      <c r="LIH1200" s="36"/>
      <c r="LII1200" s="36"/>
      <c r="LIJ1200" s="36"/>
      <c r="LIK1200" s="36"/>
      <c r="LIL1200" s="36"/>
      <c r="LIM1200" s="36"/>
      <c r="LIN1200" s="36"/>
      <c r="LIO1200" s="36"/>
      <c r="LIP1200" s="36"/>
      <c r="LIQ1200" s="36"/>
      <c r="LIR1200" s="36"/>
      <c r="LIS1200" s="36"/>
      <c r="LIT1200" s="36"/>
      <c r="LIU1200" s="36"/>
      <c r="LIV1200" s="36"/>
      <c r="LIW1200" s="36"/>
      <c r="LIX1200" s="36"/>
      <c r="LIY1200" s="36"/>
      <c r="LIZ1200" s="36"/>
      <c r="LJA1200" s="36"/>
      <c r="LJB1200" s="36"/>
      <c r="LJC1200" s="36"/>
      <c r="LJD1200" s="36"/>
      <c r="LJE1200" s="36"/>
      <c r="LJF1200" s="36"/>
      <c r="LJG1200" s="36"/>
      <c r="LJH1200" s="36"/>
      <c r="LJI1200" s="36"/>
      <c r="LJJ1200" s="36"/>
      <c r="LJK1200" s="36"/>
      <c r="LJL1200" s="36"/>
      <c r="LJM1200" s="36"/>
      <c r="LJN1200" s="36"/>
      <c r="LJO1200" s="36"/>
      <c r="LJP1200" s="36"/>
      <c r="LJQ1200" s="36"/>
      <c r="LJR1200" s="36"/>
      <c r="LJS1200" s="36"/>
      <c r="LJT1200" s="36"/>
      <c r="LJU1200" s="36"/>
      <c r="LJV1200" s="36"/>
      <c r="LJW1200" s="36"/>
      <c r="LJX1200" s="36"/>
      <c r="LJY1200" s="36"/>
      <c r="LJZ1200" s="36"/>
      <c r="LKA1200" s="36"/>
      <c r="LKB1200" s="36"/>
      <c r="LKC1200" s="36"/>
      <c r="LKD1200" s="36"/>
      <c r="LKE1200" s="36"/>
      <c r="LKF1200" s="36"/>
      <c r="LKG1200" s="36"/>
      <c r="LKH1200" s="36"/>
      <c r="LKI1200" s="36"/>
      <c r="LKJ1200" s="36"/>
      <c r="LKK1200" s="36"/>
      <c r="LKL1200" s="36"/>
      <c r="LKM1200" s="36"/>
      <c r="LKN1200" s="36"/>
      <c r="LKO1200" s="36"/>
      <c r="LKP1200" s="36"/>
      <c r="LKQ1200" s="36"/>
      <c r="LKR1200" s="36"/>
      <c r="LKS1200" s="36"/>
      <c r="LKT1200" s="36"/>
      <c r="LKU1200" s="36"/>
      <c r="LKV1200" s="36"/>
      <c r="LKW1200" s="36"/>
      <c r="LKX1200" s="36"/>
      <c r="LKY1200" s="36"/>
      <c r="LKZ1200" s="36"/>
      <c r="LLA1200" s="36"/>
      <c r="LLB1200" s="36"/>
      <c r="LLC1200" s="36"/>
      <c r="LLD1200" s="36"/>
      <c r="LLE1200" s="36"/>
      <c r="LLF1200" s="36"/>
      <c r="LLG1200" s="36"/>
      <c r="LLH1200" s="36"/>
      <c r="LLI1200" s="36"/>
      <c r="LLJ1200" s="36"/>
      <c r="LLK1200" s="36"/>
      <c r="LLL1200" s="36"/>
      <c r="LLM1200" s="36"/>
      <c r="LLN1200" s="36"/>
      <c r="LLO1200" s="36"/>
      <c r="LLP1200" s="36"/>
      <c r="LLQ1200" s="36"/>
      <c r="LLR1200" s="36"/>
      <c r="LLS1200" s="36"/>
      <c r="LLT1200" s="36"/>
      <c r="LLU1200" s="36"/>
      <c r="LLV1200" s="36"/>
      <c r="LLW1200" s="36"/>
      <c r="LLX1200" s="36"/>
      <c r="LLY1200" s="36"/>
      <c r="LLZ1200" s="36"/>
      <c r="LMA1200" s="36"/>
      <c r="LMB1200" s="36"/>
      <c r="LMC1200" s="36"/>
      <c r="LMD1200" s="36"/>
      <c r="LME1200" s="36"/>
      <c r="LMF1200" s="36"/>
      <c r="LMG1200" s="36"/>
      <c r="LMH1200" s="36"/>
      <c r="LMI1200" s="36"/>
      <c r="LMJ1200" s="36"/>
      <c r="LMK1200" s="36"/>
      <c r="LML1200" s="36"/>
      <c r="LMM1200" s="36"/>
      <c r="LMN1200" s="36"/>
      <c r="LMO1200" s="36"/>
      <c r="LMP1200" s="36"/>
      <c r="LMQ1200" s="36"/>
      <c r="LMR1200" s="36"/>
      <c r="LMS1200" s="36"/>
      <c r="LMT1200" s="36"/>
      <c r="LMU1200" s="36"/>
      <c r="LMV1200" s="36"/>
      <c r="LMW1200" s="36"/>
      <c r="LMX1200" s="36"/>
      <c r="LMY1200" s="36"/>
      <c r="LMZ1200" s="36"/>
      <c r="LNA1200" s="36"/>
      <c r="LNB1200" s="36"/>
      <c r="LNC1200" s="36"/>
      <c r="LND1200" s="36"/>
      <c r="LNE1200" s="36"/>
      <c r="LNF1200" s="36"/>
      <c r="LNG1200" s="36"/>
      <c r="LNH1200" s="36"/>
      <c r="LNI1200" s="36"/>
      <c r="LNJ1200" s="36"/>
      <c r="LNK1200" s="36"/>
      <c r="LNL1200" s="36"/>
      <c r="LNM1200" s="36"/>
      <c r="LNN1200" s="36"/>
      <c r="LNO1200" s="36"/>
      <c r="LNP1200" s="36"/>
      <c r="LNQ1200" s="36"/>
      <c r="LNR1200" s="36"/>
      <c r="LNS1200" s="36"/>
      <c r="LNT1200" s="36"/>
      <c r="LNU1200" s="36"/>
      <c r="LNV1200" s="36"/>
      <c r="LNW1200" s="36"/>
      <c r="LNX1200" s="36"/>
      <c r="LNY1200" s="36"/>
      <c r="LNZ1200" s="36"/>
      <c r="LOA1200" s="36"/>
      <c r="LOB1200" s="36"/>
      <c r="LOC1200" s="36"/>
      <c r="LOD1200" s="36"/>
      <c r="LOE1200" s="36"/>
      <c r="LOF1200" s="36"/>
      <c r="LOG1200" s="36"/>
      <c r="LOH1200" s="36"/>
      <c r="LOI1200" s="36"/>
      <c r="LOJ1200" s="36"/>
      <c r="LOK1200" s="36"/>
      <c r="LOL1200" s="36"/>
      <c r="LOM1200" s="36"/>
      <c r="LON1200" s="36"/>
      <c r="LOO1200" s="36"/>
      <c r="LOP1200" s="36"/>
      <c r="LOQ1200" s="36"/>
      <c r="LOR1200" s="36"/>
      <c r="LOS1200" s="36"/>
      <c r="LOT1200" s="36"/>
      <c r="LOU1200" s="36"/>
      <c r="LOV1200" s="36"/>
      <c r="LOW1200" s="36"/>
      <c r="LOX1200" s="36"/>
      <c r="LOY1200" s="36"/>
      <c r="LOZ1200" s="36"/>
      <c r="LPA1200" s="36"/>
      <c r="LPB1200" s="36"/>
      <c r="LPC1200" s="36"/>
      <c r="LPD1200" s="36"/>
      <c r="LPE1200" s="36"/>
      <c r="LPF1200" s="36"/>
      <c r="LPG1200" s="36"/>
      <c r="LPH1200" s="36"/>
      <c r="LPI1200" s="36"/>
      <c r="LPJ1200" s="36"/>
      <c r="LPK1200" s="36"/>
      <c r="LPL1200" s="36"/>
      <c r="LPM1200" s="36"/>
      <c r="LPN1200" s="36"/>
      <c r="LPO1200" s="36"/>
      <c r="LPP1200" s="36"/>
      <c r="LPQ1200" s="36"/>
      <c r="LPR1200" s="36"/>
      <c r="LPS1200" s="36"/>
      <c r="LPT1200" s="36"/>
      <c r="LPU1200" s="36"/>
      <c r="LPV1200" s="36"/>
      <c r="LPW1200" s="36"/>
      <c r="LPX1200" s="36"/>
      <c r="LPY1200" s="36"/>
      <c r="LPZ1200" s="36"/>
      <c r="LQA1200" s="36"/>
      <c r="LQB1200" s="36"/>
      <c r="LQC1200" s="36"/>
      <c r="LQD1200" s="36"/>
      <c r="LQE1200" s="36"/>
      <c r="LQF1200" s="36"/>
      <c r="LQG1200" s="36"/>
      <c r="LQH1200" s="36"/>
      <c r="LQI1200" s="36"/>
      <c r="LQJ1200" s="36"/>
      <c r="LQK1200" s="36"/>
      <c r="LQL1200" s="36"/>
      <c r="LQM1200" s="36"/>
      <c r="LQN1200" s="36"/>
      <c r="LQO1200" s="36"/>
      <c r="LQP1200" s="36"/>
      <c r="LQQ1200" s="36"/>
      <c r="LQR1200" s="36"/>
      <c r="LQS1200" s="36"/>
      <c r="LQT1200" s="36"/>
      <c r="LQU1200" s="36"/>
      <c r="LQV1200" s="36"/>
      <c r="LQW1200" s="36"/>
      <c r="LQX1200" s="36"/>
      <c r="LQY1200" s="36"/>
      <c r="LQZ1200" s="36"/>
      <c r="LRA1200" s="36"/>
      <c r="LRB1200" s="36"/>
      <c r="LRC1200" s="36"/>
      <c r="LRD1200" s="36"/>
      <c r="LRE1200" s="36"/>
      <c r="LRF1200" s="36"/>
      <c r="LRG1200" s="36"/>
      <c r="LRH1200" s="36"/>
      <c r="LRI1200" s="36"/>
      <c r="LRJ1200" s="36"/>
      <c r="LRK1200" s="36"/>
      <c r="LRL1200" s="36"/>
      <c r="LRM1200" s="36"/>
      <c r="LRN1200" s="36"/>
      <c r="LRO1200" s="36"/>
      <c r="LRP1200" s="36"/>
      <c r="LRQ1200" s="36"/>
      <c r="LRR1200" s="36"/>
      <c r="LRS1200" s="36"/>
      <c r="LRT1200" s="36"/>
      <c r="LRU1200" s="36"/>
      <c r="LRV1200" s="36"/>
      <c r="LRW1200" s="36"/>
      <c r="LRX1200" s="36"/>
      <c r="LRY1200" s="36"/>
      <c r="LRZ1200" s="36"/>
      <c r="LSA1200" s="36"/>
      <c r="LSB1200" s="36"/>
      <c r="LSC1200" s="36"/>
      <c r="LSD1200" s="36"/>
      <c r="LSE1200" s="36"/>
      <c r="LSF1200" s="36"/>
      <c r="LSG1200" s="36"/>
      <c r="LSH1200" s="36"/>
      <c r="LSI1200" s="36"/>
      <c r="LSJ1200" s="36"/>
      <c r="LSK1200" s="36"/>
      <c r="LSL1200" s="36"/>
      <c r="LSM1200" s="36"/>
      <c r="LSN1200" s="36"/>
      <c r="LSO1200" s="36"/>
      <c r="LSP1200" s="36"/>
      <c r="LSQ1200" s="36"/>
      <c r="LSR1200" s="36"/>
      <c r="LSS1200" s="36"/>
      <c r="LST1200" s="36"/>
      <c r="LSU1200" s="36"/>
      <c r="LSV1200" s="36"/>
      <c r="LSW1200" s="36"/>
      <c r="LSX1200" s="36"/>
      <c r="LSY1200" s="36"/>
      <c r="LSZ1200" s="36"/>
      <c r="LTA1200" s="36"/>
      <c r="LTB1200" s="36"/>
      <c r="LTC1200" s="36"/>
      <c r="LTD1200" s="36"/>
      <c r="LTE1200" s="36"/>
      <c r="LTF1200" s="36"/>
      <c r="LTG1200" s="36"/>
      <c r="LTH1200" s="36"/>
      <c r="LTI1200" s="36"/>
      <c r="LTJ1200" s="36"/>
      <c r="LTK1200" s="36"/>
      <c r="LTL1200" s="36"/>
      <c r="LTM1200" s="36"/>
      <c r="LTN1200" s="36"/>
      <c r="LTO1200" s="36"/>
      <c r="LTP1200" s="36"/>
      <c r="LTQ1200" s="36"/>
      <c r="LTR1200" s="36"/>
      <c r="LTS1200" s="36"/>
      <c r="LTT1200" s="36"/>
      <c r="LTU1200" s="36"/>
      <c r="LTV1200" s="36"/>
      <c r="LTW1200" s="36"/>
      <c r="LTX1200" s="36"/>
      <c r="LTY1200" s="36"/>
      <c r="LTZ1200" s="36"/>
      <c r="LUA1200" s="36"/>
      <c r="LUB1200" s="36"/>
      <c r="LUC1200" s="36"/>
      <c r="LUD1200" s="36"/>
      <c r="LUE1200" s="36"/>
      <c r="LUF1200" s="36"/>
      <c r="LUG1200" s="36"/>
      <c r="LUH1200" s="36"/>
      <c r="LUI1200" s="36"/>
      <c r="LUJ1200" s="36"/>
      <c r="LUK1200" s="36"/>
      <c r="LUL1200" s="36"/>
      <c r="LUM1200" s="36"/>
      <c r="LUN1200" s="36"/>
      <c r="LUO1200" s="36"/>
      <c r="LUP1200" s="36"/>
      <c r="LUQ1200" s="36"/>
      <c r="LUR1200" s="36"/>
      <c r="LUS1200" s="36"/>
      <c r="LUT1200" s="36"/>
      <c r="LUU1200" s="36"/>
      <c r="LUV1200" s="36"/>
      <c r="LUW1200" s="36"/>
      <c r="LUX1200" s="36"/>
      <c r="LUY1200" s="36"/>
      <c r="LUZ1200" s="36"/>
      <c r="LVA1200" s="36"/>
      <c r="LVB1200" s="36"/>
      <c r="LVC1200" s="36"/>
      <c r="LVD1200" s="36"/>
      <c r="LVE1200" s="36"/>
      <c r="LVF1200" s="36"/>
      <c r="LVG1200" s="36"/>
      <c r="LVH1200" s="36"/>
      <c r="LVI1200" s="36"/>
      <c r="LVJ1200" s="36"/>
      <c r="LVK1200" s="36"/>
      <c r="LVL1200" s="36"/>
      <c r="LVM1200" s="36"/>
      <c r="LVN1200" s="36"/>
      <c r="LVO1200" s="36"/>
      <c r="LVP1200" s="36"/>
      <c r="LVQ1200" s="36"/>
      <c r="LVR1200" s="36"/>
      <c r="LVS1200" s="36"/>
      <c r="LVT1200" s="36"/>
      <c r="LVU1200" s="36"/>
      <c r="LVV1200" s="36"/>
      <c r="LVW1200" s="36"/>
      <c r="LVX1200" s="36"/>
      <c r="LVY1200" s="36"/>
      <c r="LVZ1200" s="36"/>
      <c r="LWA1200" s="36"/>
      <c r="LWB1200" s="36"/>
      <c r="LWC1200" s="36"/>
      <c r="LWD1200" s="36"/>
      <c r="LWE1200" s="36"/>
      <c r="LWF1200" s="36"/>
      <c r="LWG1200" s="36"/>
      <c r="LWH1200" s="36"/>
      <c r="LWI1200" s="36"/>
      <c r="LWJ1200" s="36"/>
      <c r="LWK1200" s="36"/>
      <c r="LWL1200" s="36"/>
      <c r="LWM1200" s="36"/>
      <c r="LWN1200" s="36"/>
      <c r="LWO1200" s="36"/>
      <c r="LWP1200" s="36"/>
      <c r="LWQ1200" s="36"/>
      <c r="LWR1200" s="36"/>
      <c r="LWS1200" s="36"/>
      <c r="LWT1200" s="36"/>
      <c r="LWU1200" s="36"/>
      <c r="LWV1200" s="36"/>
      <c r="LWW1200" s="36"/>
      <c r="LWX1200" s="36"/>
      <c r="LWY1200" s="36"/>
      <c r="LWZ1200" s="36"/>
      <c r="LXA1200" s="36"/>
      <c r="LXB1200" s="36"/>
      <c r="LXC1200" s="36"/>
      <c r="LXD1200" s="36"/>
      <c r="LXE1200" s="36"/>
      <c r="LXF1200" s="36"/>
      <c r="LXG1200" s="36"/>
      <c r="LXH1200" s="36"/>
      <c r="LXI1200" s="36"/>
      <c r="LXJ1200" s="36"/>
      <c r="LXK1200" s="36"/>
      <c r="LXL1200" s="36"/>
      <c r="LXM1200" s="36"/>
      <c r="LXN1200" s="36"/>
      <c r="LXO1200" s="36"/>
      <c r="LXP1200" s="36"/>
      <c r="LXQ1200" s="36"/>
      <c r="LXR1200" s="36"/>
      <c r="LXS1200" s="36"/>
      <c r="LXT1200" s="36"/>
      <c r="LXU1200" s="36"/>
      <c r="LXV1200" s="36"/>
      <c r="LXW1200" s="36"/>
      <c r="LXX1200" s="36"/>
      <c r="LXY1200" s="36"/>
      <c r="LXZ1200" s="36"/>
      <c r="LYA1200" s="36"/>
      <c r="LYB1200" s="36"/>
      <c r="LYC1200" s="36"/>
      <c r="LYD1200" s="36"/>
      <c r="LYE1200" s="36"/>
      <c r="LYF1200" s="36"/>
      <c r="LYG1200" s="36"/>
      <c r="LYH1200" s="36"/>
      <c r="LYI1200" s="36"/>
      <c r="LYJ1200" s="36"/>
      <c r="LYK1200" s="36"/>
      <c r="LYL1200" s="36"/>
      <c r="LYM1200" s="36"/>
      <c r="LYN1200" s="36"/>
      <c r="LYO1200" s="36"/>
      <c r="LYP1200" s="36"/>
      <c r="LYQ1200" s="36"/>
      <c r="LYR1200" s="36"/>
      <c r="LYS1200" s="36"/>
      <c r="LYT1200" s="36"/>
      <c r="LYU1200" s="36"/>
      <c r="LYV1200" s="36"/>
      <c r="LYW1200" s="36"/>
      <c r="LYX1200" s="36"/>
      <c r="LYY1200" s="36"/>
      <c r="LYZ1200" s="36"/>
      <c r="LZA1200" s="36"/>
      <c r="LZB1200" s="36"/>
      <c r="LZC1200" s="36"/>
      <c r="LZD1200" s="36"/>
      <c r="LZE1200" s="36"/>
      <c r="LZF1200" s="36"/>
      <c r="LZG1200" s="36"/>
      <c r="LZH1200" s="36"/>
      <c r="LZI1200" s="36"/>
      <c r="LZJ1200" s="36"/>
      <c r="LZK1200" s="36"/>
      <c r="LZL1200" s="36"/>
      <c r="LZM1200" s="36"/>
      <c r="LZN1200" s="36"/>
      <c r="LZO1200" s="36"/>
      <c r="LZP1200" s="36"/>
      <c r="LZQ1200" s="36"/>
      <c r="LZR1200" s="36"/>
      <c r="LZS1200" s="36"/>
      <c r="LZT1200" s="36"/>
      <c r="LZU1200" s="36"/>
      <c r="LZV1200" s="36"/>
      <c r="LZW1200" s="36"/>
      <c r="LZX1200" s="36"/>
      <c r="LZY1200" s="36"/>
      <c r="LZZ1200" s="36"/>
      <c r="MAA1200" s="36"/>
      <c r="MAB1200" s="36"/>
      <c r="MAC1200" s="36"/>
      <c r="MAD1200" s="36"/>
      <c r="MAE1200" s="36"/>
      <c r="MAF1200" s="36"/>
      <c r="MAG1200" s="36"/>
      <c r="MAH1200" s="36"/>
      <c r="MAI1200" s="36"/>
      <c r="MAJ1200" s="36"/>
      <c r="MAK1200" s="36"/>
      <c r="MAL1200" s="36"/>
      <c r="MAM1200" s="36"/>
      <c r="MAN1200" s="36"/>
      <c r="MAO1200" s="36"/>
      <c r="MAP1200" s="36"/>
      <c r="MAQ1200" s="36"/>
      <c r="MAR1200" s="36"/>
      <c r="MAS1200" s="36"/>
      <c r="MAT1200" s="36"/>
      <c r="MAU1200" s="36"/>
      <c r="MAV1200" s="36"/>
      <c r="MAW1200" s="36"/>
      <c r="MAX1200" s="36"/>
      <c r="MAY1200" s="36"/>
      <c r="MAZ1200" s="36"/>
      <c r="MBA1200" s="36"/>
      <c r="MBB1200" s="36"/>
      <c r="MBC1200" s="36"/>
      <c r="MBD1200" s="36"/>
      <c r="MBE1200" s="36"/>
      <c r="MBF1200" s="36"/>
      <c r="MBG1200" s="36"/>
      <c r="MBH1200" s="36"/>
      <c r="MBI1200" s="36"/>
      <c r="MBJ1200" s="36"/>
      <c r="MBK1200" s="36"/>
      <c r="MBL1200" s="36"/>
      <c r="MBM1200" s="36"/>
      <c r="MBN1200" s="36"/>
      <c r="MBO1200" s="36"/>
      <c r="MBP1200" s="36"/>
      <c r="MBQ1200" s="36"/>
      <c r="MBR1200" s="36"/>
      <c r="MBS1200" s="36"/>
      <c r="MBT1200" s="36"/>
      <c r="MBU1200" s="36"/>
      <c r="MBV1200" s="36"/>
      <c r="MBW1200" s="36"/>
      <c r="MBX1200" s="36"/>
      <c r="MBY1200" s="36"/>
      <c r="MBZ1200" s="36"/>
      <c r="MCA1200" s="36"/>
      <c r="MCB1200" s="36"/>
      <c r="MCC1200" s="36"/>
      <c r="MCD1200" s="36"/>
      <c r="MCE1200" s="36"/>
      <c r="MCF1200" s="36"/>
      <c r="MCG1200" s="36"/>
      <c r="MCH1200" s="36"/>
      <c r="MCI1200" s="36"/>
      <c r="MCJ1200" s="36"/>
      <c r="MCK1200" s="36"/>
      <c r="MCL1200" s="36"/>
      <c r="MCM1200" s="36"/>
      <c r="MCN1200" s="36"/>
      <c r="MCO1200" s="36"/>
      <c r="MCP1200" s="36"/>
      <c r="MCQ1200" s="36"/>
      <c r="MCR1200" s="36"/>
      <c r="MCS1200" s="36"/>
      <c r="MCT1200" s="36"/>
      <c r="MCU1200" s="36"/>
      <c r="MCV1200" s="36"/>
      <c r="MCW1200" s="36"/>
      <c r="MCX1200" s="36"/>
      <c r="MCY1200" s="36"/>
      <c r="MCZ1200" s="36"/>
      <c r="MDA1200" s="36"/>
      <c r="MDB1200" s="36"/>
      <c r="MDC1200" s="36"/>
      <c r="MDD1200" s="36"/>
      <c r="MDE1200" s="36"/>
      <c r="MDF1200" s="36"/>
      <c r="MDG1200" s="36"/>
      <c r="MDH1200" s="36"/>
      <c r="MDI1200" s="36"/>
      <c r="MDJ1200" s="36"/>
      <c r="MDK1200" s="36"/>
      <c r="MDL1200" s="36"/>
      <c r="MDM1200" s="36"/>
      <c r="MDN1200" s="36"/>
      <c r="MDO1200" s="36"/>
      <c r="MDP1200" s="36"/>
      <c r="MDQ1200" s="36"/>
      <c r="MDR1200" s="36"/>
      <c r="MDS1200" s="36"/>
      <c r="MDT1200" s="36"/>
      <c r="MDU1200" s="36"/>
      <c r="MDV1200" s="36"/>
      <c r="MDW1200" s="36"/>
      <c r="MDX1200" s="36"/>
      <c r="MDY1200" s="36"/>
      <c r="MDZ1200" s="36"/>
      <c r="MEA1200" s="36"/>
      <c r="MEB1200" s="36"/>
      <c r="MEC1200" s="36"/>
      <c r="MED1200" s="36"/>
      <c r="MEE1200" s="36"/>
      <c r="MEF1200" s="36"/>
      <c r="MEG1200" s="36"/>
      <c r="MEH1200" s="36"/>
      <c r="MEI1200" s="36"/>
      <c r="MEJ1200" s="36"/>
      <c r="MEK1200" s="36"/>
      <c r="MEL1200" s="36"/>
      <c r="MEM1200" s="36"/>
      <c r="MEN1200" s="36"/>
      <c r="MEO1200" s="36"/>
      <c r="MEP1200" s="36"/>
      <c r="MEQ1200" s="36"/>
      <c r="MER1200" s="36"/>
      <c r="MES1200" s="36"/>
      <c r="MET1200" s="36"/>
      <c r="MEU1200" s="36"/>
      <c r="MEV1200" s="36"/>
      <c r="MEW1200" s="36"/>
      <c r="MEX1200" s="36"/>
      <c r="MEY1200" s="36"/>
      <c r="MEZ1200" s="36"/>
      <c r="MFA1200" s="36"/>
      <c r="MFB1200" s="36"/>
      <c r="MFC1200" s="36"/>
      <c r="MFD1200" s="36"/>
      <c r="MFE1200" s="36"/>
      <c r="MFF1200" s="36"/>
      <c r="MFG1200" s="36"/>
      <c r="MFH1200" s="36"/>
      <c r="MFI1200" s="36"/>
      <c r="MFJ1200" s="36"/>
      <c r="MFK1200" s="36"/>
      <c r="MFL1200" s="36"/>
      <c r="MFM1200" s="36"/>
      <c r="MFN1200" s="36"/>
      <c r="MFO1200" s="36"/>
      <c r="MFP1200" s="36"/>
      <c r="MFQ1200" s="36"/>
      <c r="MFR1200" s="36"/>
      <c r="MFS1200" s="36"/>
      <c r="MFT1200" s="36"/>
      <c r="MFU1200" s="36"/>
      <c r="MFV1200" s="36"/>
      <c r="MFW1200" s="36"/>
      <c r="MFX1200" s="36"/>
      <c r="MFY1200" s="36"/>
      <c r="MFZ1200" s="36"/>
      <c r="MGA1200" s="36"/>
      <c r="MGB1200" s="36"/>
      <c r="MGC1200" s="36"/>
      <c r="MGD1200" s="36"/>
      <c r="MGE1200" s="36"/>
      <c r="MGF1200" s="36"/>
      <c r="MGG1200" s="36"/>
      <c r="MGH1200" s="36"/>
      <c r="MGI1200" s="36"/>
      <c r="MGJ1200" s="36"/>
      <c r="MGK1200" s="36"/>
      <c r="MGL1200" s="36"/>
      <c r="MGM1200" s="36"/>
      <c r="MGN1200" s="36"/>
      <c r="MGO1200" s="36"/>
      <c r="MGP1200" s="36"/>
      <c r="MGQ1200" s="36"/>
      <c r="MGR1200" s="36"/>
      <c r="MGS1200" s="36"/>
      <c r="MGT1200" s="36"/>
      <c r="MGU1200" s="36"/>
      <c r="MGV1200" s="36"/>
      <c r="MGW1200" s="36"/>
      <c r="MGX1200" s="36"/>
      <c r="MGY1200" s="36"/>
      <c r="MGZ1200" s="36"/>
      <c r="MHA1200" s="36"/>
      <c r="MHB1200" s="36"/>
      <c r="MHC1200" s="36"/>
      <c r="MHD1200" s="36"/>
      <c r="MHE1200" s="36"/>
      <c r="MHF1200" s="36"/>
      <c r="MHG1200" s="36"/>
      <c r="MHH1200" s="36"/>
      <c r="MHI1200" s="36"/>
      <c r="MHJ1200" s="36"/>
      <c r="MHK1200" s="36"/>
      <c r="MHL1200" s="36"/>
      <c r="MHM1200" s="36"/>
      <c r="MHN1200" s="36"/>
      <c r="MHO1200" s="36"/>
      <c r="MHP1200" s="36"/>
      <c r="MHQ1200" s="36"/>
      <c r="MHR1200" s="36"/>
      <c r="MHS1200" s="36"/>
      <c r="MHT1200" s="36"/>
      <c r="MHU1200" s="36"/>
      <c r="MHV1200" s="36"/>
      <c r="MHW1200" s="36"/>
      <c r="MHX1200" s="36"/>
      <c r="MHY1200" s="36"/>
      <c r="MHZ1200" s="36"/>
      <c r="MIA1200" s="36"/>
      <c r="MIB1200" s="36"/>
      <c r="MIC1200" s="36"/>
      <c r="MID1200" s="36"/>
      <c r="MIE1200" s="36"/>
      <c r="MIF1200" s="36"/>
      <c r="MIG1200" s="36"/>
      <c r="MIH1200" s="36"/>
      <c r="MII1200" s="36"/>
      <c r="MIJ1200" s="36"/>
      <c r="MIK1200" s="36"/>
      <c r="MIL1200" s="36"/>
      <c r="MIM1200" s="36"/>
      <c r="MIN1200" s="36"/>
      <c r="MIO1200" s="36"/>
      <c r="MIP1200" s="36"/>
      <c r="MIQ1200" s="36"/>
      <c r="MIR1200" s="36"/>
      <c r="MIS1200" s="36"/>
      <c r="MIT1200" s="36"/>
      <c r="MIU1200" s="36"/>
      <c r="MIV1200" s="36"/>
      <c r="MIW1200" s="36"/>
      <c r="MIX1200" s="36"/>
      <c r="MIY1200" s="36"/>
      <c r="MIZ1200" s="36"/>
      <c r="MJA1200" s="36"/>
      <c r="MJB1200" s="36"/>
      <c r="MJC1200" s="36"/>
      <c r="MJD1200" s="36"/>
      <c r="MJE1200" s="36"/>
      <c r="MJF1200" s="36"/>
      <c r="MJG1200" s="36"/>
      <c r="MJH1200" s="36"/>
      <c r="MJI1200" s="36"/>
      <c r="MJJ1200" s="36"/>
      <c r="MJK1200" s="36"/>
      <c r="MJL1200" s="36"/>
      <c r="MJM1200" s="36"/>
      <c r="MJN1200" s="36"/>
      <c r="MJO1200" s="36"/>
      <c r="MJP1200" s="36"/>
      <c r="MJQ1200" s="36"/>
      <c r="MJR1200" s="36"/>
      <c r="MJS1200" s="36"/>
      <c r="MJT1200" s="36"/>
      <c r="MJU1200" s="36"/>
      <c r="MJV1200" s="36"/>
      <c r="MJW1200" s="36"/>
      <c r="MJX1200" s="36"/>
      <c r="MJY1200" s="36"/>
      <c r="MJZ1200" s="36"/>
      <c r="MKA1200" s="36"/>
      <c r="MKB1200" s="36"/>
      <c r="MKC1200" s="36"/>
      <c r="MKD1200" s="36"/>
      <c r="MKE1200" s="36"/>
      <c r="MKF1200" s="36"/>
      <c r="MKG1200" s="36"/>
      <c r="MKH1200" s="36"/>
      <c r="MKI1200" s="36"/>
      <c r="MKJ1200" s="36"/>
      <c r="MKK1200" s="36"/>
      <c r="MKL1200" s="36"/>
      <c r="MKM1200" s="36"/>
      <c r="MKN1200" s="36"/>
      <c r="MKO1200" s="36"/>
      <c r="MKP1200" s="36"/>
      <c r="MKQ1200" s="36"/>
      <c r="MKR1200" s="36"/>
      <c r="MKS1200" s="36"/>
      <c r="MKT1200" s="36"/>
      <c r="MKU1200" s="36"/>
      <c r="MKV1200" s="36"/>
      <c r="MKW1200" s="36"/>
      <c r="MKX1200" s="36"/>
      <c r="MKY1200" s="36"/>
      <c r="MKZ1200" s="36"/>
      <c r="MLA1200" s="36"/>
      <c r="MLB1200" s="36"/>
      <c r="MLC1200" s="36"/>
      <c r="MLD1200" s="36"/>
      <c r="MLE1200" s="36"/>
      <c r="MLF1200" s="36"/>
      <c r="MLG1200" s="36"/>
      <c r="MLH1200" s="36"/>
      <c r="MLI1200" s="36"/>
      <c r="MLJ1200" s="36"/>
      <c r="MLK1200" s="36"/>
      <c r="MLL1200" s="36"/>
      <c r="MLM1200" s="36"/>
      <c r="MLN1200" s="36"/>
      <c r="MLO1200" s="36"/>
      <c r="MLP1200" s="36"/>
      <c r="MLQ1200" s="36"/>
      <c r="MLR1200" s="36"/>
      <c r="MLS1200" s="36"/>
      <c r="MLT1200" s="36"/>
      <c r="MLU1200" s="36"/>
      <c r="MLV1200" s="36"/>
      <c r="MLW1200" s="36"/>
      <c r="MLX1200" s="36"/>
      <c r="MLY1200" s="36"/>
      <c r="MLZ1200" s="36"/>
      <c r="MMA1200" s="36"/>
      <c r="MMB1200" s="36"/>
      <c r="MMC1200" s="36"/>
      <c r="MMD1200" s="36"/>
      <c r="MME1200" s="36"/>
      <c r="MMF1200" s="36"/>
      <c r="MMG1200" s="36"/>
      <c r="MMH1200" s="36"/>
      <c r="MMI1200" s="36"/>
      <c r="MMJ1200" s="36"/>
      <c r="MMK1200" s="36"/>
      <c r="MML1200" s="36"/>
      <c r="MMM1200" s="36"/>
      <c r="MMN1200" s="36"/>
      <c r="MMO1200" s="36"/>
      <c r="MMP1200" s="36"/>
      <c r="MMQ1200" s="36"/>
      <c r="MMR1200" s="36"/>
      <c r="MMS1200" s="36"/>
      <c r="MMT1200" s="36"/>
      <c r="MMU1200" s="36"/>
      <c r="MMV1200" s="36"/>
      <c r="MMW1200" s="36"/>
      <c r="MMX1200" s="36"/>
      <c r="MMY1200" s="36"/>
      <c r="MMZ1200" s="36"/>
      <c r="MNA1200" s="36"/>
      <c r="MNB1200" s="36"/>
      <c r="MNC1200" s="36"/>
      <c r="MND1200" s="36"/>
      <c r="MNE1200" s="36"/>
      <c r="MNF1200" s="36"/>
      <c r="MNG1200" s="36"/>
      <c r="MNH1200" s="36"/>
      <c r="MNI1200" s="36"/>
      <c r="MNJ1200" s="36"/>
      <c r="MNK1200" s="36"/>
      <c r="MNL1200" s="36"/>
      <c r="MNM1200" s="36"/>
      <c r="MNN1200" s="36"/>
      <c r="MNO1200" s="36"/>
      <c r="MNP1200" s="36"/>
      <c r="MNQ1200" s="36"/>
      <c r="MNR1200" s="36"/>
      <c r="MNS1200" s="36"/>
      <c r="MNT1200" s="36"/>
      <c r="MNU1200" s="36"/>
      <c r="MNV1200" s="36"/>
      <c r="MNW1200" s="36"/>
      <c r="MNX1200" s="36"/>
      <c r="MNY1200" s="36"/>
      <c r="MNZ1200" s="36"/>
      <c r="MOA1200" s="36"/>
      <c r="MOB1200" s="36"/>
      <c r="MOC1200" s="36"/>
      <c r="MOD1200" s="36"/>
      <c r="MOE1200" s="36"/>
      <c r="MOF1200" s="36"/>
      <c r="MOG1200" s="36"/>
      <c r="MOH1200" s="36"/>
      <c r="MOI1200" s="36"/>
      <c r="MOJ1200" s="36"/>
      <c r="MOK1200" s="36"/>
      <c r="MOL1200" s="36"/>
      <c r="MOM1200" s="36"/>
      <c r="MON1200" s="36"/>
      <c r="MOO1200" s="36"/>
      <c r="MOP1200" s="36"/>
      <c r="MOQ1200" s="36"/>
      <c r="MOR1200" s="36"/>
      <c r="MOS1200" s="36"/>
      <c r="MOT1200" s="36"/>
      <c r="MOU1200" s="36"/>
      <c r="MOV1200" s="36"/>
      <c r="MOW1200" s="36"/>
      <c r="MOX1200" s="36"/>
      <c r="MOY1200" s="36"/>
      <c r="MOZ1200" s="36"/>
      <c r="MPA1200" s="36"/>
      <c r="MPB1200" s="36"/>
      <c r="MPC1200" s="36"/>
      <c r="MPD1200" s="36"/>
      <c r="MPE1200" s="36"/>
      <c r="MPF1200" s="36"/>
      <c r="MPG1200" s="36"/>
      <c r="MPH1200" s="36"/>
      <c r="MPI1200" s="36"/>
      <c r="MPJ1200" s="36"/>
      <c r="MPK1200" s="36"/>
      <c r="MPL1200" s="36"/>
      <c r="MPM1200" s="36"/>
      <c r="MPN1200" s="36"/>
      <c r="MPO1200" s="36"/>
      <c r="MPP1200" s="36"/>
      <c r="MPQ1200" s="36"/>
      <c r="MPR1200" s="36"/>
      <c r="MPS1200" s="36"/>
      <c r="MPT1200" s="36"/>
      <c r="MPU1200" s="36"/>
      <c r="MPV1200" s="36"/>
      <c r="MPW1200" s="36"/>
      <c r="MPX1200" s="36"/>
      <c r="MPY1200" s="36"/>
      <c r="MPZ1200" s="36"/>
      <c r="MQA1200" s="36"/>
      <c r="MQB1200" s="36"/>
      <c r="MQC1200" s="36"/>
      <c r="MQD1200" s="36"/>
      <c r="MQE1200" s="36"/>
      <c r="MQF1200" s="36"/>
      <c r="MQG1200" s="36"/>
      <c r="MQH1200" s="36"/>
      <c r="MQI1200" s="36"/>
      <c r="MQJ1200" s="36"/>
      <c r="MQK1200" s="36"/>
      <c r="MQL1200" s="36"/>
      <c r="MQM1200" s="36"/>
      <c r="MQN1200" s="36"/>
      <c r="MQO1200" s="36"/>
      <c r="MQP1200" s="36"/>
      <c r="MQQ1200" s="36"/>
      <c r="MQR1200" s="36"/>
      <c r="MQS1200" s="36"/>
      <c r="MQT1200" s="36"/>
      <c r="MQU1200" s="36"/>
      <c r="MQV1200" s="36"/>
      <c r="MQW1200" s="36"/>
      <c r="MQX1200" s="36"/>
      <c r="MQY1200" s="36"/>
      <c r="MQZ1200" s="36"/>
      <c r="MRA1200" s="36"/>
      <c r="MRB1200" s="36"/>
      <c r="MRC1200" s="36"/>
      <c r="MRD1200" s="36"/>
      <c r="MRE1200" s="36"/>
      <c r="MRF1200" s="36"/>
      <c r="MRG1200" s="36"/>
      <c r="MRH1200" s="36"/>
      <c r="MRI1200" s="36"/>
      <c r="MRJ1200" s="36"/>
      <c r="MRK1200" s="36"/>
      <c r="MRL1200" s="36"/>
      <c r="MRM1200" s="36"/>
      <c r="MRN1200" s="36"/>
      <c r="MRO1200" s="36"/>
      <c r="MRP1200" s="36"/>
      <c r="MRQ1200" s="36"/>
      <c r="MRR1200" s="36"/>
      <c r="MRS1200" s="36"/>
      <c r="MRT1200" s="36"/>
      <c r="MRU1200" s="36"/>
      <c r="MRV1200" s="36"/>
      <c r="MRW1200" s="36"/>
      <c r="MRX1200" s="36"/>
      <c r="MRY1200" s="36"/>
      <c r="MRZ1200" s="36"/>
      <c r="MSA1200" s="36"/>
      <c r="MSB1200" s="36"/>
      <c r="MSC1200" s="36"/>
      <c r="MSD1200" s="36"/>
      <c r="MSE1200" s="36"/>
      <c r="MSF1200" s="36"/>
      <c r="MSG1200" s="36"/>
      <c r="MSH1200" s="36"/>
      <c r="MSI1200" s="36"/>
      <c r="MSJ1200" s="36"/>
      <c r="MSK1200" s="36"/>
      <c r="MSL1200" s="36"/>
      <c r="MSM1200" s="36"/>
      <c r="MSN1200" s="36"/>
      <c r="MSO1200" s="36"/>
      <c r="MSP1200" s="36"/>
      <c r="MSQ1200" s="36"/>
      <c r="MSR1200" s="36"/>
      <c r="MSS1200" s="36"/>
      <c r="MST1200" s="36"/>
      <c r="MSU1200" s="36"/>
      <c r="MSV1200" s="36"/>
      <c r="MSW1200" s="36"/>
      <c r="MSX1200" s="36"/>
      <c r="MSY1200" s="36"/>
      <c r="MSZ1200" s="36"/>
      <c r="MTA1200" s="36"/>
      <c r="MTB1200" s="36"/>
      <c r="MTC1200" s="36"/>
      <c r="MTD1200" s="36"/>
      <c r="MTE1200" s="36"/>
      <c r="MTF1200" s="36"/>
      <c r="MTG1200" s="36"/>
      <c r="MTH1200" s="36"/>
      <c r="MTI1200" s="36"/>
      <c r="MTJ1200" s="36"/>
      <c r="MTK1200" s="36"/>
      <c r="MTL1200" s="36"/>
      <c r="MTM1200" s="36"/>
      <c r="MTN1200" s="36"/>
      <c r="MTO1200" s="36"/>
      <c r="MTP1200" s="36"/>
      <c r="MTQ1200" s="36"/>
      <c r="MTR1200" s="36"/>
      <c r="MTS1200" s="36"/>
      <c r="MTT1200" s="36"/>
      <c r="MTU1200" s="36"/>
      <c r="MTV1200" s="36"/>
      <c r="MTW1200" s="36"/>
      <c r="MTX1200" s="36"/>
      <c r="MTY1200" s="36"/>
      <c r="MTZ1200" s="36"/>
      <c r="MUA1200" s="36"/>
      <c r="MUB1200" s="36"/>
      <c r="MUC1200" s="36"/>
      <c r="MUD1200" s="36"/>
      <c r="MUE1200" s="36"/>
      <c r="MUF1200" s="36"/>
      <c r="MUG1200" s="36"/>
      <c r="MUH1200" s="36"/>
      <c r="MUI1200" s="36"/>
      <c r="MUJ1200" s="36"/>
      <c r="MUK1200" s="36"/>
      <c r="MUL1200" s="36"/>
      <c r="MUM1200" s="36"/>
      <c r="MUN1200" s="36"/>
      <c r="MUO1200" s="36"/>
      <c r="MUP1200" s="36"/>
      <c r="MUQ1200" s="36"/>
      <c r="MUR1200" s="36"/>
      <c r="MUS1200" s="36"/>
      <c r="MUT1200" s="36"/>
      <c r="MUU1200" s="36"/>
      <c r="MUV1200" s="36"/>
      <c r="MUW1200" s="36"/>
      <c r="MUX1200" s="36"/>
      <c r="MUY1200" s="36"/>
      <c r="MUZ1200" s="36"/>
      <c r="MVA1200" s="36"/>
      <c r="MVB1200" s="36"/>
      <c r="MVC1200" s="36"/>
      <c r="MVD1200" s="36"/>
      <c r="MVE1200" s="36"/>
      <c r="MVF1200" s="36"/>
      <c r="MVG1200" s="36"/>
      <c r="MVH1200" s="36"/>
      <c r="MVI1200" s="36"/>
      <c r="MVJ1200" s="36"/>
      <c r="MVK1200" s="36"/>
      <c r="MVL1200" s="36"/>
      <c r="MVM1200" s="36"/>
      <c r="MVN1200" s="36"/>
      <c r="MVO1200" s="36"/>
      <c r="MVP1200" s="36"/>
      <c r="MVQ1200" s="36"/>
      <c r="MVR1200" s="36"/>
      <c r="MVS1200" s="36"/>
      <c r="MVT1200" s="36"/>
      <c r="MVU1200" s="36"/>
      <c r="MVV1200" s="36"/>
      <c r="MVW1200" s="36"/>
      <c r="MVX1200" s="36"/>
      <c r="MVY1200" s="36"/>
      <c r="MVZ1200" s="36"/>
      <c r="MWA1200" s="36"/>
      <c r="MWB1200" s="36"/>
      <c r="MWC1200" s="36"/>
      <c r="MWD1200" s="36"/>
      <c r="MWE1200" s="36"/>
      <c r="MWF1200" s="36"/>
      <c r="MWG1200" s="36"/>
      <c r="MWH1200" s="36"/>
      <c r="MWI1200" s="36"/>
      <c r="MWJ1200" s="36"/>
      <c r="MWK1200" s="36"/>
      <c r="MWL1200" s="36"/>
      <c r="MWM1200" s="36"/>
      <c r="MWN1200" s="36"/>
      <c r="MWO1200" s="36"/>
      <c r="MWP1200" s="36"/>
      <c r="MWQ1200" s="36"/>
      <c r="MWR1200" s="36"/>
      <c r="MWS1200" s="36"/>
      <c r="MWT1200" s="36"/>
      <c r="MWU1200" s="36"/>
      <c r="MWV1200" s="36"/>
      <c r="MWW1200" s="36"/>
      <c r="MWX1200" s="36"/>
      <c r="MWY1200" s="36"/>
      <c r="MWZ1200" s="36"/>
      <c r="MXA1200" s="36"/>
      <c r="MXB1200" s="36"/>
      <c r="MXC1200" s="36"/>
      <c r="MXD1200" s="36"/>
      <c r="MXE1200" s="36"/>
      <c r="MXF1200" s="36"/>
      <c r="MXG1200" s="36"/>
      <c r="MXH1200" s="36"/>
      <c r="MXI1200" s="36"/>
      <c r="MXJ1200" s="36"/>
      <c r="MXK1200" s="36"/>
      <c r="MXL1200" s="36"/>
      <c r="MXM1200" s="36"/>
      <c r="MXN1200" s="36"/>
      <c r="MXO1200" s="36"/>
      <c r="MXP1200" s="36"/>
      <c r="MXQ1200" s="36"/>
      <c r="MXR1200" s="36"/>
      <c r="MXS1200" s="36"/>
      <c r="MXT1200" s="36"/>
      <c r="MXU1200" s="36"/>
      <c r="MXV1200" s="36"/>
      <c r="MXW1200" s="36"/>
      <c r="MXX1200" s="36"/>
      <c r="MXY1200" s="36"/>
      <c r="MXZ1200" s="36"/>
      <c r="MYA1200" s="36"/>
      <c r="MYB1200" s="36"/>
      <c r="MYC1200" s="36"/>
      <c r="MYD1200" s="36"/>
      <c r="MYE1200" s="36"/>
      <c r="MYF1200" s="36"/>
      <c r="MYG1200" s="36"/>
      <c r="MYH1200" s="36"/>
      <c r="MYI1200" s="36"/>
      <c r="MYJ1200" s="36"/>
      <c r="MYK1200" s="36"/>
      <c r="MYL1200" s="36"/>
      <c r="MYM1200" s="36"/>
      <c r="MYN1200" s="36"/>
      <c r="MYO1200" s="36"/>
      <c r="MYP1200" s="36"/>
      <c r="MYQ1200" s="36"/>
      <c r="MYR1200" s="36"/>
      <c r="MYS1200" s="36"/>
      <c r="MYT1200" s="36"/>
      <c r="MYU1200" s="36"/>
      <c r="MYV1200" s="36"/>
      <c r="MYW1200" s="36"/>
      <c r="MYX1200" s="36"/>
      <c r="MYY1200" s="36"/>
      <c r="MYZ1200" s="36"/>
      <c r="MZA1200" s="36"/>
      <c r="MZB1200" s="36"/>
      <c r="MZC1200" s="36"/>
      <c r="MZD1200" s="36"/>
      <c r="MZE1200" s="36"/>
      <c r="MZF1200" s="36"/>
      <c r="MZG1200" s="36"/>
      <c r="MZH1200" s="36"/>
      <c r="MZI1200" s="36"/>
      <c r="MZJ1200" s="36"/>
      <c r="MZK1200" s="36"/>
      <c r="MZL1200" s="36"/>
      <c r="MZM1200" s="36"/>
      <c r="MZN1200" s="36"/>
      <c r="MZO1200" s="36"/>
      <c r="MZP1200" s="36"/>
      <c r="MZQ1200" s="36"/>
      <c r="MZR1200" s="36"/>
      <c r="MZS1200" s="36"/>
      <c r="MZT1200" s="36"/>
      <c r="MZU1200" s="36"/>
      <c r="MZV1200" s="36"/>
      <c r="MZW1200" s="36"/>
      <c r="MZX1200" s="36"/>
      <c r="MZY1200" s="36"/>
      <c r="MZZ1200" s="36"/>
      <c r="NAA1200" s="36"/>
      <c r="NAB1200" s="36"/>
      <c r="NAC1200" s="36"/>
      <c r="NAD1200" s="36"/>
      <c r="NAE1200" s="36"/>
      <c r="NAF1200" s="36"/>
      <c r="NAG1200" s="36"/>
      <c r="NAH1200" s="36"/>
      <c r="NAI1200" s="36"/>
      <c r="NAJ1200" s="36"/>
      <c r="NAK1200" s="36"/>
      <c r="NAL1200" s="36"/>
      <c r="NAM1200" s="36"/>
      <c r="NAN1200" s="36"/>
      <c r="NAO1200" s="36"/>
      <c r="NAP1200" s="36"/>
      <c r="NAQ1200" s="36"/>
      <c r="NAR1200" s="36"/>
      <c r="NAS1200" s="36"/>
      <c r="NAT1200" s="36"/>
      <c r="NAU1200" s="36"/>
      <c r="NAV1200" s="36"/>
      <c r="NAW1200" s="36"/>
      <c r="NAX1200" s="36"/>
      <c r="NAY1200" s="36"/>
      <c r="NAZ1200" s="36"/>
      <c r="NBA1200" s="36"/>
      <c r="NBB1200" s="36"/>
      <c r="NBC1200" s="36"/>
      <c r="NBD1200" s="36"/>
      <c r="NBE1200" s="36"/>
      <c r="NBF1200" s="36"/>
      <c r="NBG1200" s="36"/>
      <c r="NBH1200" s="36"/>
      <c r="NBI1200" s="36"/>
      <c r="NBJ1200" s="36"/>
      <c r="NBK1200" s="36"/>
      <c r="NBL1200" s="36"/>
      <c r="NBM1200" s="36"/>
      <c r="NBN1200" s="36"/>
      <c r="NBO1200" s="36"/>
      <c r="NBP1200" s="36"/>
      <c r="NBQ1200" s="36"/>
      <c r="NBR1200" s="36"/>
      <c r="NBS1200" s="36"/>
      <c r="NBT1200" s="36"/>
      <c r="NBU1200" s="36"/>
      <c r="NBV1200" s="36"/>
      <c r="NBW1200" s="36"/>
      <c r="NBX1200" s="36"/>
      <c r="NBY1200" s="36"/>
      <c r="NBZ1200" s="36"/>
      <c r="NCA1200" s="36"/>
      <c r="NCB1200" s="36"/>
      <c r="NCC1200" s="36"/>
      <c r="NCD1200" s="36"/>
      <c r="NCE1200" s="36"/>
      <c r="NCF1200" s="36"/>
      <c r="NCG1200" s="36"/>
      <c r="NCH1200" s="36"/>
      <c r="NCI1200" s="36"/>
      <c r="NCJ1200" s="36"/>
      <c r="NCK1200" s="36"/>
      <c r="NCL1200" s="36"/>
      <c r="NCM1200" s="36"/>
      <c r="NCN1200" s="36"/>
      <c r="NCO1200" s="36"/>
      <c r="NCP1200" s="36"/>
      <c r="NCQ1200" s="36"/>
      <c r="NCR1200" s="36"/>
      <c r="NCS1200" s="36"/>
      <c r="NCT1200" s="36"/>
      <c r="NCU1200" s="36"/>
      <c r="NCV1200" s="36"/>
      <c r="NCW1200" s="36"/>
      <c r="NCX1200" s="36"/>
      <c r="NCY1200" s="36"/>
      <c r="NCZ1200" s="36"/>
      <c r="NDA1200" s="36"/>
      <c r="NDB1200" s="36"/>
      <c r="NDC1200" s="36"/>
      <c r="NDD1200" s="36"/>
      <c r="NDE1200" s="36"/>
      <c r="NDF1200" s="36"/>
      <c r="NDG1200" s="36"/>
      <c r="NDH1200" s="36"/>
      <c r="NDI1200" s="36"/>
      <c r="NDJ1200" s="36"/>
      <c r="NDK1200" s="36"/>
      <c r="NDL1200" s="36"/>
      <c r="NDM1200" s="36"/>
      <c r="NDN1200" s="36"/>
      <c r="NDO1200" s="36"/>
      <c r="NDP1200" s="36"/>
      <c r="NDQ1200" s="36"/>
      <c r="NDR1200" s="36"/>
      <c r="NDS1200" s="36"/>
      <c r="NDT1200" s="36"/>
      <c r="NDU1200" s="36"/>
      <c r="NDV1200" s="36"/>
      <c r="NDW1200" s="36"/>
      <c r="NDX1200" s="36"/>
      <c r="NDY1200" s="36"/>
      <c r="NDZ1200" s="36"/>
      <c r="NEA1200" s="36"/>
      <c r="NEB1200" s="36"/>
      <c r="NEC1200" s="36"/>
      <c r="NED1200" s="36"/>
      <c r="NEE1200" s="36"/>
      <c r="NEF1200" s="36"/>
      <c r="NEG1200" s="36"/>
      <c r="NEH1200" s="36"/>
      <c r="NEI1200" s="36"/>
      <c r="NEJ1200" s="36"/>
      <c r="NEK1200" s="36"/>
      <c r="NEL1200" s="36"/>
      <c r="NEM1200" s="36"/>
      <c r="NEN1200" s="36"/>
      <c r="NEO1200" s="36"/>
      <c r="NEP1200" s="36"/>
      <c r="NEQ1200" s="36"/>
      <c r="NER1200" s="36"/>
      <c r="NES1200" s="36"/>
      <c r="NET1200" s="36"/>
      <c r="NEU1200" s="36"/>
      <c r="NEV1200" s="36"/>
      <c r="NEW1200" s="36"/>
      <c r="NEX1200" s="36"/>
      <c r="NEY1200" s="36"/>
      <c r="NEZ1200" s="36"/>
      <c r="NFA1200" s="36"/>
      <c r="NFB1200" s="36"/>
      <c r="NFC1200" s="36"/>
      <c r="NFD1200" s="36"/>
      <c r="NFE1200" s="36"/>
      <c r="NFF1200" s="36"/>
      <c r="NFG1200" s="36"/>
      <c r="NFH1200" s="36"/>
      <c r="NFI1200" s="36"/>
      <c r="NFJ1200" s="36"/>
      <c r="NFK1200" s="36"/>
      <c r="NFL1200" s="36"/>
      <c r="NFM1200" s="36"/>
      <c r="NFN1200" s="36"/>
      <c r="NFO1200" s="36"/>
      <c r="NFP1200" s="36"/>
      <c r="NFQ1200" s="36"/>
      <c r="NFR1200" s="36"/>
      <c r="NFS1200" s="36"/>
      <c r="NFT1200" s="36"/>
      <c r="NFU1200" s="36"/>
      <c r="NFV1200" s="36"/>
      <c r="NFW1200" s="36"/>
      <c r="NFX1200" s="36"/>
      <c r="NFY1200" s="36"/>
      <c r="NFZ1200" s="36"/>
      <c r="NGA1200" s="36"/>
      <c r="NGB1200" s="36"/>
      <c r="NGC1200" s="36"/>
      <c r="NGD1200" s="36"/>
      <c r="NGE1200" s="36"/>
      <c r="NGF1200" s="36"/>
      <c r="NGG1200" s="36"/>
      <c r="NGH1200" s="36"/>
      <c r="NGI1200" s="36"/>
      <c r="NGJ1200" s="36"/>
      <c r="NGK1200" s="36"/>
      <c r="NGL1200" s="36"/>
      <c r="NGM1200" s="36"/>
      <c r="NGN1200" s="36"/>
      <c r="NGO1200" s="36"/>
      <c r="NGP1200" s="36"/>
      <c r="NGQ1200" s="36"/>
      <c r="NGR1200" s="36"/>
      <c r="NGS1200" s="36"/>
      <c r="NGT1200" s="36"/>
      <c r="NGU1200" s="36"/>
      <c r="NGV1200" s="36"/>
      <c r="NGW1200" s="36"/>
      <c r="NGX1200" s="36"/>
      <c r="NGY1200" s="36"/>
      <c r="NGZ1200" s="36"/>
      <c r="NHA1200" s="36"/>
      <c r="NHB1200" s="36"/>
      <c r="NHC1200" s="36"/>
      <c r="NHD1200" s="36"/>
      <c r="NHE1200" s="36"/>
      <c r="NHF1200" s="36"/>
      <c r="NHG1200" s="36"/>
      <c r="NHH1200" s="36"/>
      <c r="NHI1200" s="36"/>
      <c r="NHJ1200" s="36"/>
      <c r="NHK1200" s="36"/>
      <c r="NHL1200" s="36"/>
      <c r="NHM1200" s="36"/>
      <c r="NHN1200" s="36"/>
      <c r="NHO1200" s="36"/>
      <c r="NHP1200" s="36"/>
      <c r="NHQ1200" s="36"/>
      <c r="NHR1200" s="36"/>
      <c r="NHS1200" s="36"/>
      <c r="NHT1200" s="36"/>
      <c r="NHU1200" s="36"/>
      <c r="NHV1200" s="36"/>
      <c r="NHW1200" s="36"/>
      <c r="NHX1200" s="36"/>
      <c r="NHY1200" s="36"/>
      <c r="NHZ1200" s="36"/>
      <c r="NIA1200" s="36"/>
      <c r="NIB1200" s="36"/>
      <c r="NIC1200" s="36"/>
      <c r="NID1200" s="36"/>
      <c r="NIE1200" s="36"/>
      <c r="NIF1200" s="36"/>
      <c r="NIG1200" s="36"/>
      <c r="NIH1200" s="36"/>
      <c r="NII1200" s="36"/>
      <c r="NIJ1200" s="36"/>
      <c r="NIK1200" s="36"/>
      <c r="NIL1200" s="36"/>
      <c r="NIM1200" s="36"/>
      <c r="NIN1200" s="36"/>
      <c r="NIO1200" s="36"/>
      <c r="NIP1200" s="36"/>
      <c r="NIQ1200" s="36"/>
      <c r="NIR1200" s="36"/>
      <c r="NIS1200" s="36"/>
      <c r="NIT1200" s="36"/>
      <c r="NIU1200" s="36"/>
      <c r="NIV1200" s="36"/>
      <c r="NIW1200" s="36"/>
      <c r="NIX1200" s="36"/>
      <c r="NIY1200" s="36"/>
      <c r="NIZ1200" s="36"/>
      <c r="NJA1200" s="36"/>
      <c r="NJB1200" s="36"/>
      <c r="NJC1200" s="36"/>
      <c r="NJD1200" s="36"/>
      <c r="NJE1200" s="36"/>
      <c r="NJF1200" s="36"/>
      <c r="NJG1200" s="36"/>
      <c r="NJH1200" s="36"/>
      <c r="NJI1200" s="36"/>
      <c r="NJJ1200" s="36"/>
      <c r="NJK1200" s="36"/>
      <c r="NJL1200" s="36"/>
      <c r="NJM1200" s="36"/>
      <c r="NJN1200" s="36"/>
      <c r="NJO1200" s="36"/>
      <c r="NJP1200" s="36"/>
      <c r="NJQ1200" s="36"/>
      <c r="NJR1200" s="36"/>
      <c r="NJS1200" s="36"/>
      <c r="NJT1200" s="36"/>
      <c r="NJU1200" s="36"/>
      <c r="NJV1200" s="36"/>
      <c r="NJW1200" s="36"/>
      <c r="NJX1200" s="36"/>
      <c r="NJY1200" s="36"/>
      <c r="NJZ1200" s="36"/>
      <c r="NKA1200" s="36"/>
      <c r="NKB1200" s="36"/>
      <c r="NKC1200" s="36"/>
      <c r="NKD1200" s="36"/>
      <c r="NKE1200" s="36"/>
      <c r="NKF1200" s="36"/>
      <c r="NKG1200" s="36"/>
      <c r="NKH1200" s="36"/>
      <c r="NKI1200" s="36"/>
      <c r="NKJ1200" s="36"/>
      <c r="NKK1200" s="36"/>
      <c r="NKL1200" s="36"/>
      <c r="NKM1200" s="36"/>
      <c r="NKN1200" s="36"/>
      <c r="NKO1200" s="36"/>
      <c r="NKP1200" s="36"/>
      <c r="NKQ1200" s="36"/>
      <c r="NKR1200" s="36"/>
      <c r="NKS1200" s="36"/>
      <c r="NKT1200" s="36"/>
      <c r="NKU1200" s="36"/>
      <c r="NKV1200" s="36"/>
      <c r="NKW1200" s="36"/>
      <c r="NKX1200" s="36"/>
      <c r="NKY1200" s="36"/>
      <c r="NKZ1200" s="36"/>
      <c r="NLA1200" s="36"/>
      <c r="NLB1200" s="36"/>
      <c r="NLC1200" s="36"/>
      <c r="NLD1200" s="36"/>
      <c r="NLE1200" s="36"/>
      <c r="NLF1200" s="36"/>
      <c r="NLG1200" s="36"/>
      <c r="NLH1200" s="36"/>
      <c r="NLI1200" s="36"/>
      <c r="NLJ1200" s="36"/>
      <c r="NLK1200" s="36"/>
      <c r="NLL1200" s="36"/>
      <c r="NLM1200" s="36"/>
      <c r="NLN1200" s="36"/>
      <c r="NLO1200" s="36"/>
      <c r="NLP1200" s="36"/>
      <c r="NLQ1200" s="36"/>
      <c r="NLR1200" s="36"/>
      <c r="NLS1200" s="36"/>
      <c r="NLT1200" s="36"/>
      <c r="NLU1200" s="36"/>
      <c r="NLV1200" s="36"/>
      <c r="NLW1200" s="36"/>
      <c r="NLX1200" s="36"/>
      <c r="NLY1200" s="36"/>
      <c r="NLZ1200" s="36"/>
      <c r="NMA1200" s="36"/>
      <c r="NMB1200" s="36"/>
      <c r="NMC1200" s="36"/>
      <c r="NMD1200" s="36"/>
      <c r="NME1200" s="36"/>
      <c r="NMF1200" s="36"/>
      <c r="NMG1200" s="36"/>
      <c r="NMH1200" s="36"/>
      <c r="NMI1200" s="36"/>
      <c r="NMJ1200" s="36"/>
      <c r="NMK1200" s="36"/>
      <c r="NML1200" s="36"/>
      <c r="NMM1200" s="36"/>
      <c r="NMN1200" s="36"/>
      <c r="NMO1200" s="36"/>
      <c r="NMP1200" s="36"/>
      <c r="NMQ1200" s="36"/>
      <c r="NMR1200" s="36"/>
      <c r="NMS1200" s="36"/>
      <c r="NMT1200" s="36"/>
      <c r="NMU1200" s="36"/>
      <c r="NMV1200" s="36"/>
      <c r="NMW1200" s="36"/>
      <c r="NMX1200" s="36"/>
      <c r="NMY1200" s="36"/>
      <c r="NMZ1200" s="36"/>
      <c r="NNA1200" s="36"/>
      <c r="NNB1200" s="36"/>
      <c r="NNC1200" s="36"/>
      <c r="NND1200" s="36"/>
      <c r="NNE1200" s="36"/>
      <c r="NNF1200" s="36"/>
      <c r="NNG1200" s="36"/>
      <c r="NNH1200" s="36"/>
      <c r="NNI1200" s="36"/>
      <c r="NNJ1200" s="36"/>
      <c r="NNK1200" s="36"/>
      <c r="NNL1200" s="36"/>
      <c r="NNM1200" s="36"/>
      <c r="NNN1200" s="36"/>
      <c r="NNO1200" s="36"/>
      <c r="NNP1200" s="36"/>
      <c r="NNQ1200" s="36"/>
      <c r="NNR1200" s="36"/>
      <c r="NNS1200" s="36"/>
      <c r="NNT1200" s="36"/>
      <c r="NNU1200" s="36"/>
      <c r="NNV1200" s="36"/>
      <c r="NNW1200" s="36"/>
      <c r="NNX1200" s="36"/>
      <c r="NNY1200" s="36"/>
      <c r="NNZ1200" s="36"/>
      <c r="NOA1200" s="36"/>
      <c r="NOB1200" s="36"/>
      <c r="NOC1200" s="36"/>
      <c r="NOD1200" s="36"/>
      <c r="NOE1200" s="36"/>
      <c r="NOF1200" s="36"/>
      <c r="NOG1200" s="36"/>
      <c r="NOH1200" s="36"/>
      <c r="NOI1200" s="36"/>
      <c r="NOJ1200" s="36"/>
      <c r="NOK1200" s="36"/>
      <c r="NOL1200" s="36"/>
      <c r="NOM1200" s="36"/>
      <c r="NON1200" s="36"/>
      <c r="NOO1200" s="36"/>
      <c r="NOP1200" s="36"/>
      <c r="NOQ1200" s="36"/>
      <c r="NOR1200" s="36"/>
      <c r="NOS1200" s="36"/>
      <c r="NOT1200" s="36"/>
      <c r="NOU1200" s="36"/>
      <c r="NOV1200" s="36"/>
      <c r="NOW1200" s="36"/>
      <c r="NOX1200" s="36"/>
      <c r="NOY1200" s="36"/>
      <c r="NOZ1200" s="36"/>
      <c r="NPA1200" s="36"/>
      <c r="NPB1200" s="36"/>
      <c r="NPC1200" s="36"/>
      <c r="NPD1200" s="36"/>
      <c r="NPE1200" s="36"/>
      <c r="NPF1200" s="36"/>
      <c r="NPG1200" s="36"/>
      <c r="NPH1200" s="36"/>
      <c r="NPI1200" s="36"/>
      <c r="NPJ1200" s="36"/>
      <c r="NPK1200" s="36"/>
      <c r="NPL1200" s="36"/>
      <c r="NPM1200" s="36"/>
      <c r="NPN1200" s="36"/>
      <c r="NPO1200" s="36"/>
      <c r="NPP1200" s="36"/>
      <c r="NPQ1200" s="36"/>
      <c r="NPR1200" s="36"/>
      <c r="NPS1200" s="36"/>
      <c r="NPT1200" s="36"/>
      <c r="NPU1200" s="36"/>
      <c r="NPV1200" s="36"/>
      <c r="NPW1200" s="36"/>
      <c r="NPX1200" s="36"/>
      <c r="NPY1200" s="36"/>
      <c r="NPZ1200" s="36"/>
      <c r="NQA1200" s="36"/>
      <c r="NQB1200" s="36"/>
      <c r="NQC1200" s="36"/>
      <c r="NQD1200" s="36"/>
      <c r="NQE1200" s="36"/>
      <c r="NQF1200" s="36"/>
      <c r="NQG1200" s="36"/>
      <c r="NQH1200" s="36"/>
      <c r="NQI1200" s="36"/>
      <c r="NQJ1200" s="36"/>
      <c r="NQK1200" s="36"/>
      <c r="NQL1200" s="36"/>
      <c r="NQM1200" s="36"/>
      <c r="NQN1200" s="36"/>
      <c r="NQO1200" s="36"/>
      <c r="NQP1200" s="36"/>
      <c r="NQQ1200" s="36"/>
      <c r="NQR1200" s="36"/>
      <c r="NQS1200" s="36"/>
      <c r="NQT1200" s="36"/>
      <c r="NQU1200" s="36"/>
      <c r="NQV1200" s="36"/>
      <c r="NQW1200" s="36"/>
      <c r="NQX1200" s="36"/>
      <c r="NQY1200" s="36"/>
      <c r="NQZ1200" s="36"/>
      <c r="NRA1200" s="36"/>
      <c r="NRB1200" s="36"/>
      <c r="NRC1200" s="36"/>
      <c r="NRD1200" s="36"/>
      <c r="NRE1200" s="36"/>
      <c r="NRF1200" s="36"/>
      <c r="NRG1200" s="36"/>
      <c r="NRH1200" s="36"/>
      <c r="NRI1200" s="36"/>
      <c r="NRJ1200" s="36"/>
      <c r="NRK1200" s="36"/>
      <c r="NRL1200" s="36"/>
      <c r="NRM1200" s="36"/>
      <c r="NRN1200" s="36"/>
      <c r="NRO1200" s="36"/>
      <c r="NRP1200" s="36"/>
      <c r="NRQ1200" s="36"/>
      <c r="NRR1200" s="36"/>
      <c r="NRS1200" s="36"/>
      <c r="NRT1200" s="36"/>
      <c r="NRU1200" s="36"/>
      <c r="NRV1200" s="36"/>
      <c r="NRW1200" s="36"/>
      <c r="NRX1200" s="36"/>
      <c r="NRY1200" s="36"/>
      <c r="NRZ1200" s="36"/>
      <c r="NSA1200" s="36"/>
      <c r="NSB1200" s="36"/>
      <c r="NSC1200" s="36"/>
      <c r="NSD1200" s="36"/>
      <c r="NSE1200" s="36"/>
      <c r="NSF1200" s="36"/>
      <c r="NSG1200" s="36"/>
      <c r="NSH1200" s="36"/>
      <c r="NSI1200" s="36"/>
      <c r="NSJ1200" s="36"/>
      <c r="NSK1200" s="36"/>
      <c r="NSL1200" s="36"/>
      <c r="NSM1200" s="36"/>
      <c r="NSN1200" s="36"/>
      <c r="NSO1200" s="36"/>
      <c r="NSP1200" s="36"/>
      <c r="NSQ1200" s="36"/>
      <c r="NSR1200" s="36"/>
      <c r="NSS1200" s="36"/>
      <c r="NST1200" s="36"/>
      <c r="NSU1200" s="36"/>
      <c r="NSV1200" s="36"/>
      <c r="NSW1200" s="36"/>
      <c r="NSX1200" s="36"/>
      <c r="NSY1200" s="36"/>
      <c r="NSZ1200" s="36"/>
      <c r="NTA1200" s="36"/>
      <c r="NTB1200" s="36"/>
      <c r="NTC1200" s="36"/>
      <c r="NTD1200" s="36"/>
      <c r="NTE1200" s="36"/>
      <c r="NTF1200" s="36"/>
      <c r="NTG1200" s="36"/>
      <c r="NTH1200" s="36"/>
      <c r="NTI1200" s="36"/>
      <c r="NTJ1200" s="36"/>
      <c r="NTK1200" s="36"/>
      <c r="NTL1200" s="36"/>
      <c r="NTM1200" s="36"/>
      <c r="NTN1200" s="36"/>
      <c r="NTO1200" s="36"/>
      <c r="NTP1200" s="36"/>
      <c r="NTQ1200" s="36"/>
      <c r="NTR1200" s="36"/>
      <c r="NTS1200" s="36"/>
      <c r="NTT1200" s="36"/>
      <c r="NTU1200" s="36"/>
      <c r="NTV1200" s="36"/>
      <c r="NTW1200" s="36"/>
      <c r="NTX1200" s="36"/>
      <c r="NTY1200" s="36"/>
      <c r="NTZ1200" s="36"/>
      <c r="NUA1200" s="36"/>
      <c r="NUB1200" s="36"/>
      <c r="NUC1200" s="36"/>
      <c r="NUD1200" s="36"/>
      <c r="NUE1200" s="36"/>
      <c r="NUF1200" s="36"/>
      <c r="NUG1200" s="36"/>
      <c r="NUH1200" s="36"/>
      <c r="NUI1200" s="36"/>
      <c r="NUJ1200" s="36"/>
      <c r="NUK1200" s="36"/>
      <c r="NUL1200" s="36"/>
      <c r="NUM1200" s="36"/>
      <c r="NUN1200" s="36"/>
      <c r="NUO1200" s="36"/>
      <c r="NUP1200" s="36"/>
      <c r="NUQ1200" s="36"/>
      <c r="NUR1200" s="36"/>
      <c r="NUS1200" s="36"/>
      <c r="NUT1200" s="36"/>
      <c r="NUU1200" s="36"/>
      <c r="NUV1200" s="36"/>
      <c r="NUW1200" s="36"/>
      <c r="NUX1200" s="36"/>
      <c r="NUY1200" s="36"/>
      <c r="NUZ1200" s="36"/>
      <c r="NVA1200" s="36"/>
      <c r="NVB1200" s="36"/>
      <c r="NVC1200" s="36"/>
      <c r="NVD1200" s="36"/>
      <c r="NVE1200" s="36"/>
      <c r="NVF1200" s="36"/>
      <c r="NVG1200" s="36"/>
      <c r="NVH1200" s="36"/>
      <c r="NVI1200" s="36"/>
      <c r="NVJ1200" s="36"/>
      <c r="NVK1200" s="36"/>
      <c r="NVL1200" s="36"/>
      <c r="NVM1200" s="36"/>
      <c r="NVN1200" s="36"/>
      <c r="NVO1200" s="36"/>
      <c r="NVP1200" s="36"/>
      <c r="NVQ1200" s="36"/>
      <c r="NVR1200" s="36"/>
      <c r="NVS1200" s="36"/>
      <c r="NVT1200" s="36"/>
      <c r="NVU1200" s="36"/>
      <c r="NVV1200" s="36"/>
      <c r="NVW1200" s="36"/>
      <c r="NVX1200" s="36"/>
      <c r="NVY1200" s="36"/>
      <c r="NVZ1200" s="36"/>
      <c r="NWA1200" s="36"/>
      <c r="NWB1200" s="36"/>
      <c r="NWC1200" s="36"/>
      <c r="NWD1200" s="36"/>
      <c r="NWE1200" s="36"/>
      <c r="NWF1200" s="36"/>
      <c r="NWG1200" s="36"/>
      <c r="NWH1200" s="36"/>
      <c r="NWI1200" s="36"/>
      <c r="NWJ1200" s="36"/>
      <c r="NWK1200" s="36"/>
      <c r="NWL1200" s="36"/>
      <c r="NWM1200" s="36"/>
      <c r="NWN1200" s="36"/>
      <c r="NWO1200" s="36"/>
      <c r="NWP1200" s="36"/>
      <c r="NWQ1200" s="36"/>
      <c r="NWR1200" s="36"/>
      <c r="NWS1200" s="36"/>
      <c r="NWT1200" s="36"/>
      <c r="NWU1200" s="36"/>
      <c r="NWV1200" s="36"/>
      <c r="NWW1200" s="36"/>
      <c r="NWX1200" s="36"/>
      <c r="NWY1200" s="36"/>
      <c r="NWZ1200" s="36"/>
      <c r="NXA1200" s="36"/>
      <c r="NXB1200" s="36"/>
      <c r="NXC1200" s="36"/>
      <c r="NXD1200" s="36"/>
      <c r="NXE1200" s="36"/>
      <c r="NXF1200" s="36"/>
      <c r="NXG1200" s="36"/>
      <c r="NXH1200" s="36"/>
      <c r="NXI1200" s="36"/>
      <c r="NXJ1200" s="36"/>
      <c r="NXK1200" s="36"/>
      <c r="NXL1200" s="36"/>
      <c r="NXM1200" s="36"/>
      <c r="NXN1200" s="36"/>
      <c r="NXO1200" s="36"/>
      <c r="NXP1200" s="36"/>
      <c r="NXQ1200" s="36"/>
      <c r="NXR1200" s="36"/>
      <c r="NXS1200" s="36"/>
      <c r="NXT1200" s="36"/>
      <c r="NXU1200" s="36"/>
      <c r="NXV1200" s="36"/>
      <c r="NXW1200" s="36"/>
      <c r="NXX1200" s="36"/>
      <c r="NXY1200" s="36"/>
      <c r="NXZ1200" s="36"/>
      <c r="NYA1200" s="36"/>
      <c r="NYB1200" s="36"/>
      <c r="NYC1200" s="36"/>
      <c r="NYD1200" s="36"/>
      <c r="NYE1200" s="36"/>
      <c r="NYF1200" s="36"/>
      <c r="NYG1200" s="36"/>
      <c r="NYH1200" s="36"/>
      <c r="NYI1200" s="36"/>
      <c r="NYJ1200" s="36"/>
      <c r="NYK1200" s="36"/>
      <c r="NYL1200" s="36"/>
      <c r="NYM1200" s="36"/>
      <c r="NYN1200" s="36"/>
      <c r="NYO1200" s="36"/>
      <c r="NYP1200" s="36"/>
      <c r="NYQ1200" s="36"/>
      <c r="NYR1200" s="36"/>
      <c r="NYS1200" s="36"/>
      <c r="NYT1200" s="36"/>
      <c r="NYU1200" s="36"/>
      <c r="NYV1200" s="36"/>
      <c r="NYW1200" s="36"/>
      <c r="NYX1200" s="36"/>
      <c r="NYY1200" s="36"/>
      <c r="NYZ1200" s="36"/>
      <c r="NZA1200" s="36"/>
      <c r="NZB1200" s="36"/>
      <c r="NZC1200" s="36"/>
      <c r="NZD1200" s="36"/>
      <c r="NZE1200" s="36"/>
      <c r="NZF1200" s="36"/>
      <c r="NZG1200" s="36"/>
      <c r="NZH1200" s="36"/>
      <c r="NZI1200" s="36"/>
      <c r="NZJ1200" s="36"/>
      <c r="NZK1200" s="36"/>
      <c r="NZL1200" s="36"/>
      <c r="NZM1200" s="36"/>
      <c r="NZN1200" s="36"/>
      <c r="NZO1200" s="36"/>
      <c r="NZP1200" s="36"/>
      <c r="NZQ1200" s="36"/>
      <c r="NZR1200" s="36"/>
      <c r="NZS1200" s="36"/>
      <c r="NZT1200" s="36"/>
      <c r="NZU1200" s="36"/>
      <c r="NZV1200" s="36"/>
      <c r="NZW1200" s="36"/>
      <c r="NZX1200" s="36"/>
      <c r="NZY1200" s="36"/>
      <c r="NZZ1200" s="36"/>
      <c r="OAA1200" s="36"/>
      <c r="OAB1200" s="36"/>
      <c r="OAC1200" s="36"/>
      <c r="OAD1200" s="36"/>
      <c r="OAE1200" s="36"/>
      <c r="OAF1200" s="36"/>
      <c r="OAG1200" s="36"/>
      <c r="OAH1200" s="36"/>
      <c r="OAI1200" s="36"/>
      <c r="OAJ1200" s="36"/>
      <c r="OAK1200" s="36"/>
      <c r="OAL1200" s="36"/>
      <c r="OAM1200" s="36"/>
      <c r="OAN1200" s="36"/>
      <c r="OAO1200" s="36"/>
      <c r="OAP1200" s="36"/>
      <c r="OAQ1200" s="36"/>
      <c r="OAR1200" s="36"/>
      <c r="OAS1200" s="36"/>
      <c r="OAT1200" s="36"/>
      <c r="OAU1200" s="36"/>
      <c r="OAV1200" s="36"/>
      <c r="OAW1200" s="36"/>
      <c r="OAX1200" s="36"/>
      <c r="OAY1200" s="36"/>
      <c r="OAZ1200" s="36"/>
      <c r="OBA1200" s="36"/>
      <c r="OBB1200" s="36"/>
      <c r="OBC1200" s="36"/>
      <c r="OBD1200" s="36"/>
      <c r="OBE1200" s="36"/>
      <c r="OBF1200" s="36"/>
      <c r="OBG1200" s="36"/>
      <c r="OBH1200" s="36"/>
      <c r="OBI1200" s="36"/>
      <c r="OBJ1200" s="36"/>
      <c r="OBK1200" s="36"/>
      <c r="OBL1200" s="36"/>
      <c r="OBM1200" s="36"/>
      <c r="OBN1200" s="36"/>
      <c r="OBO1200" s="36"/>
      <c r="OBP1200" s="36"/>
      <c r="OBQ1200" s="36"/>
      <c r="OBR1200" s="36"/>
      <c r="OBS1200" s="36"/>
      <c r="OBT1200" s="36"/>
      <c r="OBU1200" s="36"/>
      <c r="OBV1200" s="36"/>
      <c r="OBW1200" s="36"/>
      <c r="OBX1200" s="36"/>
      <c r="OBY1200" s="36"/>
      <c r="OBZ1200" s="36"/>
      <c r="OCA1200" s="36"/>
      <c r="OCB1200" s="36"/>
      <c r="OCC1200" s="36"/>
      <c r="OCD1200" s="36"/>
      <c r="OCE1200" s="36"/>
      <c r="OCF1200" s="36"/>
      <c r="OCG1200" s="36"/>
      <c r="OCH1200" s="36"/>
      <c r="OCI1200" s="36"/>
      <c r="OCJ1200" s="36"/>
      <c r="OCK1200" s="36"/>
      <c r="OCL1200" s="36"/>
      <c r="OCM1200" s="36"/>
      <c r="OCN1200" s="36"/>
      <c r="OCO1200" s="36"/>
      <c r="OCP1200" s="36"/>
      <c r="OCQ1200" s="36"/>
      <c r="OCR1200" s="36"/>
      <c r="OCS1200" s="36"/>
      <c r="OCT1200" s="36"/>
      <c r="OCU1200" s="36"/>
      <c r="OCV1200" s="36"/>
      <c r="OCW1200" s="36"/>
      <c r="OCX1200" s="36"/>
      <c r="OCY1200" s="36"/>
      <c r="OCZ1200" s="36"/>
      <c r="ODA1200" s="36"/>
      <c r="ODB1200" s="36"/>
      <c r="ODC1200" s="36"/>
      <c r="ODD1200" s="36"/>
      <c r="ODE1200" s="36"/>
      <c r="ODF1200" s="36"/>
      <c r="ODG1200" s="36"/>
      <c r="ODH1200" s="36"/>
      <c r="ODI1200" s="36"/>
      <c r="ODJ1200" s="36"/>
      <c r="ODK1200" s="36"/>
      <c r="ODL1200" s="36"/>
      <c r="ODM1200" s="36"/>
      <c r="ODN1200" s="36"/>
      <c r="ODO1200" s="36"/>
      <c r="ODP1200" s="36"/>
      <c r="ODQ1200" s="36"/>
      <c r="ODR1200" s="36"/>
      <c r="ODS1200" s="36"/>
      <c r="ODT1200" s="36"/>
      <c r="ODU1200" s="36"/>
      <c r="ODV1200" s="36"/>
      <c r="ODW1200" s="36"/>
      <c r="ODX1200" s="36"/>
      <c r="ODY1200" s="36"/>
      <c r="ODZ1200" s="36"/>
      <c r="OEA1200" s="36"/>
      <c r="OEB1200" s="36"/>
      <c r="OEC1200" s="36"/>
      <c r="OED1200" s="36"/>
      <c r="OEE1200" s="36"/>
      <c r="OEF1200" s="36"/>
      <c r="OEG1200" s="36"/>
      <c r="OEH1200" s="36"/>
      <c r="OEI1200" s="36"/>
      <c r="OEJ1200" s="36"/>
      <c r="OEK1200" s="36"/>
      <c r="OEL1200" s="36"/>
      <c r="OEM1200" s="36"/>
      <c r="OEN1200" s="36"/>
      <c r="OEO1200" s="36"/>
      <c r="OEP1200" s="36"/>
      <c r="OEQ1200" s="36"/>
      <c r="OER1200" s="36"/>
      <c r="OES1200" s="36"/>
      <c r="OET1200" s="36"/>
      <c r="OEU1200" s="36"/>
      <c r="OEV1200" s="36"/>
      <c r="OEW1200" s="36"/>
      <c r="OEX1200" s="36"/>
      <c r="OEY1200" s="36"/>
      <c r="OEZ1200" s="36"/>
      <c r="OFA1200" s="36"/>
      <c r="OFB1200" s="36"/>
      <c r="OFC1200" s="36"/>
      <c r="OFD1200" s="36"/>
      <c r="OFE1200" s="36"/>
      <c r="OFF1200" s="36"/>
      <c r="OFG1200" s="36"/>
      <c r="OFH1200" s="36"/>
      <c r="OFI1200" s="36"/>
      <c r="OFJ1200" s="36"/>
      <c r="OFK1200" s="36"/>
      <c r="OFL1200" s="36"/>
      <c r="OFM1200" s="36"/>
      <c r="OFN1200" s="36"/>
      <c r="OFO1200" s="36"/>
      <c r="OFP1200" s="36"/>
      <c r="OFQ1200" s="36"/>
      <c r="OFR1200" s="36"/>
      <c r="OFS1200" s="36"/>
      <c r="OFT1200" s="36"/>
      <c r="OFU1200" s="36"/>
      <c r="OFV1200" s="36"/>
      <c r="OFW1200" s="36"/>
      <c r="OFX1200" s="36"/>
      <c r="OFY1200" s="36"/>
      <c r="OFZ1200" s="36"/>
      <c r="OGA1200" s="36"/>
      <c r="OGB1200" s="36"/>
      <c r="OGC1200" s="36"/>
      <c r="OGD1200" s="36"/>
      <c r="OGE1200" s="36"/>
      <c r="OGF1200" s="36"/>
      <c r="OGG1200" s="36"/>
      <c r="OGH1200" s="36"/>
      <c r="OGI1200" s="36"/>
      <c r="OGJ1200" s="36"/>
      <c r="OGK1200" s="36"/>
      <c r="OGL1200" s="36"/>
      <c r="OGM1200" s="36"/>
      <c r="OGN1200" s="36"/>
      <c r="OGO1200" s="36"/>
      <c r="OGP1200" s="36"/>
      <c r="OGQ1200" s="36"/>
      <c r="OGR1200" s="36"/>
      <c r="OGS1200" s="36"/>
      <c r="OGT1200" s="36"/>
      <c r="OGU1200" s="36"/>
      <c r="OGV1200" s="36"/>
      <c r="OGW1200" s="36"/>
      <c r="OGX1200" s="36"/>
      <c r="OGY1200" s="36"/>
      <c r="OGZ1200" s="36"/>
      <c r="OHA1200" s="36"/>
      <c r="OHB1200" s="36"/>
      <c r="OHC1200" s="36"/>
      <c r="OHD1200" s="36"/>
      <c r="OHE1200" s="36"/>
      <c r="OHF1200" s="36"/>
      <c r="OHG1200" s="36"/>
      <c r="OHH1200" s="36"/>
      <c r="OHI1200" s="36"/>
      <c r="OHJ1200" s="36"/>
      <c r="OHK1200" s="36"/>
      <c r="OHL1200" s="36"/>
      <c r="OHM1200" s="36"/>
      <c r="OHN1200" s="36"/>
      <c r="OHO1200" s="36"/>
      <c r="OHP1200" s="36"/>
      <c r="OHQ1200" s="36"/>
      <c r="OHR1200" s="36"/>
      <c r="OHS1200" s="36"/>
      <c r="OHT1200" s="36"/>
      <c r="OHU1200" s="36"/>
      <c r="OHV1200" s="36"/>
      <c r="OHW1200" s="36"/>
      <c r="OHX1200" s="36"/>
      <c r="OHY1200" s="36"/>
      <c r="OHZ1200" s="36"/>
      <c r="OIA1200" s="36"/>
      <c r="OIB1200" s="36"/>
      <c r="OIC1200" s="36"/>
      <c r="OID1200" s="36"/>
      <c r="OIE1200" s="36"/>
      <c r="OIF1200" s="36"/>
      <c r="OIG1200" s="36"/>
      <c r="OIH1200" s="36"/>
      <c r="OII1200" s="36"/>
      <c r="OIJ1200" s="36"/>
      <c r="OIK1200" s="36"/>
      <c r="OIL1200" s="36"/>
      <c r="OIM1200" s="36"/>
      <c r="OIN1200" s="36"/>
      <c r="OIO1200" s="36"/>
      <c r="OIP1200" s="36"/>
      <c r="OIQ1200" s="36"/>
      <c r="OIR1200" s="36"/>
      <c r="OIS1200" s="36"/>
      <c r="OIT1200" s="36"/>
      <c r="OIU1200" s="36"/>
      <c r="OIV1200" s="36"/>
      <c r="OIW1200" s="36"/>
      <c r="OIX1200" s="36"/>
      <c r="OIY1200" s="36"/>
      <c r="OIZ1200" s="36"/>
      <c r="OJA1200" s="36"/>
      <c r="OJB1200" s="36"/>
      <c r="OJC1200" s="36"/>
      <c r="OJD1200" s="36"/>
      <c r="OJE1200" s="36"/>
      <c r="OJF1200" s="36"/>
      <c r="OJG1200" s="36"/>
      <c r="OJH1200" s="36"/>
      <c r="OJI1200" s="36"/>
      <c r="OJJ1200" s="36"/>
      <c r="OJK1200" s="36"/>
      <c r="OJL1200" s="36"/>
      <c r="OJM1200" s="36"/>
      <c r="OJN1200" s="36"/>
      <c r="OJO1200" s="36"/>
      <c r="OJP1200" s="36"/>
      <c r="OJQ1200" s="36"/>
      <c r="OJR1200" s="36"/>
      <c r="OJS1200" s="36"/>
      <c r="OJT1200" s="36"/>
      <c r="OJU1200" s="36"/>
      <c r="OJV1200" s="36"/>
      <c r="OJW1200" s="36"/>
      <c r="OJX1200" s="36"/>
      <c r="OJY1200" s="36"/>
      <c r="OJZ1200" s="36"/>
      <c r="OKA1200" s="36"/>
      <c r="OKB1200" s="36"/>
      <c r="OKC1200" s="36"/>
      <c r="OKD1200" s="36"/>
      <c r="OKE1200" s="36"/>
      <c r="OKF1200" s="36"/>
      <c r="OKG1200" s="36"/>
      <c r="OKH1200" s="36"/>
      <c r="OKI1200" s="36"/>
      <c r="OKJ1200" s="36"/>
      <c r="OKK1200" s="36"/>
      <c r="OKL1200" s="36"/>
      <c r="OKM1200" s="36"/>
      <c r="OKN1200" s="36"/>
      <c r="OKO1200" s="36"/>
      <c r="OKP1200" s="36"/>
      <c r="OKQ1200" s="36"/>
      <c r="OKR1200" s="36"/>
      <c r="OKS1200" s="36"/>
      <c r="OKT1200" s="36"/>
      <c r="OKU1200" s="36"/>
      <c r="OKV1200" s="36"/>
      <c r="OKW1200" s="36"/>
      <c r="OKX1200" s="36"/>
      <c r="OKY1200" s="36"/>
      <c r="OKZ1200" s="36"/>
      <c r="OLA1200" s="36"/>
      <c r="OLB1200" s="36"/>
      <c r="OLC1200" s="36"/>
      <c r="OLD1200" s="36"/>
      <c r="OLE1200" s="36"/>
      <c r="OLF1200" s="36"/>
      <c r="OLG1200" s="36"/>
      <c r="OLH1200" s="36"/>
      <c r="OLI1200" s="36"/>
      <c r="OLJ1200" s="36"/>
      <c r="OLK1200" s="36"/>
      <c r="OLL1200" s="36"/>
      <c r="OLM1200" s="36"/>
      <c r="OLN1200" s="36"/>
      <c r="OLO1200" s="36"/>
      <c r="OLP1200" s="36"/>
      <c r="OLQ1200" s="36"/>
      <c r="OLR1200" s="36"/>
      <c r="OLS1200" s="36"/>
      <c r="OLT1200" s="36"/>
      <c r="OLU1200" s="36"/>
      <c r="OLV1200" s="36"/>
      <c r="OLW1200" s="36"/>
      <c r="OLX1200" s="36"/>
      <c r="OLY1200" s="36"/>
      <c r="OLZ1200" s="36"/>
      <c r="OMA1200" s="36"/>
      <c r="OMB1200" s="36"/>
      <c r="OMC1200" s="36"/>
      <c r="OMD1200" s="36"/>
      <c r="OME1200" s="36"/>
      <c r="OMF1200" s="36"/>
      <c r="OMG1200" s="36"/>
      <c r="OMH1200" s="36"/>
      <c r="OMI1200" s="36"/>
      <c r="OMJ1200" s="36"/>
      <c r="OMK1200" s="36"/>
      <c r="OML1200" s="36"/>
      <c r="OMM1200" s="36"/>
      <c r="OMN1200" s="36"/>
      <c r="OMO1200" s="36"/>
      <c r="OMP1200" s="36"/>
      <c r="OMQ1200" s="36"/>
      <c r="OMR1200" s="36"/>
      <c r="OMS1200" s="36"/>
      <c r="OMT1200" s="36"/>
      <c r="OMU1200" s="36"/>
      <c r="OMV1200" s="36"/>
      <c r="OMW1200" s="36"/>
      <c r="OMX1200" s="36"/>
      <c r="OMY1200" s="36"/>
      <c r="OMZ1200" s="36"/>
      <c r="ONA1200" s="36"/>
      <c r="ONB1200" s="36"/>
      <c r="ONC1200" s="36"/>
      <c r="OND1200" s="36"/>
      <c r="ONE1200" s="36"/>
      <c r="ONF1200" s="36"/>
      <c r="ONG1200" s="36"/>
      <c r="ONH1200" s="36"/>
      <c r="ONI1200" s="36"/>
      <c r="ONJ1200" s="36"/>
      <c r="ONK1200" s="36"/>
      <c r="ONL1200" s="36"/>
      <c r="ONM1200" s="36"/>
      <c r="ONN1200" s="36"/>
      <c r="ONO1200" s="36"/>
      <c r="ONP1200" s="36"/>
      <c r="ONQ1200" s="36"/>
      <c r="ONR1200" s="36"/>
      <c r="ONS1200" s="36"/>
      <c r="ONT1200" s="36"/>
      <c r="ONU1200" s="36"/>
      <c r="ONV1200" s="36"/>
      <c r="ONW1200" s="36"/>
      <c r="ONX1200" s="36"/>
      <c r="ONY1200" s="36"/>
      <c r="ONZ1200" s="36"/>
      <c r="OOA1200" s="36"/>
      <c r="OOB1200" s="36"/>
      <c r="OOC1200" s="36"/>
      <c r="OOD1200" s="36"/>
      <c r="OOE1200" s="36"/>
      <c r="OOF1200" s="36"/>
      <c r="OOG1200" s="36"/>
      <c r="OOH1200" s="36"/>
      <c r="OOI1200" s="36"/>
      <c r="OOJ1200" s="36"/>
      <c r="OOK1200" s="36"/>
      <c r="OOL1200" s="36"/>
      <c r="OOM1200" s="36"/>
      <c r="OON1200" s="36"/>
      <c r="OOO1200" s="36"/>
      <c r="OOP1200" s="36"/>
      <c r="OOQ1200" s="36"/>
      <c r="OOR1200" s="36"/>
      <c r="OOS1200" s="36"/>
      <c r="OOT1200" s="36"/>
      <c r="OOU1200" s="36"/>
      <c r="OOV1200" s="36"/>
      <c r="OOW1200" s="36"/>
      <c r="OOX1200" s="36"/>
      <c r="OOY1200" s="36"/>
      <c r="OOZ1200" s="36"/>
      <c r="OPA1200" s="36"/>
      <c r="OPB1200" s="36"/>
      <c r="OPC1200" s="36"/>
      <c r="OPD1200" s="36"/>
      <c r="OPE1200" s="36"/>
      <c r="OPF1200" s="36"/>
      <c r="OPG1200" s="36"/>
      <c r="OPH1200" s="36"/>
      <c r="OPI1200" s="36"/>
      <c r="OPJ1200" s="36"/>
      <c r="OPK1200" s="36"/>
      <c r="OPL1200" s="36"/>
      <c r="OPM1200" s="36"/>
      <c r="OPN1200" s="36"/>
      <c r="OPO1200" s="36"/>
      <c r="OPP1200" s="36"/>
      <c r="OPQ1200" s="36"/>
      <c r="OPR1200" s="36"/>
      <c r="OPS1200" s="36"/>
      <c r="OPT1200" s="36"/>
      <c r="OPU1200" s="36"/>
      <c r="OPV1200" s="36"/>
      <c r="OPW1200" s="36"/>
      <c r="OPX1200" s="36"/>
      <c r="OPY1200" s="36"/>
      <c r="OPZ1200" s="36"/>
      <c r="OQA1200" s="36"/>
      <c r="OQB1200" s="36"/>
      <c r="OQC1200" s="36"/>
      <c r="OQD1200" s="36"/>
      <c r="OQE1200" s="36"/>
      <c r="OQF1200" s="36"/>
      <c r="OQG1200" s="36"/>
      <c r="OQH1200" s="36"/>
      <c r="OQI1200" s="36"/>
      <c r="OQJ1200" s="36"/>
      <c r="OQK1200" s="36"/>
      <c r="OQL1200" s="36"/>
      <c r="OQM1200" s="36"/>
      <c r="OQN1200" s="36"/>
      <c r="OQO1200" s="36"/>
      <c r="OQP1200" s="36"/>
      <c r="OQQ1200" s="36"/>
      <c r="OQR1200" s="36"/>
      <c r="OQS1200" s="36"/>
      <c r="OQT1200" s="36"/>
      <c r="OQU1200" s="36"/>
      <c r="OQV1200" s="36"/>
      <c r="OQW1200" s="36"/>
      <c r="OQX1200" s="36"/>
      <c r="OQY1200" s="36"/>
      <c r="OQZ1200" s="36"/>
      <c r="ORA1200" s="36"/>
      <c r="ORB1200" s="36"/>
      <c r="ORC1200" s="36"/>
      <c r="ORD1200" s="36"/>
      <c r="ORE1200" s="36"/>
      <c r="ORF1200" s="36"/>
      <c r="ORG1200" s="36"/>
      <c r="ORH1200" s="36"/>
      <c r="ORI1200" s="36"/>
      <c r="ORJ1200" s="36"/>
      <c r="ORK1200" s="36"/>
      <c r="ORL1200" s="36"/>
      <c r="ORM1200" s="36"/>
      <c r="ORN1200" s="36"/>
      <c r="ORO1200" s="36"/>
      <c r="ORP1200" s="36"/>
      <c r="ORQ1200" s="36"/>
      <c r="ORR1200" s="36"/>
      <c r="ORS1200" s="36"/>
      <c r="ORT1200" s="36"/>
      <c r="ORU1200" s="36"/>
      <c r="ORV1200" s="36"/>
      <c r="ORW1200" s="36"/>
      <c r="ORX1200" s="36"/>
      <c r="ORY1200" s="36"/>
      <c r="ORZ1200" s="36"/>
      <c r="OSA1200" s="36"/>
      <c r="OSB1200" s="36"/>
      <c r="OSC1200" s="36"/>
      <c r="OSD1200" s="36"/>
      <c r="OSE1200" s="36"/>
      <c r="OSF1200" s="36"/>
      <c r="OSG1200" s="36"/>
      <c r="OSH1200" s="36"/>
      <c r="OSI1200" s="36"/>
      <c r="OSJ1200" s="36"/>
      <c r="OSK1200" s="36"/>
      <c r="OSL1200" s="36"/>
      <c r="OSM1200" s="36"/>
      <c r="OSN1200" s="36"/>
      <c r="OSO1200" s="36"/>
      <c r="OSP1200" s="36"/>
      <c r="OSQ1200" s="36"/>
      <c r="OSR1200" s="36"/>
      <c r="OSS1200" s="36"/>
      <c r="OST1200" s="36"/>
      <c r="OSU1200" s="36"/>
      <c r="OSV1200" s="36"/>
      <c r="OSW1200" s="36"/>
      <c r="OSX1200" s="36"/>
      <c r="OSY1200" s="36"/>
      <c r="OSZ1200" s="36"/>
      <c r="OTA1200" s="36"/>
      <c r="OTB1200" s="36"/>
      <c r="OTC1200" s="36"/>
      <c r="OTD1200" s="36"/>
      <c r="OTE1200" s="36"/>
      <c r="OTF1200" s="36"/>
      <c r="OTG1200" s="36"/>
      <c r="OTH1200" s="36"/>
      <c r="OTI1200" s="36"/>
      <c r="OTJ1200" s="36"/>
      <c r="OTK1200" s="36"/>
      <c r="OTL1200" s="36"/>
      <c r="OTM1200" s="36"/>
      <c r="OTN1200" s="36"/>
      <c r="OTO1200" s="36"/>
      <c r="OTP1200" s="36"/>
      <c r="OTQ1200" s="36"/>
      <c r="OTR1200" s="36"/>
      <c r="OTS1200" s="36"/>
      <c r="OTT1200" s="36"/>
      <c r="OTU1200" s="36"/>
      <c r="OTV1200" s="36"/>
      <c r="OTW1200" s="36"/>
      <c r="OTX1200" s="36"/>
      <c r="OTY1200" s="36"/>
      <c r="OTZ1200" s="36"/>
      <c r="OUA1200" s="36"/>
      <c r="OUB1200" s="36"/>
      <c r="OUC1200" s="36"/>
      <c r="OUD1200" s="36"/>
      <c r="OUE1200" s="36"/>
      <c r="OUF1200" s="36"/>
      <c r="OUG1200" s="36"/>
      <c r="OUH1200" s="36"/>
      <c r="OUI1200" s="36"/>
      <c r="OUJ1200" s="36"/>
      <c r="OUK1200" s="36"/>
      <c r="OUL1200" s="36"/>
      <c r="OUM1200" s="36"/>
      <c r="OUN1200" s="36"/>
      <c r="OUO1200" s="36"/>
      <c r="OUP1200" s="36"/>
      <c r="OUQ1200" s="36"/>
      <c r="OUR1200" s="36"/>
      <c r="OUS1200" s="36"/>
      <c r="OUT1200" s="36"/>
      <c r="OUU1200" s="36"/>
      <c r="OUV1200" s="36"/>
      <c r="OUW1200" s="36"/>
      <c r="OUX1200" s="36"/>
      <c r="OUY1200" s="36"/>
      <c r="OUZ1200" s="36"/>
      <c r="OVA1200" s="36"/>
      <c r="OVB1200" s="36"/>
      <c r="OVC1200" s="36"/>
      <c r="OVD1200" s="36"/>
      <c r="OVE1200" s="36"/>
      <c r="OVF1200" s="36"/>
      <c r="OVG1200" s="36"/>
      <c r="OVH1200" s="36"/>
      <c r="OVI1200" s="36"/>
      <c r="OVJ1200" s="36"/>
      <c r="OVK1200" s="36"/>
      <c r="OVL1200" s="36"/>
      <c r="OVM1200" s="36"/>
      <c r="OVN1200" s="36"/>
      <c r="OVO1200" s="36"/>
      <c r="OVP1200" s="36"/>
      <c r="OVQ1200" s="36"/>
      <c r="OVR1200" s="36"/>
      <c r="OVS1200" s="36"/>
      <c r="OVT1200" s="36"/>
      <c r="OVU1200" s="36"/>
      <c r="OVV1200" s="36"/>
      <c r="OVW1200" s="36"/>
      <c r="OVX1200" s="36"/>
      <c r="OVY1200" s="36"/>
      <c r="OVZ1200" s="36"/>
      <c r="OWA1200" s="36"/>
      <c r="OWB1200" s="36"/>
      <c r="OWC1200" s="36"/>
      <c r="OWD1200" s="36"/>
      <c r="OWE1200" s="36"/>
      <c r="OWF1200" s="36"/>
      <c r="OWG1200" s="36"/>
      <c r="OWH1200" s="36"/>
      <c r="OWI1200" s="36"/>
      <c r="OWJ1200" s="36"/>
      <c r="OWK1200" s="36"/>
      <c r="OWL1200" s="36"/>
      <c r="OWM1200" s="36"/>
      <c r="OWN1200" s="36"/>
      <c r="OWO1200" s="36"/>
      <c r="OWP1200" s="36"/>
      <c r="OWQ1200" s="36"/>
      <c r="OWR1200" s="36"/>
      <c r="OWS1200" s="36"/>
      <c r="OWT1200" s="36"/>
      <c r="OWU1200" s="36"/>
      <c r="OWV1200" s="36"/>
      <c r="OWW1200" s="36"/>
      <c r="OWX1200" s="36"/>
      <c r="OWY1200" s="36"/>
      <c r="OWZ1200" s="36"/>
      <c r="OXA1200" s="36"/>
      <c r="OXB1200" s="36"/>
      <c r="OXC1200" s="36"/>
      <c r="OXD1200" s="36"/>
      <c r="OXE1200" s="36"/>
      <c r="OXF1200" s="36"/>
      <c r="OXG1200" s="36"/>
      <c r="OXH1200" s="36"/>
      <c r="OXI1200" s="36"/>
      <c r="OXJ1200" s="36"/>
      <c r="OXK1200" s="36"/>
      <c r="OXL1200" s="36"/>
      <c r="OXM1200" s="36"/>
      <c r="OXN1200" s="36"/>
      <c r="OXO1200" s="36"/>
      <c r="OXP1200" s="36"/>
      <c r="OXQ1200" s="36"/>
      <c r="OXR1200" s="36"/>
      <c r="OXS1200" s="36"/>
      <c r="OXT1200" s="36"/>
      <c r="OXU1200" s="36"/>
      <c r="OXV1200" s="36"/>
      <c r="OXW1200" s="36"/>
      <c r="OXX1200" s="36"/>
      <c r="OXY1200" s="36"/>
      <c r="OXZ1200" s="36"/>
      <c r="OYA1200" s="36"/>
      <c r="OYB1200" s="36"/>
      <c r="OYC1200" s="36"/>
      <c r="OYD1200" s="36"/>
      <c r="OYE1200" s="36"/>
      <c r="OYF1200" s="36"/>
      <c r="OYG1200" s="36"/>
      <c r="OYH1200" s="36"/>
      <c r="OYI1200" s="36"/>
      <c r="OYJ1200" s="36"/>
      <c r="OYK1200" s="36"/>
      <c r="OYL1200" s="36"/>
      <c r="OYM1200" s="36"/>
      <c r="OYN1200" s="36"/>
      <c r="OYO1200" s="36"/>
      <c r="OYP1200" s="36"/>
      <c r="OYQ1200" s="36"/>
      <c r="OYR1200" s="36"/>
      <c r="OYS1200" s="36"/>
      <c r="OYT1200" s="36"/>
      <c r="OYU1200" s="36"/>
      <c r="OYV1200" s="36"/>
      <c r="OYW1200" s="36"/>
      <c r="OYX1200" s="36"/>
      <c r="OYY1200" s="36"/>
      <c r="OYZ1200" s="36"/>
      <c r="OZA1200" s="36"/>
      <c r="OZB1200" s="36"/>
      <c r="OZC1200" s="36"/>
      <c r="OZD1200" s="36"/>
      <c r="OZE1200" s="36"/>
      <c r="OZF1200" s="36"/>
      <c r="OZG1200" s="36"/>
      <c r="OZH1200" s="36"/>
      <c r="OZI1200" s="36"/>
      <c r="OZJ1200" s="36"/>
      <c r="OZK1200" s="36"/>
      <c r="OZL1200" s="36"/>
      <c r="OZM1200" s="36"/>
      <c r="OZN1200" s="36"/>
      <c r="OZO1200" s="36"/>
      <c r="OZP1200" s="36"/>
      <c r="OZQ1200" s="36"/>
      <c r="OZR1200" s="36"/>
      <c r="OZS1200" s="36"/>
      <c r="OZT1200" s="36"/>
      <c r="OZU1200" s="36"/>
      <c r="OZV1200" s="36"/>
      <c r="OZW1200" s="36"/>
      <c r="OZX1200" s="36"/>
      <c r="OZY1200" s="36"/>
      <c r="OZZ1200" s="36"/>
      <c r="PAA1200" s="36"/>
      <c r="PAB1200" s="36"/>
      <c r="PAC1200" s="36"/>
      <c r="PAD1200" s="36"/>
      <c r="PAE1200" s="36"/>
      <c r="PAF1200" s="36"/>
      <c r="PAG1200" s="36"/>
      <c r="PAH1200" s="36"/>
      <c r="PAI1200" s="36"/>
      <c r="PAJ1200" s="36"/>
      <c r="PAK1200" s="36"/>
      <c r="PAL1200" s="36"/>
      <c r="PAM1200" s="36"/>
      <c r="PAN1200" s="36"/>
      <c r="PAO1200" s="36"/>
      <c r="PAP1200" s="36"/>
      <c r="PAQ1200" s="36"/>
      <c r="PAR1200" s="36"/>
      <c r="PAS1200" s="36"/>
      <c r="PAT1200" s="36"/>
      <c r="PAU1200" s="36"/>
      <c r="PAV1200" s="36"/>
      <c r="PAW1200" s="36"/>
      <c r="PAX1200" s="36"/>
      <c r="PAY1200" s="36"/>
      <c r="PAZ1200" s="36"/>
      <c r="PBA1200" s="36"/>
      <c r="PBB1200" s="36"/>
      <c r="PBC1200" s="36"/>
      <c r="PBD1200" s="36"/>
      <c r="PBE1200" s="36"/>
      <c r="PBF1200" s="36"/>
      <c r="PBG1200" s="36"/>
      <c r="PBH1200" s="36"/>
      <c r="PBI1200" s="36"/>
      <c r="PBJ1200" s="36"/>
      <c r="PBK1200" s="36"/>
      <c r="PBL1200" s="36"/>
      <c r="PBM1200" s="36"/>
      <c r="PBN1200" s="36"/>
      <c r="PBO1200" s="36"/>
      <c r="PBP1200" s="36"/>
      <c r="PBQ1200" s="36"/>
      <c r="PBR1200" s="36"/>
      <c r="PBS1200" s="36"/>
      <c r="PBT1200" s="36"/>
      <c r="PBU1200" s="36"/>
      <c r="PBV1200" s="36"/>
      <c r="PBW1200" s="36"/>
      <c r="PBX1200" s="36"/>
      <c r="PBY1200" s="36"/>
      <c r="PBZ1200" s="36"/>
      <c r="PCA1200" s="36"/>
      <c r="PCB1200" s="36"/>
      <c r="PCC1200" s="36"/>
      <c r="PCD1200" s="36"/>
      <c r="PCE1200" s="36"/>
      <c r="PCF1200" s="36"/>
      <c r="PCG1200" s="36"/>
      <c r="PCH1200" s="36"/>
      <c r="PCI1200" s="36"/>
      <c r="PCJ1200" s="36"/>
      <c r="PCK1200" s="36"/>
      <c r="PCL1200" s="36"/>
      <c r="PCM1200" s="36"/>
      <c r="PCN1200" s="36"/>
      <c r="PCO1200" s="36"/>
      <c r="PCP1200" s="36"/>
      <c r="PCQ1200" s="36"/>
      <c r="PCR1200" s="36"/>
      <c r="PCS1200" s="36"/>
      <c r="PCT1200" s="36"/>
      <c r="PCU1200" s="36"/>
      <c r="PCV1200" s="36"/>
      <c r="PCW1200" s="36"/>
      <c r="PCX1200" s="36"/>
      <c r="PCY1200" s="36"/>
      <c r="PCZ1200" s="36"/>
      <c r="PDA1200" s="36"/>
      <c r="PDB1200" s="36"/>
      <c r="PDC1200" s="36"/>
      <c r="PDD1200" s="36"/>
      <c r="PDE1200" s="36"/>
      <c r="PDF1200" s="36"/>
      <c r="PDG1200" s="36"/>
      <c r="PDH1200" s="36"/>
      <c r="PDI1200" s="36"/>
      <c r="PDJ1200" s="36"/>
      <c r="PDK1200" s="36"/>
      <c r="PDL1200" s="36"/>
      <c r="PDM1200" s="36"/>
      <c r="PDN1200" s="36"/>
      <c r="PDO1200" s="36"/>
      <c r="PDP1200" s="36"/>
      <c r="PDQ1200" s="36"/>
      <c r="PDR1200" s="36"/>
      <c r="PDS1200" s="36"/>
      <c r="PDT1200" s="36"/>
      <c r="PDU1200" s="36"/>
      <c r="PDV1200" s="36"/>
      <c r="PDW1200" s="36"/>
      <c r="PDX1200" s="36"/>
      <c r="PDY1200" s="36"/>
      <c r="PDZ1200" s="36"/>
      <c r="PEA1200" s="36"/>
      <c r="PEB1200" s="36"/>
      <c r="PEC1200" s="36"/>
      <c r="PED1200" s="36"/>
      <c r="PEE1200" s="36"/>
      <c r="PEF1200" s="36"/>
      <c r="PEG1200" s="36"/>
      <c r="PEH1200" s="36"/>
      <c r="PEI1200" s="36"/>
      <c r="PEJ1200" s="36"/>
      <c r="PEK1200" s="36"/>
      <c r="PEL1200" s="36"/>
      <c r="PEM1200" s="36"/>
      <c r="PEN1200" s="36"/>
      <c r="PEO1200" s="36"/>
      <c r="PEP1200" s="36"/>
      <c r="PEQ1200" s="36"/>
      <c r="PER1200" s="36"/>
      <c r="PES1200" s="36"/>
      <c r="PET1200" s="36"/>
      <c r="PEU1200" s="36"/>
      <c r="PEV1200" s="36"/>
      <c r="PEW1200" s="36"/>
      <c r="PEX1200" s="36"/>
      <c r="PEY1200" s="36"/>
      <c r="PEZ1200" s="36"/>
      <c r="PFA1200" s="36"/>
      <c r="PFB1200" s="36"/>
      <c r="PFC1200" s="36"/>
      <c r="PFD1200" s="36"/>
      <c r="PFE1200" s="36"/>
      <c r="PFF1200" s="36"/>
      <c r="PFG1200" s="36"/>
      <c r="PFH1200" s="36"/>
      <c r="PFI1200" s="36"/>
      <c r="PFJ1200" s="36"/>
      <c r="PFK1200" s="36"/>
      <c r="PFL1200" s="36"/>
      <c r="PFM1200" s="36"/>
      <c r="PFN1200" s="36"/>
      <c r="PFO1200" s="36"/>
      <c r="PFP1200" s="36"/>
      <c r="PFQ1200" s="36"/>
      <c r="PFR1200" s="36"/>
      <c r="PFS1200" s="36"/>
      <c r="PFT1200" s="36"/>
      <c r="PFU1200" s="36"/>
      <c r="PFV1200" s="36"/>
      <c r="PFW1200" s="36"/>
      <c r="PFX1200" s="36"/>
      <c r="PFY1200" s="36"/>
      <c r="PFZ1200" s="36"/>
      <c r="PGA1200" s="36"/>
      <c r="PGB1200" s="36"/>
      <c r="PGC1200" s="36"/>
      <c r="PGD1200" s="36"/>
      <c r="PGE1200" s="36"/>
      <c r="PGF1200" s="36"/>
      <c r="PGG1200" s="36"/>
      <c r="PGH1200" s="36"/>
      <c r="PGI1200" s="36"/>
      <c r="PGJ1200" s="36"/>
      <c r="PGK1200" s="36"/>
      <c r="PGL1200" s="36"/>
      <c r="PGM1200" s="36"/>
      <c r="PGN1200" s="36"/>
      <c r="PGO1200" s="36"/>
      <c r="PGP1200" s="36"/>
      <c r="PGQ1200" s="36"/>
      <c r="PGR1200" s="36"/>
      <c r="PGS1200" s="36"/>
      <c r="PGT1200" s="36"/>
      <c r="PGU1200" s="36"/>
      <c r="PGV1200" s="36"/>
      <c r="PGW1200" s="36"/>
      <c r="PGX1200" s="36"/>
      <c r="PGY1200" s="36"/>
      <c r="PGZ1200" s="36"/>
      <c r="PHA1200" s="36"/>
      <c r="PHB1200" s="36"/>
      <c r="PHC1200" s="36"/>
      <c r="PHD1200" s="36"/>
      <c r="PHE1200" s="36"/>
      <c r="PHF1200" s="36"/>
      <c r="PHG1200" s="36"/>
      <c r="PHH1200" s="36"/>
      <c r="PHI1200" s="36"/>
      <c r="PHJ1200" s="36"/>
      <c r="PHK1200" s="36"/>
      <c r="PHL1200" s="36"/>
      <c r="PHM1200" s="36"/>
      <c r="PHN1200" s="36"/>
      <c r="PHO1200" s="36"/>
      <c r="PHP1200" s="36"/>
      <c r="PHQ1200" s="36"/>
      <c r="PHR1200" s="36"/>
      <c r="PHS1200" s="36"/>
      <c r="PHT1200" s="36"/>
      <c r="PHU1200" s="36"/>
      <c r="PHV1200" s="36"/>
      <c r="PHW1200" s="36"/>
      <c r="PHX1200" s="36"/>
      <c r="PHY1200" s="36"/>
      <c r="PHZ1200" s="36"/>
      <c r="PIA1200" s="36"/>
      <c r="PIB1200" s="36"/>
      <c r="PIC1200" s="36"/>
      <c r="PID1200" s="36"/>
      <c r="PIE1200" s="36"/>
      <c r="PIF1200" s="36"/>
      <c r="PIG1200" s="36"/>
      <c r="PIH1200" s="36"/>
      <c r="PII1200" s="36"/>
      <c r="PIJ1200" s="36"/>
      <c r="PIK1200" s="36"/>
      <c r="PIL1200" s="36"/>
      <c r="PIM1200" s="36"/>
      <c r="PIN1200" s="36"/>
      <c r="PIO1200" s="36"/>
      <c r="PIP1200" s="36"/>
      <c r="PIQ1200" s="36"/>
      <c r="PIR1200" s="36"/>
      <c r="PIS1200" s="36"/>
      <c r="PIT1200" s="36"/>
      <c r="PIU1200" s="36"/>
      <c r="PIV1200" s="36"/>
      <c r="PIW1200" s="36"/>
      <c r="PIX1200" s="36"/>
      <c r="PIY1200" s="36"/>
      <c r="PIZ1200" s="36"/>
      <c r="PJA1200" s="36"/>
      <c r="PJB1200" s="36"/>
      <c r="PJC1200" s="36"/>
      <c r="PJD1200" s="36"/>
      <c r="PJE1200" s="36"/>
      <c r="PJF1200" s="36"/>
      <c r="PJG1200" s="36"/>
      <c r="PJH1200" s="36"/>
      <c r="PJI1200" s="36"/>
      <c r="PJJ1200" s="36"/>
      <c r="PJK1200" s="36"/>
      <c r="PJL1200" s="36"/>
      <c r="PJM1200" s="36"/>
      <c r="PJN1200" s="36"/>
      <c r="PJO1200" s="36"/>
      <c r="PJP1200" s="36"/>
      <c r="PJQ1200" s="36"/>
      <c r="PJR1200" s="36"/>
      <c r="PJS1200" s="36"/>
      <c r="PJT1200" s="36"/>
      <c r="PJU1200" s="36"/>
      <c r="PJV1200" s="36"/>
      <c r="PJW1200" s="36"/>
      <c r="PJX1200" s="36"/>
      <c r="PJY1200" s="36"/>
      <c r="PJZ1200" s="36"/>
      <c r="PKA1200" s="36"/>
      <c r="PKB1200" s="36"/>
      <c r="PKC1200" s="36"/>
      <c r="PKD1200" s="36"/>
      <c r="PKE1200" s="36"/>
      <c r="PKF1200" s="36"/>
      <c r="PKG1200" s="36"/>
      <c r="PKH1200" s="36"/>
      <c r="PKI1200" s="36"/>
      <c r="PKJ1200" s="36"/>
      <c r="PKK1200" s="36"/>
      <c r="PKL1200" s="36"/>
      <c r="PKM1200" s="36"/>
      <c r="PKN1200" s="36"/>
      <c r="PKO1200" s="36"/>
      <c r="PKP1200" s="36"/>
      <c r="PKQ1200" s="36"/>
      <c r="PKR1200" s="36"/>
      <c r="PKS1200" s="36"/>
      <c r="PKT1200" s="36"/>
      <c r="PKU1200" s="36"/>
      <c r="PKV1200" s="36"/>
      <c r="PKW1200" s="36"/>
      <c r="PKX1200" s="36"/>
      <c r="PKY1200" s="36"/>
      <c r="PKZ1200" s="36"/>
      <c r="PLA1200" s="36"/>
      <c r="PLB1200" s="36"/>
      <c r="PLC1200" s="36"/>
      <c r="PLD1200" s="36"/>
      <c r="PLE1200" s="36"/>
      <c r="PLF1200" s="36"/>
      <c r="PLG1200" s="36"/>
      <c r="PLH1200" s="36"/>
      <c r="PLI1200" s="36"/>
      <c r="PLJ1200" s="36"/>
      <c r="PLK1200" s="36"/>
      <c r="PLL1200" s="36"/>
      <c r="PLM1200" s="36"/>
      <c r="PLN1200" s="36"/>
      <c r="PLO1200" s="36"/>
      <c r="PLP1200" s="36"/>
      <c r="PLQ1200" s="36"/>
      <c r="PLR1200" s="36"/>
      <c r="PLS1200" s="36"/>
      <c r="PLT1200" s="36"/>
      <c r="PLU1200" s="36"/>
      <c r="PLV1200" s="36"/>
      <c r="PLW1200" s="36"/>
      <c r="PLX1200" s="36"/>
      <c r="PLY1200" s="36"/>
      <c r="PLZ1200" s="36"/>
      <c r="PMA1200" s="36"/>
      <c r="PMB1200" s="36"/>
      <c r="PMC1200" s="36"/>
      <c r="PMD1200" s="36"/>
      <c r="PME1200" s="36"/>
      <c r="PMF1200" s="36"/>
      <c r="PMG1200" s="36"/>
      <c r="PMH1200" s="36"/>
      <c r="PMI1200" s="36"/>
      <c r="PMJ1200" s="36"/>
      <c r="PMK1200" s="36"/>
      <c r="PML1200" s="36"/>
      <c r="PMM1200" s="36"/>
      <c r="PMN1200" s="36"/>
      <c r="PMO1200" s="36"/>
      <c r="PMP1200" s="36"/>
      <c r="PMQ1200" s="36"/>
      <c r="PMR1200" s="36"/>
      <c r="PMS1200" s="36"/>
      <c r="PMT1200" s="36"/>
      <c r="PMU1200" s="36"/>
      <c r="PMV1200" s="36"/>
      <c r="PMW1200" s="36"/>
      <c r="PMX1200" s="36"/>
      <c r="PMY1200" s="36"/>
      <c r="PMZ1200" s="36"/>
      <c r="PNA1200" s="36"/>
      <c r="PNB1200" s="36"/>
      <c r="PNC1200" s="36"/>
      <c r="PND1200" s="36"/>
      <c r="PNE1200" s="36"/>
      <c r="PNF1200" s="36"/>
      <c r="PNG1200" s="36"/>
      <c r="PNH1200" s="36"/>
      <c r="PNI1200" s="36"/>
      <c r="PNJ1200" s="36"/>
      <c r="PNK1200" s="36"/>
      <c r="PNL1200" s="36"/>
      <c r="PNM1200" s="36"/>
      <c r="PNN1200" s="36"/>
      <c r="PNO1200" s="36"/>
      <c r="PNP1200" s="36"/>
      <c r="PNQ1200" s="36"/>
      <c r="PNR1200" s="36"/>
      <c r="PNS1200" s="36"/>
      <c r="PNT1200" s="36"/>
      <c r="PNU1200" s="36"/>
      <c r="PNV1200" s="36"/>
      <c r="PNW1200" s="36"/>
      <c r="PNX1200" s="36"/>
      <c r="PNY1200" s="36"/>
      <c r="PNZ1200" s="36"/>
      <c r="POA1200" s="36"/>
      <c r="POB1200" s="36"/>
      <c r="POC1200" s="36"/>
      <c r="POD1200" s="36"/>
      <c r="POE1200" s="36"/>
      <c r="POF1200" s="36"/>
      <c r="POG1200" s="36"/>
      <c r="POH1200" s="36"/>
      <c r="POI1200" s="36"/>
      <c r="POJ1200" s="36"/>
      <c r="POK1200" s="36"/>
      <c r="POL1200" s="36"/>
      <c r="POM1200" s="36"/>
      <c r="PON1200" s="36"/>
      <c r="POO1200" s="36"/>
      <c r="POP1200" s="36"/>
      <c r="POQ1200" s="36"/>
      <c r="POR1200" s="36"/>
      <c r="POS1200" s="36"/>
      <c r="POT1200" s="36"/>
      <c r="POU1200" s="36"/>
      <c r="POV1200" s="36"/>
      <c r="POW1200" s="36"/>
      <c r="POX1200" s="36"/>
      <c r="POY1200" s="36"/>
      <c r="POZ1200" s="36"/>
      <c r="PPA1200" s="36"/>
      <c r="PPB1200" s="36"/>
      <c r="PPC1200" s="36"/>
      <c r="PPD1200" s="36"/>
      <c r="PPE1200" s="36"/>
      <c r="PPF1200" s="36"/>
      <c r="PPG1200" s="36"/>
      <c r="PPH1200" s="36"/>
      <c r="PPI1200" s="36"/>
      <c r="PPJ1200" s="36"/>
      <c r="PPK1200" s="36"/>
      <c r="PPL1200" s="36"/>
      <c r="PPM1200" s="36"/>
      <c r="PPN1200" s="36"/>
      <c r="PPO1200" s="36"/>
      <c r="PPP1200" s="36"/>
      <c r="PPQ1200" s="36"/>
      <c r="PPR1200" s="36"/>
      <c r="PPS1200" s="36"/>
      <c r="PPT1200" s="36"/>
      <c r="PPU1200" s="36"/>
      <c r="PPV1200" s="36"/>
      <c r="PPW1200" s="36"/>
      <c r="PPX1200" s="36"/>
      <c r="PPY1200" s="36"/>
      <c r="PPZ1200" s="36"/>
      <c r="PQA1200" s="36"/>
      <c r="PQB1200" s="36"/>
      <c r="PQC1200" s="36"/>
      <c r="PQD1200" s="36"/>
      <c r="PQE1200" s="36"/>
      <c r="PQF1200" s="36"/>
      <c r="PQG1200" s="36"/>
      <c r="PQH1200" s="36"/>
      <c r="PQI1200" s="36"/>
      <c r="PQJ1200" s="36"/>
      <c r="PQK1200" s="36"/>
      <c r="PQL1200" s="36"/>
      <c r="PQM1200" s="36"/>
      <c r="PQN1200" s="36"/>
      <c r="PQO1200" s="36"/>
      <c r="PQP1200" s="36"/>
      <c r="PQQ1200" s="36"/>
      <c r="PQR1200" s="36"/>
      <c r="PQS1200" s="36"/>
      <c r="PQT1200" s="36"/>
      <c r="PQU1200" s="36"/>
      <c r="PQV1200" s="36"/>
      <c r="PQW1200" s="36"/>
      <c r="PQX1200" s="36"/>
      <c r="PQY1200" s="36"/>
      <c r="PQZ1200" s="36"/>
      <c r="PRA1200" s="36"/>
      <c r="PRB1200" s="36"/>
      <c r="PRC1200" s="36"/>
      <c r="PRD1200" s="36"/>
      <c r="PRE1200" s="36"/>
      <c r="PRF1200" s="36"/>
      <c r="PRG1200" s="36"/>
      <c r="PRH1200" s="36"/>
      <c r="PRI1200" s="36"/>
      <c r="PRJ1200" s="36"/>
      <c r="PRK1200" s="36"/>
      <c r="PRL1200" s="36"/>
      <c r="PRM1200" s="36"/>
      <c r="PRN1200" s="36"/>
      <c r="PRO1200" s="36"/>
      <c r="PRP1200" s="36"/>
      <c r="PRQ1200" s="36"/>
      <c r="PRR1200" s="36"/>
      <c r="PRS1200" s="36"/>
      <c r="PRT1200" s="36"/>
      <c r="PRU1200" s="36"/>
      <c r="PRV1200" s="36"/>
      <c r="PRW1200" s="36"/>
      <c r="PRX1200" s="36"/>
      <c r="PRY1200" s="36"/>
      <c r="PRZ1200" s="36"/>
      <c r="PSA1200" s="36"/>
      <c r="PSB1200" s="36"/>
      <c r="PSC1200" s="36"/>
      <c r="PSD1200" s="36"/>
      <c r="PSE1200" s="36"/>
      <c r="PSF1200" s="36"/>
      <c r="PSG1200" s="36"/>
      <c r="PSH1200" s="36"/>
      <c r="PSI1200" s="36"/>
      <c r="PSJ1200" s="36"/>
      <c r="PSK1200" s="36"/>
      <c r="PSL1200" s="36"/>
      <c r="PSM1200" s="36"/>
      <c r="PSN1200" s="36"/>
      <c r="PSO1200" s="36"/>
      <c r="PSP1200" s="36"/>
      <c r="PSQ1200" s="36"/>
      <c r="PSR1200" s="36"/>
      <c r="PSS1200" s="36"/>
      <c r="PST1200" s="36"/>
      <c r="PSU1200" s="36"/>
      <c r="PSV1200" s="36"/>
      <c r="PSW1200" s="36"/>
      <c r="PSX1200" s="36"/>
      <c r="PSY1200" s="36"/>
      <c r="PSZ1200" s="36"/>
      <c r="PTA1200" s="36"/>
      <c r="PTB1200" s="36"/>
      <c r="PTC1200" s="36"/>
      <c r="PTD1200" s="36"/>
      <c r="PTE1200" s="36"/>
      <c r="PTF1200" s="36"/>
      <c r="PTG1200" s="36"/>
      <c r="PTH1200" s="36"/>
      <c r="PTI1200" s="36"/>
      <c r="PTJ1200" s="36"/>
      <c r="PTK1200" s="36"/>
      <c r="PTL1200" s="36"/>
      <c r="PTM1200" s="36"/>
      <c r="PTN1200" s="36"/>
      <c r="PTO1200" s="36"/>
      <c r="PTP1200" s="36"/>
      <c r="PTQ1200" s="36"/>
      <c r="PTR1200" s="36"/>
      <c r="PTS1200" s="36"/>
      <c r="PTT1200" s="36"/>
      <c r="PTU1200" s="36"/>
      <c r="PTV1200" s="36"/>
      <c r="PTW1200" s="36"/>
      <c r="PTX1200" s="36"/>
      <c r="PTY1200" s="36"/>
      <c r="PTZ1200" s="36"/>
      <c r="PUA1200" s="36"/>
      <c r="PUB1200" s="36"/>
      <c r="PUC1200" s="36"/>
      <c r="PUD1200" s="36"/>
      <c r="PUE1200" s="36"/>
      <c r="PUF1200" s="36"/>
      <c r="PUG1200" s="36"/>
      <c r="PUH1200" s="36"/>
      <c r="PUI1200" s="36"/>
      <c r="PUJ1200" s="36"/>
      <c r="PUK1200" s="36"/>
      <c r="PUL1200" s="36"/>
      <c r="PUM1200" s="36"/>
      <c r="PUN1200" s="36"/>
      <c r="PUO1200" s="36"/>
      <c r="PUP1200" s="36"/>
      <c r="PUQ1200" s="36"/>
      <c r="PUR1200" s="36"/>
      <c r="PUS1200" s="36"/>
      <c r="PUT1200" s="36"/>
      <c r="PUU1200" s="36"/>
      <c r="PUV1200" s="36"/>
      <c r="PUW1200" s="36"/>
      <c r="PUX1200" s="36"/>
      <c r="PUY1200" s="36"/>
      <c r="PUZ1200" s="36"/>
      <c r="PVA1200" s="36"/>
      <c r="PVB1200" s="36"/>
      <c r="PVC1200" s="36"/>
      <c r="PVD1200" s="36"/>
      <c r="PVE1200" s="36"/>
      <c r="PVF1200" s="36"/>
      <c r="PVG1200" s="36"/>
      <c r="PVH1200" s="36"/>
      <c r="PVI1200" s="36"/>
      <c r="PVJ1200" s="36"/>
      <c r="PVK1200" s="36"/>
      <c r="PVL1200" s="36"/>
      <c r="PVM1200" s="36"/>
      <c r="PVN1200" s="36"/>
      <c r="PVO1200" s="36"/>
      <c r="PVP1200" s="36"/>
      <c r="PVQ1200" s="36"/>
      <c r="PVR1200" s="36"/>
      <c r="PVS1200" s="36"/>
      <c r="PVT1200" s="36"/>
      <c r="PVU1200" s="36"/>
      <c r="PVV1200" s="36"/>
      <c r="PVW1200" s="36"/>
      <c r="PVX1200" s="36"/>
      <c r="PVY1200" s="36"/>
      <c r="PVZ1200" s="36"/>
      <c r="PWA1200" s="36"/>
      <c r="PWB1200" s="36"/>
      <c r="PWC1200" s="36"/>
      <c r="PWD1200" s="36"/>
      <c r="PWE1200" s="36"/>
      <c r="PWF1200" s="36"/>
      <c r="PWG1200" s="36"/>
      <c r="PWH1200" s="36"/>
      <c r="PWI1200" s="36"/>
      <c r="PWJ1200" s="36"/>
      <c r="PWK1200" s="36"/>
      <c r="PWL1200" s="36"/>
      <c r="PWM1200" s="36"/>
      <c r="PWN1200" s="36"/>
      <c r="PWO1200" s="36"/>
      <c r="PWP1200" s="36"/>
      <c r="PWQ1200" s="36"/>
      <c r="PWR1200" s="36"/>
      <c r="PWS1200" s="36"/>
      <c r="PWT1200" s="36"/>
      <c r="PWU1200" s="36"/>
      <c r="PWV1200" s="36"/>
      <c r="PWW1200" s="36"/>
      <c r="PWX1200" s="36"/>
      <c r="PWY1200" s="36"/>
      <c r="PWZ1200" s="36"/>
      <c r="PXA1200" s="36"/>
      <c r="PXB1200" s="36"/>
      <c r="PXC1200" s="36"/>
      <c r="PXD1200" s="36"/>
      <c r="PXE1200" s="36"/>
      <c r="PXF1200" s="36"/>
      <c r="PXG1200" s="36"/>
      <c r="PXH1200" s="36"/>
      <c r="PXI1200" s="36"/>
      <c r="PXJ1200" s="36"/>
      <c r="PXK1200" s="36"/>
      <c r="PXL1200" s="36"/>
      <c r="PXM1200" s="36"/>
      <c r="PXN1200" s="36"/>
      <c r="PXO1200" s="36"/>
      <c r="PXP1200" s="36"/>
      <c r="PXQ1200" s="36"/>
      <c r="PXR1200" s="36"/>
      <c r="PXS1200" s="36"/>
      <c r="PXT1200" s="36"/>
      <c r="PXU1200" s="36"/>
      <c r="PXV1200" s="36"/>
      <c r="PXW1200" s="36"/>
      <c r="PXX1200" s="36"/>
      <c r="PXY1200" s="36"/>
      <c r="PXZ1200" s="36"/>
      <c r="PYA1200" s="36"/>
      <c r="PYB1200" s="36"/>
      <c r="PYC1200" s="36"/>
      <c r="PYD1200" s="36"/>
      <c r="PYE1200" s="36"/>
      <c r="PYF1200" s="36"/>
      <c r="PYG1200" s="36"/>
      <c r="PYH1200" s="36"/>
      <c r="PYI1200" s="36"/>
      <c r="PYJ1200" s="36"/>
      <c r="PYK1200" s="36"/>
      <c r="PYL1200" s="36"/>
      <c r="PYM1200" s="36"/>
      <c r="PYN1200" s="36"/>
      <c r="PYO1200" s="36"/>
      <c r="PYP1200" s="36"/>
      <c r="PYQ1200" s="36"/>
      <c r="PYR1200" s="36"/>
      <c r="PYS1200" s="36"/>
      <c r="PYT1200" s="36"/>
      <c r="PYU1200" s="36"/>
      <c r="PYV1200" s="36"/>
      <c r="PYW1200" s="36"/>
      <c r="PYX1200" s="36"/>
      <c r="PYY1200" s="36"/>
      <c r="PYZ1200" s="36"/>
      <c r="PZA1200" s="36"/>
      <c r="PZB1200" s="36"/>
      <c r="PZC1200" s="36"/>
      <c r="PZD1200" s="36"/>
      <c r="PZE1200" s="36"/>
      <c r="PZF1200" s="36"/>
      <c r="PZG1200" s="36"/>
      <c r="PZH1200" s="36"/>
      <c r="PZI1200" s="36"/>
      <c r="PZJ1200" s="36"/>
      <c r="PZK1200" s="36"/>
      <c r="PZL1200" s="36"/>
      <c r="PZM1200" s="36"/>
      <c r="PZN1200" s="36"/>
      <c r="PZO1200" s="36"/>
      <c r="PZP1200" s="36"/>
      <c r="PZQ1200" s="36"/>
      <c r="PZR1200" s="36"/>
      <c r="PZS1200" s="36"/>
      <c r="PZT1200" s="36"/>
      <c r="PZU1200" s="36"/>
      <c r="PZV1200" s="36"/>
      <c r="PZW1200" s="36"/>
      <c r="PZX1200" s="36"/>
      <c r="PZY1200" s="36"/>
      <c r="PZZ1200" s="36"/>
      <c r="QAA1200" s="36"/>
      <c r="QAB1200" s="36"/>
      <c r="QAC1200" s="36"/>
      <c r="QAD1200" s="36"/>
      <c r="QAE1200" s="36"/>
      <c r="QAF1200" s="36"/>
      <c r="QAG1200" s="36"/>
      <c r="QAH1200" s="36"/>
      <c r="QAI1200" s="36"/>
      <c r="QAJ1200" s="36"/>
      <c r="QAK1200" s="36"/>
      <c r="QAL1200" s="36"/>
      <c r="QAM1200" s="36"/>
      <c r="QAN1200" s="36"/>
      <c r="QAO1200" s="36"/>
      <c r="QAP1200" s="36"/>
      <c r="QAQ1200" s="36"/>
      <c r="QAR1200" s="36"/>
      <c r="QAS1200" s="36"/>
      <c r="QAT1200" s="36"/>
      <c r="QAU1200" s="36"/>
      <c r="QAV1200" s="36"/>
      <c r="QAW1200" s="36"/>
      <c r="QAX1200" s="36"/>
      <c r="QAY1200" s="36"/>
      <c r="QAZ1200" s="36"/>
      <c r="QBA1200" s="36"/>
      <c r="QBB1200" s="36"/>
      <c r="QBC1200" s="36"/>
      <c r="QBD1200" s="36"/>
      <c r="QBE1200" s="36"/>
      <c r="QBF1200" s="36"/>
      <c r="QBG1200" s="36"/>
      <c r="QBH1200" s="36"/>
      <c r="QBI1200" s="36"/>
      <c r="QBJ1200" s="36"/>
      <c r="QBK1200" s="36"/>
      <c r="QBL1200" s="36"/>
      <c r="QBM1200" s="36"/>
      <c r="QBN1200" s="36"/>
      <c r="QBO1200" s="36"/>
      <c r="QBP1200" s="36"/>
      <c r="QBQ1200" s="36"/>
      <c r="QBR1200" s="36"/>
      <c r="QBS1200" s="36"/>
      <c r="QBT1200" s="36"/>
      <c r="QBU1200" s="36"/>
      <c r="QBV1200" s="36"/>
      <c r="QBW1200" s="36"/>
      <c r="QBX1200" s="36"/>
      <c r="QBY1200" s="36"/>
      <c r="QBZ1200" s="36"/>
      <c r="QCA1200" s="36"/>
      <c r="QCB1200" s="36"/>
      <c r="QCC1200" s="36"/>
      <c r="QCD1200" s="36"/>
      <c r="QCE1200" s="36"/>
      <c r="QCF1200" s="36"/>
      <c r="QCG1200" s="36"/>
      <c r="QCH1200" s="36"/>
      <c r="QCI1200" s="36"/>
      <c r="QCJ1200" s="36"/>
      <c r="QCK1200" s="36"/>
      <c r="QCL1200" s="36"/>
      <c r="QCM1200" s="36"/>
      <c r="QCN1200" s="36"/>
      <c r="QCO1200" s="36"/>
      <c r="QCP1200" s="36"/>
      <c r="QCQ1200" s="36"/>
      <c r="QCR1200" s="36"/>
      <c r="QCS1200" s="36"/>
      <c r="QCT1200" s="36"/>
      <c r="QCU1200" s="36"/>
      <c r="QCV1200" s="36"/>
      <c r="QCW1200" s="36"/>
      <c r="QCX1200" s="36"/>
      <c r="QCY1200" s="36"/>
      <c r="QCZ1200" s="36"/>
      <c r="QDA1200" s="36"/>
      <c r="QDB1200" s="36"/>
      <c r="QDC1200" s="36"/>
      <c r="QDD1200" s="36"/>
      <c r="QDE1200" s="36"/>
      <c r="QDF1200" s="36"/>
      <c r="QDG1200" s="36"/>
      <c r="QDH1200" s="36"/>
      <c r="QDI1200" s="36"/>
      <c r="QDJ1200" s="36"/>
      <c r="QDK1200" s="36"/>
      <c r="QDL1200" s="36"/>
      <c r="QDM1200" s="36"/>
      <c r="QDN1200" s="36"/>
      <c r="QDO1200" s="36"/>
      <c r="QDP1200" s="36"/>
      <c r="QDQ1200" s="36"/>
      <c r="QDR1200" s="36"/>
      <c r="QDS1200" s="36"/>
      <c r="QDT1200" s="36"/>
      <c r="QDU1200" s="36"/>
      <c r="QDV1200" s="36"/>
      <c r="QDW1200" s="36"/>
      <c r="QDX1200" s="36"/>
      <c r="QDY1200" s="36"/>
      <c r="QDZ1200" s="36"/>
      <c r="QEA1200" s="36"/>
      <c r="QEB1200" s="36"/>
      <c r="QEC1200" s="36"/>
      <c r="QED1200" s="36"/>
      <c r="QEE1200" s="36"/>
      <c r="QEF1200" s="36"/>
      <c r="QEG1200" s="36"/>
      <c r="QEH1200" s="36"/>
      <c r="QEI1200" s="36"/>
      <c r="QEJ1200" s="36"/>
      <c r="QEK1200" s="36"/>
      <c r="QEL1200" s="36"/>
      <c r="QEM1200" s="36"/>
      <c r="QEN1200" s="36"/>
      <c r="QEO1200" s="36"/>
      <c r="QEP1200" s="36"/>
      <c r="QEQ1200" s="36"/>
      <c r="QER1200" s="36"/>
      <c r="QES1200" s="36"/>
      <c r="QET1200" s="36"/>
      <c r="QEU1200" s="36"/>
      <c r="QEV1200" s="36"/>
      <c r="QEW1200" s="36"/>
      <c r="QEX1200" s="36"/>
      <c r="QEY1200" s="36"/>
      <c r="QEZ1200" s="36"/>
      <c r="QFA1200" s="36"/>
      <c r="QFB1200" s="36"/>
      <c r="QFC1200" s="36"/>
      <c r="QFD1200" s="36"/>
      <c r="QFE1200" s="36"/>
      <c r="QFF1200" s="36"/>
      <c r="QFG1200" s="36"/>
      <c r="QFH1200" s="36"/>
      <c r="QFI1200" s="36"/>
      <c r="QFJ1200" s="36"/>
      <c r="QFK1200" s="36"/>
      <c r="QFL1200" s="36"/>
      <c r="QFM1200" s="36"/>
      <c r="QFN1200" s="36"/>
      <c r="QFO1200" s="36"/>
      <c r="QFP1200" s="36"/>
      <c r="QFQ1200" s="36"/>
      <c r="QFR1200" s="36"/>
      <c r="QFS1200" s="36"/>
      <c r="QFT1200" s="36"/>
      <c r="QFU1200" s="36"/>
      <c r="QFV1200" s="36"/>
      <c r="QFW1200" s="36"/>
      <c r="QFX1200" s="36"/>
      <c r="QFY1200" s="36"/>
      <c r="QFZ1200" s="36"/>
      <c r="QGA1200" s="36"/>
      <c r="QGB1200" s="36"/>
      <c r="QGC1200" s="36"/>
      <c r="QGD1200" s="36"/>
      <c r="QGE1200" s="36"/>
      <c r="QGF1200" s="36"/>
      <c r="QGG1200" s="36"/>
      <c r="QGH1200" s="36"/>
      <c r="QGI1200" s="36"/>
      <c r="QGJ1200" s="36"/>
      <c r="QGK1200" s="36"/>
      <c r="QGL1200" s="36"/>
      <c r="QGM1200" s="36"/>
      <c r="QGN1200" s="36"/>
      <c r="QGO1200" s="36"/>
      <c r="QGP1200" s="36"/>
      <c r="QGQ1200" s="36"/>
      <c r="QGR1200" s="36"/>
      <c r="QGS1200" s="36"/>
      <c r="QGT1200" s="36"/>
      <c r="QGU1200" s="36"/>
      <c r="QGV1200" s="36"/>
      <c r="QGW1200" s="36"/>
      <c r="QGX1200" s="36"/>
      <c r="QGY1200" s="36"/>
      <c r="QGZ1200" s="36"/>
      <c r="QHA1200" s="36"/>
      <c r="QHB1200" s="36"/>
      <c r="QHC1200" s="36"/>
      <c r="QHD1200" s="36"/>
      <c r="QHE1200" s="36"/>
      <c r="QHF1200" s="36"/>
      <c r="QHG1200" s="36"/>
      <c r="QHH1200" s="36"/>
      <c r="QHI1200" s="36"/>
      <c r="QHJ1200" s="36"/>
      <c r="QHK1200" s="36"/>
      <c r="QHL1200" s="36"/>
      <c r="QHM1200" s="36"/>
      <c r="QHN1200" s="36"/>
      <c r="QHO1200" s="36"/>
      <c r="QHP1200" s="36"/>
      <c r="QHQ1200" s="36"/>
      <c r="QHR1200" s="36"/>
      <c r="QHS1200" s="36"/>
      <c r="QHT1200" s="36"/>
      <c r="QHU1200" s="36"/>
      <c r="QHV1200" s="36"/>
      <c r="QHW1200" s="36"/>
      <c r="QHX1200" s="36"/>
      <c r="QHY1200" s="36"/>
      <c r="QHZ1200" s="36"/>
      <c r="QIA1200" s="36"/>
      <c r="QIB1200" s="36"/>
      <c r="QIC1200" s="36"/>
      <c r="QID1200" s="36"/>
      <c r="QIE1200" s="36"/>
      <c r="QIF1200" s="36"/>
      <c r="QIG1200" s="36"/>
      <c r="QIH1200" s="36"/>
      <c r="QII1200" s="36"/>
      <c r="QIJ1200" s="36"/>
      <c r="QIK1200" s="36"/>
      <c r="QIL1200" s="36"/>
      <c r="QIM1200" s="36"/>
      <c r="QIN1200" s="36"/>
      <c r="QIO1200" s="36"/>
      <c r="QIP1200" s="36"/>
      <c r="QIQ1200" s="36"/>
      <c r="QIR1200" s="36"/>
      <c r="QIS1200" s="36"/>
      <c r="QIT1200" s="36"/>
      <c r="QIU1200" s="36"/>
      <c r="QIV1200" s="36"/>
      <c r="QIW1200" s="36"/>
      <c r="QIX1200" s="36"/>
      <c r="QIY1200" s="36"/>
      <c r="QIZ1200" s="36"/>
      <c r="QJA1200" s="36"/>
      <c r="QJB1200" s="36"/>
      <c r="QJC1200" s="36"/>
      <c r="QJD1200" s="36"/>
      <c r="QJE1200" s="36"/>
      <c r="QJF1200" s="36"/>
      <c r="QJG1200" s="36"/>
      <c r="QJH1200" s="36"/>
      <c r="QJI1200" s="36"/>
      <c r="QJJ1200" s="36"/>
      <c r="QJK1200" s="36"/>
      <c r="QJL1200" s="36"/>
      <c r="QJM1200" s="36"/>
      <c r="QJN1200" s="36"/>
      <c r="QJO1200" s="36"/>
      <c r="QJP1200" s="36"/>
      <c r="QJQ1200" s="36"/>
      <c r="QJR1200" s="36"/>
      <c r="QJS1200" s="36"/>
      <c r="QJT1200" s="36"/>
      <c r="QJU1200" s="36"/>
      <c r="QJV1200" s="36"/>
      <c r="QJW1200" s="36"/>
      <c r="QJX1200" s="36"/>
      <c r="QJY1200" s="36"/>
      <c r="QJZ1200" s="36"/>
      <c r="QKA1200" s="36"/>
      <c r="QKB1200" s="36"/>
      <c r="QKC1200" s="36"/>
      <c r="QKD1200" s="36"/>
      <c r="QKE1200" s="36"/>
      <c r="QKF1200" s="36"/>
      <c r="QKG1200" s="36"/>
      <c r="QKH1200" s="36"/>
      <c r="QKI1200" s="36"/>
      <c r="QKJ1200" s="36"/>
      <c r="QKK1200" s="36"/>
      <c r="QKL1200" s="36"/>
      <c r="QKM1200" s="36"/>
      <c r="QKN1200" s="36"/>
      <c r="QKO1200" s="36"/>
      <c r="QKP1200" s="36"/>
      <c r="QKQ1200" s="36"/>
      <c r="QKR1200" s="36"/>
      <c r="QKS1200" s="36"/>
      <c r="QKT1200" s="36"/>
      <c r="QKU1200" s="36"/>
      <c r="QKV1200" s="36"/>
      <c r="QKW1200" s="36"/>
      <c r="QKX1200" s="36"/>
      <c r="QKY1200" s="36"/>
      <c r="QKZ1200" s="36"/>
      <c r="QLA1200" s="36"/>
      <c r="QLB1200" s="36"/>
      <c r="QLC1200" s="36"/>
      <c r="QLD1200" s="36"/>
      <c r="QLE1200" s="36"/>
      <c r="QLF1200" s="36"/>
      <c r="QLG1200" s="36"/>
      <c r="QLH1200" s="36"/>
      <c r="QLI1200" s="36"/>
      <c r="QLJ1200" s="36"/>
      <c r="QLK1200" s="36"/>
      <c r="QLL1200" s="36"/>
      <c r="QLM1200" s="36"/>
      <c r="QLN1200" s="36"/>
      <c r="QLO1200" s="36"/>
      <c r="QLP1200" s="36"/>
      <c r="QLQ1200" s="36"/>
      <c r="QLR1200" s="36"/>
      <c r="QLS1200" s="36"/>
      <c r="QLT1200" s="36"/>
      <c r="QLU1200" s="36"/>
      <c r="QLV1200" s="36"/>
      <c r="QLW1200" s="36"/>
      <c r="QLX1200" s="36"/>
      <c r="QLY1200" s="36"/>
      <c r="QLZ1200" s="36"/>
      <c r="QMA1200" s="36"/>
      <c r="QMB1200" s="36"/>
      <c r="QMC1200" s="36"/>
      <c r="QMD1200" s="36"/>
      <c r="QME1200" s="36"/>
      <c r="QMF1200" s="36"/>
      <c r="QMG1200" s="36"/>
      <c r="QMH1200" s="36"/>
      <c r="QMI1200" s="36"/>
      <c r="QMJ1200" s="36"/>
      <c r="QMK1200" s="36"/>
      <c r="QML1200" s="36"/>
      <c r="QMM1200" s="36"/>
      <c r="QMN1200" s="36"/>
      <c r="QMO1200" s="36"/>
      <c r="QMP1200" s="36"/>
      <c r="QMQ1200" s="36"/>
      <c r="QMR1200" s="36"/>
      <c r="QMS1200" s="36"/>
      <c r="QMT1200" s="36"/>
      <c r="QMU1200" s="36"/>
      <c r="QMV1200" s="36"/>
      <c r="QMW1200" s="36"/>
      <c r="QMX1200" s="36"/>
      <c r="QMY1200" s="36"/>
      <c r="QMZ1200" s="36"/>
      <c r="QNA1200" s="36"/>
      <c r="QNB1200" s="36"/>
      <c r="QNC1200" s="36"/>
      <c r="QND1200" s="36"/>
      <c r="QNE1200" s="36"/>
      <c r="QNF1200" s="36"/>
      <c r="QNG1200" s="36"/>
      <c r="QNH1200" s="36"/>
      <c r="QNI1200" s="36"/>
      <c r="QNJ1200" s="36"/>
      <c r="QNK1200" s="36"/>
      <c r="QNL1200" s="36"/>
      <c r="QNM1200" s="36"/>
      <c r="QNN1200" s="36"/>
      <c r="QNO1200" s="36"/>
      <c r="QNP1200" s="36"/>
      <c r="QNQ1200" s="36"/>
      <c r="QNR1200" s="36"/>
      <c r="QNS1200" s="36"/>
      <c r="QNT1200" s="36"/>
      <c r="QNU1200" s="36"/>
      <c r="QNV1200" s="36"/>
      <c r="QNW1200" s="36"/>
      <c r="QNX1200" s="36"/>
      <c r="QNY1200" s="36"/>
      <c r="QNZ1200" s="36"/>
      <c r="QOA1200" s="36"/>
      <c r="QOB1200" s="36"/>
      <c r="QOC1200" s="36"/>
      <c r="QOD1200" s="36"/>
      <c r="QOE1200" s="36"/>
      <c r="QOF1200" s="36"/>
      <c r="QOG1200" s="36"/>
      <c r="QOH1200" s="36"/>
      <c r="QOI1200" s="36"/>
      <c r="QOJ1200" s="36"/>
      <c r="QOK1200" s="36"/>
      <c r="QOL1200" s="36"/>
      <c r="QOM1200" s="36"/>
      <c r="QON1200" s="36"/>
      <c r="QOO1200" s="36"/>
      <c r="QOP1200" s="36"/>
      <c r="QOQ1200" s="36"/>
      <c r="QOR1200" s="36"/>
      <c r="QOS1200" s="36"/>
      <c r="QOT1200" s="36"/>
      <c r="QOU1200" s="36"/>
      <c r="QOV1200" s="36"/>
      <c r="QOW1200" s="36"/>
      <c r="QOX1200" s="36"/>
      <c r="QOY1200" s="36"/>
      <c r="QOZ1200" s="36"/>
      <c r="QPA1200" s="36"/>
      <c r="QPB1200" s="36"/>
      <c r="QPC1200" s="36"/>
      <c r="QPD1200" s="36"/>
      <c r="QPE1200" s="36"/>
      <c r="QPF1200" s="36"/>
      <c r="QPG1200" s="36"/>
      <c r="QPH1200" s="36"/>
      <c r="QPI1200" s="36"/>
      <c r="QPJ1200" s="36"/>
      <c r="QPK1200" s="36"/>
      <c r="QPL1200" s="36"/>
      <c r="QPM1200" s="36"/>
      <c r="QPN1200" s="36"/>
      <c r="QPO1200" s="36"/>
      <c r="QPP1200" s="36"/>
      <c r="QPQ1200" s="36"/>
      <c r="QPR1200" s="36"/>
      <c r="QPS1200" s="36"/>
      <c r="QPT1200" s="36"/>
      <c r="QPU1200" s="36"/>
      <c r="QPV1200" s="36"/>
      <c r="QPW1200" s="36"/>
      <c r="QPX1200" s="36"/>
      <c r="QPY1200" s="36"/>
      <c r="QPZ1200" s="36"/>
      <c r="QQA1200" s="36"/>
      <c r="QQB1200" s="36"/>
      <c r="QQC1200" s="36"/>
      <c r="QQD1200" s="36"/>
      <c r="QQE1200" s="36"/>
      <c r="QQF1200" s="36"/>
      <c r="QQG1200" s="36"/>
      <c r="QQH1200" s="36"/>
      <c r="QQI1200" s="36"/>
      <c r="QQJ1200" s="36"/>
      <c r="QQK1200" s="36"/>
      <c r="QQL1200" s="36"/>
      <c r="QQM1200" s="36"/>
      <c r="QQN1200" s="36"/>
      <c r="QQO1200" s="36"/>
      <c r="QQP1200" s="36"/>
      <c r="QQQ1200" s="36"/>
      <c r="QQR1200" s="36"/>
      <c r="QQS1200" s="36"/>
      <c r="QQT1200" s="36"/>
      <c r="QQU1200" s="36"/>
      <c r="QQV1200" s="36"/>
      <c r="QQW1200" s="36"/>
      <c r="QQX1200" s="36"/>
      <c r="QQY1200" s="36"/>
      <c r="QQZ1200" s="36"/>
      <c r="QRA1200" s="36"/>
      <c r="QRB1200" s="36"/>
      <c r="QRC1200" s="36"/>
      <c r="QRD1200" s="36"/>
      <c r="QRE1200" s="36"/>
      <c r="QRF1200" s="36"/>
      <c r="QRG1200" s="36"/>
      <c r="QRH1200" s="36"/>
      <c r="QRI1200" s="36"/>
      <c r="QRJ1200" s="36"/>
      <c r="QRK1200" s="36"/>
      <c r="QRL1200" s="36"/>
      <c r="QRM1200" s="36"/>
      <c r="QRN1200" s="36"/>
      <c r="QRO1200" s="36"/>
      <c r="QRP1200" s="36"/>
      <c r="QRQ1200" s="36"/>
      <c r="QRR1200" s="36"/>
      <c r="QRS1200" s="36"/>
      <c r="QRT1200" s="36"/>
      <c r="QRU1200" s="36"/>
      <c r="QRV1200" s="36"/>
      <c r="QRW1200" s="36"/>
      <c r="QRX1200" s="36"/>
      <c r="QRY1200" s="36"/>
      <c r="QRZ1200" s="36"/>
      <c r="QSA1200" s="36"/>
      <c r="QSB1200" s="36"/>
      <c r="QSC1200" s="36"/>
      <c r="QSD1200" s="36"/>
      <c r="QSE1200" s="36"/>
      <c r="QSF1200" s="36"/>
      <c r="QSG1200" s="36"/>
      <c r="QSH1200" s="36"/>
      <c r="QSI1200" s="36"/>
      <c r="QSJ1200" s="36"/>
      <c r="QSK1200" s="36"/>
      <c r="QSL1200" s="36"/>
      <c r="QSM1200" s="36"/>
      <c r="QSN1200" s="36"/>
      <c r="QSO1200" s="36"/>
      <c r="QSP1200" s="36"/>
      <c r="QSQ1200" s="36"/>
      <c r="QSR1200" s="36"/>
      <c r="QSS1200" s="36"/>
      <c r="QST1200" s="36"/>
      <c r="QSU1200" s="36"/>
      <c r="QSV1200" s="36"/>
      <c r="QSW1200" s="36"/>
      <c r="QSX1200" s="36"/>
      <c r="QSY1200" s="36"/>
      <c r="QSZ1200" s="36"/>
      <c r="QTA1200" s="36"/>
      <c r="QTB1200" s="36"/>
      <c r="QTC1200" s="36"/>
      <c r="QTD1200" s="36"/>
      <c r="QTE1200" s="36"/>
      <c r="QTF1200" s="36"/>
      <c r="QTG1200" s="36"/>
      <c r="QTH1200" s="36"/>
      <c r="QTI1200" s="36"/>
      <c r="QTJ1200" s="36"/>
      <c r="QTK1200" s="36"/>
      <c r="QTL1200" s="36"/>
      <c r="QTM1200" s="36"/>
      <c r="QTN1200" s="36"/>
      <c r="QTO1200" s="36"/>
      <c r="QTP1200" s="36"/>
      <c r="QTQ1200" s="36"/>
      <c r="QTR1200" s="36"/>
      <c r="QTS1200" s="36"/>
      <c r="QTT1200" s="36"/>
      <c r="QTU1200" s="36"/>
      <c r="QTV1200" s="36"/>
      <c r="QTW1200" s="36"/>
      <c r="QTX1200" s="36"/>
      <c r="QTY1200" s="36"/>
      <c r="QTZ1200" s="36"/>
      <c r="QUA1200" s="36"/>
      <c r="QUB1200" s="36"/>
      <c r="QUC1200" s="36"/>
      <c r="QUD1200" s="36"/>
      <c r="QUE1200" s="36"/>
      <c r="QUF1200" s="36"/>
      <c r="QUG1200" s="36"/>
      <c r="QUH1200" s="36"/>
      <c r="QUI1200" s="36"/>
      <c r="QUJ1200" s="36"/>
      <c r="QUK1200" s="36"/>
      <c r="QUL1200" s="36"/>
      <c r="QUM1200" s="36"/>
      <c r="QUN1200" s="36"/>
      <c r="QUO1200" s="36"/>
      <c r="QUP1200" s="36"/>
      <c r="QUQ1200" s="36"/>
      <c r="QUR1200" s="36"/>
      <c r="QUS1200" s="36"/>
      <c r="QUT1200" s="36"/>
      <c r="QUU1200" s="36"/>
      <c r="QUV1200" s="36"/>
      <c r="QUW1200" s="36"/>
      <c r="QUX1200" s="36"/>
      <c r="QUY1200" s="36"/>
      <c r="QUZ1200" s="36"/>
      <c r="QVA1200" s="36"/>
      <c r="QVB1200" s="36"/>
      <c r="QVC1200" s="36"/>
      <c r="QVD1200" s="36"/>
      <c r="QVE1200" s="36"/>
      <c r="QVF1200" s="36"/>
      <c r="QVG1200" s="36"/>
      <c r="QVH1200" s="36"/>
      <c r="QVI1200" s="36"/>
      <c r="QVJ1200" s="36"/>
      <c r="QVK1200" s="36"/>
      <c r="QVL1200" s="36"/>
      <c r="QVM1200" s="36"/>
      <c r="QVN1200" s="36"/>
      <c r="QVO1200" s="36"/>
      <c r="QVP1200" s="36"/>
      <c r="QVQ1200" s="36"/>
      <c r="QVR1200" s="36"/>
      <c r="QVS1200" s="36"/>
      <c r="QVT1200" s="36"/>
      <c r="QVU1200" s="36"/>
      <c r="QVV1200" s="36"/>
      <c r="QVW1200" s="36"/>
      <c r="QVX1200" s="36"/>
      <c r="QVY1200" s="36"/>
      <c r="QVZ1200" s="36"/>
      <c r="QWA1200" s="36"/>
      <c r="QWB1200" s="36"/>
      <c r="QWC1200" s="36"/>
      <c r="QWD1200" s="36"/>
      <c r="QWE1200" s="36"/>
      <c r="QWF1200" s="36"/>
      <c r="QWG1200" s="36"/>
      <c r="QWH1200" s="36"/>
      <c r="QWI1200" s="36"/>
      <c r="QWJ1200" s="36"/>
      <c r="QWK1200" s="36"/>
      <c r="QWL1200" s="36"/>
      <c r="QWM1200" s="36"/>
      <c r="QWN1200" s="36"/>
      <c r="QWO1200" s="36"/>
      <c r="QWP1200" s="36"/>
      <c r="QWQ1200" s="36"/>
      <c r="QWR1200" s="36"/>
      <c r="QWS1200" s="36"/>
      <c r="QWT1200" s="36"/>
      <c r="QWU1200" s="36"/>
      <c r="QWV1200" s="36"/>
      <c r="QWW1200" s="36"/>
      <c r="QWX1200" s="36"/>
      <c r="QWY1200" s="36"/>
      <c r="QWZ1200" s="36"/>
      <c r="QXA1200" s="36"/>
      <c r="QXB1200" s="36"/>
      <c r="QXC1200" s="36"/>
      <c r="QXD1200" s="36"/>
      <c r="QXE1200" s="36"/>
      <c r="QXF1200" s="36"/>
      <c r="QXG1200" s="36"/>
      <c r="QXH1200" s="36"/>
      <c r="QXI1200" s="36"/>
      <c r="QXJ1200" s="36"/>
      <c r="QXK1200" s="36"/>
      <c r="QXL1200" s="36"/>
      <c r="QXM1200" s="36"/>
      <c r="QXN1200" s="36"/>
      <c r="QXO1200" s="36"/>
      <c r="QXP1200" s="36"/>
      <c r="QXQ1200" s="36"/>
      <c r="QXR1200" s="36"/>
      <c r="QXS1200" s="36"/>
      <c r="QXT1200" s="36"/>
      <c r="QXU1200" s="36"/>
      <c r="QXV1200" s="36"/>
      <c r="QXW1200" s="36"/>
      <c r="QXX1200" s="36"/>
      <c r="QXY1200" s="36"/>
      <c r="QXZ1200" s="36"/>
      <c r="QYA1200" s="36"/>
      <c r="QYB1200" s="36"/>
      <c r="QYC1200" s="36"/>
      <c r="QYD1200" s="36"/>
      <c r="QYE1200" s="36"/>
      <c r="QYF1200" s="36"/>
      <c r="QYG1200" s="36"/>
      <c r="QYH1200" s="36"/>
      <c r="QYI1200" s="36"/>
      <c r="QYJ1200" s="36"/>
      <c r="QYK1200" s="36"/>
      <c r="QYL1200" s="36"/>
      <c r="QYM1200" s="36"/>
      <c r="QYN1200" s="36"/>
      <c r="QYO1200" s="36"/>
      <c r="QYP1200" s="36"/>
      <c r="QYQ1200" s="36"/>
      <c r="QYR1200" s="36"/>
      <c r="QYS1200" s="36"/>
      <c r="QYT1200" s="36"/>
      <c r="QYU1200" s="36"/>
      <c r="QYV1200" s="36"/>
      <c r="QYW1200" s="36"/>
      <c r="QYX1200" s="36"/>
      <c r="QYY1200" s="36"/>
      <c r="QYZ1200" s="36"/>
      <c r="QZA1200" s="36"/>
      <c r="QZB1200" s="36"/>
      <c r="QZC1200" s="36"/>
      <c r="QZD1200" s="36"/>
      <c r="QZE1200" s="36"/>
      <c r="QZF1200" s="36"/>
      <c r="QZG1200" s="36"/>
      <c r="QZH1200" s="36"/>
      <c r="QZI1200" s="36"/>
      <c r="QZJ1200" s="36"/>
      <c r="QZK1200" s="36"/>
      <c r="QZL1200" s="36"/>
      <c r="QZM1200" s="36"/>
      <c r="QZN1200" s="36"/>
      <c r="QZO1200" s="36"/>
      <c r="QZP1200" s="36"/>
      <c r="QZQ1200" s="36"/>
      <c r="QZR1200" s="36"/>
      <c r="QZS1200" s="36"/>
      <c r="QZT1200" s="36"/>
      <c r="QZU1200" s="36"/>
      <c r="QZV1200" s="36"/>
      <c r="QZW1200" s="36"/>
      <c r="QZX1200" s="36"/>
      <c r="QZY1200" s="36"/>
      <c r="QZZ1200" s="36"/>
      <c r="RAA1200" s="36"/>
      <c r="RAB1200" s="36"/>
      <c r="RAC1200" s="36"/>
      <c r="RAD1200" s="36"/>
      <c r="RAE1200" s="36"/>
      <c r="RAF1200" s="36"/>
      <c r="RAG1200" s="36"/>
      <c r="RAH1200" s="36"/>
      <c r="RAI1200" s="36"/>
      <c r="RAJ1200" s="36"/>
      <c r="RAK1200" s="36"/>
      <c r="RAL1200" s="36"/>
      <c r="RAM1200" s="36"/>
      <c r="RAN1200" s="36"/>
      <c r="RAO1200" s="36"/>
      <c r="RAP1200" s="36"/>
      <c r="RAQ1200" s="36"/>
      <c r="RAR1200" s="36"/>
      <c r="RAS1200" s="36"/>
      <c r="RAT1200" s="36"/>
      <c r="RAU1200" s="36"/>
      <c r="RAV1200" s="36"/>
      <c r="RAW1200" s="36"/>
      <c r="RAX1200" s="36"/>
      <c r="RAY1200" s="36"/>
      <c r="RAZ1200" s="36"/>
      <c r="RBA1200" s="36"/>
      <c r="RBB1200" s="36"/>
      <c r="RBC1200" s="36"/>
      <c r="RBD1200" s="36"/>
      <c r="RBE1200" s="36"/>
      <c r="RBF1200" s="36"/>
      <c r="RBG1200" s="36"/>
      <c r="RBH1200" s="36"/>
      <c r="RBI1200" s="36"/>
      <c r="RBJ1200" s="36"/>
      <c r="RBK1200" s="36"/>
      <c r="RBL1200" s="36"/>
      <c r="RBM1200" s="36"/>
      <c r="RBN1200" s="36"/>
      <c r="RBO1200" s="36"/>
      <c r="RBP1200" s="36"/>
      <c r="RBQ1200" s="36"/>
      <c r="RBR1200" s="36"/>
      <c r="RBS1200" s="36"/>
      <c r="RBT1200" s="36"/>
      <c r="RBU1200" s="36"/>
      <c r="RBV1200" s="36"/>
      <c r="RBW1200" s="36"/>
      <c r="RBX1200" s="36"/>
      <c r="RBY1200" s="36"/>
      <c r="RBZ1200" s="36"/>
      <c r="RCA1200" s="36"/>
      <c r="RCB1200" s="36"/>
      <c r="RCC1200" s="36"/>
      <c r="RCD1200" s="36"/>
      <c r="RCE1200" s="36"/>
      <c r="RCF1200" s="36"/>
      <c r="RCG1200" s="36"/>
      <c r="RCH1200" s="36"/>
      <c r="RCI1200" s="36"/>
      <c r="RCJ1200" s="36"/>
      <c r="RCK1200" s="36"/>
      <c r="RCL1200" s="36"/>
      <c r="RCM1200" s="36"/>
      <c r="RCN1200" s="36"/>
      <c r="RCO1200" s="36"/>
      <c r="RCP1200" s="36"/>
      <c r="RCQ1200" s="36"/>
      <c r="RCR1200" s="36"/>
      <c r="RCS1200" s="36"/>
      <c r="RCT1200" s="36"/>
      <c r="RCU1200" s="36"/>
      <c r="RCV1200" s="36"/>
      <c r="RCW1200" s="36"/>
      <c r="RCX1200" s="36"/>
      <c r="RCY1200" s="36"/>
      <c r="RCZ1200" s="36"/>
      <c r="RDA1200" s="36"/>
      <c r="RDB1200" s="36"/>
      <c r="RDC1200" s="36"/>
      <c r="RDD1200" s="36"/>
      <c r="RDE1200" s="36"/>
      <c r="RDF1200" s="36"/>
      <c r="RDG1200" s="36"/>
      <c r="RDH1200" s="36"/>
      <c r="RDI1200" s="36"/>
      <c r="RDJ1200" s="36"/>
      <c r="RDK1200" s="36"/>
      <c r="RDL1200" s="36"/>
      <c r="RDM1200" s="36"/>
      <c r="RDN1200" s="36"/>
      <c r="RDO1200" s="36"/>
      <c r="RDP1200" s="36"/>
      <c r="RDQ1200" s="36"/>
      <c r="RDR1200" s="36"/>
      <c r="RDS1200" s="36"/>
      <c r="RDT1200" s="36"/>
      <c r="RDU1200" s="36"/>
      <c r="RDV1200" s="36"/>
      <c r="RDW1200" s="36"/>
      <c r="RDX1200" s="36"/>
      <c r="RDY1200" s="36"/>
      <c r="RDZ1200" s="36"/>
      <c r="REA1200" s="36"/>
      <c r="REB1200" s="36"/>
      <c r="REC1200" s="36"/>
      <c r="RED1200" s="36"/>
      <c r="REE1200" s="36"/>
      <c r="REF1200" s="36"/>
      <c r="REG1200" s="36"/>
      <c r="REH1200" s="36"/>
      <c r="REI1200" s="36"/>
      <c r="REJ1200" s="36"/>
      <c r="REK1200" s="36"/>
      <c r="REL1200" s="36"/>
      <c r="REM1200" s="36"/>
      <c r="REN1200" s="36"/>
      <c r="REO1200" s="36"/>
      <c r="REP1200" s="36"/>
      <c r="REQ1200" s="36"/>
      <c r="RER1200" s="36"/>
      <c r="RES1200" s="36"/>
      <c r="RET1200" s="36"/>
      <c r="REU1200" s="36"/>
      <c r="REV1200" s="36"/>
      <c r="REW1200" s="36"/>
      <c r="REX1200" s="36"/>
      <c r="REY1200" s="36"/>
      <c r="REZ1200" s="36"/>
      <c r="RFA1200" s="36"/>
      <c r="RFB1200" s="36"/>
      <c r="RFC1200" s="36"/>
      <c r="RFD1200" s="36"/>
      <c r="RFE1200" s="36"/>
      <c r="RFF1200" s="36"/>
      <c r="RFG1200" s="36"/>
      <c r="RFH1200" s="36"/>
      <c r="RFI1200" s="36"/>
      <c r="RFJ1200" s="36"/>
      <c r="RFK1200" s="36"/>
      <c r="RFL1200" s="36"/>
      <c r="RFM1200" s="36"/>
      <c r="RFN1200" s="36"/>
      <c r="RFO1200" s="36"/>
      <c r="RFP1200" s="36"/>
      <c r="RFQ1200" s="36"/>
      <c r="RFR1200" s="36"/>
      <c r="RFS1200" s="36"/>
      <c r="RFT1200" s="36"/>
      <c r="RFU1200" s="36"/>
      <c r="RFV1200" s="36"/>
      <c r="RFW1200" s="36"/>
      <c r="RFX1200" s="36"/>
      <c r="RFY1200" s="36"/>
      <c r="RFZ1200" s="36"/>
      <c r="RGA1200" s="36"/>
      <c r="RGB1200" s="36"/>
      <c r="RGC1200" s="36"/>
      <c r="RGD1200" s="36"/>
      <c r="RGE1200" s="36"/>
      <c r="RGF1200" s="36"/>
      <c r="RGG1200" s="36"/>
      <c r="RGH1200" s="36"/>
      <c r="RGI1200" s="36"/>
      <c r="RGJ1200" s="36"/>
      <c r="RGK1200" s="36"/>
      <c r="RGL1200" s="36"/>
      <c r="RGM1200" s="36"/>
      <c r="RGN1200" s="36"/>
      <c r="RGO1200" s="36"/>
      <c r="RGP1200" s="36"/>
      <c r="RGQ1200" s="36"/>
      <c r="RGR1200" s="36"/>
      <c r="RGS1200" s="36"/>
      <c r="RGT1200" s="36"/>
      <c r="RGU1200" s="36"/>
      <c r="RGV1200" s="36"/>
      <c r="RGW1200" s="36"/>
      <c r="RGX1200" s="36"/>
      <c r="RGY1200" s="36"/>
      <c r="RGZ1200" s="36"/>
      <c r="RHA1200" s="36"/>
      <c r="RHB1200" s="36"/>
      <c r="RHC1200" s="36"/>
      <c r="RHD1200" s="36"/>
      <c r="RHE1200" s="36"/>
      <c r="RHF1200" s="36"/>
      <c r="RHG1200" s="36"/>
      <c r="RHH1200" s="36"/>
      <c r="RHI1200" s="36"/>
      <c r="RHJ1200" s="36"/>
      <c r="RHK1200" s="36"/>
      <c r="RHL1200" s="36"/>
      <c r="RHM1200" s="36"/>
      <c r="RHN1200" s="36"/>
      <c r="RHO1200" s="36"/>
      <c r="RHP1200" s="36"/>
      <c r="RHQ1200" s="36"/>
      <c r="RHR1200" s="36"/>
      <c r="RHS1200" s="36"/>
      <c r="RHT1200" s="36"/>
      <c r="RHU1200" s="36"/>
      <c r="RHV1200" s="36"/>
      <c r="RHW1200" s="36"/>
      <c r="RHX1200" s="36"/>
      <c r="RHY1200" s="36"/>
      <c r="RHZ1200" s="36"/>
      <c r="RIA1200" s="36"/>
      <c r="RIB1200" s="36"/>
      <c r="RIC1200" s="36"/>
      <c r="RID1200" s="36"/>
      <c r="RIE1200" s="36"/>
      <c r="RIF1200" s="36"/>
      <c r="RIG1200" s="36"/>
      <c r="RIH1200" s="36"/>
      <c r="RII1200" s="36"/>
      <c r="RIJ1200" s="36"/>
      <c r="RIK1200" s="36"/>
      <c r="RIL1200" s="36"/>
      <c r="RIM1200" s="36"/>
      <c r="RIN1200" s="36"/>
      <c r="RIO1200" s="36"/>
      <c r="RIP1200" s="36"/>
      <c r="RIQ1200" s="36"/>
      <c r="RIR1200" s="36"/>
      <c r="RIS1200" s="36"/>
      <c r="RIT1200" s="36"/>
      <c r="RIU1200" s="36"/>
      <c r="RIV1200" s="36"/>
      <c r="RIW1200" s="36"/>
      <c r="RIX1200" s="36"/>
      <c r="RIY1200" s="36"/>
      <c r="RIZ1200" s="36"/>
      <c r="RJA1200" s="36"/>
      <c r="RJB1200" s="36"/>
      <c r="RJC1200" s="36"/>
      <c r="RJD1200" s="36"/>
      <c r="RJE1200" s="36"/>
      <c r="RJF1200" s="36"/>
      <c r="RJG1200" s="36"/>
      <c r="RJH1200" s="36"/>
      <c r="RJI1200" s="36"/>
      <c r="RJJ1200" s="36"/>
      <c r="RJK1200" s="36"/>
      <c r="RJL1200" s="36"/>
      <c r="RJM1200" s="36"/>
      <c r="RJN1200" s="36"/>
      <c r="RJO1200" s="36"/>
      <c r="RJP1200" s="36"/>
      <c r="RJQ1200" s="36"/>
      <c r="RJR1200" s="36"/>
      <c r="RJS1200" s="36"/>
      <c r="RJT1200" s="36"/>
      <c r="RJU1200" s="36"/>
      <c r="RJV1200" s="36"/>
      <c r="RJW1200" s="36"/>
      <c r="RJX1200" s="36"/>
      <c r="RJY1200" s="36"/>
      <c r="RJZ1200" s="36"/>
      <c r="RKA1200" s="36"/>
      <c r="RKB1200" s="36"/>
      <c r="RKC1200" s="36"/>
      <c r="RKD1200" s="36"/>
      <c r="RKE1200" s="36"/>
      <c r="RKF1200" s="36"/>
      <c r="RKG1200" s="36"/>
      <c r="RKH1200" s="36"/>
      <c r="RKI1200" s="36"/>
      <c r="RKJ1200" s="36"/>
      <c r="RKK1200" s="36"/>
      <c r="RKL1200" s="36"/>
      <c r="RKM1200" s="36"/>
      <c r="RKN1200" s="36"/>
      <c r="RKO1200" s="36"/>
      <c r="RKP1200" s="36"/>
      <c r="RKQ1200" s="36"/>
      <c r="RKR1200" s="36"/>
      <c r="RKS1200" s="36"/>
      <c r="RKT1200" s="36"/>
      <c r="RKU1200" s="36"/>
      <c r="RKV1200" s="36"/>
      <c r="RKW1200" s="36"/>
      <c r="RKX1200" s="36"/>
      <c r="RKY1200" s="36"/>
      <c r="RKZ1200" s="36"/>
      <c r="RLA1200" s="36"/>
      <c r="RLB1200" s="36"/>
      <c r="RLC1200" s="36"/>
      <c r="RLD1200" s="36"/>
      <c r="RLE1200" s="36"/>
      <c r="RLF1200" s="36"/>
      <c r="RLG1200" s="36"/>
      <c r="RLH1200" s="36"/>
      <c r="RLI1200" s="36"/>
      <c r="RLJ1200" s="36"/>
      <c r="RLK1200" s="36"/>
      <c r="RLL1200" s="36"/>
      <c r="RLM1200" s="36"/>
      <c r="RLN1200" s="36"/>
      <c r="RLO1200" s="36"/>
      <c r="RLP1200" s="36"/>
      <c r="RLQ1200" s="36"/>
      <c r="RLR1200" s="36"/>
      <c r="RLS1200" s="36"/>
      <c r="RLT1200" s="36"/>
      <c r="RLU1200" s="36"/>
      <c r="RLV1200" s="36"/>
      <c r="RLW1200" s="36"/>
      <c r="RLX1200" s="36"/>
      <c r="RLY1200" s="36"/>
      <c r="RLZ1200" s="36"/>
      <c r="RMA1200" s="36"/>
      <c r="RMB1200" s="36"/>
      <c r="RMC1200" s="36"/>
      <c r="RMD1200" s="36"/>
      <c r="RME1200" s="36"/>
      <c r="RMF1200" s="36"/>
      <c r="RMG1200" s="36"/>
      <c r="RMH1200" s="36"/>
      <c r="RMI1200" s="36"/>
      <c r="RMJ1200" s="36"/>
      <c r="RMK1200" s="36"/>
      <c r="RML1200" s="36"/>
      <c r="RMM1200" s="36"/>
      <c r="RMN1200" s="36"/>
      <c r="RMO1200" s="36"/>
      <c r="RMP1200" s="36"/>
      <c r="RMQ1200" s="36"/>
      <c r="RMR1200" s="36"/>
      <c r="RMS1200" s="36"/>
      <c r="RMT1200" s="36"/>
      <c r="RMU1200" s="36"/>
      <c r="RMV1200" s="36"/>
      <c r="RMW1200" s="36"/>
      <c r="RMX1200" s="36"/>
      <c r="RMY1200" s="36"/>
      <c r="RMZ1200" s="36"/>
      <c r="RNA1200" s="36"/>
      <c r="RNB1200" s="36"/>
      <c r="RNC1200" s="36"/>
      <c r="RND1200" s="36"/>
      <c r="RNE1200" s="36"/>
      <c r="RNF1200" s="36"/>
      <c r="RNG1200" s="36"/>
      <c r="RNH1200" s="36"/>
      <c r="RNI1200" s="36"/>
      <c r="RNJ1200" s="36"/>
      <c r="RNK1200" s="36"/>
      <c r="RNL1200" s="36"/>
      <c r="RNM1200" s="36"/>
      <c r="RNN1200" s="36"/>
      <c r="RNO1200" s="36"/>
      <c r="RNP1200" s="36"/>
      <c r="RNQ1200" s="36"/>
      <c r="RNR1200" s="36"/>
      <c r="RNS1200" s="36"/>
      <c r="RNT1200" s="36"/>
      <c r="RNU1200" s="36"/>
      <c r="RNV1200" s="36"/>
      <c r="RNW1200" s="36"/>
      <c r="RNX1200" s="36"/>
      <c r="RNY1200" s="36"/>
      <c r="RNZ1200" s="36"/>
      <c r="ROA1200" s="36"/>
      <c r="ROB1200" s="36"/>
      <c r="ROC1200" s="36"/>
      <c r="ROD1200" s="36"/>
      <c r="ROE1200" s="36"/>
      <c r="ROF1200" s="36"/>
      <c r="ROG1200" s="36"/>
      <c r="ROH1200" s="36"/>
      <c r="ROI1200" s="36"/>
      <c r="ROJ1200" s="36"/>
      <c r="ROK1200" s="36"/>
      <c r="ROL1200" s="36"/>
      <c r="ROM1200" s="36"/>
      <c r="RON1200" s="36"/>
      <c r="ROO1200" s="36"/>
      <c r="ROP1200" s="36"/>
      <c r="ROQ1200" s="36"/>
      <c r="ROR1200" s="36"/>
      <c r="ROS1200" s="36"/>
      <c r="ROT1200" s="36"/>
      <c r="ROU1200" s="36"/>
      <c r="ROV1200" s="36"/>
      <c r="ROW1200" s="36"/>
      <c r="ROX1200" s="36"/>
      <c r="ROY1200" s="36"/>
      <c r="ROZ1200" s="36"/>
      <c r="RPA1200" s="36"/>
      <c r="RPB1200" s="36"/>
      <c r="RPC1200" s="36"/>
      <c r="RPD1200" s="36"/>
      <c r="RPE1200" s="36"/>
      <c r="RPF1200" s="36"/>
      <c r="RPG1200" s="36"/>
      <c r="RPH1200" s="36"/>
      <c r="RPI1200" s="36"/>
      <c r="RPJ1200" s="36"/>
      <c r="RPK1200" s="36"/>
      <c r="RPL1200" s="36"/>
      <c r="RPM1200" s="36"/>
      <c r="RPN1200" s="36"/>
      <c r="RPO1200" s="36"/>
      <c r="RPP1200" s="36"/>
      <c r="RPQ1200" s="36"/>
      <c r="RPR1200" s="36"/>
      <c r="RPS1200" s="36"/>
      <c r="RPT1200" s="36"/>
      <c r="RPU1200" s="36"/>
      <c r="RPV1200" s="36"/>
      <c r="RPW1200" s="36"/>
      <c r="RPX1200" s="36"/>
      <c r="RPY1200" s="36"/>
      <c r="RPZ1200" s="36"/>
      <c r="RQA1200" s="36"/>
      <c r="RQB1200" s="36"/>
      <c r="RQC1200" s="36"/>
      <c r="RQD1200" s="36"/>
      <c r="RQE1200" s="36"/>
      <c r="RQF1200" s="36"/>
      <c r="RQG1200" s="36"/>
      <c r="RQH1200" s="36"/>
      <c r="RQI1200" s="36"/>
      <c r="RQJ1200" s="36"/>
      <c r="RQK1200" s="36"/>
      <c r="RQL1200" s="36"/>
      <c r="RQM1200" s="36"/>
      <c r="RQN1200" s="36"/>
      <c r="RQO1200" s="36"/>
      <c r="RQP1200" s="36"/>
      <c r="RQQ1200" s="36"/>
      <c r="RQR1200" s="36"/>
      <c r="RQS1200" s="36"/>
      <c r="RQT1200" s="36"/>
      <c r="RQU1200" s="36"/>
      <c r="RQV1200" s="36"/>
      <c r="RQW1200" s="36"/>
      <c r="RQX1200" s="36"/>
      <c r="RQY1200" s="36"/>
      <c r="RQZ1200" s="36"/>
      <c r="RRA1200" s="36"/>
      <c r="RRB1200" s="36"/>
      <c r="RRC1200" s="36"/>
      <c r="RRD1200" s="36"/>
      <c r="RRE1200" s="36"/>
      <c r="RRF1200" s="36"/>
      <c r="RRG1200" s="36"/>
      <c r="RRH1200" s="36"/>
      <c r="RRI1200" s="36"/>
      <c r="RRJ1200" s="36"/>
      <c r="RRK1200" s="36"/>
      <c r="RRL1200" s="36"/>
      <c r="RRM1200" s="36"/>
      <c r="RRN1200" s="36"/>
      <c r="RRO1200" s="36"/>
      <c r="RRP1200" s="36"/>
      <c r="RRQ1200" s="36"/>
      <c r="RRR1200" s="36"/>
      <c r="RRS1200" s="36"/>
      <c r="RRT1200" s="36"/>
      <c r="RRU1200" s="36"/>
      <c r="RRV1200" s="36"/>
      <c r="RRW1200" s="36"/>
      <c r="RRX1200" s="36"/>
      <c r="RRY1200" s="36"/>
      <c r="RRZ1200" s="36"/>
      <c r="RSA1200" s="36"/>
      <c r="RSB1200" s="36"/>
      <c r="RSC1200" s="36"/>
      <c r="RSD1200" s="36"/>
      <c r="RSE1200" s="36"/>
      <c r="RSF1200" s="36"/>
      <c r="RSG1200" s="36"/>
      <c r="RSH1200" s="36"/>
      <c r="RSI1200" s="36"/>
      <c r="RSJ1200" s="36"/>
      <c r="RSK1200" s="36"/>
      <c r="RSL1200" s="36"/>
      <c r="RSM1200" s="36"/>
      <c r="RSN1200" s="36"/>
      <c r="RSO1200" s="36"/>
      <c r="RSP1200" s="36"/>
      <c r="RSQ1200" s="36"/>
      <c r="RSR1200" s="36"/>
      <c r="RSS1200" s="36"/>
      <c r="RST1200" s="36"/>
      <c r="RSU1200" s="36"/>
      <c r="RSV1200" s="36"/>
      <c r="RSW1200" s="36"/>
      <c r="RSX1200" s="36"/>
      <c r="RSY1200" s="36"/>
      <c r="RSZ1200" s="36"/>
      <c r="RTA1200" s="36"/>
      <c r="RTB1200" s="36"/>
      <c r="RTC1200" s="36"/>
      <c r="RTD1200" s="36"/>
      <c r="RTE1200" s="36"/>
      <c r="RTF1200" s="36"/>
      <c r="RTG1200" s="36"/>
      <c r="RTH1200" s="36"/>
      <c r="RTI1200" s="36"/>
      <c r="RTJ1200" s="36"/>
      <c r="RTK1200" s="36"/>
      <c r="RTL1200" s="36"/>
      <c r="RTM1200" s="36"/>
      <c r="RTN1200" s="36"/>
      <c r="RTO1200" s="36"/>
      <c r="RTP1200" s="36"/>
      <c r="RTQ1200" s="36"/>
      <c r="RTR1200" s="36"/>
      <c r="RTS1200" s="36"/>
      <c r="RTT1200" s="36"/>
      <c r="RTU1200" s="36"/>
      <c r="RTV1200" s="36"/>
      <c r="RTW1200" s="36"/>
      <c r="RTX1200" s="36"/>
      <c r="RTY1200" s="36"/>
      <c r="RTZ1200" s="36"/>
      <c r="RUA1200" s="36"/>
      <c r="RUB1200" s="36"/>
      <c r="RUC1200" s="36"/>
      <c r="RUD1200" s="36"/>
      <c r="RUE1200" s="36"/>
      <c r="RUF1200" s="36"/>
      <c r="RUG1200" s="36"/>
      <c r="RUH1200" s="36"/>
      <c r="RUI1200" s="36"/>
      <c r="RUJ1200" s="36"/>
      <c r="RUK1200" s="36"/>
      <c r="RUL1200" s="36"/>
      <c r="RUM1200" s="36"/>
      <c r="RUN1200" s="36"/>
      <c r="RUO1200" s="36"/>
      <c r="RUP1200" s="36"/>
      <c r="RUQ1200" s="36"/>
      <c r="RUR1200" s="36"/>
      <c r="RUS1200" s="36"/>
      <c r="RUT1200" s="36"/>
      <c r="RUU1200" s="36"/>
      <c r="RUV1200" s="36"/>
      <c r="RUW1200" s="36"/>
      <c r="RUX1200" s="36"/>
      <c r="RUY1200" s="36"/>
      <c r="RUZ1200" s="36"/>
      <c r="RVA1200" s="36"/>
      <c r="RVB1200" s="36"/>
      <c r="RVC1200" s="36"/>
      <c r="RVD1200" s="36"/>
      <c r="RVE1200" s="36"/>
      <c r="RVF1200" s="36"/>
      <c r="RVG1200" s="36"/>
      <c r="RVH1200" s="36"/>
      <c r="RVI1200" s="36"/>
      <c r="RVJ1200" s="36"/>
      <c r="RVK1200" s="36"/>
      <c r="RVL1200" s="36"/>
      <c r="RVM1200" s="36"/>
      <c r="RVN1200" s="36"/>
      <c r="RVO1200" s="36"/>
      <c r="RVP1200" s="36"/>
      <c r="RVQ1200" s="36"/>
      <c r="RVR1200" s="36"/>
      <c r="RVS1200" s="36"/>
      <c r="RVT1200" s="36"/>
      <c r="RVU1200" s="36"/>
      <c r="RVV1200" s="36"/>
      <c r="RVW1200" s="36"/>
      <c r="RVX1200" s="36"/>
      <c r="RVY1200" s="36"/>
      <c r="RVZ1200" s="36"/>
      <c r="RWA1200" s="36"/>
      <c r="RWB1200" s="36"/>
      <c r="RWC1200" s="36"/>
      <c r="RWD1200" s="36"/>
      <c r="RWE1200" s="36"/>
      <c r="RWF1200" s="36"/>
      <c r="RWG1200" s="36"/>
      <c r="RWH1200" s="36"/>
      <c r="RWI1200" s="36"/>
      <c r="RWJ1200" s="36"/>
      <c r="RWK1200" s="36"/>
      <c r="RWL1200" s="36"/>
      <c r="RWM1200" s="36"/>
      <c r="RWN1200" s="36"/>
      <c r="RWO1200" s="36"/>
      <c r="RWP1200" s="36"/>
      <c r="RWQ1200" s="36"/>
      <c r="RWR1200" s="36"/>
      <c r="RWS1200" s="36"/>
      <c r="RWT1200" s="36"/>
      <c r="RWU1200" s="36"/>
      <c r="RWV1200" s="36"/>
      <c r="RWW1200" s="36"/>
      <c r="RWX1200" s="36"/>
      <c r="RWY1200" s="36"/>
      <c r="RWZ1200" s="36"/>
      <c r="RXA1200" s="36"/>
      <c r="RXB1200" s="36"/>
      <c r="RXC1200" s="36"/>
      <c r="RXD1200" s="36"/>
      <c r="RXE1200" s="36"/>
      <c r="RXF1200" s="36"/>
      <c r="RXG1200" s="36"/>
      <c r="RXH1200" s="36"/>
      <c r="RXI1200" s="36"/>
      <c r="RXJ1200" s="36"/>
      <c r="RXK1200" s="36"/>
      <c r="RXL1200" s="36"/>
      <c r="RXM1200" s="36"/>
      <c r="RXN1200" s="36"/>
      <c r="RXO1200" s="36"/>
      <c r="RXP1200" s="36"/>
      <c r="RXQ1200" s="36"/>
      <c r="RXR1200" s="36"/>
      <c r="RXS1200" s="36"/>
      <c r="RXT1200" s="36"/>
      <c r="RXU1200" s="36"/>
      <c r="RXV1200" s="36"/>
      <c r="RXW1200" s="36"/>
      <c r="RXX1200" s="36"/>
      <c r="RXY1200" s="36"/>
      <c r="RXZ1200" s="36"/>
      <c r="RYA1200" s="36"/>
      <c r="RYB1200" s="36"/>
      <c r="RYC1200" s="36"/>
      <c r="RYD1200" s="36"/>
      <c r="RYE1200" s="36"/>
      <c r="RYF1200" s="36"/>
      <c r="RYG1200" s="36"/>
      <c r="RYH1200" s="36"/>
      <c r="RYI1200" s="36"/>
      <c r="RYJ1200" s="36"/>
      <c r="RYK1200" s="36"/>
      <c r="RYL1200" s="36"/>
      <c r="RYM1200" s="36"/>
      <c r="RYN1200" s="36"/>
      <c r="RYO1200" s="36"/>
      <c r="RYP1200" s="36"/>
      <c r="RYQ1200" s="36"/>
      <c r="RYR1200" s="36"/>
      <c r="RYS1200" s="36"/>
      <c r="RYT1200" s="36"/>
      <c r="RYU1200" s="36"/>
      <c r="RYV1200" s="36"/>
      <c r="RYW1200" s="36"/>
      <c r="RYX1200" s="36"/>
      <c r="RYY1200" s="36"/>
      <c r="RYZ1200" s="36"/>
      <c r="RZA1200" s="36"/>
      <c r="RZB1200" s="36"/>
      <c r="RZC1200" s="36"/>
      <c r="RZD1200" s="36"/>
      <c r="RZE1200" s="36"/>
      <c r="RZF1200" s="36"/>
      <c r="RZG1200" s="36"/>
      <c r="RZH1200" s="36"/>
      <c r="RZI1200" s="36"/>
      <c r="RZJ1200" s="36"/>
      <c r="RZK1200" s="36"/>
      <c r="RZL1200" s="36"/>
      <c r="RZM1200" s="36"/>
      <c r="RZN1200" s="36"/>
      <c r="RZO1200" s="36"/>
      <c r="RZP1200" s="36"/>
      <c r="RZQ1200" s="36"/>
      <c r="RZR1200" s="36"/>
      <c r="RZS1200" s="36"/>
      <c r="RZT1200" s="36"/>
      <c r="RZU1200" s="36"/>
      <c r="RZV1200" s="36"/>
      <c r="RZW1200" s="36"/>
      <c r="RZX1200" s="36"/>
      <c r="RZY1200" s="36"/>
      <c r="RZZ1200" s="36"/>
      <c r="SAA1200" s="36"/>
      <c r="SAB1200" s="36"/>
      <c r="SAC1200" s="36"/>
      <c r="SAD1200" s="36"/>
      <c r="SAE1200" s="36"/>
      <c r="SAF1200" s="36"/>
      <c r="SAG1200" s="36"/>
      <c r="SAH1200" s="36"/>
      <c r="SAI1200" s="36"/>
      <c r="SAJ1200" s="36"/>
      <c r="SAK1200" s="36"/>
      <c r="SAL1200" s="36"/>
      <c r="SAM1200" s="36"/>
      <c r="SAN1200" s="36"/>
      <c r="SAO1200" s="36"/>
      <c r="SAP1200" s="36"/>
      <c r="SAQ1200" s="36"/>
      <c r="SAR1200" s="36"/>
      <c r="SAS1200" s="36"/>
      <c r="SAT1200" s="36"/>
      <c r="SAU1200" s="36"/>
      <c r="SAV1200" s="36"/>
      <c r="SAW1200" s="36"/>
      <c r="SAX1200" s="36"/>
      <c r="SAY1200" s="36"/>
      <c r="SAZ1200" s="36"/>
      <c r="SBA1200" s="36"/>
      <c r="SBB1200" s="36"/>
      <c r="SBC1200" s="36"/>
      <c r="SBD1200" s="36"/>
      <c r="SBE1200" s="36"/>
      <c r="SBF1200" s="36"/>
      <c r="SBG1200" s="36"/>
      <c r="SBH1200" s="36"/>
      <c r="SBI1200" s="36"/>
      <c r="SBJ1200" s="36"/>
      <c r="SBK1200" s="36"/>
      <c r="SBL1200" s="36"/>
      <c r="SBM1200" s="36"/>
      <c r="SBN1200" s="36"/>
      <c r="SBO1200" s="36"/>
      <c r="SBP1200" s="36"/>
      <c r="SBQ1200" s="36"/>
      <c r="SBR1200" s="36"/>
      <c r="SBS1200" s="36"/>
      <c r="SBT1200" s="36"/>
      <c r="SBU1200" s="36"/>
      <c r="SBV1200" s="36"/>
      <c r="SBW1200" s="36"/>
      <c r="SBX1200" s="36"/>
      <c r="SBY1200" s="36"/>
      <c r="SBZ1200" s="36"/>
      <c r="SCA1200" s="36"/>
      <c r="SCB1200" s="36"/>
      <c r="SCC1200" s="36"/>
      <c r="SCD1200" s="36"/>
      <c r="SCE1200" s="36"/>
      <c r="SCF1200" s="36"/>
      <c r="SCG1200" s="36"/>
      <c r="SCH1200" s="36"/>
      <c r="SCI1200" s="36"/>
      <c r="SCJ1200" s="36"/>
      <c r="SCK1200" s="36"/>
      <c r="SCL1200" s="36"/>
      <c r="SCM1200" s="36"/>
      <c r="SCN1200" s="36"/>
      <c r="SCO1200" s="36"/>
      <c r="SCP1200" s="36"/>
      <c r="SCQ1200" s="36"/>
      <c r="SCR1200" s="36"/>
      <c r="SCS1200" s="36"/>
      <c r="SCT1200" s="36"/>
      <c r="SCU1200" s="36"/>
      <c r="SCV1200" s="36"/>
      <c r="SCW1200" s="36"/>
      <c r="SCX1200" s="36"/>
      <c r="SCY1200" s="36"/>
      <c r="SCZ1200" s="36"/>
      <c r="SDA1200" s="36"/>
      <c r="SDB1200" s="36"/>
      <c r="SDC1200" s="36"/>
      <c r="SDD1200" s="36"/>
      <c r="SDE1200" s="36"/>
      <c r="SDF1200" s="36"/>
      <c r="SDG1200" s="36"/>
      <c r="SDH1200" s="36"/>
      <c r="SDI1200" s="36"/>
      <c r="SDJ1200" s="36"/>
      <c r="SDK1200" s="36"/>
      <c r="SDL1200" s="36"/>
      <c r="SDM1200" s="36"/>
      <c r="SDN1200" s="36"/>
      <c r="SDO1200" s="36"/>
      <c r="SDP1200" s="36"/>
      <c r="SDQ1200" s="36"/>
      <c r="SDR1200" s="36"/>
      <c r="SDS1200" s="36"/>
      <c r="SDT1200" s="36"/>
      <c r="SDU1200" s="36"/>
      <c r="SDV1200" s="36"/>
      <c r="SDW1200" s="36"/>
      <c r="SDX1200" s="36"/>
      <c r="SDY1200" s="36"/>
      <c r="SDZ1200" s="36"/>
      <c r="SEA1200" s="36"/>
      <c r="SEB1200" s="36"/>
      <c r="SEC1200" s="36"/>
      <c r="SED1200" s="36"/>
      <c r="SEE1200" s="36"/>
      <c r="SEF1200" s="36"/>
      <c r="SEG1200" s="36"/>
      <c r="SEH1200" s="36"/>
      <c r="SEI1200" s="36"/>
      <c r="SEJ1200" s="36"/>
      <c r="SEK1200" s="36"/>
      <c r="SEL1200" s="36"/>
      <c r="SEM1200" s="36"/>
      <c r="SEN1200" s="36"/>
      <c r="SEO1200" s="36"/>
      <c r="SEP1200" s="36"/>
      <c r="SEQ1200" s="36"/>
      <c r="SER1200" s="36"/>
      <c r="SES1200" s="36"/>
      <c r="SET1200" s="36"/>
      <c r="SEU1200" s="36"/>
      <c r="SEV1200" s="36"/>
      <c r="SEW1200" s="36"/>
      <c r="SEX1200" s="36"/>
      <c r="SEY1200" s="36"/>
      <c r="SEZ1200" s="36"/>
      <c r="SFA1200" s="36"/>
      <c r="SFB1200" s="36"/>
      <c r="SFC1200" s="36"/>
      <c r="SFD1200" s="36"/>
      <c r="SFE1200" s="36"/>
      <c r="SFF1200" s="36"/>
      <c r="SFG1200" s="36"/>
      <c r="SFH1200" s="36"/>
      <c r="SFI1200" s="36"/>
      <c r="SFJ1200" s="36"/>
      <c r="SFK1200" s="36"/>
      <c r="SFL1200" s="36"/>
      <c r="SFM1200" s="36"/>
      <c r="SFN1200" s="36"/>
      <c r="SFO1200" s="36"/>
      <c r="SFP1200" s="36"/>
      <c r="SFQ1200" s="36"/>
      <c r="SFR1200" s="36"/>
      <c r="SFS1200" s="36"/>
      <c r="SFT1200" s="36"/>
      <c r="SFU1200" s="36"/>
      <c r="SFV1200" s="36"/>
      <c r="SFW1200" s="36"/>
      <c r="SFX1200" s="36"/>
      <c r="SFY1200" s="36"/>
      <c r="SFZ1200" s="36"/>
      <c r="SGA1200" s="36"/>
      <c r="SGB1200" s="36"/>
      <c r="SGC1200" s="36"/>
      <c r="SGD1200" s="36"/>
      <c r="SGE1200" s="36"/>
      <c r="SGF1200" s="36"/>
      <c r="SGG1200" s="36"/>
      <c r="SGH1200" s="36"/>
      <c r="SGI1200" s="36"/>
      <c r="SGJ1200" s="36"/>
      <c r="SGK1200" s="36"/>
      <c r="SGL1200" s="36"/>
      <c r="SGM1200" s="36"/>
      <c r="SGN1200" s="36"/>
      <c r="SGO1200" s="36"/>
      <c r="SGP1200" s="36"/>
      <c r="SGQ1200" s="36"/>
      <c r="SGR1200" s="36"/>
      <c r="SGS1200" s="36"/>
      <c r="SGT1200" s="36"/>
      <c r="SGU1200" s="36"/>
      <c r="SGV1200" s="36"/>
      <c r="SGW1200" s="36"/>
      <c r="SGX1200" s="36"/>
      <c r="SGY1200" s="36"/>
      <c r="SGZ1200" s="36"/>
      <c r="SHA1200" s="36"/>
      <c r="SHB1200" s="36"/>
      <c r="SHC1200" s="36"/>
      <c r="SHD1200" s="36"/>
      <c r="SHE1200" s="36"/>
      <c r="SHF1200" s="36"/>
      <c r="SHG1200" s="36"/>
      <c r="SHH1200" s="36"/>
      <c r="SHI1200" s="36"/>
      <c r="SHJ1200" s="36"/>
      <c r="SHK1200" s="36"/>
      <c r="SHL1200" s="36"/>
      <c r="SHM1200" s="36"/>
      <c r="SHN1200" s="36"/>
      <c r="SHO1200" s="36"/>
      <c r="SHP1200" s="36"/>
      <c r="SHQ1200" s="36"/>
      <c r="SHR1200" s="36"/>
      <c r="SHS1200" s="36"/>
      <c r="SHT1200" s="36"/>
      <c r="SHU1200" s="36"/>
      <c r="SHV1200" s="36"/>
      <c r="SHW1200" s="36"/>
      <c r="SHX1200" s="36"/>
      <c r="SHY1200" s="36"/>
      <c r="SHZ1200" s="36"/>
      <c r="SIA1200" s="36"/>
      <c r="SIB1200" s="36"/>
      <c r="SIC1200" s="36"/>
      <c r="SID1200" s="36"/>
      <c r="SIE1200" s="36"/>
      <c r="SIF1200" s="36"/>
      <c r="SIG1200" s="36"/>
      <c r="SIH1200" s="36"/>
      <c r="SII1200" s="36"/>
      <c r="SIJ1200" s="36"/>
      <c r="SIK1200" s="36"/>
      <c r="SIL1200" s="36"/>
      <c r="SIM1200" s="36"/>
      <c r="SIN1200" s="36"/>
      <c r="SIO1200" s="36"/>
      <c r="SIP1200" s="36"/>
      <c r="SIQ1200" s="36"/>
      <c r="SIR1200" s="36"/>
      <c r="SIS1200" s="36"/>
      <c r="SIT1200" s="36"/>
      <c r="SIU1200" s="36"/>
      <c r="SIV1200" s="36"/>
      <c r="SIW1200" s="36"/>
      <c r="SIX1200" s="36"/>
      <c r="SIY1200" s="36"/>
      <c r="SIZ1200" s="36"/>
      <c r="SJA1200" s="36"/>
      <c r="SJB1200" s="36"/>
      <c r="SJC1200" s="36"/>
      <c r="SJD1200" s="36"/>
      <c r="SJE1200" s="36"/>
      <c r="SJF1200" s="36"/>
      <c r="SJG1200" s="36"/>
      <c r="SJH1200" s="36"/>
      <c r="SJI1200" s="36"/>
      <c r="SJJ1200" s="36"/>
      <c r="SJK1200" s="36"/>
      <c r="SJL1200" s="36"/>
      <c r="SJM1200" s="36"/>
      <c r="SJN1200" s="36"/>
      <c r="SJO1200" s="36"/>
      <c r="SJP1200" s="36"/>
      <c r="SJQ1200" s="36"/>
      <c r="SJR1200" s="36"/>
      <c r="SJS1200" s="36"/>
      <c r="SJT1200" s="36"/>
      <c r="SJU1200" s="36"/>
      <c r="SJV1200" s="36"/>
      <c r="SJW1200" s="36"/>
      <c r="SJX1200" s="36"/>
      <c r="SJY1200" s="36"/>
      <c r="SJZ1200" s="36"/>
      <c r="SKA1200" s="36"/>
      <c r="SKB1200" s="36"/>
      <c r="SKC1200" s="36"/>
      <c r="SKD1200" s="36"/>
      <c r="SKE1200" s="36"/>
      <c r="SKF1200" s="36"/>
      <c r="SKG1200" s="36"/>
      <c r="SKH1200" s="36"/>
      <c r="SKI1200" s="36"/>
      <c r="SKJ1200" s="36"/>
      <c r="SKK1200" s="36"/>
      <c r="SKL1200" s="36"/>
      <c r="SKM1200" s="36"/>
      <c r="SKN1200" s="36"/>
      <c r="SKO1200" s="36"/>
      <c r="SKP1200" s="36"/>
      <c r="SKQ1200" s="36"/>
      <c r="SKR1200" s="36"/>
      <c r="SKS1200" s="36"/>
      <c r="SKT1200" s="36"/>
      <c r="SKU1200" s="36"/>
      <c r="SKV1200" s="36"/>
      <c r="SKW1200" s="36"/>
      <c r="SKX1200" s="36"/>
      <c r="SKY1200" s="36"/>
      <c r="SKZ1200" s="36"/>
      <c r="SLA1200" s="36"/>
      <c r="SLB1200" s="36"/>
      <c r="SLC1200" s="36"/>
      <c r="SLD1200" s="36"/>
      <c r="SLE1200" s="36"/>
      <c r="SLF1200" s="36"/>
      <c r="SLG1200" s="36"/>
      <c r="SLH1200" s="36"/>
      <c r="SLI1200" s="36"/>
      <c r="SLJ1200" s="36"/>
      <c r="SLK1200" s="36"/>
      <c r="SLL1200" s="36"/>
      <c r="SLM1200" s="36"/>
      <c r="SLN1200" s="36"/>
      <c r="SLO1200" s="36"/>
      <c r="SLP1200" s="36"/>
      <c r="SLQ1200" s="36"/>
      <c r="SLR1200" s="36"/>
      <c r="SLS1200" s="36"/>
      <c r="SLT1200" s="36"/>
      <c r="SLU1200" s="36"/>
      <c r="SLV1200" s="36"/>
      <c r="SLW1200" s="36"/>
      <c r="SLX1200" s="36"/>
      <c r="SLY1200" s="36"/>
      <c r="SLZ1200" s="36"/>
      <c r="SMA1200" s="36"/>
      <c r="SMB1200" s="36"/>
      <c r="SMC1200" s="36"/>
      <c r="SMD1200" s="36"/>
      <c r="SME1200" s="36"/>
      <c r="SMF1200" s="36"/>
      <c r="SMG1200" s="36"/>
      <c r="SMH1200" s="36"/>
      <c r="SMI1200" s="36"/>
      <c r="SMJ1200" s="36"/>
      <c r="SMK1200" s="36"/>
      <c r="SML1200" s="36"/>
      <c r="SMM1200" s="36"/>
      <c r="SMN1200" s="36"/>
      <c r="SMO1200" s="36"/>
      <c r="SMP1200" s="36"/>
      <c r="SMQ1200" s="36"/>
      <c r="SMR1200" s="36"/>
      <c r="SMS1200" s="36"/>
      <c r="SMT1200" s="36"/>
      <c r="SMU1200" s="36"/>
      <c r="SMV1200" s="36"/>
      <c r="SMW1200" s="36"/>
      <c r="SMX1200" s="36"/>
      <c r="SMY1200" s="36"/>
      <c r="SMZ1200" s="36"/>
      <c r="SNA1200" s="36"/>
      <c r="SNB1200" s="36"/>
      <c r="SNC1200" s="36"/>
      <c r="SND1200" s="36"/>
      <c r="SNE1200" s="36"/>
      <c r="SNF1200" s="36"/>
      <c r="SNG1200" s="36"/>
      <c r="SNH1200" s="36"/>
      <c r="SNI1200" s="36"/>
      <c r="SNJ1200" s="36"/>
      <c r="SNK1200" s="36"/>
      <c r="SNL1200" s="36"/>
      <c r="SNM1200" s="36"/>
      <c r="SNN1200" s="36"/>
      <c r="SNO1200" s="36"/>
      <c r="SNP1200" s="36"/>
      <c r="SNQ1200" s="36"/>
      <c r="SNR1200" s="36"/>
      <c r="SNS1200" s="36"/>
      <c r="SNT1200" s="36"/>
      <c r="SNU1200" s="36"/>
      <c r="SNV1200" s="36"/>
      <c r="SNW1200" s="36"/>
      <c r="SNX1200" s="36"/>
      <c r="SNY1200" s="36"/>
      <c r="SNZ1200" s="36"/>
      <c r="SOA1200" s="36"/>
      <c r="SOB1200" s="36"/>
      <c r="SOC1200" s="36"/>
      <c r="SOD1200" s="36"/>
      <c r="SOE1200" s="36"/>
      <c r="SOF1200" s="36"/>
      <c r="SOG1200" s="36"/>
      <c r="SOH1200" s="36"/>
      <c r="SOI1200" s="36"/>
      <c r="SOJ1200" s="36"/>
      <c r="SOK1200" s="36"/>
      <c r="SOL1200" s="36"/>
      <c r="SOM1200" s="36"/>
      <c r="SON1200" s="36"/>
      <c r="SOO1200" s="36"/>
      <c r="SOP1200" s="36"/>
      <c r="SOQ1200" s="36"/>
      <c r="SOR1200" s="36"/>
      <c r="SOS1200" s="36"/>
      <c r="SOT1200" s="36"/>
      <c r="SOU1200" s="36"/>
      <c r="SOV1200" s="36"/>
      <c r="SOW1200" s="36"/>
      <c r="SOX1200" s="36"/>
      <c r="SOY1200" s="36"/>
      <c r="SOZ1200" s="36"/>
      <c r="SPA1200" s="36"/>
      <c r="SPB1200" s="36"/>
      <c r="SPC1200" s="36"/>
      <c r="SPD1200" s="36"/>
      <c r="SPE1200" s="36"/>
      <c r="SPF1200" s="36"/>
      <c r="SPG1200" s="36"/>
      <c r="SPH1200" s="36"/>
      <c r="SPI1200" s="36"/>
      <c r="SPJ1200" s="36"/>
      <c r="SPK1200" s="36"/>
      <c r="SPL1200" s="36"/>
      <c r="SPM1200" s="36"/>
      <c r="SPN1200" s="36"/>
      <c r="SPO1200" s="36"/>
      <c r="SPP1200" s="36"/>
      <c r="SPQ1200" s="36"/>
      <c r="SPR1200" s="36"/>
      <c r="SPS1200" s="36"/>
      <c r="SPT1200" s="36"/>
      <c r="SPU1200" s="36"/>
      <c r="SPV1200" s="36"/>
      <c r="SPW1200" s="36"/>
      <c r="SPX1200" s="36"/>
      <c r="SPY1200" s="36"/>
      <c r="SPZ1200" s="36"/>
      <c r="SQA1200" s="36"/>
      <c r="SQB1200" s="36"/>
      <c r="SQC1200" s="36"/>
      <c r="SQD1200" s="36"/>
      <c r="SQE1200" s="36"/>
      <c r="SQF1200" s="36"/>
      <c r="SQG1200" s="36"/>
      <c r="SQH1200" s="36"/>
      <c r="SQI1200" s="36"/>
      <c r="SQJ1200" s="36"/>
      <c r="SQK1200" s="36"/>
      <c r="SQL1200" s="36"/>
      <c r="SQM1200" s="36"/>
      <c r="SQN1200" s="36"/>
      <c r="SQO1200" s="36"/>
      <c r="SQP1200" s="36"/>
      <c r="SQQ1200" s="36"/>
      <c r="SQR1200" s="36"/>
      <c r="SQS1200" s="36"/>
      <c r="SQT1200" s="36"/>
      <c r="SQU1200" s="36"/>
      <c r="SQV1200" s="36"/>
      <c r="SQW1200" s="36"/>
      <c r="SQX1200" s="36"/>
      <c r="SQY1200" s="36"/>
      <c r="SQZ1200" s="36"/>
      <c r="SRA1200" s="36"/>
      <c r="SRB1200" s="36"/>
      <c r="SRC1200" s="36"/>
      <c r="SRD1200" s="36"/>
      <c r="SRE1200" s="36"/>
      <c r="SRF1200" s="36"/>
      <c r="SRG1200" s="36"/>
      <c r="SRH1200" s="36"/>
      <c r="SRI1200" s="36"/>
      <c r="SRJ1200" s="36"/>
      <c r="SRK1200" s="36"/>
      <c r="SRL1200" s="36"/>
      <c r="SRM1200" s="36"/>
      <c r="SRN1200" s="36"/>
      <c r="SRO1200" s="36"/>
      <c r="SRP1200" s="36"/>
      <c r="SRQ1200" s="36"/>
      <c r="SRR1200" s="36"/>
      <c r="SRS1200" s="36"/>
      <c r="SRT1200" s="36"/>
      <c r="SRU1200" s="36"/>
      <c r="SRV1200" s="36"/>
      <c r="SRW1200" s="36"/>
      <c r="SRX1200" s="36"/>
      <c r="SRY1200" s="36"/>
      <c r="SRZ1200" s="36"/>
      <c r="SSA1200" s="36"/>
      <c r="SSB1200" s="36"/>
      <c r="SSC1200" s="36"/>
      <c r="SSD1200" s="36"/>
      <c r="SSE1200" s="36"/>
      <c r="SSF1200" s="36"/>
      <c r="SSG1200" s="36"/>
      <c r="SSH1200" s="36"/>
      <c r="SSI1200" s="36"/>
      <c r="SSJ1200" s="36"/>
      <c r="SSK1200" s="36"/>
      <c r="SSL1200" s="36"/>
      <c r="SSM1200" s="36"/>
      <c r="SSN1200" s="36"/>
      <c r="SSO1200" s="36"/>
      <c r="SSP1200" s="36"/>
      <c r="SSQ1200" s="36"/>
      <c r="SSR1200" s="36"/>
      <c r="SSS1200" s="36"/>
      <c r="SST1200" s="36"/>
      <c r="SSU1200" s="36"/>
      <c r="SSV1200" s="36"/>
      <c r="SSW1200" s="36"/>
      <c r="SSX1200" s="36"/>
      <c r="SSY1200" s="36"/>
      <c r="SSZ1200" s="36"/>
      <c r="STA1200" s="36"/>
      <c r="STB1200" s="36"/>
      <c r="STC1200" s="36"/>
      <c r="STD1200" s="36"/>
      <c r="STE1200" s="36"/>
      <c r="STF1200" s="36"/>
      <c r="STG1200" s="36"/>
      <c r="STH1200" s="36"/>
      <c r="STI1200" s="36"/>
      <c r="STJ1200" s="36"/>
      <c r="STK1200" s="36"/>
      <c r="STL1200" s="36"/>
      <c r="STM1200" s="36"/>
      <c r="STN1200" s="36"/>
      <c r="STO1200" s="36"/>
      <c r="STP1200" s="36"/>
      <c r="STQ1200" s="36"/>
      <c r="STR1200" s="36"/>
      <c r="STS1200" s="36"/>
      <c r="STT1200" s="36"/>
      <c r="STU1200" s="36"/>
      <c r="STV1200" s="36"/>
      <c r="STW1200" s="36"/>
      <c r="STX1200" s="36"/>
      <c r="STY1200" s="36"/>
      <c r="STZ1200" s="36"/>
      <c r="SUA1200" s="36"/>
      <c r="SUB1200" s="36"/>
      <c r="SUC1200" s="36"/>
      <c r="SUD1200" s="36"/>
      <c r="SUE1200" s="36"/>
      <c r="SUF1200" s="36"/>
      <c r="SUG1200" s="36"/>
      <c r="SUH1200" s="36"/>
      <c r="SUI1200" s="36"/>
      <c r="SUJ1200" s="36"/>
      <c r="SUK1200" s="36"/>
      <c r="SUL1200" s="36"/>
      <c r="SUM1200" s="36"/>
      <c r="SUN1200" s="36"/>
      <c r="SUO1200" s="36"/>
      <c r="SUP1200" s="36"/>
      <c r="SUQ1200" s="36"/>
      <c r="SUR1200" s="36"/>
      <c r="SUS1200" s="36"/>
      <c r="SUT1200" s="36"/>
      <c r="SUU1200" s="36"/>
      <c r="SUV1200" s="36"/>
      <c r="SUW1200" s="36"/>
      <c r="SUX1200" s="36"/>
      <c r="SUY1200" s="36"/>
      <c r="SUZ1200" s="36"/>
      <c r="SVA1200" s="36"/>
      <c r="SVB1200" s="36"/>
      <c r="SVC1200" s="36"/>
      <c r="SVD1200" s="36"/>
      <c r="SVE1200" s="36"/>
      <c r="SVF1200" s="36"/>
      <c r="SVG1200" s="36"/>
      <c r="SVH1200" s="36"/>
      <c r="SVI1200" s="36"/>
      <c r="SVJ1200" s="36"/>
      <c r="SVK1200" s="36"/>
      <c r="SVL1200" s="36"/>
      <c r="SVM1200" s="36"/>
      <c r="SVN1200" s="36"/>
      <c r="SVO1200" s="36"/>
      <c r="SVP1200" s="36"/>
      <c r="SVQ1200" s="36"/>
      <c r="SVR1200" s="36"/>
      <c r="SVS1200" s="36"/>
      <c r="SVT1200" s="36"/>
      <c r="SVU1200" s="36"/>
      <c r="SVV1200" s="36"/>
      <c r="SVW1200" s="36"/>
      <c r="SVX1200" s="36"/>
      <c r="SVY1200" s="36"/>
      <c r="SVZ1200" s="36"/>
      <c r="SWA1200" s="36"/>
      <c r="SWB1200" s="36"/>
      <c r="SWC1200" s="36"/>
      <c r="SWD1200" s="36"/>
      <c r="SWE1200" s="36"/>
      <c r="SWF1200" s="36"/>
      <c r="SWG1200" s="36"/>
      <c r="SWH1200" s="36"/>
      <c r="SWI1200" s="36"/>
      <c r="SWJ1200" s="36"/>
      <c r="SWK1200" s="36"/>
      <c r="SWL1200" s="36"/>
      <c r="SWM1200" s="36"/>
      <c r="SWN1200" s="36"/>
      <c r="SWO1200" s="36"/>
      <c r="SWP1200" s="36"/>
      <c r="SWQ1200" s="36"/>
      <c r="SWR1200" s="36"/>
      <c r="SWS1200" s="36"/>
      <c r="SWT1200" s="36"/>
      <c r="SWU1200" s="36"/>
      <c r="SWV1200" s="36"/>
      <c r="SWW1200" s="36"/>
      <c r="SWX1200" s="36"/>
      <c r="SWY1200" s="36"/>
      <c r="SWZ1200" s="36"/>
      <c r="SXA1200" s="36"/>
      <c r="SXB1200" s="36"/>
      <c r="SXC1200" s="36"/>
      <c r="SXD1200" s="36"/>
      <c r="SXE1200" s="36"/>
      <c r="SXF1200" s="36"/>
      <c r="SXG1200" s="36"/>
      <c r="SXH1200" s="36"/>
      <c r="SXI1200" s="36"/>
      <c r="SXJ1200" s="36"/>
      <c r="SXK1200" s="36"/>
      <c r="SXL1200" s="36"/>
      <c r="SXM1200" s="36"/>
      <c r="SXN1200" s="36"/>
      <c r="SXO1200" s="36"/>
      <c r="SXP1200" s="36"/>
      <c r="SXQ1200" s="36"/>
      <c r="SXR1200" s="36"/>
      <c r="SXS1200" s="36"/>
      <c r="SXT1200" s="36"/>
      <c r="SXU1200" s="36"/>
      <c r="SXV1200" s="36"/>
      <c r="SXW1200" s="36"/>
      <c r="SXX1200" s="36"/>
      <c r="SXY1200" s="36"/>
      <c r="SXZ1200" s="36"/>
      <c r="SYA1200" s="36"/>
      <c r="SYB1200" s="36"/>
      <c r="SYC1200" s="36"/>
      <c r="SYD1200" s="36"/>
      <c r="SYE1200" s="36"/>
      <c r="SYF1200" s="36"/>
      <c r="SYG1200" s="36"/>
      <c r="SYH1200" s="36"/>
      <c r="SYI1200" s="36"/>
      <c r="SYJ1200" s="36"/>
      <c r="SYK1200" s="36"/>
      <c r="SYL1200" s="36"/>
      <c r="SYM1200" s="36"/>
      <c r="SYN1200" s="36"/>
      <c r="SYO1200" s="36"/>
      <c r="SYP1200" s="36"/>
      <c r="SYQ1200" s="36"/>
      <c r="SYR1200" s="36"/>
      <c r="SYS1200" s="36"/>
      <c r="SYT1200" s="36"/>
      <c r="SYU1200" s="36"/>
      <c r="SYV1200" s="36"/>
      <c r="SYW1200" s="36"/>
      <c r="SYX1200" s="36"/>
      <c r="SYY1200" s="36"/>
      <c r="SYZ1200" s="36"/>
      <c r="SZA1200" s="36"/>
      <c r="SZB1200" s="36"/>
      <c r="SZC1200" s="36"/>
      <c r="SZD1200" s="36"/>
      <c r="SZE1200" s="36"/>
      <c r="SZF1200" s="36"/>
      <c r="SZG1200" s="36"/>
      <c r="SZH1200" s="36"/>
      <c r="SZI1200" s="36"/>
      <c r="SZJ1200" s="36"/>
      <c r="SZK1200" s="36"/>
      <c r="SZL1200" s="36"/>
      <c r="SZM1200" s="36"/>
      <c r="SZN1200" s="36"/>
      <c r="SZO1200" s="36"/>
      <c r="SZP1200" s="36"/>
      <c r="SZQ1200" s="36"/>
      <c r="SZR1200" s="36"/>
      <c r="SZS1200" s="36"/>
      <c r="SZT1200" s="36"/>
      <c r="SZU1200" s="36"/>
      <c r="SZV1200" s="36"/>
      <c r="SZW1200" s="36"/>
      <c r="SZX1200" s="36"/>
      <c r="SZY1200" s="36"/>
      <c r="SZZ1200" s="36"/>
      <c r="TAA1200" s="36"/>
      <c r="TAB1200" s="36"/>
      <c r="TAC1200" s="36"/>
      <c r="TAD1200" s="36"/>
      <c r="TAE1200" s="36"/>
      <c r="TAF1200" s="36"/>
      <c r="TAG1200" s="36"/>
      <c r="TAH1200" s="36"/>
      <c r="TAI1200" s="36"/>
      <c r="TAJ1200" s="36"/>
      <c r="TAK1200" s="36"/>
      <c r="TAL1200" s="36"/>
      <c r="TAM1200" s="36"/>
      <c r="TAN1200" s="36"/>
      <c r="TAO1200" s="36"/>
      <c r="TAP1200" s="36"/>
      <c r="TAQ1200" s="36"/>
      <c r="TAR1200" s="36"/>
      <c r="TAS1200" s="36"/>
      <c r="TAT1200" s="36"/>
      <c r="TAU1200" s="36"/>
      <c r="TAV1200" s="36"/>
      <c r="TAW1200" s="36"/>
      <c r="TAX1200" s="36"/>
      <c r="TAY1200" s="36"/>
      <c r="TAZ1200" s="36"/>
      <c r="TBA1200" s="36"/>
      <c r="TBB1200" s="36"/>
      <c r="TBC1200" s="36"/>
      <c r="TBD1200" s="36"/>
      <c r="TBE1200" s="36"/>
      <c r="TBF1200" s="36"/>
      <c r="TBG1200" s="36"/>
      <c r="TBH1200" s="36"/>
      <c r="TBI1200" s="36"/>
      <c r="TBJ1200" s="36"/>
      <c r="TBK1200" s="36"/>
      <c r="TBL1200" s="36"/>
      <c r="TBM1200" s="36"/>
      <c r="TBN1200" s="36"/>
      <c r="TBO1200" s="36"/>
      <c r="TBP1200" s="36"/>
      <c r="TBQ1200" s="36"/>
      <c r="TBR1200" s="36"/>
      <c r="TBS1200" s="36"/>
      <c r="TBT1200" s="36"/>
      <c r="TBU1200" s="36"/>
      <c r="TBV1200" s="36"/>
      <c r="TBW1200" s="36"/>
      <c r="TBX1200" s="36"/>
      <c r="TBY1200" s="36"/>
      <c r="TBZ1200" s="36"/>
      <c r="TCA1200" s="36"/>
      <c r="TCB1200" s="36"/>
      <c r="TCC1200" s="36"/>
      <c r="TCD1200" s="36"/>
      <c r="TCE1200" s="36"/>
      <c r="TCF1200" s="36"/>
      <c r="TCG1200" s="36"/>
      <c r="TCH1200" s="36"/>
      <c r="TCI1200" s="36"/>
      <c r="TCJ1200" s="36"/>
      <c r="TCK1200" s="36"/>
      <c r="TCL1200" s="36"/>
      <c r="TCM1200" s="36"/>
      <c r="TCN1200" s="36"/>
      <c r="TCO1200" s="36"/>
      <c r="TCP1200" s="36"/>
      <c r="TCQ1200" s="36"/>
      <c r="TCR1200" s="36"/>
      <c r="TCS1200" s="36"/>
      <c r="TCT1200" s="36"/>
      <c r="TCU1200" s="36"/>
      <c r="TCV1200" s="36"/>
      <c r="TCW1200" s="36"/>
      <c r="TCX1200" s="36"/>
      <c r="TCY1200" s="36"/>
      <c r="TCZ1200" s="36"/>
      <c r="TDA1200" s="36"/>
      <c r="TDB1200" s="36"/>
      <c r="TDC1200" s="36"/>
      <c r="TDD1200" s="36"/>
      <c r="TDE1200" s="36"/>
      <c r="TDF1200" s="36"/>
      <c r="TDG1200" s="36"/>
      <c r="TDH1200" s="36"/>
      <c r="TDI1200" s="36"/>
      <c r="TDJ1200" s="36"/>
      <c r="TDK1200" s="36"/>
      <c r="TDL1200" s="36"/>
      <c r="TDM1200" s="36"/>
      <c r="TDN1200" s="36"/>
      <c r="TDO1200" s="36"/>
      <c r="TDP1200" s="36"/>
      <c r="TDQ1200" s="36"/>
      <c r="TDR1200" s="36"/>
      <c r="TDS1200" s="36"/>
      <c r="TDT1200" s="36"/>
      <c r="TDU1200" s="36"/>
      <c r="TDV1200" s="36"/>
      <c r="TDW1200" s="36"/>
      <c r="TDX1200" s="36"/>
      <c r="TDY1200" s="36"/>
      <c r="TDZ1200" s="36"/>
      <c r="TEA1200" s="36"/>
      <c r="TEB1200" s="36"/>
      <c r="TEC1200" s="36"/>
      <c r="TED1200" s="36"/>
      <c r="TEE1200" s="36"/>
      <c r="TEF1200" s="36"/>
      <c r="TEG1200" s="36"/>
      <c r="TEH1200" s="36"/>
      <c r="TEI1200" s="36"/>
      <c r="TEJ1200" s="36"/>
      <c r="TEK1200" s="36"/>
      <c r="TEL1200" s="36"/>
      <c r="TEM1200" s="36"/>
      <c r="TEN1200" s="36"/>
      <c r="TEO1200" s="36"/>
      <c r="TEP1200" s="36"/>
      <c r="TEQ1200" s="36"/>
      <c r="TER1200" s="36"/>
      <c r="TES1200" s="36"/>
      <c r="TET1200" s="36"/>
      <c r="TEU1200" s="36"/>
      <c r="TEV1200" s="36"/>
      <c r="TEW1200" s="36"/>
      <c r="TEX1200" s="36"/>
      <c r="TEY1200" s="36"/>
      <c r="TEZ1200" s="36"/>
      <c r="TFA1200" s="36"/>
      <c r="TFB1200" s="36"/>
      <c r="TFC1200" s="36"/>
      <c r="TFD1200" s="36"/>
      <c r="TFE1200" s="36"/>
      <c r="TFF1200" s="36"/>
      <c r="TFG1200" s="36"/>
      <c r="TFH1200" s="36"/>
      <c r="TFI1200" s="36"/>
      <c r="TFJ1200" s="36"/>
      <c r="TFK1200" s="36"/>
      <c r="TFL1200" s="36"/>
      <c r="TFM1200" s="36"/>
      <c r="TFN1200" s="36"/>
      <c r="TFO1200" s="36"/>
      <c r="TFP1200" s="36"/>
      <c r="TFQ1200" s="36"/>
      <c r="TFR1200" s="36"/>
      <c r="TFS1200" s="36"/>
      <c r="TFT1200" s="36"/>
      <c r="TFU1200" s="36"/>
      <c r="TFV1200" s="36"/>
      <c r="TFW1200" s="36"/>
      <c r="TFX1200" s="36"/>
      <c r="TFY1200" s="36"/>
      <c r="TFZ1200" s="36"/>
      <c r="TGA1200" s="36"/>
      <c r="TGB1200" s="36"/>
      <c r="TGC1200" s="36"/>
      <c r="TGD1200" s="36"/>
      <c r="TGE1200" s="36"/>
      <c r="TGF1200" s="36"/>
      <c r="TGG1200" s="36"/>
      <c r="TGH1200" s="36"/>
      <c r="TGI1200" s="36"/>
      <c r="TGJ1200" s="36"/>
      <c r="TGK1200" s="36"/>
      <c r="TGL1200" s="36"/>
      <c r="TGM1200" s="36"/>
      <c r="TGN1200" s="36"/>
      <c r="TGO1200" s="36"/>
      <c r="TGP1200" s="36"/>
      <c r="TGQ1200" s="36"/>
      <c r="TGR1200" s="36"/>
      <c r="TGS1200" s="36"/>
      <c r="TGT1200" s="36"/>
      <c r="TGU1200" s="36"/>
      <c r="TGV1200" s="36"/>
      <c r="TGW1200" s="36"/>
      <c r="TGX1200" s="36"/>
      <c r="TGY1200" s="36"/>
      <c r="TGZ1200" s="36"/>
      <c r="THA1200" s="36"/>
      <c r="THB1200" s="36"/>
      <c r="THC1200" s="36"/>
      <c r="THD1200" s="36"/>
      <c r="THE1200" s="36"/>
      <c r="THF1200" s="36"/>
      <c r="THG1200" s="36"/>
      <c r="THH1200" s="36"/>
      <c r="THI1200" s="36"/>
      <c r="THJ1200" s="36"/>
      <c r="THK1200" s="36"/>
      <c r="THL1200" s="36"/>
      <c r="THM1200" s="36"/>
      <c r="THN1200" s="36"/>
      <c r="THO1200" s="36"/>
      <c r="THP1200" s="36"/>
      <c r="THQ1200" s="36"/>
      <c r="THR1200" s="36"/>
      <c r="THS1200" s="36"/>
      <c r="THT1200" s="36"/>
      <c r="THU1200" s="36"/>
      <c r="THV1200" s="36"/>
      <c r="THW1200" s="36"/>
      <c r="THX1200" s="36"/>
      <c r="THY1200" s="36"/>
      <c r="THZ1200" s="36"/>
      <c r="TIA1200" s="36"/>
      <c r="TIB1200" s="36"/>
      <c r="TIC1200" s="36"/>
      <c r="TID1200" s="36"/>
      <c r="TIE1200" s="36"/>
      <c r="TIF1200" s="36"/>
      <c r="TIG1200" s="36"/>
      <c r="TIH1200" s="36"/>
      <c r="TII1200" s="36"/>
      <c r="TIJ1200" s="36"/>
      <c r="TIK1200" s="36"/>
      <c r="TIL1200" s="36"/>
      <c r="TIM1200" s="36"/>
      <c r="TIN1200" s="36"/>
      <c r="TIO1200" s="36"/>
      <c r="TIP1200" s="36"/>
      <c r="TIQ1200" s="36"/>
      <c r="TIR1200" s="36"/>
      <c r="TIS1200" s="36"/>
      <c r="TIT1200" s="36"/>
      <c r="TIU1200" s="36"/>
      <c r="TIV1200" s="36"/>
      <c r="TIW1200" s="36"/>
      <c r="TIX1200" s="36"/>
      <c r="TIY1200" s="36"/>
      <c r="TIZ1200" s="36"/>
      <c r="TJA1200" s="36"/>
      <c r="TJB1200" s="36"/>
      <c r="TJC1200" s="36"/>
      <c r="TJD1200" s="36"/>
      <c r="TJE1200" s="36"/>
      <c r="TJF1200" s="36"/>
      <c r="TJG1200" s="36"/>
      <c r="TJH1200" s="36"/>
      <c r="TJI1200" s="36"/>
      <c r="TJJ1200" s="36"/>
      <c r="TJK1200" s="36"/>
      <c r="TJL1200" s="36"/>
      <c r="TJM1200" s="36"/>
      <c r="TJN1200" s="36"/>
      <c r="TJO1200" s="36"/>
      <c r="TJP1200" s="36"/>
      <c r="TJQ1200" s="36"/>
      <c r="TJR1200" s="36"/>
      <c r="TJS1200" s="36"/>
      <c r="TJT1200" s="36"/>
      <c r="TJU1200" s="36"/>
      <c r="TJV1200" s="36"/>
      <c r="TJW1200" s="36"/>
      <c r="TJX1200" s="36"/>
      <c r="TJY1200" s="36"/>
      <c r="TJZ1200" s="36"/>
      <c r="TKA1200" s="36"/>
      <c r="TKB1200" s="36"/>
      <c r="TKC1200" s="36"/>
      <c r="TKD1200" s="36"/>
      <c r="TKE1200" s="36"/>
      <c r="TKF1200" s="36"/>
      <c r="TKG1200" s="36"/>
      <c r="TKH1200" s="36"/>
      <c r="TKI1200" s="36"/>
      <c r="TKJ1200" s="36"/>
      <c r="TKK1200" s="36"/>
      <c r="TKL1200" s="36"/>
      <c r="TKM1200" s="36"/>
      <c r="TKN1200" s="36"/>
      <c r="TKO1200" s="36"/>
      <c r="TKP1200" s="36"/>
      <c r="TKQ1200" s="36"/>
      <c r="TKR1200" s="36"/>
      <c r="TKS1200" s="36"/>
      <c r="TKT1200" s="36"/>
      <c r="TKU1200" s="36"/>
      <c r="TKV1200" s="36"/>
      <c r="TKW1200" s="36"/>
      <c r="TKX1200" s="36"/>
      <c r="TKY1200" s="36"/>
      <c r="TKZ1200" s="36"/>
      <c r="TLA1200" s="36"/>
      <c r="TLB1200" s="36"/>
      <c r="TLC1200" s="36"/>
      <c r="TLD1200" s="36"/>
      <c r="TLE1200" s="36"/>
      <c r="TLF1200" s="36"/>
      <c r="TLG1200" s="36"/>
      <c r="TLH1200" s="36"/>
      <c r="TLI1200" s="36"/>
      <c r="TLJ1200" s="36"/>
      <c r="TLK1200" s="36"/>
      <c r="TLL1200" s="36"/>
      <c r="TLM1200" s="36"/>
      <c r="TLN1200" s="36"/>
      <c r="TLO1200" s="36"/>
      <c r="TLP1200" s="36"/>
      <c r="TLQ1200" s="36"/>
      <c r="TLR1200" s="36"/>
      <c r="TLS1200" s="36"/>
      <c r="TLT1200" s="36"/>
      <c r="TLU1200" s="36"/>
      <c r="TLV1200" s="36"/>
      <c r="TLW1200" s="36"/>
      <c r="TLX1200" s="36"/>
      <c r="TLY1200" s="36"/>
      <c r="TLZ1200" s="36"/>
      <c r="TMA1200" s="36"/>
      <c r="TMB1200" s="36"/>
      <c r="TMC1200" s="36"/>
      <c r="TMD1200" s="36"/>
      <c r="TME1200" s="36"/>
      <c r="TMF1200" s="36"/>
      <c r="TMG1200" s="36"/>
      <c r="TMH1200" s="36"/>
      <c r="TMI1200" s="36"/>
      <c r="TMJ1200" s="36"/>
      <c r="TMK1200" s="36"/>
      <c r="TML1200" s="36"/>
      <c r="TMM1200" s="36"/>
      <c r="TMN1200" s="36"/>
      <c r="TMO1200" s="36"/>
      <c r="TMP1200" s="36"/>
      <c r="TMQ1200" s="36"/>
      <c r="TMR1200" s="36"/>
      <c r="TMS1200" s="36"/>
      <c r="TMT1200" s="36"/>
      <c r="TMU1200" s="36"/>
      <c r="TMV1200" s="36"/>
      <c r="TMW1200" s="36"/>
      <c r="TMX1200" s="36"/>
      <c r="TMY1200" s="36"/>
      <c r="TMZ1200" s="36"/>
      <c r="TNA1200" s="36"/>
      <c r="TNB1200" s="36"/>
      <c r="TNC1200" s="36"/>
      <c r="TND1200" s="36"/>
      <c r="TNE1200" s="36"/>
      <c r="TNF1200" s="36"/>
      <c r="TNG1200" s="36"/>
      <c r="TNH1200" s="36"/>
      <c r="TNI1200" s="36"/>
      <c r="TNJ1200" s="36"/>
      <c r="TNK1200" s="36"/>
      <c r="TNL1200" s="36"/>
      <c r="TNM1200" s="36"/>
      <c r="TNN1200" s="36"/>
      <c r="TNO1200" s="36"/>
      <c r="TNP1200" s="36"/>
      <c r="TNQ1200" s="36"/>
      <c r="TNR1200" s="36"/>
      <c r="TNS1200" s="36"/>
      <c r="TNT1200" s="36"/>
      <c r="TNU1200" s="36"/>
      <c r="TNV1200" s="36"/>
      <c r="TNW1200" s="36"/>
      <c r="TNX1200" s="36"/>
      <c r="TNY1200" s="36"/>
      <c r="TNZ1200" s="36"/>
      <c r="TOA1200" s="36"/>
      <c r="TOB1200" s="36"/>
      <c r="TOC1200" s="36"/>
      <c r="TOD1200" s="36"/>
      <c r="TOE1200" s="36"/>
      <c r="TOF1200" s="36"/>
      <c r="TOG1200" s="36"/>
      <c r="TOH1200" s="36"/>
      <c r="TOI1200" s="36"/>
      <c r="TOJ1200" s="36"/>
      <c r="TOK1200" s="36"/>
      <c r="TOL1200" s="36"/>
      <c r="TOM1200" s="36"/>
      <c r="TON1200" s="36"/>
      <c r="TOO1200" s="36"/>
      <c r="TOP1200" s="36"/>
      <c r="TOQ1200" s="36"/>
      <c r="TOR1200" s="36"/>
      <c r="TOS1200" s="36"/>
      <c r="TOT1200" s="36"/>
      <c r="TOU1200" s="36"/>
      <c r="TOV1200" s="36"/>
      <c r="TOW1200" s="36"/>
      <c r="TOX1200" s="36"/>
      <c r="TOY1200" s="36"/>
      <c r="TOZ1200" s="36"/>
      <c r="TPA1200" s="36"/>
      <c r="TPB1200" s="36"/>
      <c r="TPC1200" s="36"/>
      <c r="TPD1200" s="36"/>
      <c r="TPE1200" s="36"/>
      <c r="TPF1200" s="36"/>
      <c r="TPG1200" s="36"/>
      <c r="TPH1200" s="36"/>
      <c r="TPI1200" s="36"/>
      <c r="TPJ1200" s="36"/>
      <c r="TPK1200" s="36"/>
      <c r="TPL1200" s="36"/>
      <c r="TPM1200" s="36"/>
      <c r="TPN1200" s="36"/>
      <c r="TPO1200" s="36"/>
      <c r="TPP1200" s="36"/>
      <c r="TPQ1200" s="36"/>
      <c r="TPR1200" s="36"/>
      <c r="TPS1200" s="36"/>
      <c r="TPT1200" s="36"/>
      <c r="TPU1200" s="36"/>
      <c r="TPV1200" s="36"/>
      <c r="TPW1200" s="36"/>
      <c r="TPX1200" s="36"/>
      <c r="TPY1200" s="36"/>
      <c r="TPZ1200" s="36"/>
      <c r="TQA1200" s="36"/>
      <c r="TQB1200" s="36"/>
      <c r="TQC1200" s="36"/>
      <c r="TQD1200" s="36"/>
      <c r="TQE1200" s="36"/>
      <c r="TQF1200" s="36"/>
      <c r="TQG1200" s="36"/>
      <c r="TQH1200" s="36"/>
      <c r="TQI1200" s="36"/>
      <c r="TQJ1200" s="36"/>
      <c r="TQK1200" s="36"/>
      <c r="TQL1200" s="36"/>
      <c r="TQM1200" s="36"/>
      <c r="TQN1200" s="36"/>
      <c r="TQO1200" s="36"/>
      <c r="TQP1200" s="36"/>
      <c r="TQQ1200" s="36"/>
      <c r="TQR1200" s="36"/>
      <c r="TQS1200" s="36"/>
      <c r="TQT1200" s="36"/>
      <c r="TQU1200" s="36"/>
      <c r="TQV1200" s="36"/>
      <c r="TQW1200" s="36"/>
      <c r="TQX1200" s="36"/>
      <c r="TQY1200" s="36"/>
      <c r="TQZ1200" s="36"/>
      <c r="TRA1200" s="36"/>
      <c r="TRB1200" s="36"/>
      <c r="TRC1200" s="36"/>
      <c r="TRD1200" s="36"/>
      <c r="TRE1200" s="36"/>
      <c r="TRF1200" s="36"/>
      <c r="TRG1200" s="36"/>
      <c r="TRH1200" s="36"/>
      <c r="TRI1200" s="36"/>
      <c r="TRJ1200" s="36"/>
      <c r="TRK1200" s="36"/>
      <c r="TRL1200" s="36"/>
      <c r="TRM1200" s="36"/>
      <c r="TRN1200" s="36"/>
      <c r="TRO1200" s="36"/>
      <c r="TRP1200" s="36"/>
      <c r="TRQ1200" s="36"/>
      <c r="TRR1200" s="36"/>
      <c r="TRS1200" s="36"/>
      <c r="TRT1200" s="36"/>
      <c r="TRU1200" s="36"/>
      <c r="TRV1200" s="36"/>
      <c r="TRW1200" s="36"/>
      <c r="TRX1200" s="36"/>
      <c r="TRY1200" s="36"/>
      <c r="TRZ1200" s="36"/>
      <c r="TSA1200" s="36"/>
      <c r="TSB1200" s="36"/>
      <c r="TSC1200" s="36"/>
      <c r="TSD1200" s="36"/>
      <c r="TSE1200" s="36"/>
      <c r="TSF1200" s="36"/>
      <c r="TSG1200" s="36"/>
      <c r="TSH1200" s="36"/>
      <c r="TSI1200" s="36"/>
      <c r="TSJ1200" s="36"/>
      <c r="TSK1200" s="36"/>
      <c r="TSL1200" s="36"/>
      <c r="TSM1200" s="36"/>
      <c r="TSN1200" s="36"/>
      <c r="TSO1200" s="36"/>
      <c r="TSP1200" s="36"/>
      <c r="TSQ1200" s="36"/>
      <c r="TSR1200" s="36"/>
      <c r="TSS1200" s="36"/>
      <c r="TST1200" s="36"/>
      <c r="TSU1200" s="36"/>
      <c r="TSV1200" s="36"/>
      <c r="TSW1200" s="36"/>
      <c r="TSX1200" s="36"/>
      <c r="TSY1200" s="36"/>
      <c r="TSZ1200" s="36"/>
      <c r="TTA1200" s="36"/>
      <c r="TTB1200" s="36"/>
      <c r="TTC1200" s="36"/>
      <c r="TTD1200" s="36"/>
      <c r="TTE1200" s="36"/>
      <c r="TTF1200" s="36"/>
      <c r="TTG1200" s="36"/>
      <c r="TTH1200" s="36"/>
      <c r="TTI1200" s="36"/>
      <c r="TTJ1200" s="36"/>
      <c r="TTK1200" s="36"/>
      <c r="TTL1200" s="36"/>
      <c r="TTM1200" s="36"/>
      <c r="TTN1200" s="36"/>
      <c r="TTO1200" s="36"/>
      <c r="TTP1200" s="36"/>
      <c r="TTQ1200" s="36"/>
      <c r="TTR1200" s="36"/>
      <c r="TTS1200" s="36"/>
      <c r="TTT1200" s="36"/>
      <c r="TTU1200" s="36"/>
      <c r="TTV1200" s="36"/>
      <c r="TTW1200" s="36"/>
      <c r="TTX1200" s="36"/>
      <c r="TTY1200" s="36"/>
      <c r="TTZ1200" s="36"/>
      <c r="TUA1200" s="36"/>
      <c r="TUB1200" s="36"/>
      <c r="TUC1200" s="36"/>
      <c r="TUD1200" s="36"/>
      <c r="TUE1200" s="36"/>
      <c r="TUF1200" s="36"/>
      <c r="TUG1200" s="36"/>
      <c r="TUH1200" s="36"/>
      <c r="TUI1200" s="36"/>
      <c r="TUJ1200" s="36"/>
      <c r="TUK1200" s="36"/>
      <c r="TUL1200" s="36"/>
      <c r="TUM1200" s="36"/>
      <c r="TUN1200" s="36"/>
      <c r="TUO1200" s="36"/>
      <c r="TUP1200" s="36"/>
      <c r="TUQ1200" s="36"/>
      <c r="TUR1200" s="36"/>
      <c r="TUS1200" s="36"/>
      <c r="TUT1200" s="36"/>
      <c r="TUU1200" s="36"/>
      <c r="TUV1200" s="36"/>
      <c r="TUW1200" s="36"/>
      <c r="TUX1200" s="36"/>
      <c r="TUY1200" s="36"/>
      <c r="TUZ1200" s="36"/>
      <c r="TVA1200" s="36"/>
      <c r="TVB1200" s="36"/>
      <c r="TVC1200" s="36"/>
      <c r="TVD1200" s="36"/>
      <c r="TVE1200" s="36"/>
      <c r="TVF1200" s="36"/>
      <c r="TVG1200" s="36"/>
      <c r="TVH1200" s="36"/>
      <c r="TVI1200" s="36"/>
      <c r="TVJ1200" s="36"/>
      <c r="TVK1200" s="36"/>
      <c r="TVL1200" s="36"/>
      <c r="TVM1200" s="36"/>
      <c r="TVN1200" s="36"/>
      <c r="TVO1200" s="36"/>
      <c r="TVP1200" s="36"/>
      <c r="TVQ1200" s="36"/>
      <c r="TVR1200" s="36"/>
      <c r="TVS1200" s="36"/>
      <c r="TVT1200" s="36"/>
      <c r="TVU1200" s="36"/>
      <c r="TVV1200" s="36"/>
      <c r="TVW1200" s="36"/>
      <c r="TVX1200" s="36"/>
      <c r="TVY1200" s="36"/>
      <c r="TVZ1200" s="36"/>
      <c r="TWA1200" s="36"/>
      <c r="TWB1200" s="36"/>
      <c r="TWC1200" s="36"/>
      <c r="TWD1200" s="36"/>
      <c r="TWE1200" s="36"/>
      <c r="TWF1200" s="36"/>
      <c r="TWG1200" s="36"/>
      <c r="TWH1200" s="36"/>
      <c r="TWI1200" s="36"/>
      <c r="TWJ1200" s="36"/>
      <c r="TWK1200" s="36"/>
      <c r="TWL1200" s="36"/>
      <c r="TWM1200" s="36"/>
      <c r="TWN1200" s="36"/>
      <c r="TWO1200" s="36"/>
      <c r="TWP1200" s="36"/>
      <c r="TWQ1200" s="36"/>
      <c r="TWR1200" s="36"/>
      <c r="TWS1200" s="36"/>
      <c r="TWT1200" s="36"/>
      <c r="TWU1200" s="36"/>
      <c r="TWV1200" s="36"/>
      <c r="TWW1200" s="36"/>
      <c r="TWX1200" s="36"/>
      <c r="TWY1200" s="36"/>
      <c r="TWZ1200" s="36"/>
      <c r="TXA1200" s="36"/>
      <c r="TXB1200" s="36"/>
      <c r="TXC1200" s="36"/>
      <c r="TXD1200" s="36"/>
      <c r="TXE1200" s="36"/>
      <c r="TXF1200" s="36"/>
      <c r="TXG1200" s="36"/>
      <c r="TXH1200" s="36"/>
      <c r="TXI1200" s="36"/>
      <c r="TXJ1200" s="36"/>
      <c r="TXK1200" s="36"/>
      <c r="TXL1200" s="36"/>
      <c r="TXM1200" s="36"/>
      <c r="TXN1200" s="36"/>
      <c r="TXO1200" s="36"/>
      <c r="TXP1200" s="36"/>
      <c r="TXQ1200" s="36"/>
      <c r="TXR1200" s="36"/>
      <c r="TXS1200" s="36"/>
      <c r="TXT1200" s="36"/>
      <c r="TXU1200" s="36"/>
      <c r="TXV1200" s="36"/>
      <c r="TXW1200" s="36"/>
      <c r="TXX1200" s="36"/>
      <c r="TXY1200" s="36"/>
      <c r="TXZ1200" s="36"/>
      <c r="TYA1200" s="36"/>
      <c r="TYB1200" s="36"/>
      <c r="TYC1200" s="36"/>
      <c r="TYD1200" s="36"/>
      <c r="TYE1200" s="36"/>
      <c r="TYF1200" s="36"/>
      <c r="TYG1200" s="36"/>
      <c r="TYH1200" s="36"/>
      <c r="TYI1200" s="36"/>
      <c r="TYJ1200" s="36"/>
      <c r="TYK1200" s="36"/>
      <c r="TYL1200" s="36"/>
      <c r="TYM1200" s="36"/>
      <c r="TYN1200" s="36"/>
      <c r="TYO1200" s="36"/>
      <c r="TYP1200" s="36"/>
      <c r="TYQ1200" s="36"/>
      <c r="TYR1200" s="36"/>
      <c r="TYS1200" s="36"/>
      <c r="TYT1200" s="36"/>
      <c r="TYU1200" s="36"/>
      <c r="TYV1200" s="36"/>
      <c r="TYW1200" s="36"/>
      <c r="TYX1200" s="36"/>
      <c r="TYY1200" s="36"/>
      <c r="TYZ1200" s="36"/>
      <c r="TZA1200" s="36"/>
      <c r="TZB1200" s="36"/>
      <c r="TZC1200" s="36"/>
      <c r="TZD1200" s="36"/>
      <c r="TZE1200" s="36"/>
      <c r="TZF1200" s="36"/>
      <c r="TZG1200" s="36"/>
      <c r="TZH1200" s="36"/>
      <c r="TZI1200" s="36"/>
      <c r="TZJ1200" s="36"/>
      <c r="TZK1200" s="36"/>
      <c r="TZL1200" s="36"/>
      <c r="TZM1200" s="36"/>
      <c r="TZN1200" s="36"/>
      <c r="TZO1200" s="36"/>
      <c r="TZP1200" s="36"/>
      <c r="TZQ1200" s="36"/>
      <c r="TZR1200" s="36"/>
      <c r="TZS1200" s="36"/>
      <c r="TZT1200" s="36"/>
      <c r="TZU1200" s="36"/>
      <c r="TZV1200" s="36"/>
      <c r="TZW1200" s="36"/>
      <c r="TZX1200" s="36"/>
      <c r="TZY1200" s="36"/>
      <c r="TZZ1200" s="36"/>
      <c r="UAA1200" s="36"/>
      <c r="UAB1200" s="36"/>
      <c r="UAC1200" s="36"/>
      <c r="UAD1200" s="36"/>
      <c r="UAE1200" s="36"/>
      <c r="UAF1200" s="36"/>
      <c r="UAG1200" s="36"/>
      <c r="UAH1200" s="36"/>
      <c r="UAI1200" s="36"/>
      <c r="UAJ1200" s="36"/>
      <c r="UAK1200" s="36"/>
      <c r="UAL1200" s="36"/>
      <c r="UAM1200" s="36"/>
      <c r="UAN1200" s="36"/>
      <c r="UAO1200" s="36"/>
      <c r="UAP1200" s="36"/>
      <c r="UAQ1200" s="36"/>
      <c r="UAR1200" s="36"/>
      <c r="UAS1200" s="36"/>
      <c r="UAT1200" s="36"/>
      <c r="UAU1200" s="36"/>
      <c r="UAV1200" s="36"/>
      <c r="UAW1200" s="36"/>
      <c r="UAX1200" s="36"/>
      <c r="UAY1200" s="36"/>
      <c r="UAZ1200" s="36"/>
      <c r="UBA1200" s="36"/>
      <c r="UBB1200" s="36"/>
      <c r="UBC1200" s="36"/>
      <c r="UBD1200" s="36"/>
      <c r="UBE1200" s="36"/>
      <c r="UBF1200" s="36"/>
      <c r="UBG1200" s="36"/>
      <c r="UBH1200" s="36"/>
      <c r="UBI1200" s="36"/>
      <c r="UBJ1200" s="36"/>
      <c r="UBK1200" s="36"/>
      <c r="UBL1200" s="36"/>
      <c r="UBM1200" s="36"/>
      <c r="UBN1200" s="36"/>
      <c r="UBO1200" s="36"/>
      <c r="UBP1200" s="36"/>
      <c r="UBQ1200" s="36"/>
      <c r="UBR1200" s="36"/>
      <c r="UBS1200" s="36"/>
      <c r="UBT1200" s="36"/>
      <c r="UBU1200" s="36"/>
      <c r="UBV1200" s="36"/>
      <c r="UBW1200" s="36"/>
      <c r="UBX1200" s="36"/>
      <c r="UBY1200" s="36"/>
      <c r="UBZ1200" s="36"/>
      <c r="UCA1200" s="36"/>
      <c r="UCB1200" s="36"/>
      <c r="UCC1200" s="36"/>
      <c r="UCD1200" s="36"/>
      <c r="UCE1200" s="36"/>
      <c r="UCF1200" s="36"/>
      <c r="UCG1200" s="36"/>
      <c r="UCH1200" s="36"/>
      <c r="UCI1200" s="36"/>
      <c r="UCJ1200" s="36"/>
      <c r="UCK1200" s="36"/>
      <c r="UCL1200" s="36"/>
      <c r="UCM1200" s="36"/>
      <c r="UCN1200" s="36"/>
      <c r="UCO1200" s="36"/>
      <c r="UCP1200" s="36"/>
      <c r="UCQ1200" s="36"/>
      <c r="UCR1200" s="36"/>
      <c r="UCS1200" s="36"/>
      <c r="UCT1200" s="36"/>
      <c r="UCU1200" s="36"/>
      <c r="UCV1200" s="36"/>
      <c r="UCW1200" s="36"/>
      <c r="UCX1200" s="36"/>
      <c r="UCY1200" s="36"/>
      <c r="UCZ1200" s="36"/>
      <c r="UDA1200" s="36"/>
      <c r="UDB1200" s="36"/>
      <c r="UDC1200" s="36"/>
      <c r="UDD1200" s="36"/>
      <c r="UDE1200" s="36"/>
      <c r="UDF1200" s="36"/>
      <c r="UDG1200" s="36"/>
      <c r="UDH1200" s="36"/>
      <c r="UDI1200" s="36"/>
      <c r="UDJ1200" s="36"/>
      <c r="UDK1200" s="36"/>
      <c r="UDL1200" s="36"/>
      <c r="UDM1200" s="36"/>
      <c r="UDN1200" s="36"/>
      <c r="UDO1200" s="36"/>
      <c r="UDP1200" s="36"/>
      <c r="UDQ1200" s="36"/>
      <c r="UDR1200" s="36"/>
      <c r="UDS1200" s="36"/>
      <c r="UDT1200" s="36"/>
      <c r="UDU1200" s="36"/>
      <c r="UDV1200" s="36"/>
      <c r="UDW1200" s="36"/>
      <c r="UDX1200" s="36"/>
      <c r="UDY1200" s="36"/>
      <c r="UDZ1200" s="36"/>
      <c r="UEA1200" s="36"/>
      <c r="UEB1200" s="36"/>
      <c r="UEC1200" s="36"/>
      <c r="UED1200" s="36"/>
      <c r="UEE1200" s="36"/>
      <c r="UEF1200" s="36"/>
      <c r="UEG1200" s="36"/>
      <c r="UEH1200" s="36"/>
      <c r="UEI1200" s="36"/>
      <c r="UEJ1200" s="36"/>
      <c r="UEK1200" s="36"/>
      <c r="UEL1200" s="36"/>
      <c r="UEM1200" s="36"/>
      <c r="UEN1200" s="36"/>
      <c r="UEO1200" s="36"/>
      <c r="UEP1200" s="36"/>
      <c r="UEQ1200" s="36"/>
      <c r="UER1200" s="36"/>
      <c r="UES1200" s="36"/>
      <c r="UET1200" s="36"/>
      <c r="UEU1200" s="36"/>
      <c r="UEV1200" s="36"/>
      <c r="UEW1200" s="36"/>
      <c r="UEX1200" s="36"/>
      <c r="UEY1200" s="36"/>
      <c r="UEZ1200" s="36"/>
      <c r="UFA1200" s="36"/>
      <c r="UFB1200" s="36"/>
      <c r="UFC1200" s="36"/>
      <c r="UFD1200" s="36"/>
      <c r="UFE1200" s="36"/>
      <c r="UFF1200" s="36"/>
      <c r="UFG1200" s="36"/>
      <c r="UFH1200" s="36"/>
      <c r="UFI1200" s="36"/>
      <c r="UFJ1200" s="36"/>
      <c r="UFK1200" s="36"/>
      <c r="UFL1200" s="36"/>
      <c r="UFM1200" s="36"/>
      <c r="UFN1200" s="36"/>
      <c r="UFO1200" s="36"/>
      <c r="UFP1200" s="36"/>
      <c r="UFQ1200" s="36"/>
      <c r="UFR1200" s="36"/>
      <c r="UFS1200" s="36"/>
      <c r="UFT1200" s="36"/>
      <c r="UFU1200" s="36"/>
      <c r="UFV1200" s="36"/>
      <c r="UFW1200" s="36"/>
      <c r="UFX1200" s="36"/>
      <c r="UFY1200" s="36"/>
      <c r="UFZ1200" s="36"/>
      <c r="UGA1200" s="36"/>
      <c r="UGB1200" s="36"/>
      <c r="UGC1200" s="36"/>
      <c r="UGD1200" s="36"/>
      <c r="UGE1200" s="36"/>
      <c r="UGF1200" s="36"/>
      <c r="UGG1200" s="36"/>
      <c r="UGH1200" s="36"/>
      <c r="UGI1200" s="36"/>
      <c r="UGJ1200" s="36"/>
      <c r="UGK1200" s="36"/>
      <c r="UGL1200" s="36"/>
      <c r="UGM1200" s="36"/>
      <c r="UGN1200" s="36"/>
      <c r="UGO1200" s="36"/>
      <c r="UGP1200" s="36"/>
      <c r="UGQ1200" s="36"/>
      <c r="UGR1200" s="36"/>
      <c r="UGS1200" s="36"/>
      <c r="UGT1200" s="36"/>
      <c r="UGU1200" s="36"/>
      <c r="UGV1200" s="36"/>
      <c r="UGW1200" s="36"/>
      <c r="UGX1200" s="36"/>
      <c r="UGY1200" s="36"/>
      <c r="UGZ1200" s="36"/>
      <c r="UHA1200" s="36"/>
      <c r="UHB1200" s="36"/>
      <c r="UHC1200" s="36"/>
      <c r="UHD1200" s="36"/>
      <c r="UHE1200" s="36"/>
      <c r="UHF1200" s="36"/>
      <c r="UHG1200" s="36"/>
      <c r="UHH1200" s="36"/>
      <c r="UHI1200" s="36"/>
      <c r="UHJ1200" s="36"/>
      <c r="UHK1200" s="36"/>
      <c r="UHL1200" s="36"/>
      <c r="UHM1200" s="36"/>
      <c r="UHN1200" s="36"/>
      <c r="UHO1200" s="36"/>
      <c r="UHP1200" s="36"/>
      <c r="UHQ1200" s="36"/>
      <c r="UHR1200" s="36"/>
      <c r="UHS1200" s="36"/>
      <c r="UHT1200" s="36"/>
      <c r="UHU1200" s="36"/>
      <c r="UHV1200" s="36"/>
      <c r="UHW1200" s="36"/>
      <c r="UHX1200" s="36"/>
      <c r="UHY1200" s="36"/>
      <c r="UHZ1200" s="36"/>
      <c r="UIA1200" s="36"/>
      <c r="UIB1200" s="36"/>
      <c r="UIC1200" s="36"/>
      <c r="UID1200" s="36"/>
      <c r="UIE1200" s="36"/>
      <c r="UIF1200" s="36"/>
      <c r="UIG1200" s="36"/>
      <c r="UIH1200" s="36"/>
      <c r="UII1200" s="36"/>
      <c r="UIJ1200" s="36"/>
      <c r="UIK1200" s="36"/>
      <c r="UIL1200" s="36"/>
      <c r="UIM1200" s="36"/>
      <c r="UIN1200" s="36"/>
      <c r="UIO1200" s="36"/>
      <c r="UIP1200" s="36"/>
      <c r="UIQ1200" s="36"/>
      <c r="UIR1200" s="36"/>
      <c r="UIS1200" s="36"/>
      <c r="UIT1200" s="36"/>
      <c r="UIU1200" s="36"/>
      <c r="UIV1200" s="36"/>
      <c r="UIW1200" s="36"/>
      <c r="UIX1200" s="36"/>
      <c r="UIY1200" s="36"/>
      <c r="UIZ1200" s="36"/>
      <c r="UJA1200" s="36"/>
      <c r="UJB1200" s="36"/>
      <c r="UJC1200" s="36"/>
      <c r="UJD1200" s="36"/>
      <c r="UJE1200" s="36"/>
      <c r="UJF1200" s="36"/>
      <c r="UJG1200" s="36"/>
      <c r="UJH1200" s="36"/>
      <c r="UJI1200" s="36"/>
      <c r="UJJ1200" s="36"/>
      <c r="UJK1200" s="36"/>
      <c r="UJL1200" s="36"/>
      <c r="UJM1200" s="36"/>
      <c r="UJN1200" s="36"/>
      <c r="UJO1200" s="36"/>
      <c r="UJP1200" s="36"/>
      <c r="UJQ1200" s="36"/>
      <c r="UJR1200" s="36"/>
      <c r="UJS1200" s="36"/>
      <c r="UJT1200" s="36"/>
      <c r="UJU1200" s="36"/>
      <c r="UJV1200" s="36"/>
      <c r="UJW1200" s="36"/>
      <c r="UJX1200" s="36"/>
      <c r="UJY1200" s="36"/>
      <c r="UJZ1200" s="36"/>
      <c r="UKA1200" s="36"/>
      <c r="UKB1200" s="36"/>
      <c r="UKC1200" s="36"/>
      <c r="UKD1200" s="36"/>
      <c r="UKE1200" s="36"/>
      <c r="UKF1200" s="36"/>
      <c r="UKG1200" s="36"/>
      <c r="UKH1200" s="36"/>
      <c r="UKI1200" s="36"/>
      <c r="UKJ1200" s="36"/>
      <c r="UKK1200" s="36"/>
      <c r="UKL1200" s="36"/>
      <c r="UKM1200" s="36"/>
      <c r="UKN1200" s="36"/>
      <c r="UKO1200" s="36"/>
      <c r="UKP1200" s="36"/>
      <c r="UKQ1200" s="36"/>
      <c r="UKR1200" s="36"/>
      <c r="UKS1200" s="36"/>
      <c r="UKT1200" s="36"/>
      <c r="UKU1200" s="36"/>
      <c r="UKV1200" s="36"/>
      <c r="UKW1200" s="36"/>
      <c r="UKX1200" s="36"/>
      <c r="UKY1200" s="36"/>
      <c r="UKZ1200" s="36"/>
      <c r="ULA1200" s="36"/>
      <c r="ULB1200" s="36"/>
      <c r="ULC1200" s="36"/>
      <c r="ULD1200" s="36"/>
      <c r="ULE1200" s="36"/>
      <c r="ULF1200" s="36"/>
      <c r="ULG1200" s="36"/>
      <c r="ULH1200" s="36"/>
      <c r="ULI1200" s="36"/>
      <c r="ULJ1200" s="36"/>
      <c r="ULK1200" s="36"/>
      <c r="ULL1200" s="36"/>
      <c r="ULM1200" s="36"/>
      <c r="ULN1200" s="36"/>
      <c r="ULO1200" s="36"/>
      <c r="ULP1200" s="36"/>
      <c r="ULQ1200" s="36"/>
      <c r="ULR1200" s="36"/>
      <c r="ULS1200" s="36"/>
      <c r="ULT1200" s="36"/>
      <c r="ULU1200" s="36"/>
      <c r="ULV1200" s="36"/>
      <c r="ULW1200" s="36"/>
      <c r="ULX1200" s="36"/>
      <c r="ULY1200" s="36"/>
      <c r="ULZ1200" s="36"/>
      <c r="UMA1200" s="36"/>
      <c r="UMB1200" s="36"/>
      <c r="UMC1200" s="36"/>
      <c r="UMD1200" s="36"/>
      <c r="UME1200" s="36"/>
      <c r="UMF1200" s="36"/>
      <c r="UMG1200" s="36"/>
      <c r="UMH1200" s="36"/>
      <c r="UMI1200" s="36"/>
      <c r="UMJ1200" s="36"/>
      <c r="UMK1200" s="36"/>
      <c r="UML1200" s="36"/>
      <c r="UMM1200" s="36"/>
      <c r="UMN1200" s="36"/>
      <c r="UMO1200" s="36"/>
      <c r="UMP1200" s="36"/>
      <c r="UMQ1200" s="36"/>
      <c r="UMR1200" s="36"/>
      <c r="UMS1200" s="36"/>
      <c r="UMT1200" s="36"/>
      <c r="UMU1200" s="36"/>
      <c r="UMV1200" s="36"/>
      <c r="UMW1200" s="36"/>
      <c r="UMX1200" s="36"/>
      <c r="UMY1200" s="36"/>
      <c r="UMZ1200" s="36"/>
      <c r="UNA1200" s="36"/>
      <c r="UNB1200" s="36"/>
      <c r="UNC1200" s="36"/>
      <c r="UND1200" s="36"/>
      <c r="UNE1200" s="36"/>
      <c r="UNF1200" s="36"/>
      <c r="UNG1200" s="36"/>
      <c r="UNH1200" s="36"/>
      <c r="UNI1200" s="36"/>
      <c r="UNJ1200" s="36"/>
      <c r="UNK1200" s="36"/>
      <c r="UNL1200" s="36"/>
      <c r="UNM1200" s="36"/>
      <c r="UNN1200" s="36"/>
      <c r="UNO1200" s="36"/>
      <c r="UNP1200" s="36"/>
      <c r="UNQ1200" s="36"/>
      <c r="UNR1200" s="36"/>
      <c r="UNS1200" s="36"/>
      <c r="UNT1200" s="36"/>
      <c r="UNU1200" s="36"/>
      <c r="UNV1200" s="36"/>
      <c r="UNW1200" s="36"/>
      <c r="UNX1200" s="36"/>
      <c r="UNY1200" s="36"/>
      <c r="UNZ1200" s="36"/>
      <c r="UOA1200" s="36"/>
      <c r="UOB1200" s="36"/>
      <c r="UOC1200" s="36"/>
      <c r="UOD1200" s="36"/>
      <c r="UOE1200" s="36"/>
      <c r="UOF1200" s="36"/>
      <c r="UOG1200" s="36"/>
      <c r="UOH1200" s="36"/>
      <c r="UOI1200" s="36"/>
      <c r="UOJ1200" s="36"/>
      <c r="UOK1200" s="36"/>
      <c r="UOL1200" s="36"/>
      <c r="UOM1200" s="36"/>
      <c r="UON1200" s="36"/>
      <c r="UOO1200" s="36"/>
      <c r="UOP1200" s="36"/>
      <c r="UOQ1200" s="36"/>
      <c r="UOR1200" s="36"/>
      <c r="UOS1200" s="36"/>
      <c r="UOT1200" s="36"/>
      <c r="UOU1200" s="36"/>
      <c r="UOV1200" s="36"/>
      <c r="UOW1200" s="36"/>
      <c r="UOX1200" s="36"/>
      <c r="UOY1200" s="36"/>
      <c r="UOZ1200" s="36"/>
      <c r="UPA1200" s="36"/>
      <c r="UPB1200" s="36"/>
      <c r="UPC1200" s="36"/>
      <c r="UPD1200" s="36"/>
      <c r="UPE1200" s="36"/>
      <c r="UPF1200" s="36"/>
      <c r="UPG1200" s="36"/>
      <c r="UPH1200" s="36"/>
      <c r="UPI1200" s="36"/>
      <c r="UPJ1200" s="36"/>
      <c r="UPK1200" s="36"/>
      <c r="UPL1200" s="36"/>
      <c r="UPM1200" s="36"/>
      <c r="UPN1200" s="36"/>
      <c r="UPO1200" s="36"/>
      <c r="UPP1200" s="36"/>
      <c r="UPQ1200" s="36"/>
      <c r="UPR1200" s="36"/>
      <c r="UPS1200" s="36"/>
      <c r="UPT1200" s="36"/>
      <c r="UPU1200" s="36"/>
      <c r="UPV1200" s="36"/>
      <c r="UPW1200" s="36"/>
      <c r="UPX1200" s="36"/>
      <c r="UPY1200" s="36"/>
      <c r="UPZ1200" s="36"/>
      <c r="UQA1200" s="36"/>
      <c r="UQB1200" s="36"/>
      <c r="UQC1200" s="36"/>
      <c r="UQD1200" s="36"/>
      <c r="UQE1200" s="36"/>
      <c r="UQF1200" s="36"/>
      <c r="UQG1200" s="36"/>
      <c r="UQH1200" s="36"/>
      <c r="UQI1200" s="36"/>
      <c r="UQJ1200" s="36"/>
      <c r="UQK1200" s="36"/>
      <c r="UQL1200" s="36"/>
      <c r="UQM1200" s="36"/>
      <c r="UQN1200" s="36"/>
      <c r="UQO1200" s="36"/>
      <c r="UQP1200" s="36"/>
      <c r="UQQ1200" s="36"/>
      <c r="UQR1200" s="36"/>
      <c r="UQS1200" s="36"/>
      <c r="UQT1200" s="36"/>
      <c r="UQU1200" s="36"/>
      <c r="UQV1200" s="36"/>
      <c r="UQW1200" s="36"/>
      <c r="UQX1200" s="36"/>
      <c r="UQY1200" s="36"/>
      <c r="UQZ1200" s="36"/>
      <c r="URA1200" s="36"/>
      <c r="URB1200" s="36"/>
      <c r="URC1200" s="36"/>
      <c r="URD1200" s="36"/>
      <c r="URE1200" s="36"/>
      <c r="URF1200" s="36"/>
      <c r="URG1200" s="36"/>
      <c r="URH1200" s="36"/>
      <c r="URI1200" s="36"/>
      <c r="URJ1200" s="36"/>
      <c r="URK1200" s="36"/>
      <c r="URL1200" s="36"/>
      <c r="URM1200" s="36"/>
      <c r="URN1200" s="36"/>
      <c r="URO1200" s="36"/>
      <c r="URP1200" s="36"/>
      <c r="URQ1200" s="36"/>
      <c r="URR1200" s="36"/>
      <c r="URS1200" s="36"/>
      <c r="URT1200" s="36"/>
      <c r="URU1200" s="36"/>
      <c r="URV1200" s="36"/>
      <c r="URW1200" s="36"/>
      <c r="URX1200" s="36"/>
      <c r="URY1200" s="36"/>
      <c r="URZ1200" s="36"/>
      <c r="USA1200" s="36"/>
      <c r="USB1200" s="36"/>
      <c r="USC1200" s="36"/>
      <c r="USD1200" s="36"/>
      <c r="USE1200" s="36"/>
      <c r="USF1200" s="36"/>
      <c r="USG1200" s="36"/>
      <c r="USH1200" s="36"/>
      <c r="USI1200" s="36"/>
      <c r="USJ1200" s="36"/>
      <c r="USK1200" s="36"/>
      <c r="USL1200" s="36"/>
      <c r="USM1200" s="36"/>
      <c r="USN1200" s="36"/>
      <c r="USO1200" s="36"/>
      <c r="USP1200" s="36"/>
      <c r="USQ1200" s="36"/>
      <c r="USR1200" s="36"/>
      <c r="USS1200" s="36"/>
      <c r="UST1200" s="36"/>
      <c r="USU1200" s="36"/>
      <c r="USV1200" s="36"/>
      <c r="USW1200" s="36"/>
      <c r="USX1200" s="36"/>
      <c r="USY1200" s="36"/>
      <c r="USZ1200" s="36"/>
      <c r="UTA1200" s="36"/>
      <c r="UTB1200" s="36"/>
      <c r="UTC1200" s="36"/>
      <c r="UTD1200" s="36"/>
      <c r="UTE1200" s="36"/>
      <c r="UTF1200" s="36"/>
      <c r="UTG1200" s="36"/>
      <c r="UTH1200" s="36"/>
      <c r="UTI1200" s="36"/>
      <c r="UTJ1200" s="36"/>
      <c r="UTK1200" s="36"/>
      <c r="UTL1200" s="36"/>
      <c r="UTM1200" s="36"/>
      <c r="UTN1200" s="36"/>
      <c r="UTO1200" s="36"/>
      <c r="UTP1200" s="36"/>
      <c r="UTQ1200" s="36"/>
      <c r="UTR1200" s="36"/>
      <c r="UTS1200" s="36"/>
      <c r="UTT1200" s="36"/>
      <c r="UTU1200" s="36"/>
      <c r="UTV1200" s="36"/>
      <c r="UTW1200" s="36"/>
      <c r="UTX1200" s="36"/>
      <c r="UTY1200" s="36"/>
      <c r="UTZ1200" s="36"/>
      <c r="UUA1200" s="36"/>
      <c r="UUB1200" s="36"/>
      <c r="UUC1200" s="36"/>
      <c r="UUD1200" s="36"/>
      <c r="UUE1200" s="36"/>
      <c r="UUF1200" s="36"/>
      <c r="UUG1200" s="36"/>
      <c r="UUH1200" s="36"/>
      <c r="UUI1200" s="36"/>
      <c r="UUJ1200" s="36"/>
      <c r="UUK1200" s="36"/>
      <c r="UUL1200" s="36"/>
      <c r="UUM1200" s="36"/>
      <c r="UUN1200" s="36"/>
      <c r="UUO1200" s="36"/>
      <c r="UUP1200" s="36"/>
      <c r="UUQ1200" s="36"/>
      <c r="UUR1200" s="36"/>
      <c r="UUS1200" s="36"/>
      <c r="UUT1200" s="36"/>
      <c r="UUU1200" s="36"/>
      <c r="UUV1200" s="36"/>
      <c r="UUW1200" s="36"/>
      <c r="UUX1200" s="36"/>
      <c r="UUY1200" s="36"/>
      <c r="UUZ1200" s="36"/>
      <c r="UVA1200" s="36"/>
      <c r="UVB1200" s="36"/>
      <c r="UVC1200" s="36"/>
      <c r="UVD1200" s="36"/>
      <c r="UVE1200" s="36"/>
      <c r="UVF1200" s="36"/>
      <c r="UVG1200" s="36"/>
      <c r="UVH1200" s="36"/>
      <c r="UVI1200" s="36"/>
      <c r="UVJ1200" s="36"/>
      <c r="UVK1200" s="36"/>
      <c r="UVL1200" s="36"/>
      <c r="UVM1200" s="36"/>
      <c r="UVN1200" s="36"/>
      <c r="UVO1200" s="36"/>
      <c r="UVP1200" s="36"/>
      <c r="UVQ1200" s="36"/>
      <c r="UVR1200" s="36"/>
      <c r="UVS1200" s="36"/>
      <c r="UVT1200" s="36"/>
      <c r="UVU1200" s="36"/>
      <c r="UVV1200" s="36"/>
      <c r="UVW1200" s="36"/>
      <c r="UVX1200" s="36"/>
      <c r="UVY1200" s="36"/>
      <c r="UVZ1200" s="36"/>
      <c r="UWA1200" s="36"/>
      <c r="UWB1200" s="36"/>
      <c r="UWC1200" s="36"/>
      <c r="UWD1200" s="36"/>
      <c r="UWE1200" s="36"/>
      <c r="UWF1200" s="36"/>
      <c r="UWG1200" s="36"/>
      <c r="UWH1200" s="36"/>
      <c r="UWI1200" s="36"/>
      <c r="UWJ1200" s="36"/>
      <c r="UWK1200" s="36"/>
      <c r="UWL1200" s="36"/>
      <c r="UWM1200" s="36"/>
      <c r="UWN1200" s="36"/>
      <c r="UWO1200" s="36"/>
      <c r="UWP1200" s="36"/>
      <c r="UWQ1200" s="36"/>
      <c r="UWR1200" s="36"/>
      <c r="UWS1200" s="36"/>
      <c r="UWT1200" s="36"/>
      <c r="UWU1200" s="36"/>
      <c r="UWV1200" s="36"/>
      <c r="UWW1200" s="36"/>
      <c r="UWX1200" s="36"/>
      <c r="UWY1200" s="36"/>
      <c r="UWZ1200" s="36"/>
      <c r="UXA1200" s="36"/>
      <c r="UXB1200" s="36"/>
      <c r="UXC1200" s="36"/>
      <c r="UXD1200" s="36"/>
      <c r="UXE1200" s="36"/>
      <c r="UXF1200" s="36"/>
      <c r="UXG1200" s="36"/>
      <c r="UXH1200" s="36"/>
      <c r="UXI1200" s="36"/>
      <c r="UXJ1200" s="36"/>
      <c r="UXK1200" s="36"/>
      <c r="UXL1200" s="36"/>
      <c r="UXM1200" s="36"/>
      <c r="UXN1200" s="36"/>
      <c r="UXO1200" s="36"/>
      <c r="UXP1200" s="36"/>
      <c r="UXQ1200" s="36"/>
      <c r="UXR1200" s="36"/>
      <c r="UXS1200" s="36"/>
      <c r="UXT1200" s="36"/>
      <c r="UXU1200" s="36"/>
      <c r="UXV1200" s="36"/>
      <c r="UXW1200" s="36"/>
      <c r="UXX1200" s="36"/>
      <c r="UXY1200" s="36"/>
      <c r="UXZ1200" s="36"/>
      <c r="UYA1200" s="36"/>
      <c r="UYB1200" s="36"/>
      <c r="UYC1200" s="36"/>
      <c r="UYD1200" s="36"/>
      <c r="UYE1200" s="36"/>
      <c r="UYF1200" s="36"/>
      <c r="UYG1200" s="36"/>
      <c r="UYH1200" s="36"/>
      <c r="UYI1200" s="36"/>
      <c r="UYJ1200" s="36"/>
      <c r="UYK1200" s="36"/>
      <c r="UYL1200" s="36"/>
      <c r="UYM1200" s="36"/>
      <c r="UYN1200" s="36"/>
      <c r="UYO1200" s="36"/>
      <c r="UYP1200" s="36"/>
      <c r="UYQ1200" s="36"/>
      <c r="UYR1200" s="36"/>
      <c r="UYS1200" s="36"/>
      <c r="UYT1200" s="36"/>
      <c r="UYU1200" s="36"/>
      <c r="UYV1200" s="36"/>
      <c r="UYW1200" s="36"/>
      <c r="UYX1200" s="36"/>
      <c r="UYY1200" s="36"/>
      <c r="UYZ1200" s="36"/>
      <c r="UZA1200" s="36"/>
      <c r="UZB1200" s="36"/>
      <c r="UZC1200" s="36"/>
      <c r="UZD1200" s="36"/>
      <c r="UZE1200" s="36"/>
      <c r="UZF1200" s="36"/>
      <c r="UZG1200" s="36"/>
      <c r="UZH1200" s="36"/>
      <c r="UZI1200" s="36"/>
      <c r="UZJ1200" s="36"/>
      <c r="UZK1200" s="36"/>
      <c r="UZL1200" s="36"/>
      <c r="UZM1200" s="36"/>
      <c r="UZN1200" s="36"/>
      <c r="UZO1200" s="36"/>
      <c r="UZP1200" s="36"/>
      <c r="UZQ1200" s="36"/>
      <c r="UZR1200" s="36"/>
      <c r="UZS1200" s="36"/>
      <c r="UZT1200" s="36"/>
      <c r="UZU1200" s="36"/>
      <c r="UZV1200" s="36"/>
      <c r="UZW1200" s="36"/>
      <c r="UZX1200" s="36"/>
      <c r="UZY1200" s="36"/>
      <c r="UZZ1200" s="36"/>
      <c r="VAA1200" s="36"/>
      <c r="VAB1200" s="36"/>
      <c r="VAC1200" s="36"/>
      <c r="VAD1200" s="36"/>
      <c r="VAE1200" s="36"/>
      <c r="VAF1200" s="36"/>
      <c r="VAG1200" s="36"/>
      <c r="VAH1200" s="36"/>
      <c r="VAI1200" s="36"/>
      <c r="VAJ1200" s="36"/>
      <c r="VAK1200" s="36"/>
      <c r="VAL1200" s="36"/>
      <c r="VAM1200" s="36"/>
      <c r="VAN1200" s="36"/>
      <c r="VAO1200" s="36"/>
      <c r="VAP1200" s="36"/>
      <c r="VAQ1200" s="36"/>
      <c r="VAR1200" s="36"/>
      <c r="VAS1200" s="36"/>
      <c r="VAT1200" s="36"/>
      <c r="VAU1200" s="36"/>
      <c r="VAV1200" s="36"/>
      <c r="VAW1200" s="36"/>
      <c r="VAX1200" s="36"/>
      <c r="VAY1200" s="36"/>
      <c r="VAZ1200" s="36"/>
      <c r="VBA1200" s="36"/>
      <c r="VBB1200" s="36"/>
      <c r="VBC1200" s="36"/>
      <c r="VBD1200" s="36"/>
      <c r="VBE1200" s="36"/>
      <c r="VBF1200" s="36"/>
      <c r="VBG1200" s="36"/>
      <c r="VBH1200" s="36"/>
      <c r="VBI1200" s="36"/>
      <c r="VBJ1200" s="36"/>
      <c r="VBK1200" s="36"/>
      <c r="VBL1200" s="36"/>
      <c r="VBM1200" s="36"/>
      <c r="VBN1200" s="36"/>
      <c r="VBO1200" s="36"/>
      <c r="VBP1200" s="36"/>
      <c r="VBQ1200" s="36"/>
      <c r="VBR1200" s="36"/>
      <c r="VBS1200" s="36"/>
      <c r="VBT1200" s="36"/>
      <c r="VBU1200" s="36"/>
      <c r="VBV1200" s="36"/>
      <c r="VBW1200" s="36"/>
      <c r="VBX1200" s="36"/>
      <c r="VBY1200" s="36"/>
      <c r="VBZ1200" s="36"/>
      <c r="VCA1200" s="36"/>
      <c r="VCB1200" s="36"/>
      <c r="VCC1200" s="36"/>
      <c r="VCD1200" s="36"/>
      <c r="VCE1200" s="36"/>
      <c r="VCF1200" s="36"/>
      <c r="VCG1200" s="36"/>
      <c r="VCH1200" s="36"/>
      <c r="VCI1200" s="36"/>
      <c r="VCJ1200" s="36"/>
      <c r="VCK1200" s="36"/>
      <c r="VCL1200" s="36"/>
      <c r="VCM1200" s="36"/>
      <c r="VCN1200" s="36"/>
      <c r="VCO1200" s="36"/>
      <c r="VCP1200" s="36"/>
      <c r="VCQ1200" s="36"/>
      <c r="VCR1200" s="36"/>
      <c r="VCS1200" s="36"/>
      <c r="VCT1200" s="36"/>
      <c r="VCU1200" s="36"/>
      <c r="VCV1200" s="36"/>
      <c r="VCW1200" s="36"/>
      <c r="VCX1200" s="36"/>
      <c r="VCY1200" s="36"/>
      <c r="VCZ1200" s="36"/>
      <c r="VDA1200" s="36"/>
      <c r="VDB1200" s="36"/>
      <c r="VDC1200" s="36"/>
      <c r="VDD1200" s="36"/>
      <c r="VDE1200" s="36"/>
      <c r="VDF1200" s="36"/>
      <c r="VDG1200" s="36"/>
      <c r="VDH1200" s="36"/>
      <c r="VDI1200" s="36"/>
      <c r="VDJ1200" s="36"/>
      <c r="VDK1200" s="36"/>
      <c r="VDL1200" s="36"/>
      <c r="VDM1200" s="36"/>
      <c r="VDN1200" s="36"/>
      <c r="VDO1200" s="36"/>
      <c r="VDP1200" s="36"/>
      <c r="VDQ1200" s="36"/>
      <c r="VDR1200" s="36"/>
      <c r="VDS1200" s="36"/>
      <c r="VDT1200" s="36"/>
      <c r="VDU1200" s="36"/>
      <c r="VDV1200" s="36"/>
      <c r="VDW1200" s="36"/>
      <c r="VDX1200" s="36"/>
      <c r="VDY1200" s="36"/>
      <c r="VDZ1200" s="36"/>
      <c r="VEA1200" s="36"/>
      <c r="VEB1200" s="36"/>
      <c r="VEC1200" s="36"/>
      <c r="VED1200" s="36"/>
      <c r="VEE1200" s="36"/>
      <c r="VEF1200" s="36"/>
      <c r="VEG1200" s="36"/>
      <c r="VEH1200" s="36"/>
      <c r="VEI1200" s="36"/>
      <c r="VEJ1200" s="36"/>
      <c r="VEK1200" s="36"/>
      <c r="VEL1200" s="36"/>
      <c r="VEM1200" s="36"/>
      <c r="VEN1200" s="36"/>
      <c r="VEO1200" s="36"/>
      <c r="VEP1200" s="36"/>
      <c r="VEQ1200" s="36"/>
      <c r="VER1200" s="36"/>
      <c r="VES1200" s="36"/>
      <c r="VET1200" s="36"/>
      <c r="VEU1200" s="36"/>
      <c r="VEV1200" s="36"/>
      <c r="VEW1200" s="36"/>
      <c r="VEX1200" s="36"/>
      <c r="VEY1200" s="36"/>
      <c r="VEZ1200" s="36"/>
      <c r="VFA1200" s="36"/>
      <c r="VFB1200" s="36"/>
      <c r="VFC1200" s="36"/>
      <c r="VFD1200" s="36"/>
      <c r="VFE1200" s="36"/>
      <c r="VFF1200" s="36"/>
      <c r="VFG1200" s="36"/>
      <c r="VFH1200" s="36"/>
      <c r="VFI1200" s="36"/>
      <c r="VFJ1200" s="36"/>
      <c r="VFK1200" s="36"/>
      <c r="VFL1200" s="36"/>
      <c r="VFM1200" s="36"/>
      <c r="VFN1200" s="36"/>
      <c r="VFO1200" s="36"/>
      <c r="VFP1200" s="36"/>
      <c r="VFQ1200" s="36"/>
      <c r="VFR1200" s="36"/>
      <c r="VFS1200" s="36"/>
      <c r="VFT1200" s="36"/>
      <c r="VFU1200" s="36"/>
      <c r="VFV1200" s="36"/>
      <c r="VFW1200" s="36"/>
      <c r="VFX1200" s="36"/>
      <c r="VFY1200" s="36"/>
      <c r="VFZ1200" s="36"/>
      <c r="VGA1200" s="36"/>
      <c r="VGB1200" s="36"/>
      <c r="VGC1200" s="36"/>
      <c r="VGD1200" s="36"/>
      <c r="VGE1200" s="36"/>
      <c r="VGF1200" s="36"/>
      <c r="VGG1200" s="36"/>
      <c r="VGH1200" s="36"/>
      <c r="VGI1200" s="36"/>
      <c r="VGJ1200" s="36"/>
      <c r="VGK1200" s="36"/>
      <c r="VGL1200" s="36"/>
      <c r="VGM1200" s="36"/>
      <c r="VGN1200" s="36"/>
      <c r="VGO1200" s="36"/>
      <c r="VGP1200" s="36"/>
      <c r="VGQ1200" s="36"/>
      <c r="VGR1200" s="36"/>
      <c r="VGS1200" s="36"/>
      <c r="VGT1200" s="36"/>
      <c r="VGU1200" s="36"/>
      <c r="VGV1200" s="36"/>
      <c r="VGW1200" s="36"/>
      <c r="VGX1200" s="36"/>
      <c r="VGY1200" s="36"/>
      <c r="VGZ1200" s="36"/>
      <c r="VHA1200" s="36"/>
      <c r="VHB1200" s="36"/>
      <c r="VHC1200" s="36"/>
      <c r="VHD1200" s="36"/>
      <c r="VHE1200" s="36"/>
      <c r="VHF1200" s="36"/>
      <c r="VHG1200" s="36"/>
      <c r="VHH1200" s="36"/>
      <c r="VHI1200" s="36"/>
      <c r="VHJ1200" s="36"/>
      <c r="VHK1200" s="36"/>
      <c r="VHL1200" s="36"/>
      <c r="VHM1200" s="36"/>
      <c r="VHN1200" s="36"/>
      <c r="VHO1200" s="36"/>
      <c r="VHP1200" s="36"/>
      <c r="VHQ1200" s="36"/>
      <c r="VHR1200" s="36"/>
      <c r="VHS1200" s="36"/>
      <c r="VHT1200" s="36"/>
      <c r="VHU1200" s="36"/>
      <c r="VHV1200" s="36"/>
      <c r="VHW1200" s="36"/>
      <c r="VHX1200" s="36"/>
      <c r="VHY1200" s="36"/>
      <c r="VHZ1200" s="36"/>
      <c r="VIA1200" s="36"/>
      <c r="VIB1200" s="36"/>
      <c r="VIC1200" s="36"/>
      <c r="VID1200" s="36"/>
      <c r="VIE1200" s="36"/>
      <c r="VIF1200" s="36"/>
      <c r="VIG1200" s="36"/>
      <c r="VIH1200" s="36"/>
      <c r="VII1200" s="36"/>
      <c r="VIJ1200" s="36"/>
      <c r="VIK1200" s="36"/>
      <c r="VIL1200" s="36"/>
      <c r="VIM1200" s="36"/>
      <c r="VIN1200" s="36"/>
      <c r="VIO1200" s="36"/>
      <c r="VIP1200" s="36"/>
      <c r="VIQ1200" s="36"/>
      <c r="VIR1200" s="36"/>
      <c r="VIS1200" s="36"/>
      <c r="VIT1200" s="36"/>
      <c r="VIU1200" s="36"/>
      <c r="VIV1200" s="36"/>
      <c r="VIW1200" s="36"/>
      <c r="VIX1200" s="36"/>
      <c r="VIY1200" s="36"/>
      <c r="VIZ1200" s="36"/>
      <c r="VJA1200" s="36"/>
      <c r="VJB1200" s="36"/>
      <c r="VJC1200" s="36"/>
      <c r="VJD1200" s="36"/>
      <c r="VJE1200" s="36"/>
      <c r="VJF1200" s="36"/>
      <c r="VJG1200" s="36"/>
      <c r="VJH1200" s="36"/>
      <c r="VJI1200" s="36"/>
      <c r="VJJ1200" s="36"/>
      <c r="VJK1200" s="36"/>
      <c r="VJL1200" s="36"/>
      <c r="VJM1200" s="36"/>
      <c r="VJN1200" s="36"/>
      <c r="VJO1200" s="36"/>
      <c r="VJP1200" s="36"/>
      <c r="VJQ1200" s="36"/>
      <c r="VJR1200" s="36"/>
      <c r="VJS1200" s="36"/>
      <c r="VJT1200" s="36"/>
      <c r="VJU1200" s="36"/>
      <c r="VJV1200" s="36"/>
      <c r="VJW1200" s="36"/>
      <c r="VJX1200" s="36"/>
      <c r="VJY1200" s="36"/>
      <c r="VJZ1200" s="36"/>
      <c r="VKA1200" s="36"/>
      <c r="VKB1200" s="36"/>
      <c r="VKC1200" s="36"/>
      <c r="VKD1200" s="36"/>
      <c r="VKE1200" s="36"/>
      <c r="VKF1200" s="36"/>
      <c r="VKG1200" s="36"/>
      <c r="VKH1200" s="36"/>
      <c r="VKI1200" s="36"/>
      <c r="VKJ1200" s="36"/>
      <c r="VKK1200" s="36"/>
      <c r="VKL1200" s="36"/>
      <c r="VKM1200" s="36"/>
      <c r="VKN1200" s="36"/>
      <c r="VKO1200" s="36"/>
      <c r="VKP1200" s="36"/>
      <c r="VKQ1200" s="36"/>
      <c r="VKR1200" s="36"/>
      <c r="VKS1200" s="36"/>
      <c r="VKT1200" s="36"/>
      <c r="VKU1200" s="36"/>
      <c r="VKV1200" s="36"/>
      <c r="VKW1200" s="36"/>
      <c r="VKX1200" s="36"/>
      <c r="VKY1200" s="36"/>
      <c r="VKZ1200" s="36"/>
      <c r="VLA1200" s="36"/>
      <c r="VLB1200" s="36"/>
      <c r="VLC1200" s="36"/>
      <c r="VLD1200" s="36"/>
      <c r="VLE1200" s="36"/>
      <c r="VLF1200" s="36"/>
      <c r="VLG1200" s="36"/>
      <c r="VLH1200" s="36"/>
      <c r="VLI1200" s="36"/>
      <c r="VLJ1200" s="36"/>
      <c r="VLK1200" s="36"/>
      <c r="VLL1200" s="36"/>
      <c r="VLM1200" s="36"/>
      <c r="VLN1200" s="36"/>
      <c r="VLO1200" s="36"/>
      <c r="VLP1200" s="36"/>
      <c r="VLQ1200" s="36"/>
      <c r="VLR1200" s="36"/>
      <c r="VLS1200" s="36"/>
      <c r="VLT1200" s="36"/>
      <c r="VLU1200" s="36"/>
      <c r="VLV1200" s="36"/>
      <c r="VLW1200" s="36"/>
      <c r="VLX1200" s="36"/>
      <c r="VLY1200" s="36"/>
      <c r="VLZ1200" s="36"/>
      <c r="VMA1200" s="36"/>
      <c r="VMB1200" s="36"/>
      <c r="VMC1200" s="36"/>
      <c r="VMD1200" s="36"/>
      <c r="VME1200" s="36"/>
      <c r="VMF1200" s="36"/>
      <c r="VMG1200" s="36"/>
      <c r="VMH1200" s="36"/>
      <c r="VMI1200" s="36"/>
      <c r="VMJ1200" s="36"/>
      <c r="VMK1200" s="36"/>
      <c r="VML1200" s="36"/>
      <c r="VMM1200" s="36"/>
      <c r="VMN1200" s="36"/>
      <c r="VMO1200" s="36"/>
      <c r="VMP1200" s="36"/>
      <c r="VMQ1200" s="36"/>
      <c r="VMR1200" s="36"/>
      <c r="VMS1200" s="36"/>
      <c r="VMT1200" s="36"/>
      <c r="VMU1200" s="36"/>
      <c r="VMV1200" s="36"/>
      <c r="VMW1200" s="36"/>
      <c r="VMX1200" s="36"/>
      <c r="VMY1200" s="36"/>
      <c r="VMZ1200" s="36"/>
      <c r="VNA1200" s="36"/>
      <c r="VNB1200" s="36"/>
      <c r="VNC1200" s="36"/>
      <c r="VND1200" s="36"/>
      <c r="VNE1200" s="36"/>
      <c r="VNF1200" s="36"/>
      <c r="VNG1200" s="36"/>
      <c r="VNH1200" s="36"/>
      <c r="VNI1200" s="36"/>
      <c r="VNJ1200" s="36"/>
      <c r="VNK1200" s="36"/>
      <c r="VNL1200" s="36"/>
      <c r="VNM1200" s="36"/>
      <c r="VNN1200" s="36"/>
      <c r="VNO1200" s="36"/>
      <c r="VNP1200" s="36"/>
      <c r="VNQ1200" s="36"/>
      <c r="VNR1200" s="36"/>
      <c r="VNS1200" s="36"/>
      <c r="VNT1200" s="36"/>
      <c r="VNU1200" s="36"/>
      <c r="VNV1200" s="36"/>
      <c r="VNW1200" s="36"/>
      <c r="VNX1200" s="36"/>
      <c r="VNY1200" s="36"/>
      <c r="VNZ1200" s="36"/>
      <c r="VOA1200" s="36"/>
      <c r="VOB1200" s="36"/>
      <c r="VOC1200" s="36"/>
      <c r="VOD1200" s="36"/>
      <c r="VOE1200" s="36"/>
      <c r="VOF1200" s="36"/>
      <c r="VOG1200" s="36"/>
      <c r="VOH1200" s="36"/>
      <c r="VOI1200" s="36"/>
      <c r="VOJ1200" s="36"/>
      <c r="VOK1200" s="36"/>
      <c r="VOL1200" s="36"/>
      <c r="VOM1200" s="36"/>
      <c r="VON1200" s="36"/>
      <c r="VOO1200" s="36"/>
      <c r="VOP1200" s="36"/>
      <c r="VOQ1200" s="36"/>
      <c r="VOR1200" s="36"/>
      <c r="VOS1200" s="36"/>
      <c r="VOT1200" s="36"/>
      <c r="VOU1200" s="36"/>
      <c r="VOV1200" s="36"/>
      <c r="VOW1200" s="36"/>
      <c r="VOX1200" s="36"/>
      <c r="VOY1200" s="36"/>
      <c r="VOZ1200" s="36"/>
      <c r="VPA1200" s="36"/>
      <c r="VPB1200" s="36"/>
      <c r="VPC1200" s="36"/>
      <c r="VPD1200" s="36"/>
      <c r="VPE1200" s="36"/>
      <c r="VPF1200" s="36"/>
      <c r="VPG1200" s="36"/>
      <c r="VPH1200" s="36"/>
      <c r="VPI1200" s="36"/>
      <c r="VPJ1200" s="36"/>
      <c r="VPK1200" s="36"/>
      <c r="VPL1200" s="36"/>
      <c r="VPM1200" s="36"/>
      <c r="VPN1200" s="36"/>
      <c r="VPO1200" s="36"/>
      <c r="VPP1200" s="36"/>
      <c r="VPQ1200" s="36"/>
      <c r="VPR1200" s="36"/>
      <c r="VPS1200" s="36"/>
      <c r="VPT1200" s="36"/>
      <c r="VPU1200" s="36"/>
      <c r="VPV1200" s="36"/>
      <c r="VPW1200" s="36"/>
      <c r="VPX1200" s="36"/>
      <c r="VPY1200" s="36"/>
      <c r="VPZ1200" s="36"/>
      <c r="VQA1200" s="36"/>
      <c r="VQB1200" s="36"/>
      <c r="VQC1200" s="36"/>
      <c r="VQD1200" s="36"/>
      <c r="VQE1200" s="36"/>
      <c r="VQF1200" s="36"/>
      <c r="VQG1200" s="36"/>
      <c r="VQH1200" s="36"/>
      <c r="VQI1200" s="36"/>
      <c r="VQJ1200" s="36"/>
      <c r="VQK1200" s="36"/>
      <c r="VQL1200" s="36"/>
      <c r="VQM1200" s="36"/>
      <c r="VQN1200" s="36"/>
      <c r="VQO1200" s="36"/>
      <c r="VQP1200" s="36"/>
      <c r="VQQ1200" s="36"/>
      <c r="VQR1200" s="36"/>
      <c r="VQS1200" s="36"/>
      <c r="VQT1200" s="36"/>
      <c r="VQU1200" s="36"/>
      <c r="VQV1200" s="36"/>
      <c r="VQW1200" s="36"/>
      <c r="VQX1200" s="36"/>
      <c r="VQY1200" s="36"/>
      <c r="VQZ1200" s="36"/>
      <c r="VRA1200" s="36"/>
      <c r="VRB1200" s="36"/>
      <c r="VRC1200" s="36"/>
      <c r="VRD1200" s="36"/>
      <c r="VRE1200" s="36"/>
      <c r="VRF1200" s="36"/>
      <c r="VRG1200" s="36"/>
      <c r="VRH1200" s="36"/>
      <c r="VRI1200" s="36"/>
      <c r="VRJ1200" s="36"/>
      <c r="VRK1200" s="36"/>
      <c r="VRL1200" s="36"/>
      <c r="VRM1200" s="36"/>
      <c r="VRN1200" s="36"/>
      <c r="VRO1200" s="36"/>
      <c r="VRP1200" s="36"/>
      <c r="VRQ1200" s="36"/>
      <c r="VRR1200" s="36"/>
      <c r="VRS1200" s="36"/>
      <c r="VRT1200" s="36"/>
      <c r="VRU1200" s="36"/>
      <c r="VRV1200" s="36"/>
      <c r="VRW1200" s="36"/>
      <c r="VRX1200" s="36"/>
      <c r="VRY1200" s="36"/>
      <c r="VRZ1200" s="36"/>
      <c r="VSA1200" s="36"/>
      <c r="VSB1200" s="36"/>
      <c r="VSC1200" s="36"/>
      <c r="VSD1200" s="36"/>
      <c r="VSE1200" s="36"/>
      <c r="VSF1200" s="36"/>
      <c r="VSG1200" s="36"/>
      <c r="VSH1200" s="36"/>
      <c r="VSI1200" s="36"/>
      <c r="VSJ1200" s="36"/>
      <c r="VSK1200" s="36"/>
      <c r="VSL1200" s="36"/>
      <c r="VSM1200" s="36"/>
      <c r="VSN1200" s="36"/>
      <c r="VSO1200" s="36"/>
      <c r="VSP1200" s="36"/>
      <c r="VSQ1200" s="36"/>
      <c r="VSR1200" s="36"/>
      <c r="VSS1200" s="36"/>
      <c r="VST1200" s="36"/>
      <c r="VSU1200" s="36"/>
      <c r="VSV1200" s="36"/>
      <c r="VSW1200" s="36"/>
      <c r="VSX1200" s="36"/>
      <c r="VSY1200" s="36"/>
      <c r="VSZ1200" s="36"/>
      <c r="VTA1200" s="36"/>
      <c r="VTB1200" s="36"/>
      <c r="VTC1200" s="36"/>
      <c r="VTD1200" s="36"/>
      <c r="VTE1200" s="36"/>
      <c r="VTF1200" s="36"/>
      <c r="VTG1200" s="36"/>
      <c r="VTH1200" s="36"/>
      <c r="VTI1200" s="36"/>
      <c r="VTJ1200" s="36"/>
      <c r="VTK1200" s="36"/>
      <c r="VTL1200" s="36"/>
      <c r="VTM1200" s="36"/>
      <c r="VTN1200" s="36"/>
      <c r="VTO1200" s="36"/>
      <c r="VTP1200" s="36"/>
      <c r="VTQ1200" s="36"/>
      <c r="VTR1200" s="36"/>
      <c r="VTS1200" s="36"/>
      <c r="VTT1200" s="36"/>
      <c r="VTU1200" s="36"/>
      <c r="VTV1200" s="36"/>
      <c r="VTW1200" s="36"/>
      <c r="VTX1200" s="36"/>
      <c r="VTY1200" s="36"/>
      <c r="VTZ1200" s="36"/>
      <c r="VUA1200" s="36"/>
      <c r="VUB1200" s="36"/>
      <c r="VUC1200" s="36"/>
      <c r="VUD1200" s="36"/>
      <c r="VUE1200" s="36"/>
      <c r="VUF1200" s="36"/>
      <c r="VUG1200" s="36"/>
      <c r="VUH1200" s="36"/>
      <c r="VUI1200" s="36"/>
      <c r="VUJ1200" s="36"/>
      <c r="VUK1200" s="36"/>
      <c r="VUL1200" s="36"/>
      <c r="VUM1200" s="36"/>
      <c r="VUN1200" s="36"/>
      <c r="VUO1200" s="36"/>
      <c r="VUP1200" s="36"/>
      <c r="VUQ1200" s="36"/>
      <c r="VUR1200" s="36"/>
      <c r="VUS1200" s="36"/>
      <c r="VUT1200" s="36"/>
      <c r="VUU1200" s="36"/>
      <c r="VUV1200" s="36"/>
      <c r="VUW1200" s="36"/>
      <c r="VUX1200" s="36"/>
      <c r="VUY1200" s="36"/>
      <c r="VUZ1200" s="36"/>
      <c r="VVA1200" s="36"/>
      <c r="VVB1200" s="36"/>
      <c r="VVC1200" s="36"/>
      <c r="VVD1200" s="36"/>
      <c r="VVE1200" s="36"/>
      <c r="VVF1200" s="36"/>
      <c r="VVG1200" s="36"/>
      <c r="VVH1200" s="36"/>
      <c r="VVI1200" s="36"/>
      <c r="VVJ1200" s="36"/>
      <c r="VVK1200" s="36"/>
      <c r="VVL1200" s="36"/>
      <c r="VVM1200" s="36"/>
      <c r="VVN1200" s="36"/>
      <c r="VVO1200" s="36"/>
      <c r="VVP1200" s="36"/>
      <c r="VVQ1200" s="36"/>
      <c r="VVR1200" s="36"/>
      <c r="VVS1200" s="36"/>
      <c r="VVT1200" s="36"/>
      <c r="VVU1200" s="36"/>
      <c r="VVV1200" s="36"/>
      <c r="VVW1200" s="36"/>
      <c r="VVX1200" s="36"/>
      <c r="VVY1200" s="36"/>
      <c r="VVZ1200" s="36"/>
      <c r="VWA1200" s="36"/>
      <c r="VWB1200" s="36"/>
      <c r="VWC1200" s="36"/>
      <c r="VWD1200" s="36"/>
      <c r="VWE1200" s="36"/>
      <c r="VWF1200" s="36"/>
      <c r="VWG1200" s="36"/>
      <c r="VWH1200" s="36"/>
      <c r="VWI1200" s="36"/>
      <c r="VWJ1200" s="36"/>
      <c r="VWK1200" s="36"/>
      <c r="VWL1200" s="36"/>
      <c r="VWM1200" s="36"/>
      <c r="VWN1200" s="36"/>
      <c r="VWO1200" s="36"/>
      <c r="VWP1200" s="36"/>
      <c r="VWQ1200" s="36"/>
      <c r="VWR1200" s="36"/>
      <c r="VWS1200" s="36"/>
      <c r="VWT1200" s="36"/>
      <c r="VWU1200" s="36"/>
      <c r="VWV1200" s="36"/>
      <c r="VWW1200" s="36"/>
      <c r="VWX1200" s="36"/>
      <c r="VWY1200" s="36"/>
      <c r="VWZ1200" s="36"/>
      <c r="VXA1200" s="36"/>
      <c r="VXB1200" s="36"/>
      <c r="VXC1200" s="36"/>
      <c r="VXD1200" s="36"/>
      <c r="VXE1200" s="36"/>
      <c r="VXF1200" s="36"/>
      <c r="VXG1200" s="36"/>
      <c r="VXH1200" s="36"/>
      <c r="VXI1200" s="36"/>
      <c r="VXJ1200" s="36"/>
      <c r="VXK1200" s="36"/>
      <c r="VXL1200" s="36"/>
      <c r="VXM1200" s="36"/>
      <c r="VXN1200" s="36"/>
      <c r="VXO1200" s="36"/>
      <c r="VXP1200" s="36"/>
      <c r="VXQ1200" s="36"/>
      <c r="VXR1200" s="36"/>
      <c r="VXS1200" s="36"/>
      <c r="VXT1200" s="36"/>
      <c r="VXU1200" s="36"/>
      <c r="VXV1200" s="36"/>
      <c r="VXW1200" s="36"/>
      <c r="VXX1200" s="36"/>
      <c r="VXY1200" s="36"/>
      <c r="VXZ1200" s="36"/>
      <c r="VYA1200" s="36"/>
      <c r="VYB1200" s="36"/>
      <c r="VYC1200" s="36"/>
      <c r="VYD1200" s="36"/>
      <c r="VYE1200" s="36"/>
      <c r="VYF1200" s="36"/>
      <c r="VYG1200" s="36"/>
      <c r="VYH1200" s="36"/>
      <c r="VYI1200" s="36"/>
      <c r="VYJ1200" s="36"/>
      <c r="VYK1200" s="36"/>
      <c r="VYL1200" s="36"/>
      <c r="VYM1200" s="36"/>
      <c r="VYN1200" s="36"/>
      <c r="VYO1200" s="36"/>
      <c r="VYP1200" s="36"/>
      <c r="VYQ1200" s="36"/>
      <c r="VYR1200" s="36"/>
      <c r="VYS1200" s="36"/>
      <c r="VYT1200" s="36"/>
      <c r="VYU1200" s="36"/>
      <c r="VYV1200" s="36"/>
      <c r="VYW1200" s="36"/>
      <c r="VYX1200" s="36"/>
      <c r="VYY1200" s="36"/>
      <c r="VYZ1200" s="36"/>
      <c r="VZA1200" s="36"/>
      <c r="VZB1200" s="36"/>
      <c r="VZC1200" s="36"/>
      <c r="VZD1200" s="36"/>
      <c r="VZE1200" s="36"/>
      <c r="VZF1200" s="36"/>
      <c r="VZG1200" s="36"/>
      <c r="VZH1200" s="36"/>
      <c r="VZI1200" s="36"/>
      <c r="VZJ1200" s="36"/>
      <c r="VZK1200" s="36"/>
      <c r="VZL1200" s="36"/>
      <c r="VZM1200" s="36"/>
      <c r="VZN1200" s="36"/>
      <c r="VZO1200" s="36"/>
      <c r="VZP1200" s="36"/>
      <c r="VZQ1200" s="36"/>
      <c r="VZR1200" s="36"/>
      <c r="VZS1200" s="36"/>
      <c r="VZT1200" s="36"/>
      <c r="VZU1200" s="36"/>
      <c r="VZV1200" s="36"/>
      <c r="VZW1200" s="36"/>
      <c r="VZX1200" s="36"/>
      <c r="VZY1200" s="36"/>
      <c r="VZZ1200" s="36"/>
      <c r="WAA1200" s="36"/>
      <c r="WAB1200" s="36"/>
      <c r="WAC1200" s="36"/>
      <c r="WAD1200" s="36"/>
      <c r="WAE1200" s="36"/>
      <c r="WAF1200" s="36"/>
      <c r="WAG1200" s="36"/>
      <c r="WAH1200" s="36"/>
      <c r="WAI1200" s="36"/>
      <c r="WAJ1200" s="36"/>
      <c r="WAK1200" s="36"/>
      <c r="WAL1200" s="36"/>
      <c r="WAM1200" s="36"/>
      <c r="WAN1200" s="36"/>
      <c r="WAO1200" s="36"/>
      <c r="WAP1200" s="36"/>
      <c r="WAQ1200" s="36"/>
      <c r="WAR1200" s="36"/>
      <c r="WAS1200" s="36"/>
      <c r="WAT1200" s="36"/>
      <c r="WAU1200" s="36"/>
      <c r="WAV1200" s="36"/>
      <c r="WAW1200" s="36"/>
      <c r="WAX1200" s="36"/>
      <c r="WAY1200" s="36"/>
      <c r="WAZ1200" s="36"/>
      <c r="WBA1200" s="36"/>
      <c r="WBB1200" s="36"/>
      <c r="WBC1200" s="36"/>
      <c r="WBD1200" s="36"/>
      <c r="WBE1200" s="36"/>
      <c r="WBF1200" s="36"/>
      <c r="WBG1200" s="36"/>
      <c r="WBH1200" s="36"/>
      <c r="WBI1200" s="36"/>
      <c r="WBJ1200" s="36"/>
      <c r="WBK1200" s="36"/>
      <c r="WBL1200" s="36"/>
      <c r="WBM1200" s="36"/>
      <c r="WBN1200" s="36"/>
      <c r="WBO1200" s="36"/>
      <c r="WBP1200" s="36"/>
      <c r="WBQ1200" s="36"/>
      <c r="WBR1200" s="36"/>
      <c r="WBS1200" s="36"/>
      <c r="WBT1200" s="36"/>
      <c r="WBU1200" s="36"/>
      <c r="WBV1200" s="36"/>
      <c r="WBW1200" s="36"/>
      <c r="WBX1200" s="36"/>
      <c r="WBY1200" s="36"/>
      <c r="WBZ1200" s="36"/>
      <c r="WCA1200" s="36"/>
      <c r="WCB1200" s="36"/>
      <c r="WCC1200" s="36"/>
      <c r="WCD1200" s="36"/>
      <c r="WCE1200" s="36"/>
      <c r="WCF1200" s="36"/>
      <c r="WCG1200" s="36"/>
      <c r="WCH1200" s="36"/>
      <c r="WCI1200" s="36"/>
      <c r="WCJ1200" s="36"/>
      <c r="WCK1200" s="36"/>
      <c r="WCL1200" s="36"/>
      <c r="WCM1200" s="36"/>
      <c r="WCN1200" s="36"/>
      <c r="WCO1200" s="36"/>
      <c r="WCP1200" s="36"/>
      <c r="WCQ1200" s="36"/>
      <c r="WCR1200" s="36"/>
      <c r="WCS1200" s="36"/>
      <c r="WCT1200" s="36"/>
      <c r="WCU1200" s="36"/>
      <c r="WCV1200" s="36"/>
      <c r="WCW1200" s="36"/>
      <c r="WCX1200" s="36"/>
      <c r="WCY1200" s="36"/>
      <c r="WCZ1200" s="36"/>
      <c r="WDA1200" s="36"/>
      <c r="WDB1200" s="36"/>
      <c r="WDC1200" s="36"/>
      <c r="WDD1200" s="36"/>
      <c r="WDE1200" s="36"/>
      <c r="WDF1200" s="36"/>
      <c r="WDG1200" s="36"/>
      <c r="WDH1200" s="36"/>
      <c r="WDI1200" s="36"/>
      <c r="WDJ1200" s="36"/>
      <c r="WDK1200" s="36"/>
      <c r="WDL1200" s="36"/>
      <c r="WDM1200" s="36"/>
      <c r="WDN1200" s="36"/>
      <c r="WDO1200" s="36"/>
      <c r="WDP1200" s="36"/>
      <c r="WDQ1200" s="36"/>
      <c r="WDR1200" s="36"/>
      <c r="WDS1200" s="36"/>
      <c r="WDT1200" s="36"/>
      <c r="WDU1200" s="36"/>
      <c r="WDV1200" s="36"/>
      <c r="WDW1200" s="36"/>
      <c r="WDX1200" s="36"/>
      <c r="WDY1200" s="36"/>
      <c r="WDZ1200" s="36"/>
      <c r="WEA1200" s="36"/>
      <c r="WEB1200" s="36"/>
      <c r="WEC1200" s="36"/>
      <c r="WED1200" s="36"/>
      <c r="WEE1200" s="36"/>
      <c r="WEF1200" s="36"/>
      <c r="WEG1200" s="36"/>
      <c r="WEH1200" s="36"/>
      <c r="WEI1200" s="36"/>
      <c r="WEJ1200" s="36"/>
      <c r="WEK1200" s="36"/>
      <c r="WEL1200" s="36"/>
      <c r="WEM1200" s="36"/>
      <c r="WEN1200" s="36"/>
      <c r="WEO1200" s="36"/>
      <c r="WEP1200" s="36"/>
      <c r="WEQ1200" s="36"/>
      <c r="WER1200" s="36"/>
      <c r="WES1200" s="36"/>
      <c r="WET1200" s="36"/>
      <c r="WEU1200" s="36"/>
      <c r="WEV1200" s="36"/>
      <c r="WEW1200" s="36"/>
      <c r="WEX1200" s="36"/>
      <c r="WEY1200" s="36"/>
      <c r="WEZ1200" s="36"/>
      <c r="WFA1200" s="36"/>
      <c r="WFB1200" s="36"/>
      <c r="WFC1200" s="36"/>
      <c r="WFD1200" s="36"/>
      <c r="WFE1200" s="36"/>
      <c r="WFF1200" s="36"/>
      <c r="WFG1200" s="36"/>
      <c r="WFH1200" s="36"/>
      <c r="WFI1200" s="36"/>
      <c r="WFJ1200" s="36"/>
      <c r="WFK1200" s="36"/>
      <c r="WFL1200" s="36"/>
      <c r="WFM1200" s="36"/>
      <c r="WFN1200" s="36"/>
      <c r="WFO1200" s="36"/>
      <c r="WFP1200" s="36"/>
      <c r="WFQ1200" s="36"/>
      <c r="WFR1200" s="36"/>
      <c r="WFS1200" s="36"/>
      <c r="WFT1200" s="36"/>
      <c r="WFU1200" s="36"/>
      <c r="WFV1200" s="36"/>
      <c r="WFW1200" s="36"/>
      <c r="WFX1200" s="36"/>
      <c r="WFY1200" s="36"/>
      <c r="WFZ1200" s="36"/>
      <c r="WGA1200" s="36"/>
      <c r="WGB1200" s="36"/>
      <c r="WGC1200" s="36"/>
      <c r="WGD1200" s="36"/>
      <c r="WGE1200" s="36"/>
      <c r="WGF1200" s="36"/>
      <c r="WGG1200" s="36"/>
      <c r="WGH1200" s="36"/>
      <c r="WGI1200" s="36"/>
      <c r="WGJ1200" s="36"/>
      <c r="WGK1200" s="36"/>
      <c r="WGL1200" s="36"/>
      <c r="WGM1200" s="36"/>
      <c r="WGN1200" s="36"/>
      <c r="WGO1200" s="36"/>
      <c r="WGP1200" s="36"/>
      <c r="WGQ1200" s="36"/>
      <c r="WGR1200" s="36"/>
      <c r="WGS1200" s="36"/>
      <c r="WGT1200" s="36"/>
      <c r="WGU1200" s="36"/>
      <c r="WGV1200" s="36"/>
      <c r="WGW1200" s="36"/>
      <c r="WGX1200" s="36"/>
      <c r="WGY1200" s="36"/>
      <c r="WGZ1200" s="36"/>
      <c r="WHA1200" s="36"/>
      <c r="WHB1200" s="36"/>
      <c r="WHC1200" s="36"/>
      <c r="WHD1200" s="36"/>
      <c r="WHE1200" s="36"/>
      <c r="WHF1200" s="36"/>
      <c r="WHG1200" s="36"/>
      <c r="WHH1200" s="36"/>
      <c r="WHI1200" s="36"/>
      <c r="WHJ1200" s="36"/>
      <c r="WHK1200" s="36"/>
      <c r="WHL1200" s="36"/>
      <c r="WHM1200" s="36"/>
      <c r="WHN1200" s="36"/>
      <c r="WHO1200" s="36"/>
      <c r="WHP1200" s="36"/>
      <c r="WHQ1200" s="36"/>
      <c r="WHR1200" s="36"/>
      <c r="WHS1200" s="36"/>
      <c r="WHT1200" s="36"/>
      <c r="WHU1200" s="36"/>
      <c r="WHV1200" s="36"/>
      <c r="WHW1200" s="36"/>
      <c r="WHX1200" s="36"/>
      <c r="WHY1200" s="36"/>
      <c r="WHZ1200" s="36"/>
      <c r="WIA1200" s="36"/>
      <c r="WIB1200" s="36"/>
      <c r="WIC1200" s="36"/>
      <c r="WID1200" s="36"/>
      <c r="WIE1200" s="36"/>
      <c r="WIF1200" s="36"/>
      <c r="WIG1200" s="36"/>
      <c r="WIH1200" s="36"/>
      <c r="WII1200" s="36"/>
      <c r="WIJ1200" s="36"/>
      <c r="WIK1200" s="36"/>
      <c r="WIL1200" s="36"/>
      <c r="WIM1200" s="36"/>
      <c r="WIN1200" s="36"/>
      <c r="WIO1200" s="36"/>
      <c r="WIP1200" s="36"/>
      <c r="WIQ1200" s="36"/>
      <c r="WIR1200" s="36"/>
      <c r="WIS1200" s="36"/>
      <c r="WIT1200" s="36"/>
      <c r="WIU1200" s="36"/>
      <c r="WIV1200" s="36"/>
      <c r="WIW1200" s="36"/>
      <c r="WIX1200" s="36"/>
      <c r="WIY1200" s="36"/>
      <c r="WIZ1200" s="36"/>
      <c r="WJA1200" s="36"/>
      <c r="WJB1200" s="36"/>
      <c r="WJC1200" s="36"/>
      <c r="WJD1200" s="36"/>
      <c r="WJE1200" s="36"/>
      <c r="WJF1200" s="36"/>
      <c r="WJG1200" s="36"/>
      <c r="WJH1200" s="36"/>
      <c r="WJI1200" s="36"/>
      <c r="WJJ1200" s="36"/>
      <c r="WJK1200" s="36"/>
      <c r="WJL1200" s="36"/>
      <c r="WJM1200" s="36"/>
      <c r="WJN1200" s="36"/>
      <c r="WJO1200" s="36"/>
      <c r="WJP1200" s="36"/>
      <c r="WJQ1200" s="36"/>
      <c r="WJR1200" s="36"/>
      <c r="WJS1200" s="36"/>
      <c r="WJT1200" s="36"/>
      <c r="WJU1200" s="36"/>
      <c r="WJV1200" s="36"/>
      <c r="WJW1200" s="36"/>
      <c r="WJX1200" s="36"/>
      <c r="WJY1200" s="36"/>
      <c r="WJZ1200" s="36"/>
      <c r="WKA1200" s="36"/>
      <c r="WKB1200" s="36"/>
      <c r="WKC1200" s="36"/>
      <c r="WKD1200" s="36"/>
      <c r="WKE1200" s="36"/>
      <c r="WKF1200" s="36"/>
      <c r="WKG1200" s="36"/>
      <c r="WKH1200" s="36"/>
      <c r="WKI1200" s="36"/>
      <c r="WKJ1200" s="36"/>
      <c r="WKK1200" s="36"/>
      <c r="WKL1200" s="36"/>
      <c r="WKM1200" s="36"/>
      <c r="WKN1200" s="36"/>
      <c r="WKO1200" s="36"/>
      <c r="WKP1200" s="36"/>
      <c r="WKQ1200" s="36"/>
      <c r="WKR1200" s="36"/>
      <c r="WKS1200" s="36"/>
      <c r="WKT1200" s="36"/>
      <c r="WKU1200" s="36"/>
      <c r="WKV1200" s="36"/>
      <c r="WKW1200" s="36"/>
      <c r="WKX1200" s="36"/>
      <c r="WKY1200" s="36"/>
      <c r="WKZ1200" s="36"/>
      <c r="WLA1200" s="36"/>
      <c r="WLB1200" s="36"/>
      <c r="WLC1200" s="36"/>
      <c r="WLD1200" s="36"/>
      <c r="WLE1200" s="36"/>
      <c r="WLF1200" s="36"/>
      <c r="WLG1200" s="36"/>
      <c r="WLH1200" s="36"/>
      <c r="WLI1200" s="36"/>
      <c r="WLJ1200" s="36"/>
      <c r="WLK1200" s="36"/>
      <c r="WLL1200" s="36"/>
      <c r="WLM1200" s="36"/>
      <c r="WLN1200" s="36"/>
      <c r="WLO1200" s="36"/>
      <c r="WLP1200" s="36"/>
      <c r="WLQ1200" s="36"/>
      <c r="WLR1200" s="36"/>
      <c r="WLS1200" s="36"/>
      <c r="WLT1200" s="36"/>
      <c r="WLU1200" s="36"/>
      <c r="WLV1200" s="36"/>
      <c r="WLW1200" s="36"/>
      <c r="WLX1200" s="36"/>
      <c r="WLY1200" s="36"/>
      <c r="WLZ1200" s="36"/>
      <c r="WMA1200" s="36"/>
      <c r="WMB1200" s="36"/>
      <c r="WMC1200" s="36"/>
      <c r="WMD1200" s="36"/>
      <c r="WME1200" s="36"/>
      <c r="WMF1200" s="36"/>
      <c r="WMG1200" s="36"/>
      <c r="WMH1200" s="36"/>
      <c r="WMI1200" s="36"/>
      <c r="WMJ1200" s="36"/>
      <c r="WMK1200" s="36"/>
      <c r="WML1200" s="36"/>
      <c r="WMM1200" s="36"/>
      <c r="WMN1200" s="36"/>
      <c r="WMO1200" s="36"/>
      <c r="WMP1200" s="36"/>
      <c r="WMQ1200" s="36"/>
      <c r="WMR1200" s="36"/>
      <c r="WMS1200" s="36"/>
      <c r="WMT1200" s="36"/>
      <c r="WMU1200" s="36"/>
      <c r="WMV1200" s="36"/>
      <c r="WMW1200" s="36"/>
      <c r="WMX1200" s="36"/>
      <c r="WMY1200" s="36"/>
      <c r="WMZ1200" s="36"/>
      <c r="WNA1200" s="36"/>
      <c r="WNB1200" s="36"/>
      <c r="WNC1200" s="36"/>
      <c r="WND1200" s="36"/>
      <c r="WNE1200" s="36"/>
      <c r="WNF1200" s="36"/>
      <c r="WNG1200" s="36"/>
      <c r="WNH1200" s="36"/>
      <c r="WNI1200" s="36"/>
      <c r="WNJ1200" s="36"/>
      <c r="WNK1200" s="36"/>
      <c r="WNL1200" s="36"/>
      <c r="WNM1200" s="36"/>
      <c r="WNN1200" s="36"/>
      <c r="WNO1200" s="36"/>
      <c r="WNP1200" s="36"/>
      <c r="WNQ1200" s="36"/>
      <c r="WNR1200" s="36"/>
      <c r="WNS1200" s="36"/>
      <c r="WNT1200" s="36"/>
      <c r="WNU1200" s="36"/>
      <c r="WNV1200" s="36"/>
      <c r="WNW1200" s="36"/>
      <c r="WNX1200" s="36"/>
      <c r="WNY1200" s="36"/>
      <c r="WNZ1200" s="36"/>
      <c r="WOA1200" s="36"/>
      <c r="WOB1200" s="36"/>
      <c r="WOC1200" s="36"/>
      <c r="WOD1200" s="36"/>
      <c r="WOE1200" s="36"/>
      <c r="WOF1200" s="36"/>
      <c r="WOG1200" s="36"/>
      <c r="WOH1200" s="36"/>
      <c r="WOI1200" s="36"/>
      <c r="WOJ1200" s="36"/>
      <c r="WOK1200" s="36"/>
      <c r="WOL1200" s="36"/>
      <c r="WOM1200" s="36"/>
      <c r="WON1200" s="36"/>
      <c r="WOO1200" s="36"/>
      <c r="WOP1200" s="36"/>
      <c r="WOQ1200" s="36"/>
      <c r="WOR1200" s="36"/>
      <c r="WOS1200" s="36"/>
      <c r="WOT1200" s="36"/>
      <c r="WOU1200" s="36"/>
      <c r="WOV1200" s="36"/>
      <c r="WOW1200" s="36"/>
      <c r="WOX1200" s="36"/>
      <c r="WOY1200" s="36"/>
      <c r="WOZ1200" s="36"/>
      <c r="WPA1200" s="36"/>
      <c r="WPB1200" s="36"/>
      <c r="WPC1200" s="36"/>
      <c r="WPD1200" s="36"/>
      <c r="WPE1200" s="36"/>
      <c r="WPF1200" s="36"/>
      <c r="WPG1200" s="36"/>
      <c r="WPH1200" s="36"/>
      <c r="WPI1200" s="36"/>
      <c r="WPJ1200" s="36"/>
      <c r="WPK1200" s="36"/>
      <c r="WPL1200" s="36"/>
      <c r="WPM1200" s="36"/>
      <c r="WPN1200" s="36"/>
      <c r="WPO1200" s="36"/>
      <c r="WPP1200" s="36"/>
      <c r="WPQ1200" s="36"/>
      <c r="WPR1200" s="36"/>
      <c r="WPS1200" s="36"/>
      <c r="WPT1200" s="36"/>
      <c r="WPU1200" s="36"/>
      <c r="WPV1200" s="36"/>
      <c r="WPW1200" s="36"/>
      <c r="WPX1200" s="36"/>
      <c r="WPY1200" s="36"/>
      <c r="WPZ1200" s="36"/>
      <c r="WQA1200" s="36"/>
      <c r="WQB1200" s="36"/>
      <c r="WQC1200" s="36"/>
      <c r="WQD1200" s="36"/>
      <c r="WQE1200" s="36"/>
      <c r="WQF1200" s="36"/>
      <c r="WQG1200" s="36"/>
      <c r="WQH1200" s="36"/>
      <c r="WQI1200" s="36"/>
      <c r="WQJ1200" s="36"/>
      <c r="WQK1200" s="36"/>
      <c r="WQL1200" s="36"/>
      <c r="WQM1200" s="36"/>
      <c r="WQN1200" s="36"/>
      <c r="WQO1200" s="36"/>
      <c r="WQP1200" s="36"/>
      <c r="WQQ1200" s="36"/>
      <c r="WQR1200" s="36"/>
      <c r="WQS1200" s="36"/>
      <c r="WQT1200" s="36"/>
      <c r="WQU1200" s="36"/>
      <c r="WQV1200" s="36"/>
      <c r="WQW1200" s="36"/>
      <c r="WQX1200" s="36"/>
      <c r="WQY1200" s="36"/>
      <c r="WQZ1200" s="36"/>
      <c r="WRA1200" s="36"/>
      <c r="WRB1200" s="36"/>
      <c r="WRC1200" s="36"/>
      <c r="WRD1200" s="36"/>
      <c r="WRE1200" s="36"/>
      <c r="WRF1200" s="36"/>
      <c r="WRG1200" s="36"/>
      <c r="WRH1200" s="36"/>
      <c r="WRI1200" s="36"/>
      <c r="WRJ1200" s="36"/>
      <c r="WRK1200" s="36"/>
      <c r="WRL1200" s="36"/>
      <c r="WRM1200" s="36"/>
      <c r="WRN1200" s="36"/>
      <c r="WRO1200" s="36"/>
      <c r="WRP1200" s="36"/>
      <c r="WRQ1200" s="36"/>
      <c r="WRR1200" s="36"/>
      <c r="WRS1200" s="36"/>
      <c r="WRT1200" s="36"/>
      <c r="WRU1200" s="36"/>
      <c r="WRV1200" s="36"/>
      <c r="WRW1200" s="36"/>
      <c r="WRX1200" s="36"/>
      <c r="WRY1200" s="36"/>
      <c r="WRZ1200" s="36"/>
      <c r="WSA1200" s="36"/>
      <c r="WSB1200" s="36"/>
      <c r="WSC1200" s="36"/>
      <c r="WSD1200" s="36"/>
      <c r="WSE1200" s="36"/>
      <c r="WSF1200" s="36"/>
      <c r="WSG1200" s="36"/>
      <c r="WSH1200" s="36"/>
      <c r="WSI1200" s="36"/>
      <c r="WSJ1200" s="36"/>
      <c r="WSK1200" s="36"/>
      <c r="WSL1200" s="36"/>
      <c r="WSM1200" s="36"/>
      <c r="WSN1200" s="36"/>
      <c r="WSO1200" s="36"/>
      <c r="WSP1200" s="36"/>
      <c r="WSQ1200" s="36"/>
      <c r="WSR1200" s="36"/>
      <c r="WSS1200" s="36"/>
      <c r="WST1200" s="36"/>
      <c r="WSU1200" s="36"/>
      <c r="WSV1200" s="36"/>
      <c r="WSW1200" s="36"/>
      <c r="WSX1200" s="36"/>
      <c r="WSY1200" s="36"/>
      <c r="WSZ1200" s="36"/>
      <c r="WTA1200" s="36"/>
      <c r="WTB1200" s="36"/>
      <c r="WTC1200" s="36"/>
      <c r="WTD1200" s="36"/>
      <c r="WTE1200" s="36"/>
      <c r="WTF1200" s="36"/>
      <c r="WTG1200" s="36"/>
      <c r="WTH1200" s="36"/>
      <c r="WTI1200" s="36"/>
      <c r="WTJ1200" s="36"/>
      <c r="WTK1200" s="36"/>
      <c r="WTL1200" s="36"/>
      <c r="WTM1200" s="36"/>
      <c r="WTN1200" s="36"/>
      <c r="WTO1200" s="36"/>
      <c r="WTP1200" s="36"/>
      <c r="WTQ1200" s="36"/>
      <c r="WTR1200" s="36"/>
      <c r="WTS1200" s="36"/>
      <c r="WTT1200" s="36"/>
      <c r="WTU1200" s="36"/>
      <c r="WTV1200" s="36"/>
      <c r="WTW1200" s="36"/>
      <c r="WTX1200" s="36"/>
      <c r="WTY1200" s="36"/>
      <c r="WTZ1200" s="36"/>
      <c r="WUA1200" s="36"/>
      <c r="WUB1200" s="36"/>
      <c r="WUC1200" s="36"/>
      <c r="WUD1200" s="36"/>
      <c r="WUE1200" s="36"/>
      <c r="WUF1200" s="36"/>
      <c r="WUG1200" s="36"/>
      <c r="WUH1200" s="36"/>
      <c r="WUI1200" s="36"/>
      <c r="WUJ1200" s="36"/>
      <c r="WUK1200" s="36"/>
      <c r="WUL1200" s="36"/>
      <c r="WUM1200" s="36"/>
      <c r="WUN1200" s="36"/>
      <c r="WUO1200" s="36"/>
      <c r="WUP1200" s="36"/>
      <c r="WUQ1200" s="36"/>
      <c r="WUR1200" s="36"/>
      <c r="WUS1200" s="36"/>
      <c r="WUT1200" s="36"/>
      <c r="WUU1200" s="36"/>
      <c r="WUV1200" s="36"/>
      <c r="WUW1200" s="36"/>
      <c r="WUX1200" s="36"/>
      <c r="WUY1200" s="36"/>
      <c r="WUZ1200" s="36"/>
      <c r="WVA1200" s="36"/>
      <c r="WVB1200" s="36"/>
      <c r="WVC1200" s="36"/>
      <c r="WVD1200" s="36"/>
      <c r="WVE1200" s="36"/>
      <c r="WVF1200" s="36"/>
      <c r="WVG1200" s="36"/>
      <c r="WVH1200" s="36"/>
      <c r="WVI1200" s="36"/>
      <c r="WVJ1200" s="36"/>
      <c r="WVK1200" s="36"/>
      <c r="WVL1200" s="36"/>
      <c r="WVM1200" s="36"/>
      <c r="WVN1200" s="36"/>
      <c r="WVO1200" s="36"/>
      <c r="WVP1200" s="36"/>
      <c r="WVQ1200" s="36"/>
      <c r="WVR1200" s="36"/>
      <c r="WVS1200" s="36"/>
      <c r="WVT1200" s="36"/>
      <c r="WVU1200" s="36"/>
      <c r="WVV1200" s="36"/>
      <c r="WVW1200" s="36"/>
      <c r="WVX1200" s="36"/>
      <c r="WVY1200" s="36"/>
      <c r="WVZ1200" s="36"/>
      <c r="WWA1200" s="36"/>
      <c r="WWB1200" s="36"/>
      <c r="WWC1200" s="36"/>
      <c r="WWD1200" s="36"/>
      <c r="WWE1200" s="36"/>
      <c r="WWF1200" s="36"/>
      <c r="WWG1200" s="36"/>
      <c r="WWH1200" s="36"/>
      <c r="WWI1200" s="36"/>
      <c r="WWJ1200" s="36"/>
      <c r="WWK1200" s="36"/>
      <c r="WWL1200" s="36"/>
      <c r="WWM1200" s="36"/>
      <c r="WWN1200" s="36"/>
      <c r="WWO1200" s="36"/>
      <c r="WWP1200" s="36"/>
      <c r="WWQ1200" s="36"/>
      <c r="WWR1200" s="36"/>
      <c r="WWS1200" s="36"/>
      <c r="WWT1200" s="36"/>
      <c r="WWU1200" s="36"/>
      <c r="WWV1200" s="36"/>
      <c r="WWW1200" s="36"/>
      <c r="WWX1200" s="36"/>
      <c r="WWY1200" s="36"/>
      <c r="WWZ1200" s="36"/>
      <c r="WXA1200" s="36"/>
      <c r="WXB1200" s="36"/>
      <c r="WXC1200" s="36"/>
      <c r="WXD1200" s="36"/>
      <c r="WXE1200" s="36"/>
      <c r="WXF1200" s="36"/>
      <c r="WXG1200" s="36"/>
      <c r="WXH1200" s="36"/>
      <c r="WXI1200" s="36"/>
      <c r="WXJ1200" s="36"/>
      <c r="WXK1200" s="36"/>
      <c r="WXL1200" s="36"/>
      <c r="WXM1200" s="36"/>
      <c r="WXN1200" s="36"/>
      <c r="WXO1200" s="36"/>
      <c r="WXP1200" s="36"/>
      <c r="WXQ1200" s="36"/>
      <c r="WXR1200" s="36"/>
      <c r="WXS1200" s="36"/>
      <c r="WXT1200" s="36"/>
      <c r="WXU1200" s="36"/>
      <c r="WXV1200" s="36"/>
      <c r="WXW1200" s="36"/>
      <c r="WXX1200" s="36"/>
      <c r="WXY1200" s="36"/>
      <c r="WXZ1200" s="36"/>
      <c r="WYA1200" s="36"/>
      <c r="WYB1200" s="36"/>
      <c r="WYC1200" s="36"/>
      <c r="WYD1200" s="36"/>
      <c r="WYE1200" s="36"/>
      <c r="WYF1200" s="36"/>
      <c r="WYG1200" s="36"/>
      <c r="WYH1200" s="36"/>
      <c r="WYI1200" s="36"/>
      <c r="WYJ1200" s="36"/>
      <c r="WYK1200" s="36"/>
      <c r="WYL1200" s="36"/>
      <c r="WYM1200" s="36"/>
      <c r="WYN1200" s="36"/>
      <c r="WYO1200" s="36"/>
      <c r="WYP1200" s="36"/>
      <c r="WYQ1200" s="36"/>
      <c r="WYR1200" s="36"/>
      <c r="WYS1200" s="36"/>
      <c r="WYT1200" s="36"/>
      <c r="WYU1200" s="36"/>
      <c r="WYV1200" s="36"/>
      <c r="WYW1200" s="36"/>
      <c r="WYX1200" s="36"/>
      <c r="WYY1200" s="36"/>
      <c r="WYZ1200" s="36"/>
      <c r="WZA1200" s="36"/>
      <c r="WZB1200" s="36"/>
      <c r="WZC1200" s="36"/>
      <c r="WZD1200" s="36"/>
      <c r="WZE1200" s="36"/>
      <c r="WZF1200" s="36"/>
      <c r="WZG1200" s="36"/>
      <c r="WZH1200" s="36"/>
      <c r="WZI1200" s="36"/>
      <c r="WZJ1200" s="36"/>
      <c r="WZK1200" s="36"/>
      <c r="WZL1200" s="36"/>
      <c r="WZM1200" s="36"/>
      <c r="WZN1200" s="36"/>
      <c r="WZO1200" s="36"/>
      <c r="WZP1200" s="36"/>
      <c r="WZQ1200" s="36"/>
      <c r="WZR1200" s="36"/>
      <c r="WZS1200" s="36"/>
      <c r="WZT1200" s="36"/>
      <c r="WZU1200" s="36"/>
      <c r="WZV1200" s="36"/>
      <c r="WZW1200" s="36"/>
      <c r="WZX1200" s="36"/>
      <c r="WZY1200" s="36"/>
      <c r="WZZ1200" s="36"/>
      <c r="XAA1200" s="36"/>
      <c r="XAB1200" s="36"/>
      <c r="XAC1200" s="36"/>
      <c r="XAD1200" s="36"/>
      <c r="XAE1200" s="36"/>
      <c r="XAF1200" s="36"/>
      <c r="XAG1200" s="36"/>
      <c r="XAH1200" s="36"/>
      <c r="XAI1200" s="36"/>
      <c r="XAJ1200" s="36"/>
      <c r="XAK1200" s="36"/>
      <c r="XAL1200" s="36"/>
      <c r="XAM1200" s="36"/>
      <c r="XAN1200" s="36"/>
      <c r="XAO1200" s="36"/>
      <c r="XAP1200" s="36"/>
      <c r="XAQ1200" s="36"/>
      <c r="XAR1200" s="36"/>
      <c r="XAS1200" s="36"/>
      <c r="XAT1200" s="36"/>
      <c r="XAU1200" s="36"/>
      <c r="XAV1200" s="36"/>
      <c r="XAW1200" s="36"/>
      <c r="XAX1200" s="36"/>
      <c r="XAY1200" s="36"/>
      <c r="XAZ1200" s="36"/>
      <c r="XBA1200" s="36"/>
      <c r="XBB1200" s="36"/>
      <c r="XBC1200" s="36"/>
      <c r="XBD1200" s="36"/>
      <c r="XBE1200" s="36"/>
      <c r="XBF1200" s="36"/>
      <c r="XBG1200" s="36"/>
      <c r="XBH1200" s="36"/>
      <c r="XBI1200" s="36"/>
      <c r="XBJ1200" s="36"/>
      <c r="XBK1200" s="36"/>
      <c r="XBL1200" s="36"/>
      <c r="XBM1200" s="36"/>
      <c r="XBN1200" s="36"/>
      <c r="XBO1200" s="36"/>
      <c r="XBP1200" s="36"/>
      <c r="XBQ1200" s="36"/>
      <c r="XBR1200" s="36"/>
      <c r="XBS1200" s="36"/>
      <c r="XBT1200" s="36"/>
      <c r="XBU1200" s="36"/>
      <c r="XBV1200" s="36"/>
      <c r="XBW1200" s="36"/>
      <c r="XBX1200" s="36"/>
      <c r="XBY1200" s="36"/>
      <c r="XBZ1200" s="36"/>
      <c r="XCA1200" s="36"/>
      <c r="XCB1200" s="36"/>
      <c r="XCC1200" s="36"/>
      <c r="XCD1200" s="36"/>
      <c r="XCE1200" s="36"/>
      <c r="XCF1200" s="36"/>
      <c r="XCG1200" s="36"/>
      <c r="XCH1200" s="36"/>
      <c r="XCI1200" s="36"/>
      <c r="XCJ1200" s="36"/>
      <c r="XCK1200" s="36"/>
      <c r="XCL1200" s="36"/>
      <c r="XCM1200" s="36"/>
      <c r="XCN1200" s="36"/>
      <c r="XCO1200" s="36"/>
      <c r="XCP1200" s="36"/>
      <c r="XCQ1200" s="36"/>
      <c r="XCR1200" s="36"/>
      <c r="XCS1200" s="36"/>
      <c r="XCT1200" s="36"/>
      <c r="XCU1200" s="36"/>
      <c r="XCV1200" s="36"/>
      <c r="XCW1200" s="36"/>
      <c r="XCX1200" s="36"/>
      <c r="XCY1200" s="36"/>
      <c r="XCZ1200" s="36"/>
      <c r="XDA1200" s="36"/>
      <c r="XDB1200" s="36"/>
      <c r="XDC1200" s="36"/>
      <c r="XDD1200" s="36"/>
      <c r="XDE1200" s="36"/>
      <c r="XDF1200" s="36"/>
      <c r="XDG1200" s="36"/>
      <c r="XDH1200" s="36"/>
      <c r="XDI1200" s="36"/>
      <c r="XDJ1200" s="36"/>
      <c r="XDK1200" s="36"/>
      <c r="XDL1200" s="36"/>
      <c r="XDM1200" s="36"/>
      <c r="XDN1200" s="36"/>
      <c r="XDO1200" s="36"/>
      <c r="XDP1200" s="36"/>
      <c r="XDQ1200" s="36"/>
      <c r="XDR1200" s="36"/>
      <c r="XDS1200" s="36"/>
      <c r="XDT1200" s="36"/>
      <c r="XDU1200" s="36"/>
      <c r="XDV1200" s="36"/>
      <c r="XDW1200" s="36"/>
      <c r="XDX1200" s="36"/>
      <c r="XDY1200" s="36"/>
      <c r="XDZ1200" s="36"/>
      <c r="XEA1200" s="36"/>
      <c r="XEB1200" s="36"/>
      <c r="XEC1200" s="36"/>
      <c r="XED1200" s="36"/>
      <c r="XEE1200" s="36"/>
      <c r="XEF1200" s="36"/>
      <c r="XEG1200" s="36"/>
    </row>
    <row r="1201" spans="1:16361" x14ac:dyDescent="0.15">
      <c r="A1201" s="36"/>
      <c r="B1201" s="36"/>
      <c r="C1201" s="36" t="s">
        <v>653</v>
      </c>
      <c r="D1201" s="9">
        <v>0.88124999999999998</v>
      </c>
      <c r="E1201" s="212">
        <v>0.88124999999999998</v>
      </c>
      <c r="F1201" s="212"/>
      <c r="G1201" s="36"/>
      <c r="H1201" s="36"/>
      <c r="I1201" s="36"/>
      <c r="J1201" s="36"/>
      <c r="K1201" s="27">
        <v>13</v>
      </c>
      <c r="L1201" s="36"/>
      <c r="M1201" s="27">
        <v>31</v>
      </c>
      <c r="N1201" s="36"/>
      <c r="O1201" s="36"/>
      <c r="P1201" s="36"/>
      <c r="Q1201" s="36"/>
      <c r="R1201" s="36"/>
      <c r="S1201" s="36"/>
      <c r="T1201" s="36"/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F1201" s="36"/>
      <c r="AG1201" s="36"/>
      <c r="AH1201" s="36"/>
      <c r="AI1201" s="36"/>
      <c r="AJ1201" s="36"/>
      <c r="AK1201" s="36"/>
      <c r="AL1201" s="36"/>
      <c r="AM1201" s="36"/>
      <c r="AN1201" s="36"/>
      <c r="AO1201" s="36"/>
      <c r="AP1201" s="36"/>
      <c r="AQ1201" s="36"/>
      <c r="AR1201" s="36"/>
      <c r="AS1201" s="36"/>
      <c r="AT1201" s="36"/>
      <c r="AU1201" s="36"/>
      <c r="AV1201" s="36"/>
      <c r="AW1201" s="36"/>
      <c r="AX1201" s="36"/>
      <c r="AY1201" s="36"/>
      <c r="AZ1201" s="36"/>
      <c r="BA1201" s="36"/>
      <c r="BB1201" s="36"/>
      <c r="BC1201" s="36"/>
      <c r="BD1201" s="36"/>
      <c r="BE1201" s="36"/>
      <c r="BF1201" s="36"/>
      <c r="BG1201" s="36"/>
      <c r="BH1201" s="36"/>
      <c r="BI1201" s="36"/>
      <c r="BJ1201" s="36"/>
      <c r="BK1201" s="36"/>
      <c r="BL1201" s="36"/>
      <c r="BM1201" s="36"/>
      <c r="BN1201" s="36"/>
      <c r="BO1201" s="36"/>
      <c r="BP1201" s="36"/>
      <c r="BQ1201" s="36"/>
      <c r="BR1201" s="36"/>
      <c r="BS1201" s="36"/>
      <c r="BT1201" s="36"/>
      <c r="BU1201" s="36"/>
      <c r="BV1201" s="36"/>
      <c r="BW1201" s="36"/>
      <c r="BX1201" s="36"/>
      <c r="BY1201" s="36"/>
      <c r="BZ1201" s="36"/>
      <c r="CA1201" s="36"/>
      <c r="CB1201" s="36"/>
      <c r="CC1201" s="36"/>
      <c r="CD1201" s="36"/>
      <c r="CE1201" s="36"/>
      <c r="CF1201" s="36"/>
      <c r="CG1201" s="36"/>
      <c r="CH1201" s="36"/>
      <c r="CI1201" s="36"/>
      <c r="CJ1201" s="36"/>
      <c r="CK1201" s="36"/>
      <c r="CL1201" s="36"/>
      <c r="CM1201" s="36"/>
      <c r="CN1201" s="36"/>
      <c r="CO1201" s="36"/>
      <c r="CP1201" s="36"/>
      <c r="CQ1201" s="36"/>
      <c r="CR1201" s="36"/>
      <c r="CS1201" s="36"/>
      <c r="CT1201" s="36"/>
      <c r="CU1201" s="36"/>
      <c r="CV1201" s="36"/>
      <c r="CW1201" s="36"/>
      <c r="CX1201" s="36"/>
      <c r="CY1201" s="36"/>
      <c r="CZ1201" s="36"/>
      <c r="DA1201" s="36"/>
      <c r="DB1201" s="36"/>
      <c r="DC1201" s="36"/>
      <c r="DD1201" s="36"/>
      <c r="DE1201" s="36"/>
      <c r="DF1201" s="36"/>
      <c r="DG1201" s="36"/>
      <c r="DH1201" s="36"/>
      <c r="DI1201" s="36"/>
      <c r="DJ1201" s="36"/>
      <c r="DK1201" s="36"/>
      <c r="DL1201" s="36"/>
      <c r="DM1201" s="36"/>
      <c r="DN1201" s="36"/>
      <c r="DO1201" s="36"/>
      <c r="DP1201" s="36"/>
      <c r="DQ1201" s="36"/>
      <c r="DR1201" s="36"/>
      <c r="DS1201" s="36"/>
      <c r="DT1201" s="36"/>
      <c r="DU1201" s="36"/>
      <c r="DV1201" s="36"/>
      <c r="DW1201" s="36"/>
      <c r="DX1201" s="36"/>
      <c r="DY1201" s="36"/>
      <c r="DZ1201" s="36"/>
      <c r="EA1201" s="36"/>
      <c r="EB1201" s="36"/>
      <c r="EC1201" s="36"/>
      <c r="ED1201" s="36"/>
      <c r="EE1201" s="36"/>
      <c r="EF1201" s="36"/>
      <c r="EG1201" s="36"/>
      <c r="EH1201" s="36"/>
      <c r="EI1201" s="36"/>
      <c r="EJ1201" s="36"/>
      <c r="EK1201" s="36"/>
      <c r="EL1201" s="36"/>
      <c r="EM1201" s="36"/>
      <c r="EN1201" s="36"/>
      <c r="EO1201" s="36"/>
      <c r="EP1201" s="36"/>
      <c r="EQ1201" s="36"/>
      <c r="ER1201" s="36"/>
      <c r="ES1201" s="36"/>
      <c r="ET1201" s="36"/>
      <c r="EU1201" s="36"/>
      <c r="EV1201" s="36"/>
      <c r="EW1201" s="36"/>
      <c r="EX1201" s="36"/>
      <c r="EY1201" s="36"/>
      <c r="EZ1201" s="36"/>
      <c r="FA1201" s="36"/>
      <c r="FB1201" s="36"/>
      <c r="FC1201" s="36"/>
      <c r="FD1201" s="36"/>
      <c r="FE1201" s="36"/>
      <c r="FF1201" s="36"/>
      <c r="FG1201" s="36"/>
      <c r="FH1201" s="36"/>
      <c r="FI1201" s="36"/>
      <c r="FJ1201" s="36"/>
      <c r="FK1201" s="36"/>
      <c r="FL1201" s="36"/>
      <c r="FM1201" s="36"/>
      <c r="FN1201" s="36"/>
      <c r="FO1201" s="36"/>
      <c r="FP1201" s="36"/>
      <c r="FQ1201" s="36"/>
      <c r="FR1201" s="36"/>
      <c r="FS1201" s="36"/>
      <c r="FT1201" s="36"/>
      <c r="FU1201" s="36"/>
      <c r="FV1201" s="36"/>
      <c r="FW1201" s="36"/>
      <c r="FX1201" s="36"/>
      <c r="FY1201" s="36"/>
      <c r="FZ1201" s="36"/>
      <c r="GA1201" s="36"/>
      <c r="GB1201" s="36"/>
      <c r="GC1201" s="36"/>
      <c r="GD1201" s="36"/>
      <c r="GE1201" s="36"/>
      <c r="GF1201" s="36"/>
      <c r="GG1201" s="36"/>
      <c r="GH1201" s="36"/>
      <c r="GI1201" s="36"/>
      <c r="GJ1201" s="36"/>
      <c r="GK1201" s="36"/>
      <c r="GL1201" s="36"/>
      <c r="GM1201" s="36"/>
      <c r="GN1201" s="36"/>
      <c r="GO1201" s="36"/>
      <c r="GP1201" s="36"/>
      <c r="GQ1201" s="36"/>
      <c r="GR1201" s="36"/>
      <c r="GS1201" s="36"/>
      <c r="GT1201" s="36"/>
      <c r="GU1201" s="36"/>
      <c r="GV1201" s="36"/>
      <c r="GW1201" s="36"/>
      <c r="GX1201" s="36"/>
      <c r="GY1201" s="36"/>
      <c r="GZ1201" s="36"/>
      <c r="HA1201" s="36"/>
      <c r="HB1201" s="36"/>
      <c r="HC1201" s="36"/>
      <c r="HD1201" s="36"/>
      <c r="HE1201" s="36"/>
      <c r="HF1201" s="36"/>
      <c r="HG1201" s="36"/>
      <c r="HH1201" s="36"/>
      <c r="HI1201" s="36"/>
      <c r="HJ1201" s="36"/>
      <c r="HK1201" s="36"/>
      <c r="HL1201" s="36"/>
      <c r="HM1201" s="36"/>
      <c r="HN1201" s="36"/>
      <c r="HO1201" s="36"/>
      <c r="HP1201" s="36"/>
      <c r="HQ1201" s="36"/>
      <c r="HR1201" s="36"/>
      <c r="HS1201" s="36"/>
      <c r="HT1201" s="36"/>
      <c r="HU1201" s="36"/>
      <c r="HV1201" s="36"/>
      <c r="HW1201" s="36"/>
      <c r="HX1201" s="36"/>
      <c r="HY1201" s="36"/>
      <c r="HZ1201" s="36"/>
      <c r="IA1201" s="36"/>
      <c r="IB1201" s="36"/>
      <c r="IC1201" s="36"/>
      <c r="ID1201" s="36"/>
      <c r="IE1201" s="36"/>
      <c r="IF1201" s="36"/>
      <c r="IG1201" s="36"/>
      <c r="IH1201" s="36"/>
      <c r="II1201" s="36"/>
      <c r="IJ1201" s="36"/>
      <c r="IK1201" s="36"/>
      <c r="IL1201" s="36"/>
      <c r="IM1201" s="36"/>
      <c r="IN1201" s="36"/>
      <c r="IO1201" s="36"/>
      <c r="IP1201" s="36"/>
      <c r="IQ1201" s="36"/>
      <c r="IR1201" s="36"/>
      <c r="IS1201" s="36"/>
      <c r="IT1201" s="36"/>
      <c r="IU1201" s="36"/>
      <c r="IV1201" s="36"/>
      <c r="IW1201" s="36"/>
      <c r="IX1201" s="36"/>
      <c r="IY1201" s="36"/>
      <c r="IZ1201" s="36"/>
      <c r="JA1201" s="36"/>
      <c r="JB1201" s="36"/>
      <c r="JC1201" s="36"/>
      <c r="JD1201" s="36"/>
      <c r="JE1201" s="36"/>
      <c r="JF1201" s="36"/>
      <c r="JG1201" s="36"/>
      <c r="JH1201" s="36"/>
      <c r="JI1201" s="36"/>
      <c r="JJ1201" s="36"/>
      <c r="JK1201" s="36"/>
      <c r="JL1201" s="36"/>
      <c r="JM1201" s="36"/>
      <c r="JN1201" s="36"/>
      <c r="JO1201" s="36"/>
      <c r="JP1201" s="36"/>
      <c r="JQ1201" s="36"/>
      <c r="JR1201" s="36"/>
      <c r="JS1201" s="36"/>
      <c r="JT1201" s="36"/>
      <c r="JU1201" s="36"/>
      <c r="JV1201" s="36"/>
      <c r="JW1201" s="36"/>
      <c r="JX1201" s="36"/>
      <c r="JY1201" s="36"/>
      <c r="JZ1201" s="36"/>
      <c r="KA1201" s="36"/>
      <c r="KB1201" s="36"/>
      <c r="KC1201" s="36"/>
      <c r="KD1201" s="36"/>
      <c r="KE1201" s="36"/>
      <c r="KF1201" s="36"/>
      <c r="KG1201" s="36"/>
      <c r="KH1201" s="36"/>
      <c r="KI1201" s="36"/>
      <c r="KJ1201" s="36"/>
      <c r="KK1201" s="36"/>
      <c r="KL1201" s="36"/>
      <c r="KM1201" s="36"/>
      <c r="KN1201" s="36"/>
      <c r="KO1201" s="36"/>
      <c r="KP1201" s="36"/>
      <c r="KQ1201" s="36"/>
      <c r="KR1201" s="36"/>
      <c r="KS1201" s="36"/>
      <c r="KT1201" s="36"/>
      <c r="KU1201" s="36"/>
      <c r="KV1201" s="36"/>
      <c r="KW1201" s="36"/>
      <c r="KX1201" s="36"/>
      <c r="KY1201" s="36"/>
      <c r="KZ1201" s="36"/>
      <c r="LA1201" s="36"/>
      <c r="LB1201" s="36"/>
      <c r="LC1201" s="36"/>
      <c r="LD1201" s="36"/>
      <c r="LE1201" s="36"/>
      <c r="LF1201" s="36"/>
      <c r="LG1201" s="36"/>
      <c r="LH1201" s="36"/>
      <c r="LI1201" s="36"/>
      <c r="LJ1201" s="36"/>
      <c r="LK1201" s="36"/>
      <c r="LL1201" s="36"/>
      <c r="LM1201" s="36"/>
      <c r="LN1201" s="36"/>
      <c r="LO1201" s="36"/>
      <c r="LP1201" s="36"/>
      <c r="LQ1201" s="36"/>
      <c r="LR1201" s="36"/>
      <c r="LS1201" s="36"/>
      <c r="LT1201" s="36"/>
      <c r="LU1201" s="36"/>
      <c r="LV1201" s="36"/>
      <c r="LW1201" s="36"/>
      <c r="LX1201" s="36"/>
      <c r="LY1201" s="36"/>
      <c r="LZ1201" s="36"/>
      <c r="MA1201" s="36"/>
      <c r="MB1201" s="36"/>
      <c r="MC1201" s="36"/>
      <c r="MD1201" s="36"/>
      <c r="ME1201" s="36"/>
      <c r="MF1201" s="36"/>
      <c r="MG1201" s="36"/>
      <c r="MH1201" s="36"/>
      <c r="MI1201" s="36"/>
      <c r="MJ1201" s="36"/>
      <c r="MK1201" s="36"/>
      <c r="ML1201" s="36"/>
      <c r="MM1201" s="36"/>
      <c r="MN1201" s="36"/>
      <c r="MO1201" s="36"/>
      <c r="MP1201" s="36"/>
      <c r="MQ1201" s="36"/>
      <c r="MR1201" s="36"/>
      <c r="MS1201" s="36"/>
      <c r="MT1201" s="36"/>
      <c r="MU1201" s="36"/>
      <c r="MV1201" s="36"/>
      <c r="MW1201" s="36"/>
      <c r="MX1201" s="36"/>
      <c r="MY1201" s="36"/>
      <c r="MZ1201" s="36"/>
      <c r="NA1201" s="36"/>
      <c r="NB1201" s="36"/>
      <c r="NC1201" s="36"/>
      <c r="ND1201" s="36"/>
      <c r="NE1201" s="36"/>
      <c r="NF1201" s="36"/>
      <c r="NG1201" s="36"/>
      <c r="NH1201" s="36"/>
      <c r="NI1201" s="36"/>
      <c r="NJ1201" s="36"/>
      <c r="NK1201" s="36"/>
      <c r="NL1201" s="36"/>
      <c r="NM1201" s="36"/>
      <c r="NN1201" s="36"/>
      <c r="NO1201" s="36"/>
      <c r="NP1201" s="36"/>
      <c r="NQ1201" s="36"/>
      <c r="NR1201" s="36"/>
      <c r="NS1201" s="36"/>
      <c r="NT1201" s="36"/>
      <c r="NU1201" s="36"/>
      <c r="NV1201" s="36"/>
      <c r="NW1201" s="36"/>
      <c r="NX1201" s="36"/>
      <c r="NY1201" s="36"/>
      <c r="NZ1201" s="36"/>
      <c r="OA1201" s="36"/>
      <c r="OB1201" s="36"/>
      <c r="OC1201" s="36"/>
      <c r="OD1201" s="36"/>
      <c r="OE1201" s="36"/>
      <c r="OF1201" s="36"/>
      <c r="OG1201" s="36"/>
      <c r="OH1201" s="36"/>
      <c r="OI1201" s="36"/>
      <c r="OJ1201" s="36"/>
      <c r="OK1201" s="36"/>
      <c r="OL1201" s="36"/>
      <c r="OM1201" s="36"/>
      <c r="ON1201" s="36"/>
      <c r="OO1201" s="36"/>
      <c r="OP1201" s="36"/>
      <c r="OQ1201" s="36"/>
      <c r="OR1201" s="36"/>
      <c r="OS1201" s="36"/>
      <c r="OT1201" s="36"/>
      <c r="OU1201" s="36"/>
      <c r="OV1201" s="36"/>
      <c r="OW1201" s="36"/>
      <c r="OX1201" s="36"/>
      <c r="OY1201" s="36"/>
      <c r="OZ1201" s="36"/>
      <c r="PA1201" s="36"/>
      <c r="PB1201" s="36"/>
      <c r="PC1201" s="36"/>
      <c r="PD1201" s="36"/>
      <c r="PE1201" s="36"/>
      <c r="PF1201" s="36"/>
      <c r="PG1201" s="36"/>
      <c r="PH1201" s="36"/>
      <c r="PI1201" s="36"/>
      <c r="PJ1201" s="36"/>
      <c r="PK1201" s="36"/>
      <c r="PL1201" s="36"/>
      <c r="PM1201" s="36"/>
      <c r="PN1201" s="36"/>
      <c r="PO1201" s="36"/>
      <c r="PP1201" s="36"/>
      <c r="PQ1201" s="36"/>
      <c r="PR1201" s="36"/>
      <c r="PS1201" s="36"/>
      <c r="PT1201" s="36"/>
      <c r="PU1201" s="36"/>
      <c r="PV1201" s="36"/>
      <c r="PW1201" s="36"/>
      <c r="PX1201" s="36"/>
      <c r="PY1201" s="36"/>
      <c r="PZ1201" s="36"/>
      <c r="QA1201" s="36"/>
      <c r="QB1201" s="36"/>
      <c r="QC1201" s="36"/>
      <c r="QD1201" s="36"/>
      <c r="QE1201" s="36"/>
      <c r="QF1201" s="36"/>
      <c r="QG1201" s="36"/>
      <c r="QH1201" s="36"/>
      <c r="QI1201" s="36"/>
      <c r="QJ1201" s="36"/>
      <c r="QK1201" s="36"/>
      <c r="QL1201" s="36"/>
      <c r="QM1201" s="36"/>
      <c r="QN1201" s="36"/>
      <c r="QO1201" s="36"/>
      <c r="QP1201" s="36"/>
      <c r="QQ1201" s="36"/>
      <c r="QR1201" s="36"/>
      <c r="QS1201" s="36"/>
      <c r="QT1201" s="36"/>
      <c r="QU1201" s="36"/>
      <c r="QV1201" s="36"/>
      <c r="QW1201" s="36"/>
      <c r="QX1201" s="36"/>
      <c r="QY1201" s="36"/>
      <c r="QZ1201" s="36"/>
      <c r="RA1201" s="36"/>
      <c r="RB1201" s="36"/>
      <c r="RC1201" s="36"/>
      <c r="RD1201" s="36"/>
      <c r="RE1201" s="36"/>
      <c r="RF1201" s="36"/>
      <c r="RG1201" s="36"/>
      <c r="RH1201" s="36"/>
      <c r="RI1201" s="36"/>
      <c r="RJ1201" s="36"/>
      <c r="RK1201" s="36"/>
      <c r="RL1201" s="36"/>
      <c r="RM1201" s="36"/>
      <c r="RN1201" s="36"/>
      <c r="RO1201" s="36"/>
      <c r="RP1201" s="36"/>
      <c r="RQ1201" s="36"/>
      <c r="RR1201" s="36"/>
      <c r="RS1201" s="36"/>
      <c r="RT1201" s="36"/>
      <c r="RU1201" s="36"/>
      <c r="RV1201" s="36"/>
      <c r="RW1201" s="36"/>
      <c r="RX1201" s="36"/>
      <c r="RY1201" s="36"/>
      <c r="RZ1201" s="36"/>
      <c r="SA1201" s="36"/>
      <c r="SB1201" s="36"/>
      <c r="SC1201" s="36"/>
      <c r="SD1201" s="36"/>
      <c r="SE1201" s="36"/>
      <c r="SF1201" s="36"/>
      <c r="SG1201" s="36"/>
      <c r="SH1201" s="36"/>
      <c r="SI1201" s="36"/>
      <c r="SJ1201" s="36"/>
      <c r="SK1201" s="36"/>
      <c r="SL1201" s="36"/>
      <c r="SM1201" s="36"/>
      <c r="SN1201" s="36"/>
      <c r="SO1201" s="36"/>
      <c r="SP1201" s="36"/>
      <c r="SQ1201" s="36"/>
      <c r="SR1201" s="36"/>
      <c r="SS1201" s="36"/>
      <c r="ST1201" s="36"/>
      <c r="SU1201" s="36"/>
      <c r="SV1201" s="36"/>
      <c r="SW1201" s="36"/>
      <c r="SX1201" s="36"/>
      <c r="SY1201" s="36"/>
      <c r="SZ1201" s="36"/>
      <c r="TA1201" s="36"/>
      <c r="TB1201" s="36"/>
      <c r="TC1201" s="36"/>
      <c r="TD1201" s="36"/>
      <c r="TE1201" s="36"/>
      <c r="TF1201" s="36"/>
      <c r="TG1201" s="36"/>
      <c r="TH1201" s="36"/>
      <c r="TI1201" s="36"/>
      <c r="TJ1201" s="36"/>
      <c r="TK1201" s="36"/>
      <c r="TL1201" s="36"/>
      <c r="TM1201" s="36"/>
      <c r="TN1201" s="36"/>
      <c r="TO1201" s="36"/>
      <c r="TP1201" s="36"/>
      <c r="TQ1201" s="36"/>
      <c r="TR1201" s="36"/>
      <c r="TS1201" s="36"/>
      <c r="TT1201" s="36"/>
      <c r="TU1201" s="36"/>
      <c r="TV1201" s="36"/>
      <c r="TW1201" s="36"/>
      <c r="TX1201" s="36"/>
      <c r="TY1201" s="36"/>
      <c r="TZ1201" s="36"/>
      <c r="UA1201" s="36"/>
      <c r="UB1201" s="36"/>
      <c r="UC1201" s="36"/>
      <c r="UD1201" s="36"/>
      <c r="UE1201" s="36"/>
      <c r="UF1201" s="36"/>
      <c r="UG1201" s="36"/>
      <c r="UH1201" s="36"/>
      <c r="UI1201" s="36"/>
      <c r="UJ1201" s="36"/>
      <c r="UK1201" s="36"/>
      <c r="UL1201" s="36"/>
      <c r="UM1201" s="36"/>
      <c r="UN1201" s="36"/>
      <c r="UO1201" s="36"/>
      <c r="UP1201" s="36"/>
      <c r="UQ1201" s="36"/>
      <c r="UR1201" s="36"/>
      <c r="US1201" s="36"/>
      <c r="UT1201" s="36"/>
      <c r="UU1201" s="36"/>
      <c r="UV1201" s="36"/>
      <c r="UW1201" s="36"/>
      <c r="UX1201" s="36"/>
      <c r="UY1201" s="36"/>
      <c r="UZ1201" s="36"/>
      <c r="VA1201" s="36"/>
      <c r="VB1201" s="36"/>
      <c r="VC1201" s="36"/>
      <c r="VD1201" s="36"/>
      <c r="VE1201" s="36"/>
      <c r="VF1201" s="36"/>
      <c r="VG1201" s="36"/>
      <c r="VH1201" s="36"/>
      <c r="VI1201" s="36"/>
      <c r="VJ1201" s="36"/>
      <c r="VK1201" s="36"/>
      <c r="VL1201" s="36"/>
      <c r="VM1201" s="36"/>
      <c r="VN1201" s="36"/>
      <c r="VO1201" s="36"/>
      <c r="VP1201" s="36"/>
      <c r="VQ1201" s="36"/>
      <c r="VR1201" s="36"/>
      <c r="VS1201" s="36"/>
      <c r="VT1201" s="36"/>
      <c r="VU1201" s="36"/>
      <c r="VV1201" s="36"/>
      <c r="VW1201" s="36"/>
      <c r="VX1201" s="36"/>
      <c r="VY1201" s="36"/>
      <c r="VZ1201" s="36"/>
      <c r="WA1201" s="36"/>
      <c r="WB1201" s="36"/>
      <c r="WC1201" s="36"/>
      <c r="WD1201" s="36"/>
      <c r="WE1201" s="36"/>
      <c r="WF1201" s="36"/>
      <c r="WG1201" s="36"/>
      <c r="WH1201" s="36"/>
      <c r="WI1201" s="36"/>
      <c r="WJ1201" s="36"/>
      <c r="WK1201" s="36"/>
      <c r="WL1201" s="36"/>
      <c r="WM1201" s="36"/>
      <c r="WN1201" s="36"/>
      <c r="WO1201" s="36"/>
      <c r="WP1201" s="36"/>
      <c r="WQ1201" s="36"/>
      <c r="WR1201" s="36"/>
      <c r="WS1201" s="36"/>
      <c r="WT1201" s="36"/>
      <c r="WU1201" s="36"/>
      <c r="WV1201" s="36"/>
      <c r="WW1201" s="36"/>
      <c r="WX1201" s="36"/>
      <c r="WY1201" s="36"/>
      <c r="WZ1201" s="36"/>
      <c r="XA1201" s="36"/>
      <c r="XB1201" s="36"/>
      <c r="XC1201" s="36"/>
      <c r="XD1201" s="36"/>
      <c r="XE1201" s="36"/>
      <c r="XF1201" s="36"/>
      <c r="XG1201" s="36"/>
      <c r="XH1201" s="36"/>
      <c r="XI1201" s="36"/>
      <c r="XJ1201" s="36"/>
      <c r="XK1201" s="36"/>
      <c r="XL1201" s="36"/>
      <c r="XM1201" s="36"/>
      <c r="XN1201" s="36"/>
      <c r="XO1201" s="36"/>
      <c r="XP1201" s="36"/>
      <c r="XQ1201" s="36"/>
      <c r="XR1201" s="36"/>
      <c r="XS1201" s="36"/>
      <c r="XT1201" s="36"/>
      <c r="XU1201" s="36"/>
      <c r="XV1201" s="36"/>
      <c r="XW1201" s="36"/>
      <c r="XX1201" s="36"/>
      <c r="XY1201" s="36"/>
      <c r="XZ1201" s="36"/>
      <c r="YA1201" s="36"/>
      <c r="YB1201" s="36"/>
      <c r="YC1201" s="36"/>
      <c r="YD1201" s="36"/>
      <c r="YE1201" s="36"/>
      <c r="YF1201" s="36"/>
      <c r="YG1201" s="36"/>
      <c r="YH1201" s="36"/>
      <c r="YI1201" s="36"/>
      <c r="YJ1201" s="36"/>
      <c r="YK1201" s="36"/>
      <c r="YL1201" s="36"/>
      <c r="YM1201" s="36"/>
      <c r="YN1201" s="36"/>
      <c r="YO1201" s="36"/>
      <c r="YP1201" s="36"/>
      <c r="YQ1201" s="36"/>
      <c r="YR1201" s="36"/>
      <c r="YS1201" s="36"/>
      <c r="YT1201" s="36"/>
      <c r="YU1201" s="36"/>
      <c r="YV1201" s="36"/>
      <c r="YW1201" s="36"/>
      <c r="YX1201" s="36"/>
      <c r="YY1201" s="36"/>
      <c r="YZ1201" s="36"/>
      <c r="ZA1201" s="36"/>
      <c r="ZB1201" s="36"/>
      <c r="ZC1201" s="36"/>
      <c r="ZD1201" s="36"/>
      <c r="ZE1201" s="36"/>
      <c r="ZF1201" s="36"/>
      <c r="ZG1201" s="36"/>
      <c r="ZH1201" s="36"/>
      <c r="ZI1201" s="36"/>
      <c r="ZJ1201" s="36"/>
      <c r="ZK1201" s="36"/>
      <c r="ZL1201" s="36"/>
      <c r="ZM1201" s="36"/>
      <c r="ZN1201" s="36"/>
      <c r="ZO1201" s="36"/>
      <c r="ZP1201" s="36"/>
      <c r="ZQ1201" s="36"/>
      <c r="ZR1201" s="36"/>
      <c r="ZS1201" s="36"/>
      <c r="ZT1201" s="36"/>
      <c r="ZU1201" s="36"/>
      <c r="ZV1201" s="36"/>
      <c r="ZW1201" s="36"/>
      <c r="ZX1201" s="36"/>
      <c r="ZY1201" s="36"/>
      <c r="ZZ1201" s="36"/>
      <c r="AAA1201" s="36"/>
      <c r="AAB1201" s="36"/>
      <c r="AAC1201" s="36"/>
      <c r="AAD1201" s="36"/>
      <c r="AAE1201" s="36"/>
      <c r="AAF1201" s="36"/>
      <c r="AAG1201" s="36"/>
      <c r="AAH1201" s="36"/>
      <c r="AAI1201" s="36"/>
      <c r="AAJ1201" s="36"/>
      <c r="AAK1201" s="36"/>
      <c r="AAL1201" s="36"/>
      <c r="AAM1201" s="36"/>
      <c r="AAN1201" s="36"/>
      <c r="AAO1201" s="36"/>
      <c r="AAP1201" s="36"/>
      <c r="AAQ1201" s="36"/>
      <c r="AAR1201" s="36"/>
      <c r="AAS1201" s="36"/>
      <c r="AAT1201" s="36"/>
      <c r="AAU1201" s="36"/>
      <c r="AAV1201" s="36"/>
      <c r="AAW1201" s="36"/>
      <c r="AAX1201" s="36"/>
      <c r="AAY1201" s="36"/>
      <c r="AAZ1201" s="36"/>
      <c r="ABA1201" s="36"/>
      <c r="ABB1201" s="36"/>
      <c r="ABC1201" s="36"/>
      <c r="ABD1201" s="36"/>
      <c r="ABE1201" s="36"/>
      <c r="ABF1201" s="36"/>
      <c r="ABG1201" s="36"/>
      <c r="ABH1201" s="36"/>
      <c r="ABI1201" s="36"/>
      <c r="ABJ1201" s="36"/>
      <c r="ABK1201" s="36"/>
      <c r="ABL1201" s="36"/>
      <c r="ABM1201" s="36"/>
      <c r="ABN1201" s="36"/>
      <c r="ABO1201" s="36"/>
      <c r="ABP1201" s="36"/>
      <c r="ABQ1201" s="36"/>
      <c r="ABR1201" s="36"/>
      <c r="ABS1201" s="36"/>
      <c r="ABT1201" s="36"/>
      <c r="ABU1201" s="36"/>
      <c r="ABV1201" s="36"/>
      <c r="ABW1201" s="36"/>
      <c r="ABX1201" s="36"/>
      <c r="ABY1201" s="36"/>
      <c r="ABZ1201" s="36"/>
      <c r="ACA1201" s="36"/>
      <c r="ACB1201" s="36"/>
      <c r="ACC1201" s="36"/>
      <c r="ACD1201" s="36"/>
      <c r="ACE1201" s="36"/>
      <c r="ACF1201" s="36"/>
      <c r="ACG1201" s="36"/>
      <c r="ACH1201" s="36"/>
      <c r="ACI1201" s="36"/>
      <c r="ACJ1201" s="36"/>
      <c r="ACK1201" s="36"/>
      <c r="ACL1201" s="36"/>
      <c r="ACM1201" s="36"/>
      <c r="ACN1201" s="36"/>
      <c r="ACO1201" s="36"/>
      <c r="ACP1201" s="36"/>
      <c r="ACQ1201" s="36"/>
      <c r="ACR1201" s="36"/>
      <c r="ACS1201" s="36"/>
      <c r="ACT1201" s="36"/>
      <c r="ACU1201" s="36"/>
      <c r="ACV1201" s="36"/>
      <c r="ACW1201" s="36"/>
      <c r="ACX1201" s="36"/>
      <c r="ACY1201" s="36"/>
      <c r="ACZ1201" s="36"/>
      <c r="ADA1201" s="36"/>
      <c r="ADB1201" s="36"/>
      <c r="ADC1201" s="36"/>
      <c r="ADD1201" s="36"/>
      <c r="ADE1201" s="36"/>
      <c r="ADF1201" s="36"/>
      <c r="ADG1201" s="36"/>
      <c r="ADH1201" s="36"/>
      <c r="ADI1201" s="36"/>
      <c r="ADJ1201" s="36"/>
      <c r="ADK1201" s="36"/>
      <c r="ADL1201" s="36"/>
      <c r="ADM1201" s="36"/>
      <c r="ADN1201" s="36"/>
      <c r="ADO1201" s="36"/>
      <c r="ADP1201" s="36"/>
      <c r="ADQ1201" s="36"/>
      <c r="ADR1201" s="36"/>
      <c r="ADS1201" s="36"/>
      <c r="ADT1201" s="36"/>
      <c r="ADU1201" s="36"/>
      <c r="ADV1201" s="36"/>
      <c r="ADW1201" s="36"/>
      <c r="ADX1201" s="36"/>
      <c r="ADY1201" s="36"/>
      <c r="ADZ1201" s="36"/>
      <c r="AEA1201" s="36"/>
      <c r="AEB1201" s="36"/>
      <c r="AEC1201" s="36"/>
      <c r="AED1201" s="36"/>
      <c r="AEE1201" s="36"/>
      <c r="AEF1201" s="36"/>
      <c r="AEG1201" s="36"/>
      <c r="AEH1201" s="36"/>
      <c r="AEI1201" s="36"/>
      <c r="AEJ1201" s="36"/>
      <c r="AEK1201" s="36"/>
      <c r="AEL1201" s="36"/>
      <c r="AEM1201" s="36"/>
      <c r="AEN1201" s="36"/>
      <c r="AEO1201" s="36"/>
      <c r="AEP1201" s="36"/>
      <c r="AEQ1201" s="36"/>
      <c r="AER1201" s="36"/>
      <c r="AES1201" s="36"/>
      <c r="AET1201" s="36"/>
      <c r="AEU1201" s="36"/>
      <c r="AEV1201" s="36"/>
      <c r="AEW1201" s="36"/>
      <c r="AEX1201" s="36"/>
      <c r="AEY1201" s="36"/>
      <c r="AEZ1201" s="36"/>
      <c r="AFA1201" s="36"/>
      <c r="AFB1201" s="36"/>
      <c r="AFC1201" s="36"/>
      <c r="AFD1201" s="36"/>
      <c r="AFE1201" s="36"/>
      <c r="AFF1201" s="36"/>
      <c r="AFG1201" s="36"/>
      <c r="AFH1201" s="36"/>
      <c r="AFI1201" s="36"/>
      <c r="AFJ1201" s="36"/>
      <c r="AFK1201" s="36"/>
      <c r="AFL1201" s="36"/>
      <c r="AFM1201" s="36"/>
      <c r="AFN1201" s="36"/>
      <c r="AFO1201" s="36"/>
      <c r="AFP1201" s="36"/>
      <c r="AFQ1201" s="36"/>
      <c r="AFR1201" s="36"/>
      <c r="AFS1201" s="36"/>
      <c r="AFT1201" s="36"/>
      <c r="AFU1201" s="36"/>
      <c r="AFV1201" s="36"/>
      <c r="AFW1201" s="36"/>
      <c r="AFX1201" s="36"/>
      <c r="AFY1201" s="36"/>
      <c r="AFZ1201" s="36"/>
      <c r="AGA1201" s="36"/>
      <c r="AGB1201" s="36"/>
      <c r="AGC1201" s="36"/>
      <c r="AGD1201" s="36"/>
      <c r="AGE1201" s="36"/>
      <c r="AGF1201" s="36"/>
      <c r="AGG1201" s="36"/>
      <c r="AGH1201" s="36"/>
      <c r="AGI1201" s="36"/>
      <c r="AGJ1201" s="36"/>
      <c r="AGK1201" s="36"/>
      <c r="AGL1201" s="36"/>
      <c r="AGM1201" s="36"/>
      <c r="AGN1201" s="36"/>
      <c r="AGO1201" s="36"/>
      <c r="AGP1201" s="36"/>
      <c r="AGQ1201" s="36"/>
      <c r="AGR1201" s="36"/>
      <c r="AGS1201" s="36"/>
      <c r="AGT1201" s="36"/>
      <c r="AGU1201" s="36"/>
      <c r="AGV1201" s="36"/>
      <c r="AGW1201" s="36"/>
      <c r="AGX1201" s="36"/>
      <c r="AGY1201" s="36"/>
      <c r="AGZ1201" s="36"/>
      <c r="AHA1201" s="36"/>
      <c r="AHB1201" s="36"/>
      <c r="AHC1201" s="36"/>
      <c r="AHD1201" s="36"/>
      <c r="AHE1201" s="36"/>
      <c r="AHF1201" s="36"/>
      <c r="AHG1201" s="36"/>
      <c r="AHH1201" s="36"/>
      <c r="AHI1201" s="36"/>
      <c r="AHJ1201" s="36"/>
      <c r="AHK1201" s="36"/>
      <c r="AHL1201" s="36"/>
      <c r="AHM1201" s="36"/>
      <c r="AHN1201" s="36"/>
      <c r="AHO1201" s="36"/>
      <c r="AHP1201" s="36"/>
      <c r="AHQ1201" s="36"/>
      <c r="AHR1201" s="36"/>
      <c r="AHS1201" s="36"/>
      <c r="AHT1201" s="36"/>
      <c r="AHU1201" s="36"/>
      <c r="AHV1201" s="36"/>
      <c r="AHW1201" s="36"/>
      <c r="AHX1201" s="36"/>
      <c r="AHY1201" s="36"/>
      <c r="AHZ1201" s="36"/>
      <c r="AIA1201" s="36"/>
      <c r="AIB1201" s="36"/>
      <c r="AIC1201" s="36"/>
      <c r="AID1201" s="36"/>
      <c r="AIE1201" s="36"/>
      <c r="AIF1201" s="36"/>
      <c r="AIG1201" s="36"/>
      <c r="AIH1201" s="36"/>
      <c r="AII1201" s="36"/>
      <c r="AIJ1201" s="36"/>
      <c r="AIK1201" s="36"/>
      <c r="AIL1201" s="36"/>
      <c r="AIM1201" s="36"/>
      <c r="AIN1201" s="36"/>
      <c r="AIO1201" s="36"/>
      <c r="AIP1201" s="36"/>
      <c r="AIQ1201" s="36"/>
      <c r="AIR1201" s="36"/>
      <c r="AIS1201" s="36"/>
      <c r="AIT1201" s="36"/>
      <c r="AIU1201" s="36"/>
      <c r="AIV1201" s="36"/>
      <c r="AIW1201" s="36"/>
      <c r="AIX1201" s="36"/>
      <c r="AIY1201" s="36"/>
      <c r="AIZ1201" s="36"/>
      <c r="AJA1201" s="36"/>
      <c r="AJB1201" s="36"/>
      <c r="AJC1201" s="36"/>
      <c r="AJD1201" s="36"/>
      <c r="AJE1201" s="36"/>
      <c r="AJF1201" s="36"/>
      <c r="AJG1201" s="36"/>
      <c r="AJH1201" s="36"/>
      <c r="AJI1201" s="36"/>
      <c r="AJJ1201" s="36"/>
      <c r="AJK1201" s="36"/>
      <c r="AJL1201" s="36"/>
      <c r="AJM1201" s="36"/>
      <c r="AJN1201" s="36"/>
      <c r="AJO1201" s="36"/>
      <c r="AJP1201" s="36"/>
      <c r="AJQ1201" s="36"/>
      <c r="AJR1201" s="36"/>
      <c r="AJS1201" s="36"/>
      <c r="AJT1201" s="36"/>
      <c r="AJU1201" s="36"/>
      <c r="AJV1201" s="36"/>
      <c r="AJW1201" s="36"/>
      <c r="AJX1201" s="36"/>
      <c r="AJY1201" s="36"/>
      <c r="AJZ1201" s="36"/>
      <c r="AKA1201" s="36"/>
      <c r="AKB1201" s="36"/>
      <c r="AKC1201" s="36"/>
      <c r="AKD1201" s="36"/>
      <c r="AKE1201" s="36"/>
      <c r="AKF1201" s="36"/>
      <c r="AKG1201" s="36"/>
      <c r="AKH1201" s="36"/>
      <c r="AKI1201" s="36"/>
      <c r="AKJ1201" s="36"/>
      <c r="AKK1201" s="36"/>
      <c r="AKL1201" s="36"/>
      <c r="AKM1201" s="36"/>
      <c r="AKN1201" s="36"/>
      <c r="AKO1201" s="36"/>
      <c r="AKP1201" s="36"/>
      <c r="AKQ1201" s="36"/>
      <c r="AKR1201" s="36"/>
      <c r="AKS1201" s="36"/>
      <c r="AKT1201" s="36"/>
      <c r="AKU1201" s="36"/>
      <c r="AKV1201" s="36"/>
      <c r="AKW1201" s="36"/>
      <c r="AKX1201" s="36"/>
      <c r="AKY1201" s="36"/>
      <c r="AKZ1201" s="36"/>
      <c r="ALA1201" s="36"/>
      <c r="ALB1201" s="36"/>
      <c r="ALC1201" s="36"/>
      <c r="ALD1201" s="36"/>
      <c r="ALE1201" s="36"/>
      <c r="ALF1201" s="36"/>
      <c r="ALG1201" s="36"/>
      <c r="ALH1201" s="36"/>
      <c r="ALI1201" s="36"/>
      <c r="ALJ1201" s="36"/>
      <c r="ALK1201" s="36"/>
      <c r="ALL1201" s="36"/>
      <c r="ALM1201" s="36"/>
      <c r="ALN1201" s="36"/>
      <c r="ALO1201" s="36"/>
      <c r="ALP1201" s="36"/>
      <c r="ALQ1201" s="36"/>
      <c r="ALR1201" s="36"/>
      <c r="ALS1201" s="36"/>
      <c r="ALT1201" s="36"/>
      <c r="ALU1201" s="36"/>
      <c r="ALV1201" s="36"/>
      <c r="ALW1201" s="36"/>
      <c r="ALX1201" s="36"/>
      <c r="ALY1201" s="36"/>
      <c r="ALZ1201" s="36"/>
      <c r="AMA1201" s="36"/>
      <c r="AMB1201" s="36"/>
      <c r="AMC1201" s="36"/>
      <c r="AMD1201" s="36"/>
      <c r="AME1201" s="36"/>
      <c r="AMF1201" s="36"/>
      <c r="AMG1201" s="36"/>
      <c r="AMH1201" s="36"/>
      <c r="AMI1201" s="36"/>
      <c r="AMJ1201" s="36"/>
      <c r="AMK1201" s="36"/>
      <c r="AML1201" s="36"/>
      <c r="AMM1201" s="36"/>
      <c r="AMN1201" s="36"/>
      <c r="AMO1201" s="36"/>
      <c r="AMP1201" s="36"/>
      <c r="AMQ1201" s="36"/>
      <c r="AMR1201" s="36"/>
      <c r="AMS1201" s="36"/>
      <c r="AMT1201" s="36"/>
      <c r="AMU1201" s="36"/>
      <c r="AMV1201" s="36"/>
      <c r="AMW1201" s="36"/>
      <c r="AMX1201" s="36"/>
      <c r="AMY1201" s="36"/>
      <c r="AMZ1201" s="36"/>
      <c r="ANA1201" s="36"/>
      <c r="ANB1201" s="36"/>
      <c r="ANC1201" s="36"/>
      <c r="AND1201" s="36"/>
      <c r="ANE1201" s="36"/>
      <c r="ANF1201" s="36"/>
      <c r="ANG1201" s="36"/>
      <c r="ANH1201" s="36"/>
      <c r="ANI1201" s="36"/>
      <c r="ANJ1201" s="36"/>
      <c r="ANK1201" s="36"/>
      <c r="ANL1201" s="36"/>
      <c r="ANM1201" s="36"/>
      <c r="ANN1201" s="36"/>
      <c r="ANO1201" s="36"/>
      <c r="ANP1201" s="36"/>
      <c r="ANQ1201" s="36"/>
      <c r="ANR1201" s="36"/>
      <c r="ANS1201" s="36"/>
      <c r="ANT1201" s="36"/>
      <c r="ANU1201" s="36"/>
      <c r="ANV1201" s="36"/>
      <c r="ANW1201" s="36"/>
      <c r="ANX1201" s="36"/>
      <c r="ANY1201" s="36"/>
      <c r="ANZ1201" s="36"/>
      <c r="AOA1201" s="36"/>
      <c r="AOB1201" s="36"/>
      <c r="AOC1201" s="36"/>
      <c r="AOD1201" s="36"/>
      <c r="AOE1201" s="36"/>
      <c r="AOF1201" s="36"/>
      <c r="AOG1201" s="36"/>
      <c r="AOH1201" s="36"/>
      <c r="AOI1201" s="36"/>
      <c r="AOJ1201" s="36"/>
      <c r="AOK1201" s="36"/>
      <c r="AOL1201" s="36"/>
      <c r="AOM1201" s="36"/>
      <c r="AON1201" s="36"/>
      <c r="AOO1201" s="36"/>
      <c r="AOP1201" s="36"/>
      <c r="AOQ1201" s="36"/>
      <c r="AOR1201" s="36"/>
      <c r="AOS1201" s="36"/>
      <c r="AOT1201" s="36"/>
      <c r="AOU1201" s="36"/>
      <c r="AOV1201" s="36"/>
      <c r="AOW1201" s="36"/>
      <c r="AOX1201" s="36"/>
      <c r="AOY1201" s="36"/>
      <c r="AOZ1201" s="36"/>
      <c r="APA1201" s="36"/>
      <c r="APB1201" s="36"/>
      <c r="APC1201" s="36"/>
      <c r="APD1201" s="36"/>
      <c r="APE1201" s="36"/>
      <c r="APF1201" s="36"/>
      <c r="APG1201" s="36"/>
      <c r="APH1201" s="36"/>
      <c r="API1201" s="36"/>
      <c r="APJ1201" s="36"/>
      <c r="APK1201" s="36"/>
      <c r="APL1201" s="36"/>
      <c r="APM1201" s="36"/>
      <c r="APN1201" s="36"/>
      <c r="APO1201" s="36"/>
      <c r="APP1201" s="36"/>
      <c r="APQ1201" s="36"/>
      <c r="APR1201" s="36"/>
      <c r="APS1201" s="36"/>
      <c r="APT1201" s="36"/>
      <c r="APU1201" s="36"/>
      <c r="APV1201" s="36"/>
      <c r="APW1201" s="36"/>
      <c r="APX1201" s="36"/>
      <c r="APY1201" s="36"/>
      <c r="APZ1201" s="36"/>
      <c r="AQA1201" s="36"/>
      <c r="AQB1201" s="36"/>
      <c r="AQC1201" s="36"/>
      <c r="AQD1201" s="36"/>
      <c r="AQE1201" s="36"/>
      <c r="AQF1201" s="36"/>
      <c r="AQG1201" s="36"/>
      <c r="AQH1201" s="36"/>
      <c r="AQI1201" s="36"/>
      <c r="AQJ1201" s="36"/>
      <c r="AQK1201" s="36"/>
      <c r="AQL1201" s="36"/>
      <c r="AQM1201" s="36"/>
      <c r="AQN1201" s="36"/>
      <c r="AQO1201" s="36"/>
      <c r="AQP1201" s="36"/>
      <c r="AQQ1201" s="36"/>
      <c r="AQR1201" s="36"/>
      <c r="AQS1201" s="36"/>
      <c r="AQT1201" s="36"/>
      <c r="AQU1201" s="36"/>
      <c r="AQV1201" s="36"/>
      <c r="AQW1201" s="36"/>
      <c r="AQX1201" s="36"/>
      <c r="AQY1201" s="36"/>
      <c r="AQZ1201" s="36"/>
      <c r="ARA1201" s="36"/>
      <c r="ARB1201" s="36"/>
      <c r="ARC1201" s="36"/>
      <c r="ARD1201" s="36"/>
      <c r="ARE1201" s="36"/>
      <c r="ARF1201" s="36"/>
      <c r="ARG1201" s="36"/>
      <c r="ARH1201" s="36"/>
      <c r="ARI1201" s="36"/>
      <c r="ARJ1201" s="36"/>
      <c r="ARK1201" s="36"/>
      <c r="ARL1201" s="36"/>
      <c r="ARM1201" s="36"/>
      <c r="ARN1201" s="36"/>
      <c r="ARO1201" s="36"/>
      <c r="ARP1201" s="36"/>
      <c r="ARQ1201" s="36"/>
      <c r="ARR1201" s="36"/>
      <c r="ARS1201" s="36"/>
      <c r="ART1201" s="36"/>
      <c r="ARU1201" s="36"/>
      <c r="ARV1201" s="36"/>
      <c r="ARW1201" s="36"/>
      <c r="ARX1201" s="36"/>
      <c r="ARY1201" s="36"/>
      <c r="ARZ1201" s="36"/>
      <c r="ASA1201" s="36"/>
      <c r="ASB1201" s="36"/>
      <c r="ASC1201" s="36"/>
      <c r="ASD1201" s="36"/>
      <c r="ASE1201" s="36"/>
      <c r="ASF1201" s="36"/>
      <c r="ASG1201" s="36"/>
      <c r="ASH1201" s="36"/>
      <c r="ASI1201" s="36"/>
      <c r="ASJ1201" s="36"/>
      <c r="ASK1201" s="36"/>
      <c r="ASL1201" s="36"/>
      <c r="ASM1201" s="36"/>
      <c r="ASN1201" s="36"/>
      <c r="ASO1201" s="36"/>
      <c r="ASP1201" s="36"/>
      <c r="ASQ1201" s="36"/>
      <c r="ASR1201" s="36"/>
      <c r="ASS1201" s="36"/>
      <c r="AST1201" s="36"/>
      <c r="ASU1201" s="36"/>
      <c r="ASV1201" s="36"/>
      <c r="ASW1201" s="36"/>
      <c r="ASX1201" s="36"/>
      <c r="ASY1201" s="36"/>
      <c r="ASZ1201" s="36"/>
      <c r="ATA1201" s="36"/>
      <c r="ATB1201" s="36"/>
      <c r="ATC1201" s="36"/>
      <c r="ATD1201" s="36"/>
      <c r="ATE1201" s="36"/>
      <c r="ATF1201" s="36"/>
      <c r="ATG1201" s="36"/>
      <c r="ATH1201" s="36"/>
      <c r="ATI1201" s="36"/>
      <c r="ATJ1201" s="36"/>
      <c r="ATK1201" s="36"/>
      <c r="ATL1201" s="36"/>
      <c r="ATM1201" s="36"/>
      <c r="ATN1201" s="36"/>
      <c r="ATO1201" s="36"/>
      <c r="ATP1201" s="36"/>
      <c r="ATQ1201" s="36"/>
      <c r="ATR1201" s="36"/>
      <c r="ATS1201" s="36"/>
      <c r="ATT1201" s="36"/>
      <c r="ATU1201" s="36"/>
      <c r="ATV1201" s="36"/>
      <c r="ATW1201" s="36"/>
      <c r="ATX1201" s="36"/>
      <c r="ATY1201" s="36"/>
      <c r="ATZ1201" s="36"/>
      <c r="AUA1201" s="36"/>
      <c r="AUB1201" s="36"/>
      <c r="AUC1201" s="36"/>
      <c r="AUD1201" s="36"/>
      <c r="AUE1201" s="36"/>
      <c r="AUF1201" s="36"/>
      <c r="AUG1201" s="36"/>
      <c r="AUH1201" s="36"/>
      <c r="AUI1201" s="36"/>
      <c r="AUJ1201" s="36"/>
      <c r="AUK1201" s="36"/>
      <c r="AUL1201" s="36"/>
      <c r="AUM1201" s="36"/>
      <c r="AUN1201" s="36"/>
      <c r="AUO1201" s="36"/>
      <c r="AUP1201" s="36"/>
      <c r="AUQ1201" s="36"/>
      <c r="AUR1201" s="36"/>
      <c r="AUS1201" s="36"/>
      <c r="AUT1201" s="36"/>
      <c r="AUU1201" s="36"/>
      <c r="AUV1201" s="36"/>
      <c r="AUW1201" s="36"/>
      <c r="AUX1201" s="36"/>
      <c r="AUY1201" s="36"/>
      <c r="AUZ1201" s="36"/>
      <c r="AVA1201" s="36"/>
      <c r="AVB1201" s="36"/>
      <c r="AVC1201" s="36"/>
      <c r="AVD1201" s="36"/>
      <c r="AVE1201" s="36"/>
      <c r="AVF1201" s="36"/>
      <c r="AVG1201" s="36"/>
      <c r="AVH1201" s="36"/>
      <c r="AVI1201" s="36"/>
      <c r="AVJ1201" s="36"/>
      <c r="AVK1201" s="36"/>
      <c r="AVL1201" s="36"/>
      <c r="AVM1201" s="36"/>
      <c r="AVN1201" s="36"/>
      <c r="AVO1201" s="36"/>
      <c r="AVP1201" s="36"/>
      <c r="AVQ1201" s="36"/>
      <c r="AVR1201" s="36"/>
      <c r="AVS1201" s="36"/>
      <c r="AVT1201" s="36"/>
      <c r="AVU1201" s="36"/>
      <c r="AVV1201" s="36"/>
      <c r="AVW1201" s="36"/>
      <c r="AVX1201" s="36"/>
      <c r="AVY1201" s="36"/>
      <c r="AVZ1201" s="36"/>
      <c r="AWA1201" s="36"/>
      <c r="AWB1201" s="36"/>
      <c r="AWC1201" s="36"/>
      <c r="AWD1201" s="36"/>
      <c r="AWE1201" s="36"/>
      <c r="AWF1201" s="36"/>
      <c r="AWG1201" s="36"/>
      <c r="AWH1201" s="36"/>
      <c r="AWI1201" s="36"/>
      <c r="AWJ1201" s="36"/>
      <c r="AWK1201" s="36"/>
      <c r="AWL1201" s="36"/>
      <c r="AWM1201" s="36"/>
      <c r="AWN1201" s="36"/>
      <c r="AWO1201" s="36"/>
      <c r="AWP1201" s="36"/>
      <c r="AWQ1201" s="36"/>
      <c r="AWR1201" s="36"/>
      <c r="AWS1201" s="36"/>
      <c r="AWT1201" s="36"/>
      <c r="AWU1201" s="36"/>
      <c r="AWV1201" s="36"/>
      <c r="AWW1201" s="36"/>
      <c r="AWX1201" s="36"/>
      <c r="AWY1201" s="36"/>
      <c r="AWZ1201" s="36"/>
      <c r="AXA1201" s="36"/>
      <c r="AXB1201" s="36"/>
      <c r="AXC1201" s="36"/>
      <c r="AXD1201" s="36"/>
      <c r="AXE1201" s="36"/>
      <c r="AXF1201" s="36"/>
      <c r="AXG1201" s="36"/>
      <c r="AXH1201" s="36"/>
      <c r="AXI1201" s="36"/>
      <c r="AXJ1201" s="36"/>
      <c r="AXK1201" s="36"/>
      <c r="AXL1201" s="36"/>
      <c r="AXM1201" s="36"/>
      <c r="AXN1201" s="36"/>
      <c r="AXO1201" s="36"/>
      <c r="AXP1201" s="36"/>
      <c r="AXQ1201" s="36"/>
      <c r="AXR1201" s="36"/>
      <c r="AXS1201" s="36"/>
      <c r="AXT1201" s="36"/>
      <c r="AXU1201" s="36"/>
      <c r="AXV1201" s="36"/>
      <c r="AXW1201" s="36"/>
      <c r="AXX1201" s="36"/>
      <c r="AXY1201" s="36"/>
      <c r="AXZ1201" s="36"/>
      <c r="AYA1201" s="36"/>
      <c r="AYB1201" s="36"/>
      <c r="AYC1201" s="36"/>
      <c r="AYD1201" s="36"/>
      <c r="AYE1201" s="36"/>
      <c r="AYF1201" s="36"/>
      <c r="AYG1201" s="36"/>
      <c r="AYH1201" s="36"/>
      <c r="AYI1201" s="36"/>
      <c r="AYJ1201" s="36"/>
      <c r="AYK1201" s="36"/>
      <c r="AYL1201" s="36"/>
      <c r="AYM1201" s="36"/>
      <c r="AYN1201" s="36"/>
      <c r="AYO1201" s="36"/>
      <c r="AYP1201" s="36"/>
      <c r="AYQ1201" s="36"/>
      <c r="AYR1201" s="36"/>
      <c r="AYS1201" s="36"/>
      <c r="AYT1201" s="36"/>
      <c r="AYU1201" s="36"/>
      <c r="AYV1201" s="36"/>
      <c r="AYW1201" s="36"/>
      <c r="AYX1201" s="36"/>
      <c r="AYY1201" s="36"/>
      <c r="AYZ1201" s="36"/>
      <c r="AZA1201" s="36"/>
      <c r="AZB1201" s="36"/>
      <c r="AZC1201" s="36"/>
      <c r="AZD1201" s="36"/>
      <c r="AZE1201" s="36"/>
      <c r="AZF1201" s="36"/>
      <c r="AZG1201" s="36"/>
      <c r="AZH1201" s="36"/>
      <c r="AZI1201" s="36"/>
      <c r="AZJ1201" s="36"/>
      <c r="AZK1201" s="36"/>
      <c r="AZL1201" s="36"/>
      <c r="AZM1201" s="36"/>
      <c r="AZN1201" s="36"/>
      <c r="AZO1201" s="36"/>
      <c r="AZP1201" s="36"/>
      <c r="AZQ1201" s="36"/>
      <c r="AZR1201" s="36"/>
      <c r="AZS1201" s="36"/>
      <c r="AZT1201" s="36"/>
      <c r="AZU1201" s="36"/>
      <c r="AZV1201" s="36"/>
      <c r="AZW1201" s="36"/>
      <c r="AZX1201" s="36"/>
      <c r="AZY1201" s="36"/>
      <c r="AZZ1201" s="36"/>
      <c r="BAA1201" s="36"/>
      <c r="BAB1201" s="36"/>
      <c r="BAC1201" s="36"/>
      <c r="BAD1201" s="36"/>
      <c r="BAE1201" s="36"/>
      <c r="BAF1201" s="36"/>
      <c r="BAG1201" s="36"/>
      <c r="BAH1201" s="36"/>
      <c r="BAI1201" s="36"/>
      <c r="BAJ1201" s="36"/>
      <c r="BAK1201" s="36"/>
      <c r="BAL1201" s="36"/>
      <c r="BAM1201" s="36"/>
      <c r="BAN1201" s="36"/>
      <c r="BAO1201" s="36"/>
      <c r="BAP1201" s="36"/>
      <c r="BAQ1201" s="36"/>
      <c r="BAR1201" s="36"/>
      <c r="BAS1201" s="36"/>
      <c r="BAT1201" s="36"/>
      <c r="BAU1201" s="36"/>
      <c r="BAV1201" s="36"/>
      <c r="BAW1201" s="36"/>
      <c r="BAX1201" s="36"/>
      <c r="BAY1201" s="36"/>
      <c r="BAZ1201" s="36"/>
      <c r="BBA1201" s="36"/>
      <c r="BBB1201" s="36"/>
      <c r="BBC1201" s="36"/>
      <c r="BBD1201" s="36"/>
      <c r="BBE1201" s="36"/>
      <c r="BBF1201" s="36"/>
      <c r="BBG1201" s="36"/>
      <c r="BBH1201" s="36"/>
      <c r="BBI1201" s="36"/>
      <c r="BBJ1201" s="36"/>
      <c r="BBK1201" s="36"/>
      <c r="BBL1201" s="36"/>
      <c r="BBM1201" s="36"/>
      <c r="BBN1201" s="36"/>
      <c r="BBO1201" s="36"/>
      <c r="BBP1201" s="36"/>
      <c r="BBQ1201" s="36"/>
      <c r="BBR1201" s="36"/>
      <c r="BBS1201" s="36"/>
      <c r="BBT1201" s="36"/>
      <c r="BBU1201" s="36"/>
      <c r="BBV1201" s="36"/>
      <c r="BBW1201" s="36"/>
      <c r="BBX1201" s="36"/>
      <c r="BBY1201" s="36"/>
      <c r="BBZ1201" s="36"/>
      <c r="BCA1201" s="36"/>
      <c r="BCB1201" s="36"/>
      <c r="BCC1201" s="36"/>
      <c r="BCD1201" s="36"/>
      <c r="BCE1201" s="36"/>
      <c r="BCF1201" s="36"/>
      <c r="BCG1201" s="36"/>
      <c r="BCH1201" s="36"/>
      <c r="BCI1201" s="36"/>
      <c r="BCJ1201" s="36"/>
      <c r="BCK1201" s="36"/>
      <c r="BCL1201" s="36"/>
      <c r="BCM1201" s="36"/>
      <c r="BCN1201" s="36"/>
      <c r="BCO1201" s="36"/>
      <c r="BCP1201" s="36"/>
      <c r="BCQ1201" s="36"/>
      <c r="BCR1201" s="36"/>
      <c r="BCS1201" s="36"/>
      <c r="BCT1201" s="36"/>
      <c r="BCU1201" s="36"/>
      <c r="BCV1201" s="36"/>
      <c r="BCW1201" s="36"/>
      <c r="BCX1201" s="36"/>
      <c r="BCY1201" s="36"/>
      <c r="BCZ1201" s="36"/>
      <c r="BDA1201" s="36"/>
      <c r="BDB1201" s="36"/>
      <c r="BDC1201" s="36"/>
      <c r="BDD1201" s="36"/>
      <c r="BDE1201" s="36"/>
      <c r="BDF1201" s="36"/>
      <c r="BDG1201" s="36"/>
      <c r="BDH1201" s="36"/>
      <c r="BDI1201" s="36"/>
      <c r="BDJ1201" s="36"/>
      <c r="BDK1201" s="36"/>
      <c r="BDL1201" s="36"/>
      <c r="BDM1201" s="36"/>
      <c r="BDN1201" s="36"/>
      <c r="BDO1201" s="36"/>
      <c r="BDP1201" s="36"/>
      <c r="BDQ1201" s="36"/>
      <c r="BDR1201" s="36"/>
      <c r="BDS1201" s="36"/>
      <c r="BDT1201" s="36"/>
      <c r="BDU1201" s="36"/>
      <c r="BDV1201" s="36"/>
      <c r="BDW1201" s="36"/>
      <c r="BDX1201" s="36"/>
      <c r="BDY1201" s="36"/>
      <c r="BDZ1201" s="36"/>
      <c r="BEA1201" s="36"/>
      <c r="BEB1201" s="36"/>
      <c r="BEC1201" s="36"/>
      <c r="BED1201" s="36"/>
      <c r="BEE1201" s="36"/>
      <c r="BEF1201" s="36"/>
      <c r="BEG1201" s="36"/>
      <c r="BEH1201" s="36"/>
      <c r="BEI1201" s="36"/>
      <c r="BEJ1201" s="36"/>
      <c r="BEK1201" s="36"/>
      <c r="BEL1201" s="36"/>
      <c r="BEM1201" s="36"/>
      <c r="BEN1201" s="36"/>
      <c r="BEO1201" s="36"/>
      <c r="BEP1201" s="36"/>
      <c r="BEQ1201" s="36"/>
      <c r="BER1201" s="36"/>
      <c r="BES1201" s="36"/>
      <c r="BET1201" s="36"/>
      <c r="BEU1201" s="36"/>
      <c r="BEV1201" s="36"/>
      <c r="BEW1201" s="36"/>
      <c r="BEX1201" s="36"/>
      <c r="BEY1201" s="36"/>
      <c r="BEZ1201" s="36"/>
      <c r="BFA1201" s="36"/>
      <c r="BFB1201" s="36"/>
      <c r="BFC1201" s="36"/>
      <c r="BFD1201" s="36"/>
      <c r="BFE1201" s="36"/>
      <c r="BFF1201" s="36"/>
      <c r="BFG1201" s="36"/>
      <c r="BFH1201" s="36"/>
      <c r="BFI1201" s="36"/>
      <c r="BFJ1201" s="36"/>
      <c r="BFK1201" s="36"/>
      <c r="BFL1201" s="36"/>
      <c r="BFM1201" s="36"/>
      <c r="BFN1201" s="36"/>
      <c r="BFO1201" s="36"/>
      <c r="BFP1201" s="36"/>
      <c r="BFQ1201" s="36"/>
      <c r="BFR1201" s="36"/>
      <c r="BFS1201" s="36"/>
      <c r="BFT1201" s="36"/>
      <c r="BFU1201" s="36"/>
      <c r="BFV1201" s="36"/>
      <c r="BFW1201" s="36"/>
      <c r="BFX1201" s="36"/>
      <c r="BFY1201" s="36"/>
      <c r="BFZ1201" s="36"/>
      <c r="BGA1201" s="36"/>
      <c r="BGB1201" s="36"/>
      <c r="BGC1201" s="36"/>
      <c r="BGD1201" s="36"/>
      <c r="BGE1201" s="36"/>
      <c r="BGF1201" s="36"/>
      <c r="BGG1201" s="36"/>
      <c r="BGH1201" s="36"/>
      <c r="BGI1201" s="36"/>
      <c r="BGJ1201" s="36"/>
      <c r="BGK1201" s="36"/>
      <c r="BGL1201" s="36"/>
      <c r="BGM1201" s="36"/>
      <c r="BGN1201" s="36"/>
      <c r="BGO1201" s="36"/>
      <c r="BGP1201" s="36"/>
      <c r="BGQ1201" s="36"/>
      <c r="BGR1201" s="36"/>
      <c r="BGS1201" s="36"/>
      <c r="BGT1201" s="36"/>
      <c r="BGU1201" s="36"/>
      <c r="BGV1201" s="36"/>
      <c r="BGW1201" s="36"/>
      <c r="BGX1201" s="36"/>
      <c r="BGY1201" s="36"/>
      <c r="BGZ1201" s="36"/>
      <c r="BHA1201" s="36"/>
      <c r="BHB1201" s="36"/>
      <c r="BHC1201" s="36"/>
      <c r="BHD1201" s="36"/>
      <c r="BHE1201" s="36"/>
      <c r="BHF1201" s="36"/>
      <c r="BHG1201" s="36"/>
      <c r="BHH1201" s="36"/>
      <c r="BHI1201" s="36"/>
      <c r="BHJ1201" s="36"/>
      <c r="BHK1201" s="36"/>
      <c r="BHL1201" s="36"/>
      <c r="BHM1201" s="36"/>
      <c r="BHN1201" s="36"/>
      <c r="BHO1201" s="36"/>
      <c r="BHP1201" s="36"/>
      <c r="BHQ1201" s="36"/>
      <c r="BHR1201" s="36"/>
      <c r="BHS1201" s="36"/>
      <c r="BHT1201" s="36"/>
      <c r="BHU1201" s="36"/>
      <c r="BHV1201" s="36"/>
      <c r="BHW1201" s="36"/>
      <c r="BHX1201" s="36"/>
      <c r="BHY1201" s="36"/>
      <c r="BHZ1201" s="36"/>
      <c r="BIA1201" s="36"/>
      <c r="BIB1201" s="36"/>
      <c r="BIC1201" s="36"/>
      <c r="BID1201" s="36"/>
      <c r="BIE1201" s="36"/>
      <c r="BIF1201" s="36"/>
      <c r="BIG1201" s="36"/>
      <c r="BIH1201" s="36"/>
      <c r="BII1201" s="36"/>
      <c r="BIJ1201" s="36"/>
      <c r="BIK1201" s="36"/>
      <c r="BIL1201" s="36"/>
      <c r="BIM1201" s="36"/>
      <c r="BIN1201" s="36"/>
      <c r="BIO1201" s="36"/>
      <c r="BIP1201" s="36"/>
      <c r="BIQ1201" s="36"/>
      <c r="BIR1201" s="36"/>
      <c r="BIS1201" s="36"/>
      <c r="BIT1201" s="36"/>
      <c r="BIU1201" s="36"/>
      <c r="BIV1201" s="36"/>
      <c r="BIW1201" s="36"/>
      <c r="BIX1201" s="36"/>
      <c r="BIY1201" s="36"/>
      <c r="BIZ1201" s="36"/>
      <c r="BJA1201" s="36"/>
      <c r="BJB1201" s="36"/>
      <c r="BJC1201" s="36"/>
      <c r="BJD1201" s="36"/>
      <c r="BJE1201" s="36"/>
      <c r="BJF1201" s="36"/>
      <c r="BJG1201" s="36"/>
      <c r="BJH1201" s="36"/>
      <c r="BJI1201" s="36"/>
      <c r="BJJ1201" s="36"/>
      <c r="BJK1201" s="36"/>
      <c r="BJL1201" s="36"/>
      <c r="BJM1201" s="36"/>
      <c r="BJN1201" s="36"/>
      <c r="BJO1201" s="36"/>
      <c r="BJP1201" s="36"/>
      <c r="BJQ1201" s="36"/>
      <c r="BJR1201" s="36"/>
      <c r="BJS1201" s="36"/>
      <c r="BJT1201" s="36"/>
      <c r="BJU1201" s="36"/>
      <c r="BJV1201" s="36"/>
      <c r="BJW1201" s="36"/>
      <c r="BJX1201" s="36"/>
      <c r="BJY1201" s="36"/>
      <c r="BJZ1201" s="36"/>
      <c r="BKA1201" s="36"/>
      <c r="BKB1201" s="36"/>
      <c r="BKC1201" s="36"/>
      <c r="BKD1201" s="36"/>
      <c r="BKE1201" s="36"/>
      <c r="BKF1201" s="36"/>
      <c r="BKG1201" s="36"/>
      <c r="BKH1201" s="36"/>
      <c r="BKI1201" s="36"/>
      <c r="BKJ1201" s="36"/>
      <c r="BKK1201" s="36"/>
      <c r="BKL1201" s="36"/>
      <c r="BKM1201" s="36"/>
      <c r="BKN1201" s="36"/>
      <c r="BKO1201" s="36"/>
      <c r="BKP1201" s="36"/>
      <c r="BKQ1201" s="36"/>
      <c r="BKR1201" s="36"/>
      <c r="BKS1201" s="36"/>
      <c r="BKT1201" s="36"/>
      <c r="BKU1201" s="36"/>
      <c r="BKV1201" s="36"/>
      <c r="BKW1201" s="36"/>
      <c r="BKX1201" s="36"/>
      <c r="BKY1201" s="36"/>
      <c r="BKZ1201" s="36"/>
      <c r="BLA1201" s="36"/>
      <c r="BLB1201" s="36"/>
      <c r="BLC1201" s="36"/>
      <c r="BLD1201" s="36"/>
      <c r="BLE1201" s="36"/>
      <c r="BLF1201" s="36"/>
      <c r="BLG1201" s="36"/>
      <c r="BLH1201" s="36"/>
      <c r="BLI1201" s="36"/>
      <c r="BLJ1201" s="36"/>
      <c r="BLK1201" s="36"/>
      <c r="BLL1201" s="36"/>
      <c r="BLM1201" s="36"/>
      <c r="BLN1201" s="36"/>
      <c r="BLO1201" s="36"/>
      <c r="BLP1201" s="36"/>
      <c r="BLQ1201" s="36"/>
      <c r="BLR1201" s="36"/>
      <c r="BLS1201" s="36"/>
      <c r="BLT1201" s="36"/>
      <c r="BLU1201" s="36"/>
      <c r="BLV1201" s="36"/>
      <c r="BLW1201" s="36"/>
      <c r="BLX1201" s="36"/>
      <c r="BLY1201" s="36"/>
      <c r="BLZ1201" s="36"/>
      <c r="BMA1201" s="36"/>
      <c r="BMB1201" s="36"/>
      <c r="BMC1201" s="36"/>
      <c r="BMD1201" s="36"/>
      <c r="BME1201" s="36"/>
      <c r="BMF1201" s="36"/>
      <c r="BMG1201" s="36"/>
      <c r="BMH1201" s="36"/>
      <c r="BMI1201" s="36"/>
      <c r="BMJ1201" s="36"/>
      <c r="BMK1201" s="36"/>
      <c r="BML1201" s="36"/>
      <c r="BMM1201" s="36"/>
      <c r="BMN1201" s="36"/>
      <c r="BMO1201" s="36"/>
      <c r="BMP1201" s="36"/>
      <c r="BMQ1201" s="36"/>
      <c r="BMR1201" s="36"/>
      <c r="BMS1201" s="36"/>
      <c r="BMT1201" s="36"/>
      <c r="BMU1201" s="36"/>
      <c r="BMV1201" s="36"/>
      <c r="BMW1201" s="36"/>
      <c r="BMX1201" s="36"/>
      <c r="BMY1201" s="36"/>
      <c r="BMZ1201" s="36"/>
      <c r="BNA1201" s="36"/>
      <c r="BNB1201" s="36"/>
      <c r="BNC1201" s="36"/>
      <c r="BND1201" s="36"/>
      <c r="BNE1201" s="36"/>
      <c r="BNF1201" s="36"/>
      <c r="BNG1201" s="36"/>
      <c r="BNH1201" s="36"/>
      <c r="BNI1201" s="36"/>
      <c r="BNJ1201" s="36"/>
      <c r="BNK1201" s="36"/>
      <c r="BNL1201" s="36"/>
      <c r="BNM1201" s="36"/>
      <c r="BNN1201" s="36"/>
      <c r="BNO1201" s="36"/>
      <c r="BNP1201" s="36"/>
      <c r="BNQ1201" s="36"/>
      <c r="BNR1201" s="36"/>
      <c r="BNS1201" s="36"/>
      <c r="BNT1201" s="36"/>
      <c r="BNU1201" s="36"/>
      <c r="BNV1201" s="36"/>
      <c r="BNW1201" s="36"/>
      <c r="BNX1201" s="36"/>
      <c r="BNY1201" s="36"/>
      <c r="BNZ1201" s="36"/>
      <c r="BOA1201" s="36"/>
      <c r="BOB1201" s="36"/>
      <c r="BOC1201" s="36"/>
      <c r="BOD1201" s="36"/>
      <c r="BOE1201" s="36"/>
      <c r="BOF1201" s="36"/>
      <c r="BOG1201" s="36"/>
      <c r="BOH1201" s="36"/>
      <c r="BOI1201" s="36"/>
      <c r="BOJ1201" s="36"/>
      <c r="BOK1201" s="36"/>
      <c r="BOL1201" s="36"/>
      <c r="BOM1201" s="36"/>
      <c r="BON1201" s="36"/>
      <c r="BOO1201" s="36"/>
      <c r="BOP1201" s="36"/>
      <c r="BOQ1201" s="36"/>
      <c r="BOR1201" s="36"/>
      <c r="BOS1201" s="36"/>
      <c r="BOT1201" s="36"/>
      <c r="BOU1201" s="36"/>
      <c r="BOV1201" s="36"/>
      <c r="BOW1201" s="36"/>
      <c r="BOX1201" s="36"/>
      <c r="BOY1201" s="36"/>
      <c r="BOZ1201" s="36"/>
      <c r="BPA1201" s="36"/>
      <c r="BPB1201" s="36"/>
      <c r="BPC1201" s="36"/>
      <c r="BPD1201" s="36"/>
      <c r="BPE1201" s="36"/>
      <c r="BPF1201" s="36"/>
      <c r="BPG1201" s="36"/>
      <c r="BPH1201" s="36"/>
      <c r="BPI1201" s="36"/>
      <c r="BPJ1201" s="36"/>
      <c r="BPK1201" s="36"/>
      <c r="BPL1201" s="36"/>
      <c r="BPM1201" s="36"/>
      <c r="BPN1201" s="36"/>
      <c r="BPO1201" s="36"/>
      <c r="BPP1201" s="36"/>
      <c r="BPQ1201" s="36"/>
      <c r="BPR1201" s="36"/>
      <c r="BPS1201" s="36"/>
      <c r="BPT1201" s="36"/>
      <c r="BPU1201" s="36"/>
      <c r="BPV1201" s="36"/>
      <c r="BPW1201" s="36"/>
      <c r="BPX1201" s="36"/>
      <c r="BPY1201" s="36"/>
      <c r="BPZ1201" s="36"/>
      <c r="BQA1201" s="36"/>
      <c r="BQB1201" s="36"/>
      <c r="BQC1201" s="36"/>
      <c r="BQD1201" s="36"/>
      <c r="BQE1201" s="36"/>
      <c r="BQF1201" s="36"/>
      <c r="BQG1201" s="36"/>
      <c r="BQH1201" s="36"/>
      <c r="BQI1201" s="36"/>
      <c r="BQJ1201" s="36"/>
      <c r="BQK1201" s="36"/>
      <c r="BQL1201" s="36"/>
      <c r="BQM1201" s="36"/>
      <c r="BQN1201" s="36"/>
      <c r="BQO1201" s="36"/>
      <c r="BQP1201" s="36"/>
      <c r="BQQ1201" s="36"/>
      <c r="BQR1201" s="36"/>
      <c r="BQS1201" s="36"/>
      <c r="BQT1201" s="36"/>
      <c r="BQU1201" s="36"/>
      <c r="BQV1201" s="36"/>
      <c r="BQW1201" s="36"/>
      <c r="BQX1201" s="36"/>
      <c r="BQY1201" s="36"/>
      <c r="BQZ1201" s="36"/>
      <c r="BRA1201" s="36"/>
      <c r="BRB1201" s="36"/>
      <c r="BRC1201" s="36"/>
      <c r="BRD1201" s="36"/>
      <c r="BRE1201" s="36"/>
      <c r="BRF1201" s="36"/>
      <c r="BRG1201" s="36"/>
      <c r="BRH1201" s="36"/>
      <c r="BRI1201" s="36"/>
      <c r="BRJ1201" s="36"/>
      <c r="BRK1201" s="36"/>
      <c r="BRL1201" s="36"/>
      <c r="BRM1201" s="36"/>
      <c r="BRN1201" s="36"/>
      <c r="BRO1201" s="36"/>
      <c r="BRP1201" s="36"/>
      <c r="BRQ1201" s="36"/>
      <c r="BRR1201" s="36"/>
      <c r="BRS1201" s="36"/>
      <c r="BRT1201" s="36"/>
      <c r="BRU1201" s="36"/>
      <c r="BRV1201" s="36"/>
      <c r="BRW1201" s="36"/>
      <c r="BRX1201" s="36"/>
      <c r="BRY1201" s="36"/>
      <c r="BRZ1201" s="36"/>
      <c r="BSA1201" s="36"/>
      <c r="BSB1201" s="36"/>
      <c r="BSC1201" s="36"/>
      <c r="BSD1201" s="36"/>
      <c r="BSE1201" s="36"/>
      <c r="BSF1201" s="36"/>
      <c r="BSG1201" s="36"/>
      <c r="BSH1201" s="36"/>
      <c r="BSI1201" s="36"/>
      <c r="BSJ1201" s="36"/>
      <c r="BSK1201" s="36"/>
      <c r="BSL1201" s="36"/>
      <c r="BSM1201" s="36"/>
      <c r="BSN1201" s="36"/>
      <c r="BSO1201" s="36"/>
      <c r="BSP1201" s="36"/>
      <c r="BSQ1201" s="36"/>
      <c r="BSR1201" s="36"/>
      <c r="BSS1201" s="36"/>
      <c r="BST1201" s="36"/>
      <c r="BSU1201" s="36"/>
      <c r="BSV1201" s="36"/>
      <c r="BSW1201" s="36"/>
      <c r="BSX1201" s="36"/>
      <c r="BSY1201" s="36"/>
      <c r="BSZ1201" s="36"/>
      <c r="BTA1201" s="36"/>
      <c r="BTB1201" s="36"/>
      <c r="BTC1201" s="36"/>
      <c r="BTD1201" s="36"/>
      <c r="BTE1201" s="36"/>
      <c r="BTF1201" s="36"/>
      <c r="BTG1201" s="36"/>
      <c r="BTH1201" s="36"/>
      <c r="BTI1201" s="36"/>
      <c r="BTJ1201" s="36"/>
      <c r="BTK1201" s="36"/>
      <c r="BTL1201" s="36"/>
      <c r="BTM1201" s="36"/>
      <c r="BTN1201" s="36"/>
      <c r="BTO1201" s="36"/>
      <c r="BTP1201" s="36"/>
      <c r="BTQ1201" s="36"/>
      <c r="BTR1201" s="36"/>
      <c r="BTS1201" s="36"/>
      <c r="BTT1201" s="36"/>
      <c r="BTU1201" s="36"/>
      <c r="BTV1201" s="36"/>
      <c r="BTW1201" s="36"/>
      <c r="BTX1201" s="36"/>
      <c r="BTY1201" s="36"/>
      <c r="BTZ1201" s="36"/>
      <c r="BUA1201" s="36"/>
      <c r="BUB1201" s="36"/>
      <c r="BUC1201" s="36"/>
      <c r="BUD1201" s="36"/>
      <c r="BUE1201" s="36"/>
      <c r="BUF1201" s="36"/>
      <c r="BUG1201" s="36"/>
      <c r="BUH1201" s="36"/>
      <c r="BUI1201" s="36"/>
      <c r="BUJ1201" s="36"/>
      <c r="BUK1201" s="36"/>
      <c r="BUL1201" s="36"/>
      <c r="BUM1201" s="36"/>
      <c r="BUN1201" s="36"/>
      <c r="BUO1201" s="36"/>
      <c r="BUP1201" s="36"/>
      <c r="BUQ1201" s="36"/>
      <c r="BUR1201" s="36"/>
      <c r="BUS1201" s="36"/>
      <c r="BUT1201" s="36"/>
      <c r="BUU1201" s="36"/>
      <c r="BUV1201" s="36"/>
      <c r="BUW1201" s="36"/>
      <c r="BUX1201" s="36"/>
      <c r="BUY1201" s="36"/>
      <c r="BUZ1201" s="36"/>
      <c r="BVA1201" s="36"/>
      <c r="BVB1201" s="36"/>
      <c r="BVC1201" s="36"/>
      <c r="BVD1201" s="36"/>
      <c r="BVE1201" s="36"/>
      <c r="BVF1201" s="36"/>
      <c r="BVG1201" s="36"/>
      <c r="BVH1201" s="36"/>
      <c r="BVI1201" s="36"/>
      <c r="BVJ1201" s="36"/>
      <c r="BVK1201" s="36"/>
      <c r="BVL1201" s="36"/>
      <c r="BVM1201" s="36"/>
      <c r="BVN1201" s="36"/>
      <c r="BVO1201" s="36"/>
      <c r="BVP1201" s="36"/>
      <c r="BVQ1201" s="36"/>
      <c r="BVR1201" s="36"/>
      <c r="BVS1201" s="36"/>
      <c r="BVT1201" s="36"/>
      <c r="BVU1201" s="36"/>
      <c r="BVV1201" s="36"/>
      <c r="BVW1201" s="36"/>
      <c r="BVX1201" s="36"/>
      <c r="BVY1201" s="36"/>
      <c r="BVZ1201" s="36"/>
      <c r="BWA1201" s="36"/>
      <c r="BWB1201" s="36"/>
      <c r="BWC1201" s="36"/>
      <c r="BWD1201" s="36"/>
      <c r="BWE1201" s="36"/>
      <c r="BWF1201" s="36"/>
      <c r="BWG1201" s="36"/>
      <c r="BWH1201" s="36"/>
      <c r="BWI1201" s="36"/>
      <c r="BWJ1201" s="36"/>
      <c r="BWK1201" s="36"/>
      <c r="BWL1201" s="36"/>
      <c r="BWM1201" s="36"/>
      <c r="BWN1201" s="36"/>
      <c r="BWO1201" s="36"/>
      <c r="BWP1201" s="36"/>
      <c r="BWQ1201" s="36"/>
      <c r="BWR1201" s="36"/>
      <c r="BWS1201" s="36"/>
      <c r="BWT1201" s="36"/>
      <c r="BWU1201" s="36"/>
      <c r="BWV1201" s="36"/>
      <c r="BWW1201" s="36"/>
      <c r="BWX1201" s="36"/>
      <c r="BWY1201" s="36"/>
      <c r="BWZ1201" s="36"/>
      <c r="BXA1201" s="36"/>
      <c r="BXB1201" s="36"/>
      <c r="BXC1201" s="36"/>
      <c r="BXD1201" s="36"/>
      <c r="BXE1201" s="36"/>
      <c r="BXF1201" s="36"/>
      <c r="BXG1201" s="36"/>
      <c r="BXH1201" s="36"/>
      <c r="BXI1201" s="36"/>
      <c r="BXJ1201" s="36"/>
      <c r="BXK1201" s="36"/>
      <c r="BXL1201" s="36"/>
      <c r="BXM1201" s="36"/>
      <c r="BXN1201" s="36"/>
      <c r="BXO1201" s="36"/>
      <c r="BXP1201" s="36"/>
      <c r="BXQ1201" s="36"/>
      <c r="BXR1201" s="36"/>
      <c r="BXS1201" s="36"/>
      <c r="BXT1201" s="36"/>
      <c r="BXU1201" s="36"/>
      <c r="BXV1201" s="36"/>
      <c r="BXW1201" s="36"/>
      <c r="BXX1201" s="36"/>
      <c r="BXY1201" s="36"/>
      <c r="BXZ1201" s="36"/>
      <c r="BYA1201" s="36"/>
      <c r="BYB1201" s="36"/>
      <c r="BYC1201" s="36"/>
      <c r="BYD1201" s="36"/>
      <c r="BYE1201" s="36"/>
      <c r="BYF1201" s="36"/>
      <c r="BYG1201" s="36"/>
      <c r="BYH1201" s="36"/>
      <c r="BYI1201" s="36"/>
      <c r="BYJ1201" s="36"/>
      <c r="BYK1201" s="36"/>
      <c r="BYL1201" s="36"/>
      <c r="BYM1201" s="36"/>
      <c r="BYN1201" s="36"/>
      <c r="BYO1201" s="36"/>
      <c r="BYP1201" s="36"/>
      <c r="BYQ1201" s="36"/>
      <c r="BYR1201" s="36"/>
      <c r="BYS1201" s="36"/>
      <c r="BYT1201" s="36"/>
      <c r="BYU1201" s="36"/>
      <c r="BYV1201" s="36"/>
      <c r="BYW1201" s="36"/>
      <c r="BYX1201" s="36"/>
      <c r="BYY1201" s="36"/>
      <c r="BYZ1201" s="36"/>
      <c r="BZA1201" s="36"/>
      <c r="BZB1201" s="36"/>
      <c r="BZC1201" s="36"/>
      <c r="BZD1201" s="36"/>
      <c r="BZE1201" s="36"/>
      <c r="BZF1201" s="36"/>
      <c r="BZG1201" s="36"/>
      <c r="BZH1201" s="36"/>
      <c r="BZI1201" s="36"/>
      <c r="BZJ1201" s="36"/>
      <c r="BZK1201" s="36"/>
      <c r="BZL1201" s="36"/>
      <c r="BZM1201" s="36"/>
      <c r="BZN1201" s="36"/>
      <c r="BZO1201" s="36"/>
      <c r="BZP1201" s="36"/>
      <c r="BZQ1201" s="36"/>
      <c r="BZR1201" s="36"/>
      <c r="BZS1201" s="36"/>
      <c r="BZT1201" s="36"/>
      <c r="BZU1201" s="36"/>
      <c r="BZV1201" s="36"/>
      <c r="BZW1201" s="36"/>
      <c r="BZX1201" s="36"/>
      <c r="BZY1201" s="36"/>
      <c r="BZZ1201" s="36"/>
      <c r="CAA1201" s="36"/>
      <c r="CAB1201" s="36"/>
      <c r="CAC1201" s="36"/>
      <c r="CAD1201" s="36"/>
      <c r="CAE1201" s="36"/>
      <c r="CAF1201" s="36"/>
      <c r="CAG1201" s="36"/>
      <c r="CAH1201" s="36"/>
      <c r="CAI1201" s="36"/>
      <c r="CAJ1201" s="36"/>
      <c r="CAK1201" s="36"/>
      <c r="CAL1201" s="36"/>
      <c r="CAM1201" s="36"/>
      <c r="CAN1201" s="36"/>
      <c r="CAO1201" s="36"/>
      <c r="CAP1201" s="36"/>
      <c r="CAQ1201" s="36"/>
      <c r="CAR1201" s="36"/>
      <c r="CAS1201" s="36"/>
      <c r="CAT1201" s="36"/>
      <c r="CAU1201" s="36"/>
      <c r="CAV1201" s="36"/>
      <c r="CAW1201" s="36"/>
      <c r="CAX1201" s="36"/>
      <c r="CAY1201" s="36"/>
      <c r="CAZ1201" s="36"/>
      <c r="CBA1201" s="36"/>
      <c r="CBB1201" s="36"/>
      <c r="CBC1201" s="36"/>
      <c r="CBD1201" s="36"/>
      <c r="CBE1201" s="36"/>
      <c r="CBF1201" s="36"/>
      <c r="CBG1201" s="36"/>
      <c r="CBH1201" s="36"/>
      <c r="CBI1201" s="36"/>
      <c r="CBJ1201" s="36"/>
      <c r="CBK1201" s="36"/>
      <c r="CBL1201" s="36"/>
      <c r="CBM1201" s="36"/>
      <c r="CBN1201" s="36"/>
      <c r="CBO1201" s="36"/>
      <c r="CBP1201" s="36"/>
      <c r="CBQ1201" s="36"/>
      <c r="CBR1201" s="36"/>
      <c r="CBS1201" s="36"/>
      <c r="CBT1201" s="36"/>
      <c r="CBU1201" s="36"/>
      <c r="CBV1201" s="36"/>
      <c r="CBW1201" s="36"/>
      <c r="CBX1201" s="36"/>
      <c r="CBY1201" s="36"/>
      <c r="CBZ1201" s="36"/>
      <c r="CCA1201" s="36"/>
      <c r="CCB1201" s="36"/>
      <c r="CCC1201" s="36"/>
      <c r="CCD1201" s="36"/>
      <c r="CCE1201" s="36"/>
      <c r="CCF1201" s="36"/>
      <c r="CCG1201" s="36"/>
      <c r="CCH1201" s="36"/>
      <c r="CCI1201" s="36"/>
      <c r="CCJ1201" s="36"/>
      <c r="CCK1201" s="36"/>
      <c r="CCL1201" s="36"/>
      <c r="CCM1201" s="36"/>
      <c r="CCN1201" s="36"/>
      <c r="CCO1201" s="36"/>
      <c r="CCP1201" s="36"/>
      <c r="CCQ1201" s="36"/>
      <c r="CCR1201" s="36"/>
      <c r="CCS1201" s="36"/>
      <c r="CCT1201" s="36"/>
      <c r="CCU1201" s="36"/>
      <c r="CCV1201" s="36"/>
      <c r="CCW1201" s="36"/>
      <c r="CCX1201" s="36"/>
      <c r="CCY1201" s="36"/>
      <c r="CCZ1201" s="36"/>
      <c r="CDA1201" s="36"/>
      <c r="CDB1201" s="36"/>
      <c r="CDC1201" s="36"/>
      <c r="CDD1201" s="36"/>
      <c r="CDE1201" s="36"/>
      <c r="CDF1201" s="36"/>
      <c r="CDG1201" s="36"/>
      <c r="CDH1201" s="36"/>
      <c r="CDI1201" s="36"/>
      <c r="CDJ1201" s="36"/>
      <c r="CDK1201" s="36"/>
      <c r="CDL1201" s="36"/>
      <c r="CDM1201" s="36"/>
      <c r="CDN1201" s="36"/>
      <c r="CDO1201" s="36"/>
      <c r="CDP1201" s="36"/>
      <c r="CDQ1201" s="36"/>
      <c r="CDR1201" s="36"/>
      <c r="CDS1201" s="36"/>
      <c r="CDT1201" s="36"/>
      <c r="CDU1201" s="36"/>
      <c r="CDV1201" s="36"/>
      <c r="CDW1201" s="36"/>
      <c r="CDX1201" s="36"/>
      <c r="CDY1201" s="36"/>
      <c r="CDZ1201" s="36"/>
      <c r="CEA1201" s="36"/>
      <c r="CEB1201" s="36"/>
      <c r="CEC1201" s="36"/>
      <c r="CED1201" s="36"/>
      <c r="CEE1201" s="36"/>
      <c r="CEF1201" s="36"/>
      <c r="CEG1201" s="36"/>
      <c r="CEH1201" s="36"/>
      <c r="CEI1201" s="36"/>
      <c r="CEJ1201" s="36"/>
      <c r="CEK1201" s="36"/>
      <c r="CEL1201" s="36"/>
      <c r="CEM1201" s="36"/>
      <c r="CEN1201" s="36"/>
      <c r="CEO1201" s="36"/>
      <c r="CEP1201" s="36"/>
      <c r="CEQ1201" s="36"/>
      <c r="CER1201" s="36"/>
      <c r="CES1201" s="36"/>
      <c r="CET1201" s="36"/>
      <c r="CEU1201" s="36"/>
      <c r="CEV1201" s="36"/>
      <c r="CEW1201" s="36"/>
      <c r="CEX1201" s="36"/>
      <c r="CEY1201" s="36"/>
      <c r="CEZ1201" s="36"/>
      <c r="CFA1201" s="36"/>
      <c r="CFB1201" s="36"/>
      <c r="CFC1201" s="36"/>
      <c r="CFD1201" s="36"/>
      <c r="CFE1201" s="36"/>
      <c r="CFF1201" s="36"/>
      <c r="CFG1201" s="36"/>
      <c r="CFH1201" s="36"/>
      <c r="CFI1201" s="36"/>
      <c r="CFJ1201" s="36"/>
      <c r="CFK1201" s="36"/>
      <c r="CFL1201" s="36"/>
      <c r="CFM1201" s="36"/>
      <c r="CFN1201" s="36"/>
      <c r="CFO1201" s="36"/>
      <c r="CFP1201" s="36"/>
      <c r="CFQ1201" s="36"/>
      <c r="CFR1201" s="36"/>
      <c r="CFS1201" s="36"/>
      <c r="CFT1201" s="36"/>
      <c r="CFU1201" s="36"/>
      <c r="CFV1201" s="36"/>
      <c r="CFW1201" s="36"/>
      <c r="CFX1201" s="36"/>
      <c r="CFY1201" s="36"/>
      <c r="CFZ1201" s="36"/>
      <c r="CGA1201" s="36"/>
      <c r="CGB1201" s="36"/>
      <c r="CGC1201" s="36"/>
      <c r="CGD1201" s="36"/>
      <c r="CGE1201" s="36"/>
      <c r="CGF1201" s="36"/>
      <c r="CGG1201" s="36"/>
      <c r="CGH1201" s="36"/>
      <c r="CGI1201" s="36"/>
      <c r="CGJ1201" s="36"/>
      <c r="CGK1201" s="36"/>
      <c r="CGL1201" s="36"/>
      <c r="CGM1201" s="36"/>
      <c r="CGN1201" s="36"/>
      <c r="CGO1201" s="36"/>
      <c r="CGP1201" s="36"/>
      <c r="CGQ1201" s="36"/>
      <c r="CGR1201" s="36"/>
      <c r="CGS1201" s="36"/>
      <c r="CGT1201" s="36"/>
      <c r="CGU1201" s="36"/>
      <c r="CGV1201" s="36"/>
      <c r="CGW1201" s="36"/>
      <c r="CGX1201" s="36"/>
      <c r="CGY1201" s="36"/>
      <c r="CGZ1201" s="36"/>
      <c r="CHA1201" s="36"/>
      <c r="CHB1201" s="36"/>
      <c r="CHC1201" s="36"/>
      <c r="CHD1201" s="36"/>
      <c r="CHE1201" s="36"/>
      <c r="CHF1201" s="36"/>
      <c r="CHG1201" s="36"/>
      <c r="CHH1201" s="36"/>
      <c r="CHI1201" s="36"/>
      <c r="CHJ1201" s="36"/>
      <c r="CHK1201" s="36"/>
      <c r="CHL1201" s="36"/>
      <c r="CHM1201" s="36"/>
      <c r="CHN1201" s="36"/>
      <c r="CHO1201" s="36"/>
      <c r="CHP1201" s="36"/>
      <c r="CHQ1201" s="36"/>
      <c r="CHR1201" s="36"/>
      <c r="CHS1201" s="36"/>
      <c r="CHT1201" s="36"/>
      <c r="CHU1201" s="36"/>
      <c r="CHV1201" s="36"/>
      <c r="CHW1201" s="36"/>
      <c r="CHX1201" s="36"/>
      <c r="CHY1201" s="36"/>
      <c r="CHZ1201" s="36"/>
      <c r="CIA1201" s="36"/>
      <c r="CIB1201" s="36"/>
      <c r="CIC1201" s="36"/>
      <c r="CID1201" s="36"/>
      <c r="CIE1201" s="36"/>
      <c r="CIF1201" s="36"/>
      <c r="CIG1201" s="36"/>
      <c r="CIH1201" s="36"/>
      <c r="CII1201" s="36"/>
      <c r="CIJ1201" s="36"/>
      <c r="CIK1201" s="36"/>
      <c r="CIL1201" s="36"/>
      <c r="CIM1201" s="36"/>
      <c r="CIN1201" s="36"/>
      <c r="CIO1201" s="36"/>
      <c r="CIP1201" s="36"/>
      <c r="CIQ1201" s="36"/>
      <c r="CIR1201" s="36"/>
      <c r="CIS1201" s="36"/>
      <c r="CIT1201" s="36"/>
      <c r="CIU1201" s="36"/>
      <c r="CIV1201" s="36"/>
      <c r="CIW1201" s="36"/>
      <c r="CIX1201" s="36"/>
      <c r="CIY1201" s="36"/>
      <c r="CIZ1201" s="36"/>
      <c r="CJA1201" s="36"/>
      <c r="CJB1201" s="36"/>
      <c r="CJC1201" s="36"/>
      <c r="CJD1201" s="36"/>
      <c r="CJE1201" s="36"/>
      <c r="CJF1201" s="36"/>
      <c r="CJG1201" s="36"/>
      <c r="CJH1201" s="36"/>
      <c r="CJI1201" s="36"/>
      <c r="CJJ1201" s="36"/>
      <c r="CJK1201" s="36"/>
      <c r="CJL1201" s="36"/>
      <c r="CJM1201" s="36"/>
      <c r="CJN1201" s="36"/>
      <c r="CJO1201" s="36"/>
      <c r="CJP1201" s="36"/>
      <c r="CJQ1201" s="36"/>
      <c r="CJR1201" s="36"/>
      <c r="CJS1201" s="36"/>
      <c r="CJT1201" s="36"/>
      <c r="CJU1201" s="36"/>
      <c r="CJV1201" s="36"/>
      <c r="CJW1201" s="36"/>
      <c r="CJX1201" s="36"/>
      <c r="CJY1201" s="36"/>
      <c r="CJZ1201" s="36"/>
      <c r="CKA1201" s="36"/>
      <c r="CKB1201" s="36"/>
      <c r="CKC1201" s="36"/>
      <c r="CKD1201" s="36"/>
      <c r="CKE1201" s="36"/>
      <c r="CKF1201" s="36"/>
      <c r="CKG1201" s="36"/>
      <c r="CKH1201" s="36"/>
      <c r="CKI1201" s="36"/>
      <c r="CKJ1201" s="36"/>
      <c r="CKK1201" s="36"/>
      <c r="CKL1201" s="36"/>
      <c r="CKM1201" s="36"/>
      <c r="CKN1201" s="36"/>
      <c r="CKO1201" s="36"/>
      <c r="CKP1201" s="36"/>
      <c r="CKQ1201" s="36"/>
      <c r="CKR1201" s="36"/>
      <c r="CKS1201" s="36"/>
      <c r="CKT1201" s="36"/>
      <c r="CKU1201" s="36"/>
      <c r="CKV1201" s="36"/>
      <c r="CKW1201" s="36"/>
      <c r="CKX1201" s="36"/>
      <c r="CKY1201" s="36"/>
      <c r="CKZ1201" s="36"/>
      <c r="CLA1201" s="36"/>
      <c r="CLB1201" s="36"/>
      <c r="CLC1201" s="36"/>
      <c r="CLD1201" s="36"/>
      <c r="CLE1201" s="36"/>
      <c r="CLF1201" s="36"/>
      <c r="CLG1201" s="36"/>
      <c r="CLH1201" s="36"/>
      <c r="CLI1201" s="36"/>
      <c r="CLJ1201" s="36"/>
      <c r="CLK1201" s="36"/>
      <c r="CLL1201" s="36"/>
      <c r="CLM1201" s="36"/>
      <c r="CLN1201" s="36"/>
      <c r="CLO1201" s="36"/>
      <c r="CLP1201" s="36"/>
      <c r="CLQ1201" s="36"/>
      <c r="CLR1201" s="36"/>
      <c r="CLS1201" s="36"/>
      <c r="CLT1201" s="36"/>
      <c r="CLU1201" s="36"/>
      <c r="CLV1201" s="36"/>
      <c r="CLW1201" s="36"/>
      <c r="CLX1201" s="36"/>
      <c r="CLY1201" s="36"/>
      <c r="CLZ1201" s="36"/>
      <c r="CMA1201" s="36"/>
      <c r="CMB1201" s="36"/>
      <c r="CMC1201" s="36"/>
      <c r="CMD1201" s="36"/>
      <c r="CME1201" s="36"/>
      <c r="CMF1201" s="36"/>
      <c r="CMG1201" s="36"/>
      <c r="CMH1201" s="36"/>
      <c r="CMI1201" s="36"/>
      <c r="CMJ1201" s="36"/>
      <c r="CMK1201" s="36"/>
      <c r="CML1201" s="36"/>
      <c r="CMM1201" s="36"/>
      <c r="CMN1201" s="36"/>
      <c r="CMO1201" s="36"/>
      <c r="CMP1201" s="36"/>
      <c r="CMQ1201" s="36"/>
      <c r="CMR1201" s="36"/>
      <c r="CMS1201" s="36"/>
      <c r="CMT1201" s="36"/>
      <c r="CMU1201" s="36"/>
      <c r="CMV1201" s="36"/>
      <c r="CMW1201" s="36"/>
      <c r="CMX1201" s="36"/>
      <c r="CMY1201" s="36"/>
      <c r="CMZ1201" s="36"/>
      <c r="CNA1201" s="36"/>
      <c r="CNB1201" s="36"/>
      <c r="CNC1201" s="36"/>
      <c r="CND1201" s="36"/>
      <c r="CNE1201" s="36"/>
      <c r="CNF1201" s="36"/>
      <c r="CNG1201" s="36"/>
      <c r="CNH1201" s="36"/>
      <c r="CNI1201" s="36"/>
      <c r="CNJ1201" s="36"/>
      <c r="CNK1201" s="36"/>
      <c r="CNL1201" s="36"/>
      <c r="CNM1201" s="36"/>
      <c r="CNN1201" s="36"/>
      <c r="CNO1201" s="36"/>
      <c r="CNP1201" s="36"/>
      <c r="CNQ1201" s="36"/>
      <c r="CNR1201" s="36"/>
      <c r="CNS1201" s="36"/>
      <c r="CNT1201" s="36"/>
      <c r="CNU1201" s="36"/>
      <c r="CNV1201" s="36"/>
      <c r="CNW1201" s="36"/>
      <c r="CNX1201" s="36"/>
      <c r="CNY1201" s="36"/>
      <c r="CNZ1201" s="36"/>
      <c r="COA1201" s="36"/>
      <c r="COB1201" s="36"/>
      <c r="COC1201" s="36"/>
      <c r="COD1201" s="36"/>
      <c r="COE1201" s="36"/>
      <c r="COF1201" s="36"/>
      <c r="COG1201" s="36"/>
      <c r="COH1201" s="36"/>
      <c r="COI1201" s="36"/>
      <c r="COJ1201" s="36"/>
      <c r="COK1201" s="36"/>
      <c r="COL1201" s="36"/>
      <c r="COM1201" s="36"/>
      <c r="CON1201" s="36"/>
      <c r="COO1201" s="36"/>
      <c r="COP1201" s="36"/>
      <c r="COQ1201" s="36"/>
      <c r="COR1201" s="36"/>
      <c r="COS1201" s="36"/>
      <c r="COT1201" s="36"/>
      <c r="COU1201" s="36"/>
      <c r="COV1201" s="36"/>
      <c r="COW1201" s="36"/>
      <c r="COX1201" s="36"/>
      <c r="COY1201" s="36"/>
      <c r="COZ1201" s="36"/>
      <c r="CPA1201" s="36"/>
      <c r="CPB1201" s="36"/>
      <c r="CPC1201" s="36"/>
      <c r="CPD1201" s="36"/>
      <c r="CPE1201" s="36"/>
      <c r="CPF1201" s="36"/>
      <c r="CPG1201" s="36"/>
      <c r="CPH1201" s="36"/>
      <c r="CPI1201" s="36"/>
      <c r="CPJ1201" s="36"/>
      <c r="CPK1201" s="36"/>
      <c r="CPL1201" s="36"/>
      <c r="CPM1201" s="36"/>
      <c r="CPN1201" s="36"/>
      <c r="CPO1201" s="36"/>
      <c r="CPP1201" s="36"/>
      <c r="CPQ1201" s="36"/>
      <c r="CPR1201" s="36"/>
      <c r="CPS1201" s="36"/>
      <c r="CPT1201" s="36"/>
      <c r="CPU1201" s="36"/>
      <c r="CPV1201" s="36"/>
      <c r="CPW1201" s="36"/>
      <c r="CPX1201" s="36"/>
      <c r="CPY1201" s="36"/>
      <c r="CPZ1201" s="36"/>
      <c r="CQA1201" s="36"/>
      <c r="CQB1201" s="36"/>
      <c r="CQC1201" s="36"/>
      <c r="CQD1201" s="36"/>
      <c r="CQE1201" s="36"/>
      <c r="CQF1201" s="36"/>
      <c r="CQG1201" s="36"/>
      <c r="CQH1201" s="36"/>
      <c r="CQI1201" s="36"/>
      <c r="CQJ1201" s="36"/>
      <c r="CQK1201" s="36"/>
      <c r="CQL1201" s="36"/>
      <c r="CQM1201" s="36"/>
      <c r="CQN1201" s="36"/>
      <c r="CQO1201" s="36"/>
      <c r="CQP1201" s="36"/>
      <c r="CQQ1201" s="36"/>
      <c r="CQR1201" s="36"/>
      <c r="CQS1201" s="36"/>
      <c r="CQT1201" s="36"/>
      <c r="CQU1201" s="36"/>
      <c r="CQV1201" s="36"/>
      <c r="CQW1201" s="36"/>
      <c r="CQX1201" s="36"/>
      <c r="CQY1201" s="36"/>
      <c r="CQZ1201" s="36"/>
      <c r="CRA1201" s="36"/>
      <c r="CRB1201" s="36"/>
      <c r="CRC1201" s="36"/>
      <c r="CRD1201" s="36"/>
      <c r="CRE1201" s="36"/>
      <c r="CRF1201" s="36"/>
      <c r="CRG1201" s="36"/>
      <c r="CRH1201" s="36"/>
      <c r="CRI1201" s="36"/>
      <c r="CRJ1201" s="36"/>
      <c r="CRK1201" s="36"/>
      <c r="CRL1201" s="36"/>
      <c r="CRM1201" s="36"/>
      <c r="CRN1201" s="36"/>
      <c r="CRO1201" s="36"/>
      <c r="CRP1201" s="36"/>
      <c r="CRQ1201" s="36"/>
      <c r="CRR1201" s="36"/>
      <c r="CRS1201" s="36"/>
      <c r="CRT1201" s="36"/>
      <c r="CRU1201" s="36"/>
      <c r="CRV1201" s="36"/>
      <c r="CRW1201" s="36"/>
      <c r="CRX1201" s="36"/>
      <c r="CRY1201" s="36"/>
      <c r="CRZ1201" s="36"/>
      <c r="CSA1201" s="36"/>
      <c r="CSB1201" s="36"/>
      <c r="CSC1201" s="36"/>
      <c r="CSD1201" s="36"/>
      <c r="CSE1201" s="36"/>
      <c r="CSF1201" s="36"/>
      <c r="CSG1201" s="36"/>
      <c r="CSH1201" s="36"/>
      <c r="CSI1201" s="36"/>
      <c r="CSJ1201" s="36"/>
      <c r="CSK1201" s="36"/>
      <c r="CSL1201" s="36"/>
      <c r="CSM1201" s="36"/>
      <c r="CSN1201" s="36"/>
      <c r="CSO1201" s="36"/>
      <c r="CSP1201" s="36"/>
      <c r="CSQ1201" s="36"/>
      <c r="CSR1201" s="36"/>
      <c r="CSS1201" s="36"/>
      <c r="CST1201" s="36"/>
      <c r="CSU1201" s="36"/>
      <c r="CSV1201" s="36"/>
      <c r="CSW1201" s="36"/>
      <c r="CSX1201" s="36"/>
      <c r="CSY1201" s="36"/>
      <c r="CSZ1201" s="36"/>
      <c r="CTA1201" s="36"/>
      <c r="CTB1201" s="36"/>
      <c r="CTC1201" s="36"/>
      <c r="CTD1201" s="36"/>
      <c r="CTE1201" s="36"/>
      <c r="CTF1201" s="36"/>
      <c r="CTG1201" s="36"/>
      <c r="CTH1201" s="36"/>
      <c r="CTI1201" s="36"/>
      <c r="CTJ1201" s="36"/>
      <c r="CTK1201" s="36"/>
      <c r="CTL1201" s="36"/>
      <c r="CTM1201" s="36"/>
      <c r="CTN1201" s="36"/>
      <c r="CTO1201" s="36"/>
      <c r="CTP1201" s="36"/>
      <c r="CTQ1201" s="36"/>
      <c r="CTR1201" s="36"/>
      <c r="CTS1201" s="36"/>
      <c r="CTT1201" s="36"/>
      <c r="CTU1201" s="36"/>
      <c r="CTV1201" s="36"/>
      <c r="CTW1201" s="36"/>
      <c r="CTX1201" s="36"/>
      <c r="CTY1201" s="36"/>
      <c r="CTZ1201" s="36"/>
      <c r="CUA1201" s="36"/>
      <c r="CUB1201" s="36"/>
      <c r="CUC1201" s="36"/>
      <c r="CUD1201" s="36"/>
      <c r="CUE1201" s="36"/>
      <c r="CUF1201" s="36"/>
      <c r="CUG1201" s="36"/>
      <c r="CUH1201" s="36"/>
      <c r="CUI1201" s="36"/>
      <c r="CUJ1201" s="36"/>
      <c r="CUK1201" s="36"/>
      <c r="CUL1201" s="36"/>
      <c r="CUM1201" s="36"/>
      <c r="CUN1201" s="36"/>
      <c r="CUO1201" s="36"/>
      <c r="CUP1201" s="36"/>
      <c r="CUQ1201" s="36"/>
      <c r="CUR1201" s="36"/>
      <c r="CUS1201" s="36"/>
      <c r="CUT1201" s="36"/>
      <c r="CUU1201" s="36"/>
      <c r="CUV1201" s="36"/>
      <c r="CUW1201" s="36"/>
      <c r="CUX1201" s="36"/>
      <c r="CUY1201" s="36"/>
      <c r="CUZ1201" s="36"/>
      <c r="CVA1201" s="36"/>
      <c r="CVB1201" s="36"/>
      <c r="CVC1201" s="36"/>
      <c r="CVD1201" s="36"/>
      <c r="CVE1201" s="36"/>
      <c r="CVF1201" s="36"/>
      <c r="CVG1201" s="36"/>
      <c r="CVH1201" s="36"/>
      <c r="CVI1201" s="36"/>
      <c r="CVJ1201" s="36"/>
      <c r="CVK1201" s="36"/>
      <c r="CVL1201" s="36"/>
      <c r="CVM1201" s="36"/>
      <c r="CVN1201" s="36"/>
      <c r="CVO1201" s="36"/>
      <c r="CVP1201" s="36"/>
      <c r="CVQ1201" s="36"/>
      <c r="CVR1201" s="36"/>
      <c r="CVS1201" s="36"/>
      <c r="CVT1201" s="36"/>
      <c r="CVU1201" s="36"/>
      <c r="CVV1201" s="36"/>
      <c r="CVW1201" s="36"/>
      <c r="CVX1201" s="36"/>
      <c r="CVY1201" s="36"/>
      <c r="CVZ1201" s="36"/>
      <c r="CWA1201" s="36"/>
      <c r="CWB1201" s="36"/>
      <c r="CWC1201" s="36"/>
      <c r="CWD1201" s="36"/>
      <c r="CWE1201" s="36"/>
      <c r="CWF1201" s="36"/>
      <c r="CWG1201" s="36"/>
      <c r="CWH1201" s="36"/>
      <c r="CWI1201" s="36"/>
      <c r="CWJ1201" s="36"/>
      <c r="CWK1201" s="36"/>
      <c r="CWL1201" s="36"/>
      <c r="CWM1201" s="36"/>
      <c r="CWN1201" s="36"/>
      <c r="CWO1201" s="36"/>
      <c r="CWP1201" s="36"/>
      <c r="CWQ1201" s="36"/>
      <c r="CWR1201" s="36"/>
      <c r="CWS1201" s="36"/>
      <c r="CWT1201" s="36"/>
      <c r="CWU1201" s="36"/>
      <c r="CWV1201" s="36"/>
      <c r="CWW1201" s="36"/>
      <c r="CWX1201" s="36"/>
      <c r="CWY1201" s="36"/>
      <c r="CWZ1201" s="36"/>
      <c r="CXA1201" s="36"/>
      <c r="CXB1201" s="36"/>
      <c r="CXC1201" s="36"/>
      <c r="CXD1201" s="36"/>
      <c r="CXE1201" s="36"/>
      <c r="CXF1201" s="36"/>
      <c r="CXG1201" s="36"/>
      <c r="CXH1201" s="36"/>
      <c r="CXI1201" s="36"/>
      <c r="CXJ1201" s="36"/>
      <c r="CXK1201" s="36"/>
      <c r="CXL1201" s="36"/>
      <c r="CXM1201" s="36"/>
      <c r="CXN1201" s="36"/>
      <c r="CXO1201" s="36"/>
      <c r="CXP1201" s="36"/>
      <c r="CXQ1201" s="36"/>
      <c r="CXR1201" s="36"/>
      <c r="CXS1201" s="36"/>
      <c r="CXT1201" s="36"/>
      <c r="CXU1201" s="36"/>
      <c r="CXV1201" s="36"/>
      <c r="CXW1201" s="36"/>
      <c r="CXX1201" s="36"/>
      <c r="CXY1201" s="36"/>
      <c r="CXZ1201" s="36"/>
      <c r="CYA1201" s="36"/>
      <c r="CYB1201" s="36"/>
      <c r="CYC1201" s="36"/>
      <c r="CYD1201" s="36"/>
      <c r="CYE1201" s="36"/>
      <c r="CYF1201" s="36"/>
      <c r="CYG1201" s="36"/>
      <c r="CYH1201" s="36"/>
      <c r="CYI1201" s="36"/>
      <c r="CYJ1201" s="36"/>
      <c r="CYK1201" s="36"/>
      <c r="CYL1201" s="36"/>
      <c r="CYM1201" s="36"/>
      <c r="CYN1201" s="36"/>
      <c r="CYO1201" s="36"/>
      <c r="CYP1201" s="36"/>
      <c r="CYQ1201" s="36"/>
      <c r="CYR1201" s="36"/>
      <c r="CYS1201" s="36"/>
      <c r="CYT1201" s="36"/>
      <c r="CYU1201" s="36"/>
      <c r="CYV1201" s="36"/>
      <c r="CYW1201" s="36"/>
      <c r="CYX1201" s="36"/>
      <c r="CYY1201" s="36"/>
      <c r="CYZ1201" s="36"/>
      <c r="CZA1201" s="36"/>
      <c r="CZB1201" s="36"/>
      <c r="CZC1201" s="36"/>
      <c r="CZD1201" s="36"/>
      <c r="CZE1201" s="36"/>
      <c r="CZF1201" s="36"/>
      <c r="CZG1201" s="36"/>
      <c r="CZH1201" s="36"/>
      <c r="CZI1201" s="36"/>
      <c r="CZJ1201" s="36"/>
      <c r="CZK1201" s="36"/>
      <c r="CZL1201" s="36"/>
      <c r="CZM1201" s="36"/>
      <c r="CZN1201" s="36"/>
      <c r="CZO1201" s="36"/>
      <c r="CZP1201" s="36"/>
      <c r="CZQ1201" s="36"/>
      <c r="CZR1201" s="36"/>
      <c r="CZS1201" s="36"/>
      <c r="CZT1201" s="36"/>
      <c r="CZU1201" s="36"/>
      <c r="CZV1201" s="36"/>
      <c r="CZW1201" s="36"/>
      <c r="CZX1201" s="36"/>
      <c r="CZY1201" s="36"/>
      <c r="CZZ1201" s="36"/>
      <c r="DAA1201" s="36"/>
      <c r="DAB1201" s="36"/>
      <c r="DAC1201" s="36"/>
      <c r="DAD1201" s="36"/>
      <c r="DAE1201" s="36"/>
      <c r="DAF1201" s="36"/>
      <c r="DAG1201" s="36"/>
      <c r="DAH1201" s="36"/>
      <c r="DAI1201" s="36"/>
      <c r="DAJ1201" s="36"/>
      <c r="DAK1201" s="36"/>
      <c r="DAL1201" s="36"/>
      <c r="DAM1201" s="36"/>
      <c r="DAN1201" s="36"/>
      <c r="DAO1201" s="36"/>
      <c r="DAP1201" s="36"/>
      <c r="DAQ1201" s="36"/>
      <c r="DAR1201" s="36"/>
      <c r="DAS1201" s="36"/>
      <c r="DAT1201" s="36"/>
      <c r="DAU1201" s="36"/>
      <c r="DAV1201" s="36"/>
      <c r="DAW1201" s="36"/>
      <c r="DAX1201" s="36"/>
      <c r="DAY1201" s="36"/>
      <c r="DAZ1201" s="36"/>
      <c r="DBA1201" s="36"/>
      <c r="DBB1201" s="36"/>
      <c r="DBC1201" s="36"/>
      <c r="DBD1201" s="36"/>
      <c r="DBE1201" s="36"/>
      <c r="DBF1201" s="36"/>
      <c r="DBG1201" s="36"/>
      <c r="DBH1201" s="36"/>
      <c r="DBI1201" s="36"/>
      <c r="DBJ1201" s="36"/>
      <c r="DBK1201" s="36"/>
      <c r="DBL1201" s="36"/>
      <c r="DBM1201" s="36"/>
      <c r="DBN1201" s="36"/>
      <c r="DBO1201" s="36"/>
      <c r="DBP1201" s="36"/>
      <c r="DBQ1201" s="36"/>
      <c r="DBR1201" s="36"/>
      <c r="DBS1201" s="36"/>
      <c r="DBT1201" s="36"/>
      <c r="DBU1201" s="36"/>
      <c r="DBV1201" s="36"/>
      <c r="DBW1201" s="36"/>
      <c r="DBX1201" s="36"/>
      <c r="DBY1201" s="36"/>
      <c r="DBZ1201" s="36"/>
      <c r="DCA1201" s="36"/>
      <c r="DCB1201" s="36"/>
      <c r="DCC1201" s="36"/>
      <c r="DCD1201" s="36"/>
      <c r="DCE1201" s="36"/>
      <c r="DCF1201" s="36"/>
      <c r="DCG1201" s="36"/>
      <c r="DCH1201" s="36"/>
      <c r="DCI1201" s="36"/>
      <c r="DCJ1201" s="36"/>
      <c r="DCK1201" s="36"/>
      <c r="DCL1201" s="36"/>
      <c r="DCM1201" s="36"/>
      <c r="DCN1201" s="36"/>
      <c r="DCO1201" s="36"/>
      <c r="DCP1201" s="36"/>
      <c r="DCQ1201" s="36"/>
      <c r="DCR1201" s="36"/>
      <c r="DCS1201" s="36"/>
      <c r="DCT1201" s="36"/>
      <c r="DCU1201" s="36"/>
      <c r="DCV1201" s="36"/>
      <c r="DCW1201" s="36"/>
      <c r="DCX1201" s="36"/>
      <c r="DCY1201" s="36"/>
      <c r="DCZ1201" s="36"/>
      <c r="DDA1201" s="36"/>
      <c r="DDB1201" s="36"/>
      <c r="DDC1201" s="36"/>
      <c r="DDD1201" s="36"/>
      <c r="DDE1201" s="36"/>
      <c r="DDF1201" s="36"/>
      <c r="DDG1201" s="36"/>
      <c r="DDH1201" s="36"/>
      <c r="DDI1201" s="36"/>
      <c r="DDJ1201" s="36"/>
      <c r="DDK1201" s="36"/>
      <c r="DDL1201" s="36"/>
      <c r="DDM1201" s="36"/>
      <c r="DDN1201" s="36"/>
      <c r="DDO1201" s="36"/>
      <c r="DDP1201" s="36"/>
      <c r="DDQ1201" s="36"/>
      <c r="DDR1201" s="36"/>
      <c r="DDS1201" s="36"/>
      <c r="DDT1201" s="36"/>
      <c r="DDU1201" s="36"/>
      <c r="DDV1201" s="36"/>
      <c r="DDW1201" s="36"/>
      <c r="DDX1201" s="36"/>
      <c r="DDY1201" s="36"/>
      <c r="DDZ1201" s="36"/>
      <c r="DEA1201" s="36"/>
      <c r="DEB1201" s="36"/>
      <c r="DEC1201" s="36"/>
      <c r="DED1201" s="36"/>
      <c r="DEE1201" s="36"/>
      <c r="DEF1201" s="36"/>
      <c r="DEG1201" s="36"/>
      <c r="DEH1201" s="36"/>
      <c r="DEI1201" s="36"/>
      <c r="DEJ1201" s="36"/>
      <c r="DEK1201" s="36"/>
      <c r="DEL1201" s="36"/>
      <c r="DEM1201" s="36"/>
      <c r="DEN1201" s="36"/>
      <c r="DEO1201" s="36"/>
      <c r="DEP1201" s="36"/>
      <c r="DEQ1201" s="36"/>
      <c r="DER1201" s="36"/>
      <c r="DES1201" s="36"/>
      <c r="DET1201" s="36"/>
      <c r="DEU1201" s="36"/>
      <c r="DEV1201" s="36"/>
      <c r="DEW1201" s="36"/>
      <c r="DEX1201" s="36"/>
      <c r="DEY1201" s="36"/>
      <c r="DEZ1201" s="36"/>
      <c r="DFA1201" s="36"/>
      <c r="DFB1201" s="36"/>
      <c r="DFC1201" s="36"/>
      <c r="DFD1201" s="36"/>
      <c r="DFE1201" s="36"/>
      <c r="DFF1201" s="36"/>
      <c r="DFG1201" s="36"/>
      <c r="DFH1201" s="36"/>
      <c r="DFI1201" s="36"/>
      <c r="DFJ1201" s="36"/>
      <c r="DFK1201" s="36"/>
      <c r="DFL1201" s="36"/>
      <c r="DFM1201" s="36"/>
      <c r="DFN1201" s="36"/>
      <c r="DFO1201" s="36"/>
      <c r="DFP1201" s="36"/>
      <c r="DFQ1201" s="36"/>
      <c r="DFR1201" s="36"/>
      <c r="DFS1201" s="36"/>
      <c r="DFT1201" s="36"/>
      <c r="DFU1201" s="36"/>
      <c r="DFV1201" s="36"/>
      <c r="DFW1201" s="36"/>
      <c r="DFX1201" s="36"/>
      <c r="DFY1201" s="36"/>
      <c r="DFZ1201" s="36"/>
      <c r="DGA1201" s="36"/>
      <c r="DGB1201" s="36"/>
      <c r="DGC1201" s="36"/>
      <c r="DGD1201" s="36"/>
      <c r="DGE1201" s="36"/>
      <c r="DGF1201" s="36"/>
      <c r="DGG1201" s="36"/>
      <c r="DGH1201" s="36"/>
      <c r="DGI1201" s="36"/>
      <c r="DGJ1201" s="36"/>
      <c r="DGK1201" s="36"/>
      <c r="DGL1201" s="36"/>
      <c r="DGM1201" s="36"/>
      <c r="DGN1201" s="36"/>
      <c r="DGO1201" s="36"/>
      <c r="DGP1201" s="36"/>
      <c r="DGQ1201" s="36"/>
      <c r="DGR1201" s="36"/>
      <c r="DGS1201" s="36"/>
      <c r="DGT1201" s="36"/>
      <c r="DGU1201" s="36"/>
      <c r="DGV1201" s="36"/>
      <c r="DGW1201" s="36"/>
      <c r="DGX1201" s="36"/>
      <c r="DGY1201" s="36"/>
      <c r="DGZ1201" s="36"/>
      <c r="DHA1201" s="36"/>
      <c r="DHB1201" s="36"/>
      <c r="DHC1201" s="36"/>
      <c r="DHD1201" s="36"/>
      <c r="DHE1201" s="36"/>
      <c r="DHF1201" s="36"/>
      <c r="DHG1201" s="36"/>
      <c r="DHH1201" s="36"/>
      <c r="DHI1201" s="36"/>
      <c r="DHJ1201" s="36"/>
      <c r="DHK1201" s="36"/>
      <c r="DHL1201" s="36"/>
      <c r="DHM1201" s="36"/>
      <c r="DHN1201" s="36"/>
      <c r="DHO1201" s="36"/>
      <c r="DHP1201" s="36"/>
      <c r="DHQ1201" s="36"/>
      <c r="DHR1201" s="36"/>
      <c r="DHS1201" s="36"/>
      <c r="DHT1201" s="36"/>
      <c r="DHU1201" s="36"/>
      <c r="DHV1201" s="36"/>
      <c r="DHW1201" s="36"/>
      <c r="DHX1201" s="36"/>
      <c r="DHY1201" s="36"/>
      <c r="DHZ1201" s="36"/>
      <c r="DIA1201" s="36"/>
      <c r="DIB1201" s="36"/>
      <c r="DIC1201" s="36"/>
      <c r="DID1201" s="36"/>
      <c r="DIE1201" s="36"/>
      <c r="DIF1201" s="36"/>
      <c r="DIG1201" s="36"/>
      <c r="DIH1201" s="36"/>
      <c r="DII1201" s="36"/>
      <c r="DIJ1201" s="36"/>
      <c r="DIK1201" s="36"/>
      <c r="DIL1201" s="36"/>
      <c r="DIM1201" s="36"/>
      <c r="DIN1201" s="36"/>
      <c r="DIO1201" s="36"/>
      <c r="DIP1201" s="36"/>
      <c r="DIQ1201" s="36"/>
      <c r="DIR1201" s="36"/>
      <c r="DIS1201" s="36"/>
      <c r="DIT1201" s="36"/>
      <c r="DIU1201" s="36"/>
      <c r="DIV1201" s="36"/>
      <c r="DIW1201" s="36"/>
      <c r="DIX1201" s="36"/>
      <c r="DIY1201" s="36"/>
      <c r="DIZ1201" s="36"/>
      <c r="DJA1201" s="36"/>
      <c r="DJB1201" s="36"/>
      <c r="DJC1201" s="36"/>
      <c r="DJD1201" s="36"/>
      <c r="DJE1201" s="36"/>
      <c r="DJF1201" s="36"/>
      <c r="DJG1201" s="36"/>
      <c r="DJH1201" s="36"/>
      <c r="DJI1201" s="36"/>
      <c r="DJJ1201" s="36"/>
      <c r="DJK1201" s="36"/>
      <c r="DJL1201" s="36"/>
      <c r="DJM1201" s="36"/>
      <c r="DJN1201" s="36"/>
      <c r="DJO1201" s="36"/>
      <c r="DJP1201" s="36"/>
      <c r="DJQ1201" s="36"/>
      <c r="DJR1201" s="36"/>
      <c r="DJS1201" s="36"/>
      <c r="DJT1201" s="36"/>
      <c r="DJU1201" s="36"/>
      <c r="DJV1201" s="36"/>
      <c r="DJW1201" s="36"/>
      <c r="DJX1201" s="36"/>
      <c r="DJY1201" s="36"/>
      <c r="DJZ1201" s="36"/>
      <c r="DKA1201" s="36"/>
      <c r="DKB1201" s="36"/>
      <c r="DKC1201" s="36"/>
      <c r="DKD1201" s="36"/>
      <c r="DKE1201" s="36"/>
      <c r="DKF1201" s="36"/>
      <c r="DKG1201" s="36"/>
      <c r="DKH1201" s="36"/>
      <c r="DKI1201" s="36"/>
      <c r="DKJ1201" s="36"/>
      <c r="DKK1201" s="36"/>
      <c r="DKL1201" s="36"/>
      <c r="DKM1201" s="36"/>
      <c r="DKN1201" s="36"/>
      <c r="DKO1201" s="36"/>
      <c r="DKP1201" s="36"/>
      <c r="DKQ1201" s="36"/>
      <c r="DKR1201" s="36"/>
      <c r="DKS1201" s="36"/>
      <c r="DKT1201" s="36"/>
      <c r="DKU1201" s="36"/>
      <c r="DKV1201" s="36"/>
      <c r="DKW1201" s="36"/>
      <c r="DKX1201" s="36"/>
      <c r="DKY1201" s="36"/>
      <c r="DKZ1201" s="36"/>
      <c r="DLA1201" s="36"/>
      <c r="DLB1201" s="36"/>
      <c r="DLC1201" s="36"/>
      <c r="DLD1201" s="36"/>
      <c r="DLE1201" s="36"/>
      <c r="DLF1201" s="36"/>
      <c r="DLG1201" s="36"/>
      <c r="DLH1201" s="36"/>
      <c r="DLI1201" s="36"/>
      <c r="DLJ1201" s="36"/>
      <c r="DLK1201" s="36"/>
      <c r="DLL1201" s="36"/>
      <c r="DLM1201" s="36"/>
      <c r="DLN1201" s="36"/>
      <c r="DLO1201" s="36"/>
      <c r="DLP1201" s="36"/>
      <c r="DLQ1201" s="36"/>
      <c r="DLR1201" s="36"/>
      <c r="DLS1201" s="36"/>
      <c r="DLT1201" s="36"/>
      <c r="DLU1201" s="36"/>
      <c r="DLV1201" s="36"/>
      <c r="DLW1201" s="36"/>
      <c r="DLX1201" s="36"/>
      <c r="DLY1201" s="36"/>
      <c r="DLZ1201" s="36"/>
      <c r="DMA1201" s="36"/>
      <c r="DMB1201" s="36"/>
      <c r="DMC1201" s="36"/>
      <c r="DMD1201" s="36"/>
      <c r="DME1201" s="36"/>
      <c r="DMF1201" s="36"/>
      <c r="DMG1201" s="36"/>
      <c r="DMH1201" s="36"/>
      <c r="DMI1201" s="36"/>
      <c r="DMJ1201" s="36"/>
      <c r="DMK1201" s="36"/>
      <c r="DML1201" s="36"/>
      <c r="DMM1201" s="36"/>
      <c r="DMN1201" s="36"/>
      <c r="DMO1201" s="36"/>
      <c r="DMP1201" s="36"/>
      <c r="DMQ1201" s="36"/>
      <c r="DMR1201" s="36"/>
      <c r="DMS1201" s="36"/>
      <c r="DMT1201" s="36"/>
      <c r="DMU1201" s="36"/>
      <c r="DMV1201" s="36"/>
      <c r="DMW1201" s="36"/>
      <c r="DMX1201" s="36"/>
      <c r="DMY1201" s="36"/>
      <c r="DMZ1201" s="36"/>
      <c r="DNA1201" s="36"/>
      <c r="DNB1201" s="36"/>
      <c r="DNC1201" s="36"/>
      <c r="DND1201" s="36"/>
      <c r="DNE1201" s="36"/>
      <c r="DNF1201" s="36"/>
      <c r="DNG1201" s="36"/>
      <c r="DNH1201" s="36"/>
      <c r="DNI1201" s="36"/>
      <c r="DNJ1201" s="36"/>
      <c r="DNK1201" s="36"/>
      <c r="DNL1201" s="36"/>
      <c r="DNM1201" s="36"/>
      <c r="DNN1201" s="36"/>
      <c r="DNO1201" s="36"/>
      <c r="DNP1201" s="36"/>
      <c r="DNQ1201" s="36"/>
      <c r="DNR1201" s="36"/>
      <c r="DNS1201" s="36"/>
      <c r="DNT1201" s="36"/>
      <c r="DNU1201" s="36"/>
      <c r="DNV1201" s="36"/>
      <c r="DNW1201" s="36"/>
      <c r="DNX1201" s="36"/>
      <c r="DNY1201" s="36"/>
      <c r="DNZ1201" s="36"/>
      <c r="DOA1201" s="36"/>
      <c r="DOB1201" s="36"/>
      <c r="DOC1201" s="36"/>
      <c r="DOD1201" s="36"/>
      <c r="DOE1201" s="36"/>
      <c r="DOF1201" s="36"/>
      <c r="DOG1201" s="36"/>
      <c r="DOH1201" s="36"/>
      <c r="DOI1201" s="36"/>
      <c r="DOJ1201" s="36"/>
      <c r="DOK1201" s="36"/>
      <c r="DOL1201" s="36"/>
      <c r="DOM1201" s="36"/>
      <c r="DON1201" s="36"/>
      <c r="DOO1201" s="36"/>
      <c r="DOP1201" s="36"/>
      <c r="DOQ1201" s="36"/>
      <c r="DOR1201" s="36"/>
      <c r="DOS1201" s="36"/>
      <c r="DOT1201" s="36"/>
      <c r="DOU1201" s="36"/>
      <c r="DOV1201" s="36"/>
      <c r="DOW1201" s="36"/>
      <c r="DOX1201" s="36"/>
      <c r="DOY1201" s="36"/>
      <c r="DOZ1201" s="36"/>
      <c r="DPA1201" s="36"/>
      <c r="DPB1201" s="36"/>
      <c r="DPC1201" s="36"/>
      <c r="DPD1201" s="36"/>
      <c r="DPE1201" s="36"/>
      <c r="DPF1201" s="36"/>
      <c r="DPG1201" s="36"/>
      <c r="DPH1201" s="36"/>
      <c r="DPI1201" s="36"/>
      <c r="DPJ1201" s="36"/>
      <c r="DPK1201" s="36"/>
      <c r="DPL1201" s="36"/>
      <c r="DPM1201" s="36"/>
      <c r="DPN1201" s="36"/>
      <c r="DPO1201" s="36"/>
      <c r="DPP1201" s="36"/>
      <c r="DPQ1201" s="36"/>
      <c r="DPR1201" s="36"/>
      <c r="DPS1201" s="36"/>
      <c r="DPT1201" s="36"/>
      <c r="DPU1201" s="36"/>
      <c r="DPV1201" s="36"/>
      <c r="DPW1201" s="36"/>
      <c r="DPX1201" s="36"/>
      <c r="DPY1201" s="36"/>
      <c r="DPZ1201" s="36"/>
      <c r="DQA1201" s="36"/>
      <c r="DQB1201" s="36"/>
      <c r="DQC1201" s="36"/>
      <c r="DQD1201" s="36"/>
      <c r="DQE1201" s="36"/>
      <c r="DQF1201" s="36"/>
      <c r="DQG1201" s="36"/>
      <c r="DQH1201" s="36"/>
      <c r="DQI1201" s="36"/>
      <c r="DQJ1201" s="36"/>
      <c r="DQK1201" s="36"/>
      <c r="DQL1201" s="36"/>
      <c r="DQM1201" s="36"/>
      <c r="DQN1201" s="36"/>
      <c r="DQO1201" s="36"/>
      <c r="DQP1201" s="36"/>
      <c r="DQQ1201" s="36"/>
      <c r="DQR1201" s="36"/>
      <c r="DQS1201" s="36"/>
      <c r="DQT1201" s="36"/>
      <c r="DQU1201" s="36"/>
      <c r="DQV1201" s="36"/>
      <c r="DQW1201" s="36"/>
      <c r="DQX1201" s="36"/>
      <c r="DQY1201" s="36"/>
      <c r="DQZ1201" s="36"/>
      <c r="DRA1201" s="36"/>
      <c r="DRB1201" s="36"/>
      <c r="DRC1201" s="36"/>
      <c r="DRD1201" s="36"/>
      <c r="DRE1201" s="36"/>
      <c r="DRF1201" s="36"/>
      <c r="DRG1201" s="36"/>
      <c r="DRH1201" s="36"/>
      <c r="DRI1201" s="36"/>
      <c r="DRJ1201" s="36"/>
      <c r="DRK1201" s="36"/>
      <c r="DRL1201" s="36"/>
      <c r="DRM1201" s="36"/>
      <c r="DRN1201" s="36"/>
      <c r="DRO1201" s="36"/>
      <c r="DRP1201" s="36"/>
      <c r="DRQ1201" s="36"/>
      <c r="DRR1201" s="36"/>
      <c r="DRS1201" s="36"/>
      <c r="DRT1201" s="36"/>
      <c r="DRU1201" s="36"/>
      <c r="DRV1201" s="36"/>
      <c r="DRW1201" s="36"/>
      <c r="DRX1201" s="36"/>
      <c r="DRY1201" s="36"/>
      <c r="DRZ1201" s="36"/>
      <c r="DSA1201" s="36"/>
      <c r="DSB1201" s="36"/>
      <c r="DSC1201" s="36"/>
      <c r="DSD1201" s="36"/>
      <c r="DSE1201" s="36"/>
      <c r="DSF1201" s="36"/>
      <c r="DSG1201" s="36"/>
      <c r="DSH1201" s="36"/>
      <c r="DSI1201" s="36"/>
      <c r="DSJ1201" s="36"/>
      <c r="DSK1201" s="36"/>
      <c r="DSL1201" s="36"/>
      <c r="DSM1201" s="36"/>
      <c r="DSN1201" s="36"/>
      <c r="DSO1201" s="36"/>
      <c r="DSP1201" s="36"/>
      <c r="DSQ1201" s="36"/>
      <c r="DSR1201" s="36"/>
      <c r="DSS1201" s="36"/>
      <c r="DST1201" s="36"/>
      <c r="DSU1201" s="36"/>
      <c r="DSV1201" s="36"/>
      <c r="DSW1201" s="36"/>
      <c r="DSX1201" s="36"/>
      <c r="DSY1201" s="36"/>
      <c r="DSZ1201" s="36"/>
      <c r="DTA1201" s="36"/>
      <c r="DTB1201" s="36"/>
      <c r="DTC1201" s="36"/>
      <c r="DTD1201" s="36"/>
      <c r="DTE1201" s="36"/>
      <c r="DTF1201" s="36"/>
      <c r="DTG1201" s="36"/>
      <c r="DTH1201" s="36"/>
      <c r="DTI1201" s="36"/>
      <c r="DTJ1201" s="36"/>
      <c r="DTK1201" s="36"/>
      <c r="DTL1201" s="36"/>
      <c r="DTM1201" s="36"/>
      <c r="DTN1201" s="36"/>
      <c r="DTO1201" s="36"/>
      <c r="DTP1201" s="36"/>
      <c r="DTQ1201" s="36"/>
      <c r="DTR1201" s="36"/>
      <c r="DTS1201" s="36"/>
      <c r="DTT1201" s="36"/>
      <c r="DTU1201" s="36"/>
      <c r="DTV1201" s="36"/>
      <c r="DTW1201" s="36"/>
      <c r="DTX1201" s="36"/>
      <c r="DTY1201" s="36"/>
      <c r="DTZ1201" s="36"/>
      <c r="DUA1201" s="36"/>
      <c r="DUB1201" s="36"/>
      <c r="DUC1201" s="36"/>
      <c r="DUD1201" s="36"/>
      <c r="DUE1201" s="36"/>
      <c r="DUF1201" s="36"/>
      <c r="DUG1201" s="36"/>
      <c r="DUH1201" s="36"/>
      <c r="DUI1201" s="36"/>
      <c r="DUJ1201" s="36"/>
      <c r="DUK1201" s="36"/>
      <c r="DUL1201" s="36"/>
      <c r="DUM1201" s="36"/>
      <c r="DUN1201" s="36"/>
      <c r="DUO1201" s="36"/>
      <c r="DUP1201" s="36"/>
      <c r="DUQ1201" s="36"/>
      <c r="DUR1201" s="36"/>
      <c r="DUS1201" s="36"/>
      <c r="DUT1201" s="36"/>
      <c r="DUU1201" s="36"/>
      <c r="DUV1201" s="36"/>
      <c r="DUW1201" s="36"/>
      <c r="DUX1201" s="36"/>
      <c r="DUY1201" s="36"/>
      <c r="DUZ1201" s="36"/>
      <c r="DVA1201" s="36"/>
      <c r="DVB1201" s="36"/>
      <c r="DVC1201" s="36"/>
      <c r="DVD1201" s="36"/>
      <c r="DVE1201" s="36"/>
      <c r="DVF1201" s="36"/>
      <c r="DVG1201" s="36"/>
      <c r="DVH1201" s="36"/>
      <c r="DVI1201" s="36"/>
      <c r="DVJ1201" s="36"/>
      <c r="DVK1201" s="36"/>
      <c r="DVL1201" s="36"/>
      <c r="DVM1201" s="36"/>
      <c r="DVN1201" s="36"/>
      <c r="DVO1201" s="36"/>
      <c r="DVP1201" s="36"/>
      <c r="DVQ1201" s="36"/>
      <c r="DVR1201" s="36"/>
      <c r="DVS1201" s="36"/>
      <c r="DVT1201" s="36"/>
      <c r="DVU1201" s="36"/>
      <c r="DVV1201" s="36"/>
      <c r="DVW1201" s="36"/>
      <c r="DVX1201" s="36"/>
      <c r="DVY1201" s="36"/>
      <c r="DVZ1201" s="36"/>
      <c r="DWA1201" s="36"/>
      <c r="DWB1201" s="36"/>
      <c r="DWC1201" s="36"/>
      <c r="DWD1201" s="36"/>
      <c r="DWE1201" s="36"/>
      <c r="DWF1201" s="36"/>
      <c r="DWG1201" s="36"/>
      <c r="DWH1201" s="36"/>
      <c r="DWI1201" s="36"/>
      <c r="DWJ1201" s="36"/>
      <c r="DWK1201" s="36"/>
      <c r="DWL1201" s="36"/>
      <c r="DWM1201" s="36"/>
      <c r="DWN1201" s="36"/>
      <c r="DWO1201" s="36"/>
      <c r="DWP1201" s="36"/>
      <c r="DWQ1201" s="36"/>
      <c r="DWR1201" s="36"/>
      <c r="DWS1201" s="36"/>
      <c r="DWT1201" s="36"/>
      <c r="DWU1201" s="36"/>
      <c r="DWV1201" s="36"/>
      <c r="DWW1201" s="36"/>
      <c r="DWX1201" s="36"/>
      <c r="DWY1201" s="36"/>
      <c r="DWZ1201" s="36"/>
      <c r="DXA1201" s="36"/>
      <c r="DXB1201" s="36"/>
      <c r="DXC1201" s="36"/>
      <c r="DXD1201" s="36"/>
      <c r="DXE1201" s="36"/>
      <c r="DXF1201" s="36"/>
      <c r="DXG1201" s="36"/>
      <c r="DXH1201" s="36"/>
      <c r="DXI1201" s="36"/>
      <c r="DXJ1201" s="36"/>
      <c r="DXK1201" s="36"/>
      <c r="DXL1201" s="36"/>
      <c r="DXM1201" s="36"/>
      <c r="DXN1201" s="36"/>
      <c r="DXO1201" s="36"/>
      <c r="DXP1201" s="36"/>
      <c r="DXQ1201" s="36"/>
      <c r="DXR1201" s="36"/>
      <c r="DXS1201" s="36"/>
      <c r="DXT1201" s="36"/>
      <c r="DXU1201" s="36"/>
      <c r="DXV1201" s="36"/>
      <c r="DXW1201" s="36"/>
      <c r="DXX1201" s="36"/>
      <c r="DXY1201" s="36"/>
      <c r="DXZ1201" s="36"/>
      <c r="DYA1201" s="36"/>
      <c r="DYB1201" s="36"/>
      <c r="DYC1201" s="36"/>
      <c r="DYD1201" s="36"/>
      <c r="DYE1201" s="36"/>
      <c r="DYF1201" s="36"/>
      <c r="DYG1201" s="36"/>
      <c r="DYH1201" s="36"/>
      <c r="DYI1201" s="36"/>
      <c r="DYJ1201" s="36"/>
      <c r="DYK1201" s="36"/>
      <c r="DYL1201" s="36"/>
      <c r="DYM1201" s="36"/>
      <c r="DYN1201" s="36"/>
      <c r="DYO1201" s="36"/>
      <c r="DYP1201" s="36"/>
      <c r="DYQ1201" s="36"/>
      <c r="DYR1201" s="36"/>
      <c r="DYS1201" s="36"/>
      <c r="DYT1201" s="36"/>
      <c r="DYU1201" s="36"/>
      <c r="DYV1201" s="36"/>
      <c r="DYW1201" s="36"/>
      <c r="DYX1201" s="36"/>
      <c r="DYY1201" s="36"/>
      <c r="DYZ1201" s="36"/>
      <c r="DZA1201" s="36"/>
      <c r="DZB1201" s="36"/>
      <c r="DZC1201" s="36"/>
      <c r="DZD1201" s="36"/>
      <c r="DZE1201" s="36"/>
      <c r="DZF1201" s="36"/>
      <c r="DZG1201" s="36"/>
      <c r="DZH1201" s="36"/>
      <c r="DZI1201" s="36"/>
      <c r="DZJ1201" s="36"/>
      <c r="DZK1201" s="36"/>
      <c r="DZL1201" s="36"/>
      <c r="DZM1201" s="36"/>
      <c r="DZN1201" s="36"/>
      <c r="DZO1201" s="36"/>
      <c r="DZP1201" s="36"/>
      <c r="DZQ1201" s="36"/>
      <c r="DZR1201" s="36"/>
      <c r="DZS1201" s="36"/>
      <c r="DZT1201" s="36"/>
      <c r="DZU1201" s="36"/>
      <c r="DZV1201" s="36"/>
      <c r="DZW1201" s="36"/>
      <c r="DZX1201" s="36"/>
      <c r="DZY1201" s="36"/>
      <c r="DZZ1201" s="36"/>
      <c r="EAA1201" s="36"/>
      <c r="EAB1201" s="36"/>
      <c r="EAC1201" s="36"/>
      <c r="EAD1201" s="36"/>
      <c r="EAE1201" s="36"/>
      <c r="EAF1201" s="36"/>
      <c r="EAG1201" s="36"/>
      <c r="EAH1201" s="36"/>
      <c r="EAI1201" s="36"/>
      <c r="EAJ1201" s="36"/>
      <c r="EAK1201" s="36"/>
      <c r="EAL1201" s="36"/>
      <c r="EAM1201" s="36"/>
      <c r="EAN1201" s="36"/>
      <c r="EAO1201" s="36"/>
      <c r="EAP1201" s="36"/>
      <c r="EAQ1201" s="36"/>
      <c r="EAR1201" s="36"/>
      <c r="EAS1201" s="36"/>
      <c r="EAT1201" s="36"/>
      <c r="EAU1201" s="36"/>
      <c r="EAV1201" s="36"/>
      <c r="EAW1201" s="36"/>
      <c r="EAX1201" s="36"/>
      <c r="EAY1201" s="36"/>
      <c r="EAZ1201" s="36"/>
      <c r="EBA1201" s="36"/>
      <c r="EBB1201" s="36"/>
      <c r="EBC1201" s="36"/>
      <c r="EBD1201" s="36"/>
      <c r="EBE1201" s="36"/>
      <c r="EBF1201" s="36"/>
      <c r="EBG1201" s="36"/>
      <c r="EBH1201" s="36"/>
      <c r="EBI1201" s="36"/>
      <c r="EBJ1201" s="36"/>
      <c r="EBK1201" s="36"/>
      <c r="EBL1201" s="36"/>
      <c r="EBM1201" s="36"/>
      <c r="EBN1201" s="36"/>
      <c r="EBO1201" s="36"/>
      <c r="EBP1201" s="36"/>
      <c r="EBQ1201" s="36"/>
      <c r="EBR1201" s="36"/>
      <c r="EBS1201" s="36"/>
      <c r="EBT1201" s="36"/>
      <c r="EBU1201" s="36"/>
      <c r="EBV1201" s="36"/>
      <c r="EBW1201" s="36"/>
      <c r="EBX1201" s="36"/>
      <c r="EBY1201" s="36"/>
      <c r="EBZ1201" s="36"/>
      <c r="ECA1201" s="36"/>
      <c r="ECB1201" s="36"/>
      <c r="ECC1201" s="36"/>
      <c r="ECD1201" s="36"/>
      <c r="ECE1201" s="36"/>
      <c r="ECF1201" s="36"/>
      <c r="ECG1201" s="36"/>
      <c r="ECH1201" s="36"/>
      <c r="ECI1201" s="36"/>
      <c r="ECJ1201" s="36"/>
      <c r="ECK1201" s="36"/>
      <c r="ECL1201" s="36"/>
      <c r="ECM1201" s="36"/>
      <c r="ECN1201" s="36"/>
      <c r="ECO1201" s="36"/>
      <c r="ECP1201" s="36"/>
      <c r="ECQ1201" s="36"/>
      <c r="ECR1201" s="36"/>
      <c r="ECS1201" s="36"/>
      <c r="ECT1201" s="36"/>
      <c r="ECU1201" s="36"/>
      <c r="ECV1201" s="36"/>
      <c r="ECW1201" s="36"/>
      <c r="ECX1201" s="36"/>
      <c r="ECY1201" s="36"/>
      <c r="ECZ1201" s="36"/>
      <c r="EDA1201" s="36"/>
      <c r="EDB1201" s="36"/>
      <c r="EDC1201" s="36"/>
      <c r="EDD1201" s="36"/>
      <c r="EDE1201" s="36"/>
      <c r="EDF1201" s="36"/>
      <c r="EDG1201" s="36"/>
      <c r="EDH1201" s="36"/>
      <c r="EDI1201" s="36"/>
      <c r="EDJ1201" s="36"/>
      <c r="EDK1201" s="36"/>
      <c r="EDL1201" s="36"/>
      <c r="EDM1201" s="36"/>
      <c r="EDN1201" s="36"/>
      <c r="EDO1201" s="36"/>
      <c r="EDP1201" s="36"/>
      <c r="EDQ1201" s="36"/>
      <c r="EDR1201" s="36"/>
      <c r="EDS1201" s="36"/>
      <c r="EDT1201" s="36"/>
      <c r="EDU1201" s="36"/>
      <c r="EDV1201" s="36"/>
      <c r="EDW1201" s="36"/>
      <c r="EDX1201" s="36"/>
      <c r="EDY1201" s="36"/>
      <c r="EDZ1201" s="36"/>
      <c r="EEA1201" s="36"/>
      <c r="EEB1201" s="36"/>
      <c r="EEC1201" s="36"/>
      <c r="EED1201" s="36"/>
      <c r="EEE1201" s="36"/>
      <c r="EEF1201" s="36"/>
      <c r="EEG1201" s="36"/>
      <c r="EEH1201" s="36"/>
      <c r="EEI1201" s="36"/>
      <c r="EEJ1201" s="36"/>
      <c r="EEK1201" s="36"/>
      <c r="EEL1201" s="36"/>
      <c r="EEM1201" s="36"/>
      <c r="EEN1201" s="36"/>
      <c r="EEO1201" s="36"/>
      <c r="EEP1201" s="36"/>
      <c r="EEQ1201" s="36"/>
      <c r="EER1201" s="36"/>
      <c r="EES1201" s="36"/>
      <c r="EET1201" s="36"/>
      <c r="EEU1201" s="36"/>
      <c r="EEV1201" s="36"/>
      <c r="EEW1201" s="36"/>
      <c r="EEX1201" s="36"/>
      <c r="EEY1201" s="36"/>
      <c r="EEZ1201" s="36"/>
      <c r="EFA1201" s="36"/>
      <c r="EFB1201" s="36"/>
      <c r="EFC1201" s="36"/>
      <c r="EFD1201" s="36"/>
      <c r="EFE1201" s="36"/>
      <c r="EFF1201" s="36"/>
      <c r="EFG1201" s="36"/>
      <c r="EFH1201" s="36"/>
      <c r="EFI1201" s="36"/>
      <c r="EFJ1201" s="36"/>
      <c r="EFK1201" s="36"/>
      <c r="EFL1201" s="36"/>
      <c r="EFM1201" s="36"/>
      <c r="EFN1201" s="36"/>
      <c r="EFO1201" s="36"/>
      <c r="EFP1201" s="36"/>
      <c r="EFQ1201" s="36"/>
      <c r="EFR1201" s="36"/>
      <c r="EFS1201" s="36"/>
      <c r="EFT1201" s="36"/>
      <c r="EFU1201" s="36"/>
      <c r="EFV1201" s="36"/>
      <c r="EFW1201" s="36"/>
      <c r="EFX1201" s="36"/>
      <c r="EFY1201" s="36"/>
      <c r="EFZ1201" s="36"/>
      <c r="EGA1201" s="36"/>
      <c r="EGB1201" s="36"/>
      <c r="EGC1201" s="36"/>
      <c r="EGD1201" s="36"/>
      <c r="EGE1201" s="36"/>
      <c r="EGF1201" s="36"/>
      <c r="EGG1201" s="36"/>
      <c r="EGH1201" s="36"/>
      <c r="EGI1201" s="36"/>
      <c r="EGJ1201" s="36"/>
      <c r="EGK1201" s="36"/>
      <c r="EGL1201" s="36"/>
      <c r="EGM1201" s="36"/>
      <c r="EGN1201" s="36"/>
      <c r="EGO1201" s="36"/>
      <c r="EGP1201" s="36"/>
      <c r="EGQ1201" s="36"/>
      <c r="EGR1201" s="36"/>
      <c r="EGS1201" s="36"/>
      <c r="EGT1201" s="36"/>
      <c r="EGU1201" s="36"/>
      <c r="EGV1201" s="36"/>
      <c r="EGW1201" s="36"/>
      <c r="EGX1201" s="36"/>
      <c r="EGY1201" s="36"/>
      <c r="EGZ1201" s="36"/>
      <c r="EHA1201" s="36"/>
      <c r="EHB1201" s="36"/>
      <c r="EHC1201" s="36"/>
      <c r="EHD1201" s="36"/>
      <c r="EHE1201" s="36"/>
      <c r="EHF1201" s="36"/>
      <c r="EHG1201" s="36"/>
      <c r="EHH1201" s="36"/>
      <c r="EHI1201" s="36"/>
      <c r="EHJ1201" s="36"/>
      <c r="EHK1201" s="36"/>
      <c r="EHL1201" s="36"/>
      <c r="EHM1201" s="36"/>
      <c r="EHN1201" s="36"/>
      <c r="EHO1201" s="36"/>
      <c r="EHP1201" s="36"/>
      <c r="EHQ1201" s="36"/>
      <c r="EHR1201" s="36"/>
      <c r="EHS1201" s="36"/>
      <c r="EHT1201" s="36"/>
      <c r="EHU1201" s="36"/>
      <c r="EHV1201" s="36"/>
      <c r="EHW1201" s="36"/>
      <c r="EHX1201" s="36"/>
      <c r="EHY1201" s="36"/>
      <c r="EHZ1201" s="36"/>
      <c r="EIA1201" s="36"/>
      <c r="EIB1201" s="36"/>
      <c r="EIC1201" s="36"/>
      <c r="EID1201" s="36"/>
      <c r="EIE1201" s="36"/>
      <c r="EIF1201" s="36"/>
      <c r="EIG1201" s="36"/>
      <c r="EIH1201" s="36"/>
      <c r="EII1201" s="36"/>
      <c r="EIJ1201" s="36"/>
      <c r="EIK1201" s="36"/>
      <c r="EIL1201" s="36"/>
      <c r="EIM1201" s="36"/>
      <c r="EIN1201" s="36"/>
      <c r="EIO1201" s="36"/>
      <c r="EIP1201" s="36"/>
      <c r="EIQ1201" s="36"/>
      <c r="EIR1201" s="36"/>
      <c r="EIS1201" s="36"/>
      <c r="EIT1201" s="36"/>
      <c r="EIU1201" s="36"/>
      <c r="EIV1201" s="36"/>
      <c r="EIW1201" s="36"/>
      <c r="EIX1201" s="36"/>
      <c r="EIY1201" s="36"/>
      <c r="EIZ1201" s="36"/>
      <c r="EJA1201" s="36"/>
      <c r="EJB1201" s="36"/>
      <c r="EJC1201" s="36"/>
      <c r="EJD1201" s="36"/>
      <c r="EJE1201" s="36"/>
      <c r="EJF1201" s="36"/>
      <c r="EJG1201" s="36"/>
      <c r="EJH1201" s="36"/>
      <c r="EJI1201" s="36"/>
      <c r="EJJ1201" s="36"/>
      <c r="EJK1201" s="36"/>
      <c r="EJL1201" s="36"/>
      <c r="EJM1201" s="36"/>
      <c r="EJN1201" s="36"/>
      <c r="EJO1201" s="36"/>
      <c r="EJP1201" s="36"/>
      <c r="EJQ1201" s="36"/>
      <c r="EJR1201" s="36"/>
      <c r="EJS1201" s="36"/>
      <c r="EJT1201" s="36"/>
      <c r="EJU1201" s="36"/>
      <c r="EJV1201" s="36"/>
      <c r="EJW1201" s="36"/>
      <c r="EJX1201" s="36"/>
      <c r="EJY1201" s="36"/>
      <c r="EJZ1201" s="36"/>
      <c r="EKA1201" s="36"/>
      <c r="EKB1201" s="36"/>
      <c r="EKC1201" s="36"/>
      <c r="EKD1201" s="36"/>
      <c r="EKE1201" s="36"/>
      <c r="EKF1201" s="36"/>
      <c r="EKG1201" s="36"/>
      <c r="EKH1201" s="36"/>
      <c r="EKI1201" s="36"/>
      <c r="EKJ1201" s="36"/>
      <c r="EKK1201" s="36"/>
      <c r="EKL1201" s="36"/>
      <c r="EKM1201" s="36"/>
      <c r="EKN1201" s="36"/>
      <c r="EKO1201" s="36"/>
      <c r="EKP1201" s="36"/>
      <c r="EKQ1201" s="36"/>
      <c r="EKR1201" s="36"/>
      <c r="EKS1201" s="36"/>
      <c r="EKT1201" s="36"/>
      <c r="EKU1201" s="36"/>
      <c r="EKV1201" s="36"/>
      <c r="EKW1201" s="36"/>
      <c r="EKX1201" s="36"/>
      <c r="EKY1201" s="36"/>
      <c r="EKZ1201" s="36"/>
      <c r="ELA1201" s="36"/>
      <c r="ELB1201" s="36"/>
      <c r="ELC1201" s="36"/>
      <c r="ELD1201" s="36"/>
      <c r="ELE1201" s="36"/>
      <c r="ELF1201" s="36"/>
      <c r="ELG1201" s="36"/>
      <c r="ELH1201" s="36"/>
      <c r="ELI1201" s="36"/>
      <c r="ELJ1201" s="36"/>
      <c r="ELK1201" s="36"/>
      <c r="ELL1201" s="36"/>
      <c r="ELM1201" s="36"/>
      <c r="ELN1201" s="36"/>
      <c r="ELO1201" s="36"/>
      <c r="ELP1201" s="36"/>
      <c r="ELQ1201" s="36"/>
      <c r="ELR1201" s="36"/>
      <c r="ELS1201" s="36"/>
      <c r="ELT1201" s="36"/>
      <c r="ELU1201" s="36"/>
      <c r="ELV1201" s="36"/>
      <c r="ELW1201" s="36"/>
      <c r="ELX1201" s="36"/>
      <c r="ELY1201" s="36"/>
      <c r="ELZ1201" s="36"/>
      <c r="EMA1201" s="36"/>
      <c r="EMB1201" s="36"/>
      <c r="EMC1201" s="36"/>
      <c r="EMD1201" s="36"/>
      <c r="EME1201" s="36"/>
      <c r="EMF1201" s="36"/>
      <c r="EMG1201" s="36"/>
      <c r="EMH1201" s="36"/>
      <c r="EMI1201" s="36"/>
      <c r="EMJ1201" s="36"/>
      <c r="EMK1201" s="36"/>
      <c r="EML1201" s="36"/>
      <c r="EMM1201" s="36"/>
      <c r="EMN1201" s="36"/>
      <c r="EMO1201" s="36"/>
      <c r="EMP1201" s="36"/>
      <c r="EMQ1201" s="36"/>
      <c r="EMR1201" s="36"/>
      <c r="EMS1201" s="36"/>
      <c r="EMT1201" s="36"/>
      <c r="EMU1201" s="36"/>
      <c r="EMV1201" s="36"/>
      <c r="EMW1201" s="36"/>
      <c r="EMX1201" s="36"/>
      <c r="EMY1201" s="36"/>
      <c r="EMZ1201" s="36"/>
      <c r="ENA1201" s="36"/>
      <c r="ENB1201" s="36"/>
      <c r="ENC1201" s="36"/>
      <c r="END1201" s="36"/>
      <c r="ENE1201" s="36"/>
      <c r="ENF1201" s="36"/>
      <c r="ENG1201" s="36"/>
      <c r="ENH1201" s="36"/>
      <c r="ENI1201" s="36"/>
      <c r="ENJ1201" s="36"/>
      <c r="ENK1201" s="36"/>
      <c r="ENL1201" s="36"/>
      <c r="ENM1201" s="36"/>
      <c r="ENN1201" s="36"/>
      <c r="ENO1201" s="36"/>
      <c r="ENP1201" s="36"/>
      <c r="ENQ1201" s="36"/>
      <c r="ENR1201" s="36"/>
      <c r="ENS1201" s="36"/>
      <c r="ENT1201" s="36"/>
      <c r="ENU1201" s="36"/>
      <c r="ENV1201" s="36"/>
      <c r="ENW1201" s="36"/>
      <c r="ENX1201" s="36"/>
      <c r="ENY1201" s="36"/>
      <c r="ENZ1201" s="36"/>
      <c r="EOA1201" s="36"/>
      <c r="EOB1201" s="36"/>
      <c r="EOC1201" s="36"/>
      <c r="EOD1201" s="36"/>
      <c r="EOE1201" s="36"/>
      <c r="EOF1201" s="36"/>
      <c r="EOG1201" s="36"/>
      <c r="EOH1201" s="36"/>
      <c r="EOI1201" s="36"/>
      <c r="EOJ1201" s="36"/>
      <c r="EOK1201" s="36"/>
      <c r="EOL1201" s="36"/>
      <c r="EOM1201" s="36"/>
      <c r="EON1201" s="36"/>
      <c r="EOO1201" s="36"/>
      <c r="EOP1201" s="36"/>
      <c r="EOQ1201" s="36"/>
      <c r="EOR1201" s="36"/>
      <c r="EOS1201" s="36"/>
      <c r="EOT1201" s="36"/>
      <c r="EOU1201" s="36"/>
      <c r="EOV1201" s="36"/>
      <c r="EOW1201" s="36"/>
      <c r="EOX1201" s="36"/>
      <c r="EOY1201" s="36"/>
      <c r="EOZ1201" s="36"/>
      <c r="EPA1201" s="36"/>
      <c r="EPB1201" s="36"/>
      <c r="EPC1201" s="36"/>
      <c r="EPD1201" s="36"/>
      <c r="EPE1201" s="36"/>
      <c r="EPF1201" s="36"/>
      <c r="EPG1201" s="36"/>
      <c r="EPH1201" s="36"/>
      <c r="EPI1201" s="36"/>
      <c r="EPJ1201" s="36"/>
      <c r="EPK1201" s="36"/>
      <c r="EPL1201" s="36"/>
      <c r="EPM1201" s="36"/>
      <c r="EPN1201" s="36"/>
      <c r="EPO1201" s="36"/>
      <c r="EPP1201" s="36"/>
      <c r="EPQ1201" s="36"/>
      <c r="EPR1201" s="36"/>
      <c r="EPS1201" s="36"/>
      <c r="EPT1201" s="36"/>
      <c r="EPU1201" s="36"/>
      <c r="EPV1201" s="36"/>
      <c r="EPW1201" s="36"/>
      <c r="EPX1201" s="36"/>
      <c r="EPY1201" s="36"/>
      <c r="EPZ1201" s="36"/>
      <c r="EQA1201" s="36"/>
      <c r="EQB1201" s="36"/>
      <c r="EQC1201" s="36"/>
      <c r="EQD1201" s="36"/>
      <c r="EQE1201" s="36"/>
      <c r="EQF1201" s="36"/>
      <c r="EQG1201" s="36"/>
      <c r="EQH1201" s="36"/>
      <c r="EQI1201" s="36"/>
      <c r="EQJ1201" s="36"/>
      <c r="EQK1201" s="36"/>
      <c r="EQL1201" s="36"/>
      <c r="EQM1201" s="36"/>
      <c r="EQN1201" s="36"/>
      <c r="EQO1201" s="36"/>
      <c r="EQP1201" s="36"/>
      <c r="EQQ1201" s="36"/>
      <c r="EQR1201" s="36"/>
      <c r="EQS1201" s="36"/>
      <c r="EQT1201" s="36"/>
      <c r="EQU1201" s="36"/>
      <c r="EQV1201" s="36"/>
      <c r="EQW1201" s="36"/>
      <c r="EQX1201" s="36"/>
      <c r="EQY1201" s="36"/>
      <c r="EQZ1201" s="36"/>
      <c r="ERA1201" s="36"/>
      <c r="ERB1201" s="36"/>
      <c r="ERC1201" s="36"/>
      <c r="ERD1201" s="36"/>
      <c r="ERE1201" s="36"/>
      <c r="ERF1201" s="36"/>
      <c r="ERG1201" s="36"/>
      <c r="ERH1201" s="36"/>
      <c r="ERI1201" s="36"/>
      <c r="ERJ1201" s="36"/>
      <c r="ERK1201" s="36"/>
      <c r="ERL1201" s="36"/>
      <c r="ERM1201" s="36"/>
      <c r="ERN1201" s="36"/>
      <c r="ERO1201" s="36"/>
      <c r="ERP1201" s="36"/>
      <c r="ERQ1201" s="36"/>
      <c r="ERR1201" s="36"/>
      <c r="ERS1201" s="36"/>
      <c r="ERT1201" s="36"/>
      <c r="ERU1201" s="36"/>
      <c r="ERV1201" s="36"/>
      <c r="ERW1201" s="36"/>
      <c r="ERX1201" s="36"/>
      <c r="ERY1201" s="36"/>
      <c r="ERZ1201" s="36"/>
      <c r="ESA1201" s="36"/>
      <c r="ESB1201" s="36"/>
      <c r="ESC1201" s="36"/>
      <c r="ESD1201" s="36"/>
      <c r="ESE1201" s="36"/>
      <c r="ESF1201" s="36"/>
      <c r="ESG1201" s="36"/>
      <c r="ESH1201" s="36"/>
      <c r="ESI1201" s="36"/>
      <c r="ESJ1201" s="36"/>
      <c r="ESK1201" s="36"/>
      <c r="ESL1201" s="36"/>
      <c r="ESM1201" s="36"/>
      <c r="ESN1201" s="36"/>
      <c r="ESO1201" s="36"/>
      <c r="ESP1201" s="36"/>
      <c r="ESQ1201" s="36"/>
      <c r="ESR1201" s="36"/>
      <c r="ESS1201" s="36"/>
      <c r="EST1201" s="36"/>
      <c r="ESU1201" s="36"/>
      <c r="ESV1201" s="36"/>
      <c r="ESW1201" s="36"/>
      <c r="ESX1201" s="36"/>
      <c r="ESY1201" s="36"/>
      <c r="ESZ1201" s="36"/>
      <c r="ETA1201" s="36"/>
      <c r="ETB1201" s="36"/>
      <c r="ETC1201" s="36"/>
      <c r="ETD1201" s="36"/>
      <c r="ETE1201" s="36"/>
      <c r="ETF1201" s="36"/>
      <c r="ETG1201" s="36"/>
      <c r="ETH1201" s="36"/>
      <c r="ETI1201" s="36"/>
      <c r="ETJ1201" s="36"/>
      <c r="ETK1201" s="36"/>
      <c r="ETL1201" s="36"/>
      <c r="ETM1201" s="36"/>
      <c r="ETN1201" s="36"/>
      <c r="ETO1201" s="36"/>
      <c r="ETP1201" s="36"/>
      <c r="ETQ1201" s="36"/>
      <c r="ETR1201" s="36"/>
      <c r="ETS1201" s="36"/>
      <c r="ETT1201" s="36"/>
      <c r="ETU1201" s="36"/>
      <c r="ETV1201" s="36"/>
      <c r="ETW1201" s="36"/>
      <c r="ETX1201" s="36"/>
      <c r="ETY1201" s="36"/>
      <c r="ETZ1201" s="36"/>
      <c r="EUA1201" s="36"/>
      <c r="EUB1201" s="36"/>
      <c r="EUC1201" s="36"/>
      <c r="EUD1201" s="36"/>
      <c r="EUE1201" s="36"/>
      <c r="EUF1201" s="36"/>
      <c r="EUG1201" s="36"/>
      <c r="EUH1201" s="36"/>
      <c r="EUI1201" s="36"/>
      <c r="EUJ1201" s="36"/>
      <c r="EUK1201" s="36"/>
      <c r="EUL1201" s="36"/>
      <c r="EUM1201" s="36"/>
      <c r="EUN1201" s="36"/>
      <c r="EUO1201" s="36"/>
      <c r="EUP1201" s="36"/>
      <c r="EUQ1201" s="36"/>
      <c r="EUR1201" s="36"/>
      <c r="EUS1201" s="36"/>
      <c r="EUT1201" s="36"/>
      <c r="EUU1201" s="36"/>
      <c r="EUV1201" s="36"/>
      <c r="EUW1201" s="36"/>
      <c r="EUX1201" s="36"/>
      <c r="EUY1201" s="36"/>
      <c r="EUZ1201" s="36"/>
      <c r="EVA1201" s="36"/>
      <c r="EVB1201" s="36"/>
      <c r="EVC1201" s="36"/>
      <c r="EVD1201" s="36"/>
      <c r="EVE1201" s="36"/>
      <c r="EVF1201" s="36"/>
      <c r="EVG1201" s="36"/>
      <c r="EVH1201" s="36"/>
      <c r="EVI1201" s="36"/>
      <c r="EVJ1201" s="36"/>
      <c r="EVK1201" s="36"/>
      <c r="EVL1201" s="36"/>
      <c r="EVM1201" s="36"/>
      <c r="EVN1201" s="36"/>
      <c r="EVO1201" s="36"/>
      <c r="EVP1201" s="36"/>
      <c r="EVQ1201" s="36"/>
      <c r="EVR1201" s="36"/>
      <c r="EVS1201" s="36"/>
      <c r="EVT1201" s="36"/>
      <c r="EVU1201" s="36"/>
      <c r="EVV1201" s="36"/>
      <c r="EVW1201" s="36"/>
      <c r="EVX1201" s="36"/>
      <c r="EVY1201" s="36"/>
      <c r="EVZ1201" s="36"/>
      <c r="EWA1201" s="36"/>
      <c r="EWB1201" s="36"/>
      <c r="EWC1201" s="36"/>
      <c r="EWD1201" s="36"/>
      <c r="EWE1201" s="36"/>
      <c r="EWF1201" s="36"/>
      <c r="EWG1201" s="36"/>
      <c r="EWH1201" s="36"/>
      <c r="EWI1201" s="36"/>
      <c r="EWJ1201" s="36"/>
      <c r="EWK1201" s="36"/>
      <c r="EWL1201" s="36"/>
      <c r="EWM1201" s="36"/>
      <c r="EWN1201" s="36"/>
      <c r="EWO1201" s="36"/>
      <c r="EWP1201" s="36"/>
      <c r="EWQ1201" s="36"/>
      <c r="EWR1201" s="36"/>
      <c r="EWS1201" s="36"/>
      <c r="EWT1201" s="36"/>
      <c r="EWU1201" s="36"/>
      <c r="EWV1201" s="36"/>
      <c r="EWW1201" s="36"/>
      <c r="EWX1201" s="36"/>
      <c r="EWY1201" s="36"/>
      <c r="EWZ1201" s="36"/>
      <c r="EXA1201" s="36"/>
      <c r="EXB1201" s="36"/>
      <c r="EXC1201" s="36"/>
      <c r="EXD1201" s="36"/>
      <c r="EXE1201" s="36"/>
      <c r="EXF1201" s="36"/>
      <c r="EXG1201" s="36"/>
      <c r="EXH1201" s="36"/>
      <c r="EXI1201" s="36"/>
      <c r="EXJ1201" s="36"/>
      <c r="EXK1201" s="36"/>
      <c r="EXL1201" s="36"/>
      <c r="EXM1201" s="36"/>
      <c r="EXN1201" s="36"/>
      <c r="EXO1201" s="36"/>
      <c r="EXP1201" s="36"/>
      <c r="EXQ1201" s="36"/>
      <c r="EXR1201" s="36"/>
      <c r="EXS1201" s="36"/>
      <c r="EXT1201" s="36"/>
      <c r="EXU1201" s="36"/>
      <c r="EXV1201" s="36"/>
      <c r="EXW1201" s="36"/>
      <c r="EXX1201" s="36"/>
      <c r="EXY1201" s="36"/>
      <c r="EXZ1201" s="36"/>
      <c r="EYA1201" s="36"/>
      <c r="EYB1201" s="36"/>
      <c r="EYC1201" s="36"/>
      <c r="EYD1201" s="36"/>
      <c r="EYE1201" s="36"/>
      <c r="EYF1201" s="36"/>
      <c r="EYG1201" s="36"/>
      <c r="EYH1201" s="36"/>
      <c r="EYI1201" s="36"/>
      <c r="EYJ1201" s="36"/>
      <c r="EYK1201" s="36"/>
      <c r="EYL1201" s="36"/>
      <c r="EYM1201" s="36"/>
      <c r="EYN1201" s="36"/>
      <c r="EYO1201" s="36"/>
      <c r="EYP1201" s="36"/>
      <c r="EYQ1201" s="36"/>
      <c r="EYR1201" s="36"/>
      <c r="EYS1201" s="36"/>
      <c r="EYT1201" s="36"/>
      <c r="EYU1201" s="36"/>
      <c r="EYV1201" s="36"/>
      <c r="EYW1201" s="36"/>
      <c r="EYX1201" s="36"/>
      <c r="EYY1201" s="36"/>
      <c r="EYZ1201" s="36"/>
      <c r="EZA1201" s="36"/>
      <c r="EZB1201" s="36"/>
      <c r="EZC1201" s="36"/>
      <c r="EZD1201" s="36"/>
      <c r="EZE1201" s="36"/>
      <c r="EZF1201" s="36"/>
      <c r="EZG1201" s="36"/>
      <c r="EZH1201" s="36"/>
      <c r="EZI1201" s="36"/>
      <c r="EZJ1201" s="36"/>
      <c r="EZK1201" s="36"/>
      <c r="EZL1201" s="36"/>
      <c r="EZM1201" s="36"/>
      <c r="EZN1201" s="36"/>
      <c r="EZO1201" s="36"/>
      <c r="EZP1201" s="36"/>
      <c r="EZQ1201" s="36"/>
      <c r="EZR1201" s="36"/>
      <c r="EZS1201" s="36"/>
      <c r="EZT1201" s="36"/>
      <c r="EZU1201" s="36"/>
      <c r="EZV1201" s="36"/>
      <c r="EZW1201" s="36"/>
      <c r="EZX1201" s="36"/>
      <c r="EZY1201" s="36"/>
      <c r="EZZ1201" s="36"/>
      <c r="FAA1201" s="36"/>
      <c r="FAB1201" s="36"/>
      <c r="FAC1201" s="36"/>
      <c r="FAD1201" s="36"/>
      <c r="FAE1201" s="36"/>
      <c r="FAF1201" s="36"/>
      <c r="FAG1201" s="36"/>
      <c r="FAH1201" s="36"/>
      <c r="FAI1201" s="36"/>
      <c r="FAJ1201" s="36"/>
      <c r="FAK1201" s="36"/>
      <c r="FAL1201" s="36"/>
      <c r="FAM1201" s="36"/>
      <c r="FAN1201" s="36"/>
      <c r="FAO1201" s="36"/>
      <c r="FAP1201" s="36"/>
      <c r="FAQ1201" s="36"/>
      <c r="FAR1201" s="36"/>
      <c r="FAS1201" s="36"/>
      <c r="FAT1201" s="36"/>
      <c r="FAU1201" s="36"/>
      <c r="FAV1201" s="36"/>
      <c r="FAW1201" s="36"/>
      <c r="FAX1201" s="36"/>
      <c r="FAY1201" s="36"/>
      <c r="FAZ1201" s="36"/>
      <c r="FBA1201" s="36"/>
      <c r="FBB1201" s="36"/>
      <c r="FBC1201" s="36"/>
      <c r="FBD1201" s="36"/>
      <c r="FBE1201" s="36"/>
      <c r="FBF1201" s="36"/>
      <c r="FBG1201" s="36"/>
      <c r="FBH1201" s="36"/>
      <c r="FBI1201" s="36"/>
      <c r="FBJ1201" s="36"/>
      <c r="FBK1201" s="36"/>
      <c r="FBL1201" s="36"/>
      <c r="FBM1201" s="36"/>
      <c r="FBN1201" s="36"/>
      <c r="FBO1201" s="36"/>
      <c r="FBP1201" s="36"/>
      <c r="FBQ1201" s="36"/>
      <c r="FBR1201" s="36"/>
      <c r="FBS1201" s="36"/>
      <c r="FBT1201" s="36"/>
      <c r="FBU1201" s="36"/>
      <c r="FBV1201" s="36"/>
      <c r="FBW1201" s="36"/>
      <c r="FBX1201" s="36"/>
      <c r="FBY1201" s="36"/>
      <c r="FBZ1201" s="36"/>
      <c r="FCA1201" s="36"/>
      <c r="FCB1201" s="36"/>
      <c r="FCC1201" s="36"/>
      <c r="FCD1201" s="36"/>
      <c r="FCE1201" s="36"/>
      <c r="FCF1201" s="36"/>
      <c r="FCG1201" s="36"/>
      <c r="FCH1201" s="36"/>
      <c r="FCI1201" s="36"/>
      <c r="FCJ1201" s="36"/>
      <c r="FCK1201" s="36"/>
      <c r="FCL1201" s="36"/>
      <c r="FCM1201" s="36"/>
      <c r="FCN1201" s="36"/>
      <c r="FCO1201" s="36"/>
      <c r="FCP1201" s="36"/>
      <c r="FCQ1201" s="36"/>
      <c r="FCR1201" s="36"/>
      <c r="FCS1201" s="36"/>
      <c r="FCT1201" s="36"/>
      <c r="FCU1201" s="36"/>
      <c r="FCV1201" s="36"/>
      <c r="FCW1201" s="36"/>
      <c r="FCX1201" s="36"/>
      <c r="FCY1201" s="36"/>
      <c r="FCZ1201" s="36"/>
      <c r="FDA1201" s="36"/>
      <c r="FDB1201" s="36"/>
      <c r="FDC1201" s="36"/>
      <c r="FDD1201" s="36"/>
      <c r="FDE1201" s="36"/>
      <c r="FDF1201" s="36"/>
      <c r="FDG1201" s="36"/>
      <c r="FDH1201" s="36"/>
      <c r="FDI1201" s="36"/>
      <c r="FDJ1201" s="36"/>
      <c r="FDK1201" s="36"/>
      <c r="FDL1201" s="36"/>
      <c r="FDM1201" s="36"/>
      <c r="FDN1201" s="36"/>
      <c r="FDO1201" s="36"/>
      <c r="FDP1201" s="36"/>
      <c r="FDQ1201" s="36"/>
      <c r="FDR1201" s="36"/>
      <c r="FDS1201" s="36"/>
      <c r="FDT1201" s="36"/>
      <c r="FDU1201" s="36"/>
      <c r="FDV1201" s="36"/>
      <c r="FDW1201" s="36"/>
      <c r="FDX1201" s="36"/>
      <c r="FDY1201" s="36"/>
      <c r="FDZ1201" s="36"/>
      <c r="FEA1201" s="36"/>
      <c r="FEB1201" s="36"/>
      <c r="FEC1201" s="36"/>
      <c r="FED1201" s="36"/>
      <c r="FEE1201" s="36"/>
      <c r="FEF1201" s="36"/>
      <c r="FEG1201" s="36"/>
      <c r="FEH1201" s="36"/>
      <c r="FEI1201" s="36"/>
      <c r="FEJ1201" s="36"/>
      <c r="FEK1201" s="36"/>
      <c r="FEL1201" s="36"/>
      <c r="FEM1201" s="36"/>
      <c r="FEN1201" s="36"/>
      <c r="FEO1201" s="36"/>
      <c r="FEP1201" s="36"/>
      <c r="FEQ1201" s="36"/>
      <c r="FER1201" s="36"/>
      <c r="FES1201" s="36"/>
      <c r="FET1201" s="36"/>
      <c r="FEU1201" s="36"/>
      <c r="FEV1201" s="36"/>
      <c r="FEW1201" s="36"/>
      <c r="FEX1201" s="36"/>
      <c r="FEY1201" s="36"/>
      <c r="FEZ1201" s="36"/>
      <c r="FFA1201" s="36"/>
      <c r="FFB1201" s="36"/>
      <c r="FFC1201" s="36"/>
      <c r="FFD1201" s="36"/>
      <c r="FFE1201" s="36"/>
      <c r="FFF1201" s="36"/>
      <c r="FFG1201" s="36"/>
      <c r="FFH1201" s="36"/>
      <c r="FFI1201" s="36"/>
      <c r="FFJ1201" s="36"/>
      <c r="FFK1201" s="36"/>
      <c r="FFL1201" s="36"/>
      <c r="FFM1201" s="36"/>
      <c r="FFN1201" s="36"/>
      <c r="FFO1201" s="36"/>
      <c r="FFP1201" s="36"/>
      <c r="FFQ1201" s="36"/>
      <c r="FFR1201" s="36"/>
      <c r="FFS1201" s="36"/>
      <c r="FFT1201" s="36"/>
      <c r="FFU1201" s="36"/>
      <c r="FFV1201" s="36"/>
      <c r="FFW1201" s="36"/>
      <c r="FFX1201" s="36"/>
      <c r="FFY1201" s="36"/>
      <c r="FFZ1201" s="36"/>
      <c r="FGA1201" s="36"/>
      <c r="FGB1201" s="36"/>
      <c r="FGC1201" s="36"/>
      <c r="FGD1201" s="36"/>
      <c r="FGE1201" s="36"/>
      <c r="FGF1201" s="36"/>
      <c r="FGG1201" s="36"/>
      <c r="FGH1201" s="36"/>
      <c r="FGI1201" s="36"/>
      <c r="FGJ1201" s="36"/>
      <c r="FGK1201" s="36"/>
      <c r="FGL1201" s="36"/>
      <c r="FGM1201" s="36"/>
      <c r="FGN1201" s="36"/>
      <c r="FGO1201" s="36"/>
      <c r="FGP1201" s="36"/>
      <c r="FGQ1201" s="36"/>
      <c r="FGR1201" s="36"/>
      <c r="FGS1201" s="36"/>
      <c r="FGT1201" s="36"/>
      <c r="FGU1201" s="36"/>
      <c r="FGV1201" s="36"/>
      <c r="FGW1201" s="36"/>
      <c r="FGX1201" s="36"/>
      <c r="FGY1201" s="36"/>
      <c r="FGZ1201" s="36"/>
      <c r="FHA1201" s="36"/>
      <c r="FHB1201" s="36"/>
      <c r="FHC1201" s="36"/>
      <c r="FHD1201" s="36"/>
      <c r="FHE1201" s="36"/>
      <c r="FHF1201" s="36"/>
      <c r="FHG1201" s="36"/>
      <c r="FHH1201" s="36"/>
      <c r="FHI1201" s="36"/>
      <c r="FHJ1201" s="36"/>
      <c r="FHK1201" s="36"/>
      <c r="FHL1201" s="36"/>
      <c r="FHM1201" s="36"/>
      <c r="FHN1201" s="36"/>
      <c r="FHO1201" s="36"/>
      <c r="FHP1201" s="36"/>
      <c r="FHQ1201" s="36"/>
      <c r="FHR1201" s="36"/>
      <c r="FHS1201" s="36"/>
      <c r="FHT1201" s="36"/>
      <c r="FHU1201" s="36"/>
      <c r="FHV1201" s="36"/>
      <c r="FHW1201" s="36"/>
      <c r="FHX1201" s="36"/>
      <c r="FHY1201" s="36"/>
      <c r="FHZ1201" s="36"/>
      <c r="FIA1201" s="36"/>
      <c r="FIB1201" s="36"/>
      <c r="FIC1201" s="36"/>
      <c r="FID1201" s="36"/>
      <c r="FIE1201" s="36"/>
      <c r="FIF1201" s="36"/>
      <c r="FIG1201" s="36"/>
      <c r="FIH1201" s="36"/>
      <c r="FII1201" s="36"/>
      <c r="FIJ1201" s="36"/>
      <c r="FIK1201" s="36"/>
      <c r="FIL1201" s="36"/>
      <c r="FIM1201" s="36"/>
      <c r="FIN1201" s="36"/>
      <c r="FIO1201" s="36"/>
      <c r="FIP1201" s="36"/>
      <c r="FIQ1201" s="36"/>
      <c r="FIR1201" s="36"/>
      <c r="FIS1201" s="36"/>
      <c r="FIT1201" s="36"/>
      <c r="FIU1201" s="36"/>
      <c r="FIV1201" s="36"/>
      <c r="FIW1201" s="36"/>
      <c r="FIX1201" s="36"/>
      <c r="FIY1201" s="36"/>
      <c r="FIZ1201" s="36"/>
      <c r="FJA1201" s="36"/>
      <c r="FJB1201" s="36"/>
      <c r="FJC1201" s="36"/>
      <c r="FJD1201" s="36"/>
      <c r="FJE1201" s="36"/>
      <c r="FJF1201" s="36"/>
      <c r="FJG1201" s="36"/>
      <c r="FJH1201" s="36"/>
      <c r="FJI1201" s="36"/>
      <c r="FJJ1201" s="36"/>
      <c r="FJK1201" s="36"/>
      <c r="FJL1201" s="36"/>
      <c r="FJM1201" s="36"/>
      <c r="FJN1201" s="36"/>
      <c r="FJO1201" s="36"/>
      <c r="FJP1201" s="36"/>
      <c r="FJQ1201" s="36"/>
      <c r="FJR1201" s="36"/>
      <c r="FJS1201" s="36"/>
      <c r="FJT1201" s="36"/>
      <c r="FJU1201" s="36"/>
      <c r="FJV1201" s="36"/>
      <c r="FJW1201" s="36"/>
      <c r="FJX1201" s="36"/>
      <c r="FJY1201" s="36"/>
      <c r="FJZ1201" s="36"/>
      <c r="FKA1201" s="36"/>
      <c r="FKB1201" s="36"/>
      <c r="FKC1201" s="36"/>
      <c r="FKD1201" s="36"/>
      <c r="FKE1201" s="36"/>
      <c r="FKF1201" s="36"/>
      <c r="FKG1201" s="36"/>
      <c r="FKH1201" s="36"/>
      <c r="FKI1201" s="36"/>
      <c r="FKJ1201" s="36"/>
      <c r="FKK1201" s="36"/>
      <c r="FKL1201" s="36"/>
      <c r="FKM1201" s="36"/>
      <c r="FKN1201" s="36"/>
      <c r="FKO1201" s="36"/>
      <c r="FKP1201" s="36"/>
      <c r="FKQ1201" s="36"/>
      <c r="FKR1201" s="36"/>
      <c r="FKS1201" s="36"/>
      <c r="FKT1201" s="36"/>
      <c r="FKU1201" s="36"/>
      <c r="FKV1201" s="36"/>
      <c r="FKW1201" s="36"/>
      <c r="FKX1201" s="36"/>
      <c r="FKY1201" s="36"/>
      <c r="FKZ1201" s="36"/>
      <c r="FLA1201" s="36"/>
      <c r="FLB1201" s="36"/>
      <c r="FLC1201" s="36"/>
      <c r="FLD1201" s="36"/>
      <c r="FLE1201" s="36"/>
      <c r="FLF1201" s="36"/>
      <c r="FLG1201" s="36"/>
      <c r="FLH1201" s="36"/>
      <c r="FLI1201" s="36"/>
      <c r="FLJ1201" s="36"/>
      <c r="FLK1201" s="36"/>
      <c r="FLL1201" s="36"/>
      <c r="FLM1201" s="36"/>
      <c r="FLN1201" s="36"/>
      <c r="FLO1201" s="36"/>
      <c r="FLP1201" s="36"/>
      <c r="FLQ1201" s="36"/>
      <c r="FLR1201" s="36"/>
      <c r="FLS1201" s="36"/>
      <c r="FLT1201" s="36"/>
      <c r="FLU1201" s="36"/>
      <c r="FLV1201" s="36"/>
      <c r="FLW1201" s="36"/>
      <c r="FLX1201" s="36"/>
      <c r="FLY1201" s="36"/>
      <c r="FLZ1201" s="36"/>
      <c r="FMA1201" s="36"/>
      <c r="FMB1201" s="36"/>
      <c r="FMC1201" s="36"/>
      <c r="FMD1201" s="36"/>
      <c r="FME1201" s="36"/>
      <c r="FMF1201" s="36"/>
      <c r="FMG1201" s="36"/>
      <c r="FMH1201" s="36"/>
      <c r="FMI1201" s="36"/>
      <c r="FMJ1201" s="36"/>
      <c r="FMK1201" s="36"/>
      <c r="FML1201" s="36"/>
      <c r="FMM1201" s="36"/>
      <c r="FMN1201" s="36"/>
      <c r="FMO1201" s="36"/>
      <c r="FMP1201" s="36"/>
      <c r="FMQ1201" s="36"/>
      <c r="FMR1201" s="36"/>
      <c r="FMS1201" s="36"/>
      <c r="FMT1201" s="36"/>
      <c r="FMU1201" s="36"/>
      <c r="FMV1201" s="36"/>
      <c r="FMW1201" s="36"/>
      <c r="FMX1201" s="36"/>
      <c r="FMY1201" s="36"/>
      <c r="FMZ1201" s="36"/>
      <c r="FNA1201" s="36"/>
      <c r="FNB1201" s="36"/>
      <c r="FNC1201" s="36"/>
      <c r="FND1201" s="36"/>
      <c r="FNE1201" s="36"/>
      <c r="FNF1201" s="36"/>
      <c r="FNG1201" s="36"/>
      <c r="FNH1201" s="36"/>
      <c r="FNI1201" s="36"/>
      <c r="FNJ1201" s="36"/>
      <c r="FNK1201" s="36"/>
      <c r="FNL1201" s="36"/>
      <c r="FNM1201" s="36"/>
      <c r="FNN1201" s="36"/>
      <c r="FNO1201" s="36"/>
      <c r="FNP1201" s="36"/>
      <c r="FNQ1201" s="36"/>
      <c r="FNR1201" s="36"/>
      <c r="FNS1201" s="36"/>
      <c r="FNT1201" s="36"/>
      <c r="FNU1201" s="36"/>
      <c r="FNV1201" s="36"/>
      <c r="FNW1201" s="36"/>
      <c r="FNX1201" s="36"/>
      <c r="FNY1201" s="36"/>
      <c r="FNZ1201" s="36"/>
      <c r="FOA1201" s="36"/>
      <c r="FOB1201" s="36"/>
      <c r="FOC1201" s="36"/>
      <c r="FOD1201" s="36"/>
      <c r="FOE1201" s="36"/>
      <c r="FOF1201" s="36"/>
      <c r="FOG1201" s="36"/>
      <c r="FOH1201" s="36"/>
      <c r="FOI1201" s="36"/>
      <c r="FOJ1201" s="36"/>
      <c r="FOK1201" s="36"/>
      <c r="FOL1201" s="36"/>
      <c r="FOM1201" s="36"/>
      <c r="FON1201" s="36"/>
      <c r="FOO1201" s="36"/>
      <c r="FOP1201" s="36"/>
      <c r="FOQ1201" s="36"/>
      <c r="FOR1201" s="36"/>
      <c r="FOS1201" s="36"/>
      <c r="FOT1201" s="36"/>
      <c r="FOU1201" s="36"/>
      <c r="FOV1201" s="36"/>
      <c r="FOW1201" s="36"/>
      <c r="FOX1201" s="36"/>
      <c r="FOY1201" s="36"/>
      <c r="FOZ1201" s="36"/>
      <c r="FPA1201" s="36"/>
      <c r="FPB1201" s="36"/>
      <c r="FPC1201" s="36"/>
      <c r="FPD1201" s="36"/>
      <c r="FPE1201" s="36"/>
      <c r="FPF1201" s="36"/>
      <c r="FPG1201" s="36"/>
      <c r="FPH1201" s="36"/>
      <c r="FPI1201" s="36"/>
      <c r="FPJ1201" s="36"/>
      <c r="FPK1201" s="36"/>
      <c r="FPL1201" s="36"/>
      <c r="FPM1201" s="36"/>
      <c r="FPN1201" s="36"/>
      <c r="FPO1201" s="36"/>
      <c r="FPP1201" s="36"/>
      <c r="FPQ1201" s="36"/>
      <c r="FPR1201" s="36"/>
      <c r="FPS1201" s="36"/>
      <c r="FPT1201" s="36"/>
      <c r="FPU1201" s="36"/>
      <c r="FPV1201" s="36"/>
      <c r="FPW1201" s="36"/>
      <c r="FPX1201" s="36"/>
      <c r="FPY1201" s="36"/>
      <c r="FPZ1201" s="36"/>
      <c r="FQA1201" s="36"/>
      <c r="FQB1201" s="36"/>
      <c r="FQC1201" s="36"/>
      <c r="FQD1201" s="36"/>
      <c r="FQE1201" s="36"/>
      <c r="FQF1201" s="36"/>
      <c r="FQG1201" s="36"/>
      <c r="FQH1201" s="36"/>
      <c r="FQI1201" s="36"/>
      <c r="FQJ1201" s="36"/>
      <c r="FQK1201" s="36"/>
      <c r="FQL1201" s="36"/>
      <c r="FQM1201" s="36"/>
      <c r="FQN1201" s="36"/>
      <c r="FQO1201" s="36"/>
      <c r="FQP1201" s="36"/>
      <c r="FQQ1201" s="36"/>
      <c r="FQR1201" s="36"/>
      <c r="FQS1201" s="36"/>
      <c r="FQT1201" s="36"/>
      <c r="FQU1201" s="36"/>
      <c r="FQV1201" s="36"/>
      <c r="FQW1201" s="36"/>
      <c r="FQX1201" s="36"/>
      <c r="FQY1201" s="36"/>
      <c r="FQZ1201" s="36"/>
      <c r="FRA1201" s="36"/>
      <c r="FRB1201" s="36"/>
      <c r="FRC1201" s="36"/>
      <c r="FRD1201" s="36"/>
      <c r="FRE1201" s="36"/>
      <c r="FRF1201" s="36"/>
      <c r="FRG1201" s="36"/>
      <c r="FRH1201" s="36"/>
      <c r="FRI1201" s="36"/>
      <c r="FRJ1201" s="36"/>
      <c r="FRK1201" s="36"/>
      <c r="FRL1201" s="36"/>
      <c r="FRM1201" s="36"/>
      <c r="FRN1201" s="36"/>
      <c r="FRO1201" s="36"/>
      <c r="FRP1201" s="36"/>
      <c r="FRQ1201" s="36"/>
      <c r="FRR1201" s="36"/>
      <c r="FRS1201" s="36"/>
      <c r="FRT1201" s="36"/>
      <c r="FRU1201" s="36"/>
      <c r="FRV1201" s="36"/>
      <c r="FRW1201" s="36"/>
      <c r="FRX1201" s="36"/>
      <c r="FRY1201" s="36"/>
      <c r="FRZ1201" s="36"/>
      <c r="FSA1201" s="36"/>
      <c r="FSB1201" s="36"/>
      <c r="FSC1201" s="36"/>
      <c r="FSD1201" s="36"/>
      <c r="FSE1201" s="36"/>
      <c r="FSF1201" s="36"/>
      <c r="FSG1201" s="36"/>
      <c r="FSH1201" s="36"/>
      <c r="FSI1201" s="36"/>
      <c r="FSJ1201" s="36"/>
      <c r="FSK1201" s="36"/>
      <c r="FSL1201" s="36"/>
      <c r="FSM1201" s="36"/>
      <c r="FSN1201" s="36"/>
      <c r="FSO1201" s="36"/>
      <c r="FSP1201" s="36"/>
      <c r="FSQ1201" s="36"/>
      <c r="FSR1201" s="36"/>
      <c r="FSS1201" s="36"/>
      <c r="FST1201" s="36"/>
      <c r="FSU1201" s="36"/>
      <c r="FSV1201" s="36"/>
      <c r="FSW1201" s="36"/>
      <c r="FSX1201" s="36"/>
      <c r="FSY1201" s="36"/>
      <c r="FSZ1201" s="36"/>
      <c r="FTA1201" s="36"/>
      <c r="FTB1201" s="36"/>
      <c r="FTC1201" s="36"/>
      <c r="FTD1201" s="36"/>
      <c r="FTE1201" s="36"/>
      <c r="FTF1201" s="36"/>
      <c r="FTG1201" s="36"/>
      <c r="FTH1201" s="36"/>
      <c r="FTI1201" s="36"/>
      <c r="FTJ1201" s="36"/>
      <c r="FTK1201" s="36"/>
      <c r="FTL1201" s="36"/>
      <c r="FTM1201" s="36"/>
      <c r="FTN1201" s="36"/>
      <c r="FTO1201" s="36"/>
      <c r="FTP1201" s="36"/>
      <c r="FTQ1201" s="36"/>
      <c r="FTR1201" s="36"/>
      <c r="FTS1201" s="36"/>
      <c r="FTT1201" s="36"/>
      <c r="FTU1201" s="36"/>
      <c r="FTV1201" s="36"/>
      <c r="FTW1201" s="36"/>
      <c r="FTX1201" s="36"/>
      <c r="FTY1201" s="36"/>
      <c r="FTZ1201" s="36"/>
      <c r="FUA1201" s="36"/>
      <c r="FUB1201" s="36"/>
      <c r="FUC1201" s="36"/>
      <c r="FUD1201" s="36"/>
      <c r="FUE1201" s="36"/>
      <c r="FUF1201" s="36"/>
      <c r="FUG1201" s="36"/>
      <c r="FUH1201" s="36"/>
      <c r="FUI1201" s="36"/>
      <c r="FUJ1201" s="36"/>
      <c r="FUK1201" s="36"/>
      <c r="FUL1201" s="36"/>
      <c r="FUM1201" s="36"/>
      <c r="FUN1201" s="36"/>
      <c r="FUO1201" s="36"/>
      <c r="FUP1201" s="36"/>
      <c r="FUQ1201" s="36"/>
      <c r="FUR1201" s="36"/>
      <c r="FUS1201" s="36"/>
      <c r="FUT1201" s="36"/>
      <c r="FUU1201" s="36"/>
      <c r="FUV1201" s="36"/>
      <c r="FUW1201" s="36"/>
      <c r="FUX1201" s="36"/>
      <c r="FUY1201" s="36"/>
      <c r="FUZ1201" s="36"/>
      <c r="FVA1201" s="36"/>
      <c r="FVB1201" s="36"/>
      <c r="FVC1201" s="36"/>
      <c r="FVD1201" s="36"/>
      <c r="FVE1201" s="36"/>
      <c r="FVF1201" s="36"/>
      <c r="FVG1201" s="36"/>
      <c r="FVH1201" s="36"/>
      <c r="FVI1201" s="36"/>
      <c r="FVJ1201" s="36"/>
      <c r="FVK1201" s="36"/>
      <c r="FVL1201" s="36"/>
      <c r="FVM1201" s="36"/>
      <c r="FVN1201" s="36"/>
      <c r="FVO1201" s="36"/>
      <c r="FVP1201" s="36"/>
      <c r="FVQ1201" s="36"/>
      <c r="FVR1201" s="36"/>
      <c r="FVS1201" s="36"/>
      <c r="FVT1201" s="36"/>
      <c r="FVU1201" s="36"/>
      <c r="FVV1201" s="36"/>
      <c r="FVW1201" s="36"/>
      <c r="FVX1201" s="36"/>
      <c r="FVY1201" s="36"/>
      <c r="FVZ1201" s="36"/>
      <c r="FWA1201" s="36"/>
      <c r="FWB1201" s="36"/>
      <c r="FWC1201" s="36"/>
      <c r="FWD1201" s="36"/>
      <c r="FWE1201" s="36"/>
      <c r="FWF1201" s="36"/>
      <c r="FWG1201" s="36"/>
      <c r="FWH1201" s="36"/>
      <c r="FWI1201" s="36"/>
      <c r="FWJ1201" s="36"/>
      <c r="FWK1201" s="36"/>
      <c r="FWL1201" s="36"/>
      <c r="FWM1201" s="36"/>
      <c r="FWN1201" s="36"/>
      <c r="FWO1201" s="36"/>
      <c r="FWP1201" s="36"/>
      <c r="FWQ1201" s="36"/>
      <c r="FWR1201" s="36"/>
      <c r="FWS1201" s="36"/>
      <c r="FWT1201" s="36"/>
      <c r="FWU1201" s="36"/>
      <c r="FWV1201" s="36"/>
      <c r="FWW1201" s="36"/>
      <c r="FWX1201" s="36"/>
      <c r="FWY1201" s="36"/>
      <c r="FWZ1201" s="36"/>
      <c r="FXA1201" s="36"/>
      <c r="FXB1201" s="36"/>
      <c r="FXC1201" s="36"/>
      <c r="FXD1201" s="36"/>
      <c r="FXE1201" s="36"/>
      <c r="FXF1201" s="36"/>
      <c r="FXG1201" s="36"/>
      <c r="FXH1201" s="36"/>
      <c r="FXI1201" s="36"/>
      <c r="FXJ1201" s="36"/>
      <c r="FXK1201" s="36"/>
      <c r="FXL1201" s="36"/>
      <c r="FXM1201" s="36"/>
      <c r="FXN1201" s="36"/>
      <c r="FXO1201" s="36"/>
      <c r="FXP1201" s="36"/>
      <c r="FXQ1201" s="36"/>
      <c r="FXR1201" s="36"/>
      <c r="FXS1201" s="36"/>
      <c r="FXT1201" s="36"/>
      <c r="FXU1201" s="36"/>
      <c r="FXV1201" s="36"/>
      <c r="FXW1201" s="36"/>
      <c r="FXX1201" s="36"/>
      <c r="FXY1201" s="36"/>
      <c r="FXZ1201" s="36"/>
      <c r="FYA1201" s="36"/>
      <c r="FYB1201" s="36"/>
      <c r="FYC1201" s="36"/>
      <c r="FYD1201" s="36"/>
      <c r="FYE1201" s="36"/>
      <c r="FYF1201" s="36"/>
      <c r="FYG1201" s="36"/>
      <c r="FYH1201" s="36"/>
      <c r="FYI1201" s="36"/>
      <c r="FYJ1201" s="36"/>
      <c r="FYK1201" s="36"/>
      <c r="FYL1201" s="36"/>
      <c r="FYM1201" s="36"/>
      <c r="FYN1201" s="36"/>
      <c r="FYO1201" s="36"/>
      <c r="FYP1201" s="36"/>
      <c r="FYQ1201" s="36"/>
      <c r="FYR1201" s="36"/>
      <c r="FYS1201" s="36"/>
      <c r="FYT1201" s="36"/>
      <c r="FYU1201" s="36"/>
      <c r="FYV1201" s="36"/>
      <c r="FYW1201" s="36"/>
      <c r="FYX1201" s="36"/>
      <c r="FYY1201" s="36"/>
      <c r="FYZ1201" s="36"/>
      <c r="FZA1201" s="36"/>
      <c r="FZB1201" s="36"/>
      <c r="FZC1201" s="36"/>
      <c r="FZD1201" s="36"/>
      <c r="FZE1201" s="36"/>
      <c r="FZF1201" s="36"/>
      <c r="FZG1201" s="36"/>
      <c r="FZH1201" s="36"/>
      <c r="FZI1201" s="36"/>
      <c r="FZJ1201" s="36"/>
      <c r="FZK1201" s="36"/>
      <c r="FZL1201" s="36"/>
      <c r="FZM1201" s="36"/>
      <c r="FZN1201" s="36"/>
      <c r="FZO1201" s="36"/>
      <c r="FZP1201" s="36"/>
      <c r="FZQ1201" s="36"/>
      <c r="FZR1201" s="36"/>
      <c r="FZS1201" s="36"/>
      <c r="FZT1201" s="36"/>
      <c r="FZU1201" s="36"/>
      <c r="FZV1201" s="36"/>
      <c r="FZW1201" s="36"/>
      <c r="FZX1201" s="36"/>
      <c r="FZY1201" s="36"/>
      <c r="FZZ1201" s="36"/>
      <c r="GAA1201" s="36"/>
      <c r="GAB1201" s="36"/>
      <c r="GAC1201" s="36"/>
      <c r="GAD1201" s="36"/>
      <c r="GAE1201" s="36"/>
      <c r="GAF1201" s="36"/>
      <c r="GAG1201" s="36"/>
      <c r="GAH1201" s="36"/>
      <c r="GAI1201" s="36"/>
      <c r="GAJ1201" s="36"/>
      <c r="GAK1201" s="36"/>
      <c r="GAL1201" s="36"/>
      <c r="GAM1201" s="36"/>
      <c r="GAN1201" s="36"/>
      <c r="GAO1201" s="36"/>
      <c r="GAP1201" s="36"/>
      <c r="GAQ1201" s="36"/>
      <c r="GAR1201" s="36"/>
      <c r="GAS1201" s="36"/>
      <c r="GAT1201" s="36"/>
      <c r="GAU1201" s="36"/>
      <c r="GAV1201" s="36"/>
      <c r="GAW1201" s="36"/>
      <c r="GAX1201" s="36"/>
      <c r="GAY1201" s="36"/>
      <c r="GAZ1201" s="36"/>
      <c r="GBA1201" s="36"/>
      <c r="GBB1201" s="36"/>
      <c r="GBC1201" s="36"/>
      <c r="GBD1201" s="36"/>
      <c r="GBE1201" s="36"/>
      <c r="GBF1201" s="36"/>
      <c r="GBG1201" s="36"/>
      <c r="GBH1201" s="36"/>
      <c r="GBI1201" s="36"/>
      <c r="GBJ1201" s="36"/>
      <c r="GBK1201" s="36"/>
      <c r="GBL1201" s="36"/>
      <c r="GBM1201" s="36"/>
      <c r="GBN1201" s="36"/>
      <c r="GBO1201" s="36"/>
      <c r="GBP1201" s="36"/>
      <c r="GBQ1201" s="36"/>
      <c r="GBR1201" s="36"/>
      <c r="GBS1201" s="36"/>
      <c r="GBT1201" s="36"/>
      <c r="GBU1201" s="36"/>
      <c r="GBV1201" s="36"/>
      <c r="GBW1201" s="36"/>
      <c r="GBX1201" s="36"/>
      <c r="GBY1201" s="36"/>
      <c r="GBZ1201" s="36"/>
      <c r="GCA1201" s="36"/>
      <c r="GCB1201" s="36"/>
      <c r="GCC1201" s="36"/>
      <c r="GCD1201" s="36"/>
      <c r="GCE1201" s="36"/>
      <c r="GCF1201" s="36"/>
      <c r="GCG1201" s="36"/>
      <c r="GCH1201" s="36"/>
      <c r="GCI1201" s="36"/>
      <c r="GCJ1201" s="36"/>
      <c r="GCK1201" s="36"/>
      <c r="GCL1201" s="36"/>
      <c r="GCM1201" s="36"/>
      <c r="GCN1201" s="36"/>
      <c r="GCO1201" s="36"/>
      <c r="GCP1201" s="36"/>
      <c r="GCQ1201" s="36"/>
      <c r="GCR1201" s="36"/>
      <c r="GCS1201" s="36"/>
      <c r="GCT1201" s="36"/>
      <c r="GCU1201" s="36"/>
      <c r="GCV1201" s="36"/>
      <c r="GCW1201" s="36"/>
      <c r="GCX1201" s="36"/>
      <c r="GCY1201" s="36"/>
      <c r="GCZ1201" s="36"/>
      <c r="GDA1201" s="36"/>
      <c r="GDB1201" s="36"/>
      <c r="GDC1201" s="36"/>
      <c r="GDD1201" s="36"/>
      <c r="GDE1201" s="36"/>
      <c r="GDF1201" s="36"/>
      <c r="GDG1201" s="36"/>
      <c r="GDH1201" s="36"/>
      <c r="GDI1201" s="36"/>
      <c r="GDJ1201" s="36"/>
      <c r="GDK1201" s="36"/>
      <c r="GDL1201" s="36"/>
      <c r="GDM1201" s="36"/>
      <c r="GDN1201" s="36"/>
      <c r="GDO1201" s="36"/>
      <c r="GDP1201" s="36"/>
      <c r="GDQ1201" s="36"/>
      <c r="GDR1201" s="36"/>
      <c r="GDS1201" s="36"/>
      <c r="GDT1201" s="36"/>
      <c r="GDU1201" s="36"/>
      <c r="GDV1201" s="36"/>
      <c r="GDW1201" s="36"/>
      <c r="GDX1201" s="36"/>
      <c r="GDY1201" s="36"/>
      <c r="GDZ1201" s="36"/>
      <c r="GEA1201" s="36"/>
      <c r="GEB1201" s="36"/>
      <c r="GEC1201" s="36"/>
      <c r="GED1201" s="36"/>
      <c r="GEE1201" s="36"/>
      <c r="GEF1201" s="36"/>
      <c r="GEG1201" s="36"/>
      <c r="GEH1201" s="36"/>
      <c r="GEI1201" s="36"/>
      <c r="GEJ1201" s="36"/>
      <c r="GEK1201" s="36"/>
      <c r="GEL1201" s="36"/>
      <c r="GEM1201" s="36"/>
      <c r="GEN1201" s="36"/>
      <c r="GEO1201" s="36"/>
      <c r="GEP1201" s="36"/>
      <c r="GEQ1201" s="36"/>
      <c r="GER1201" s="36"/>
      <c r="GES1201" s="36"/>
      <c r="GET1201" s="36"/>
      <c r="GEU1201" s="36"/>
      <c r="GEV1201" s="36"/>
      <c r="GEW1201" s="36"/>
      <c r="GEX1201" s="36"/>
      <c r="GEY1201" s="36"/>
      <c r="GEZ1201" s="36"/>
      <c r="GFA1201" s="36"/>
      <c r="GFB1201" s="36"/>
      <c r="GFC1201" s="36"/>
      <c r="GFD1201" s="36"/>
      <c r="GFE1201" s="36"/>
      <c r="GFF1201" s="36"/>
      <c r="GFG1201" s="36"/>
      <c r="GFH1201" s="36"/>
      <c r="GFI1201" s="36"/>
      <c r="GFJ1201" s="36"/>
      <c r="GFK1201" s="36"/>
      <c r="GFL1201" s="36"/>
      <c r="GFM1201" s="36"/>
      <c r="GFN1201" s="36"/>
      <c r="GFO1201" s="36"/>
      <c r="GFP1201" s="36"/>
      <c r="GFQ1201" s="36"/>
      <c r="GFR1201" s="36"/>
      <c r="GFS1201" s="36"/>
      <c r="GFT1201" s="36"/>
      <c r="GFU1201" s="36"/>
      <c r="GFV1201" s="36"/>
      <c r="GFW1201" s="36"/>
      <c r="GFX1201" s="36"/>
      <c r="GFY1201" s="36"/>
      <c r="GFZ1201" s="36"/>
      <c r="GGA1201" s="36"/>
      <c r="GGB1201" s="36"/>
      <c r="GGC1201" s="36"/>
      <c r="GGD1201" s="36"/>
      <c r="GGE1201" s="36"/>
      <c r="GGF1201" s="36"/>
      <c r="GGG1201" s="36"/>
      <c r="GGH1201" s="36"/>
      <c r="GGI1201" s="36"/>
      <c r="GGJ1201" s="36"/>
      <c r="GGK1201" s="36"/>
      <c r="GGL1201" s="36"/>
      <c r="GGM1201" s="36"/>
      <c r="GGN1201" s="36"/>
      <c r="GGO1201" s="36"/>
      <c r="GGP1201" s="36"/>
      <c r="GGQ1201" s="36"/>
      <c r="GGR1201" s="36"/>
      <c r="GGS1201" s="36"/>
      <c r="GGT1201" s="36"/>
      <c r="GGU1201" s="36"/>
      <c r="GGV1201" s="36"/>
      <c r="GGW1201" s="36"/>
      <c r="GGX1201" s="36"/>
      <c r="GGY1201" s="36"/>
      <c r="GGZ1201" s="36"/>
      <c r="GHA1201" s="36"/>
      <c r="GHB1201" s="36"/>
      <c r="GHC1201" s="36"/>
      <c r="GHD1201" s="36"/>
      <c r="GHE1201" s="36"/>
      <c r="GHF1201" s="36"/>
      <c r="GHG1201" s="36"/>
      <c r="GHH1201" s="36"/>
      <c r="GHI1201" s="36"/>
      <c r="GHJ1201" s="36"/>
      <c r="GHK1201" s="36"/>
      <c r="GHL1201" s="36"/>
      <c r="GHM1201" s="36"/>
      <c r="GHN1201" s="36"/>
      <c r="GHO1201" s="36"/>
      <c r="GHP1201" s="36"/>
      <c r="GHQ1201" s="36"/>
      <c r="GHR1201" s="36"/>
      <c r="GHS1201" s="36"/>
      <c r="GHT1201" s="36"/>
      <c r="GHU1201" s="36"/>
      <c r="GHV1201" s="36"/>
      <c r="GHW1201" s="36"/>
      <c r="GHX1201" s="36"/>
      <c r="GHY1201" s="36"/>
      <c r="GHZ1201" s="36"/>
      <c r="GIA1201" s="36"/>
      <c r="GIB1201" s="36"/>
      <c r="GIC1201" s="36"/>
      <c r="GID1201" s="36"/>
      <c r="GIE1201" s="36"/>
      <c r="GIF1201" s="36"/>
      <c r="GIG1201" s="36"/>
      <c r="GIH1201" s="36"/>
      <c r="GII1201" s="36"/>
      <c r="GIJ1201" s="36"/>
      <c r="GIK1201" s="36"/>
      <c r="GIL1201" s="36"/>
      <c r="GIM1201" s="36"/>
      <c r="GIN1201" s="36"/>
      <c r="GIO1201" s="36"/>
      <c r="GIP1201" s="36"/>
      <c r="GIQ1201" s="36"/>
      <c r="GIR1201" s="36"/>
      <c r="GIS1201" s="36"/>
      <c r="GIT1201" s="36"/>
      <c r="GIU1201" s="36"/>
      <c r="GIV1201" s="36"/>
      <c r="GIW1201" s="36"/>
      <c r="GIX1201" s="36"/>
      <c r="GIY1201" s="36"/>
      <c r="GIZ1201" s="36"/>
      <c r="GJA1201" s="36"/>
      <c r="GJB1201" s="36"/>
      <c r="GJC1201" s="36"/>
      <c r="GJD1201" s="36"/>
      <c r="GJE1201" s="36"/>
      <c r="GJF1201" s="36"/>
      <c r="GJG1201" s="36"/>
      <c r="GJH1201" s="36"/>
      <c r="GJI1201" s="36"/>
      <c r="GJJ1201" s="36"/>
      <c r="GJK1201" s="36"/>
      <c r="GJL1201" s="36"/>
      <c r="GJM1201" s="36"/>
      <c r="GJN1201" s="36"/>
      <c r="GJO1201" s="36"/>
      <c r="GJP1201" s="36"/>
      <c r="GJQ1201" s="36"/>
      <c r="GJR1201" s="36"/>
      <c r="GJS1201" s="36"/>
      <c r="GJT1201" s="36"/>
      <c r="GJU1201" s="36"/>
      <c r="GJV1201" s="36"/>
      <c r="GJW1201" s="36"/>
      <c r="GJX1201" s="36"/>
      <c r="GJY1201" s="36"/>
      <c r="GJZ1201" s="36"/>
      <c r="GKA1201" s="36"/>
      <c r="GKB1201" s="36"/>
      <c r="GKC1201" s="36"/>
      <c r="GKD1201" s="36"/>
      <c r="GKE1201" s="36"/>
      <c r="GKF1201" s="36"/>
      <c r="GKG1201" s="36"/>
      <c r="GKH1201" s="36"/>
      <c r="GKI1201" s="36"/>
      <c r="GKJ1201" s="36"/>
      <c r="GKK1201" s="36"/>
      <c r="GKL1201" s="36"/>
      <c r="GKM1201" s="36"/>
      <c r="GKN1201" s="36"/>
      <c r="GKO1201" s="36"/>
      <c r="GKP1201" s="36"/>
      <c r="GKQ1201" s="36"/>
      <c r="GKR1201" s="36"/>
      <c r="GKS1201" s="36"/>
      <c r="GKT1201" s="36"/>
      <c r="GKU1201" s="36"/>
      <c r="GKV1201" s="36"/>
      <c r="GKW1201" s="36"/>
      <c r="GKX1201" s="36"/>
      <c r="GKY1201" s="36"/>
      <c r="GKZ1201" s="36"/>
      <c r="GLA1201" s="36"/>
      <c r="GLB1201" s="36"/>
      <c r="GLC1201" s="36"/>
      <c r="GLD1201" s="36"/>
      <c r="GLE1201" s="36"/>
      <c r="GLF1201" s="36"/>
      <c r="GLG1201" s="36"/>
      <c r="GLH1201" s="36"/>
      <c r="GLI1201" s="36"/>
      <c r="GLJ1201" s="36"/>
      <c r="GLK1201" s="36"/>
      <c r="GLL1201" s="36"/>
      <c r="GLM1201" s="36"/>
      <c r="GLN1201" s="36"/>
      <c r="GLO1201" s="36"/>
      <c r="GLP1201" s="36"/>
      <c r="GLQ1201" s="36"/>
      <c r="GLR1201" s="36"/>
      <c r="GLS1201" s="36"/>
      <c r="GLT1201" s="36"/>
      <c r="GLU1201" s="36"/>
      <c r="GLV1201" s="36"/>
      <c r="GLW1201" s="36"/>
      <c r="GLX1201" s="36"/>
      <c r="GLY1201" s="36"/>
      <c r="GLZ1201" s="36"/>
      <c r="GMA1201" s="36"/>
      <c r="GMB1201" s="36"/>
      <c r="GMC1201" s="36"/>
      <c r="GMD1201" s="36"/>
      <c r="GME1201" s="36"/>
      <c r="GMF1201" s="36"/>
      <c r="GMG1201" s="36"/>
      <c r="GMH1201" s="36"/>
      <c r="GMI1201" s="36"/>
      <c r="GMJ1201" s="36"/>
      <c r="GMK1201" s="36"/>
      <c r="GML1201" s="36"/>
      <c r="GMM1201" s="36"/>
      <c r="GMN1201" s="36"/>
      <c r="GMO1201" s="36"/>
      <c r="GMP1201" s="36"/>
      <c r="GMQ1201" s="36"/>
      <c r="GMR1201" s="36"/>
      <c r="GMS1201" s="36"/>
      <c r="GMT1201" s="36"/>
      <c r="GMU1201" s="36"/>
      <c r="GMV1201" s="36"/>
      <c r="GMW1201" s="36"/>
      <c r="GMX1201" s="36"/>
      <c r="GMY1201" s="36"/>
      <c r="GMZ1201" s="36"/>
      <c r="GNA1201" s="36"/>
      <c r="GNB1201" s="36"/>
      <c r="GNC1201" s="36"/>
      <c r="GND1201" s="36"/>
      <c r="GNE1201" s="36"/>
      <c r="GNF1201" s="36"/>
      <c r="GNG1201" s="36"/>
      <c r="GNH1201" s="36"/>
      <c r="GNI1201" s="36"/>
      <c r="GNJ1201" s="36"/>
      <c r="GNK1201" s="36"/>
      <c r="GNL1201" s="36"/>
      <c r="GNM1201" s="36"/>
      <c r="GNN1201" s="36"/>
      <c r="GNO1201" s="36"/>
      <c r="GNP1201" s="36"/>
      <c r="GNQ1201" s="36"/>
      <c r="GNR1201" s="36"/>
      <c r="GNS1201" s="36"/>
      <c r="GNT1201" s="36"/>
      <c r="GNU1201" s="36"/>
      <c r="GNV1201" s="36"/>
      <c r="GNW1201" s="36"/>
      <c r="GNX1201" s="36"/>
      <c r="GNY1201" s="36"/>
      <c r="GNZ1201" s="36"/>
      <c r="GOA1201" s="36"/>
      <c r="GOB1201" s="36"/>
      <c r="GOC1201" s="36"/>
      <c r="GOD1201" s="36"/>
      <c r="GOE1201" s="36"/>
      <c r="GOF1201" s="36"/>
      <c r="GOG1201" s="36"/>
      <c r="GOH1201" s="36"/>
      <c r="GOI1201" s="36"/>
      <c r="GOJ1201" s="36"/>
      <c r="GOK1201" s="36"/>
      <c r="GOL1201" s="36"/>
      <c r="GOM1201" s="36"/>
      <c r="GON1201" s="36"/>
      <c r="GOO1201" s="36"/>
      <c r="GOP1201" s="36"/>
      <c r="GOQ1201" s="36"/>
      <c r="GOR1201" s="36"/>
      <c r="GOS1201" s="36"/>
      <c r="GOT1201" s="36"/>
      <c r="GOU1201" s="36"/>
      <c r="GOV1201" s="36"/>
      <c r="GOW1201" s="36"/>
      <c r="GOX1201" s="36"/>
      <c r="GOY1201" s="36"/>
      <c r="GOZ1201" s="36"/>
      <c r="GPA1201" s="36"/>
      <c r="GPB1201" s="36"/>
      <c r="GPC1201" s="36"/>
      <c r="GPD1201" s="36"/>
      <c r="GPE1201" s="36"/>
      <c r="GPF1201" s="36"/>
      <c r="GPG1201" s="36"/>
      <c r="GPH1201" s="36"/>
      <c r="GPI1201" s="36"/>
      <c r="GPJ1201" s="36"/>
      <c r="GPK1201" s="36"/>
      <c r="GPL1201" s="36"/>
      <c r="GPM1201" s="36"/>
      <c r="GPN1201" s="36"/>
      <c r="GPO1201" s="36"/>
      <c r="GPP1201" s="36"/>
      <c r="GPQ1201" s="36"/>
      <c r="GPR1201" s="36"/>
      <c r="GPS1201" s="36"/>
      <c r="GPT1201" s="36"/>
      <c r="GPU1201" s="36"/>
      <c r="GPV1201" s="36"/>
      <c r="GPW1201" s="36"/>
      <c r="GPX1201" s="36"/>
      <c r="GPY1201" s="36"/>
      <c r="GPZ1201" s="36"/>
      <c r="GQA1201" s="36"/>
      <c r="GQB1201" s="36"/>
      <c r="GQC1201" s="36"/>
      <c r="GQD1201" s="36"/>
      <c r="GQE1201" s="36"/>
      <c r="GQF1201" s="36"/>
      <c r="GQG1201" s="36"/>
      <c r="GQH1201" s="36"/>
      <c r="GQI1201" s="36"/>
      <c r="GQJ1201" s="36"/>
      <c r="GQK1201" s="36"/>
      <c r="GQL1201" s="36"/>
      <c r="GQM1201" s="36"/>
      <c r="GQN1201" s="36"/>
      <c r="GQO1201" s="36"/>
      <c r="GQP1201" s="36"/>
      <c r="GQQ1201" s="36"/>
      <c r="GQR1201" s="36"/>
      <c r="GQS1201" s="36"/>
      <c r="GQT1201" s="36"/>
      <c r="GQU1201" s="36"/>
      <c r="GQV1201" s="36"/>
      <c r="GQW1201" s="36"/>
      <c r="GQX1201" s="36"/>
      <c r="GQY1201" s="36"/>
      <c r="GQZ1201" s="36"/>
      <c r="GRA1201" s="36"/>
      <c r="GRB1201" s="36"/>
      <c r="GRC1201" s="36"/>
      <c r="GRD1201" s="36"/>
      <c r="GRE1201" s="36"/>
      <c r="GRF1201" s="36"/>
      <c r="GRG1201" s="36"/>
      <c r="GRH1201" s="36"/>
      <c r="GRI1201" s="36"/>
      <c r="GRJ1201" s="36"/>
      <c r="GRK1201" s="36"/>
      <c r="GRL1201" s="36"/>
      <c r="GRM1201" s="36"/>
      <c r="GRN1201" s="36"/>
      <c r="GRO1201" s="36"/>
      <c r="GRP1201" s="36"/>
      <c r="GRQ1201" s="36"/>
      <c r="GRR1201" s="36"/>
      <c r="GRS1201" s="36"/>
      <c r="GRT1201" s="36"/>
      <c r="GRU1201" s="36"/>
      <c r="GRV1201" s="36"/>
      <c r="GRW1201" s="36"/>
      <c r="GRX1201" s="36"/>
      <c r="GRY1201" s="36"/>
      <c r="GRZ1201" s="36"/>
      <c r="GSA1201" s="36"/>
      <c r="GSB1201" s="36"/>
      <c r="GSC1201" s="36"/>
      <c r="GSD1201" s="36"/>
      <c r="GSE1201" s="36"/>
      <c r="GSF1201" s="36"/>
      <c r="GSG1201" s="36"/>
      <c r="GSH1201" s="36"/>
      <c r="GSI1201" s="36"/>
      <c r="GSJ1201" s="36"/>
      <c r="GSK1201" s="36"/>
      <c r="GSL1201" s="36"/>
      <c r="GSM1201" s="36"/>
      <c r="GSN1201" s="36"/>
      <c r="GSO1201" s="36"/>
      <c r="GSP1201" s="36"/>
      <c r="GSQ1201" s="36"/>
      <c r="GSR1201" s="36"/>
      <c r="GSS1201" s="36"/>
      <c r="GST1201" s="36"/>
      <c r="GSU1201" s="36"/>
      <c r="GSV1201" s="36"/>
      <c r="GSW1201" s="36"/>
      <c r="GSX1201" s="36"/>
      <c r="GSY1201" s="36"/>
      <c r="GSZ1201" s="36"/>
      <c r="GTA1201" s="36"/>
      <c r="GTB1201" s="36"/>
      <c r="GTC1201" s="36"/>
      <c r="GTD1201" s="36"/>
      <c r="GTE1201" s="36"/>
      <c r="GTF1201" s="36"/>
      <c r="GTG1201" s="36"/>
      <c r="GTH1201" s="36"/>
      <c r="GTI1201" s="36"/>
      <c r="GTJ1201" s="36"/>
      <c r="GTK1201" s="36"/>
      <c r="GTL1201" s="36"/>
      <c r="GTM1201" s="36"/>
      <c r="GTN1201" s="36"/>
      <c r="GTO1201" s="36"/>
      <c r="GTP1201" s="36"/>
      <c r="GTQ1201" s="36"/>
      <c r="GTR1201" s="36"/>
      <c r="GTS1201" s="36"/>
      <c r="GTT1201" s="36"/>
      <c r="GTU1201" s="36"/>
      <c r="GTV1201" s="36"/>
      <c r="GTW1201" s="36"/>
      <c r="GTX1201" s="36"/>
      <c r="GTY1201" s="36"/>
      <c r="GTZ1201" s="36"/>
      <c r="GUA1201" s="36"/>
      <c r="GUB1201" s="36"/>
      <c r="GUC1201" s="36"/>
      <c r="GUD1201" s="36"/>
      <c r="GUE1201" s="36"/>
      <c r="GUF1201" s="36"/>
      <c r="GUG1201" s="36"/>
      <c r="GUH1201" s="36"/>
      <c r="GUI1201" s="36"/>
      <c r="GUJ1201" s="36"/>
      <c r="GUK1201" s="36"/>
      <c r="GUL1201" s="36"/>
      <c r="GUM1201" s="36"/>
      <c r="GUN1201" s="36"/>
      <c r="GUO1201" s="36"/>
      <c r="GUP1201" s="36"/>
      <c r="GUQ1201" s="36"/>
      <c r="GUR1201" s="36"/>
      <c r="GUS1201" s="36"/>
      <c r="GUT1201" s="36"/>
      <c r="GUU1201" s="36"/>
      <c r="GUV1201" s="36"/>
      <c r="GUW1201" s="36"/>
      <c r="GUX1201" s="36"/>
      <c r="GUY1201" s="36"/>
      <c r="GUZ1201" s="36"/>
      <c r="GVA1201" s="36"/>
      <c r="GVB1201" s="36"/>
      <c r="GVC1201" s="36"/>
      <c r="GVD1201" s="36"/>
      <c r="GVE1201" s="36"/>
      <c r="GVF1201" s="36"/>
      <c r="GVG1201" s="36"/>
      <c r="GVH1201" s="36"/>
      <c r="GVI1201" s="36"/>
      <c r="GVJ1201" s="36"/>
      <c r="GVK1201" s="36"/>
      <c r="GVL1201" s="36"/>
      <c r="GVM1201" s="36"/>
      <c r="GVN1201" s="36"/>
      <c r="GVO1201" s="36"/>
      <c r="GVP1201" s="36"/>
      <c r="GVQ1201" s="36"/>
      <c r="GVR1201" s="36"/>
      <c r="GVS1201" s="36"/>
      <c r="GVT1201" s="36"/>
      <c r="GVU1201" s="36"/>
      <c r="GVV1201" s="36"/>
      <c r="GVW1201" s="36"/>
      <c r="GVX1201" s="36"/>
      <c r="GVY1201" s="36"/>
      <c r="GVZ1201" s="36"/>
      <c r="GWA1201" s="36"/>
      <c r="GWB1201" s="36"/>
      <c r="GWC1201" s="36"/>
      <c r="GWD1201" s="36"/>
      <c r="GWE1201" s="36"/>
      <c r="GWF1201" s="36"/>
      <c r="GWG1201" s="36"/>
      <c r="GWH1201" s="36"/>
      <c r="GWI1201" s="36"/>
      <c r="GWJ1201" s="36"/>
      <c r="GWK1201" s="36"/>
      <c r="GWL1201" s="36"/>
      <c r="GWM1201" s="36"/>
      <c r="GWN1201" s="36"/>
      <c r="GWO1201" s="36"/>
      <c r="GWP1201" s="36"/>
      <c r="GWQ1201" s="36"/>
      <c r="GWR1201" s="36"/>
      <c r="GWS1201" s="36"/>
      <c r="GWT1201" s="36"/>
      <c r="GWU1201" s="36"/>
      <c r="GWV1201" s="36"/>
      <c r="GWW1201" s="36"/>
      <c r="GWX1201" s="36"/>
      <c r="GWY1201" s="36"/>
      <c r="GWZ1201" s="36"/>
      <c r="GXA1201" s="36"/>
      <c r="GXB1201" s="36"/>
      <c r="GXC1201" s="36"/>
      <c r="GXD1201" s="36"/>
      <c r="GXE1201" s="36"/>
      <c r="GXF1201" s="36"/>
      <c r="GXG1201" s="36"/>
      <c r="GXH1201" s="36"/>
      <c r="GXI1201" s="36"/>
      <c r="GXJ1201" s="36"/>
      <c r="GXK1201" s="36"/>
      <c r="GXL1201" s="36"/>
      <c r="GXM1201" s="36"/>
      <c r="GXN1201" s="36"/>
      <c r="GXO1201" s="36"/>
      <c r="GXP1201" s="36"/>
      <c r="GXQ1201" s="36"/>
      <c r="GXR1201" s="36"/>
      <c r="GXS1201" s="36"/>
      <c r="GXT1201" s="36"/>
      <c r="GXU1201" s="36"/>
      <c r="GXV1201" s="36"/>
      <c r="GXW1201" s="36"/>
      <c r="GXX1201" s="36"/>
      <c r="GXY1201" s="36"/>
      <c r="GXZ1201" s="36"/>
      <c r="GYA1201" s="36"/>
      <c r="GYB1201" s="36"/>
      <c r="GYC1201" s="36"/>
      <c r="GYD1201" s="36"/>
      <c r="GYE1201" s="36"/>
      <c r="GYF1201" s="36"/>
      <c r="GYG1201" s="36"/>
      <c r="GYH1201" s="36"/>
      <c r="GYI1201" s="36"/>
      <c r="GYJ1201" s="36"/>
      <c r="GYK1201" s="36"/>
      <c r="GYL1201" s="36"/>
      <c r="GYM1201" s="36"/>
      <c r="GYN1201" s="36"/>
      <c r="GYO1201" s="36"/>
      <c r="GYP1201" s="36"/>
      <c r="GYQ1201" s="36"/>
      <c r="GYR1201" s="36"/>
      <c r="GYS1201" s="36"/>
      <c r="GYT1201" s="36"/>
      <c r="GYU1201" s="36"/>
      <c r="GYV1201" s="36"/>
      <c r="GYW1201" s="36"/>
      <c r="GYX1201" s="36"/>
      <c r="GYY1201" s="36"/>
      <c r="GYZ1201" s="36"/>
      <c r="GZA1201" s="36"/>
      <c r="GZB1201" s="36"/>
      <c r="GZC1201" s="36"/>
      <c r="GZD1201" s="36"/>
      <c r="GZE1201" s="36"/>
      <c r="GZF1201" s="36"/>
      <c r="GZG1201" s="36"/>
      <c r="GZH1201" s="36"/>
      <c r="GZI1201" s="36"/>
      <c r="GZJ1201" s="36"/>
      <c r="GZK1201" s="36"/>
      <c r="GZL1201" s="36"/>
      <c r="GZM1201" s="36"/>
      <c r="GZN1201" s="36"/>
      <c r="GZO1201" s="36"/>
      <c r="GZP1201" s="36"/>
      <c r="GZQ1201" s="36"/>
      <c r="GZR1201" s="36"/>
      <c r="GZS1201" s="36"/>
      <c r="GZT1201" s="36"/>
      <c r="GZU1201" s="36"/>
      <c r="GZV1201" s="36"/>
      <c r="GZW1201" s="36"/>
      <c r="GZX1201" s="36"/>
      <c r="GZY1201" s="36"/>
      <c r="GZZ1201" s="36"/>
      <c r="HAA1201" s="36"/>
      <c r="HAB1201" s="36"/>
      <c r="HAC1201" s="36"/>
      <c r="HAD1201" s="36"/>
      <c r="HAE1201" s="36"/>
      <c r="HAF1201" s="36"/>
      <c r="HAG1201" s="36"/>
      <c r="HAH1201" s="36"/>
      <c r="HAI1201" s="36"/>
      <c r="HAJ1201" s="36"/>
      <c r="HAK1201" s="36"/>
      <c r="HAL1201" s="36"/>
      <c r="HAM1201" s="36"/>
      <c r="HAN1201" s="36"/>
      <c r="HAO1201" s="36"/>
      <c r="HAP1201" s="36"/>
      <c r="HAQ1201" s="36"/>
      <c r="HAR1201" s="36"/>
      <c r="HAS1201" s="36"/>
      <c r="HAT1201" s="36"/>
      <c r="HAU1201" s="36"/>
      <c r="HAV1201" s="36"/>
      <c r="HAW1201" s="36"/>
      <c r="HAX1201" s="36"/>
      <c r="HAY1201" s="36"/>
      <c r="HAZ1201" s="36"/>
      <c r="HBA1201" s="36"/>
      <c r="HBB1201" s="36"/>
      <c r="HBC1201" s="36"/>
      <c r="HBD1201" s="36"/>
      <c r="HBE1201" s="36"/>
      <c r="HBF1201" s="36"/>
      <c r="HBG1201" s="36"/>
      <c r="HBH1201" s="36"/>
      <c r="HBI1201" s="36"/>
      <c r="HBJ1201" s="36"/>
      <c r="HBK1201" s="36"/>
      <c r="HBL1201" s="36"/>
      <c r="HBM1201" s="36"/>
      <c r="HBN1201" s="36"/>
      <c r="HBO1201" s="36"/>
      <c r="HBP1201" s="36"/>
      <c r="HBQ1201" s="36"/>
      <c r="HBR1201" s="36"/>
      <c r="HBS1201" s="36"/>
      <c r="HBT1201" s="36"/>
      <c r="HBU1201" s="36"/>
      <c r="HBV1201" s="36"/>
      <c r="HBW1201" s="36"/>
      <c r="HBX1201" s="36"/>
      <c r="HBY1201" s="36"/>
      <c r="HBZ1201" s="36"/>
      <c r="HCA1201" s="36"/>
      <c r="HCB1201" s="36"/>
      <c r="HCC1201" s="36"/>
      <c r="HCD1201" s="36"/>
      <c r="HCE1201" s="36"/>
      <c r="HCF1201" s="36"/>
      <c r="HCG1201" s="36"/>
      <c r="HCH1201" s="36"/>
      <c r="HCI1201" s="36"/>
      <c r="HCJ1201" s="36"/>
      <c r="HCK1201" s="36"/>
      <c r="HCL1201" s="36"/>
      <c r="HCM1201" s="36"/>
      <c r="HCN1201" s="36"/>
      <c r="HCO1201" s="36"/>
      <c r="HCP1201" s="36"/>
      <c r="HCQ1201" s="36"/>
      <c r="HCR1201" s="36"/>
      <c r="HCS1201" s="36"/>
      <c r="HCT1201" s="36"/>
      <c r="HCU1201" s="36"/>
      <c r="HCV1201" s="36"/>
      <c r="HCW1201" s="36"/>
      <c r="HCX1201" s="36"/>
      <c r="HCY1201" s="36"/>
      <c r="HCZ1201" s="36"/>
      <c r="HDA1201" s="36"/>
      <c r="HDB1201" s="36"/>
      <c r="HDC1201" s="36"/>
      <c r="HDD1201" s="36"/>
      <c r="HDE1201" s="36"/>
      <c r="HDF1201" s="36"/>
      <c r="HDG1201" s="36"/>
      <c r="HDH1201" s="36"/>
      <c r="HDI1201" s="36"/>
      <c r="HDJ1201" s="36"/>
      <c r="HDK1201" s="36"/>
      <c r="HDL1201" s="36"/>
      <c r="HDM1201" s="36"/>
      <c r="HDN1201" s="36"/>
      <c r="HDO1201" s="36"/>
      <c r="HDP1201" s="36"/>
      <c r="HDQ1201" s="36"/>
      <c r="HDR1201" s="36"/>
      <c r="HDS1201" s="36"/>
      <c r="HDT1201" s="36"/>
      <c r="HDU1201" s="36"/>
      <c r="HDV1201" s="36"/>
      <c r="HDW1201" s="36"/>
      <c r="HDX1201" s="36"/>
      <c r="HDY1201" s="36"/>
      <c r="HDZ1201" s="36"/>
      <c r="HEA1201" s="36"/>
      <c r="HEB1201" s="36"/>
      <c r="HEC1201" s="36"/>
      <c r="HED1201" s="36"/>
      <c r="HEE1201" s="36"/>
      <c r="HEF1201" s="36"/>
      <c r="HEG1201" s="36"/>
      <c r="HEH1201" s="36"/>
      <c r="HEI1201" s="36"/>
      <c r="HEJ1201" s="36"/>
      <c r="HEK1201" s="36"/>
      <c r="HEL1201" s="36"/>
      <c r="HEM1201" s="36"/>
      <c r="HEN1201" s="36"/>
      <c r="HEO1201" s="36"/>
      <c r="HEP1201" s="36"/>
      <c r="HEQ1201" s="36"/>
      <c r="HER1201" s="36"/>
      <c r="HES1201" s="36"/>
      <c r="HET1201" s="36"/>
      <c r="HEU1201" s="36"/>
      <c r="HEV1201" s="36"/>
      <c r="HEW1201" s="36"/>
      <c r="HEX1201" s="36"/>
      <c r="HEY1201" s="36"/>
      <c r="HEZ1201" s="36"/>
      <c r="HFA1201" s="36"/>
      <c r="HFB1201" s="36"/>
      <c r="HFC1201" s="36"/>
      <c r="HFD1201" s="36"/>
      <c r="HFE1201" s="36"/>
      <c r="HFF1201" s="36"/>
      <c r="HFG1201" s="36"/>
      <c r="HFH1201" s="36"/>
      <c r="HFI1201" s="36"/>
      <c r="HFJ1201" s="36"/>
      <c r="HFK1201" s="36"/>
      <c r="HFL1201" s="36"/>
      <c r="HFM1201" s="36"/>
      <c r="HFN1201" s="36"/>
      <c r="HFO1201" s="36"/>
      <c r="HFP1201" s="36"/>
      <c r="HFQ1201" s="36"/>
      <c r="HFR1201" s="36"/>
      <c r="HFS1201" s="36"/>
      <c r="HFT1201" s="36"/>
      <c r="HFU1201" s="36"/>
      <c r="HFV1201" s="36"/>
      <c r="HFW1201" s="36"/>
      <c r="HFX1201" s="36"/>
      <c r="HFY1201" s="36"/>
      <c r="HFZ1201" s="36"/>
      <c r="HGA1201" s="36"/>
      <c r="HGB1201" s="36"/>
      <c r="HGC1201" s="36"/>
      <c r="HGD1201" s="36"/>
      <c r="HGE1201" s="36"/>
      <c r="HGF1201" s="36"/>
      <c r="HGG1201" s="36"/>
      <c r="HGH1201" s="36"/>
      <c r="HGI1201" s="36"/>
      <c r="HGJ1201" s="36"/>
      <c r="HGK1201" s="36"/>
      <c r="HGL1201" s="36"/>
      <c r="HGM1201" s="36"/>
      <c r="HGN1201" s="36"/>
      <c r="HGO1201" s="36"/>
      <c r="HGP1201" s="36"/>
      <c r="HGQ1201" s="36"/>
      <c r="HGR1201" s="36"/>
      <c r="HGS1201" s="36"/>
      <c r="HGT1201" s="36"/>
      <c r="HGU1201" s="36"/>
      <c r="HGV1201" s="36"/>
      <c r="HGW1201" s="36"/>
      <c r="HGX1201" s="36"/>
      <c r="HGY1201" s="36"/>
      <c r="HGZ1201" s="36"/>
      <c r="HHA1201" s="36"/>
      <c r="HHB1201" s="36"/>
      <c r="HHC1201" s="36"/>
      <c r="HHD1201" s="36"/>
      <c r="HHE1201" s="36"/>
      <c r="HHF1201" s="36"/>
      <c r="HHG1201" s="36"/>
      <c r="HHH1201" s="36"/>
      <c r="HHI1201" s="36"/>
      <c r="HHJ1201" s="36"/>
      <c r="HHK1201" s="36"/>
      <c r="HHL1201" s="36"/>
      <c r="HHM1201" s="36"/>
      <c r="HHN1201" s="36"/>
      <c r="HHO1201" s="36"/>
      <c r="HHP1201" s="36"/>
      <c r="HHQ1201" s="36"/>
      <c r="HHR1201" s="36"/>
      <c r="HHS1201" s="36"/>
      <c r="HHT1201" s="36"/>
      <c r="HHU1201" s="36"/>
      <c r="HHV1201" s="36"/>
      <c r="HHW1201" s="36"/>
      <c r="HHX1201" s="36"/>
      <c r="HHY1201" s="36"/>
      <c r="HHZ1201" s="36"/>
      <c r="HIA1201" s="36"/>
      <c r="HIB1201" s="36"/>
      <c r="HIC1201" s="36"/>
      <c r="HID1201" s="36"/>
      <c r="HIE1201" s="36"/>
      <c r="HIF1201" s="36"/>
      <c r="HIG1201" s="36"/>
      <c r="HIH1201" s="36"/>
      <c r="HII1201" s="36"/>
      <c r="HIJ1201" s="36"/>
      <c r="HIK1201" s="36"/>
      <c r="HIL1201" s="36"/>
      <c r="HIM1201" s="36"/>
      <c r="HIN1201" s="36"/>
      <c r="HIO1201" s="36"/>
      <c r="HIP1201" s="36"/>
      <c r="HIQ1201" s="36"/>
      <c r="HIR1201" s="36"/>
      <c r="HIS1201" s="36"/>
      <c r="HIT1201" s="36"/>
      <c r="HIU1201" s="36"/>
      <c r="HIV1201" s="36"/>
      <c r="HIW1201" s="36"/>
      <c r="HIX1201" s="36"/>
      <c r="HIY1201" s="36"/>
      <c r="HIZ1201" s="36"/>
      <c r="HJA1201" s="36"/>
      <c r="HJB1201" s="36"/>
      <c r="HJC1201" s="36"/>
      <c r="HJD1201" s="36"/>
      <c r="HJE1201" s="36"/>
      <c r="HJF1201" s="36"/>
      <c r="HJG1201" s="36"/>
      <c r="HJH1201" s="36"/>
      <c r="HJI1201" s="36"/>
      <c r="HJJ1201" s="36"/>
      <c r="HJK1201" s="36"/>
      <c r="HJL1201" s="36"/>
      <c r="HJM1201" s="36"/>
      <c r="HJN1201" s="36"/>
      <c r="HJO1201" s="36"/>
      <c r="HJP1201" s="36"/>
      <c r="HJQ1201" s="36"/>
      <c r="HJR1201" s="36"/>
      <c r="HJS1201" s="36"/>
      <c r="HJT1201" s="36"/>
      <c r="HJU1201" s="36"/>
      <c r="HJV1201" s="36"/>
      <c r="HJW1201" s="36"/>
      <c r="HJX1201" s="36"/>
      <c r="HJY1201" s="36"/>
      <c r="HJZ1201" s="36"/>
      <c r="HKA1201" s="36"/>
      <c r="HKB1201" s="36"/>
      <c r="HKC1201" s="36"/>
      <c r="HKD1201" s="36"/>
      <c r="HKE1201" s="36"/>
      <c r="HKF1201" s="36"/>
      <c r="HKG1201" s="36"/>
      <c r="HKH1201" s="36"/>
      <c r="HKI1201" s="36"/>
      <c r="HKJ1201" s="36"/>
      <c r="HKK1201" s="36"/>
      <c r="HKL1201" s="36"/>
      <c r="HKM1201" s="36"/>
      <c r="HKN1201" s="36"/>
      <c r="HKO1201" s="36"/>
      <c r="HKP1201" s="36"/>
      <c r="HKQ1201" s="36"/>
      <c r="HKR1201" s="36"/>
      <c r="HKS1201" s="36"/>
      <c r="HKT1201" s="36"/>
      <c r="HKU1201" s="36"/>
      <c r="HKV1201" s="36"/>
      <c r="HKW1201" s="36"/>
      <c r="HKX1201" s="36"/>
      <c r="HKY1201" s="36"/>
      <c r="HKZ1201" s="36"/>
      <c r="HLA1201" s="36"/>
      <c r="HLB1201" s="36"/>
      <c r="HLC1201" s="36"/>
      <c r="HLD1201" s="36"/>
      <c r="HLE1201" s="36"/>
      <c r="HLF1201" s="36"/>
      <c r="HLG1201" s="36"/>
      <c r="HLH1201" s="36"/>
      <c r="HLI1201" s="36"/>
      <c r="HLJ1201" s="36"/>
      <c r="HLK1201" s="36"/>
      <c r="HLL1201" s="36"/>
      <c r="HLM1201" s="36"/>
      <c r="HLN1201" s="36"/>
      <c r="HLO1201" s="36"/>
      <c r="HLP1201" s="36"/>
      <c r="HLQ1201" s="36"/>
      <c r="HLR1201" s="36"/>
      <c r="HLS1201" s="36"/>
      <c r="HLT1201" s="36"/>
      <c r="HLU1201" s="36"/>
      <c r="HLV1201" s="36"/>
      <c r="HLW1201" s="36"/>
      <c r="HLX1201" s="36"/>
      <c r="HLY1201" s="36"/>
      <c r="HLZ1201" s="36"/>
      <c r="HMA1201" s="36"/>
      <c r="HMB1201" s="36"/>
      <c r="HMC1201" s="36"/>
      <c r="HMD1201" s="36"/>
      <c r="HME1201" s="36"/>
      <c r="HMF1201" s="36"/>
      <c r="HMG1201" s="36"/>
      <c r="HMH1201" s="36"/>
      <c r="HMI1201" s="36"/>
      <c r="HMJ1201" s="36"/>
      <c r="HMK1201" s="36"/>
      <c r="HML1201" s="36"/>
      <c r="HMM1201" s="36"/>
      <c r="HMN1201" s="36"/>
      <c r="HMO1201" s="36"/>
      <c r="HMP1201" s="36"/>
      <c r="HMQ1201" s="36"/>
      <c r="HMR1201" s="36"/>
      <c r="HMS1201" s="36"/>
      <c r="HMT1201" s="36"/>
      <c r="HMU1201" s="36"/>
      <c r="HMV1201" s="36"/>
      <c r="HMW1201" s="36"/>
      <c r="HMX1201" s="36"/>
      <c r="HMY1201" s="36"/>
      <c r="HMZ1201" s="36"/>
      <c r="HNA1201" s="36"/>
      <c r="HNB1201" s="36"/>
      <c r="HNC1201" s="36"/>
      <c r="HND1201" s="36"/>
      <c r="HNE1201" s="36"/>
      <c r="HNF1201" s="36"/>
      <c r="HNG1201" s="36"/>
      <c r="HNH1201" s="36"/>
      <c r="HNI1201" s="36"/>
      <c r="HNJ1201" s="36"/>
      <c r="HNK1201" s="36"/>
      <c r="HNL1201" s="36"/>
      <c r="HNM1201" s="36"/>
      <c r="HNN1201" s="36"/>
      <c r="HNO1201" s="36"/>
      <c r="HNP1201" s="36"/>
      <c r="HNQ1201" s="36"/>
      <c r="HNR1201" s="36"/>
      <c r="HNS1201" s="36"/>
      <c r="HNT1201" s="36"/>
      <c r="HNU1201" s="36"/>
      <c r="HNV1201" s="36"/>
      <c r="HNW1201" s="36"/>
      <c r="HNX1201" s="36"/>
      <c r="HNY1201" s="36"/>
      <c r="HNZ1201" s="36"/>
      <c r="HOA1201" s="36"/>
      <c r="HOB1201" s="36"/>
      <c r="HOC1201" s="36"/>
      <c r="HOD1201" s="36"/>
      <c r="HOE1201" s="36"/>
      <c r="HOF1201" s="36"/>
      <c r="HOG1201" s="36"/>
      <c r="HOH1201" s="36"/>
      <c r="HOI1201" s="36"/>
      <c r="HOJ1201" s="36"/>
      <c r="HOK1201" s="36"/>
      <c r="HOL1201" s="36"/>
      <c r="HOM1201" s="36"/>
      <c r="HON1201" s="36"/>
      <c r="HOO1201" s="36"/>
      <c r="HOP1201" s="36"/>
      <c r="HOQ1201" s="36"/>
      <c r="HOR1201" s="36"/>
      <c r="HOS1201" s="36"/>
      <c r="HOT1201" s="36"/>
      <c r="HOU1201" s="36"/>
      <c r="HOV1201" s="36"/>
      <c r="HOW1201" s="36"/>
      <c r="HOX1201" s="36"/>
      <c r="HOY1201" s="36"/>
      <c r="HOZ1201" s="36"/>
      <c r="HPA1201" s="36"/>
      <c r="HPB1201" s="36"/>
      <c r="HPC1201" s="36"/>
      <c r="HPD1201" s="36"/>
      <c r="HPE1201" s="36"/>
      <c r="HPF1201" s="36"/>
      <c r="HPG1201" s="36"/>
      <c r="HPH1201" s="36"/>
      <c r="HPI1201" s="36"/>
      <c r="HPJ1201" s="36"/>
      <c r="HPK1201" s="36"/>
      <c r="HPL1201" s="36"/>
      <c r="HPM1201" s="36"/>
      <c r="HPN1201" s="36"/>
      <c r="HPO1201" s="36"/>
      <c r="HPP1201" s="36"/>
      <c r="HPQ1201" s="36"/>
      <c r="HPR1201" s="36"/>
      <c r="HPS1201" s="36"/>
      <c r="HPT1201" s="36"/>
      <c r="HPU1201" s="36"/>
      <c r="HPV1201" s="36"/>
      <c r="HPW1201" s="36"/>
      <c r="HPX1201" s="36"/>
      <c r="HPY1201" s="36"/>
      <c r="HPZ1201" s="36"/>
      <c r="HQA1201" s="36"/>
      <c r="HQB1201" s="36"/>
      <c r="HQC1201" s="36"/>
      <c r="HQD1201" s="36"/>
      <c r="HQE1201" s="36"/>
      <c r="HQF1201" s="36"/>
      <c r="HQG1201" s="36"/>
      <c r="HQH1201" s="36"/>
      <c r="HQI1201" s="36"/>
      <c r="HQJ1201" s="36"/>
      <c r="HQK1201" s="36"/>
      <c r="HQL1201" s="36"/>
      <c r="HQM1201" s="36"/>
      <c r="HQN1201" s="36"/>
      <c r="HQO1201" s="36"/>
      <c r="HQP1201" s="36"/>
      <c r="HQQ1201" s="36"/>
      <c r="HQR1201" s="36"/>
      <c r="HQS1201" s="36"/>
      <c r="HQT1201" s="36"/>
      <c r="HQU1201" s="36"/>
      <c r="HQV1201" s="36"/>
      <c r="HQW1201" s="36"/>
      <c r="HQX1201" s="36"/>
      <c r="HQY1201" s="36"/>
      <c r="HQZ1201" s="36"/>
      <c r="HRA1201" s="36"/>
      <c r="HRB1201" s="36"/>
      <c r="HRC1201" s="36"/>
      <c r="HRD1201" s="36"/>
      <c r="HRE1201" s="36"/>
      <c r="HRF1201" s="36"/>
      <c r="HRG1201" s="36"/>
      <c r="HRH1201" s="36"/>
      <c r="HRI1201" s="36"/>
      <c r="HRJ1201" s="36"/>
      <c r="HRK1201" s="36"/>
      <c r="HRL1201" s="36"/>
      <c r="HRM1201" s="36"/>
      <c r="HRN1201" s="36"/>
      <c r="HRO1201" s="36"/>
      <c r="HRP1201" s="36"/>
      <c r="HRQ1201" s="36"/>
      <c r="HRR1201" s="36"/>
      <c r="HRS1201" s="36"/>
      <c r="HRT1201" s="36"/>
      <c r="HRU1201" s="36"/>
      <c r="HRV1201" s="36"/>
      <c r="HRW1201" s="36"/>
      <c r="HRX1201" s="36"/>
      <c r="HRY1201" s="36"/>
      <c r="HRZ1201" s="36"/>
      <c r="HSA1201" s="36"/>
      <c r="HSB1201" s="36"/>
      <c r="HSC1201" s="36"/>
      <c r="HSD1201" s="36"/>
      <c r="HSE1201" s="36"/>
      <c r="HSF1201" s="36"/>
      <c r="HSG1201" s="36"/>
      <c r="HSH1201" s="36"/>
      <c r="HSI1201" s="36"/>
      <c r="HSJ1201" s="36"/>
      <c r="HSK1201" s="36"/>
      <c r="HSL1201" s="36"/>
      <c r="HSM1201" s="36"/>
      <c r="HSN1201" s="36"/>
      <c r="HSO1201" s="36"/>
      <c r="HSP1201" s="36"/>
      <c r="HSQ1201" s="36"/>
      <c r="HSR1201" s="36"/>
      <c r="HSS1201" s="36"/>
      <c r="HST1201" s="36"/>
      <c r="HSU1201" s="36"/>
      <c r="HSV1201" s="36"/>
      <c r="HSW1201" s="36"/>
      <c r="HSX1201" s="36"/>
      <c r="HSY1201" s="36"/>
      <c r="HSZ1201" s="36"/>
      <c r="HTA1201" s="36"/>
      <c r="HTB1201" s="36"/>
      <c r="HTC1201" s="36"/>
      <c r="HTD1201" s="36"/>
      <c r="HTE1201" s="36"/>
      <c r="HTF1201" s="36"/>
      <c r="HTG1201" s="36"/>
      <c r="HTH1201" s="36"/>
      <c r="HTI1201" s="36"/>
      <c r="HTJ1201" s="36"/>
      <c r="HTK1201" s="36"/>
      <c r="HTL1201" s="36"/>
      <c r="HTM1201" s="36"/>
      <c r="HTN1201" s="36"/>
      <c r="HTO1201" s="36"/>
      <c r="HTP1201" s="36"/>
      <c r="HTQ1201" s="36"/>
      <c r="HTR1201" s="36"/>
      <c r="HTS1201" s="36"/>
      <c r="HTT1201" s="36"/>
      <c r="HTU1201" s="36"/>
      <c r="HTV1201" s="36"/>
      <c r="HTW1201" s="36"/>
      <c r="HTX1201" s="36"/>
      <c r="HTY1201" s="36"/>
      <c r="HTZ1201" s="36"/>
      <c r="HUA1201" s="36"/>
      <c r="HUB1201" s="36"/>
      <c r="HUC1201" s="36"/>
      <c r="HUD1201" s="36"/>
      <c r="HUE1201" s="36"/>
      <c r="HUF1201" s="36"/>
      <c r="HUG1201" s="36"/>
      <c r="HUH1201" s="36"/>
      <c r="HUI1201" s="36"/>
      <c r="HUJ1201" s="36"/>
      <c r="HUK1201" s="36"/>
      <c r="HUL1201" s="36"/>
      <c r="HUM1201" s="36"/>
      <c r="HUN1201" s="36"/>
      <c r="HUO1201" s="36"/>
      <c r="HUP1201" s="36"/>
      <c r="HUQ1201" s="36"/>
      <c r="HUR1201" s="36"/>
      <c r="HUS1201" s="36"/>
      <c r="HUT1201" s="36"/>
      <c r="HUU1201" s="36"/>
      <c r="HUV1201" s="36"/>
      <c r="HUW1201" s="36"/>
      <c r="HUX1201" s="36"/>
      <c r="HUY1201" s="36"/>
      <c r="HUZ1201" s="36"/>
      <c r="HVA1201" s="36"/>
      <c r="HVB1201" s="36"/>
      <c r="HVC1201" s="36"/>
      <c r="HVD1201" s="36"/>
      <c r="HVE1201" s="36"/>
      <c r="HVF1201" s="36"/>
      <c r="HVG1201" s="36"/>
      <c r="HVH1201" s="36"/>
      <c r="HVI1201" s="36"/>
      <c r="HVJ1201" s="36"/>
      <c r="HVK1201" s="36"/>
      <c r="HVL1201" s="36"/>
      <c r="HVM1201" s="36"/>
      <c r="HVN1201" s="36"/>
      <c r="HVO1201" s="36"/>
      <c r="HVP1201" s="36"/>
      <c r="HVQ1201" s="36"/>
      <c r="HVR1201" s="36"/>
      <c r="HVS1201" s="36"/>
      <c r="HVT1201" s="36"/>
      <c r="HVU1201" s="36"/>
      <c r="HVV1201" s="36"/>
      <c r="HVW1201" s="36"/>
      <c r="HVX1201" s="36"/>
      <c r="HVY1201" s="36"/>
      <c r="HVZ1201" s="36"/>
      <c r="HWA1201" s="36"/>
      <c r="HWB1201" s="36"/>
      <c r="HWC1201" s="36"/>
      <c r="HWD1201" s="36"/>
      <c r="HWE1201" s="36"/>
      <c r="HWF1201" s="36"/>
      <c r="HWG1201" s="36"/>
      <c r="HWH1201" s="36"/>
      <c r="HWI1201" s="36"/>
      <c r="HWJ1201" s="36"/>
      <c r="HWK1201" s="36"/>
      <c r="HWL1201" s="36"/>
      <c r="HWM1201" s="36"/>
      <c r="HWN1201" s="36"/>
      <c r="HWO1201" s="36"/>
      <c r="HWP1201" s="36"/>
      <c r="HWQ1201" s="36"/>
      <c r="HWR1201" s="36"/>
      <c r="HWS1201" s="36"/>
      <c r="HWT1201" s="36"/>
      <c r="HWU1201" s="36"/>
      <c r="HWV1201" s="36"/>
      <c r="HWW1201" s="36"/>
      <c r="HWX1201" s="36"/>
      <c r="HWY1201" s="36"/>
      <c r="HWZ1201" s="36"/>
      <c r="HXA1201" s="36"/>
      <c r="HXB1201" s="36"/>
      <c r="HXC1201" s="36"/>
      <c r="HXD1201" s="36"/>
      <c r="HXE1201" s="36"/>
      <c r="HXF1201" s="36"/>
      <c r="HXG1201" s="36"/>
      <c r="HXH1201" s="36"/>
      <c r="HXI1201" s="36"/>
      <c r="HXJ1201" s="36"/>
      <c r="HXK1201" s="36"/>
      <c r="HXL1201" s="36"/>
      <c r="HXM1201" s="36"/>
      <c r="HXN1201" s="36"/>
      <c r="HXO1201" s="36"/>
      <c r="HXP1201" s="36"/>
      <c r="HXQ1201" s="36"/>
      <c r="HXR1201" s="36"/>
      <c r="HXS1201" s="36"/>
      <c r="HXT1201" s="36"/>
      <c r="HXU1201" s="36"/>
      <c r="HXV1201" s="36"/>
      <c r="HXW1201" s="36"/>
      <c r="HXX1201" s="36"/>
      <c r="HXY1201" s="36"/>
      <c r="HXZ1201" s="36"/>
      <c r="HYA1201" s="36"/>
      <c r="HYB1201" s="36"/>
      <c r="HYC1201" s="36"/>
      <c r="HYD1201" s="36"/>
      <c r="HYE1201" s="36"/>
      <c r="HYF1201" s="36"/>
      <c r="HYG1201" s="36"/>
      <c r="HYH1201" s="36"/>
      <c r="HYI1201" s="36"/>
      <c r="HYJ1201" s="36"/>
      <c r="HYK1201" s="36"/>
      <c r="HYL1201" s="36"/>
      <c r="HYM1201" s="36"/>
      <c r="HYN1201" s="36"/>
      <c r="HYO1201" s="36"/>
      <c r="HYP1201" s="36"/>
      <c r="HYQ1201" s="36"/>
      <c r="HYR1201" s="36"/>
      <c r="HYS1201" s="36"/>
      <c r="HYT1201" s="36"/>
      <c r="HYU1201" s="36"/>
      <c r="HYV1201" s="36"/>
      <c r="HYW1201" s="36"/>
      <c r="HYX1201" s="36"/>
      <c r="HYY1201" s="36"/>
      <c r="HYZ1201" s="36"/>
      <c r="HZA1201" s="36"/>
      <c r="HZB1201" s="36"/>
      <c r="HZC1201" s="36"/>
      <c r="HZD1201" s="36"/>
      <c r="HZE1201" s="36"/>
      <c r="HZF1201" s="36"/>
      <c r="HZG1201" s="36"/>
      <c r="HZH1201" s="36"/>
      <c r="HZI1201" s="36"/>
      <c r="HZJ1201" s="36"/>
      <c r="HZK1201" s="36"/>
      <c r="HZL1201" s="36"/>
      <c r="HZM1201" s="36"/>
      <c r="HZN1201" s="36"/>
      <c r="HZO1201" s="36"/>
      <c r="HZP1201" s="36"/>
      <c r="HZQ1201" s="36"/>
      <c r="HZR1201" s="36"/>
      <c r="HZS1201" s="36"/>
      <c r="HZT1201" s="36"/>
      <c r="HZU1201" s="36"/>
      <c r="HZV1201" s="36"/>
      <c r="HZW1201" s="36"/>
      <c r="HZX1201" s="36"/>
      <c r="HZY1201" s="36"/>
      <c r="HZZ1201" s="36"/>
      <c r="IAA1201" s="36"/>
      <c r="IAB1201" s="36"/>
      <c r="IAC1201" s="36"/>
      <c r="IAD1201" s="36"/>
      <c r="IAE1201" s="36"/>
      <c r="IAF1201" s="36"/>
      <c r="IAG1201" s="36"/>
      <c r="IAH1201" s="36"/>
      <c r="IAI1201" s="36"/>
      <c r="IAJ1201" s="36"/>
      <c r="IAK1201" s="36"/>
      <c r="IAL1201" s="36"/>
      <c r="IAM1201" s="36"/>
      <c r="IAN1201" s="36"/>
      <c r="IAO1201" s="36"/>
      <c r="IAP1201" s="36"/>
      <c r="IAQ1201" s="36"/>
      <c r="IAR1201" s="36"/>
      <c r="IAS1201" s="36"/>
      <c r="IAT1201" s="36"/>
      <c r="IAU1201" s="36"/>
      <c r="IAV1201" s="36"/>
      <c r="IAW1201" s="36"/>
      <c r="IAX1201" s="36"/>
      <c r="IAY1201" s="36"/>
      <c r="IAZ1201" s="36"/>
      <c r="IBA1201" s="36"/>
      <c r="IBB1201" s="36"/>
      <c r="IBC1201" s="36"/>
      <c r="IBD1201" s="36"/>
      <c r="IBE1201" s="36"/>
      <c r="IBF1201" s="36"/>
      <c r="IBG1201" s="36"/>
      <c r="IBH1201" s="36"/>
      <c r="IBI1201" s="36"/>
      <c r="IBJ1201" s="36"/>
      <c r="IBK1201" s="36"/>
      <c r="IBL1201" s="36"/>
      <c r="IBM1201" s="36"/>
      <c r="IBN1201" s="36"/>
      <c r="IBO1201" s="36"/>
      <c r="IBP1201" s="36"/>
      <c r="IBQ1201" s="36"/>
      <c r="IBR1201" s="36"/>
      <c r="IBS1201" s="36"/>
      <c r="IBT1201" s="36"/>
      <c r="IBU1201" s="36"/>
      <c r="IBV1201" s="36"/>
      <c r="IBW1201" s="36"/>
      <c r="IBX1201" s="36"/>
      <c r="IBY1201" s="36"/>
      <c r="IBZ1201" s="36"/>
      <c r="ICA1201" s="36"/>
      <c r="ICB1201" s="36"/>
      <c r="ICC1201" s="36"/>
      <c r="ICD1201" s="36"/>
      <c r="ICE1201" s="36"/>
      <c r="ICF1201" s="36"/>
      <c r="ICG1201" s="36"/>
      <c r="ICH1201" s="36"/>
      <c r="ICI1201" s="36"/>
      <c r="ICJ1201" s="36"/>
      <c r="ICK1201" s="36"/>
      <c r="ICL1201" s="36"/>
      <c r="ICM1201" s="36"/>
      <c r="ICN1201" s="36"/>
      <c r="ICO1201" s="36"/>
      <c r="ICP1201" s="36"/>
      <c r="ICQ1201" s="36"/>
      <c r="ICR1201" s="36"/>
      <c r="ICS1201" s="36"/>
      <c r="ICT1201" s="36"/>
      <c r="ICU1201" s="36"/>
      <c r="ICV1201" s="36"/>
      <c r="ICW1201" s="36"/>
      <c r="ICX1201" s="36"/>
      <c r="ICY1201" s="36"/>
      <c r="ICZ1201" s="36"/>
      <c r="IDA1201" s="36"/>
      <c r="IDB1201" s="36"/>
      <c r="IDC1201" s="36"/>
      <c r="IDD1201" s="36"/>
      <c r="IDE1201" s="36"/>
      <c r="IDF1201" s="36"/>
      <c r="IDG1201" s="36"/>
      <c r="IDH1201" s="36"/>
      <c r="IDI1201" s="36"/>
      <c r="IDJ1201" s="36"/>
      <c r="IDK1201" s="36"/>
      <c r="IDL1201" s="36"/>
      <c r="IDM1201" s="36"/>
      <c r="IDN1201" s="36"/>
      <c r="IDO1201" s="36"/>
      <c r="IDP1201" s="36"/>
      <c r="IDQ1201" s="36"/>
      <c r="IDR1201" s="36"/>
      <c r="IDS1201" s="36"/>
      <c r="IDT1201" s="36"/>
      <c r="IDU1201" s="36"/>
      <c r="IDV1201" s="36"/>
      <c r="IDW1201" s="36"/>
      <c r="IDX1201" s="36"/>
      <c r="IDY1201" s="36"/>
      <c r="IDZ1201" s="36"/>
      <c r="IEA1201" s="36"/>
      <c r="IEB1201" s="36"/>
      <c r="IEC1201" s="36"/>
      <c r="IED1201" s="36"/>
      <c r="IEE1201" s="36"/>
      <c r="IEF1201" s="36"/>
      <c r="IEG1201" s="36"/>
      <c r="IEH1201" s="36"/>
      <c r="IEI1201" s="36"/>
      <c r="IEJ1201" s="36"/>
      <c r="IEK1201" s="36"/>
      <c r="IEL1201" s="36"/>
      <c r="IEM1201" s="36"/>
      <c r="IEN1201" s="36"/>
      <c r="IEO1201" s="36"/>
      <c r="IEP1201" s="36"/>
      <c r="IEQ1201" s="36"/>
      <c r="IER1201" s="36"/>
      <c r="IES1201" s="36"/>
      <c r="IET1201" s="36"/>
      <c r="IEU1201" s="36"/>
      <c r="IEV1201" s="36"/>
      <c r="IEW1201" s="36"/>
      <c r="IEX1201" s="36"/>
      <c r="IEY1201" s="36"/>
      <c r="IEZ1201" s="36"/>
      <c r="IFA1201" s="36"/>
      <c r="IFB1201" s="36"/>
      <c r="IFC1201" s="36"/>
      <c r="IFD1201" s="36"/>
      <c r="IFE1201" s="36"/>
      <c r="IFF1201" s="36"/>
      <c r="IFG1201" s="36"/>
      <c r="IFH1201" s="36"/>
      <c r="IFI1201" s="36"/>
      <c r="IFJ1201" s="36"/>
      <c r="IFK1201" s="36"/>
      <c r="IFL1201" s="36"/>
      <c r="IFM1201" s="36"/>
      <c r="IFN1201" s="36"/>
      <c r="IFO1201" s="36"/>
      <c r="IFP1201" s="36"/>
      <c r="IFQ1201" s="36"/>
      <c r="IFR1201" s="36"/>
      <c r="IFS1201" s="36"/>
      <c r="IFT1201" s="36"/>
      <c r="IFU1201" s="36"/>
      <c r="IFV1201" s="36"/>
      <c r="IFW1201" s="36"/>
      <c r="IFX1201" s="36"/>
      <c r="IFY1201" s="36"/>
      <c r="IFZ1201" s="36"/>
      <c r="IGA1201" s="36"/>
      <c r="IGB1201" s="36"/>
      <c r="IGC1201" s="36"/>
      <c r="IGD1201" s="36"/>
      <c r="IGE1201" s="36"/>
      <c r="IGF1201" s="36"/>
      <c r="IGG1201" s="36"/>
      <c r="IGH1201" s="36"/>
      <c r="IGI1201" s="36"/>
      <c r="IGJ1201" s="36"/>
      <c r="IGK1201" s="36"/>
      <c r="IGL1201" s="36"/>
      <c r="IGM1201" s="36"/>
      <c r="IGN1201" s="36"/>
      <c r="IGO1201" s="36"/>
      <c r="IGP1201" s="36"/>
      <c r="IGQ1201" s="36"/>
      <c r="IGR1201" s="36"/>
      <c r="IGS1201" s="36"/>
      <c r="IGT1201" s="36"/>
      <c r="IGU1201" s="36"/>
      <c r="IGV1201" s="36"/>
      <c r="IGW1201" s="36"/>
      <c r="IGX1201" s="36"/>
      <c r="IGY1201" s="36"/>
      <c r="IGZ1201" s="36"/>
      <c r="IHA1201" s="36"/>
      <c r="IHB1201" s="36"/>
      <c r="IHC1201" s="36"/>
      <c r="IHD1201" s="36"/>
      <c r="IHE1201" s="36"/>
      <c r="IHF1201" s="36"/>
      <c r="IHG1201" s="36"/>
      <c r="IHH1201" s="36"/>
      <c r="IHI1201" s="36"/>
      <c r="IHJ1201" s="36"/>
      <c r="IHK1201" s="36"/>
      <c r="IHL1201" s="36"/>
      <c r="IHM1201" s="36"/>
      <c r="IHN1201" s="36"/>
      <c r="IHO1201" s="36"/>
      <c r="IHP1201" s="36"/>
      <c r="IHQ1201" s="36"/>
      <c r="IHR1201" s="36"/>
      <c r="IHS1201" s="36"/>
      <c r="IHT1201" s="36"/>
      <c r="IHU1201" s="36"/>
      <c r="IHV1201" s="36"/>
      <c r="IHW1201" s="36"/>
      <c r="IHX1201" s="36"/>
      <c r="IHY1201" s="36"/>
      <c r="IHZ1201" s="36"/>
      <c r="IIA1201" s="36"/>
      <c r="IIB1201" s="36"/>
      <c r="IIC1201" s="36"/>
      <c r="IID1201" s="36"/>
      <c r="IIE1201" s="36"/>
      <c r="IIF1201" s="36"/>
      <c r="IIG1201" s="36"/>
      <c r="IIH1201" s="36"/>
      <c r="III1201" s="36"/>
      <c r="IIJ1201" s="36"/>
      <c r="IIK1201" s="36"/>
      <c r="IIL1201" s="36"/>
      <c r="IIM1201" s="36"/>
      <c r="IIN1201" s="36"/>
      <c r="IIO1201" s="36"/>
      <c r="IIP1201" s="36"/>
      <c r="IIQ1201" s="36"/>
      <c r="IIR1201" s="36"/>
      <c r="IIS1201" s="36"/>
      <c r="IIT1201" s="36"/>
      <c r="IIU1201" s="36"/>
      <c r="IIV1201" s="36"/>
      <c r="IIW1201" s="36"/>
      <c r="IIX1201" s="36"/>
      <c r="IIY1201" s="36"/>
      <c r="IIZ1201" s="36"/>
      <c r="IJA1201" s="36"/>
      <c r="IJB1201" s="36"/>
      <c r="IJC1201" s="36"/>
      <c r="IJD1201" s="36"/>
      <c r="IJE1201" s="36"/>
      <c r="IJF1201" s="36"/>
      <c r="IJG1201" s="36"/>
      <c r="IJH1201" s="36"/>
      <c r="IJI1201" s="36"/>
      <c r="IJJ1201" s="36"/>
      <c r="IJK1201" s="36"/>
      <c r="IJL1201" s="36"/>
      <c r="IJM1201" s="36"/>
      <c r="IJN1201" s="36"/>
      <c r="IJO1201" s="36"/>
      <c r="IJP1201" s="36"/>
      <c r="IJQ1201" s="36"/>
      <c r="IJR1201" s="36"/>
      <c r="IJS1201" s="36"/>
      <c r="IJT1201" s="36"/>
      <c r="IJU1201" s="36"/>
      <c r="IJV1201" s="36"/>
      <c r="IJW1201" s="36"/>
      <c r="IJX1201" s="36"/>
      <c r="IJY1201" s="36"/>
      <c r="IJZ1201" s="36"/>
      <c r="IKA1201" s="36"/>
      <c r="IKB1201" s="36"/>
      <c r="IKC1201" s="36"/>
      <c r="IKD1201" s="36"/>
      <c r="IKE1201" s="36"/>
      <c r="IKF1201" s="36"/>
      <c r="IKG1201" s="36"/>
      <c r="IKH1201" s="36"/>
      <c r="IKI1201" s="36"/>
      <c r="IKJ1201" s="36"/>
      <c r="IKK1201" s="36"/>
      <c r="IKL1201" s="36"/>
      <c r="IKM1201" s="36"/>
      <c r="IKN1201" s="36"/>
      <c r="IKO1201" s="36"/>
      <c r="IKP1201" s="36"/>
      <c r="IKQ1201" s="36"/>
      <c r="IKR1201" s="36"/>
      <c r="IKS1201" s="36"/>
      <c r="IKT1201" s="36"/>
      <c r="IKU1201" s="36"/>
      <c r="IKV1201" s="36"/>
      <c r="IKW1201" s="36"/>
      <c r="IKX1201" s="36"/>
      <c r="IKY1201" s="36"/>
      <c r="IKZ1201" s="36"/>
      <c r="ILA1201" s="36"/>
      <c r="ILB1201" s="36"/>
      <c r="ILC1201" s="36"/>
      <c r="ILD1201" s="36"/>
      <c r="ILE1201" s="36"/>
      <c r="ILF1201" s="36"/>
      <c r="ILG1201" s="36"/>
      <c r="ILH1201" s="36"/>
      <c r="ILI1201" s="36"/>
      <c r="ILJ1201" s="36"/>
      <c r="ILK1201" s="36"/>
      <c r="ILL1201" s="36"/>
      <c r="ILM1201" s="36"/>
      <c r="ILN1201" s="36"/>
      <c r="ILO1201" s="36"/>
      <c r="ILP1201" s="36"/>
      <c r="ILQ1201" s="36"/>
      <c r="ILR1201" s="36"/>
      <c r="ILS1201" s="36"/>
      <c r="ILT1201" s="36"/>
      <c r="ILU1201" s="36"/>
      <c r="ILV1201" s="36"/>
      <c r="ILW1201" s="36"/>
      <c r="ILX1201" s="36"/>
      <c r="ILY1201" s="36"/>
      <c r="ILZ1201" s="36"/>
      <c r="IMA1201" s="36"/>
      <c r="IMB1201" s="36"/>
      <c r="IMC1201" s="36"/>
      <c r="IMD1201" s="36"/>
      <c r="IME1201" s="36"/>
      <c r="IMF1201" s="36"/>
      <c r="IMG1201" s="36"/>
      <c r="IMH1201" s="36"/>
      <c r="IMI1201" s="36"/>
      <c r="IMJ1201" s="36"/>
      <c r="IMK1201" s="36"/>
      <c r="IML1201" s="36"/>
      <c r="IMM1201" s="36"/>
      <c r="IMN1201" s="36"/>
      <c r="IMO1201" s="36"/>
      <c r="IMP1201" s="36"/>
      <c r="IMQ1201" s="36"/>
      <c r="IMR1201" s="36"/>
      <c r="IMS1201" s="36"/>
      <c r="IMT1201" s="36"/>
      <c r="IMU1201" s="36"/>
      <c r="IMV1201" s="36"/>
      <c r="IMW1201" s="36"/>
      <c r="IMX1201" s="36"/>
      <c r="IMY1201" s="36"/>
      <c r="IMZ1201" s="36"/>
      <c r="INA1201" s="36"/>
      <c r="INB1201" s="36"/>
      <c r="INC1201" s="36"/>
      <c r="IND1201" s="36"/>
      <c r="INE1201" s="36"/>
      <c r="INF1201" s="36"/>
      <c r="ING1201" s="36"/>
      <c r="INH1201" s="36"/>
      <c r="INI1201" s="36"/>
      <c r="INJ1201" s="36"/>
      <c r="INK1201" s="36"/>
      <c r="INL1201" s="36"/>
      <c r="INM1201" s="36"/>
      <c r="INN1201" s="36"/>
      <c r="INO1201" s="36"/>
      <c r="INP1201" s="36"/>
      <c r="INQ1201" s="36"/>
      <c r="INR1201" s="36"/>
      <c r="INS1201" s="36"/>
      <c r="INT1201" s="36"/>
      <c r="INU1201" s="36"/>
      <c r="INV1201" s="36"/>
      <c r="INW1201" s="36"/>
      <c r="INX1201" s="36"/>
      <c r="INY1201" s="36"/>
      <c r="INZ1201" s="36"/>
      <c r="IOA1201" s="36"/>
      <c r="IOB1201" s="36"/>
      <c r="IOC1201" s="36"/>
      <c r="IOD1201" s="36"/>
      <c r="IOE1201" s="36"/>
      <c r="IOF1201" s="36"/>
      <c r="IOG1201" s="36"/>
      <c r="IOH1201" s="36"/>
      <c r="IOI1201" s="36"/>
      <c r="IOJ1201" s="36"/>
      <c r="IOK1201" s="36"/>
      <c r="IOL1201" s="36"/>
      <c r="IOM1201" s="36"/>
      <c r="ION1201" s="36"/>
      <c r="IOO1201" s="36"/>
      <c r="IOP1201" s="36"/>
      <c r="IOQ1201" s="36"/>
      <c r="IOR1201" s="36"/>
      <c r="IOS1201" s="36"/>
      <c r="IOT1201" s="36"/>
      <c r="IOU1201" s="36"/>
      <c r="IOV1201" s="36"/>
      <c r="IOW1201" s="36"/>
      <c r="IOX1201" s="36"/>
      <c r="IOY1201" s="36"/>
      <c r="IOZ1201" s="36"/>
      <c r="IPA1201" s="36"/>
      <c r="IPB1201" s="36"/>
      <c r="IPC1201" s="36"/>
      <c r="IPD1201" s="36"/>
      <c r="IPE1201" s="36"/>
      <c r="IPF1201" s="36"/>
      <c r="IPG1201" s="36"/>
      <c r="IPH1201" s="36"/>
      <c r="IPI1201" s="36"/>
      <c r="IPJ1201" s="36"/>
      <c r="IPK1201" s="36"/>
      <c r="IPL1201" s="36"/>
      <c r="IPM1201" s="36"/>
      <c r="IPN1201" s="36"/>
      <c r="IPO1201" s="36"/>
      <c r="IPP1201" s="36"/>
      <c r="IPQ1201" s="36"/>
      <c r="IPR1201" s="36"/>
      <c r="IPS1201" s="36"/>
      <c r="IPT1201" s="36"/>
      <c r="IPU1201" s="36"/>
      <c r="IPV1201" s="36"/>
      <c r="IPW1201" s="36"/>
      <c r="IPX1201" s="36"/>
      <c r="IPY1201" s="36"/>
      <c r="IPZ1201" s="36"/>
      <c r="IQA1201" s="36"/>
      <c r="IQB1201" s="36"/>
      <c r="IQC1201" s="36"/>
      <c r="IQD1201" s="36"/>
      <c r="IQE1201" s="36"/>
      <c r="IQF1201" s="36"/>
      <c r="IQG1201" s="36"/>
      <c r="IQH1201" s="36"/>
      <c r="IQI1201" s="36"/>
      <c r="IQJ1201" s="36"/>
      <c r="IQK1201" s="36"/>
      <c r="IQL1201" s="36"/>
      <c r="IQM1201" s="36"/>
      <c r="IQN1201" s="36"/>
      <c r="IQO1201" s="36"/>
      <c r="IQP1201" s="36"/>
      <c r="IQQ1201" s="36"/>
      <c r="IQR1201" s="36"/>
      <c r="IQS1201" s="36"/>
      <c r="IQT1201" s="36"/>
      <c r="IQU1201" s="36"/>
      <c r="IQV1201" s="36"/>
      <c r="IQW1201" s="36"/>
      <c r="IQX1201" s="36"/>
      <c r="IQY1201" s="36"/>
      <c r="IQZ1201" s="36"/>
      <c r="IRA1201" s="36"/>
      <c r="IRB1201" s="36"/>
      <c r="IRC1201" s="36"/>
      <c r="IRD1201" s="36"/>
      <c r="IRE1201" s="36"/>
      <c r="IRF1201" s="36"/>
      <c r="IRG1201" s="36"/>
      <c r="IRH1201" s="36"/>
      <c r="IRI1201" s="36"/>
      <c r="IRJ1201" s="36"/>
      <c r="IRK1201" s="36"/>
      <c r="IRL1201" s="36"/>
      <c r="IRM1201" s="36"/>
      <c r="IRN1201" s="36"/>
      <c r="IRO1201" s="36"/>
      <c r="IRP1201" s="36"/>
      <c r="IRQ1201" s="36"/>
      <c r="IRR1201" s="36"/>
      <c r="IRS1201" s="36"/>
      <c r="IRT1201" s="36"/>
      <c r="IRU1201" s="36"/>
      <c r="IRV1201" s="36"/>
      <c r="IRW1201" s="36"/>
      <c r="IRX1201" s="36"/>
      <c r="IRY1201" s="36"/>
      <c r="IRZ1201" s="36"/>
      <c r="ISA1201" s="36"/>
      <c r="ISB1201" s="36"/>
      <c r="ISC1201" s="36"/>
      <c r="ISD1201" s="36"/>
      <c r="ISE1201" s="36"/>
      <c r="ISF1201" s="36"/>
      <c r="ISG1201" s="36"/>
      <c r="ISH1201" s="36"/>
      <c r="ISI1201" s="36"/>
      <c r="ISJ1201" s="36"/>
      <c r="ISK1201" s="36"/>
      <c r="ISL1201" s="36"/>
      <c r="ISM1201" s="36"/>
      <c r="ISN1201" s="36"/>
      <c r="ISO1201" s="36"/>
      <c r="ISP1201" s="36"/>
      <c r="ISQ1201" s="36"/>
      <c r="ISR1201" s="36"/>
      <c r="ISS1201" s="36"/>
      <c r="IST1201" s="36"/>
      <c r="ISU1201" s="36"/>
      <c r="ISV1201" s="36"/>
      <c r="ISW1201" s="36"/>
      <c r="ISX1201" s="36"/>
      <c r="ISY1201" s="36"/>
      <c r="ISZ1201" s="36"/>
      <c r="ITA1201" s="36"/>
      <c r="ITB1201" s="36"/>
      <c r="ITC1201" s="36"/>
      <c r="ITD1201" s="36"/>
      <c r="ITE1201" s="36"/>
      <c r="ITF1201" s="36"/>
      <c r="ITG1201" s="36"/>
      <c r="ITH1201" s="36"/>
      <c r="ITI1201" s="36"/>
      <c r="ITJ1201" s="36"/>
      <c r="ITK1201" s="36"/>
      <c r="ITL1201" s="36"/>
      <c r="ITM1201" s="36"/>
      <c r="ITN1201" s="36"/>
      <c r="ITO1201" s="36"/>
      <c r="ITP1201" s="36"/>
      <c r="ITQ1201" s="36"/>
      <c r="ITR1201" s="36"/>
      <c r="ITS1201" s="36"/>
      <c r="ITT1201" s="36"/>
      <c r="ITU1201" s="36"/>
      <c r="ITV1201" s="36"/>
      <c r="ITW1201" s="36"/>
      <c r="ITX1201" s="36"/>
      <c r="ITY1201" s="36"/>
      <c r="ITZ1201" s="36"/>
      <c r="IUA1201" s="36"/>
      <c r="IUB1201" s="36"/>
      <c r="IUC1201" s="36"/>
      <c r="IUD1201" s="36"/>
      <c r="IUE1201" s="36"/>
      <c r="IUF1201" s="36"/>
      <c r="IUG1201" s="36"/>
      <c r="IUH1201" s="36"/>
      <c r="IUI1201" s="36"/>
      <c r="IUJ1201" s="36"/>
      <c r="IUK1201" s="36"/>
      <c r="IUL1201" s="36"/>
      <c r="IUM1201" s="36"/>
      <c r="IUN1201" s="36"/>
      <c r="IUO1201" s="36"/>
      <c r="IUP1201" s="36"/>
      <c r="IUQ1201" s="36"/>
      <c r="IUR1201" s="36"/>
      <c r="IUS1201" s="36"/>
      <c r="IUT1201" s="36"/>
      <c r="IUU1201" s="36"/>
      <c r="IUV1201" s="36"/>
      <c r="IUW1201" s="36"/>
      <c r="IUX1201" s="36"/>
      <c r="IUY1201" s="36"/>
      <c r="IUZ1201" s="36"/>
      <c r="IVA1201" s="36"/>
      <c r="IVB1201" s="36"/>
      <c r="IVC1201" s="36"/>
      <c r="IVD1201" s="36"/>
      <c r="IVE1201" s="36"/>
      <c r="IVF1201" s="36"/>
      <c r="IVG1201" s="36"/>
      <c r="IVH1201" s="36"/>
      <c r="IVI1201" s="36"/>
      <c r="IVJ1201" s="36"/>
      <c r="IVK1201" s="36"/>
      <c r="IVL1201" s="36"/>
      <c r="IVM1201" s="36"/>
      <c r="IVN1201" s="36"/>
      <c r="IVO1201" s="36"/>
      <c r="IVP1201" s="36"/>
      <c r="IVQ1201" s="36"/>
      <c r="IVR1201" s="36"/>
      <c r="IVS1201" s="36"/>
      <c r="IVT1201" s="36"/>
      <c r="IVU1201" s="36"/>
      <c r="IVV1201" s="36"/>
      <c r="IVW1201" s="36"/>
      <c r="IVX1201" s="36"/>
      <c r="IVY1201" s="36"/>
      <c r="IVZ1201" s="36"/>
      <c r="IWA1201" s="36"/>
      <c r="IWB1201" s="36"/>
      <c r="IWC1201" s="36"/>
      <c r="IWD1201" s="36"/>
      <c r="IWE1201" s="36"/>
      <c r="IWF1201" s="36"/>
      <c r="IWG1201" s="36"/>
      <c r="IWH1201" s="36"/>
      <c r="IWI1201" s="36"/>
      <c r="IWJ1201" s="36"/>
      <c r="IWK1201" s="36"/>
      <c r="IWL1201" s="36"/>
      <c r="IWM1201" s="36"/>
      <c r="IWN1201" s="36"/>
      <c r="IWO1201" s="36"/>
      <c r="IWP1201" s="36"/>
      <c r="IWQ1201" s="36"/>
      <c r="IWR1201" s="36"/>
      <c r="IWS1201" s="36"/>
      <c r="IWT1201" s="36"/>
      <c r="IWU1201" s="36"/>
      <c r="IWV1201" s="36"/>
      <c r="IWW1201" s="36"/>
      <c r="IWX1201" s="36"/>
      <c r="IWY1201" s="36"/>
      <c r="IWZ1201" s="36"/>
      <c r="IXA1201" s="36"/>
      <c r="IXB1201" s="36"/>
      <c r="IXC1201" s="36"/>
      <c r="IXD1201" s="36"/>
      <c r="IXE1201" s="36"/>
      <c r="IXF1201" s="36"/>
      <c r="IXG1201" s="36"/>
      <c r="IXH1201" s="36"/>
      <c r="IXI1201" s="36"/>
      <c r="IXJ1201" s="36"/>
      <c r="IXK1201" s="36"/>
      <c r="IXL1201" s="36"/>
      <c r="IXM1201" s="36"/>
      <c r="IXN1201" s="36"/>
      <c r="IXO1201" s="36"/>
      <c r="IXP1201" s="36"/>
      <c r="IXQ1201" s="36"/>
      <c r="IXR1201" s="36"/>
      <c r="IXS1201" s="36"/>
      <c r="IXT1201" s="36"/>
      <c r="IXU1201" s="36"/>
      <c r="IXV1201" s="36"/>
      <c r="IXW1201" s="36"/>
      <c r="IXX1201" s="36"/>
      <c r="IXY1201" s="36"/>
      <c r="IXZ1201" s="36"/>
      <c r="IYA1201" s="36"/>
      <c r="IYB1201" s="36"/>
      <c r="IYC1201" s="36"/>
      <c r="IYD1201" s="36"/>
      <c r="IYE1201" s="36"/>
      <c r="IYF1201" s="36"/>
      <c r="IYG1201" s="36"/>
      <c r="IYH1201" s="36"/>
      <c r="IYI1201" s="36"/>
      <c r="IYJ1201" s="36"/>
      <c r="IYK1201" s="36"/>
      <c r="IYL1201" s="36"/>
      <c r="IYM1201" s="36"/>
      <c r="IYN1201" s="36"/>
      <c r="IYO1201" s="36"/>
      <c r="IYP1201" s="36"/>
      <c r="IYQ1201" s="36"/>
      <c r="IYR1201" s="36"/>
      <c r="IYS1201" s="36"/>
      <c r="IYT1201" s="36"/>
      <c r="IYU1201" s="36"/>
      <c r="IYV1201" s="36"/>
      <c r="IYW1201" s="36"/>
      <c r="IYX1201" s="36"/>
      <c r="IYY1201" s="36"/>
      <c r="IYZ1201" s="36"/>
      <c r="IZA1201" s="36"/>
      <c r="IZB1201" s="36"/>
      <c r="IZC1201" s="36"/>
      <c r="IZD1201" s="36"/>
      <c r="IZE1201" s="36"/>
      <c r="IZF1201" s="36"/>
      <c r="IZG1201" s="36"/>
      <c r="IZH1201" s="36"/>
      <c r="IZI1201" s="36"/>
      <c r="IZJ1201" s="36"/>
      <c r="IZK1201" s="36"/>
      <c r="IZL1201" s="36"/>
      <c r="IZM1201" s="36"/>
      <c r="IZN1201" s="36"/>
      <c r="IZO1201" s="36"/>
      <c r="IZP1201" s="36"/>
      <c r="IZQ1201" s="36"/>
      <c r="IZR1201" s="36"/>
      <c r="IZS1201" s="36"/>
      <c r="IZT1201" s="36"/>
      <c r="IZU1201" s="36"/>
      <c r="IZV1201" s="36"/>
      <c r="IZW1201" s="36"/>
      <c r="IZX1201" s="36"/>
      <c r="IZY1201" s="36"/>
      <c r="IZZ1201" s="36"/>
      <c r="JAA1201" s="36"/>
      <c r="JAB1201" s="36"/>
      <c r="JAC1201" s="36"/>
      <c r="JAD1201" s="36"/>
      <c r="JAE1201" s="36"/>
      <c r="JAF1201" s="36"/>
      <c r="JAG1201" s="36"/>
      <c r="JAH1201" s="36"/>
      <c r="JAI1201" s="36"/>
      <c r="JAJ1201" s="36"/>
      <c r="JAK1201" s="36"/>
      <c r="JAL1201" s="36"/>
      <c r="JAM1201" s="36"/>
      <c r="JAN1201" s="36"/>
      <c r="JAO1201" s="36"/>
      <c r="JAP1201" s="36"/>
      <c r="JAQ1201" s="36"/>
      <c r="JAR1201" s="36"/>
      <c r="JAS1201" s="36"/>
      <c r="JAT1201" s="36"/>
      <c r="JAU1201" s="36"/>
      <c r="JAV1201" s="36"/>
      <c r="JAW1201" s="36"/>
      <c r="JAX1201" s="36"/>
      <c r="JAY1201" s="36"/>
      <c r="JAZ1201" s="36"/>
      <c r="JBA1201" s="36"/>
      <c r="JBB1201" s="36"/>
      <c r="JBC1201" s="36"/>
      <c r="JBD1201" s="36"/>
      <c r="JBE1201" s="36"/>
      <c r="JBF1201" s="36"/>
      <c r="JBG1201" s="36"/>
      <c r="JBH1201" s="36"/>
      <c r="JBI1201" s="36"/>
      <c r="JBJ1201" s="36"/>
      <c r="JBK1201" s="36"/>
      <c r="JBL1201" s="36"/>
      <c r="JBM1201" s="36"/>
      <c r="JBN1201" s="36"/>
      <c r="JBO1201" s="36"/>
      <c r="JBP1201" s="36"/>
      <c r="JBQ1201" s="36"/>
      <c r="JBR1201" s="36"/>
      <c r="JBS1201" s="36"/>
      <c r="JBT1201" s="36"/>
      <c r="JBU1201" s="36"/>
      <c r="JBV1201" s="36"/>
      <c r="JBW1201" s="36"/>
      <c r="JBX1201" s="36"/>
      <c r="JBY1201" s="36"/>
      <c r="JBZ1201" s="36"/>
      <c r="JCA1201" s="36"/>
      <c r="JCB1201" s="36"/>
      <c r="JCC1201" s="36"/>
      <c r="JCD1201" s="36"/>
      <c r="JCE1201" s="36"/>
      <c r="JCF1201" s="36"/>
      <c r="JCG1201" s="36"/>
      <c r="JCH1201" s="36"/>
      <c r="JCI1201" s="36"/>
      <c r="JCJ1201" s="36"/>
      <c r="JCK1201" s="36"/>
      <c r="JCL1201" s="36"/>
      <c r="JCM1201" s="36"/>
      <c r="JCN1201" s="36"/>
      <c r="JCO1201" s="36"/>
      <c r="JCP1201" s="36"/>
      <c r="JCQ1201" s="36"/>
      <c r="JCR1201" s="36"/>
      <c r="JCS1201" s="36"/>
      <c r="JCT1201" s="36"/>
      <c r="JCU1201" s="36"/>
      <c r="JCV1201" s="36"/>
      <c r="JCW1201" s="36"/>
      <c r="JCX1201" s="36"/>
      <c r="JCY1201" s="36"/>
      <c r="JCZ1201" s="36"/>
      <c r="JDA1201" s="36"/>
      <c r="JDB1201" s="36"/>
      <c r="JDC1201" s="36"/>
      <c r="JDD1201" s="36"/>
      <c r="JDE1201" s="36"/>
      <c r="JDF1201" s="36"/>
      <c r="JDG1201" s="36"/>
      <c r="JDH1201" s="36"/>
      <c r="JDI1201" s="36"/>
      <c r="JDJ1201" s="36"/>
      <c r="JDK1201" s="36"/>
      <c r="JDL1201" s="36"/>
      <c r="JDM1201" s="36"/>
      <c r="JDN1201" s="36"/>
      <c r="JDO1201" s="36"/>
      <c r="JDP1201" s="36"/>
      <c r="JDQ1201" s="36"/>
      <c r="JDR1201" s="36"/>
      <c r="JDS1201" s="36"/>
      <c r="JDT1201" s="36"/>
      <c r="JDU1201" s="36"/>
      <c r="JDV1201" s="36"/>
      <c r="JDW1201" s="36"/>
      <c r="JDX1201" s="36"/>
      <c r="JDY1201" s="36"/>
      <c r="JDZ1201" s="36"/>
      <c r="JEA1201" s="36"/>
      <c r="JEB1201" s="36"/>
      <c r="JEC1201" s="36"/>
      <c r="JED1201" s="36"/>
      <c r="JEE1201" s="36"/>
      <c r="JEF1201" s="36"/>
      <c r="JEG1201" s="36"/>
      <c r="JEH1201" s="36"/>
      <c r="JEI1201" s="36"/>
      <c r="JEJ1201" s="36"/>
      <c r="JEK1201" s="36"/>
      <c r="JEL1201" s="36"/>
      <c r="JEM1201" s="36"/>
      <c r="JEN1201" s="36"/>
      <c r="JEO1201" s="36"/>
      <c r="JEP1201" s="36"/>
      <c r="JEQ1201" s="36"/>
      <c r="JER1201" s="36"/>
      <c r="JES1201" s="36"/>
      <c r="JET1201" s="36"/>
      <c r="JEU1201" s="36"/>
      <c r="JEV1201" s="36"/>
      <c r="JEW1201" s="36"/>
      <c r="JEX1201" s="36"/>
      <c r="JEY1201" s="36"/>
      <c r="JEZ1201" s="36"/>
      <c r="JFA1201" s="36"/>
      <c r="JFB1201" s="36"/>
      <c r="JFC1201" s="36"/>
      <c r="JFD1201" s="36"/>
      <c r="JFE1201" s="36"/>
      <c r="JFF1201" s="36"/>
      <c r="JFG1201" s="36"/>
      <c r="JFH1201" s="36"/>
      <c r="JFI1201" s="36"/>
      <c r="JFJ1201" s="36"/>
      <c r="JFK1201" s="36"/>
      <c r="JFL1201" s="36"/>
      <c r="JFM1201" s="36"/>
      <c r="JFN1201" s="36"/>
      <c r="JFO1201" s="36"/>
      <c r="JFP1201" s="36"/>
      <c r="JFQ1201" s="36"/>
      <c r="JFR1201" s="36"/>
      <c r="JFS1201" s="36"/>
      <c r="JFT1201" s="36"/>
      <c r="JFU1201" s="36"/>
      <c r="JFV1201" s="36"/>
      <c r="JFW1201" s="36"/>
      <c r="JFX1201" s="36"/>
      <c r="JFY1201" s="36"/>
      <c r="JFZ1201" s="36"/>
      <c r="JGA1201" s="36"/>
      <c r="JGB1201" s="36"/>
      <c r="JGC1201" s="36"/>
      <c r="JGD1201" s="36"/>
      <c r="JGE1201" s="36"/>
      <c r="JGF1201" s="36"/>
      <c r="JGG1201" s="36"/>
      <c r="JGH1201" s="36"/>
      <c r="JGI1201" s="36"/>
      <c r="JGJ1201" s="36"/>
      <c r="JGK1201" s="36"/>
      <c r="JGL1201" s="36"/>
      <c r="JGM1201" s="36"/>
      <c r="JGN1201" s="36"/>
      <c r="JGO1201" s="36"/>
      <c r="JGP1201" s="36"/>
      <c r="JGQ1201" s="36"/>
      <c r="JGR1201" s="36"/>
      <c r="JGS1201" s="36"/>
      <c r="JGT1201" s="36"/>
      <c r="JGU1201" s="36"/>
      <c r="JGV1201" s="36"/>
      <c r="JGW1201" s="36"/>
      <c r="JGX1201" s="36"/>
      <c r="JGY1201" s="36"/>
      <c r="JGZ1201" s="36"/>
      <c r="JHA1201" s="36"/>
      <c r="JHB1201" s="36"/>
      <c r="JHC1201" s="36"/>
      <c r="JHD1201" s="36"/>
      <c r="JHE1201" s="36"/>
      <c r="JHF1201" s="36"/>
      <c r="JHG1201" s="36"/>
      <c r="JHH1201" s="36"/>
      <c r="JHI1201" s="36"/>
      <c r="JHJ1201" s="36"/>
      <c r="JHK1201" s="36"/>
      <c r="JHL1201" s="36"/>
      <c r="JHM1201" s="36"/>
      <c r="JHN1201" s="36"/>
      <c r="JHO1201" s="36"/>
      <c r="JHP1201" s="36"/>
      <c r="JHQ1201" s="36"/>
      <c r="JHR1201" s="36"/>
      <c r="JHS1201" s="36"/>
      <c r="JHT1201" s="36"/>
      <c r="JHU1201" s="36"/>
      <c r="JHV1201" s="36"/>
      <c r="JHW1201" s="36"/>
      <c r="JHX1201" s="36"/>
      <c r="JHY1201" s="36"/>
      <c r="JHZ1201" s="36"/>
      <c r="JIA1201" s="36"/>
      <c r="JIB1201" s="36"/>
      <c r="JIC1201" s="36"/>
      <c r="JID1201" s="36"/>
      <c r="JIE1201" s="36"/>
      <c r="JIF1201" s="36"/>
      <c r="JIG1201" s="36"/>
      <c r="JIH1201" s="36"/>
      <c r="JII1201" s="36"/>
      <c r="JIJ1201" s="36"/>
      <c r="JIK1201" s="36"/>
      <c r="JIL1201" s="36"/>
      <c r="JIM1201" s="36"/>
      <c r="JIN1201" s="36"/>
      <c r="JIO1201" s="36"/>
      <c r="JIP1201" s="36"/>
      <c r="JIQ1201" s="36"/>
      <c r="JIR1201" s="36"/>
      <c r="JIS1201" s="36"/>
      <c r="JIT1201" s="36"/>
      <c r="JIU1201" s="36"/>
      <c r="JIV1201" s="36"/>
      <c r="JIW1201" s="36"/>
      <c r="JIX1201" s="36"/>
      <c r="JIY1201" s="36"/>
      <c r="JIZ1201" s="36"/>
      <c r="JJA1201" s="36"/>
      <c r="JJB1201" s="36"/>
      <c r="JJC1201" s="36"/>
      <c r="JJD1201" s="36"/>
      <c r="JJE1201" s="36"/>
      <c r="JJF1201" s="36"/>
      <c r="JJG1201" s="36"/>
      <c r="JJH1201" s="36"/>
      <c r="JJI1201" s="36"/>
      <c r="JJJ1201" s="36"/>
      <c r="JJK1201" s="36"/>
      <c r="JJL1201" s="36"/>
      <c r="JJM1201" s="36"/>
      <c r="JJN1201" s="36"/>
      <c r="JJO1201" s="36"/>
      <c r="JJP1201" s="36"/>
      <c r="JJQ1201" s="36"/>
      <c r="JJR1201" s="36"/>
      <c r="JJS1201" s="36"/>
      <c r="JJT1201" s="36"/>
      <c r="JJU1201" s="36"/>
      <c r="JJV1201" s="36"/>
      <c r="JJW1201" s="36"/>
      <c r="JJX1201" s="36"/>
      <c r="JJY1201" s="36"/>
      <c r="JJZ1201" s="36"/>
      <c r="JKA1201" s="36"/>
      <c r="JKB1201" s="36"/>
      <c r="JKC1201" s="36"/>
      <c r="JKD1201" s="36"/>
      <c r="JKE1201" s="36"/>
      <c r="JKF1201" s="36"/>
      <c r="JKG1201" s="36"/>
      <c r="JKH1201" s="36"/>
      <c r="JKI1201" s="36"/>
      <c r="JKJ1201" s="36"/>
      <c r="JKK1201" s="36"/>
      <c r="JKL1201" s="36"/>
      <c r="JKM1201" s="36"/>
      <c r="JKN1201" s="36"/>
      <c r="JKO1201" s="36"/>
      <c r="JKP1201" s="36"/>
      <c r="JKQ1201" s="36"/>
      <c r="JKR1201" s="36"/>
      <c r="JKS1201" s="36"/>
      <c r="JKT1201" s="36"/>
      <c r="JKU1201" s="36"/>
      <c r="JKV1201" s="36"/>
      <c r="JKW1201" s="36"/>
      <c r="JKX1201" s="36"/>
      <c r="JKY1201" s="36"/>
      <c r="JKZ1201" s="36"/>
      <c r="JLA1201" s="36"/>
      <c r="JLB1201" s="36"/>
      <c r="JLC1201" s="36"/>
      <c r="JLD1201" s="36"/>
      <c r="JLE1201" s="36"/>
      <c r="JLF1201" s="36"/>
      <c r="JLG1201" s="36"/>
      <c r="JLH1201" s="36"/>
      <c r="JLI1201" s="36"/>
      <c r="JLJ1201" s="36"/>
      <c r="JLK1201" s="36"/>
      <c r="JLL1201" s="36"/>
      <c r="JLM1201" s="36"/>
      <c r="JLN1201" s="36"/>
      <c r="JLO1201" s="36"/>
      <c r="JLP1201" s="36"/>
      <c r="JLQ1201" s="36"/>
      <c r="JLR1201" s="36"/>
      <c r="JLS1201" s="36"/>
      <c r="JLT1201" s="36"/>
      <c r="JLU1201" s="36"/>
      <c r="JLV1201" s="36"/>
      <c r="JLW1201" s="36"/>
      <c r="JLX1201" s="36"/>
      <c r="JLY1201" s="36"/>
      <c r="JLZ1201" s="36"/>
      <c r="JMA1201" s="36"/>
      <c r="JMB1201" s="36"/>
      <c r="JMC1201" s="36"/>
      <c r="JMD1201" s="36"/>
      <c r="JME1201" s="36"/>
      <c r="JMF1201" s="36"/>
      <c r="JMG1201" s="36"/>
      <c r="JMH1201" s="36"/>
      <c r="JMI1201" s="36"/>
      <c r="JMJ1201" s="36"/>
      <c r="JMK1201" s="36"/>
      <c r="JML1201" s="36"/>
      <c r="JMM1201" s="36"/>
      <c r="JMN1201" s="36"/>
      <c r="JMO1201" s="36"/>
      <c r="JMP1201" s="36"/>
      <c r="JMQ1201" s="36"/>
      <c r="JMR1201" s="36"/>
      <c r="JMS1201" s="36"/>
      <c r="JMT1201" s="36"/>
      <c r="JMU1201" s="36"/>
      <c r="JMV1201" s="36"/>
      <c r="JMW1201" s="36"/>
      <c r="JMX1201" s="36"/>
      <c r="JMY1201" s="36"/>
      <c r="JMZ1201" s="36"/>
      <c r="JNA1201" s="36"/>
      <c r="JNB1201" s="36"/>
      <c r="JNC1201" s="36"/>
      <c r="JND1201" s="36"/>
      <c r="JNE1201" s="36"/>
      <c r="JNF1201" s="36"/>
      <c r="JNG1201" s="36"/>
      <c r="JNH1201" s="36"/>
      <c r="JNI1201" s="36"/>
      <c r="JNJ1201" s="36"/>
      <c r="JNK1201" s="36"/>
      <c r="JNL1201" s="36"/>
      <c r="JNM1201" s="36"/>
      <c r="JNN1201" s="36"/>
      <c r="JNO1201" s="36"/>
      <c r="JNP1201" s="36"/>
      <c r="JNQ1201" s="36"/>
      <c r="JNR1201" s="36"/>
      <c r="JNS1201" s="36"/>
      <c r="JNT1201" s="36"/>
      <c r="JNU1201" s="36"/>
      <c r="JNV1201" s="36"/>
      <c r="JNW1201" s="36"/>
      <c r="JNX1201" s="36"/>
      <c r="JNY1201" s="36"/>
      <c r="JNZ1201" s="36"/>
      <c r="JOA1201" s="36"/>
      <c r="JOB1201" s="36"/>
      <c r="JOC1201" s="36"/>
      <c r="JOD1201" s="36"/>
      <c r="JOE1201" s="36"/>
      <c r="JOF1201" s="36"/>
      <c r="JOG1201" s="36"/>
      <c r="JOH1201" s="36"/>
      <c r="JOI1201" s="36"/>
      <c r="JOJ1201" s="36"/>
      <c r="JOK1201" s="36"/>
      <c r="JOL1201" s="36"/>
      <c r="JOM1201" s="36"/>
      <c r="JON1201" s="36"/>
      <c r="JOO1201" s="36"/>
      <c r="JOP1201" s="36"/>
      <c r="JOQ1201" s="36"/>
      <c r="JOR1201" s="36"/>
      <c r="JOS1201" s="36"/>
      <c r="JOT1201" s="36"/>
      <c r="JOU1201" s="36"/>
      <c r="JOV1201" s="36"/>
      <c r="JOW1201" s="36"/>
      <c r="JOX1201" s="36"/>
      <c r="JOY1201" s="36"/>
      <c r="JOZ1201" s="36"/>
      <c r="JPA1201" s="36"/>
      <c r="JPB1201" s="36"/>
      <c r="JPC1201" s="36"/>
      <c r="JPD1201" s="36"/>
      <c r="JPE1201" s="36"/>
      <c r="JPF1201" s="36"/>
      <c r="JPG1201" s="36"/>
      <c r="JPH1201" s="36"/>
      <c r="JPI1201" s="36"/>
      <c r="JPJ1201" s="36"/>
      <c r="JPK1201" s="36"/>
      <c r="JPL1201" s="36"/>
      <c r="JPM1201" s="36"/>
      <c r="JPN1201" s="36"/>
      <c r="JPO1201" s="36"/>
      <c r="JPP1201" s="36"/>
      <c r="JPQ1201" s="36"/>
      <c r="JPR1201" s="36"/>
      <c r="JPS1201" s="36"/>
      <c r="JPT1201" s="36"/>
      <c r="JPU1201" s="36"/>
      <c r="JPV1201" s="36"/>
      <c r="JPW1201" s="36"/>
      <c r="JPX1201" s="36"/>
      <c r="JPY1201" s="36"/>
      <c r="JPZ1201" s="36"/>
      <c r="JQA1201" s="36"/>
      <c r="JQB1201" s="36"/>
      <c r="JQC1201" s="36"/>
      <c r="JQD1201" s="36"/>
      <c r="JQE1201" s="36"/>
      <c r="JQF1201" s="36"/>
      <c r="JQG1201" s="36"/>
      <c r="JQH1201" s="36"/>
      <c r="JQI1201" s="36"/>
      <c r="JQJ1201" s="36"/>
      <c r="JQK1201" s="36"/>
      <c r="JQL1201" s="36"/>
      <c r="JQM1201" s="36"/>
      <c r="JQN1201" s="36"/>
      <c r="JQO1201" s="36"/>
      <c r="JQP1201" s="36"/>
      <c r="JQQ1201" s="36"/>
      <c r="JQR1201" s="36"/>
      <c r="JQS1201" s="36"/>
      <c r="JQT1201" s="36"/>
      <c r="JQU1201" s="36"/>
      <c r="JQV1201" s="36"/>
      <c r="JQW1201" s="36"/>
      <c r="JQX1201" s="36"/>
      <c r="JQY1201" s="36"/>
      <c r="JQZ1201" s="36"/>
      <c r="JRA1201" s="36"/>
      <c r="JRB1201" s="36"/>
      <c r="JRC1201" s="36"/>
      <c r="JRD1201" s="36"/>
      <c r="JRE1201" s="36"/>
      <c r="JRF1201" s="36"/>
      <c r="JRG1201" s="36"/>
      <c r="JRH1201" s="36"/>
      <c r="JRI1201" s="36"/>
      <c r="JRJ1201" s="36"/>
      <c r="JRK1201" s="36"/>
      <c r="JRL1201" s="36"/>
      <c r="JRM1201" s="36"/>
      <c r="JRN1201" s="36"/>
      <c r="JRO1201" s="36"/>
      <c r="JRP1201" s="36"/>
      <c r="JRQ1201" s="36"/>
      <c r="JRR1201" s="36"/>
      <c r="JRS1201" s="36"/>
      <c r="JRT1201" s="36"/>
      <c r="JRU1201" s="36"/>
      <c r="JRV1201" s="36"/>
      <c r="JRW1201" s="36"/>
      <c r="JRX1201" s="36"/>
      <c r="JRY1201" s="36"/>
      <c r="JRZ1201" s="36"/>
      <c r="JSA1201" s="36"/>
      <c r="JSB1201" s="36"/>
      <c r="JSC1201" s="36"/>
      <c r="JSD1201" s="36"/>
      <c r="JSE1201" s="36"/>
      <c r="JSF1201" s="36"/>
      <c r="JSG1201" s="36"/>
      <c r="JSH1201" s="36"/>
      <c r="JSI1201" s="36"/>
      <c r="JSJ1201" s="36"/>
      <c r="JSK1201" s="36"/>
      <c r="JSL1201" s="36"/>
      <c r="JSM1201" s="36"/>
      <c r="JSN1201" s="36"/>
      <c r="JSO1201" s="36"/>
      <c r="JSP1201" s="36"/>
      <c r="JSQ1201" s="36"/>
      <c r="JSR1201" s="36"/>
      <c r="JSS1201" s="36"/>
      <c r="JST1201" s="36"/>
      <c r="JSU1201" s="36"/>
      <c r="JSV1201" s="36"/>
      <c r="JSW1201" s="36"/>
      <c r="JSX1201" s="36"/>
      <c r="JSY1201" s="36"/>
      <c r="JSZ1201" s="36"/>
      <c r="JTA1201" s="36"/>
      <c r="JTB1201" s="36"/>
      <c r="JTC1201" s="36"/>
      <c r="JTD1201" s="36"/>
      <c r="JTE1201" s="36"/>
      <c r="JTF1201" s="36"/>
      <c r="JTG1201" s="36"/>
      <c r="JTH1201" s="36"/>
      <c r="JTI1201" s="36"/>
      <c r="JTJ1201" s="36"/>
      <c r="JTK1201" s="36"/>
      <c r="JTL1201" s="36"/>
      <c r="JTM1201" s="36"/>
      <c r="JTN1201" s="36"/>
      <c r="JTO1201" s="36"/>
      <c r="JTP1201" s="36"/>
      <c r="JTQ1201" s="36"/>
      <c r="JTR1201" s="36"/>
      <c r="JTS1201" s="36"/>
      <c r="JTT1201" s="36"/>
      <c r="JTU1201" s="36"/>
      <c r="JTV1201" s="36"/>
      <c r="JTW1201" s="36"/>
      <c r="JTX1201" s="36"/>
      <c r="JTY1201" s="36"/>
      <c r="JTZ1201" s="36"/>
      <c r="JUA1201" s="36"/>
      <c r="JUB1201" s="36"/>
      <c r="JUC1201" s="36"/>
      <c r="JUD1201" s="36"/>
      <c r="JUE1201" s="36"/>
      <c r="JUF1201" s="36"/>
      <c r="JUG1201" s="36"/>
      <c r="JUH1201" s="36"/>
      <c r="JUI1201" s="36"/>
      <c r="JUJ1201" s="36"/>
      <c r="JUK1201" s="36"/>
      <c r="JUL1201" s="36"/>
      <c r="JUM1201" s="36"/>
      <c r="JUN1201" s="36"/>
      <c r="JUO1201" s="36"/>
      <c r="JUP1201" s="36"/>
      <c r="JUQ1201" s="36"/>
      <c r="JUR1201" s="36"/>
      <c r="JUS1201" s="36"/>
      <c r="JUT1201" s="36"/>
      <c r="JUU1201" s="36"/>
      <c r="JUV1201" s="36"/>
      <c r="JUW1201" s="36"/>
      <c r="JUX1201" s="36"/>
      <c r="JUY1201" s="36"/>
      <c r="JUZ1201" s="36"/>
      <c r="JVA1201" s="36"/>
      <c r="JVB1201" s="36"/>
      <c r="JVC1201" s="36"/>
      <c r="JVD1201" s="36"/>
      <c r="JVE1201" s="36"/>
      <c r="JVF1201" s="36"/>
      <c r="JVG1201" s="36"/>
      <c r="JVH1201" s="36"/>
      <c r="JVI1201" s="36"/>
      <c r="JVJ1201" s="36"/>
      <c r="JVK1201" s="36"/>
      <c r="JVL1201" s="36"/>
      <c r="JVM1201" s="36"/>
      <c r="JVN1201" s="36"/>
      <c r="JVO1201" s="36"/>
      <c r="JVP1201" s="36"/>
      <c r="JVQ1201" s="36"/>
      <c r="JVR1201" s="36"/>
      <c r="JVS1201" s="36"/>
      <c r="JVT1201" s="36"/>
      <c r="JVU1201" s="36"/>
      <c r="JVV1201" s="36"/>
      <c r="JVW1201" s="36"/>
      <c r="JVX1201" s="36"/>
      <c r="JVY1201" s="36"/>
      <c r="JVZ1201" s="36"/>
      <c r="JWA1201" s="36"/>
      <c r="JWB1201" s="36"/>
      <c r="JWC1201" s="36"/>
      <c r="JWD1201" s="36"/>
      <c r="JWE1201" s="36"/>
      <c r="JWF1201" s="36"/>
      <c r="JWG1201" s="36"/>
      <c r="JWH1201" s="36"/>
      <c r="JWI1201" s="36"/>
      <c r="JWJ1201" s="36"/>
      <c r="JWK1201" s="36"/>
      <c r="JWL1201" s="36"/>
      <c r="JWM1201" s="36"/>
      <c r="JWN1201" s="36"/>
      <c r="JWO1201" s="36"/>
      <c r="JWP1201" s="36"/>
      <c r="JWQ1201" s="36"/>
      <c r="JWR1201" s="36"/>
      <c r="JWS1201" s="36"/>
      <c r="JWT1201" s="36"/>
      <c r="JWU1201" s="36"/>
      <c r="JWV1201" s="36"/>
      <c r="JWW1201" s="36"/>
      <c r="JWX1201" s="36"/>
      <c r="JWY1201" s="36"/>
      <c r="JWZ1201" s="36"/>
      <c r="JXA1201" s="36"/>
      <c r="JXB1201" s="36"/>
      <c r="JXC1201" s="36"/>
      <c r="JXD1201" s="36"/>
      <c r="JXE1201" s="36"/>
      <c r="JXF1201" s="36"/>
      <c r="JXG1201" s="36"/>
      <c r="JXH1201" s="36"/>
      <c r="JXI1201" s="36"/>
      <c r="JXJ1201" s="36"/>
      <c r="JXK1201" s="36"/>
      <c r="JXL1201" s="36"/>
      <c r="JXM1201" s="36"/>
      <c r="JXN1201" s="36"/>
      <c r="JXO1201" s="36"/>
      <c r="JXP1201" s="36"/>
      <c r="JXQ1201" s="36"/>
      <c r="JXR1201" s="36"/>
      <c r="JXS1201" s="36"/>
      <c r="JXT1201" s="36"/>
      <c r="JXU1201" s="36"/>
      <c r="JXV1201" s="36"/>
      <c r="JXW1201" s="36"/>
      <c r="JXX1201" s="36"/>
      <c r="JXY1201" s="36"/>
      <c r="JXZ1201" s="36"/>
      <c r="JYA1201" s="36"/>
      <c r="JYB1201" s="36"/>
      <c r="JYC1201" s="36"/>
      <c r="JYD1201" s="36"/>
      <c r="JYE1201" s="36"/>
      <c r="JYF1201" s="36"/>
      <c r="JYG1201" s="36"/>
      <c r="JYH1201" s="36"/>
      <c r="JYI1201" s="36"/>
      <c r="JYJ1201" s="36"/>
      <c r="JYK1201" s="36"/>
      <c r="JYL1201" s="36"/>
      <c r="JYM1201" s="36"/>
      <c r="JYN1201" s="36"/>
      <c r="JYO1201" s="36"/>
      <c r="JYP1201" s="36"/>
      <c r="JYQ1201" s="36"/>
      <c r="JYR1201" s="36"/>
      <c r="JYS1201" s="36"/>
      <c r="JYT1201" s="36"/>
      <c r="JYU1201" s="36"/>
      <c r="JYV1201" s="36"/>
      <c r="JYW1201" s="36"/>
      <c r="JYX1201" s="36"/>
      <c r="JYY1201" s="36"/>
      <c r="JYZ1201" s="36"/>
      <c r="JZA1201" s="36"/>
      <c r="JZB1201" s="36"/>
      <c r="JZC1201" s="36"/>
      <c r="JZD1201" s="36"/>
      <c r="JZE1201" s="36"/>
      <c r="JZF1201" s="36"/>
      <c r="JZG1201" s="36"/>
      <c r="JZH1201" s="36"/>
      <c r="JZI1201" s="36"/>
      <c r="JZJ1201" s="36"/>
      <c r="JZK1201" s="36"/>
      <c r="JZL1201" s="36"/>
      <c r="JZM1201" s="36"/>
      <c r="JZN1201" s="36"/>
      <c r="JZO1201" s="36"/>
      <c r="JZP1201" s="36"/>
      <c r="JZQ1201" s="36"/>
      <c r="JZR1201" s="36"/>
      <c r="JZS1201" s="36"/>
      <c r="JZT1201" s="36"/>
      <c r="JZU1201" s="36"/>
      <c r="JZV1201" s="36"/>
      <c r="JZW1201" s="36"/>
      <c r="JZX1201" s="36"/>
      <c r="JZY1201" s="36"/>
      <c r="JZZ1201" s="36"/>
      <c r="KAA1201" s="36"/>
      <c r="KAB1201" s="36"/>
      <c r="KAC1201" s="36"/>
      <c r="KAD1201" s="36"/>
      <c r="KAE1201" s="36"/>
      <c r="KAF1201" s="36"/>
      <c r="KAG1201" s="36"/>
      <c r="KAH1201" s="36"/>
      <c r="KAI1201" s="36"/>
      <c r="KAJ1201" s="36"/>
      <c r="KAK1201" s="36"/>
      <c r="KAL1201" s="36"/>
      <c r="KAM1201" s="36"/>
      <c r="KAN1201" s="36"/>
      <c r="KAO1201" s="36"/>
      <c r="KAP1201" s="36"/>
      <c r="KAQ1201" s="36"/>
      <c r="KAR1201" s="36"/>
      <c r="KAS1201" s="36"/>
      <c r="KAT1201" s="36"/>
      <c r="KAU1201" s="36"/>
      <c r="KAV1201" s="36"/>
      <c r="KAW1201" s="36"/>
      <c r="KAX1201" s="36"/>
      <c r="KAY1201" s="36"/>
      <c r="KAZ1201" s="36"/>
      <c r="KBA1201" s="36"/>
      <c r="KBB1201" s="36"/>
      <c r="KBC1201" s="36"/>
      <c r="KBD1201" s="36"/>
      <c r="KBE1201" s="36"/>
      <c r="KBF1201" s="36"/>
      <c r="KBG1201" s="36"/>
      <c r="KBH1201" s="36"/>
      <c r="KBI1201" s="36"/>
      <c r="KBJ1201" s="36"/>
      <c r="KBK1201" s="36"/>
      <c r="KBL1201" s="36"/>
      <c r="KBM1201" s="36"/>
      <c r="KBN1201" s="36"/>
      <c r="KBO1201" s="36"/>
      <c r="KBP1201" s="36"/>
      <c r="KBQ1201" s="36"/>
      <c r="KBR1201" s="36"/>
      <c r="KBS1201" s="36"/>
      <c r="KBT1201" s="36"/>
      <c r="KBU1201" s="36"/>
      <c r="KBV1201" s="36"/>
      <c r="KBW1201" s="36"/>
      <c r="KBX1201" s="36"/>
      <c r="KBY1201" s="36"/>
      <c r="KBZ1201" s="36"/>
      <c r="KCA1201" s="36"/>
      <c r="KCB1201" s="36"/>
      <c r="KCC1201" s="36"/>
      <c r="KCD1201" s="36"/>
      <c r="KCE1201" s="36"/>
      <c r="KCF1201" s="36"/>
      <c r="KCG1201" s="36"/>
      <c r="KCH1201" s="36"/>
      <c r="KCI1201" s="36"/>
      <c r="KCJ1201" s="36"/>
      <c r="KCK1201" s="36"/>
      <c r="KCL1201" s="36"/>
      <c r="KCM1201" s="36"/>
      <c r="KCN1201" s="36"/>
      <c r="KCO1201" s="36"/>
      <c r="KCP1201" s="36"/>
      <c r="KCQ1201" s="36"/>
      <c r="KCR1201" s="36"/>
      <c r="KCS1201" s="36"/>
      <c r="KCT1201" s="36"/>
      <c r="KCU1201" s="36"/>
      <c r="KCV1201" s="36"/>
      <c r="KCW1201" s="36"/>
      <c r="KCX1201" s="36"/>
      <c r="KCY1201" s="36"/>
      <c r="KCZ1201" s="36"/>
      <c r="KDA1201" s="36"/>
      <c r="KDB1201" s="36"/>
      <c r="KDC1201" s="36"/>
      <c r="KDD1201" s="36"/>
      <c r="KDE1201" s="36"/>
      <c r="KDF1201" s="36"/>
      <c r="KDG1201" s="36"/>
      <c r="KDH1201" s="36"/>
      <c r="KDI1201" s="36"/>
      <c r="KDJ1201" s="36"/>
      <c r="KDK1201" s="36"/>
      <c r="KDL1201" s="36"/>
      <c r="KDM1201" s="36"/>
      <c r="KDN1201" s="36"/>
      <c r="KDO1201" s="36"/>
      <c r="KDP1201" s="36"/>
      <c r="KDQ1201" s="36"/>
      <c r="KDR1201" s="36"/>
      <c r="KDS1201" s="36"/>
      <c r="KDT1201" s="36"/>
      <c r="KDU1201" s="36"/>
      <c r="KDV1201" s="36"/>
      <c r="KDW1201" s="36"/>
      <c r="KDX1201" s="36"/>
      <c r="KDY1201" s="36"/>
      <c r="KDZ1201" s="36"/>
      <c r="KEA1201" s="36"/>
      <c r="KEB1201" s="36"/>
      <c r="KEC1201" s="36"/>
      <c r="KED1201" s="36"/>
      <c r="KEE1201" s="36"/>
      <c r="KEF1201" s="36"/>
      <c r="KEG1201" s="36"/>
      <c r="KEH1201" s="36"/>
      <c r="KEI1201" s="36"/>
      <c r="KEJ1201" s="36"/>
      <c r="KEK1201" s="36"/>
      <c r="KEL1201" s="36"/>
      <c r="KEM1201" s="36"/>
      <c r="KEN1201" s="36"/>
      <c r="KEO1201" s="36"/>
      <c r="KEP1201" s="36"/>
      <c r="KEQ1201" s="36"/>
      <c r="KER1201" s="36"/>
      <c r="KES1201" s="36"/>
      <c r="KET1201" s="36"/>
      <c r="KEU1201" s="36"/>
      <c r="KEV1201" s="36"/>
      <c r="KEW1201" s="36"/>
      <c r="KEX1201" s="36"/>
      <c r="KEY1201" s="36"/>
      <c r="KEZ1201" s="36"/>
      <c r="KFA1201" s="36"/>
      <c r="KFB1201" s="36"/>
      <c r="KFC1201" s="36"/>
      <c r="KFD1201" s="36"/>
      <c r="KFE1201" s="36"/>
      <c r="KFF1201" s="36"/>
      <c r="KFG1201" s="36"/>
      <c r="KFH1201" s="36"/>
      <c r="KFI1201" s="36"/>
      <c r="KFJ1201" s="36"/>
      <c r="KFK1201" s="36"/>
      <c r="KFL1201" s="36"/>
      <c r="KFM1201" s="36"/>
      <c r="KFN1201" s="36"/>
      <c r="KFO1201" s="36"/>
      <c r="KFP1201" s="36"/>
      <c r="KFQ1201" s="36"/>
      <c r="KFR1201" s="36"/>
      <c r="KFS1201" s="36"/>
      <c r="KFT1201" s="36"/>
      <c r="KFU1201" s="36"/>
      <c r="KFV1201" s="36"/>
      <c r="KFW1201" s="36"/>
      <c r="KFX1201" s="36"/>
      <c r="KFY1201" s="36"/>
      <c r="KFZ1201" s="36"/>
      <c r="KGA1201" s="36"/>
      <c r="KGB1201" s="36"/>
      <c r="KGC1201" s="36"/>
      <c r="KGD1201" s="36"/>
      <c r="KGE1201" s="36"/>
      <c r="KGF1201" s="36"/>
      <c r="KGG1201" s="36"/>
      <c r="KGH1201" s="36"/>
      <c r="KGI1201" s="36"/>
      <c r="KGJ1201" s="36"/>
      <c r="KGK1201" s="36"/>
      <c r="KGL1201" s="36"/>
      <c r="KGM1201" s="36"/>
      <c r="KGN1201" s="36"/>
      <c r="KGO1201" s="36"/>
      <c r="KGP1201" s="36"/>
      <c r="KGQ1201" s="36"/>
      <c r="KGR1201" s="36"/>
      <c r="KGS1201" s="36"/>
      <c r="KGT1201" s="36"/>
      <c r="KGU1201" s="36"/>
      <c r="KGV1201" s="36"/>
      <c r="KGW1201" s="36"/>
      <c r="KGX1201" s="36"/>
      <c r="KGY1201" s="36"/>
      <c r="KGZ1201" s="36"/>
      <c r="KHA1201" s="36"/>
      <c r="KHB1201" s="36"/>
      <c r="KHC1201" s="36"/>
      <c r="KHD1201" s="36"/>
      <c r="KHE1201" s="36"/>
      <c r="KHF1201" s="36"/>
      <c r="KHG1201" s="36"/>
      <c r="KHH1201" s="36"/>
      <c r="KHI1201" s="36"/>
      <c r="KHJ1201" s="36"/>
      <c r="KHK1201" s="36"/>
      <c r="KHL1201" s="36"/>
      <c r="KHM1201" s="36"/>
      <c r="KHN1201" s="36"/>
      <c r="KHO1201" s="36"/>
      <c r="KHP1201" s="36"/>
      <c r="KHQ1201" s="36"/>
      <c r="KHR1201" s="36"/>
      <c r="KHS1201" s="36"/>
      <c r="KHT1201" s="36"/>
      <c r="KHU1201" s="36"/>
      <c r="KHV1201" s="36"/>
      <c r="KHW1201" s="36"/>
      <c r="KHX1201" s="36"/>
      <c r="KHY1201" s="36"/>
      <c r="KHZ1201" s="36"/>
      <c r="KIA1201" s="36"/>
      <c r="KIB1201" s="36"/>
      <c r="KIC1201" s="36"/>
      <c r="KID1201" s="36"/>
      <c r="KIE1201" s="36"/>
      <c r="KIF1201" s="36"/>
      <c r="KIG1201" s="36"/>
      <c r="KIH1201" s="36"/>
      <c r="KII1201" s="36"/>
      <c r="KIJ1201" s="36"/>
      <c r="KIK1201" s="36"/>
      <c r="KIL1201" s="36"/>
      <c r="KIM1201" s="36"/>
      <c r="KIN1201" s="36"/>
      <c r="KIO1201" s="36"/>
      <c r="KIP1201" s="36"/>
      <c r="KIQ1201" s="36"/>
      <c r="KIR1201" s="36"/>
      <c r="KIS1201" s="36"/>
      <c r="KIT1201" s="36"/>
      <c r="KIU1201" s="36"/>
      <c r="KIV1201" s="36"/>
      <c r="KIW1201" s="36"/>
      <c r="KIX1201" s="36"/>
      <c r="KIY1201" s="36"/>
      <c r="KIZ1201" s="36"/>
      <c r="KJA1201" s="36"/>
      <c r="KJB1201" s="36"/>
      <c r="KJC1201" s="36"/>
      <c r="KJD1201" s="36"/>
      <c r="KJE1201" s="36"/>
      <c r="KJF1201" s="36"/>
      <c r="KJG1201" s="36"/>
      <c r="KJH1201" s="36"/>
      <c r="KJI1201" s="36"/>
      <c r="KJJ1201" s="36"/>
      <c r="KJK1201" s="36"/>
      <c r="KJL1201" s="36"/>
      <c r="KJM1201" s="36"/>
      <c r="KJN1201" s="36"/>
      <c r="KJO1201" s="36"/>
      <c r="KJP1201" s="36"/>
      <c r="KJQ1201" s="36"/>
      <c r="KJR1201" s="36"/>
      <c r="KJS1201" s="36"/>
      <c r="KJT1201" s="36"/>
      <c r="KJU1201" s="36"/>
      <c r="KJV1201" s="36"/>
      <c r="KJW1201" s="36"/>
      <c r="KJX1201" s="36"/>
      <c r="KJY1201" s="36"/>
      <c r="KJZ1201" s="36"/>
      <c r="KKA1201" s="36"/>
      <c r="KKB1201" s="36"/>
      <c r="KKC1201" s="36"/>
      <c r="KKD1201" s="36"/>
      <c r="KKE1201" s="36"/>
      <c r="KKF1201" s="36"/>
      <c r="KKG1201" s="36"/>
      <c r="KKH1201" s="36"/>
      <c r="KKI1201" s="36"/>
      <c r="KKJ1201" s="36"/>
      <c r="KKK1201" s="36"/>
      <c r="KKL1201" s="36"/>
      <c r="KKM1201" s="36"/>
      <c r="KKN1201" s="36"/>
      <c r="KKO1201" s="36"/>
      <c r="KKP1201" s="36"/>
      <c r="KKQ1201" s="36"/>
      <c r="KKR1201" s="36"/>
      <c r="KKS1201" s="36"/>
      <c r="KKT1201" s="36"/>
      <c r="KKU1201" s="36"/>
      <c r="KKV1201" s="36"/>
      <c r="KKW1201" s="36"/>
      <c r="KKX1201" s="36"/>
      <c r="KKY1201" s="36"/>
      <c r="KKZ1201" s="36"/>
      <c r="KLA1201" s="36"/>
      <c r="KLB1201" s="36"/>
      <c r="KLC1201" s="36"/>
      <c r="KLD1201" s="36"/>
      <c r="KLE1201" s="36"/>
      <c r="KLF1201" s="36"/>
      <c r="KLG1201" s="36"/>
      <c r="KLH1201" s="36"/>
      <c r="KLI1201" s="36"/>
      <c r="KLJ1201" s="36"/>
      <c r="KLK1201" s="36"/>
      <c r="KLL1201" s="36"/>
      <c r="KLM1201" s="36"/>
      <c r="KLN1201" s="36"/>
      <c r="KLO1201" s="36"/>
      <c r="KLP1201" s="36"/>
      <c r="KLQ1201" s="36"/>
      <c r="KLR1201" s="36"/>
      <c r="KLS1201" s="36"/>
      <c r="KLT1201" s="36"/>
      <c r="KLU1201" s="36"/>
      <c r="KLV1201" s="36"/>
      <c r="KLW1201" s="36"/>
      <c r="KLX1201" s="36"/>
      <c r="KLY1201" s="36"/>
      <c r="KLZ1201" s="36"/>
      <c r="KMA1201" s="36"/>
      <c r="KMB1201" s="36"/>
      <c r="KMC1201" s="36"/>
      <c r="KMD1201" s="36"/>
      <c r="KME1201" s="36"/>
      <c r="KMF1201" s="36"/>
      <c r="KMG1201" s="36"/>
      <c r="KMH1201" s="36"/>
      <c r="KMI1201" s="36"/>
      <c r="KMJ1201" s="36"/>
      <c r="KMK1201" s="36"/>
      <c r="KML1201" s="36"/>
      <c r="KMM1201" s="36"/>
      <c r="KMN1201" s="36"/>
      <c r="KMO1201" s="36"/>
      <c r="KMP1201" s="36"/>
      <c r="KMQ1201" s="36"/>
      <c r="KMR1201" s="36"/>
      <c r="KMS1201" s="36"/>
      <c r="KMT1201" s="36"/>
      <c r="KMU1201" s="36"/>
      <c r="KMV1201" s="36"/>
      <c r="KMW1201" s="36"/>
      <c r="KMX1201" s="36"/>
      <c r="KMY1201" s="36"/>
      <c r="KMZ1201" s="36"/>
      <c r="KNA1201" s="36"/>
      <c r="KNB1201" s="36"/>
      <c r="KNC1201" s="36"/>
      <c r="KND1201" s="36"/>
      <c r="KNE1201" s="36"/>
      <c r="KNF1201" s="36"/>
      <c r="KNG1201" s="36"/>
      <c r="KNH1201" s="36"/>
      <c r="KNI1201" s="36"/>
      <c r="KNJ1201" s="36"/>
      <c r="KNK1201" s="36"/>
      <c r="KNL1201" s="36"/>
      <c r="KNM1201" s="36"/>
      <c r="KNN1201" s="36"/>
      <c r="KNO1201" s="36"/>
      <c r="KNP1201" s="36"/>
      <c r="KNQ1201" s="36"/>
      <c r="KNR1201" s="36"/>
      <c r="KNS1201" s="36"/>
      <c r="KNT1201" s="36"/>
      <c r="KNU1201" s="36"/>
      <c r="KNV1201" s="36"/>
      <c r="KNW1201" s="36"/>
      <c r="KNX1201" s="36"/>
      <c r="KNY1201" s="36"/>
      <c r="KNZ1201" s="36"/>
      <c r="KOA1201" s="36"/>
      <c r="KOB1201" s="36"/>
      <c r="KOC1201" s="36"/>
      <c r="KOD1201" s="36"/>
      <c r="KOE1201" s="36"/>
      <c r="KOF1201" s="36"/>
      <c r="KOG1201" s="36"/>
      <c r="KOH1201" s="36"/>
      <c r="KOI1201" s="36"/>
      <c r="KOJ1201" s="36"/>
      <c r="KOK1201" s="36"/>
      <c r="KOL1201" s="36"/>
      <c r="KOM1201" s="36"/>
      <c r="KON1201" s="36"/>
      <c r="KOO1201" s="36"/>
      <c r="KOP1201" s="36"/>
      <c r="KOQ1201" s="36"/>
      <c r="KOR1201" s="36"/>
      <c r="KOS1201" s="36"/>
      <c r="KOT1201" s="36"/>
      <c r="KOU1201" s="36"/>
      <c r="KOV1201" s="36"/>
      <c r="KOW1201" s="36"/>
      <c r="KOX1201" s="36"/>
      <c r="KOY1201" s="36"/>
      <c r="KOZ1201" s="36"/>
      <c r="KPA1201" s="36"/>
      <c r="KPB1201" s="36"/>
      <c r="KPC1201" s="36"/>
      <c r="KPD1201" s="36"/>
      <c r="KPE1201" s="36"/>
      <c r="KPF1201" s="36"/>
      <c r="KPG1201" s="36"/>
      <c r="KPH1201" s="36"/>
      <c r="KPI1201" s="36"/>
      <c r="KPJ1201" s="36"/>
      <c r="KPK1201" s="36"/>
      <c r="KPL1201" s="36"/>
      <c r="KPM1201" s="36"/>
      <c r="KPN1201" s="36"/>
      <c r="KPO1201" s="36"/>
      <c r="KPP1201" s="36"/>
      <c r="KPQ1201" s="36"/>
      <c r="KPR1201" s="36"/>
      <c r="KPS1201" s="36"/>
      <c r="KPT1201" s="36"/>
      <c r="KPU1201" s="36"/>
      <c r="KPV1201" s="36"/>
      <c r="KPW1201" s="36"/>
      <c r="KPX1201" s="36"/>
      <c r="KPY1201" s="36"/>
      <c r="KPZ1201" s="36"/>
      <c r="KQA1201" s="36"/>
      <c r="KQB1201" s="36"/>
      <c r="KQC1201" s="36"/>
      <c r="KQD1201" s="36"/>
      <c r="KQE1201" s="36"/>
      <c r="KQF1201" s="36"/>
      <c r="KQG1201" s="36"/>
      <c r="KQH1201" s="36"/>
      <c r="KQI1201" s="36"/>
      <c r="KQJ1201" s="36"/>
      <c r="KQK1201" s="36"/>
      <c r="KQL1201" s="36"/>
      <c r="KQM1201" s="36"/>
      <c r="KQN1201" s="36"/>
      <c r="KQO1201" s="36"/>
      <c r="KQP1201" s="36"/>
      <c r="KQQ1201" s="36"/>
      <c r="KQR1201" s="36"/>
      <c r="KQS1201" s="36"/>
      <c r="KQT1201" s="36"/>
      <c r="KQU1201" s="36"/>
      <c r="KQV1201" s="36"/>
      <c r="KQW1201" s="36"/>
      <c r="KQX1201" s="36"/>
      <c r="KQY1201" s="36"/>
      <c r="KQZ1201" s="36"/>
      <c r="KRA1201" s="36"/>
      <c r="KRB1201" s="36"/>
      <c r="KRC1201" s="36"/>
      <c r="KRD1201" s="36"/>
      <c r="KRE1201" s="36"/>
      <c r="KRF1201" s="36"/>
      <c r="KRG1201" s="36"/>
      <c r="KRH1201" s="36"/>
      <c r="KRI1201" s="36"/>
      <c r="KRJ1201" s="36"/>
      <c r="KRK1201" s="36"/>
      <c r="KRL1201" s="36"/>
      <c r="KRM1201" s="36"/>
      <c r="KRN1201" s="36"/>
      <c r="KRO1201" s="36"/>
      <c r="KRP1201" s="36"/>
      <c r="KRQ1201" s="36"/>
      <c r="KRR1201" s="36"/>
      <c r="KRS1201" s="36"/>
      <c r="KRT1201" s="36"/>
      <c r="KRU1201" s="36"/>
      <c r="KRV1201" s="36"/>
      <c r="KRW1201" s="36"/>
      <c r="KRX1201" s="36"/>
      <c r="KRY1201" s="36"/>
      <c r="KRZ1201" s="36"/>
      <c r="KSA1201" s="36"/>
      <c r="KSB1201" s="36"/>
      <c r="KSC1201" s="36"/>
      <c r="KSD1201" s="36"/>
      <c r="KSE1201" s="36"/>
      <c r="KSF1201" s="36"/>
      <c r="KSG1201" s="36"/>
      <c r="KSH1201" s="36"/>
      <c r="KSI1201" s="36"/>
      <c r="KSJ1201" s="36"/>
      <c r="KSK1201" s="36"/>
      <c r="KSL1201" s="36"/>
      <c r="KSM1201" s="36"/>
      <c r="KSN1201" s="36"/>
      <c r="KSO1201" s="36"/>
      <c r="KSP1201" s="36"/>
      <c r="KSQ1201" s="36"/>
      <c r="KSR1201" s="36"/>
      <c r="KSS1201" s="36"/>
      <c r="KST1201" s="36"/>
      <c r="KSU1201" s="36"/>
      <c r="KSV1201" s="36"/>
      <c r="KSW1201" s="36"/>
      <c r="KSX1201" s="36"/>
      <c r="KSY1201" s="36"/>
      <c r="KSZ1201" s="36"/>
      <c r="KTA1201" s="36"/>
      <c r="KTB1201" s="36"/>
      <c r="KTC1201" s="36"/>
      <c r="KTD1201" s="36"/>
      <c r="KTE1201" s="36"/>
      <c r="KTF1201" s="36"/>
      <c r="KTG1201" s="36"/>
      <c r="KTH1201" s="36"/>
      <c r="KTI1201" s="36"/>
      <c r="KTJ1201" s="36"/>
      <c r="KTK1201" s="36"/>
      <c r="KTL1201" s="36"/>
      <c r="KTM1201" s="36"/>
      <c r="KTN1201" s="36"/>
      <c r="KTO1201" s="36"/>
      <c r="KTP1201" s="36"/>
      <c r="KTQ1201" s="36"/>
      <c r="KTR1201" s="36"/>
      <c r="KTS1201" s="36"/>
      <c r="KTT1201" s="36"/>
      <c r="KTU1201" s="36"/>
      <c r="KTV1201" s="36"/>
      <c r="KTW1201" s="36"/>
      <c r="KTX1201" s="36"/>
      <c r="KTY1201" s="36"/>
      <c r="KTZ1201" s="36"/>
      <c r="KUA1201" s="36"/>
      <c r="KUB1201" s="36"/>
      <c r="KUC1201" s="36"/>
      <c r="KUD1201" s="36"/>
      <c r="KUE1201" s="36"/>
      <c r="KUF1201" s="36"/>
      <c r="KUG1201" s="36"/>
      <c r="KUH1201" s="36"/>
      <c r="KUI1201" s="36"/>
      <c r="KUJ1201" s="36"/>
      <c r="KUK1201" s="36"/>
      <c r="KUL1201" s="36"/>
      <c r="KUM1201" s="36"/>
      <c r="KUN1201" s="36"/>
      <c r="KUO1201" s="36"/>
      <c r="KUP1201" s="36"/>
      <c r="KUQ1201" s="36"/>
      <c r="KUR1201" s="36"/>
      <c r="KUS1201" s="36"/>
      <c r="KUT1201" s="36"/>
      <c r="KUU1201" s="36"/>
      <c r="KUV1201" s="36"/>
      <c r="KUW1201" s="36"/>
      <c r="KUX1201" s="36"/>
      <c r="KUY1201" s="36"/>
      <c r="KUZ1201" s="36"/>
      <c r="KVA1201" s="36"/>
      <c r="KVB1201" s="36"/>
      <c r="KVC1201" s="36"/>
      <c r="KVD1201" s="36"/>
      <c r="KVE1201" s="36"/>
      <c r="KVF1201" s="36"/>
      <c r="KVG1201" s="36"/>
      <c r="KVH1201" s="36"/>
      <c r="KVI1201" s="36"/>
      <c r="KVJ1201" s="36"/>
      <c r="KVK1201" s="36"/>
      <c r="KVL1201" s="36"/>
      <c r="KVM1201" s="36"/>
      <c r="KVN1201" s="36"/>
      <c r="KVO1201" s="36"/>
      <c r="KVP1201" s="36"/>
      <c r="KVQ1201" s="36"/>
      <c r="KVR1201" s="36"/>
      <c r="KVS1201" s="36"/>
      <c r="KVT1201" s="36"/>
      <c r="KVU1201" s="36"/>
      <c r="KVV1201" s="36"/>
      <c r="KVW1201" s="36"/>
      <c r="KVX1201" s="36"/>
      <c r="KVY1201" s="36"/>
      <c r="KVZ1201" s="36"/>
      <c r="KWA1201" s="36"/>
      <c r="KWB1201" s="36"/>
      <c r="KWC1201" s="36"/>
      <c r="KWD1201" s="36"/>
      <c r="KWE1201" s="36"/>
      <c r="KWF1201" s="36"/>
      <c r="KWG1201" s="36"/>
      <c r="KWH1201" s="36"/>
      <c r="KWI1201" s="36"/>
      <c r="KWJ1201" s="36"/>
      <c r="KWK1201" s="36"/>
      <c r="KWL1201" s="36"/>
      <c r="KWM1201" s="36"/>
      <c r="KWN1201" s="36"/>
      <c r="KWO1201" s="36"/>
      <c r="KWP1201" s="36"/>
      <c r="KWQ1201" s="36"/>
      <c r="KWR1201" s="36"/>
      <c r="KWS1201" s="36"/>
      <c r="KWT1201" s="36"/>
      <c r="KWU1201" s="36"/>
      <c r="KWV1201" s="36"/>
      <c r="KWW1201" s="36"/>
      <c r="KWX1201" s="36"/>
      <c r="KWY1201" s="36"/>
      <c r="KWZ1201" s="36"/>
      <c r="KXA1201" s="36"/>
      <c r="KXB1201" s="36"/>
      <c r="KXC1201" s="36"/>
      <c r="KXD1201" s="36"/>
      <c r="KXE1201" s="36"/>
      <c r="KXF1201" s="36"/>
      <c r="KXG1201" s="36"/>
      <c r="KXH1201" s="36"/>
      <c r="KXI1201" s="36"/>
      <c r="KXJ1201" s="36"/>
      <c r="KXK1201" s="36"/>
      <c r="KXL1201" s="36"/>
      <c r="KXM1201" s="36"/>
      <c r="KXN1201" s="36"/>
      <c r="KXO1201" s="36"/>
      <c r="KXP1201" s="36"/>
      <c r="KXQ1201" s="36"/>
      <c r="KXR1201" s="36"/>
      <c r="KXS1201" s="36"/>
      <c r="KXT1201" s="36"/>
      <c r="KXU1201" s="36"/>
      <c r="KXV1201" s="36"/>
      <c r="KXW1201" s="36"/>
      <c r="KXX1201" s="36"/>
      <c r="KXY1201" s="36"/>
      <c r="KXZ1201" s="36"/>
      <c r="KYA1201" s="36"/>
      <c r="KYB1201" s="36"/>
      <c r="KYC1201" s="36"/>
      <c r="KYD1201" s="36"/>
      <c r="KYE1201" s="36"/>
      <c r="KYF1201" s="36"/>
      <c r="KYG1201" s="36"/>
      <c r="KYH1201" s="36"/>
      <c r="KYI1201" s="36"/>
      <c r="KYJ1201" s="36"/>
      <c r="KYK1201" s="36"/>
      <c r="KYL1201" s="36"/>
      <c r="KYM1201" s="36"/>
      <c r="KYN1201" s="36"/>
      <c r="KYO1201" s="36"/>
      <c r="KYP1201" s="36"/>
      <c r="KYQ1201" s="36"/>
      <c r="KYR1201" s="36"/>
      <c r="KYS1201" s="36"/>
      <c r="KYT1201" s="36"/>
      <c r="KYU1201" s="36"/>
      <c r="KYV1201" s="36"/>
      <c r="KYW1201" s="36"/>
      <c r="KYX1201" s="36"/>
      <c r="KYY1201" s="36"/>
      <c r="KYZ1201" s="36"/>
      <c r="KZA1201" s="36"/>
      <c r="KZB1201" s="36"/>
      <c r="KZC1201" s="36"/>
      <c r="KZD1201" s="36"/>
      <c r="KZE1201" s="36"/>
      <c r="KZF1201" s="36"/>
      <c r="KZG1201" s="36"/>
      <c r="KZH1201" s="36"/>
      <c r="KZI1201" s="36"/>
      <c r="KZJ1201" s="36"/>
      <c r="KZK1201" s="36"/>
      <c r="KZL1201" s="36"/>
      <c r="KZM1201" s="36"/>
      <c r="KZN1201" s="36"/>
      <c r="KZO1201" s="36"/>
      <c r="KZP1201" s="36"/>
      <c r="KZQ1201" s="36"/>
      <c r="KZR1201" s="36"/>
      <c r="KZS1201" s="36"/>
      <c r="KZT1201" s="36"/>
      <c r="KZU1201" s="36"/>
      <c r="KZV1201" s="36"/>
      <c r="KZW1201" s="36"/>
      <c r="KZX1201" s="36"/>
      <c r="KZY1201" s="36"/>
      <c r="KZZ1201" s="36"/>
      <c r="LAA1201" s="36"/>
      <c r="LAB1201" s="36"/>
      <c r="LAC1201" s="36"/>
      <c r="LAD1201" s="36"/>
      <c r="LAE1201" s="36"/>
      <c r="LAF1201" s="36"/>
      <c r="LAG1201" s="36"/>
      <c r="LAH1201" s="36"/>
      <c r="LAI1201" s="36"/>
      <c r="LAJ1201" s="36"/>
      <c r="LAK1201" s="36"/>
      <c r="LAL1201" s="36"/>
      <c r="LAM1201" s="36"/>
      <c r="LAN1201" s="36"/>
      <c r="LAO1201" s="36"/>
      <c r="LAP1201" s="36"/>
      <c r="LAQ1201" s="36"/>
      <c r="LAR1201" s="36"/>
      <c r="LAS1201" s="36"/>
      <c r="LAT1201" s="36"/>
      <c r="LAU1201" s="36"/>
      <c r="LAV1201" s="36"/>
      <c r="LAW1201" s="36"/>
      <c r="LAX1201" s="36"/>
      <c r="LAY1201" s="36"/>
      <c r="LAZ1201" s="36"/>
      <c r="LBA1201" s="36"/>
      <c r="LBB1201" s="36"/>
      <c r="LBC1201" s="36"/>
      <c r="LBD1201" s="36"/>
      <c r="LBE1201" s="36"/>
      <c r="LBF1201" s="36"/>
      <c r="LBG1201" s="36"/>
      <c r="LBH1201" s="36"/>
      <c r="LBI1201" s="36"/>
      <c r="LBJ1201" s="36"/>
      <c r="LBK1201" s="36"/>
      <c r="LBL1201" s="36"/>
      <c r="LBM1201" s="36"/>
      <c r="LBN1201" s="36"/>
      <c r="LBO1201" s="36"/>
      <c r="LBP1201" s="36"/>
      <c r="LBQ1201" s="36"/>
      <c r="LBR1201" s="36"/>
      <c r="LBS1201" s="36"/>
      <c r="LBT1201" s="36"/>
      <c r="LBU1201" s="36"/>
      <c r="LBV1201" s="36"/>
      <c r="LBW1201" s="36"/>
      <c r="LBX1201" s="36"/>
      <c r="LBY1201" s="36"/>
      <c r="LBZ1201" s="36"/>
      <c r="LCA1201" s="36"/>
      <c r="LCB1201" s="36"/>
      <c r="LCC1201" s="36"/>
      <c r="LCD1201" s="36"/>
      <c r="LCE1201" s="36"/>
      <c r="LCF1201" s="36"/>
      <c r="LCG1201" s="36"/>
      <c r="LCH1201" s="36"/>
      <c r="LCI1201" s="36"/>
      <c r="LCJ1201" s="36"/>
      <c r="LCK1201" s="36"/>
      <c r="LCL1201" s="36"/>
      <c r="LCM1201" s="36"/>
      <c r="LCN1201" s="36"/>
      <c r="LCO1201" s="36"/>
      <c r="LCP1201" s="36"/>
      <c r="LCQ1201" s="36"/>
      <c r="LCR1201" s="36"/>
      <c r="LCS1201" s="36"/>
      <c r="LCT1201" s="36"/>
      <c r="LCU1201" s="36"/>
      <c r="LCV1201" s="36"/>
      <c r="LCW1201" s="36"/>
      <c r="LCX1201" s="36"/>
      <c r="LCY1201" s="36"/>
      <c r="LCZ1201" s="36"/>
      <c r="LDA1201" s="36"/>
      <c r="LDB1201" s="36"/>
      <c r="LDC1201" s="36"/>
      <c r="LDD1201" s="36"/>
      <c r="LDE1201" s="36"/>
      <c r="LDF1201" s="36"/>
      <c r="LDG1201" s="36"/>
      <c r="LDH1201" s="36"/>
      <c r="LDI1201" s="36"/>
      <c r="LDJ1201" s="36"/>
      <c r="LDK1201" s="36"/>
      <c r="LDL1201" s="36"/>
      <c r="LDM1201" s="36"/>
      <c r="LDN1201" s="36"/>
      <c r="LDO1201" s="36"/>
      <c r="LDP1201" s="36"/>
      <c r="LDQ1201" s="36"/>
      <c r="LDR1201" s="36"/>
      <c r="LDS1201" s="36"/>
      <c r="LDT1201" s="36"/>
      <c r="LDU1201" s="36"/>
      <c r="LDV1201" s="36"/>
      <c r="LDW1201" s="36"/>
      <c r="LDX1201" s="36"/>
      <c r="LDY1201" s="36"/>
      <c r="LDZ1201" s="36"/>
      <c r="LEA1201" s="36"/>
      <c r="LEB1201" s="36"/>
      <c r="LEC1201" s="36"/>
      <c r="LED1201" s="36"/>
      <c r="LEE1201" s="36"/>
      <c r="LEF1201" s="36"/>
      <c r="LEG1201" s="36"/>
      <c r="LEH1201" s="36"/>
      <c r="LEI1201" s="36"/>
      <c r="LEJ1201" s="36"/>
      <c r="LEK1201" s="36"/>
      <c r="LEL1201" s="36"/>
      <c r="LEM1201" s="36"/>
      <c r="LEN1201" s="36"/>
      <c r="LEO1201" s="36"/>
      <c r="LEP1201" s="36"/>
      <c r="LEQ1201" s="36"/>
      <c r="LER1201" s="36"/>
      <c r="LES1201" s="36"/>
      <c r="LET1201" s="36"/>
      <c r="LEU1201" s="36"/>
      <c r="LEV1201" s="36"/>
      <c r="LEW1201" s="36"/>
      <c r="LEX1201" s="36"/>
      <c r="LEY1201" s="36"/>
      <c r="LEZ1201" s="36"/>
      <c r="LFA1201" s="36"/>
      <c r="LFB1201" s="36"/>
      <c r="LFC1201" s="36"/>
      <c r="LFD1201" s="36"/>
      <c r="LFE1201" s="36"/>
      <c r="LFF1201" s="36"/>
      <c r="LFG1201" s="36"/>
      <c r="LFH1201" s="36"/>
      <c r="LFI1201" s="36"/>
      <c r="LFJ1201" s="36"/>
      <c r="LFK1201" s="36"/>
      <c r="LFL1201" s="36"/>
      <c r="LFM1201" s="36"/>
      <c r="LFN1201" s="36"/>
      <c r="LFO1201" s="36"/>
      <c r="LFP1201" s="36"/>
      <c r="LFQ1201" s="36"/>
      <c r="LFR1201" s="36"/>
      <c r="LFS1201" s="36"/>
      <c r="LFT1201" s="36"/>
      <c r="LFU1201" s="36"/>
      <c r="LFV1201" s="36"/>
      <c r="LFW1201" s="36"/>
      <c r="LFX1201" s="36"/>
      <c r="LFY1201" s="36"/>
      <c r="LFZ1201" s="36"/>
      <c r="LGA1201" s="36"/>
      <c r="LGB1201" s="36"/>
      <c r="LGC1201" s="36"/>
      <c r="LGD1201" s="36"/>
      <c r="LGE1201" s="36"/>
      <c r="LGF1201" s="36"/>
      <c r="LGG1201" s="36"/>
      <c r="LGH1201" s="36"/>
      <c r="LGI1201" s="36"/>
      <c r="LGJ1201" s="36"/>
      <c r="LGK1201" s="36"/>
      <c r="LGL1201" s="36"/>
      <c r="LGM1201" s="36"/>
      <c r="LGN1201" s="36"/>
      <c r="LGO1201" s="36"/>
      <c r="LGP1201" s="36"/>
      <c r="LGQ1201" s="36"/>
      <c r="LGR1201" s="36"/>
      <c r="LGS1201" s="36"/>
      <c r="LGT1201" s="36"/>
      <c r="LGU1201" s="36"/>
      <c r="LGV1201" s="36"/>
      <c r="LGW1201" s="36"/>
      <c r="LGX1201" s="36"/>
      <c r="LGY1201" s="36"/>
      <c r="LGZ1201" s="36"/>
      <c r="LHA1201" s="36"/>
      <c r="LHB1201" s="36"/>
      <c r="LHC1201" s="36"/>
      <c r="LHD1201" s="36"/>
      <c r="LHE1201" s="36"/>
      <c r="LHF1201" s="36"/>
      <c r="LHG1201" s="36"/>
      <c r="LHH1201" s="36"/>
      <c r="LHI1201" s="36"/>
      <c r="LHJ1201" s="36"/>
      <c r="LHK1201" s="36"/>
      <c r="LHL1201" s="36"/>
      <c r="LHM1201" s="36"/>
      <c r="LHN1201" s="36"/>
      <c r="LHO1201" s="36"/>
      <c r="LHP1201" s="36"/>
      <c r="LHQ1201" s="36"/>
      <c r="LHR1201" s="36"/>
      <c r="LHS1201" s="36"/>
      <c r="LHT1201" s="36"/>
      <c r="LHU1201" s="36"/>
      <c r="LHV1201" s="36"/>
      <c r="LHW1201" s="36"/>
      <c r="LHX1201" s="36"/>
      <c r="LHY1201" s="36"/>
      <c r="LHZ1201" s="36"/>
      <c r="LIA1201" s="36"/>
      <c r="LIB1201" s="36"/>
      <c r="LIC1201" s="36"/>
      <c r="LID1201" s="36"/>
      <c r="LIE1201" s="36"/>
      <c r="LIF1201" s="36"/>
      <c r="LIG1201" s="36"/>
      <c r="LIH1201" s="36"/>
      <c r="LII1201" s="36"/>
      <c r="LIJ1201" s="36"/>
      <c r="LIK1201" s="36"/>
      <c r="LIL1201" s="36"/>
      <c r="LIM1201" s="36"/>
      <c r="LIN1201" s="36"/>
      <c r="LIO1201" s="36"/>
      <c r="LIP1201" s="36"/>
      <c r="LIQ1201" s="36"/>
      <c r="LIR1201" s="36"/>
      <c r="LIS1201" s="36"/>
      <c r="LIT1201" s="36"/>
      <c r="LIU1201" s="36"/>
      <c r="LIV1201" s="36"/>
      <c r="LIW1201" s="36"/>
      <c r="LIX1201" s="36"/>
      <c r="LIY1201" s="36"/>
      <c r="LIZ1201" s="36"/>
      <c r="LJA1201" s="36"/>
      <c r="LJB1201" s="36"/>
      <c r="LJC1201" s="36"/>
      <c r="LJD1201" s="36"/>
      <c r="LJE1201" s="36"/>
      <c r="LJF1201" s="36"/>
      <c r="LJG1201" s="36"/>
      <c r="LJH1201" s="36"/>
      <c r="LJI1201" s="36"/>
      <c r="LJJ1201" s="36"/>
      <c r="LJK1201" s="36"/>
      <c r="LJL1201" s="36"/>
      <c r="LJM1201" s="36"/>
      <c r="LJN1201" s="36"/>
      <c r="LJO1201" s="36"/>
      <c r="LJP1201" s="36"/>
      <c r="LJQ1201" s="36"/>
      <c r="LJR1201" s="36"/>
      <c r="LJS1201" s="36"/>
      <c r="LJT1201" s="36"/>
      <c r="LJU1201" s="36"/>
      <c r="LJV1201" s="36"/>
      <c r="LJW1201" s="36"/>
      <c r="LJX1201" s="36"/>
      <c r="LJY1201" s="36"/>
      <c r="LJZ1201" s="36"/>
      <c r="LKA1201" s="36"/>
      <c r="LKB1201" s="36"/>
      <c r="LKC1201" s="36"/>
      <c r="LKD1201" s="36"/>
      <c r="LKE1201" s="36"/>
      <c r="LKF1201" s="36"/>
      <c r="LKG1201" s="36"/>
      <c r="LKH1201" s="36"/>
      <c r="LKI1201" s="36"/>
      <c r="LKJ1201" s="36"/>
      <c r="LKK1201" s="36"/>
      <c r="LKL1201" s="36"/>
      <c r="LKM1201" s="36"/>
      <c r="LKN1201" s="36"/>
      <c r="LKO1201" s="36"/>
      <c r="LKP1201" s="36"/>
      <c r="LKQ1201" s="36"/>
      <c r="LKR1201" s="36"/>
      <c r="LKS1201" s="36"/>
      <c r="LKT1201" s="36"/>
      <c r="LKU1201" s="36"/>
      <c r="LKV1201" s="36"/>
      <c r="LKW1201" s="36"/>
      <c r="LKX1201" s="36"/>
      <c r="LKY1201" s="36"/>
      <c r="LKZ1201" s="36"/>
      <c r="LLA1201" s="36"/>
      <c r="LLB1201" s="36"/>
      <c r="LLC1201" s="36"/>
      <c r="LLD1201" s="36"/>
      <c r="LLE1201" s="36"/>
      <c r="LLF1201" s="36"/>
      <c r="LLG1201" s="36"/>
      <c r="LLH1201" s="36"/>
      <c r="LLI1201" s="36"/>
      <c r="LLJ1201" s="36"/>
      <c r="LLK1201" s="36"/>
      <c r="LLL1201" s="36"/>
      <c r="LLM1201" s="36"/>
      <c r="LLN1201" s="36"/>
      <c r="LLO1201" s="36"/>
      <c r="LLP1201" s="36"/>
      <c r="LLQ1201" s="36"/>
      <c r="LLR1201" s="36"/>
      <c r="LLS1201" s="36"/>
      <c r="LLT1201" s="36"/>
      <c r="LLU1201" s="36"/>
      <c r="LLV1201" s="36"/>
      <c r="LLW1201" s="36"/>
      <c r="LLX1201" s="36"/>
      <c r="LLY1201" s="36"/>
      <c r="LLZ1201" s="36"/>
      <c r="LMA1201" s="36"/>
      <c r="LMB1201" s="36"/>
      <c r="LMC1201" s="36"/>
      <c r="LMD1201" s="36"/>
      <c r="LME1201" s="36"/>
      <c r="LMF1201" s="36"/>
      <c r="LMG1201" s="36"/>
      <c r="LMH1201" s="36"/>
      <c r="LMI1201" s="36"/>
      <c r="LMJ1201" s="36"/>
      <c r="LMK1201" s="36"/>
      <c r="LML1201" s="36"/>
      <c r="LMM1201" s="36"/>
      <c r="LMN1201" s="36"/>
      <c r="LMO1201" s="36"/>
      <c r="LMP1201" s="36"/>
      <c r="LMQ1201" s="36"/>
      <c r="LMR1201" s="36"/>
      <c r="LMS1201" s="36"/>
      <c r="LMT1201" s="36"/>
      <c r="LMU1201" s="36"/>
      <c r="LMV1201" s="36"/>
      <c r="LMW1201" s="36"/>
      <c r="LMX1201" s="36"/>
      <c r="LMY1201" s="36"/>
      <c r="LMZ1201" s="36"/>
      <c r="LNA1201" s="36"/>
      <c r="LNB1201" s="36"/>
      <c r="LNC1201" s="36"/>
      <c r="LND1201" s="36"/>
      <c r="LNE1201" s="36"/>
      <c r="LNF1201" s="36"/>
      <c r="LNG1201" s="36"/>
      <c r="LNH1201" s="36"/>
      <c r="LNI1201" s="36"/>
      <c r="LNJ1201" s="36"/>
      <c r="LNK1201" s="36"/>
      <c r="LNL1201" s="36"/>
      <c r="LNM1201" s="36"/>
      <c r="LNN1201" s="36"/>
      <c r="LNO1201" s="36"/>
      <c r="LNP1201" s="36"/>
      <c r="LNQ1201" s="36"/>
      <c r="LNR1201" s="36"/>
      <c r="LNS1201" s="36"/>
      <c r="LNT1201" s="36"/>
      <c r="LNU1201" s="36"/>
      <c r="LNV1201" s="36"/>
      <c r="LNW1201" s="36"/>
      <c r="LNX1201" s="36"/>
      <c r="LNY1201" s="36"/>
      <c r="LNZ1201" s="36"/>
      <c r="LOA1201" s="36"/>
      <c r="LOB1201" s="36"/>
      <c r="LOC1201" s="36"/>
      <c r="LOD1201" s="36"/>
      <c r="LOE1201" s="36"/>
      <c r="LOF1201" s="36"/>
      <c r="LOG1201" s="36"/>
      <c r="LOH1201" s="36"/>
      <c r="LOI1201" s="36"/>
      <c r="LOJ1201" s="36"/>
      <c r="LOK1201" s="36"/>
      <c r="LOL1201" s="36"/>
      <c r="LOM1201" s="36"/>
      <c r="LON1201" s="36"/>
      <c r="LOO1201" s="36"/>
      <c r="LOP1201" s="36"/>
      <c r="LOQ1201" s="36"/>
      <c r="LOR1201" s="36"/>
      <c r="LOS1201" s="36"/>
      <c r="LOT1201" s="36"/>
      <c r="LOU1201" s="36"/>
      <c r="LOV1201" s="36"/>
      <c r="LOW1201" s="36"/>
      <c r="LOX1201" s="36"/>
      <c r="LOY1201" s="36"/>
      <c r="LOZ1201" s="36"/>
      <c r="LPA1201" s="36"/>
      <c r="LPB1201" s="36"/>
      <c r="LPC1201" s="36"/>
      <c r="LPD1201" s="36"/>
      <c r="LPE1201" s="36"/>
      <c r="LPF1201" s="36"/>
      <c r="LPG1201" s="36"/>
      <c r="LPH1201" s="36"/>
      <c r="LPI1201" s="36"/>
      <c r="LPJ1201" s="36"/>
      <c r="LPK1201" s="36"/>
      <c r="LPL1201" s="36"/>
      <c r="LPM1201" s="36"/>
      <c r="LPN1201" s="36"/>
      <c r="LPO1201" s="36"/>
      <c r="LPP1201" s="36"/>
      <c r="LPQ1201" s="36"/>
      <c r="LPR1201" s="36"/>
      <c r="LPS1201" s="36"/>
      <c r="LPT1201" s="36"/>
      <c r="LPU1201" s="36"/>
      <c r="LPV1201" s="36"/>
      <c r="LPW1201" s="36"/>
      <c r="LPX1201" s="36"/>
      <c r="LPY1201" s="36"/>
      <c r="LPZ1201" s="36"/>
      <c r="LQA1201" s="36"/>
      <c r="LQB1201" s="36"/>
      <c r="LQC1201" s="36"/>
      <c r="LQD1201" s="36"/>
      <c r="LQE1201" s="36"/>
      <c r="LQF1201" s="36"/>
      <c r="LQG1201" s="36"/>
      <c r="LQH1201" s="36"/>
      <c r="LQI1201" s="36"/>
      <c r="LQJ1201" s="36"/>
      <c r="LQK1201" s="36"/>
      <c r="LQL1201" s="36"/>
      <c r="LQM1201" s="36"/>
      <c r="LQN1201" s="36"/>
      <c r="LQO1201" s="36"/>
      <c r="LQP1201" s="36"/>
      <c r="LQQ1201" s="36"/>
      <c r="LQR1201" s="36"/>
      <c r="LQS1201" s="36"/>
      <c r="LQT1201" s="36"/>
      <c r="LQU1201" s="36"/>
      <c r="LQV1201" s="36"/>
      <c r="LQW1201" s="36"/>
      <c r="LQX1201" s="36"/>
      <c r="LQY1201" s="36"/>
      <c r="LQZ1201" s="36"/>
      <c r="LRA1201" s="36"/>
      <c r="LRB1201" s="36"/>
      <c r="LRC1201" s="36"/>
      <c r="LRD1201" s="36"/>
      <c r="LRE1201" s="36"/>
      <c r="LRF1201" s="36"/>
      <c r="LRG1201" s="36"/>
      <c r="LRH1201" s="36"/>
      <c r="LRI1201" s="36"/>
      <c r="LRJ1201" s="36"/>
      <c r="LRK1201" s="36"/>
      <c r="LRL1201" s="36"/>
      <c r="LRM1201" s="36"/>
      <c r="LRN1201" s="36"/>
      <c r="LRO1201" s="36"/>
      <c r="LRP1201" s="36"/>
      <c r="LRQ1201" s="36"/>
      <c r="LRR1201" s="36"/>
      <c r="LRS1201" s="36"/>
      <c r="LRT1201" s="36"/>
      <c r="LRU1201" s="36"/>
      <c r="LRV1201" s="36"/>
      <c r="LRW1201" s="36"/>
      <c r="LRX1201" s="36"/>
      <c r="LRY1201" s="36"/>
      <c r="LRZ1201" s="36"/>
      <c r="LSA1201" s="36"/>
      <c r="LSB1201" s="36"/>
      <c r="LSC1201" s="36"/>
      <c r="LSD1201" s="36"/>
      <c r="LSE1201" s="36"/>
      <c r="LSF1201" s="36"/>
      <c r="LSG1201" s="36"/>
      <c r="LSH1201" s="36"/>
      <c r="LSI1201" s="36"/>
      <c r="LSJ1201" s="36"/>
      <c r="LSK1201" s="36"/>
      <c r="LSL1201" s="36"/>
      <c r="LSM1201" s="36"/>
      <c r="LSN1201" s="36"/>
      <c r="LSO1201" s="36"/>
      <c r="LSP1201" s="36"/>
      <c r="LSQ1201" s="36"/>
      <c r="LSR1201" s="36"/>
      <c r="LSS1201" s="36"/>
      <c r="LST1201" s="36"/>
      <c r="LSU1201" s="36"/>
      <c r="LSV1201" s="36"/>
      <c r="LSW1201" s="36"/>
      <c r="LSX1201" s="36"/>
      <c r="LSY1201" s="36"/>
      <c r="LSZ1201" s="36"/>
      <c r="LTA1201" s="36"/>
      <c r="LTB1201" s="36"/>
      <c r="LTC1201" s="36"/>
      <c r="LTD1201" s="36"/>
      <c r="LTE1201" s="36"/>
      <c r="LTF1201" s="36"/>
      <c r="LTG1201" s="36"/>
      <c r="LTH1201" s="36"/>
      <c r="LTI1201" s="36"/>
      <c r="LTJ1201" s="36"/>
      <c r="LTK1201" s="36"/>
      <c r="LTL1201" s="36"/>
      <c r="LTM1201" s="36"/>
      <c r="LTN1201" s="36"/>
      <c r="LTO1201" s="36"/>
      <c r="LTP1201" s="36"/>
      <c r="LTQ1201" s="36"/>
      <c r="LTR1201" s="36"/>
      <c r="LTS1201" s="36"/>
      <c r="LTT1201" s="36"/>
      <c r="LTU1201" s="36"/>
      <c r="LTV1201" s="36"/>
      <c r="LTW1201" s="36"/>
      <c r="LTX1201" s="36"/>
      <c r="LTY1201" s="36"/>
      <c r="LTZ1201" s="36"/>
      <c r="LUA1201" s="36"/>
      <c r="LUB1201" s="36"/>
      <c r="LUC1201" s="36"/>
      <c r="LUD1201" s="36"/>
      <c r="LUE1201" s="36"/>
      <c r="LUF1201" s="36"/>
      <c r="LUG1201" s="36"/>
      <c r="LUH1201" s="36"/>
      <c r="LUI1201" s="36"/>
      <c r="LUJ1201" s="36"/>
      <c r="LUK1201" s="36"/>
      <c r="LUL1201" s="36"/>
      <c r="LUM1201" s="36"/>
      <c r="LUN1201" s="36"/>
      <c r="LUO1201" s="36"/>
      <c r="LUP1201" s="36"/>
      <c r="LUQ1201" s="36"/>
      <c r="LUR1201" s="36"/>
      <c r="LUS1201" s="36"/>
      <c r="LUT1201" s="36"/>
      <c r="LUU1201" s="36"/>
      <c r="LUV1201" s="36"/>
      <c r="LUW1201" s="36"/>
      <c r="LUX1201" s="36"/>
      <c r="LUY1201" s="36"/>
      <c r="LUZ1201" s="36"/>
      <c r="LVA1201" s="36"/>
      <c r="LVB1201" s="36"/>
      <c r="LVC1201" s="36"/>
      <c r="LVD1201" s="36"/>
      <c r="LVE1201" s="36"/>
      <c r="LVF1201" s="36"/>
      <c r="LVG1201" s="36"/>
      <c r="LVH1201" s="36"/>
      <c r="LVI1201" s="36"/>
      <c r="LVJ1201" s="36"/>
      <c r="LVK1201" s="36"/>
      <c r="LVL1201" s="36"/>
      <c r="LVM1201" s="36"/>
      <c r="LVN1201" s="36"/>
      <c r="LVO1201" s="36"/>
      <c r="LVP1201" s="36"/>
      <c r="LVQ1201" s="36"/>
      <c r="LVR1201" s="36"/>
      <c r="LVS1201" s="36"/>
      <c r="LVT1201" s="36"/>
      <c r="LVU1201" s="36"/>
      <c r="LVV1201" s="36"/>
      <c r="LVW1201" s="36"/>
      <c r="LVX1201" s="36"/>
      <c r="LVY1201" s="36"/>
      <c r="LVZ1201" s="36"/>
      <c r="LWA1201" s="36"/>
      <c r="LWB1201" s="36"/>
      <c r="LWC1201" s="36"/>
      <c r="LWD1201" s="36"/>
      <c r="LWE1201" s="36"/>
      <c r="LWF1201" s="36"/>
      <c r="LWG1201" s="36"/>
      <c r="LWH1201" s="36"/>
      <c r="LWI1201" s="36"/>
      <c r="LWJ1201" s="36"/>
      <c r="LWK1201" s="36"/>
      <c r="LWL1201" s="36"/>
      <c r="LWM1201" s="36"/>
      <c r="LWN1201" s="36"/>
      <c r="LWO1201" s="36"/>
      <c r="LWP1201" s="36"/>
      <c r="LWQ1201" s="36"/>
      <c r="LWR1201" s="36"/>
      <c r="LWS1201" s="36"/>
      <c r="LWT1201" s="36"/>
      <c r="LWU1201" s="36"/>
      <c r="LWV1201" s="36"/>
      <c r="LWW1201" s="36"/>
      <c r="LWX1201" s="36"/>
      <c r="LWY1201" s="36"/>
      <c r="LWZ1201" s="36"/>
      <c r="LXA1201" s="36"/>
      <c r="LXB1201" s="36"/>
      <c r="LXC1201" s="36"/>
      <c r="LXD1201" s="36"/>
      <c r="LXE1201" s="36"/>
      <c r="LXF1201" s="36"/>
      <c r="LXG1201" s="36"/>
      <c r="LXH1201" s="36"/>
      <c r="LXI1201" s="36"/>
      <c r="LXJ1201" s="36"/>
      <c r="LXK1201" s="36"/>
      <c r="LXL1201" s="36"/>
      <c r="LXM1201" s="36"/>
      <c r="LXN1201" s="36"/>
      <c r="LXO1201" s="36"/>
      <c r="LXP1201" s="36"/>
      <c r="LXQ1201" s="36"/>
      <c r="LXR1201" s="36"/>
      <c r="LXS1201" s="36"/>
      <c r="LXT1201" s="36"/>
      <c r="LXU1201" s="36"/>
      <c r="LXV1201" s="36"/>
      <c r="LXW1201" s="36"/>
      <c r="LXX1201" s="36"/>
      <c r="LXY1201" s="36"/>
      <c r="LXZ1201" s="36"/>
      <c r="LYA1201" s="36"/>
      <c r="LYB1201" s="36"/>
      <c r="LYC1201" s="36"/>
      <c r="LYD1201" s="36"/>
      <c r="LYE1201" s="36"/>
      <c r="LYF1201" s="36"/>
      <c r="LYG1201" s="36"/>
      <c r="LYH1201" s="36"/>
      <c r="LYI1201" s="36"/>
      <c r="LYJ1201" s="36"/>
      <c r="LYK1201" s="36"/>
      <c r="LYL1201" s="36"/>
      <c r="LYM1201" s="36"/>
      <c r="LYN1201" s="36"/>
      <c r="LYO1201" s="36"/>
      <c r="LYP1201" s="36"/>
      <c r="LYQ1201" s="36"/>
      <c r="LYR1201" s="36"/>
      <c r="LYS1201" s="36"/>
      <c r="LYT1201" s="36"/>
      <c r="LYU1201" s="36"/>
      <c r="LYV1201" s="36"/>
      <c r="LYW1201" s="36"/>
      <c r="LYX1201" s="36"/>
      <c r="LYY1201" s="36"/>
      <c r="LYZ1201" s="36"/>
      <c r="LZA1201" s="36"/>
      <c r="LZB1201" s="36"/>
      <c r="LZC1201" s="36"/>
      <c r="LZD1201" s="36"/>
      <c r="LZE1201" s="36"/>
      <c r="LZF1201" s="36"/>
      <c r="LZG1201" s="36"/>
      <c r="LZH1201" s="36"/>
      <c r="LZI1201" s="36"/>
      <c r="LZJ1201" s="36"/>
      <c r="LZK1201" s="36"/>
      <c r="LZL1201" s="36"/>
      <c r="LZM1201" s="36"/>
      <c r="LZN1201" s="36"/>
      <c r="LZO1201" s="36"/>
      <c r="LZP1201" s="36"/>
      <c r="LZQ1201" s="36"/>
      <c r="LZR1201" s="36"/>
      <c r="LZS1201" s="36"/>
      <c r="LZT1201" s="36"/>
      <c r="LZU1201" s="36"/>
      <c r="LZV1201" s="36"/>
      <c r="LZW1201" s="36"/>
      <c r="LZX1201" s="36"/>
      <c r="LZY1201" s="36"/>
      <c r="LZZ1201" s="36"/>
      <c r="MAA1201" s="36"/>
      <c r="MAB1201" s="36"/>
      <c r="MAC1201" s="36"/>
      <c r="MAD1201" s="36"/>
      <c r="MAE1201" s="36"/>
      <c r="MAF1201" s="36"/>
      <c r="MAG1201" s="36"/>
      <c r="MAH1201" s="36"/>
      <c r="MAI1201" s="36"/>
      <c r="MAJ1201" s="36"/>
      <c r="MAK1201" s="36"/>
      <c r="MAL1201" s="36"/>
      <c r="MAM1201" s="36"/>
      <c r="MAN1201" s="36"/>
      <c r="MAO1201" s="36"/>
      <c r="MAP1201" s="36"/>
      <c r="MAQ1201" s="36"/>
      <c r="MAR1201" s="36"/>
      <c r="MAS1201" s="36"/>
      <c r="MAT1201" s="36"/>
      <c r="MAU1201" s="36"/>
      <c r="MAV1201" s="36"/>
      <c r="MAW1201" s="36"/>
      <c r="MAX1201" s="36"/>
      <c r="MAY1201" s="36"/>
      <c r="MAZ1201" s="36"/>
      <c r="MBA1201" s="36"/>
      <c r="MBB1201" s="36"/>
      <c r="MBC1201" s="36"/>
      <c r="MBD1201" s="36"/>
      <c r="MBE1201" s="36"/>
      <c r="MBF1201" s="36"/>
      <c r="MBG1201" s="36"/>
      <c r="MBH1201" s="36"/>
      <c r="MBI1201" s="36"/>
      <c r="MBJ1201" s="36"/>
      <c r="MBK1201" s="36"/>
      <c r="MBL1201" s="36"/>
      <c r="MBM1201" s="36"/>
      <c r="MBN1201" s="36"/>
      <c r="MBO1201" s="36"/>
      <c r="MBP1201" s="36"/>
      <c r="MBQ1201" s="36"/>
      <c r="MBR1201" s="36"/>
      <c r="MBS1201" s="36"/>
      <c r="MBT1201" s="36"/>
      <c r="MBU1201" s="36"/>
      <c r="MBV1201" s="36"/>
      <c r="MBW1201" s="36"/>
      <c r="MBX1201" s="36"/>
      <c r="MBY1201" s="36"/>
      <c r="MBZ1201" s="36"/>
      <c r="MCA1201" s="36"/>
      <c r="MCB1201" s="36"/>
      <c r="MCC1201" s="36"/>
      <c r="MCD1201" s="36"/>
      <c r="MCE1201" s="36"/>
      <c r="MCF1201" s="36"/>
      <c r="MCG1201" s="36"/>
      <c r="MCH1201" s="36"/>
      <c r="MCI1201" s="36"/>
      <c r="MCJ1201" s="36"/>
      <c r="MCK1201" s="36"/>
      <c r="MCL1201" s="36"/>
      <c r="MCM1201" s="36"/>
      <c r="MCN1201" s="36"/>
      <c r="MCO1201" s="36"/>
      <c r="MCP1201" s="36"/>
      <c r="MCQ1201" s="36"/>
      <c r="MCR1201" s="36"/>
      <c r="MCS1201" s="36"/>
      <c r="MCT1201" s="36"/>
      <c r="MCU1201" s="36"/>
      <c r="MCV1201" s="36"/>
      <c r="MCW1201" s="36"/>
      <c r="MCX1201" s="36"/>
      <c r="MCY1201" s="36"/>
      <c r="MCZ1201" s="36"/>
      <c r="MDA1201" s="36"/>
      <c r="MDB1201" s="36"/>
      <c r="MDC1201" s="36"/>
      <c r="MDD1201" s="36"/>
      <c r="MDE1201" s="36"/>
      <c r="MDF1201" s="36"/>
      <c r="MDG1201" s="36"/>
      <c r="MDH1201" s="36"/>
      <c r="MDI1201" s="36"/>
      <c r="MDJ1201" s="36"/>
      <c r="MDK1201" s="36"/>
      <c r="MDL1201" s="36"/>
      <c r="MDM1201" s="36"/>
      <c r="MDN1201" s="36"/>
      <c r="MDO1201" s="36"/>
      <c r="MDP1201" s="36"/>
      <c r="MDQ1201" s="36"/>
      <c r="MDR1201" s="36"/>
      <c r="MDS1201" s="36"/>
      <c r="MDT1201" s="36"/>
      <c r="MDU1201" s="36"/>
      <c r="MDV1201" s="36"/>
      <c r="MDW1201" s="36"/>
      <c r="MDX1201" s="36"/>
      <c r="MDY1201" s="36"/>
      <c r="MDZ1201" s="36"/>
      <c r="MEA1201" s="36"/>
      <c r="MEB1201" s="36"/>
      <c r="MEC1201" s="36"/>
      <c r="MED1201" s="36"/>
      <c r="MEE1201" s="36"/>
      <c r="MEF1201" s="36"/>
      <c r="MEG1201" s="36"/>
      <c r="MEH1201" s="36"/>
      <c r="MEI1201" s="36"/>
      <c r="MEJ1201" s="36"/>
      <c r="MEK1201" s="36"/>
      <c r="MEL1201" s="36"/>
      <c r="MEM1201" s="36"/>
      <c r="MEN1201" s="36"/>
      <c r="MEO1201" s="36"/>
      <c r="MEP1201" s="36"/>
      <c r="MEQ1201" s="36"/>
      <c r="MER1201" s="36"/>
      <c r="MES1201" s="36"/>
      <c r="MET1201" s="36"/>
      <c r="MEU1201" s="36"/>
      <c r="MEV1201" s="36"/>
      <c r="MEW1201" s="36"/>
      <c r="MEX1201" s="36"/>
      <c r="MEY1201" s="36"/>
      <c r="MEZ1201" s="36"/>
      <c r="MFA1201" s="36"/>
      <c r="MFB1201" s="36"/>
      <c r="MFC1201" s="36"/>
      <c r="MFD1201" s="36"/>
      <c r="MFE1201" s="36"/>
      <c r="MFF1201" s="36"/>
      <c r="MFG1201" s="36"/>
      <c r="MFH1201" s="36"/>
      <c r="MFI1201" s="36"/>
      <c r="MFJ1201" s="36"/>
      <c r="MFK1201" s="36"/>
      <c r="MFL1201" s="36"/>
      <c r="MFM1201" s="36"/>
      <c r="MFN1201" s="36"/>
      <c r="MFO1201" s="36"/>
      <c r="MFP1201" s="36"/>
      <c r="MFQ1201" s="36"/>
      <c r="MFR1201" s="36"/>
      <c r="MFS1201" s="36"/>
      <c r="MFT1201" s="36"/>
      <c r="MFU1201" s="36"/>
      <c r="MFV1201" s="36"/>
      <c r="MFW1201" s="36"/>
      <c r="MFX1201" s="36"/>
      <c r="MFY1201" s="36"/>
      <c r="MFZ1201" s="36"/>
      <c r="MGA1201" s="36"/>
      <c r="MGB1201" s="36"/>
      <c r="MGC1201" s="36"/>
      <c r="MGD1201" s="36"/>
      <c r="MGE1201" s="36"/>
      <c r="MGF1201" s="36"/>
      <c r="MGG1201" s="36"/>
      <c r="MGH1201" s="36"/>
      <c r="MGI1201" s="36"/>
      <c r="MGJ1201" s="36"/>
      <c r="MGK1201" s="36"/>
      <c r="MGL1201" s="36"/>
      <c r="MGM1201" s="36"/>
      <c r="MGN1201" s="36"/>
      <c r="MGO1201" s="36"/>
      <c r="MGP1201" s="36"/>
      <c r="MGQ1201" s="36"/>
      <c r="MGR1201" s="36"/>
      <c r="MGS1201" s="36"/>
      <c r="MGT1201" s="36"/>
      <c r="MGU1201" s="36"/>
      <c r="MGV1201" s="36"/>
      <c r="MGW1201" s="36"/>
      <c r="MGX1201" s="36"/>
      <c r="MGY1201" s="36"/>
      <c r="MGZ1201" s="36"/>
      <c r="MHA1201" s="36"/>
      <c r="MHB1201" s="36"/>
      <c r="MHC1201" s="36"/>
      <c r="MHD1201" s="36"/>
      <c r="MHE1201" s="36"/>
      <c r="MHF1201" s="36"/>
      <c r="MHG1201" s="36"/>
      <c r="MHH1201" s="36"/>
      <c r="MHI1201" s="36"/>
      <c r="MHJ1201" s="36"/>
      <c r="MHK1201" s="36"/>
      <c r="MHL1201" s="36"/>
      <c r="MHM1201" s="36"/>
      <c r="MHN1201" s="36"/>
      <c r="MHO1201" s="36"/>
      <c r="MHP1201" s="36"/>
      <c r="MHQ1201" s="36"/>
      <c r="MHR1201" s="36"/>
      <c r="MHS1201" s="36"/>
      <c r="MHT1201" s="36"/>
      <c r="MHU1201" s="36"/>
      <c r="MHV1201" s="36"/>
      <c r="MHW1201" s="36"/>
      <c r="MHX1201" s="36"/>
      <c r="MHY1201" s="36"/>
      <c r="MHZ1201" s="36"/>
      <c r="MIA1201" s="36"/>
      <c r="MIB1201" s="36"/>
      <c r="MIC1201" s="36"/>
      <c r="MID1201" s="36"/>
      <c r="MIE1201" s="36"/>
      <c r="MIF1201" s="36"/>
      <c r="MIG1201" s="36"/>
      <c r="MIH1201" s="36"/>
      <c r="MII1201" s="36"/>
      <c r="MIJ1201" s="36"/>
      <c r="MIK1201" s="36"/>
      <c r="MIL1201" s="36"/>
      <c r="MIM1201" s="36"/>
      <c r="MIN1201" s="36"/>
      <c r="MIO1201" s="36"/>
      <c r="MIP1201" s="36"/>
      <c r="MIQ1201" s="36"/>
      <c r="MIR1201" s="36"/>
      <c r="MIS1201" s="36"/>
      <c r="MIT1201" s="36"/>
      <c r="MIU1201" s="36"/>
      <c r="MIV1201" s="36"/>
      <c r="MIW1201" s="36"/>
      <c r="MIX1201" s="36"/>
      <c r="MIY1201" s="36"/>
      <c r="MIZ1201" s="36"/>
      <c r="MJA1201" s="36"/>
      <c r="MJB1201" s="36"/>
      <c r="MJC1201" s="36"/>
      <c r="MJD1201" s="36"/>
      <c r="MJE1201" s="36"/>
      <c r="MJF1201" s="36"/>
      <c r="MJG1201" s="36"/>
      <c r="MJH1201" s="36"/>
      <c r="MJI1201" s="36"/>
      <c r="MJJ1201" s="36"/>
      <c r="MJK1201" s="36"/>
      <c r="MJL1201" s="36"/>
      <c r="MJM1201" s="36"/>
      <c r="MJN1201" s="36"/>
      <c r="MJO1201" s="36"/>
      <c r="MJP1201" s="36"/>
      <c r="MJQ1201" s="36"/>
      <c r="MJR1201" s="36"/>
      <c r="MJS1201" s="36"/>
      <c r="MJT1201" s="36"/>
      <c r="MJU1201" s="36"/>
      <c r="MJV1201" s="36"/>
      <c r="MJW1201" s="36"/>
      <c r="MJX1201" s="36"/>
      <c r="MJY1201" s="36"/>
      <c r="MJZ1201" s="36"/>
      <c r="MKA1201" s="36"/>
      <c r="MKB1201" s="36"/>
      <c r="MKC1201" s="36"/>
      <c r="MKD1201" s="36"/>
      <c r="MKE1201" s="36"/>
      <c r="MKF1201" s="36"/>
      <c r="MKG1201" s="36"/>
      <c r="MKH1201" s="36"/>
      <c r="MKI1201" s="36"/>
      <c r="MKJ1201" s="36"/>
      <c r="MKK1201" s="36"/>
      <c r="MKL1201" s="36"/>
      <c r="MKM1201" s="36"/>
      <c r="MKN1201" s="36"/>
      <c r="MKO1201" s="36"/>
      <c r="MKP1201" s="36"/>
      <c r="MKQ1201" s="36"/>
      <c r="MKR1201" s="36"/>
      <c r="MKS1201" s="36"/>
      <c r="MKT1201" s="36"/>
      <c r="MKU1201" s="36"/>
      <c r="MKV1201" s="36"/>
      <c r="MKW1201" s="36"/>
      <c r="MKX1201" s="36"/>
      <c r="MKY1201" s="36"/>
      <c r="MKZ1201" s="36"/>
      <c r="MLA1201" s="36"/>
      <c r="MLB1201" s="36"/>
      <c r="MLC1201" s="36"/>
      <c r="MLD1201" s="36"/>
      <c r="MLE1201" s="36"/>
      <c r="MLF1201" s="36"/>
      <c r="MLG1201" s="36"/>
      <c r="MLH1201" s="36"/>
      <c r="MLI1201" s="36"/>
      <c r="MLJ1201" s="36"/>
      <c r="MLK1201" s="36"/>
      <c r="MLL1201" s="36"/>
      <c r="MLM1201" s="36"/>
      <c r="MLN1201" s="36"/>
      <c r="MLO1201" s="36"/>
      <c r="MLP1201" s="36"/>
      <c r="MLQ1201" s="36"/>
      <c r="MLR1201" s="36"/>
      <c r="MLS1201" s="36"/>
      <c r="MLT1201" s="36"/>
      <c r="MLU1201" s="36"/>
      <c r="MLV1201" s="36"/>
      <c r="MLW1201" s="36"/>
      <c r="MLX1201" s="36"/>
      <c r="MLY1201" s="36"/>
      <c r="MLZ1201" s="36"/>
      <c r="MMA1201" s="36"/>
      <c r="MMB1201" s="36"/>
      <c r="MMC1201" s="36"/>
      <c r="MMD1201" s="36"/>
      <c r="MME1201" s="36"/>
      <c r="MMF1201" s="36"/>
      <c r="MMG1201" s="36"/>
      <c r="MMH1201" s="36"/>
      <c r="MMI1201" s="36"/>
      <c r="MMJ1201" s="36"/>
      <c r="MMK1201" s="36"/>
      <c r="MML1201" s="36"/>
      <c r="MMM1201" s="36"/>
      <c r="MMN1201" s="36"/>
      <c r="MMO1201" s="36"/>
      <c r="MMP1201" s="36"/>
      <c r="MMQ1201" s="36"/>
      <c r="MMR1201" s="36"/>
      <c r="MMS1201" s="36"/>
      <c r="MMT1201" s="36"/>
      <c r="MMU1201" s="36"/>
      <c r="MMV1201" s="36"/>
      <c r="MMW1201" s="36"/>
      <c r="MMX1201" s="36"/>
      <c r="MMY1201" s="36"/>
      <c r="MMZ1201" s="36"/>
      <c r="MNA1201" s="36"/>
      <c r="MNB1201" s="36"/>
      <c r="MNC1201" s="36"/>
      <c r="MND1201" s="36"/>
      <c r="MNE1201" s="36"/>
      <c r="MNF1201" s="36"/>
      <c r="MNG1201" s="36"/>
      <c r="MNH1201" s="36"/>
      <c r="MNI1201" s="36"/>
      <c r="MNJ1201" s="36"/>
      <c r="MNK1201" s="36"/>
      <c r="MNL1201" s="36"/>
      <c r="MNM1201" s="36"/>
      <c r="MNN1201" s="36"/>
      <c r="MNO1201" s="36"/>
      <c r="MNP1201" s="36"/>
      <c r="MNQ1201" s="36"/>
      <c r="MNR1201" s="36"/>
      <c r="MNS1201" s="36"/>
      <c r="MNT1201" s="36"/>
      <c r="MNU1201" s="36"/>
      <c r="MNV1201" s="36"/>
      <c r="MNW1201" s="36"/>
      <c r="MNX1201" s="36"/>
      <c r="MNY1201" s="36"/>
      <c r="MNZ1201" s="36"/>
      <c r="MOA1201" s="36"/>
      <c r="MOB1201" s="36"/>
      <c r="MOC1201" s="36"/>
      <c r="MOD1201" s="36"/>
      <c r="MOE1201" s="36"/>
      <c r="MOF1201" s="36"/>
      <c r="MOG1201" s="36"/>
      <c r="MOH1201" s="36"/>
      <c r="MOI1201" s="36"/>
      <c r="MOJ1201" s="36"/>
      <c r="MOK1201" s="36"/>
      <c r="MOL1201" s="36"/>
      <c r="MOM1201" s="36"/>
      <c r="MON1201" s="36"/>
      <c r="MOO1201" s="36"/>
      <c r="MOP1201" s="36"/>
      <c r="MOQ1201" s="36"/>
      <c r="MOR1201" s="36"/>
      <c r="MOS1201" s="36"/>
      <c r="MOT1201" s="36"/>
      <c r="MOU1201" s="36"/>
      <c r="MOV1201" s="36"/>
      <c r="MOW1201" s="36"/>
      <c r="MOX1201" s="36"/>
      <c r="MOY1201" s="36"/>
      <c r="MOZ1201" s="36"/>
      <c r="MPA1201" s="36"/>
      <c r="MPB1201" s="36"/>
      <c r="MPC1201" s="36"/>
      <c r="MPD1201" s="36"/>
      <c r="MPE1201" s="36"/>
      <c r="MPF1201" s="36"/>
      <c r="MPG1201" s="36"/>
      <c r="MPH1201" s="36"/>
      <c r="MPI1201" s="36"/>
      <c r="MPJ1201" s="36"/>
      <c r="MPK1201" s="36"/>
      <c r="MPL1201" s="36"/>
      <c r="MPM1201" s="36"/>
      <c r="MPN1201" s="36"/>
      <c r="MPO1201" s="36"/>
      <c r="MPP1201" s="36"/>
      <c r="MPQ1201" s="36"/>
      <c r="MPR1201" s="36"/>
      <c r="MPS1201" s="36"/>
      <c r="MPT1201" s="36"/>
      <c r="MPU1201" s="36"/>
      <c r="MPV1201" s="36"/>
      <c r="MPW1201" s="36"/>
      <c r="MPX1201" s="36"/>
      <c r="MPY1201" s="36"/>
      <c r="MPZ1201" s="36"/>
      <c r="MQA1201" s="36"/>
      <c r="MQB1201" s="36"/>
      <c r="MQC1201" s="36"/>
      <c r="MQD1201" s="36"/>
      <c r="MQE1201" s="36"/>
      <c r="MQF1201" s="36"/>
      <c r="MQG1201" s="36"/>
      <c r="MQH1201" s="36"/>
      <c r="MQI1201" s="36"/>
      <c r="MQJ1201" s="36"/>
      <c r="MQK1201" s="36"/>
      <c r="MQL1201" s="36"/>
      <c r="MQM1201" s="36"/>
      <c r="MQN1201" s="36"/>
      <c r="MQO1201" s="36"/>
      <c r="MQP1201" s="36"/>
      <c r="MQQ1201" s="36"/>
      <c r="MQR1201" s="36"/>
      <c r="MQS1201" s="36"/>
      <c r="MQT1201" s="36"/>
      <c r="MQU1201" s="36"/>
      <c r="MQV1201" s="36"/>
      <c r="MQW1201" s="36"/>
      <c r="MQX1201" s="36"/>
      <c r="MQY1201" s="36"/>
      <c r="MQZ1201" s="36"/>
      <c r="MRA1201" s="36"/>
      <c r="MRB1201" s="36"/>
      <c r="MRC1201" s="36"/>
      <c r="MRD1201" s="36"/>
      <c r="MRE1201" s="36"/>
      <c r="MRF1201" s="36"/>
      <c r="MRG1201" s="36"/>
      <c r="MRH1201" s="36"/>
      <c r="MRI1201" s="36"/>
      <c r="MRJ1201" s="36"/>
      <c r="MRK1201" s="36"/>
      <c r="MRL1201" s="36"/>
      <c r="MRM1201" s="36"/>
      <c r="MRN1201" s="36"/>
      <c r="MRO1201" s="36"/>
      <c r="MRP1201" s="36"/>
      <c r="MRQ1201" s="36"/>
      <c r="MRR1201" s="36"/>
      <c r="MRS1201" s="36"/>
      <c r="MRT1201" s="36"/>
      <c r="MRU1201" s="36"/>
      <c r="MRV1201" s="36"/>
      <c r="MRW1201" s="36"/>
      <c r="MRX1201" s="36"/>
      <c r="MRY1201" s="36"/>
      <c r="MRZ1201" s="36"/>
      <c r="MSA1201" s="36"/>
      <c r="MSB1201" s="36"/>
      <c r="MSC1201" s="36"/>
      <c r="MSD1201" s="36"/>
      <c r="MSE1201" s="36"/>
      <c r="MSF1201" s="36"/>
      <c r="MSG1201" s="36"/>
      <c r="MSH1201" s="36"/>
      <c r="MSI1201" s="36"/>
      <c r="MSJ1201" s="36"/>
      <c r="MSK1201" s="36"/>
      <c r="MSL1201" s="36"/>
      <c r="MSM1201" s="36"/>
      <c r="MSN1201" s="36"/>
      <c r="MSO1201" s="36"/>
      <c r="MSP1201" s="36"/>
      <c r="MSQ1201" s="36"/>
      <c r="MSR1201" s="36"/>
      <c r="MSS1201" s="36"/>
      <c r="MST1201" s="36"/>
      <c r="MSU1201" s="36"/>
      <c r="MSV1201" s="36"/>
      <c r="MSW1201" s="36"/>
      <c r="MSX1201" s="36"/>
      <c r="MSY1201" s="36"/>
      <c r="MSZ1201" s="36"/>
      <c r="MTA1201" s="36"/>
      <c r="MTB1201" s="36"/>
      <c r="MTC1201" s="36"/>
      <c r="MTD1201" s="36"/>
      <c r="MTE1201" s="36"/>
      <c r="MTF1201" s="36"/>
      <c r="MTG1201" s="36"/>
      <c r="MTH1201" s="36"/>
      <c r="MTI1201" s="36"/>
      <c r="MTJ1201" s="36"/>
      <c r="MTK1201" s="36"/>
      <c r="MTL1201" s="36"/>
      <c r="MTM1201" s="36"/>
      <c r="MTN1201" s="36"/>
      <c r="MTO1201" s="36"/>
      <c r="MTP1201" s="36"/>
      <c r="MTQ1201" s="36"/>
      <c r="MTR1201" s="36"/>
      <c r="MTS1201" s="36"/>
      <c r="MTT1201" s="36"/>
      <c r="MTU1201" s="36"/>
      <c r="MTV1201" s="36"/>
      <c r="MTW1201" s="36"/>
      <c r="MTX1201" s="36"/>
      <c r="MTY1201" s="36"/>
      <c r="MTZ1201" s="36"/>
      <c r="MUA1201" s="36"/>
      <c r="MUB1201" s="36"/>
      <c r="MUC1201" s="36"/>
      <c r="MUD1201" s="36"/>
      <c r="MUE1201" s="36"/>
      <c r="MUF1201" s="36"/>
      <c r="MUG1201" s="36"/>
      <c r="MUH1201" s="36"/>
      <c r="MUI1201" s="36"/>
      <c r="MUJ1201" s="36"/>
      <c r="MUK1201" s="36"/>
      <c r="MUL1201" s="36"/>
      <c r="MUM1201" s="36"/>
      <c r="MUN1201" s="36"/>
      <c r="MUO1201" s="36"/>
      <c r="MUP1201" s="36"/>
      <c r="MUQ1201" s="36"/>
      <c r="MUR1201" s="36"/>
      <c r="MUS1201" s="36"/>
      <c r="MUT1201" s="36"/>
      <c r="MUU1201" s="36"/>
      <c r="MUV1201" s="36"/>
      <c r="MUW1201" s="36"/>
      <c r="MUX1201" s="36"/>
      <c r="MUY1201" s="36"/>
      <c r="MUZ1201" s="36"/>
      <c r="MVA1201" s="36"/>
      <c r="MVB1201" s="36"/>
      <c r="MVC1201" s="36"/>
      <c r="MVD1201" s="36"/>
      <c r="MVE1201" s="36"/>
      <c r="MVF1201" s="36"/>
      <c r="MVG1201" s="36"/>
      <c r="MVH1201" s="36"/>
      <c r="MVI1201" s="36"/>
      <c r="MVJ1201" s="36"/>
      <c r="MVK1201" s="36"/>
      <c r="MVL1201" s="36"/>
      <c r="MVM1201" s="36"/>
      <c r="MVN1201" s="36"/>
      <c r="MVO1201" s="36"/>
      <c r="MVP1201" s="36"/>
      <c r="MVQ1201" s="36"/>
      <c r="MVR1201" s="36"/>
      <c r="MVS1201" s="36"/>
      <c r="MVT1201" s="36"/>
      <c r="MVU1201" s="36"/>
      <c r="MVV1201" s="36"/>
      <c r="MVW1201" s="36"/>
      <c r="MVX1201" s="36"/>
      <c r="MVY1201" s="36"/>
      <c r="MVZ1201" s="36"/>
      <c r="MWA1201" s="36"/>
      <c r="MWB1201" s="36"/>
      <c r="MWC1201" s="36"/>
      <c r="MWD1201" s="36"/>
      <c r="MWE1201" s="36"/>
      <c r="MWF1201" s="36"/>
      <c r="MWG1201" s="36"/>
      <c r="MWH1201" s="36"/>
      <c r="MWI1201" s="36"/>
      <c r="MWJ1201" s="36"/>
      <c r="MWK1201" s="36"/>
      <c r="MWL1201" s="36"/>
      <c r="MWM1201" s="36"/>
      <c r="MWN1201" s="36"/>
      <c r="MWO1201" s="36"/>
      <c r="MWP1201" s="36"/>
      <c r="MWQ1201" s="36"/>
      <c r="MWR1201" s="36"/>
      <c r="MWS1201" s="36"/>
      <c r="MWT1201" s="36"/>
      <c r="MWU1201" s="36"/>
      <c r="MWV1201" s="36"/>
      <c r="MWW1201" s="36"/>
      <c r="MWX1201" s="36"/>
      <c r="MWY1201" s="36"/>
      <c r="MWZ1201" s="36"/>
      <c r="MXA1201" s="36"/>
      <c r="MXB1201" s="36"/>
      <c r="MXC1201" s="36"/>
      <c r="MXD1201" s="36"/>
      <c r="MXE1201" s="36"/>
      <c r="MXF1201" s="36"/>
      <c r="MXG1201" s="36"/>
      <c r="MXH1201" s="36"/>
      <c r="MXI1201" s="36"/>
      <c r="MXJ1201" s="36"/>
      <c r="MXK1201" s="36"/>
      <c r="MXL1201" s="36"/>
      <c r="MXM1201" s="36"/>
      <c r="MXN1201" s="36"/>
      <c r="MXO1201" s="36"/>
      <c r="MXP1201" s="36"/>
      <c r="MXQ1201" s="36"/>
      <c r="MXR1201" s="36"/>
      <c r="MXS1201" s="36"/>
      <c r="MXT1201" s="36"/>
      <c r="MXU1201" s="36"/>
      <c r="MXV1201" s="36"/>
      <c r="MXW1201" s="36"/>
      <c r="MXX1201" s="36"/>
      <c r="MXY1201" s="36"/>
      <c r="MXZ1201" s="36"/>
      <c r="MYA1201" s="36"/>
      <c r="MYB1201" s="36"/>
      <c r="MYC1201" s="36"/>
      <c r="MYD1201" s="36"/>
      <c r="MYE1201" s="36"/>
      <c r="MYF1201" s="36"/>
      <c r="MYG1201" s="36"/>
      <c r="MYH1201" s="36"/>
      <c r="MYI1201" s="36"/>
      <c r="MYJ1201" s="36"/>
      <c r="MYK1201" s="36"/>
      <c r="MYL1201" s="36"/>
      <c r="MYM1201" s="36"/>
      <c r="MYN1201" s="36"/>
      <c r="MYO1201" s="36"/>
      <c r="MYP1201" s="36"/>
      <c r="MYQ1201" s="36"/>
      <c r="MYR1201" s="36"/>
      <c r="MYS1201" s="36"/>
      <c r="MYT1201" s="36"/>
      <c r="MYU1201" s="36"/>
      <c r="MYV1201" s="36"/>
      <c r="MYW1201" s="36"/>
      <c r="MYX1201" s="36"/>
      <c r="MYY1201" s="36"/>
      <c r="MYZ1201" s="36"/>
      <c r="MZA1201" s="36"/>
      <c r="MZB1201" s="36"/>
      <c r="MZC1201" s="36"/>
      <c r="MZD1201" s="36"/>
      <c r="MZE1201" s="36"/>
      <c r="MZF1201" s="36"/>
      <c r="MZG1201" s="36"/>
      <c r="MZH1201" s="36"/>
      <c r="MZI1201" s="36"/>
      <c r="MZJ1201" s="36"/>
      <c r="MZK1201" s="36"/>
      <c r="MZL1201" s="36"/>
      <c r="MZM1201" s="36"/>
      <c r="MZN1201" s="36"/>
      <c r="MZO1201" s="36"/>
      <c r="MZP1201" s="36"/>
      <c r="MZQ1201" s="36"/>
      <c r="MZR1201" s="36"/>
      <c r="MZS1201" s="36"/>
      <c r="MZT1201" s="36"/>
      <c r="MZU1201" s="36"/>
      <c r="MZV1201" s="36"/>
      <c r="MZW1201" s="36"/>
      <c r="MZX1201" s="36"/>
      <c r="MZY1201" s="36"/>
      <c r="MZZ1201" s="36"/>
      <c r="NAA1201" s="36"/>
      <c r="NAB1201" s="36"/>
      <c r="NAC1201" s="36"/>
      <c r="NAD1201" s="36"/>
      <c r="NAE1201" s="36"/>
      <c r="NAF1201" s="36"/>
      <c r="NAG1201" s="36"/>
      <c r="NAH1201" s="36"/>
      <c r="NAI1201" s="36"/>
      <c r="NAJ1201" s="36"/>
      <c r="NAK1201" s="36"/>
      <c r="NAL1201" s="36"/>
      <c r="NAM1201" s="36"/>
      <c r="NAN1201" s="36"/>
      <c r="NAO1201" s="36"/>
      <c r="NAP1201" s="36"/>
      <c r="NAQ1201" s="36"/>
      <c r="NAR1201" s="36"/>
      <c r="NAS1201" s="36"/>
      <c r="NAT1201" s="36"/>
      <c r="NAU1201" s="36"/>
      <c r="NAV1201" s="36"/>
      <c r="NAW1201" s="36"/>
      <c r="NAX1201" s="36"/>
      <c r="NAY1201" s="36"/>
      <c r="NAZ1201" s="36"/>
      <c r="NBA1201" s="36"/>
      <c r="NBB1201" s="36"/>
      <c r="NBC1201" s="36"/>
      <c r="NBD1201" s="36"/>
      <c r="NBE1201" s="36"/>
      <c r="NBF1201" s="36"/>
      <c r="NBG1201" s="36"/>
      <c r="NBH1201" s="36"/>
      <c r="NBI1201" s="36"/>
      <c r="NBJ1201" s="36"/>
      <c r="NBK1201" s="36"/>
      <c r="NBL1201" s="36"/>
      <c r="NBM1201" s="36"/>
      <c r="NBN1201" s="36"/>
      <c r="NBO1201" s="36"/>
      <c r="NBP1201" s="36"/>
      <c r="NBQ1201" s="36"/>
      <c r="NBR1201" s="36"/>
      <c r="NBS1201" s="36"/>
      <c r="NBT1201" s="36"/>
      <c r="NBU1201" s="36"/>
      <c r="NBV1201" s="36"/>
      <c r="NBW1201" s="36"/>
      <c r="NBX1201" s="36"/>
      <c r="NBY1201" s="36"/>
      <c r="NBZ1201" s="36"/>
      <c r="NCA1201" s="36"/>
      <c r="NCB1201" s="36"/>
      <c r="NCC1201" s="36"/>
      <c r="NCD1201" s="36"/>
      <c r="NCE1201" s="36"/>
      <c r="NCF1201" s="36"/>
      <c r="NCG1201" s="36"/>
      <c r="NCH1201" s="36"/>
      <c r="NCI1201" s="36"/>
      <c r="NCJ1201" s="36"/>
      <c r="NCK1201" s="36"/>
      <c r="NCL1201" s="36"/>
      <c r="NCM1201" s="36"/>
      <c r="NCN1201" s="36"/>
      <c r="NCO1201" s="36"/>
      <c r="NCP1201" s="36"/>
      <c r="NCQ1201" s="36"/>
      <c r="NCR1201" s="36"/>
      <c r="NCS1201" s="36"/>
      <c r="NCT1201" s="36"/>
      <c r="NCU1201" s="36"/>
      <c r="NCV1201" s="36"/>
      <c r="NCW1201" s="36"/>
      <c r="NCX1201" s="36"/>
      <c r="NCY1201" s="36"/>
      <c r="NCZ1201" s="36"/>
      <c r="NDA1201" s="36"/>
      <c r="NDB1201" s="36"/>
      <c r="NDC1201" s="36"/>
      <c r="NDD1201" s="36"/>
      <c r="NDE1201" s="36"/>
      <c r="NDF1201" s="36"/>
      <c r="NDG1201" s="36"/>
      <c r="NDH1201" s="36"/>
      <c r="NDI1201" s="36"/>
      <c r="NDJ1201" s="36"/>
      <c r="NDK1201" s="36"/>
      <c r="NDL1201" s="36"/>
      <c r="NDM1201" s="36"/>
      <c r="NDN1201" s="36"/>
      <c r="NDO1201" s="36"/>
      <c r="NDP1201" s="36"/>
      <c r="NDQ1201" s="36"/>
      <c r="NDR1201" s="36"/>
      <c r="NDS1201" s="36"/>
      <c r="NDT1201" s="36"/>
      <c r="NDU1201" s="36"/>
      <c r="NDV1201" s="36"/>
      <c r="NDW1201" s="36"/>
      <c r="NDX1201" s="36"/>
      <c r="NDY1201" s="36"/>
      <c r="NDZ1201" s="36"/>
      <c r="NEA1201" s="36"/>
      <c r="NEB1201" s="36"/>
      <c r="NEC1201" s="36"/>
      <c r="NED1201" s="36"/>
      <c r="NEE1201" s="36"/>
      <c r="NEF1201" s="36"/>
      <c r="NEG1201" s="36"/>
      <c r="NEH1201" s="36"/>
      <c r="NEI1201" s="36"/>
      <c r="NEJ1201" s="36"/>
      <c r="NEK1201" s="36"/>
      <c r="NEL1201" s="36"/>
      <c r="NEM1201" s="36"/>
      <c r="NEN1201" s="36"/>
      <c r="NEO1201" s="36"/>
      <c r="NEP1201" s="36"/>
      <c r="NEQ1201" s="36"/>
      <c r="NER1201" s="36"/>
      <c r="NES1201" s="36"/>
      <c r="NET1201" s="36"/>
      <c r="NEU1201" s="36"/>
      <c r="NEV1201" s="36"/>
      <c r="NEW1201" s="36"/>
      <c r="NEX1201" s="36"/>
      <c r="NEY1201" s="36"/>
      <c r="NEZ1201" s="36"/>
      <c r="NFA1201" s="36"/>
      <c r="NFB1201" s="36"/>
      <c r="NFC1201" s="36"/>
      <c r="NFD1201" s="36"/>
      <c r="NFE1201" s="36"/>
      <c r="NFF1201" s="36"/>
      <c r="NFG1201" s="36"/>
      <c r="NFH1201" s="36"/>
      <c r="NFI1201" s="36"/>
      <c r="NFJ1201" s="36"/>
      <c r="NFK1201" s="36"/>
      <c r="NFL1201" s="36"/>
      <c r="NFM1201" s="36"/>
      <c r="NFN1201" s="36"/>
      <c r="NFO1201" s="36"/>
      <c r="NFP1201" s="36"/>
      <c r="NFQ1201" s="36"/>
      <c r="NFR1201" s="36"/>
      <c r="NFS1201" s="36"/>
      <c r="NFT1201" s="36"/>
      <c r="NFU1201" s="36"/>
      <c r="NFV1201" s="36"/>
      <c r="NFW1201" s="36"/>
      <c r="NFX1201" s="36"/>
      <c r="NFY1201" s="36"/>
      <c r="NFZ1201" s="36"/>
      <c r="NGA1201" s="36"/>
      <c r="NGB1201" s="36"/>
      <c r="NGC1201" s="36"/>
      <c r="NGD1201" s="36"/>
      <c r="NGE1201" s="36"/>
      <c r="NGF1201" s="36"/>
      <c r="NGG1201" s="36"/>
      <c r="NGH1201" s="36"/>
      <c r="NGI1201" s="36"/>
      <c r="NGJ1201" s="36"/>
      <c r="NGK1201" s="36"/>
      <c r="NGL1201" s="36"/>
      <c r="NGM1201" s="36"/>
      <c r="NGN1201" s="36"/>
      <c r="NGO1201" s="36"/>
      <c r="NGP1201" s="36"/>
      <c r="NGQ1201" s="36"/>
      <c r="NGR1201" s="36"/>
      <c r="NGS1201" s="36"/>
      <c r="NGT1201" s="36"/>
      <c r="NGU1201" s="36"/>
      <c r="NGV1201" s="36"/>
      <c r="NGW1201" s="36"/>
      <c r="NGX1201" s="36"/>
      <c r="NGY1201" s="36"/>
      <c r="NGZ1201" s="36"/>
      <c r="NHA1201" s="36"/>
      <c r="NHB1201" s="36"/>
      <c r="NHC1201" s="36"/>
      <c r="NHD1201" s="36"/>
      <c r="NHE1201" s="36"/>
      <c r="NHF1201" s="36"/>
      <c r="NHG1201" s="36"/>
      <c r="NHH1201" s="36"/>
      <c r="NHI1201" s="36"/>
      <c r="NHJ1201" s="36"/>
      <c r="NHK1201" s="36"/>
      <c r="NHL1201" s="36"/>
      <c r="NHM1201" s="36"/>
      <c r="NHN1201" s="36"/>
      <c r="NHO1201" s="36"/>
      <c r="NHP1201" s="36"/>
      <c r="NHQ1201" s="36"/>
      <c r="NHR1201" s="36"/>
      <c r="NHS1201" s="36"/>
      <c r="NHT1201" s="36"/>
      <c r="NHU1201" s="36"/>
      <c r="NHV1201" s="36"/>
      <c r="NHW1201" s="36"/>
      <c r="NHX1201" s="36"/>
      <c r="NHY1201" s="36"/>
      <c r="NHZ1201" s="36"/>
      <c r="NIA1201" s="36"/>
      <c r="NIB1201" s="36"/>
      <c r="NIC1201" s="36"/>
      <c r="NID1201" s="36"/>
      <c r="NIE1201" s="36"/>
      <c r="NIF1201" s="36"/>
      <c r="NIG1201" s="36"/>
      <c r="NIH1201" s="36"/>
      <c r="NII1201" s="36"/>
      <c r="NIJ1201" s="36"/>
      <c r="NIK1201" s="36"/>
      <c r="NIL1201" s="36"/>
      <c r="NIM1201" s="36"/>
      <c r="NIN1201" s="36"/>
      <c r="NIO1201" s="36"/>
      <c r="NIP1201" s="36"/>
      <c r="NIQ1201" s="36"/>
      <c r="NIR1201" s="36"/>
      <c r="NIS1201" s="36"/>
      <c r="NIT1201" s="36"/>
      <c r="NIU1201" s="36"/>
      <c r="NIV1201" s="36"/>
      <c r="NIW1201" s="36"/>
      <c r="NIX1201" s="36"/>
      <c r="NIY1201" s="36"/>
      <c r="NIZ1201" s="36"/>
      <c r="NJA1201" s="36"/>
      <c r="NJB1201" s="36"/>
      <c r="NJC1201" s="36"/>
      <c r="NJD1201" s="36"/>
      <c r="NJE1201" s="36"/>
      <c r="NJF1201" s="36"/>
      <c r="NJG1201" s="36"/>
      <c r="NJH1201" s="36"/>
      <c r="NJI1201" s="36"/>
      <c r="NJJ1201" s="36"/>
      <c r="NJK1201" s="36"/>
      <c r="NJL1201" s="36"/>
      <c r="NJM1201" s="36"/>
      <c r="NJN1201" s="36"/>
      <c r="NJO1201" s="36"/>
      <c r="NJP1201" s="36"/>
      <c r="NJQ1201" s="36"/>
      <c r="NJR1201" s="36"/>
      <c r="NJS1201" s="36"/>
      <c r="NJT1201" s="36"/>
      <c r="NJU1201" s="36"/>
      <c r="NJV1201" s="36"/>
      <c r="NJW1201" s="36"/>
      <c r="NJX1201" s="36"/>
      <c r="NJY1201" s="36"/>
      <c r="NJZ1201" s="36"/>
      <c r="NKA1201" s="36"/>
      <c r="NKB1201" s="36"/>
      <c r="NKC1201" s="36"/>
      <c r="NKD1201" s="36"/>
      <c r="NKE1201" s="36"/>
      <c r="NKF1201" s="36"/>
      <c r="NKG1201" s="36"/>
      <c r="NKH1201" s="36"/>
      <c r="NKI1201" s="36"/>
      <c r="NKJ1201" s="36"/>
      <c r="NKK1201" s="36"/>
      <c r="NKL1201" s="36"/>
      <c r="NKM1201" s="36"/>
      <c r="NKN1201" s="36"/>
      <c r="NKO1201" s="36"/>
      <c r="NKP1201" s="36"/>
      <c r="NKQ1201" s="36"/>
      <c r="NKR1201" s="36"/>
      <c r="NKS1201" s="36"/>
      <c r="NKT1201" s="36"/>
      <c r="NKU1201" s="36"/>
      <c r="NKV1201" s="36"/>
      <c r="NKW1201" s="36"/>
      <c r="NKX1201" s="36"/>
      <c r="NKY1201" s="36"/>
      <c r="NKZ1201" s="36"/>
      <c r="NLA1201" s="36"/>
      <c r="NLB1201" s="36"/>
      <c r="NLC1201" s="36"/>
      <c r="NLD1201" s="36"/>
      <c r="NLE1201" s="36"/>
      <c r="NLF1201" s="36"/>
      <c r="NLG1201" s="36"/>
      <c r="NLH1201" s="36"/>
      <c r="NLI1201" s="36"/>
      <c r="NLJ1201" s="36"/>
      <c r="NLK1201" s="36"/>
      <c r="NLL1201" s="36"/>
      <c r="NLM1201" s="36"/>
      <c r="NLN1201" s="36"/>
      <c r="NLO1201" s="36"/>
      <c r="NLP1201" s="36"/>
      <c r="NLQ1201" s="36"/>
      <c r="NLR1201" s="36"/>
      <c r="NLS1201" s="36"/>
      <c r="NLT1201" s="36"/>
      <c r="NLU1201" s="36"/>
      <c r="NLV1201" s="36"/>
      <c r="NLW1201" s="36"/>
      <c r="NLX1201" s="36"/>
      <c r="NLY1201" s="36"/>
      <c r="NLZ1201" s="36"/>
      <c r="NMA1201" s="36"/>
      <c r="NMB1201" s="36"/>
      <c r="NMC1201" s="36"/>
      <c r="NMD1201" s="36"/>
      <c r="NME1201" s="36"/>
      <c r="NMF1201" s="36"/>
      <c r="NMG1201" s="36"/>
      <c r="NMH1201" s="36"/>
      <c r="NMI1201" s="36"/>
      <c r="NMJ1201" s="36"/>
      <c r="NMK1201" s="36"/>
      <c r="NML1201" s="36"/>
      <c r="NMM1201" s="36"/>
      <c r="NMN1201" s="36"/>
      <c r="NMO1201" s="36"/>
      <c r="NMP1201" s="36"/>
      <c r="NMQ1201" s="36"/>
      <c r="NMR1201" s="36"/>
      <c r="NMS1201" s="36"/>
      <c r="NMT1201" s="36"/>
      <c r="NMU1201" s="36"/>
      <c r="NMV1201" s="36"/>
      <c r="NMW1201" s="36"/>
      <c r="NMX1201" s="36"/>
      <c r="NMY1201" s="36"/>
      <c r="NMZ1201" s="36"/>
      <c r="NNA1201" s="36"/>
      <c r="NNB1201" s="36"/>
      <c r="NNC1201" s="36"/>
      <c r="NND1201" s="36"/>
      <c r="NNE1201" s="36"/>
      <c r="NNF1201" s="36"/>
      <c r="NNG1201" s="36"/>
      <c r="NNH1201" s="36"/>
      <c r="NNI1201" s="36"/>
      <c r="NNJ1201" s="36"/>
      <c r="NNK1201" s="36"/>
      <c r="NNL1201" s="36"/>
      <c r="NNM1201" s="36"/>
      <c r="NNN1201" s="36"/>
      <c r="NNO1201" s="36"/>
      <c r="NNP1201" s="36"/>
      <c r="NNQ1201" s="36"/>
      <c r="NNR1201" s="36"/>
      <c r="NNS1201" s="36"/>
      <c r="NNT1201" s="36"/>
      <c r="NNU1201" s="36"/>
      <c r="NNV1201" s="36"/>
      <c r="NNW1201" s="36"/>
      <c r="NNX1201" s="36"/>
      <c r="NNY1201" s="36"/>
      <c r="NNZ1201" s="36"/>
      <c r="NOA1201" s="36"/>
      <c r="NOB1201" s="36"/>
      <c r="NOC1201" s="36"/>
      <c r="NOD1201" s="36"/>
      <c r="NOE1201" s="36"/>
      <c r="NOF1201" s="36"/>
      <c r="NOG1201" s="36"/>
      <c r="NOH1201" s="36"/>
      <c r="NOI1201" s="36"/>
      <c r="NOJ1201" s="36"/>
      <c r="NOK1201" s="36"/>
      <c r="NOL1201" s="36"/>
      <c r="NOM1201" s="36"/>
      <c r="NON1201" s="36"/>
      <c r="NOO1201" s="36"/>
      <c r="NOP1201" s="36"/>
      <c r="NOQ1201" s="36"/>
      <c r="NOR1201" s="36"/>
      <c r="NOS1201" s="36"/>
      <c r="NOT1201" s="36"/>
      <c r="NOU1201" s="36"/>
      <c r="NOV1201" s="36"/>
      <c r="NOW1201" s="36"/>
      <c r="NOX1201" s="36"/>
      <c r="NOY1201" s="36"/>
      <c r="NOZ1201" s="36"/>
      <c r="NPA1201" s="36"/>
      <c r="NPB1201" s="36"/>
      <c r="NPC1201" s="36"/>
      <c r="NPD1201" s="36"/>
      <c r="NPE1201" s="36"/>
      <c r="NPF1201" s="36"/>
      <c r="NPG1201" s="36"/>
      <c r="NPH1201" s="36"/>
      <c r="NPI1201" s="36"/>
      <c r="NPJ1201" s="36"/>
      <c r="NPK1201" s="36"/>
      <c r="NPL1201" s="36"/>
      <c r="NPM1201" s="36"/>
      <c r="NPN1201" s="36"/>
      <c r="NPO1201" s="36"/>
      <c r="NPP1201" s="36"/>
      <c r="NPQ1201" s="36"/>
      <c r="NPR1201" s="36"/>
      <c r="NPS1201" s="36"/>
      <c r="NPT1201" s="36"/>
      <c r="NPU1201" s="36"/>
      <c r="NPV1201" s="36"/>
      <c r="NPW1201" s="36"/>
      <c r="NPX1201" s="36"/>
      <c r="NPY1201" s="36"/>
      <c r="NPZ1201" s="36"/>
      <c r="NQA1201" s="36"/>
      <c r="NQB1201" s="36"/>
      <c r="NQC1201" s="36"/>
      <c r="NQD1201" s="36"/>
      <c r="NQE1201" s="36"/>
      <c r="NQF1201" s="36"/>
      <c r="NQG1201" s="36"/>
      <c r="NQH1201" s="36"/>
      <c r="NQI1201" s="36"/>
      <c r="NQJ1201" s="36"/>
      <c r="NQK1201" s="36"/>
      <c r="NQL1201" s="36"/>
      <c r="NQM1201" s="36"/>
      <c r="NQN1201" s="36"/>
      <c r="NQO1201" s="36"/>
      <c r="NQP1201" s="36"/>
      <c r="NQQ1201" s="36"/>
      <c r="NQR1201" s="36"/>
      <c r="NQS1201" s="36"/>
      <c r="NQT1201" s="36"/>
      <c r="NQU1201" s="36"/>
      <c r="NQV1201" s="36"/>
      <c r="NQW1201" s="36"/>
      <c r="NQX1201" s="36"/>
      <c r="NQY1201" s="36"/>
      <c r="NQZ1201" s="36"/>
      <c r="NRA1201" s="36"/>
      <c r="NRB1201" s="36"/>
      <c r="NRC1201" s="36"/>
      <c r="NRD1201" s="36"/>
      <c r="NRE1201" s="36"/>
      <c r="NRF1201" s="36"/>
      <c r="NRG1201" s="36"/>
      <c r="NRH1201" s="36"/>
      <c r="NRI1201" s="36"/>
      <c r="NRJ1201" s="36"/>
      <c r="NRK1201" s="36"/>
      <c r="NRL1201" s="36"/>
      <c r="NRM1201" s="36"/>
      <c r="NRN1201" s="36"/>
      <c r="NRO1201" s="36"/>
      <c r="NRP1201" s="36"/>
      <c r="NRQ1201" s="36"/>
      <c r="NRR1201" s="36"/>
      <c r="NRS1201" s="36"/>
      <c r="NRT1201" s="36"/>
      <c r="NRU1201" s="36"/>
      <c r="NRV1201" s="36"/>
      <c r="NRW1201" s="36"/>
      <c r="NRX1201" s="36"/>
      <c r="NRY1201" s="36"/>
      <c r="NRZ1201" s="36"/>
      <c r="NSA1201" s="36"/>
      <c r="NSB1201" s="36"/>
      <c r="NSC1201" s="36"/>
      <c r="NSD1201" s="36"/>
      <c r="NSE1201" s="36"/>
      <c r="NSF1201" s="36"/>
      <c r="NSG1201" s="36"/>
      <c r="NSH1201" s="36"/>
      <c r="NSI1201" s="36"/>
      <c r="NSJ1201" s="36"/>
      <c r="NSK1201" s="36"/>
      <c r="NSL1201" s="36"/>
      <c r="NSM1201" s="36"/>
      <c r="NSN1201" s="36"/>
      <c r="NSO1201" s="36"/>
      <c r="NSP1201" s="36"/>
      <c r="NSQ1201" s="36"/>
      <c r="NSR1201" s="36"/>
      <c r="NSS1201" s="36"/>
      <c r="NST1201" s="36"/>
      <c r="NSU1201" s="36"/>
      <c r="NSV1201" s="36"/>
      <c r="NSW1201" s="36"/>
      <c r="NSX1201" s="36"/>
      <c r="NSY1201" s="36"/>
      <c r="NSZ1201" s="36"/>
      <c r="NTA1201" s="36"/>
      <c r="NTB1201" s="36"/>
      <c r="NTC1201" s="36"/>
      <c r="NTD1201" s="36"/>
      <c r="NTE1201" s="36"/>
      <c r="NTF1201" s="36"/>
      <c r="NTG1201" s="36"/>
      <c r="NTH1201" s="36"/>
      <c r="NTI1201" s="36"/>
      <c r="NTJ1201" s="36"/>
      <c r="NTK1201" s="36"/>
      <c r="NTL1201" s="36"/>
      <c r="NTM1201" s="36"/>
      <c r="NTN1201" s="36"/>
      <c r="NTO1201" s="36"/>
      <c r="NTP1201" s="36"/>
      <c r="NTQ1201" s="36"/>
      <c r="NTR1201" s="36"/>
      <c r="NTS1201" s="36"/>
      <c r="NTT1201" s="36"/>
      <c r="NTU1201" s="36"/>
      <c r="NTV1201" s="36"/>
      <c r="NTW1201" s="36"/>
      <c r="NTX1201" s="36"/>
      <c r="NTY1201" s="36"/>
      <c r="NTZ1201" s="36"/>
      <c r="NUA1201" s="36"/>
      <c r="NUB1201" s="36"/>
      <c r="NUC1201" s="36"/>
      <c r="NUD1201" s="36"/>
      <c r="NUE1201" s="36"/>
      <c r="NUF1201" s="36"/>
      <c r="NUG1201" s="36"/>
      <c r="NUH1201" s="36"/>
      <c r="NUI1201" s="36"/>
      <c r="NUJ1201" s="36"/>
      <c r="NUK1201" s="36"/>
      <c r="NUL1201" s="36"/>
      <c r="NUM1201" s="36"/>
      <c r="NUN1201" s="36"/>
      <c r="NUO1201" s="36"/>
      <c r="NUP1201" s="36"/>
      <c r="NUQ1201" s="36"/>
      <c r="NUR1201" s="36"/>
      <c r="NUS1201" s="36"/>
      <c r="NUT1201" s="36"/>
      <c r="NUU1201" s="36"/>
      <c r="NUV1201" s="36"/>
      <c r="NUW1201" s="36"/>
      <c r="NUX1201" s="36"/>
      <c r="NUY1201" s="36"/>
      <c r="NUZ1201" s="36"/>
      <c r="NVA1201" s="36"/>
      <c r="NVB1201" s="36"/>
      <c r="NVC1201" s="36"/>
      <c r="NVD1201" s="36"/>
      <c r="NVE1201" s="36"/>
      <c r="NVF1201" s="36"/>
      <c r="NVG1201" s="36"/>
      <c r="NVH1201" s="36"/>
      <c r="NVI1201" s="36"/>
      <c r="NVJ1201" s="36"/>
      <c r="NVK1201" s="36"/>
      <c r="NVL1201" s="36"/>
      <c r="NVM1201" s="36"/>
      <c r="NVN1201" s="36"/>
      <c r="NVO1201" s="36"/>
      <c r="NVP1201" s="36"/>
      <c r="NVQ1201" s="36"/>
      <c r="NVR1201" s="36"/>
      <c r="NVS1201" s="36"/>
      <c r="NVT1201" s="36"/>
      <c r="NVU1201" s="36"/>
      <c r="NVV1201" s="36"/>
      <c r="NVW1201" s="36"/>
      <c r="NVX1201" s="36"/>
      <c r="NVY1201" s="36"/>
      <c r="NVZ1201" s="36"/>
      <c r="NWA1201" s="36"/>
      <c r="NWB1201" s="36"/>
      <c r="NWC1201" s="36"/>
      <c r="NWD1201" s="36"/>
      <c r="NWE1201" s="36"/>
      <c r="NWF1201" s="36"/>
      <c r="NWG1201" s="36"/>
      <c r="NWH1201" s="36"/>
      <c r="NWI1201" s="36"/>
      <c r="NWJ1201" s="36"/>
      <c r="NWK1201" s="36"/>
      <c r="NWL1201" s="36"/>
      <c r="NWM1201" s="36"/>
      <c r="NWN1201" s="36"/>
      <c r="NWO1201" s="36"/>
      <c r="NWP1201" s="36"/>
      <c r="NWQ1201" s="36"/>
      <c r="NWR1201" s="36"/>
      <c r="NWS1201" s="36"/>
      <c r="NWT1201" s="36"/>
      <c r="NWU1201" s="36"/>
      <c r="NWV1201" s="36"/>
      <c r="NWW1201" s="36"/>
      <c r="NWX1201" s="36"/>
      <c r="NWY1201" s="36"/>
      <c r="NWZ1201" s="36"/>
      <c r="NXA1201" s="36"/>
      <c r="NXB1201" s="36"/>
      <c r="NXC1201" s="36"/>
      <c r="NXD1201" s="36"/>
      <c r="NXE1201" s="36"/>
      <c r="NXF1201" s="36"/>
      <c r="NXG1201" s="36"/>
      <c r="NXH1201" s="36"/>
      <c r="NXI1201" s="36"/>
      <c r="NXJ1201" s="36"/>
      <c r="NXK1201" s="36"/>
      <c r="NXL1201" s="36"/>
      <c r="NXM1201" s="36"/>
      <c r="NXN1201" s="36"/>
      <c r="NXO1201" s="36"/>
      <c r="NXP1201" s="36"/>
      <c r="NXQ1201" s="36"/>
      <c r="NXR1201" s="36"/>
      <c r="NXS1201" s="36"/>
      <c r="NXT1201" s="36"/>
      <c r="NXU1201" s="36"/>
      <c r="NXV1201" s="36"/>
      <c r="NXW1201" s="36"/>
      <c r="NXX1201" s="36"/>
      <c r="NXY1201" s="36"/>
      <c r="NXZ1201" s="36"/>
      <c r="NYA1201" s="36"/>
      <c r="NYB1201" s="36"/>
      <c r="NYC1201" s="36"/>
      <c r="NYD1201" s="36"/>
      <c r="NYE1201" s="36"/>
      <c r="NYF1201" s="36"/>
      <c r="NYG1201" s="36"/>
      <c r="NYH1201" s="36"/>
      <c r="NYI1201" s="36"/>
      <c r="NYJ1201" s="36"/>
      <c r="NYK1201" s="36"/>
      <c r="NYL1201" s="36"/>
      <c r="NYM1201" s="36"/>
      <c r="NYN1201" s="36"/>
      <c r="NYO1201" s="36"/>
      <c r="NYP1201" s="36"/>
      <c r="NYQ1201" s="36"/>
      <c r="NYR1201" s="36"/>
      <c r="NYS1201" s="36"/>
      <c r="NYT1201" s="36"/>
      <c r="NYU1201" s="36"/>
      <c r="NYV1201" s="36"/>
      <c r="NYW1201" s="36"/>
      <c r="NYX1201" s="36"/>
      <c r="NYY1201" s="36"/>
      <c r="NYZ1201" s="36"/>
      <c r="NZA1201" s="36"/>
      <c r="NZB1201" s="36"/>
      <c r="NZC1201" s="36"/>
      <c r="NZD1201" s="36"/>
      <c r="NZE1201" s="36"/>
      <c r="NZF1201" s="36"/>
      <c r="NZG1201" s="36"/>
      <c r="NZH1201" s="36"/>
      <c r="NZI1201" s="36"/>
      <c r="NZJ1201" s="36"/>
      <c r="NZK1201" s="36"/>
      <c r="NZL1201" s="36"/>
      <c r="NZM1201" s="36"/>
      <c r="NZN1201" s="36"/>
      <c r="NZO1201" s="36"/>
      <c r="NZP1201" s="36"/>
      <c r="NZQ1201" s="36"/>
      <c r="NZR1201" s="36"/>
      <c r="NZS1201" s="36"/>
      <c r="NZT1201" s="36"/>
      <c r="NZU1201" s="36"/>
      <c r="NZV1201" s="36"/>
      <c r="NZW1201" s="36"/>
      <c r="NZX1201" s="36"/>
      <c r="NZY1201" s="36"/>
      <c r="NZZ1201" s="36"/>
      <c r="OAA1201" s="36"/>
      <c r="OAB1201" s="36"/>
      <c r="OAC1201" s="36"/>
      <c r="OAD1201" s="36"/>
      <c r="OAE1201" s="36"/>
      <c r="OAF1201" s="36"/>
      <c r="OAG1201" s="36"/>
      <c r="OAH1201" s="36"/>
      <c r="OAI1201" s="36"/>
      <c r="OAJ1201" s="36"/>
      <c r="OAK1201" s="36"/>
      <c r="OAL1201" s="36"/>
      <c r="OAM1201" s="36"/>
      <c r="OAN1201" s="36"/>
      <c r="OAO1201" s="36"/>
      <c r="OAP1201" s="36"/>
      <c r="OAQ1201" s="36"/>
      <c r="OAR1201" s="36"/>
      <c r="OAS1201" s="36"/>
      <c r="OAT1201" s="36"/>
      <c r="OAU1201" s="36"/>
      <c r="OAV1201" s="36"/>
      <c r="OAW1201" s="36"/>
      <c r="OAX1201" s="36"/>
      <c r="OAY1201" s="36"/>
      <c r="OAZ1201" s="36"/>
      <c r="OBA1201" s="36"/>
      <c r="OBB1201" s="36"/>
      <c r="OBC1201" s="36"/>
      <c r="OBD1201" s="36"/>
      <c r="OBE1201" s="36"/>
      <c r="OBF1201" s="36"/>
      <c r="OBG1201" s="36"/>
      <c r="OBH1201" s="36"/>
      <c r="OBI1201" s="36"/>
      <c r="OBJ1201" s="36"/>
      <c r="OBK1201" s="36"/>
      <c r="OBL1201" s="36"/>
      <c r="OBM1201" s="36"/>
      <c r="OBN1201" s="36"/>
      <c r="OBO1201" s="36"/>
      <c r="OBP1201" s="36"/>
      <c r="OBQ1201" s="36"/>
      <c r="OBR1201" s="36"/>
      <c r="OBS1201" s="36"/>
      <c r="OBT1201" s="36"/>
      <c r="OBU1201" s="36"/>
      <c r="OBV1201" s="36"/>
      <c r="OBW1201" s="36"/>
      <c r="OBX1201" s="36"/>
      <c r="OBY1201" s="36"/>
      <c r="OBZ1201" s="36"/>
      <c r="OCA1201" s="36"/>
      <c r="OCB1201" s="36"/>
      <c r="OCC1201" s="36"/>
      <c r="OCD1201" s="36"/>
      <c r="OCE1201" s="36"/>
      <c r="OCF1201" s="36"/>
      <c r="OCG1201" s="36"/>
      <c r="OCH1201" s="36"/>
      <c r="OCI1201" s="36"/>
      <c r="OCJ1201" s="36"/>
      <c r="OCK1201" s="36"/>
      <c r="OCL1201" s="36"/>
      <c r="OCM1201" s="36"/>
      <c r="OCN1201" s="36"/>
      <c r="OCO1201" s="36"/>
      <c r="OCP1201" s="36"/>
      <c r="OCQ1201" s="36"/>
      <c r="OCR1201" s="36"/>
      <c r="OCS1201" s="36"/>
      <c r="OCT1201" s="36"/>
      <c r="OCU1201" s="36"/>
      <c r="OCV1201" s="36"/>
      <c r="OCW1201" s="36"/>
      <c r="OCX1201" s="36"/>
      <c r="OCY1201" s="36"/>
      <c r="OCZ1201" s="36"/>
      <c r="ODA1201" s="36"/>
      <c r="ODB1201" s="36"/>
      <c r="ODC1201" s="36"/>
      <c r="ODD1201" s="36"/>
      <c r="ODE1201" s="36"/>
      <c r="ODF1201" s="36"/>
      <c r="ODG1201" s="36"/>
      <c r="ODH1201" s="36"/>
      <c r="ODI1201" s="36"/>
      <c r="ODJ1201" s="36"/>
      <c r="ODK1201" s="36"/>
      <c r="ODL1201" s="36"/>
      <c r="ODM1201" s="36"/>
      <c r="ODN1201" s="36"/>
      <c r="ODO1201" s="36"/>
      <c r="ODP1201" s="36"/>
      <c r="ODQ1201" s="36"/>
      <c r="ODR1201" s="36"/>
      <c r="ODS1201" s="36"/>
      <c r="ODT1201" s="36"/>
      <c r="ODU1201" s="36"/>
      <c r="ODV1201" s="36"/>
      <c r="ODW1201" s="36"/>
      <c r="ODX1201" s="36"/>
      <c r="ODY1201" s="36"/>
      <c r="ODZ1201" s="36"/>
      <c r="OEA1201" s="36"/>
      <c r="OEB1201" s="36"/>
      <c r="OEC1201" s="36"/>
      <c r="OED1201" s="36"/>
      <c r="OEE1201" s="36"/>
      <c r="OEF1201" s="36"/>
      <c r="OEG1201" s="36"/>
      <c r="OEH1201" s="36"/>
      <c r="OEI1201" s="36"/>
      <c r="OEJ1201" s="36"/>
      <c r="OEK1201" s="36"/>
      <c r="OEL1201" s="36"/>
      <c r="OEM1201" s="36"/>
      <c r="OEN1201" s="36"/>
      <c r="OEO1201" s="36"/>
      <c r="OEP1201" s="36"/>
      <c r="OEQ1201" s="36"/>
      <c r="OER1201" s="36"/>
      <c r="OES1201" s="36"/>
      <c r="OET1201" s="36"/>
      <c r="OEU1201" s="36"/>
      <c r="OEV1201" s="36"/>
      <c r="OEW1201" s="36"/>
      <c r="OEX1201" s="36"/>
      <c r="OEY1201" s="36"/>
      <c r="OEZ1201" s="36"/>
      <c r="OFA1201" s="36"/>
      <c r="OFB1201" s="36"/>
      <c r="OFC1201" s="36"/>
      <c r="OFD1201" s="36"/>
      <c r="OFE1201" s="36"/>
      <c r="OFF1201" s="36"/>
      <c r="OFG1201" s="36"/>
      <c r="OFH1201" s="36"/>
      <c r="OFI1201" s="36"/>
      <c r="OFJ1201" s="36"/>
      <c r="OFK1201" s="36"/>
      <c r="OFL1201" s="36"/>
      <c r="OFM1201" s="36"/>
      <c r="OFN1201" s="36"/>
      <c r="OFO1201" s="36"/>
      <c r="OFP1201" s="36"/>
      <c r="OFQ1201" s="36"/>
      <c r="OFR1201" s="36"/>
      <c r="OFS1201" s="36"/>
      <c r="OFT1201" s="36"/>
      <c r="OFU1201" s="36"/>
      <c r="OFV1201" s="36"/>
      <c r="OFW1201" s="36"/>
      <c r="OFX1201" s="36"/>
      <c r="OFY1201" s="36"/>
      <c r="OFZ1201" s="36"/>
      <c r="OGA1201" s="36"/>
      <c r="OGB1201" s="36"/>
      <c r="OGC1201" s="36"/>
      <c r="OGD1201" s="36"/>
      <c r="OGE1201" s="36"/>
      <c r="OGF1201" s="36"/>
      <c r="OGG1201" s="36"/>
      <c r="OGH1201" s="36"/>
      <c r="OGI1201" s="36"/>
      <c r="OGJ1201" s="36"/>
      <c r="OGK1201" s="36"/>
      <c r="OGL1201" s="36"/>
      <c r="OGM1201" s="36"/>
      <c r="OGN1201" s="36"/>
      <c r="OGO1201" s="36"/>
      <c r="OGP1201" s="36"/>
      <c r="OGQ1201" s="36"/>
      <c r="OGR1201" s="36"/>
      <c r="OGS1201" s="36"/>
      <c r="OGT1201" s="36"/>
      <c r="OGU1201" s="36"/>
      <c r="OGV1201" s="36"/>
      <c r="OGW1201" s="36"/>
      <c r="OGX1201" s="36"/>
      <c r="OGY1201" s="36"/>
      <c r="OGZ1201" s="36"/>
      <c r="OHA1201" s="36"/>
      <c r="OHB1201" s="36"/>
      <c r="OHC1201" s="36"/>
      <c r="OHD1201" s="36"/>
      <c r="OHE1201" s="36"/>
      <c r="OHF1201" s="36"/>
      <c r="OHG1201" s="36"/>
      <c r="OHH1201" s="36"/>
      <c r="OHI1201" s="36"/>
      <c r="OHJ1201" s="36"/>
      <c r="OHK1201" s="36"/>
      <c r="OHL1201" s="36"/>
      <c r="OHM1201" s="36"/>
      <c r="OHN1201" s="36"/>
      <c r="OHO1201" s="36"/>
      <c r="OHP1201" s="36"/>
      <c r="OHQ1201" s="36"/>
      <c r="OHR1201" s="36"/>
      <c r="OHS1201" s="36"/>
      <c r="OHT1201" s="36"/>
      <c r="OHU1201" s="36"/>
      <c r="OHV1201" s="36"/>
      <c r="OHW1201" s="36"/>
      <c r="OHX1201" s="36"/>
      <c r="OHY1201" s="36"/>
      <c r="OHZ1201" s="36"/>
      <c r="OIA1201" s="36"/>
      <c r="OIB1201" s="36"/>
      <c r="OIC1201" s="36"/>
      <c r="OID1201" s="36"/>
      <c r="OIE1201" s="36"/>
      <c r="OIF1201" s="36"/>
      <c r="OIG1201" s="36"/>
      <c r="OIH1201" s="36"/>
      <c r="OII1201" s="36"/>
      <c r="OIJ1201" s="36"/>
      <c r="OIK1201" s="36"/>
      <c r="OIL1201" s="36"/>
      <c r="OIM1201" s="36"/>
      <c r="OIN1201" s="36"/>
      <c r="OIO1201" s="36"/>
      <c r="OIP1201" s="36"/>
      <c r="OIQ1201" s="36"/>
      <c r="OIR1201" s="36"/>
      <c r="OIS1201" s="36"/>
      <c r="OIT1201" s="36"/>
      <c r="OIU1201" s="36"/>
      <c r="OIV1201" s="36"/>
      <c r="OIW1201" s="36"/>
      <c r="OIX1201" s="36"/>
      <c r="OIY1201" s="36"/>
      <c r="OIZ1201" s="36"/>
      <c r="OJA1201" s="36"/>
      <c r="OJB1201" s="36"/>
      <c r="OJC1201" s="36"/>
      <c r="OJD1201" s="36"/>
      <c r="OJE1201" s="36"/>
      <c r="OJF1201" s="36"/>
      <c r="OJG1201" s="36"/>
      <c r="OJH1201" s="36"/>
      <c r="OJI1201" s="36"/>
      <c r="OJJ1201" s="36"/>
      <c r="OJK1201" s="36"/>
      <c r="OJL1201" s="36"/>
      <c r="OJM1201" s="36"/>
      <c r="OJN1201" s="36"/>
      <c r="OJO1201" s="36"/>
      <c r="OJP1201" s="36"/>
      <c r="OJQ1201" s="36"/>
      <c r="OJR1201" s="36"/>
      <c r="OJS1201" s="36"/>
      <c r="OJT1201" s="36"/>
      <c r="OJU1201" s="36"/>
      <c r="OJV1201" s="36"/>
      <c r="OJW1201" s="36"/>
      <c r="OJX1201" s="36"/>
      <c r="OJY1201" s="36"/>
      <c r="OJZ1201" s="36"/>
      <c r="OKA1201" s="36"/>
      <c r="OKB1201" s="36"/>
      <c r="OKC1201" s="36"/>
      <c r="OKD1201" s="36"/>
      <c r="OKE1201" s="36"/>
      <c r="OKF1201" s="36"/>
      <c r="OKG1201" s="36"/>
      <c r="OKH1201" s="36"/>
      <c r="OKI1201" s="36"/>
      <c r="OKJ1201" s="36"/>
      <c r="OKK1201" s="36"/>
      <c r="OKL1201" s="36"/>
      <c r="OKM1201" s="36"/>
      <c r="OKN1201" s="36"/>
      <c r="OKO1201" s="36"/>
      <c r="OKP1201" s="36"/>
      <c r="OKQ1201" s="36"/>
      <c r="OKR1201" s="36"/>
      <c r="OKS1201" s="36"/>
      <c r="OKT1201" s="36"/>
      <c r="OKU1201" s="36"/>
      <c r="OKV1201" s="36"/>
      <c r="OKW1201" s="36"/>
      <c r="OKX1201" s="36"/>
      <c r="OKY1201" s="36"/>
      <c r="OKZ1201" s="36"/>
      <c r="OLA1201" s="36"/>
      <c r="OLB1201" s="36"/>
      <c r="OLC1201" s="36"/>
      <c r="OLD1201" s="36"/>
      <c r="OLE1201" s="36"/>
      <c r="OLF1201" s="36"/>
      <c r="OLG1201" s="36"/>
      <c r="OLH1201" s="36"/>
      <c r="OLI1201" s="36"/>
      <c r="OLJ1201" s="36"/>
      <c r="OLK1201" s="36"/>
      <c r="OLL1201" s="36"/>
      <c r="OLM1201" s="36"/>
      <c r="OLN1201" s="36"/>
      <c r="OLO1201" s="36"/>
      <c r="OLP1201" s="36"/>
      <c r="OLQ1201" s="36"/>
      <c r="OLR1201" s="36"/>
      <c r="OLS1201" s="36"/>
      <c r="OLT1201" s="36"/>
      <c r="OLU1201" s="36"/>
      <c r="OLV1201" s="36"/>
      <c r="OLW1201" s="36"/>
      <c r="OLX1201" s="36"/>
      <c r="OLY1201" s="36"/>
      <c r="OLZ1201" s="36"/>
      <c r="OMA1201" s="36"/>
      <c r="OMB1201" s="36"/>
      <c r="OMC1201" s="36"/>
      <c r="OMD1201" s="36"/>
      <c r="OME1201" s="36"/>
      <c r="OMF1201" s="36"/>
      <c r="OMG1201" s="36"/>
      <c r="OMH1201" s="36"/>
      <c r="OMI1201" s="36"/>
      <c r="OMJ1201" s="36"/>
      <c r="OMK1201" s="36"/>
      <c r="OML1201" s="36"/>
      <c r="OMM1201" s="36"/>
      <c r="OMN1201" s="36"/>
      <c r="OMO1201" s="36"/>
      <c r="OMP1201" s="36"/>
      <c r="OMQ1201" s="36"/>
      <c r="OMR1201" s="36"/>
      <c r="OMS1201" s="36"/>
      <c r="OMT1201" s="36"/>
      <c r="OMU1201" s="36"/>
      <c r="OMV1201" s="36"/>
      <c r="OMW1201" s="36"/>
      <c r="OMX1201" s="36"/>
      <c r="OMY1201" s="36"/>
      <c r="OMZ1201" s="36"/>
      <c r="ONA1201" s="36"/>
      <c r="ONB1201" s="36"/>
      <c r="ONC1201" s="36"/>
      <c r="OND1201" s="36"/>
      <c r="ONE1201" s="36"/>
      <c r="ONF1201" s="36"/>
      <c r="ONG1201" s="36"/>
      <c r="ONH1201" s="36"/>
      <c r="ONI1201" s="36"/>
      <c r="ONJ1201" s="36"/>
      <c r="ONK1201" s="36"/>
      <c r="ONL1201" s="36"/>
      <c r="ONM1201" s="36"/>
      <c r="ONN1201" s="36"/>
      <c r="ONO1201" s="36"/>
      <c r="ONP1201" s="36"/>
      <c r="ONQ1201" s="36"/>
      <c r="ONR1201" s="36"/>
      <c r="ONS1201" s="36"/>
      <c r="ONT1201" s="36"/>
      <c r="ONU1201" s="36"/>
      <c r="ONV1201" s="36"/>
      <c r="ONW1201" s="36"/>
      <c r="ONX1201" s="36"/>
      <c r="ONY1201" s="36"/>
      <c r="ONZ1201" s="36"/>
      <c r="OOA1201" s="36"/>
      <c r="OOB1201" s="36"/>
      <c r="OOC1201" s="36"/>
      <c r="OOD1201" s="36"/>
      <c r="OOE1201" s="36"/>
      <c r="OOF1201" s="36"/>
      <c r="OOG1201" s="36"/>
      <c r="OOH1201" s="36"/>
      <c r="OOI1201" s="36"/>
      <c r="OOJ1201" s="36"/>
      <c r="OOK1201" s="36"/>
      <c r="OOL1201" s="36"/>
      <c r="OOM1201" s="36"/>
      <c r="OON1201" s="36"/>
      <c r="OOO1201" s="36"/>
      <c r="OOP1201" s="36"/>
      <c r="OOQ1201" s="36"/>
      <c r="OOR1201" s="36"/>
      <c r="OOS1201" s="36"/>
      <c r="OOT1201" s="36"/>
      <c r="OOU1201" s="36"/>
      <c r="OOV1201" s="36"/>
      <c r="OOW1201" s="36"/>
      <c r="OOX1201" s="36"/>
      <c r="OOY1201" s="36"/>
      <c r="OOZ1201" s="36"/>
      <c r="OPA1201" s="36"/>
      <c r="OPB1201" s="36"/>
      <c r="OPC1201" s="36"/>
      <c r="OPD1201" s="36"/>
      <c r="OPE1201" s="36"/>
      <c r="OPF1201" s="36"/>
      <c r="OPG1201" s="36"/>
      <c r="OPH1201" s="36"/>
      <c r="OPI1201" s="36"/>
      <c r="OPJ1201" s="36"/>
      <c r="OPK1201" s="36"/>
      <c r="OPL1201" s="36"/>
      <c r="OPM1201" s="36"/>
      <c r="OPN1201" s="36"/>
      <c r="OPO1201" s="36"/>
      <c r="OPP1201" s="36"/>
      <c r="OPQ1201" s="36"/>
      <c r="OPR1201" s="36"/>
      <c r="OPS1201" s="36"/>
      <c r="OPT1201" s="36"/>
      <c r="OPU1201" s="36"/>
      <c r="OPV1201" s="36"/>
      <c r="OPW1201" s="36"/>
      <c r="OPX1201" s="36"/>
      <c r="OPY1201" s="36"/>
      <c r="OPZ1201" s="36"/>
      <c r="OQA1201" s="36"/>
      <c r="OQB1201" s="36"/>
      <c r="OQC1201" s="36"/>
      <c r="OQD1201" s="36"/>
      <c r="OQE1201" s="36"/>
      <c r="OQF1201" s="36"/>
      <c r="OQG1201" s="36"/>
      <c r="OQH1201" s="36"/>
      <c r="OQI1201" s="36"/>
      <c r="OQJ1201" s="36"/>
      <c r="OQK1201" s="36"/>
      <c r="OQL1201" s="36"/>
      <c r="OQM1201" s="36"/>
      <c r="OQN1201" s="36"/>
      <c r="OQO1201" s="36"/>
      <c r="OQP1201" s="36"/>
      <c r="OQQ1201" s="36"/>
      <c r="OQR1201" s="36"/>
      <c r="OQS1201" s="36"/>
      <c r="OQT1201" s="36"/>
      <c r="OQU1201" s="36"/>
      <c r="OQV1201" s="36"/>
      <c r="OQW1201" s="36"/>
      <c r="OQX1201" s="36"/>
      <c r="OQY1201" s="36"/>
      <c r="OQZ1201" s="36"/>
      <c r="ORA1201" s="36"/>
      <c r="ORB1201" s="36"/>
      <c r="ORC1201" s="36"/>
      <c r="ORD1201" s="36"/>
      <c r="ORE1201" s="36"/>
      <c r="ORF1201" s="36"/>
      <c r="ORG1201" s="36"/>
      <c r="ORH1201" s="36"/>
      <c r="ORI1201" s="36"/>
      <c r="ORJ1201" s="36"/>
      <c r="ORK1201" s="36"/>
      <c r="ORL1201" s="36"/>
      <c r="ORM1201" s="36"/>
      <c r="ORN1201" s="36"/>
      <c r="ORO1201" s="36"/>
      <c r="ORP1201" s="36"/>
      <c r="ORQ1201" s="36"/>
      <c r="ORR1201" s="36"/>
      <c r="ORS1201" s="36"/>
      <c r="ORT1201" s="36"/>
      <c r="ORU1201" s="36"/>
      <c r="ORV1201" s="36"/>
      <c r="ORW1201" s="36"/>
      <c r="ORX1201" s="36"/>
      <c r="ORY1201" s="36"/>
      <c r="ORZ1201" s="36"/>
      <c r="OSA1201" s="36"/>
      <c r="OSB1201" s="36"/>
      <c r="OSC1201" s="36"/>
      <c r="OSD1201" s="36"/>
      <c r="OSE1201" s="36"/>
      <c r="OSF1201" s="36"/>
      <c r="OSG1201" s="36"/>
      <c r="OSH1201" s="36"/>
      <c r="OSI1201" s="36"/>
      <c r="OSJ1201" s="36"/>
      <c r="OSK1201" s="36"/>
      <c r="OSL1201" s="36"/>
      <c r="OSM1201" s="36"/>
      <c r="OSN1201" s="36"/>
      <c r="OSO1201" s="36"/>
      <c r="OSP1201" s="36"/>
      <c r="OSQ1201" s="36"/>
      <c r="OSR1201" s="36"/>
      <c r="OSS1201" s="36"/>
      <c r="OST1201" s="36"/>
      <c r="OSU1201" s="36"/>
      <c r="OSV1201" s="36"/>
      <c r="OSW1201" s="36"/>
      <c r="OSX1201" s="36"/>
      <c r="OSY1201" s="36"/>
      <c r="OSZ1201" s="36"/>
      <c r="OTA1201" s="36"/>
      <c r="OTB1201" s="36"/>
      <c r="OTC1201" s="36"/>
      <c r="OTD1201" s="36"/>
      <c r="OTE1201" s="36"/>
      <c r="OTF1201" s="36"/>
      <c r="OTG1201" s="36"/>
      <c r="OTH1201" s="36"/>
      <c r="OTI1201" s="36"/>
      <c r="OTJ1201" s="36"/>
      <c r="OTK1201" s="36"/>
      <c r="OTL1201" s="36"/>
      <c r="OTM1201" s="36"/>
      <c r="OTN1201" s="36"/>
      <c r="OTO1201" s="36"/>
      <c r="OTP1201" s="36"/>
      <c r="OTQ1201" s="36"/>
      <c r="OTR1201" s="36"/>
      <c r="OTS1201" s="36"/>
      <c r="OTT1201" s="36"/>
      <c r="OTU1201" s="36"/>
      <c r="OTV1201" s="36"/>
      <c r="OTW1201" s="36"/>
      <c r="OTX1201" s="36"/>
      <c r="OTY1201" s="36"/>
      <c r="OTZ1201" s="36"/>
      <c r="OUA1201" s="36"/>
      <c r="OUB1201" s="36"/>
      <c r="OUC1201" s="36"/>
      <c r="OUD1201" s="36"/>
      <c r="OUE1201" s="36"/>
      <c r="OUF1201" s="36"/>
      <c r="OUG1201" s="36"/>
      <c r="OUH1201" s="36"/>
      <c r="OUI1201" s="36"/>
      <c r="OUJ1201" s="36"/>
      <c r="OUK1201" s="36"/>
      <c r="OUL1201" s="36"/>
      <c r="OUM1201" s="36"/>
      <c r="OUN1201" s="36"/>
      <c r="OUO1201" s="36"/>
      <c r="OUP1201" s="36"/>
      <c r="OUQ1201" s="36"/>
      <c r="OUR1201" s="36"/>
      <c r="OUS1201" s="36"/>
      <c r="OUT1201" s="36"/>
      <c r="OUU1201" s="36"/>
      <c r="OUV1201" s="36"/>
      <c r="OUW1201" s="36"/>
      <c r="OUX1201" s="36"/>
      <c r="OUY1201" s="36"/>
      <c r="OUZ1201" s="36"/>
      <c r="OVA1201" s="36"/>
      <c r="OVB1201" s="36"/>
      <c r="OVC1201" s="36"/>
      <c r="OVD1201" s="36"/>
      <c r="OVE1201" s="36"/>
      <c r="OVF1201" s="36"/>
      <c r="OVG1201" s="36"/>
      <c r="OVH1201" s="36"/>
      <c r="OVI1201" s="36"/>
      <c r="OVJ1201" s="36"/>
      <c r="OVK1201" s="36"/>
      <c r="OVL1201" s="36"/>
      <c r="OVM1201" s="36"/>
      <c r="OVN1201" s="36"/>
      <c r="OVO1201" s="36"/>
      <c r="OVP1201" s="36"/>
      <c r="OVQ1201" s="36"/>
      <c r="OVR1201" s="36"/>
      <c r="OVS1201" s="36"/>
      <c r="OVT1201" s="36"/>
      <c r="OVU1201" s="36"/>
      <c r="OVV1201" s="36"/>
      <c r="OVW1201" s="36"/>
      <c r="OVX1201" s="36"/>
      <c r="OVY1201" s="36"/>
      <c r="OVZ1201" s="36"/>
      <c r="OWA1201" s="36"/>
      <c r="OWB1201" s="36"/>
      <c r="OWC1201" s="36"/>
      <c r="OWD1201" s="36"/>
      <c r="OWE1201" s="36"/>
      <c r="OWF1201" s="36"/>
      <c r="OWG1201" s="36"/>
      <c r="OWH1201" s="36"/>
      <c r="OWI1201" s="36"/>
      <c r="OWJ1201" s="36"/>
      <c r="OWK1201" s="36"/>
      <c r="OWL1201" s="36"/>
      <c r="OWM1201" s="36"/>
      <c r="OWN1201" s="36"/>
      <c r="OWO1201" s="36"/>
      <c r="OWP1201" s="36"/>
      <c r="OWQ1201" s="36"/>
      <c r="OWR1201" s="36"/>
      <c r="OWS1201" s="36"/>
      <c r="OWT1201" s="36"/>
      <c r="OWU1201" s="36"/>
      <c r="OWV1201" s="36"/>
      <c r="OWW1201" s="36"/>
      <c r="OWX1201" s="36"/>
      <c r="OWY1201" s="36"/>
      <c r="OWZ1201" s="36"/>
      <c r="OXA1201" s="36"/>
      <c r="OXB1201" s="36"/>
      <c r="OXC1201" s="36"/>
      <c r="OXD1201" s="36"/>
      <c r="OXE1201" s="36"/>
      <c r="OXF1201" s="36"/>
      <c r="OXG1201" s="36"/>
      <c r="OXH1201" s="36"/>
      <c r="OXI1201" s="36"/>
      <c r="OXJ1201" s="36"/>
      <c r="OXK1201" s="36"/>
      <c r="OXL1201" s="36"/>
      <c r="OXM1201" s="36"/>
      <c r="OXN1201" s="36"/>
      <c r="OXO1201" s="36"/>
      <c r="OXP1201" s="36"/>
      <c r="OXQ1201" s="36"/>
      <c r="OXR1201" s="36"/>
      <c r="OXS1201" s="36"/>
      <c r="OXT1201" s="36"/>
      <c r="OXU1201" s="36"/>
      <c r="OXV1201" s="36"/>
      <c r="OXW1201" s="36"/>
      <c r="OXX1201" s="36"/>
      <c r="OXY1201" s="36"/>
      <c r="OXZ1201" s="36"/>
      <c r="OYA1201" s="36"/>
      <c r="OYB1201" s="36"/>
      <c r="OYC1201" s="36"/>
      <c r="OYD1201" s="36"/>
      <c r="OYE1201" s="36"/>
      <c r="OYF1201" s="36"/>
      <c r="OYG1201" s="36"/>
      <c r="OYH1201" s="36"/>
      <c r="OYI1201" s="36"/>
      <c r="OYJ1201" s="36"/>
      <c r="OYK1201" s="36"/>
      <c r="OYL1201" s="36"/>
      <c r="OYM1201" s="36"/>
      <c r="OYN1201" s="36"/>
      <c r="OYO1201" s="36"/>
      <c r="OYP1201" s="36"/>
      <c r="OYQ1201" s="36"/>
      <c r="OYR1201" s="36"/>
      <c r="OYS1201" s="36"/>
      <c r="OYT1201" s="36"/>
      <c r="OYU1201" s="36"/>
      <c r="OYV1201" s="36"/>
      <c r="OYW1201" s="36"/>
      <c r="OYX1201" s="36"/>
      <c r="OYY1201" s="36"/>
      <c r="OYZ1201" s="36"/>
      <c r="OZA1201" s="36"/>
      <c r="OZB1201" s="36"/>
      <c r="OZC1201" s="36"/>
      <c r="OZD1201" s="36"/>
      <c r="OZE1201" s="36"/>
      <c r="OZF1201" s="36"/>
      <c r="OZG1201" s="36"/>
      <c r="OZH1201" s="36"/>
      <c r="OZI1201" s="36"/>
      <c r="OZJ1201" s="36"/>
      <c r="OZK1201" s="36"/>
      <c r="OZL1201" s="36"/>
      <c r="OZM1201" s="36"/>
      <c r="OZN1201" s="36"/>
      <c r="OZO1201" s="36"/>
      <c r="OZP1201" s="36"/>
      <c r="OZQ1201" s="36"/>
      <c r="OZR1201" s="36"/>
      <c r="OZS1201" s="36"/>
      <c r="OZT1201" s="36"/>
      <c r="OZU1201" s="36"/>
      <c r="OZV1201" s="36"/>
      <c r="OZW1201" s="36"/>
      <c r="OZX1201" s="36"/>
      <c r="OZY1201" s="36"/>
      <c r="OZZ1201" s="36"/>
      <c r="PAA1201" s="36"/>
      <c r="PAB1201" s="36"/>
      <c r="PAC1201" s="36"/>
      <c r="PAD1201" s="36"/>
      <c r="PAE1201" s="36"/>
      <c r="PAF1201" s="36"/>
      <c r="PAG1201" s="36"/>
      <c r="PAH1201" s="36"/>
      <c r="PAI1201" s="36"/>
      <c r="PAJ1201" s="36"/>
      <c r="PAK1201" s="36"/>
      <c r="PAL1201" s="36"/>
      <c r="PAM1201" s="36"/>
      <c r="PAN1201" s="36"/>
      <c r="PAO1201" s="36"/>
      <c r="PAP1201" s="36"/>
      <c r="PAQ1201" s="36"/>
      <c r="PAR1201" s="36"/>
      <c r="PAS1201" s="36"/>
      <c r="PAT1201" s="36"/>
      <c r="PAU1201" s="36"/>
      <c r="PAV1201" s="36"/>
      <c r="PAW1201" s="36"/>
      <c r="PAX1201" s="36"/>
      <c r="PAY1201" s="36"/>
      <c r="PAZ1201" s="36"/>
      <c r="PBA1201" s="36"/>
      <c r="PBB1201" s="36"/>
      <c r="PBC1201" s="36"/>
      <c r="PBD1201" s="36"/>
      <c r="PBE1201" s="36"/>
      <c r="PBF1201" s="36"/>
      <c r="PBG1201" s="36"/>
      <c r="PBH1201" s="36"/>
      <c r="PBI1201" s="36"/>
      <c r="PBJ1201" s="36"/>
      <c r="PBK1201" s="36"/>
      <c r="PBL1201" s="36"/>
      <c r="PBM1201" s="36"/>
      <c r="PBN1201" s="36"/>
      <c r="PBO1201" s="36"/>
      <c r="PBP1201" s="36"/>
      <c r="PBQ1201" s="36"/>
      <c r="PBR1201" s="36"/>
      <c r="PBS1201" s="36"/>
      <c r="PBT1201" s="36"/>
      <c r="PBU1201" s="36"/>
      <c r="PBV1201" s="36"/>
      <c r="PBW1201" s="36"/>
      <c r="PBX1201" s="36"/>
      <c r="PBY1201" s="36"/>
      <c r="PBZ1201" s="36"/>
      <c r="PCA1201" s="36"/>
      <c r="PCB1201" s="36"/>
      <c r="PCC1201" s="36"/>
      <c r="PCD1201" s="36"/>
      <c r="PCE1201" s="36"/>
      <c r="PCF1201" s="36"/>
      <c r="PCG1201" s="36"/>
      <c r="PCH1201" s="36"/>
      <c r="PCI1201" s="36"/>
      <c r="PCJ1201" s="36"/>
      <c r="PCK1201" s="36"/>
      <c r="PCL1201" s="36"/>
      <c r="PCM1201" s="36"/>
      <c r="PCN1201" s="36"/>
      <c r="PCO1201" s="36"/>
      <c r="PCP1201" s="36"/>
      <c r="PCQ1201" s="36"/>
      <c r="PCR1201" s="36"/>
      <c r="PCS1201" s="36"/>
      <c r="PCT1201" s="36"/>
      <c r="PCU1201" s="36"/>
      <c r="PCV1201" s="36"/>
      <c r="PCW1201" s="36"/>
      <c r="PCX1201" s="36"/>
      <c r="PCY1201" s="36"/>
      <c r="PCZ1201" s="36"/>
      <c r="PDA1201" s="36"/>
      <c r="PDB1201" s="36"/>
      <c r="PDC1201" s="36"/>
      <c r="PDD1201" s="36"/>
      <c r="PDE1201" s="36"/>
      <c r="PDF1201" s="36"/>
      <c r="PDG1201" s="36"/>
      <c r="PDH1201" s="36"/>
      <c r="PDI1201" s="36"/>
      <c r="PDJ1201" s="36"/>
      <c r="PDK1201" s="36"/>
      <c r="PDL1201" s="36"/>
      <c r="PDM1201" s="36"/>
      <c r="PDN1201" s="36"/>
      <c r="PDO1201" s="36"/>
      <c r="PDP1201" s="36"/>
      <c r="PDQ1201" s="36"/>
      <c r="PDR1201" s="36"/>
      <c r="PDS1201" s="36"/>
      <c r="PDT1201" s="36"/>
      <c r="PDU1201" s="36"/>
      <c r="PDV1201" s="36"/>
      <c r="PDW1201" s="36"/>
      <c r="PDX1201" s="36"/>
      <c r="PDY1201" s="36"/>
      <c r="PDZ1201" s="36"/>
      <c r="PEA1201" s="36"/>
      <c r="PEB1201" s="36"/>
      <c r="PEC1201" s="36"/>
      <c r="PED1201" s="36"/>
      <c r="PEE1201" s="36"/>
      <c r="PEF1201" s="36"/>
      <c r="PEG1201" s="36"/>
      <c r="PEH1201" s="36"/>
      <c r="PEI1201" s="36"/>
      <c r="PEJ1201" s="36"/>
      <c r="PEK1201" s="36"/>
      <c r="PEL1201" s="36"/>
      <c r="PEM1201" s="36"/>
      <c r="PEN1201" s="36"/>
      <c r="PEO1201" s="36"/>
      <c r="PEP1201" s="36"/>
      <c r="PEQ1201" s="36"/>
      <c r="PER1201" s="36"/>
      <c r="PES1201" s="36"/>
      <c r="PET1201" s="36"/>
      <c r="PEU1201" s="36"/>
      <c r="PEV1201" s="36"/>
      <c r="PEW1201" s="36"/>
      <c r="PEX1201" s="36"/>
      <c r="PEY1201" s="36"/>
      <c r="PEZ1201" s="36"/>
      <c r="PFA1201" s="36"/>
      <c r="PFB1201" s="36"/>
      <c r="PFC1201" s="36"/>
      <c r="PFD1201" s="36"/>
      <c r="PFE1201" s="36"/>
      <c r="PFF1201" s="36"/>
      <c r="PFG1201" s="36"/>
      <c r="PFH1201" s="36"/>
      <c r="PFI1201" s="36"/>
      <c r="PFJ1201" s="36"/>
      <c r="PFK1201" s="36"/>
      <c r="PFL1201" s="36"/>
      <c r="PFM1201" s="36"/>
      <c r="PFN1201" s="36"/>
      <c r="PFO1201" s="36"/>
      <c r="PFP1201" s="36"/>
      <c r="PFQ1201" s="36"/>
      <c r="PFR1201" s="36"/>
      <c r="PFS1201" s="36"/>
      <c r="PFT1201" s="36"/>
      <c r="PFU1201" s="36"/>
      <c r="PFV1201" s="36"/>
      <c r="PFW1201" s="36"/>
      <c r="PFX1201" s="36"/>
      <c r="PFY1201" s="36"/>
      <c r="PFZ1201" s="36"/>
      <c r="PGA1201" s="36"/>
      <c r="PGB1201" s="36"/>
      <c r="PGC1201" s="36"/>
      <c r="PGD1201" s="36"/>
      <c r="PGE1201" s="36"/>
      <c r="PGF1201" s="36"/>
      <c r="PGG1201" s="36"/>
      <c r="PGH1201" s="36"/>
      <c r="PGI1201" s="36"/>
      <c r="PGJ1201" s="36"/>
      <c r="PGK1201" s="36"/>
      <c r="PGL1201" s="36"/>
      <c r="PGM1201" s="36"/>
      <c r="PGN1201" s="36"/>
      <c r="PGO1201" s="36"/>
      <c r="PGP1201" s="36"/>
      <c r="PGQ1201" s="36"/>
      <c r="PGR1201" s="36"/>
      <c r="PGS1201" s="36"/>
      <c r="PGT1201" s="36"/>
      <c r="PGU1201" s="36"/>
      <c r="PGV1201" s="36"/>
      <c r="PGW1201" s="36"/>
      <c r="PGX1201" s="36"/>
      <c r="PGY1201" s="36"/>
      <c r="PGZ1201" s="36"/>
      <c r="PHA1201" s="36"/>
      <c r="PHB1201" s="36"/>
      <c r="PHC1201" s="36"/>
      <c r="PHD1201" s="36"/>
      <c r="PHE1201" s="36"/>
      <c r="PHF1201" s="36"/>
      <c r="PHG1201" s="36"/>
      <c r="PHH1201" s="36"/>
      <c r="PHI1201" s="36"/>
      <c r="PHJ1201" s="36"/>
      <c r="PHK1201" s="36"/>
      <c r="PHL1201" s="36"/>
      <c r="PHM1201" s="36"/>
      <c r="PHN1201" s="36"/>
      <c r="PHO1201" s="36"/>
      <c r="PHP1201" s="36"/>
      <c r="PHQ1201" s="36"/>
      <c r="PHR1201" s="36"/>
      <c r="PHS1201" s="36"/>
      <c r="PHT1201" s="36"/>
      <c r="PHU1201" s="36"/>
      <c r="PHV1201" s="36"/>
      <c r="PHW1201" s="36"/>
      <c r="PHX1201" s="36"/>
      <c r="PHY1201" s="36"/>
      <c r="PHZ1201" s="36"/>
      <c r="PIA1201" s="36"/>
      <c r="PIB1201" s="36"/>
      <c r="PIC1201" s="36"/>
      <c r="PID1201" s="36"/>
      <c r="PIE1201" s="36"/>
      <c r="PIF1201" s="36"/>
      <c r="PIG1201" s="36"/>
      <c r="PIH1201" s="36"/>
      <c r="PII1201" s="36"/>
      <c r="PIJ1201" s="36"/>
      <c r="PIK1201" s="36"/>
      <c r="PIL1201" s="36"/>
      <c r="PIM1201" s="36"/>
      <c r="PIN1201" s="36"/>
      <c r="PIO1201" s="36"/>
      <c r="PIP1201" s="36"/>
      <c r="PIQ1201" s="36"/>
      <c r="PIR1201" s="36"/>
      <c r="PIS1201" s="36"/>
      <c r="PIT1201" s="36"/>
      <c r="PIU1201" s="36"/>
      <c r="PIV1201" s="36"/>
      <c r="PIW1201" s="36"/>
      <c r="PIX1201" s="36"/>
      <c r="PIY1201" s="36"/>
      <c r="PIZ1201" s="36"/>
      <c r="PJA1201" s="36"/>
      <c r="PJB1201" s="36"/>
      <c r="PJC1201" s="36"/>
      <c r="PJD1201" s="36"/>
      <c r="PJE1201" s="36"/>
      <c r="PJF1201" s="36"/>
      <c r="PJG1201" s="36"/>
      <c r="PJH1201" s="36"/>
      <c r="PJI1201" s="36"/>
      <c r="PJJ1201" s="36"/>
      <c r="PJK1201" s="36"/>
      <c r="PJL1201" s="36"/>
      <c r="PJM1201" s="36"/>
      <c r="PJN1201" s="36"/>
      <c r="PJO1201" s="36"/>
      <c r="PJP1201" s="36"/>
      <c r="PJQ1201" s="36"/>
      <c r="PJR1201" s="36"/>
      <c r="PJS1201" s="36"/>
      <c r="PJT1201" s="36"/>
      <c r="PJU1201" s="36"/>
      <c r="PJV1201" s="36"/>
      <c r="PJW1201" s="36"/>
      <c r="PJX1201" s="36"/>
      <c r="PJY1201" s="36"/>
      <c r="PJZ1201" s="36"/>
      <c r="PKA1201" s="36"/>
      <c r="PKB1201" s="36"/>
      <c r="PKC1201" s="36"/>
      <c r="PKD1201" s="36"/>
      <c r="PKE1201" s="36"/>
      <c r="PKF1201" s="36"/>
      <c r="PKG1201" s="36"/>
      <c r="PKH1201" s="36"/>
      <c r="PKI1201" s="36"/>
      <c r="PKJ1201" s="36"/>
      <c r="PKK1201" s="36"/>
      <c r="PKL1201" s="36"/>
      <c r="PKM1201" s="36"/>
      <c r="PKN1201" s="36"/>
      <c r="PKO1201" s="36"/>
      <c r="PKP1201" s="36"/>
      <c r="PKQ1201" s="36"/>
      <c r="PKR1201" s="36"/>
      <c r="PKS1201" s="36"/>
      <c r="PKT1201" s="36"/>
      <c r="PKU1201" s="36"/>
      <c r="PKV1201" s="36"/>
      <c r="PKW1201" s="36"/>
      <c r="PKX1201" s="36"/>
      <c r="PKY1201" s="36"/>
      <c r="PKZ1201" s="36"/>
      <c r="PLA1201" s="36"/>
      <c r="PLB1201" s="36"/>
      <c r="PLC1201" s="36"/>
      <c r="PLD1201" s="36"/>
      <c r="PLE1201" s="36"/>
      <c r="PLF1201" s="36"/>
      <c r="PLG1201" s="36"/>
      <c r="PLH1201" s="36"/>
      <c r="PLI1201" s="36"/>
      <c r="PLJ1201" s="36"/>
      <c r="PLK1201" s="36"/>
      <c r="PLL1201" s="36"/>
      <c r="PLM1201" s="36"/>
      <c r="PLN1201" s="36"/>
      <c r="PLO1201" s="36"/>
      <c r="PLP1201" s="36"/>
      <c r="PLQ1201" s="36"/>
      <c r="PLR1201" s="36"/>
      <c r="PLS1201" s="36"/>
      <c r="PLT1201" s="36"/>
      <c r="PLU1201" s="36"/>
      <c r="PLV1201" s="36"/>
      <c r="PLW1201" s="36"/>
      <c r="PLX1201" s="36"/>
      <c r="PLY1201" s="36"/>
      <c r="PLZ1201" s="36"/>
      <c r="PMA1201" s="36"/>
      <c r="PMB1201" s="36"/>
      <c r="PMC1201" s="36"/>
      <c r="PMD1201" s="36"/>
      <c r="PME1201" s="36"/>
      <c r="PMF1201" s="36"/>
      <c r="PMG1201" s="36"/>
      <c r="PMH1201" s="36"/>
      <c r="PMI1201" s="36"/>
      <c r="PMJ1201" s="36"/>
      <c r="PMK1201" s="36"/>
      <c r="PML1201" s="36"/>
      <c r="PMM1201" s="36"/>
      <c r="PMN1201" s="36"/>
      <c r="PMO1201" s="36"/>
      <c r="PMP1201" s="36"/>
      <c r="PMQ1201" s="36"/>
      <c r="PMR1201" s="36"/>
      <c r="PMS1201" s="36"/>
      <c r="PMT1201" s="36"/>
      <c r="PMU1201" s="36"/>
      <c r="PMV1201" s="36"/>
      <c r="PMW1201" s="36"/>
      <c r="PMX1201" s="36"/>
      <c r="PMY1201" s="36"/>
      <c r="PMZ1201" s="36"/>
      <c r="PNA1201" s="36"/>
      <c r="PNB1201" s="36"/>
      <c r="PNC1201" s="36"/>
      <c r="PND1201" s="36"/>
      <c r="PNE1201" s="36"/>
      <c r="PNF1201" s="36"/>
      <c r="PNG1201" s="36"/>
      <c r="PNH1201" s="36"/>
      <c r="PNI1201" s="36"/>
      <c r="PNJ1201" s="36"/>
      <c r="PNK1201" s="36"/>
      <c r="PNL1201" s="36"/>
      <c r="PNM1201" s="36"/>
      <c r="PNN1201" s="36"/>
      <c r="PNO1201" s="36"/>
      <c r="PNP1201" s="36"/>
      <c r="PNQ1201" s="36"/>
      <c r="PNR1201" s="36"/>
      <c r="PNS1201" s="36"/>
      <c r="PNT1201" s="36"/>
      <c r="PNU1201" s="36"/>
      <c r="PNV1201" s="36"/>
      <c r="PNW1201" s="36"/>
      <c r="PNX1201" s="36"/>
      <c r="PNY1201" s="36"/>
      <c r="PNZ1201" s="36"/>
      <c r="POA1201" s="36"/>
      <c r="POB1201" s="36"/>
      <c r="POC1201" s="36"/>
      <c r="POD1201" s="36"/>
      <c r="POE1201" s="36"/>
      <c r="POF1201" s="36"/>
      <c r="POG1201" s="36"/>
      <c r="POH1201" s="36"/>
      <c r="POI1201" s="36"/>
      <c r="POJ1201" s="36"/>
      <c r="POK1201" s="36"/>
      <c r="POL1201" s="36"/>
      <c r="POM1201" s="36"/>
      <c r="PON1201" s="36"/>
      <c r="POO1201" s="36"/>
      <c r="POP1201" s="36"/>
      <c r="POQ1201" s="36"/>
      <c r="POR1201" s="36"/>
      <c r="POS1201" s="36"/>
      <c r="POT1201" s="36"/>
      <c r="POU1201" s="36"/>
      <c r="POV1201" s="36"/>
      <c r="POW1201" s="36"/>
      <c r="POX1201" s="36"/>
      <c r="POY1201" s="36"/>
      <c r="POZ1201" s="36"/>
      <c r="PPA1201" s="36"/>
      <c r="PPB1201" s="36"/>
      <c r="PPC1201" s="36"/>
      <c r="PPD1201" s="36"/>
      <c r="PPE1201" s="36"/>
      <c r="PPF1201" s="36"/>
      <c r="PPG1201" s="36"/>
      <c r="PPH1201" s="36"/>
      <c r="PPI1201" s="36"/>
      <c r="PPJ1201" s="36"/>
      <c r="PPK1201" s="36"/>
      <c r="PPL1201" s="36"/>
      <c r="PPM1201" s="36"/>
      <c r="PPN1201" s="36"/>
      <c r="PPO1201" s="36"/>
      <c r="PPP1201" s="36"/>
      <c r="PPQ1201" s="36"/>
      <c r="PPR1201" s="36"/>
      <c r="PPS1201" s="36"/>
      <c r="PPT1201" s="36"/>
      <c r="PPU1201" s="36"/>
      <c r="PPV1201" s="36"/>
      <c r="PPW1201" s="36"/>
      <c r="PPX1201" s="36"/>
      <c r="PPY1201" s="36"/>
      <c r="PPZ1201" s="36"/>
      <c r="PQA1201" s="36"/>
      <c r="PQB1201" s="36"/>
      <c r="PQC1201" s="36"/>
      <c r="PQD1201" s="36"/>
      <c r="PQE1201" s="36"/>
      <c r="PQF1201" s="36"/>
      <c r="PQG1201" s="36"/>
      <c r="PQH1201" s="36"/>
      <c r="PQI1201" s="36"/>
      <c r="PQJ1201" s="36"/>
      <c r="PQK1201" s="36"/>
      <c r="PQL1201" s="36"/>
      <c r="PQM1201" s="36"/>
      <c r="PQN1201" s="36"/>
      <c r="PQO1201" s="36"/>
      <c r="PQP1201" s="36"/>
      <c r="PQQ1201" s="36"/>
      <c r="PQR1201" s="36"/>
      <c r="PQS1201" s="36"/>
      <c r="PQT1201" s="36"/>
      <c r="PQU1201" s="36"/>
      <c r="PQV1201" s="36"/>
      <c r="PQW1201" s="36"/>
      <c r="PQX1201" s="36"/>
      <c r="PQY1201" s="36"/>
      <c r="PQZ1201" s="36"/>
      <c r="PRA1201" s="36"/>
      <c r="PRB1201" s="36"/>
      <c r="PRC1201" s="36"/>
      <c r="PRD1201" s="36"/>
      <c r="PRE1201" s="36"/>
      <c r="PRF1201" s="36"/>
      <c r="PRG1201" s="36"/>
      <c r="PRH1201" s="36"/>
      <c r="PRI1201" s="36"/>
      <c r="PRJ1201" s="36"/>
      <c r="PRK1201" s="36"/>
      <c r="PRL1201" s="36"/>
      <c r="PRM1201" s="36"/>
      <c r="PRN1201" s="36"/>
      <c r="PRO1201" s="36"/>
      <c r="PRP1201" s="36"/>
      <c r="PRQ1201" s="36"/>
      <c r="PRR1201" s="36"/>
      <c r="PRS1201" s="36"/>
      <c r="PRT1201" s="36"/>
      <c r="PRU1201" s="36"/>
      <c r="PRV1201" s="36"/>
      <c r="PRW1201" s="36"/>
      <c r="PRX1201" s="36"/>
      <c r="PRY1201" s="36"/>
      <c r="PRZ1201" s="36"/>
      <c r="PSA1201" s="36"/>
      <c r="PSB1201" s="36"/>
      <c r="PSC1201" s="36"/>
      <c r="PSD1201" s="36"/>
      <c r="PSE1201" s="36"/>
      <c r="PSF1201" s="36"/>
      <c r="PSG1201" s="36"/>
      <c r="PSH1201" s="36"/>
      <c r="PSI1201" s="36"/>
      <c r="PSJ1201" s="36"/>
      <c r="PSK1201" s="36"/>
      <c r="PSL1201" s="36"/>
      <c r="PSM1201" s="36"/>
      <c r="PSN1201" s="36"/>
      <c r="PSO1201" s="36"/>
      <c r="PSP1201" s="36"/>
      <c r="PSQ1201" s="36"/>
      <c r="PSR1201" s="36"/>
      <c r="PSS1201" s="36"/>
      <c r="PST1201" s="36"/>
      <c r="PSU1201" s="36"/>
      <c r="PSV1201" s="36"/>
      <c r="PSW1201" s="36"/>
      <c r="PSX1201" s="36"/>
      <c r="PSY1201" s="36"/>
      <c r="PSZ1201" s="36"/>
      <c r="PTA1201" s="36"/>
      <c r="PTB1201" s="36"/>
      <c r="PTC1201" s="36"/>
      <c r="PTD1201" s="36"/>
      <c r="PTE1201" s="36"/>
      <c r="PTF1201" s="36"/>
      <c r="PTG1201" s="36"/>
      <c r="PTH1201" s="36"/>
      <c r="PTI1201" s="36"/>
      <c r="PTJ1201" s="36"/>
      <c r="PTK1201" s="36"/>
      <c r="PTL1201" s="36"/>
      <c r="PTM1201" s="36"/>
      <c r="PTN1201" s="36"/>
      <c r="PTO1201" s="36"/>
      <c r="PTP1201" s="36"/>
      <c r="PTQ1201" s="36"/>
      <c r="PTR1201" s="36"/>
      <c r="PTS1201" s="36"/>
      <c r="PTT1201" s="36"/>
      <c r="PTU1201" s="36"/>
      <c r="PTV1201" s="36"/>
      <c r="PTW1201" s="36"/>
      <c r="PTX1201" s="36"/>
      <c r="PTY1201" s="36"/>
      <c r="PTZ1201" s="36"/>
      <c r="PUA1201" s="36"/>
      <c r="PUB1201" s="36"/>
      <c r="PUC1201" s="36"/>
      <c r="PUD1201" s="36"/>
      <c r="PUE1201" s="36"/>
      <c r="PUF1201" s="36"/>
      <c r="PUG1201" s="36"/>
      <c r="PUH1201" s="36"/>
      <c r="PUI1201" s="36"/>
      <c r="PUJ1201" s="36"/>
      <c r="PUK1201" s="36"/>
      <c r="PUL1201" s="36"/>
      <c r="PUM1201" s="36"/>
      <c r="PUN1201" s="36"/>
      <c r="PUO1201" s="36"/>
      <c r="PUP1201" s="36"/>
      <c r="PUQ1201" s="36"/>
      <c r="PUR1201" s="36"/>
      <c r="PUS1201" s="36"/>
      <c r="PUT1201" s="36"/>
      <c r="PUU1201" s="36"/>
      <c r="PUV1201" s="36"/>
      <c r="PUW1201" s="36"/>
      <c r="PUX1201" s="36"/>
      <c r="PUY1201" s="36"/>
      <c r="PUZ1201" s="36"/>
      <c r="PVA1201" s="36"/>
      <c r="PVB1201" s="36"/>
      <c r="PVC1201" s="36"/>
      <c r="PVD1201" s="36"/>
      <c r="PVE1201" s="36"/>
      <c r="PVF1201" s="36"/>
      <c r="PVG1201" s="36"/>
      <c r="PVH1201" s="36"/>
      <c r="PVI1201" s="36"/>
      <c r="PVJ1201" s="36"/>
      <c r="PVK1201" s="36"/>
      <c r="PVL1201" s="36"/>
      <c r="PVM1201" s="36"/>
      <c r="PVN1201" s="36"/>
      <c r="PVO1201" s="36"/>
      <c r="PVP1201" s="36"/>
      <c r="PVQ1201" s="36"/>
      <c r="PVR1201" s="36"/>
      <c r="PVS1201" s="36"/>
      <c r="PVT1201" s="36"/>
      <c r="PVU1201" s="36"/>
      <c r="PVV1201" s="36"/>
      <c r="PVW1201" s="36"/>
      <c r="PVX1201" s="36"/>
      <c r="PVY1201" s="36"/>
      <c r="PVZ1201" s="36"/>
      <c r="PWA1201" s="36"/>
      <c r="PWB1201" s="36"/>
      <c r="PWC1201" s="36"/>
      <c r="PWD1201" s="36"/>
      <c r="PWE1201" s="36"/>
      <c r="PWF1201" s="36"/>
      <c r="PWG1201" s="36"/>
      <c r="PWH1201" s="36"/>
      <c r="PWI1201" s="36"/>
      <c r="PWJ1201" s="36"/>
      <c r="PWK1201" s="36"/>
      <c r="PWL1201" s="36"/>
      <c r="PWM1201" s="36"/>
      <c r="PWN1201" s="36"/>
      <c r="PWO1201" s="36"/>
      <c r="PWP1201" s="36"/>
      <c r="PWQ1201" s="36"/>
      <c r="PWR1201" s="36"/>
      <c r="PWS1201" s="36"/>
      <c r="PWT1201" s="36"/>
      <c r="PWU1201" s="36"/>
      <c r="PWV1201" s="36"/>
      <c r="PWW1201" s="36"/>
      <c r="PWX1201" s="36"/>
      <c r="PWY1201" s="36"/>
      <c r="PWZ1201" s="36"/>
      <c r="PXA1201" s="36"/>
      <c r="PXB1201" s="36"/>
      <c r="PXC1201" s="36"/>
      <c r="PXD1201" s="36"/>
      <c r="PXE1201" s="36"/>
      <c r="PXF1201" s="36"/>
      <c r="PXG1201" s="36"/>
      <c r="PXH1201" s="36"/>
      <c r="PXI1201" s="36"/>
      <c r="PXJ1201" s="36"/>
      <c r="PXK1201" s="36"/>
      <c r="PXL1201" s="36"/>
      <c r="PXM1201" s="36"/>
      <c r="PXN1201" s="36"/>
      <c r="PXO1201" s="36"/>
      <c r="PXP1201" s="36"/>
      <c r="PXQ1201" s="36"/>
      <c r="PXR1201" s="36"/>
      <c r="PXS1201" s="36"/>
      <c r="PXT1201" s="36"/>
      <c r="PXU1201" s="36"/>
      <c r="PXV1201" s="36"/>
      <c r="PXW1201" s="36"/>
      <c r="PXX1201" s="36"/>
      <c r="PXY1201" s="36"/>
      <c r="PXZ1201" s="36"/>
      <c r="PYA1201" s="36"/>
      <c r="PYB1201" s="36"/>
      <c r="PYC1201" s="36"/>
      <c r="PYD1201" s="36"/>
      <c r="PYE1201" s="36"/>
      <c r="PYF1201" s="36"/>
      <c r="PYG1201" s="36"/>
      <c r="PYH1201" s="36"/>
      <c r="PYI1201" s="36"/>
      <c r="PYJ1201" s="36"/>
      <c r="PYK1201" s="36"/>
      <c r="PYL1201" s="36"/>
      <c r="PYM1201" s="36"/>
      <c r="PYN1201" s="36"/>
      <c r="PYO1201" s="36"/>
      <c r="PYP1201" s="36"/>
      <c r="PYQ1201" s="36"/>
      <c r="PYR1201" s="36"/>
      <c r="PYS1201" s="36"/>
      <c r="PYT1201" s="36"/>
      <c r="PYU1201" s="36"/>
      <c r="PYV1201" s="36"/>
      <c r="PYW1201" s="36"/>
      <c r="PYX1201" s="36"/>
      <c r="PYY1201" s="36"/>
      <c r="PYZ1201" s="36"/>
      <c r="PZA1201" s="36"/>
      <c r="PZB1201" s="36"/>
      <c r="PZC1201" s="36"/>
      <c r="PZD1201" s="36"/>
      <c r="PZE1201" s="36"/>
      <c r="PZF1201" s="36"/>
      <c r="PZG1201" s="36"/>
      <c r="PZH1201" s="36"/>
      <c r="PZI1201" s="36"/>
      <c r="PZJ1201" s="36"/>
      <c r="PZK1201" s="36"/>
      <c r="PZL1201" s="36"/>
      <c r="PZM1201" s="36"/>
      <c r="PZN1201" s="36"/>
      <c r="PZO1201" s="36"/>
      <c r="PZP1201" s="36"/>
      <c r="PZQ1201" s="36"/>
      <c r="PZR1201" s="36"/>
      <c r="PZS1201" s="36"/>
      <c r="PZT1201" s="36"/>
      <c r="PZU1201" s="36"/>
      <c r="PZV1201" s="36"/>
      <c r="PZW1201" s="36"/>
      <c r="PZX1201" s="36"/>
      <c r="PZY1201" s="36"/>
      <c r="PZZ1201" s="36"/>
      <c r="QAA1201" s="36"/>
      <c r="QAB1201" s="36"/>
      <c r="QAC1201" s="36"/>
      <c r="QAD1201" s="36"/>
      <c r="QAE1201" s="36"/>
      <c r="QAF1201" s="36"/>
      <c r="QAG1201" s="36"/>
      <c r="QAH1201" s="36"/>
      <c r="QAI1201" s="36"/>
      <c r="QAJ1201" s="36"/>
      <c r="QAK1201" s="36"/>
      <c r="QAL1201" s="36"/>
      <c r="QAM1201" s="36"/>
      <c r="QAN1201" s="36"/>
      <c r="QAO1201" s="36"/>
      <c r="QAP1201" s="36"/>
      <c r="QAQ1201" s="36"/>
      <c r="QAR1201" s="36"/>
      <c r="QAS1201" s="36"/>
      <c r="QAT1201" s="36"/>
      <c r="QAU1201" s="36"/>
      <c r="QAV1201" s="36"/>
      <c r="QAW1201" s="36"/>
      <c r="QAX1201" s="36"/>
      <c r="QAY1201" s="36"/>
      <c r="QAZ1201" s="36"/>
      <c r="QBA1201" s="36"/>
      <c r="QBB1201" s="36"/>
      <c r="QBC1201" s="36"/>
      <c r="QBD1201" s="36"/>
      <c r="QBE1201" s="36"/>
      <c r="QBF1201" s="36"/>
      <c r="QBG1201" s="36"/>
      <c r="QBH1201" s="36"/>
      <c r="QBI1201" s="36"/>
      <c r="QBJ1201" s="36"/>
      <c r="QBK1201" s="36"/>
      <c r="QBL1201" s="36"/>
      <c r="QBM1201" s="36"/>
      <c r="QBN1201" s="36"/>
      <c r="QBO1201" s="36"/>
      <c r="QBP1201" s="36"/>
      <c r="QBQ1201" s="36"/>
      <c r="QBR1201" s="36"/>
      <c r="QBS1201" s="36"/>
      <c r="QBT1201" s="36"/>
      <c r="QBU1201" s="36"/>
      <c r="QBV1201" s="36"/>
      <c r="QBW1201" s="36"/>
      <c r="QBX1201" s="36"/>
      <c r="QBY1201" s="36"/>
      <c r="QBZ1201" s="36"/>
      <c r="QCA1201" s="36"/>
      <c r="QCB1201" s="36"/>
      <c r="QCC1201" s="36"/>
      <c r="QCD1201" s="36"/>
      <c r="QCE1201" s="36"/>
      <c r="QCF1201" s="36"/>
      <c r="QCG1201" s="36"/>
      <c r="QCH1201" s="36"/>
      <c r="QCI1201" s="36"/>
      <c r="QCJ1201" s="36"/>
      <c r="QCK1201" s="36"/>
      <c r="QCL1201" s="36"/>
      <c r="QCM1201" s="36"/>
      <c r="QCN1201" s="36"/>
      <c r="QCO1201" s="36"/>
      <c r="QCP1201" s="36"/>
      <c r="QCQ1201" s="36"/>
      <c r="QCR1201" s="36"/>
      <c r="QCS1201" s="36"/>
      <c r="QCT1201" s="36"/>
      <c r="QCU1201" s="36"/>
      <c r="QCV1201" s="36"/>
      <c r="QCW1201" s="36"/>
      <c r="QCX1201" s="36"/>
      <c r="QCY1201" s="36"/>
      <c r="QCZ1201" s="36"/>
      <c r="QDA1201" s="36"/>
      <c r="QDB1201" s="36"/>
      <c r="QDC1201" s="36"/>
      <c r="QDD1201" s="36"/>
      <c r="QDE1201" s="36"/>
      <c r="QDF1201" s="36"/>
      <c r="QDG1201" s="36"/>
      <c r="QDH1201" s="36"/>
      <c r="QDI1201" s="36"/>
      <c r="QDJ1201" s="36"/>
      <c r="QDK1201" s="36"/>
      <c r="QDL1201" s="36"/>
      <c r="QDM1201" s="36"/>
      <c r="QDN1201" s="36"/>
      <c r="QDO1201" s="36"/>
      <c r="QDP1201" s="36"/>
      <c r="QDQ1201" s="36"/>
      <c r="QDR1201" s="36"/>
      <c r="QDS1201" s="36"/>
      <c r="QDT1201" s="36"/>
      <c r="QDU1201" s="36"/>
      <c r="QDV1201" s="36"/>
      <c r="QDW1201" s="36"/>
      <c r="QDX1201" s="36"/>
      <c r="QDY1201" s="36"/>
      <c r="QDZ1201" s="36"/>
      <c r="QEA1201" s="36"/>
      <c r="QEB1201" s="36"/>
      <c r="QEC1201" s="36"/>
      <c r="QED1201" s="36"/>
      <c r="QEE1201" s="36"/>
      <c r="QEF1201" s="36"/>
      <c r="QEG1201" s="36"/>
      <c r="QEH1201" s="36"/>
      <c r="QEI1201" s="36"/>
      <c r="QEJ1201" s="36"/>
      <c r="QEK1201" s="36"/>
      <c r="QEL1201" s="36"/>
      <c r="QEM1201" s="36"/>
      <c r="QEN1201" s="36"/>
      <c r="QEO1201" s="36"/>
      <c r="QEP1201" s="36"/>
      <c r="QEQ1201" s="36"/>
      <c r="QER1201" s="36"/>
      <c r="QES1201" s="36"/>
      <c r="QET1201" s="36"/>
      <c r="QEU1201" s="36"/>
      <c r="QEV1201" s="36"/>
      <c r="QEW1201" s="36"/>
      <c r="QEX1201" s="36"/>
      <c r="QEY1201" s="36"/>
      <c r="QEZ1201" s="36"/>
      <c r="QFA1201" s="36"/>
      <c r="QFB1201" s="36"/>
      <c r="QFC1201" s="36"/>
      <c r="QFD1201" s="36"/>
      <c r="QFE1201" s="36"/>
      <c r="QFF1201" s="36"/>
      <c r="QFG1201" s="36"/>
      <c r="QFH1201" s="36"/>
      <c r="QFI1201" s="36"/>
      <c r="QFJ1201" s="36"/>
      <c r="QFK1201" s="36"/>
      <c r="QFL1201" s="36"/>
      <c r="QFM1201" s="36"/>
      <c r="QFN1201" s="36"/>
      <c r="QFO1201" s="36"/>
      <c r="QFP1201" s="36"/>
      <c r="QFQ1201" s="36"/>
      <c r="QFR1201" s="36"/>
      <c r="QFS1201" s="36"/>
      <c r="QFT1201" s="36"/>
      <c r="QFU1201" s="36"/>
      <c r="QFV1201" s="36"/>
      <c r="QFW1201" s="36"/>
      <c r="QFX1201" s="36"/>
      <c r="QFY1201" s="36"/>
      <c r="QFZ1201" s="36"/>
      <c r="QGA1201" s="36"/>
      <c r="QGB1201" s="36"/>
      <c r="QGC1201" s="36"/>
      <c r="QGD1201" s="36"/>
      <c r="QGE1201" s="36"/>
      <c r="QGF1201" s="36"/>
      <c r="QGG1201" s="36"/>
      <c r="QGH1201" s="36"/>
      <c r="QGI1201" s="36"/>
      <c r="QGJ1201" s="36"/>
      <c r="QGK1201" s="36"/>
      <c r="QGL1201" s="36"/>
      <c r="QGM1201" s="36"/>
      <c r="QGN1201" s="36"/>
      <c r="QGO1201" s="36"/>
      <c r="QGP1201" s="36"/>
      <c r="QGQ1201" s="36"/>
      <c r="QGR1201" s="36"/>
      <c r="QGS1201" s="36"/>
      <c r="QGT1201" s="36"/>
      <c r="QGU1201" s="36"/>
      <c r="QGV1201" s="36"/>
      <c r="QGW1201" s="36"/>
      <c r="QGX1201" s="36"/>
      <c r="QGY1201" s="36"/>
      <c r="QGZ1201" s="36"/>
      <c r="QHA1201" s="36"/>
      <c r="QHB1201" s="36"/>
      <c r="QHC1201" s="36"/>
      <c r="QHD1201" s="36"/>
      <c r="QHE1201" s="36"/>
      <c r="QHF1201" s="36"/>
      <c r="QHG1201" s="36"/>
      <c r="QHH1201" s="36"/>
      <c r="QHI1201" s="36"/>
      <c r="QHJ1201" s="36"/>
      <c r="QHK1201" s="36"/>
      <c r="QHL1201" s="36"/>
      <c r="QHM1201" s="36"/>
      <c r="QHN1201" s="36"/>
      <c r="QHO1201" s="36"/>
      <c r="QHP1201" s="36"/>
      <c r="QHQ1201" s="36"/>
      <c r="QHR1201" s="36"/>
      <c r="QHS1201" s="36"/>
      <c r="QHT1201" s="36"/>
      <c r="QHU1201" s="36"/>
      <c r="QHV1201" s="36"/>
      <c r="QHW1201" s="36"/>
      <c r="QHX1201" s="36"/>
      <c r="QHY1201" s="36"/>
      <c r="QHZ1201" s="36"/>
      <c r="QIA1201" s="36"/>
      <c r="QIB1201" s="36"/>
      <c r="QIC1201" s="36"/>
      <c r="QID1201" s="36"/>
      <c r="QIE1201" s="36"/>
      <c r="QIF1201" s="36"/>
      <c r="QIG1201" s="36"/>
      <c r="QIH1201" s="36"/>
      <c r="QII1201" s="36"/>
      <c r="QIJ1201" s="36"/>
      <c r="QIK1201" s="36"/>
      <c r="QIL1201" s="36"/>
      <c r="QIM1201" s="36"/>
      <c r="QIN1201" s="36"/>
      <c r="QIO1201" s="36"/>
      <c r="QIP1201" s="36"/>
      <c r="QIQ1201" s="36"/>
      <c r="QIR1201" s="36"/>
      <c r="QIS1201" s="36"/>
      <c r="QIT1201" s="36"/>
      <c r="QIU1201" s="36"/>
      <c r="QIV1201" s="36"/>
      <c r="QIW1201" s="36"/>
      <c r="QIX1201" s="36"/>
      <c r="QIY1201" s="36"/>
      <c r="QIZ1201" s="36"/>
      <c r="QJA1201" s="36"/>
      <c r="QJB1201" s="36"/>
      <c r="QJC1201" s="36"/>
      <c r="QJD1201" s="36"/>
      <c r="QJE1201" s="36"/>
      <c r="QJF1201" s="36"/>
      <c r="QJG1201" s="36"/>
      <c r="QJH1201" s="36"/>
      <c r="QJI1201" s="36"/>
      <c r="QJJ1201" s="36"/>
      <c r="QJK1201" s="36"/>
      <c r="QJL1201" s="36"/>
      <c r="QJM1201" s="36"/>
      <c r="QJN1201" s="36"/>
      <c r="QJO1201" s="36"/>
      <c r="QJP1201" s="36"/>
      <c r="QJQ1201" s="36"/>
      <c r="QJR1201" s="36"/>
      <c r="QJS1201" s="36"/>
      <c r="QJT1201" s="36"/>
      <c r="QJU1201" s="36"/>
      <c r="QJV1201" s="36"/>
      <c r="QJW1201" s="36"/>
      <c r="QJX1201" s="36"/>
      <c r="QJY1201" s="36"/>
      <c r="QJZ1201" s="36"/>
      <c r="QKA1201" s="36"/>
      <c r="QKB1201" s="36"/>
      <c r="QKC1201" s="36"/>
      <c r="QKD1201" s="36"/>
      <c r="QKE1201" s="36"/>
      <c r="QKF1201" s="36"/>
      <c r="QKG1201" s="36"/>
      <c r="QKH1201" s="36"/>
      <c r="QKI1201" s="36"/>
      <c r="QKJ1201" s="36"/>
      <c r="QKK1201" s="36"/>
      <c r="QKL1201" s="36"/>
      <c r="QKM1201" s="36"/>
      <c r="QKN1201" s="36"/>
      <c r="QKO1201" s="36"/>
      <c r="QKP1201" s="36"/>
      <c r="QKQ1201" s="36"/>
      <c r="QKR1201" s="36"/>
      <c r="QKS1201" s="36"/>
      <c r="QKT1201" s="36"/>
      <c r="QKU1201" s="36"/>
      <c r="QKV1201" s="36"/>
      <c r="QKW1201" s="36"/>
      <c r="QKX1201" s="36"/>
      <c r="QKY1201" s="36"/>
      <c r="QKZ1201" s="36"/>
      <c r="QLA1201" s="36"/>
      <c r="QLB1201" s="36"/>
      <c r="QLC1201" s="36"/>
      <c r="QLD1201" s="36"/>
      <c r="QLE1201" s="36"/>
      <c r="QLF1201" s="36"/>
      <c r="QLG1201" s="36"/>
      <c r="QLH1201" s="36"/>
      <c r="QLI1201" s="36"/>
      <c r="QLJ1201" s="36"/>
      <c r="QLK1201" s="36"/>
      <c r="QLL1201" s="36"/>
      <c r="QLM1201" s="36"/>
      <c r="QLN1201" s="36"/>
      <c r="QLO1201" s="36"/>
      <c r="QLP1201" s="36"/>
      <c r="QLQ1201" s="36"/>
      <c r="QLR1201" s="36"/>
      <c r="QLS1201" s="36"/>
      <c r="QLT1201" s="36"/>
      <c r="QLU1201" s="36"/>
      <c r="QLV1201" s="36"/>
      <c r="QLW1201" s="36"/>
      <c r="QLX1201" s="36"/>
      <c r="QLY1201" s="36"/>
      <c r="QLZ1201" s="36"/>
      <c r="QMA1201" s="36"/>
      <c r="QMB1201" s="36"/>
      <c r="QMC1201" s="36"/>
      <c r="QMD1201" s="36"/>
      <c r="QME1201" s="36"/>
      <c r="QMF1201" s="36"/>
      <c r="QMG1201" s="36"/>
      <c r="QMH1201" s="36"/>
      <c r="QMI1201" s="36"/>
      <c r="QMJ1201" s="36"/>
      <c r="QMK1201" s="36"/>
      <c r="QML1201" s="36"/>
      <c r="QMM1201" s="36"/>
      <c r="QMN1201" s="36"/>
      <c r="QMO1201" s="36"/>
      <c r="QMP1201" s="36"/>
      <c r="QMQ1201" s="36"/>
      <c r="QMR1201" s="36"/>
      <c r="QMS1201" s="36"/>
      <c r="QMT1201" s="36"/>
      <c r="QMU1201" s="36"/>
      <c r="QMV1201" s="36"/>
      <c r="QMW1201" s="36"/>
      <c r="QMX1201" s="36"/>
      <c r="QMY1201" s="36"/>
      <c r="QMZ1201" s="36"/>
      <c r="QNA1201" s="36"/>
      <c r="QNB1201" s="36"/>
      <c r="QNC1201" s="36"/>
      <c r="QND1201" s="36"/>
      <c r="QNE1201" s="36"/>
      <c r="QNF1201" s="36"/>
      <c r="QNG1201" s="36"/>
      <c r="QNH1201" s="36"/>
      <c r="QNI1201" s="36"/>
      <c r="QNJ1201" s="36"/>
      <c r="QNK1201" s="36"/>
      <c r="QNL1201" s="36"/>
      <c r="QNM1201" s="36"/>
      <c r="QNN1201" s="36"/>
      <c r="QNO1201" s="36"/>
      <c r="QNP1201" s="36"/>
      <c r="QNQ1201" s="36"/>
      <c r="QNR1201" s="36"/>
      <c r="QNS1201" s="36"/>
      <c r="QNT1201" s="36"/>
      <c r="QNU1201" s="36"/>
      <c r="QNV1201" s="36"/>
      <c r="QNW1201" s="36"/>
      <c r="QNX1201" s="36"/>
      <c r="QNY1201" s="36"/>
      <c r="QNZ1201" s="36"/>
      <c r="QOA1201" s="36"/>
      <c r="QOB1201" s="36"/>
      <c r="QOC1201" s="36"/>
      <c r="QOD1201" s="36"/>
      <c r="QOE1201" s="36"/>
      <c r="QOF1201" s="36"/>
      <c r="QOG1201" s="36"/>
      <c r="QOH1201" s="36"/>
      <c r="QOI1201" s="36"/>
      <c r="QOJ1201" s="36"/>
      <c r="QOK1201" s="36"/>
      <c r="QOL1201" s="36"/>
      <c r="QOM1201" s="36"/>
      <c r="QON1201" s="36"/>
      <c r="QOO1201" s="36"/>
      <c r="QOP1201" s="36"/>
      <c r="QOQ1201" s="36"/>
      <c r="QOR1201" s="36"/>
      <c r="QOS1201" s="36"/>
      <c r="QOT1201" s="36"/>
      <c r="QOU1201" s="36"/>
      <c r="QOV1201" s="36"/>
      <c r="QOW1201" s="36"/>
      <c r="QOX1201" s="36"/>
      <c r="QOY1201" s="36"/>
      <c r="QOZ1201" s="36"/>
      <c r="QPA1201" s="36"/>
      <c r="QPB1201" s="36"/>
      <c r="QPC1201" s="36"/>
      <c r="QPD1201" s="36"/>
      <c r="QPE1201" s="36"/>
      <c r="QPF1201" s="36"/>
      <c r="QPG1201" s="36"/>
      <c r="QPH1201" s="36"/>
      <c r="QPI1201" s="36"/>
      <c r="QPJ1201" s="36"/>
      <c r="QPK1201" s="36"/>
      <c r="QPL1201" s="36"/>
      <c r="QPM1201" s="36"/>
      <c r="QPN1201" s="36"/>
      <c r="QPO1201" s="36"/>
      <c r="QPP1201" s="36"/>
      <c r="QPQ1201" s="36"/>
      <c r="QPR1201" s="36"/>
      <c r="QPS1201" s="36"/>
      <c r="QPT1201" s="36"/>
      <c r="QPU1201" s="36"/>
      <c r="QPV1201" s="36"/>
      <c r="QPW1201" s="36"/>
      <c r="QPX1201" s="36"/>
      <c r="QPY1201" s="36"/>
      <c r="QPZ1201" s="36"/>
      <c r="QQA1201" s="36"/>
      <c r="QQB1201" s="36"/>
      <c r="QQC1201" s="36"/>
      <c r="QQD1201" s="36"/>
      <c r="QQE1201" s="36"/>
      <c r="QQF1201" s="36"/>
      <c r="QQG1201" s="36"/>
      <c r="QQH1201" s="36"/>
      <c r="QQI1201" s="36"/>
      <c r="QQJ1201" s="36"/>
      <c r="QQK1201" s="36"/>
      <c r="QQL1201" s="36"/>
      <c r="QQM1201" s="36"/>
      <c r="QQN1201" s="36"/>
      <c r="QQO1201" s="36"/>
      <c r="QQP1201" s="36"/>
      <c r="QQQ1201" s="36"/>
      <c r="QQR1201" s="36"/>
      <c r="QQS1201" s="36"/>
      <c r="QQT1201" s="36"/>
      <c r="QQU1201" s="36"/>
      <c r="QQV1201" s="36"/>
      <c r="QQW1201" s="36"/>
      <c r="QQX1201" s="36"/>
      <c r="QQY1201" s="36"/>
      <c r="QQZ1201" s="36"/>
      <c r="QRA1201" s="36"/>
      <c r="QRB1201" s="36"/>
      <c r="QRC1201" s="36"/>
      <c r="QRD1201" s="36"/>
      <c r="QRE1201" s="36"/>
      <c r="QRF1201" s="36"/>
      <c r="QRG1201" s="36"/>
      <c r="QRH1201" s="36"/>
      <c r="QRI1201" s="36"/>
      <c r="QRJ1201" s="36"/>
      <c r="QRK1201" s="36"/>
      <c r="QRL1201" s="36"/>
      <c r="QRM1201" s="36"/>
      <c r="QRN1201" s="36"/>
      <c r="QRO1201" s="36"/>
      <c r="QRP1201" s="36"/>
      <c r="QRQ1201" s="36"/>
      <c r="QRR1201" s="36"/>
      <c r="QRS1201" s="36"/>
      <c r="QRT1201" s="36"/>
      <c r="QRU1201" s="36"/>
      <c r="QRV1201" s="36"/>
      <c r="QRW1201" s="36"/>
      <c r="QRX1201" s="36"/>
      <c r="QRY1201" s="36"/>
      <c r="QRZ1201" s="36"/>
      <c r="QSA1201" s="36"/>
      <c r="QSB1201" s="36"/>
      <c r="QSC1201" s="36"/>
      <c r="QSD1201" s="36"/>
      <c r="QSE1201" s="36"/>
      <c r="QSF1201" s="36"/>
      <c r="QSG1201" s="36"/>
      <c r="QSH1201" s="36"/>
      <c r="QSI1201" s="36"/>
      <c r="QSJ1201" s="36"/>
      <c r="QSK1201" s="36"/>
      <c r="QSL1201" s="36"/>
      <c r="QSM1201" s="36"/>
      <c r="QSN1201" s="36"/>
      <c r="QSO1201" s="36"/>
      <c r="QSP1201" s="36"/>
      <c r="QSQ1201" s="36"/>
      <c r="QSR1201" s="36"/>
      <c r="QSS1201" s="36"/>
      <c r="QST1201" s="36"/>
      <c r="QSU1201" s="36"/>
      <c r="QSV1201" s="36"/>
      <c r="QSW1201" s="36"/>
      <c r="QSX1201" s="36"/>
      <c r="QSY1201" s="36"/>
      <c r="QSZ1201" s="36"/>
      <c r="QTA1201" s="36"/>
      <c r="QTB1201" s="36"/>
      <c r="QTC1201" s="36"/>
      <c r="QTD1201" s="36"/>
      <c r="QTE1201" s="36"/>
      <c r="QTF1201" s="36"/>
      <c r="QTG1201" s="36"/>
      <c r="QTH1201" s="36"/>
      <c r="QTI1201" s="36"/>
      <c r="QTJ1201" s="36"/>
      <c r="QTK1201" s="36"/>
      <c r="QTL1201" s="36"/>
      <c r="QTM1201" s="36"/>
      <c r="QTN1201" s="36"/>
      <c r="QTO1201" s="36"/>
      <c r="QTP1201" s="36"/>
      <c r="QTQ1201" s="36"/>
      <c r="QTR1201" s="36"/>
      <c r="QTS1201" s="36"/>
      <c r="QTT1201" s="36"/>
      <c r="QTU1201" s="36"/>
      <c r="QTV1201" s="36"/>
      <c r="QTW1201" s="36"/>
      <c r="QTX1201" s="36"/>
      <c r="QTY1201" s="36"/>
      <c r="QTZ1201" s="36"/>
      <c r="QUA1201" s="36"/>
      <c r="QUB1201" s="36"/>
      <c r="QUC1201" s="36"/>
      <c r="QUD1201" s="36"/>
      <c r="QUE1201" s="36"/>
      <c r="QUF1201" s="36"/>
      <c r="QUG1201" s="36"/>
      <c r="QUH1201" s="36"/>
      <c r="QUI1201" s="36"/>
      <c r="QUJ1201" s="36"/>
      <c r="QUK1201" s="36"/>
      <c r="QUL1201" s="36"/>
      <c r="QUM1201" s="36"/>
      <c r="QUN1201" s="36"/>
      <c r="QUO1201" s="36"/>
      <c r="QUP1201" s="36"/>
      <c r="QUQ1201" s="36"/>
      <c r="QUR1201" s="36"/>
      <c r="QUS1201" s="36"/>
      <c r="QUT1201" s="36"/>
      <c r="QUU1201" s="36"/>
      <c r="QUV1201" s="36"/>
      <c r="QUW1201" s="36"/>
      <c r="QUX1201" s="36"/>
      <c r="QUY1201" s="36"/>
      <c r="QUZ1201" s="36"/>
      <c r="QVA1201" s="36"/>
      <c r="QVB1201" s="36"/>
      <c r="QVC1201" s="36"/>
      <c r="QVD1201" s="36"/>
      <c r="QVE1201" s="36"/>
      <c r="QVF1201" s="36"/>
      <c r="QVG1201" s="36"/>
      <c r="QVH1201" s="36"/>
      <c r="QVI1201" s="36"/>
      <c r="QVJ1201" s="36"/>
      <c r="QVK1201" s="36"/>
      <c r="QVL1201" s="36"/>
      <c r="QVM1201" s="36"/>
      <c r="QVN1201" s="36"/>
      <c r="QVO1201" s="36"/>
      <c r="QVP1201" s="36"/>
      <c r="QVQ1201" s="36"/>
      <c r="QVR1201" s="36"/>
      <c r="QVS1201" s="36"/>
      <c r="QVT1201" s="36"/>
      <c r="QVU1201" s="36"/>
      <c r="QVV1201" s="36"/>
      <c r="QVW1201" s="36"/>
      <c r="QVX1201" s="36"/>
      <c r="QVY1201" s="36"/>
      <c r="QVZ1201" s="36"/>
      <c r="QWA1201" s="36"/>
      <c r="QWB1201" s="36"/>
      <c r="QWC1201" s="36"/>
      <c r="QWD1201" s="36"/>
      <c r="QWE1201" s="36"/>
      <c r="QWF1201" s="36"/>
      <c r="QWG1201" s="36"/>
      <c r="QWH1201" s="36"/>
      <c r="QWI1201" s="36"/>
      <c r="QWJ1201" s="36"/>
      <c r="QWK1201" s="36"/>
      <c r="QWL1201" s="36"/>
      <c r="QWM1201" s="36"/>
      <c r="QWN1201" s="36"/>
      <c r="QWO1201" s="36"/>
      <c r="QWP1201" s="36"/>
      <c r="QWQ1201" s="36"/>
      <c r="QWR1201" s="36"/>
      <c r="QWS1201" s="36"/>
      <c r="QWT1201" s="36"/>
      <c r="QWU1201" s="36"/>
      <c r="QWV1201" s="36"/>
      <c r="QWW1201" s="36"/>
      <c r="QWX1201" s="36"/>
      <c r="QWY1201" s="36"/>
      <c r="QWZ1201" s="36"/>
      <c r="QXA1201" s="36"/>
      <c r="QXB1201" s="36"/>
      <c r="QXC1201" s="36"/>
      <c r="QXD1201" s="36"/>
      <c r="QXE1201" s="36"/>
      <c r="QXF1201" s="36"/>
      <c r="QXG1201" s="36"/>
      <c r="QXH1201" s="36"/>
      <c r="QXI1201" s="36"/>
      <c r="QXJ1201" s="36"/>
      <c r="QXK1201" s="36"/>
      <c r="QXL1201" s="36"/>
      <c r="QXM1201" s="36"/>
      <c r="QXN1201" s="36"/>
      <c r="QXO1201" s="36"/>
      <c r="QXP1201" s="36"/>
      <c r="QXQ1201" s="36"/>
      <c r="QXR1201" s="36"/>
      <c r="QXS1201" s="36"/>
      <c r="QXT1201" s="36"/>
      <c r="QXU1201" s="36"/>
      <c r="QXV1201" s="36"/>
      <c r="QXW1201" s="36"/>
      <c r="QXX1201" s="36"/>
      <c r="QXY1201" s="36"/>
      <c r="QXZ1201" s="36"/>
      <c r="QYA1201" s="36"/>
      <c r="QYB1201" s="36"/>
      <c r="QYC1201" s="36"/>
      <c r="QYD1201" s="36"/>
      <c r="QYE1201" s="36"/>
      <c r="QYF1201" s="36"/>
      <c r="QYG1201" s="36"/>
      <c r="QYH1201" s="36"/>
      <c r="QYI1201" s="36"/>
      <c r="QYJ1201" s="36"/>
      <c r="QYK1201" s="36"/>
      <c r="QYL1201" s="36"/>
      <c r="QYM1201" s="36"/>
      <c r="QYN1201" s="36"/>
      <c r="QYO1201" s="36"/>
      <c r="QYP1201" s="36"/>
      <c r="QYQ1201" s="36"/>
      <c r="QYR1201" s="36"/>
      <c r="QYS1201" s="36"/>
      <c r="QYT1201" s="36"/>
      <c r="QYU1201" s="36"/>
      <c r="QYV1201" s="36"/>
      <c r="QYW1201" s="36"/>
      <c r="QYX1201" s="36"/>
      <c r="QYY1201" s="36"/>
      <c r="QYZ1201" s="36"/>
      <c r="QZA1201" s="36"/>
      <c r="QZB1201" s="36"/>
      <c r="QZC1201" s="36"/>
      <c r="QZD1201" s="36"/>
      <c r="QZE1201" s="36"/>
      <c r="QZF1201" s="36"/>
      <c r="QZG1201" s="36"/>
      <c r="QZH1201" s="36"/>
      <c r="QZI1201" s="36"/>
      <c r="QZJ1201" s="36"/>
      <c r="QZK1201" s="36"/>
      <c r="QZL1201" s="36"/>
      <c r="QZM1201" s="36"/>
      <c r="QZN1201" s="36"/>
      <c r="QZO1201" s="36"/>
      <c r="QZP1201" s="36"/>
      <c r="QZQ1201" s="36"/>
      <c r="QZR1201" s="36"/>
      <c r="QZS1201" s="36"/>
      <c r="QZT1201" s="36"/>
      <c r="QZU1201" s="36"/>
      <c r="QZV1201" s="36"/>
      <c r="QZW1201" s="36"/>
      <c r="QZX1201" s="36"/>
      <c r="QZY1201" s="36"/>
      <c r="QZZ1201" s="36"/>
      <c r="RAA1201" s="36"/>
      <c r="RAB1201" s="36"/>
      <c r="RAC1201" s="36"/>
      <c r="RAD1201" s="36"/>
      <c r="RAE1201" s="36"/>
      <c r="RAF1201" s="36"/>
      <c r="RAG1201" s="36"/>
      <c r="RAH1201" s="36"/>
      <c r="RAI1201" s="36"/>
      <c r="RAJ1201" s="36"/>
      <c r="RAK1201" s="36"/>
      <c r="RAL1201" s="36"/>
      <c r="RAM1201" s="36"/>
      <c r="RAN1201" s="36"/>
      <c r="RAO1201" s="36"/>
      <c r="RAP1201" s="36"/>
      <c r="RAQ1201" s="36"/>
      <c r="RAR1201" s="36"/>
      <c r="RAS1201" s="36"/>
      <c r="RAT1201" s="36"/>
      <c r="RAU1201" s="36"/>
      <c r="RAV1201" s="36"/>
      <c r="RAW1201" s="36"/>
      <c r="RAX1201" s="36"/>
      <c r="RAY1201" s="36"/>
      <c r="RAZ1201" s="36"/>
      <c r="RBA1201" s="36"/>
      <c r="RBB1201" s="36"/>
      <c r="RBC1201" s="36"/>
      <c r="RBD1201" s="36"/>
      <c r="RBE1201" s="36"/>
      <c r="RBF1201" s="36"/>
      <c r="RBG1201" s="36"/>
      <c r="RBH1201" s="36"/>
      <c r="RBI1201" s="36"/>
      <c r="RBJ1201" s="36"/>
      <c r="RBK1201" s="36"/>
      <c r="RBL1201" s="36"/>
      <c r="RBM1201" s="36"/>
      <c r="RBN1201" s="36"/>
      <c r="RBO1201" s="36"/>
      <c r="RBP1201" s="36"/>
      <c r="RBQ1201" s="36"/>
      <c r="RBR1201" s="36"/>
      <c r="RBS1201" s="36"/>
      <c r="RBT1201" s="36"/>
      <c r="RBU1201" s="36"/>
      <c r="RBV1201" s="36"/>
      <c r="RBW1201" s="36"/>
      <c r="RBX1201" s="36"/>
      <c r="RBY1201" s="36"/>
      <c r="RBZ1201" s="36"/>
      <c r="RCA1201" s="36"/>
      <c r="RCB1201" s="36"/>
      <c r="RCC1201" s="36"/>
      <c r="RCD1201" s="36"/>
      <c r="RCE1201" s="36"/>
      <c r="RCF1201" s="36"/>
      <c r="RCG1201" s="36"/>
      <c r="RCH1201" s="36"/>
      <c r="RCI1201" s="36"/>
      <c r="RCJ1201" s="36"/>
      <c r="RCK1201" s="36"/>
      <c r="RCL1201" s="36"/>
      <c r="RCM1201" s="36"/>
      <c r="RCN1201" s="36"/>
      <c r="RCO1201" s="36"/>
      <c r="RCP1201" s="36"/>
      <c r="RCQ1201" s="36"/>
      <c r="RCR1201" s="36"/>
      <c r="RCS1201" s="36"/>
      <c r="RCT1201" s="36"/>
      <c r="RCU1201" s="36"/>
      <c r="RCV1201" s="36"/>
      <c r="RCW1201" s="36"/>
      <c r="RCX1201" s="36"/>
      <c r="RCY1201" s="36"/>
      <c r="RCZ1201" s="36"/>
      <c r="RDA1201" s="36"/>
      <c r="RDB1201" s="36"/>
      <c r="RDC1201" s="36"/>
      <c r="RDD1201" s="36"/>
      <c r="RDE1201" s="36"/>
      <c r="RDF1201" s="36"/>
      <c r="RDG1201" s="36"/>
      <c r="RDH1201" s="36"/>
      <c r="RDI1201" s="36"/>
      <c r="RDJ1201" s="36"/>
      <c r="RDK1201" s="36"/>
      <c r="RDL1201" s="36"/>
      <c r="RDM1201" s="36"/>
      <c r="RDN1201" s="36"/>
      <c r="RDO1201" s="36"/>
      <c r="RDP1201" s="36"/>
      <c r="RDQ1201" s="36"/>
      <c r="RDR1201" s="36"/>
      <c r="RDS1201" s="36"/>
      <c r="RDT1201" s="36"/>
      <c r="RDU1201" s="36"/>
      <c r="RDV1201" s="36"/>
      <c r="RDW1201" s="36"/>
      <c r="RDX1201" s="36"/>
      <c r="RDY1201" s="36"/>
      <c r="RDZ1201" s="36"/>
      <c r="REA1201" s="36"/>
      <c r="REB1201" s="36"/>
      <c r="REC1201" s="36"/>
      <c r="RED1201" s="36"/>
      <c r="REE1201" s="36"/>
      <c r="REF1201" s="36"/>
      <c r="REG1201" s="36"/>
      <c r="REH1201" s="36"/>
      <c r="REI1201" s="36"/>
      <c r="REJ1201" s="36"/>
      <c r="REK1201" s="36"/>
      <c r="REL1201" s="36"/>
      <c r="REM1201" s="36"/>
      <c r="REN1201" s="36"/>
      <c r="REO1201" s="36"/>
      <c r="REP1201" s="36"/>
      <c r="REQ1201" s="36"/>
      <c r="RER1201" s="36"/>
      <c r="RES1201" s="36"/>
      <c r="RET1201" s="36"/>
      <c r="REU1201" s="36"/>
      <c r="REV1201" s="36"/>
      <c r="REW1201" s="36"/>
      <c r="REX1201" s="36"/>
      <c r="REY1201" s="36"/>
      <c r="REZ1201" s="36"/>
      <c r="RFA1201" s="36"/>
      <c r="RFB1201" s="36"/>
      <c r="RFC1201" s="36"/>
      <c r="RFD1201" s="36"/>
      <c r="RFE1201" s="36"/>
      <c r="RFF1201" s="36"/>
      <c r="RFG1201" s="36"/>
      <c r="RFH1201" s="36"/>
      <c r="RFI1201" s="36"/>
      <c r="RFJ1201" s="36"/>
      <c r="RFK1201" s="36"/>
      <c r="RFL1201" s="36"/>
      <c r="RFM1201" s="36"/>
      <c r="RFN1201" s="36"/>
      <c r="RFO1201" s="36"/>
      <c r="RFP1201" s="36"/>
      <c r="RFQ1201" s="36"/>
      <c r="RFR1201" s="36"/>
      <c r="RFS1201" s="36"/>
      <c r="RFT1201" s="36"/>
      <c r="RFU1201" s="36"/>
      <c r="RFV1201" s="36"/>
      <c r="RFW1201" s="36"/>
      <c r="RFX1201" s="36"/>
      <c r="RFY1201" s="36"/>
      <c r="RFZ1201" s="36"/>
      <c r="RGA1201" s="36"/>
      <c r="RGB1201" s="36"/>
      <c r="RGC1201" s="36"/>
      <c r="RGD1201" s="36"/>
      <c r="RGE1201" s="36"/>
      <c r="RGF1201" s="36"/>
      <c r="RGG1201" s="36"/>
      <c r="RGH1201" s="36"/>
      <c r="RGI1201" s="36"/>
      <c r="RGJ1201" s="36"/>
      <c r="RGK1201" s="36"/>
      <c r="RGL1201" s="36"/>
      <c r="RGM1201" s="36"/>
      <c r="RGN1201" s="36"/>
      <c r="RGO1201" s="36"/>
      <c r="RGP1201" s="36"/>
      <c r="RGQ1201" s="36"/>
      <c r="RGR1201" s="36"/>
      <c r="RGS1201" s="36"/>
      <c r="RGT1201" s="36"/>
      <c r="RGU1201" s="36"/>
      <c r="RGV1201" s="36"/>
      <c r="RGW1201" s="36"/>
      <c r="RGX1201" s="36"/>
      <c r="RGY1201" s="36"/>
      <c r="RGZ1201" s="36"/>
      <c r="RHA1201" s="36"/>
      <c r="RHB1201" s="36"/>
      <c r="RHC1201" s="36"/>
      <c r="RHD1201" s="36"/>
      <c r="RHE1201" s="36"/>
      <c r="RHF1201" s="36"/>
      <c r="RHG1201" s="36"/>
      <c r="RHH1201" s="36"/>
      <c r="RHI1201" s="36"/>
      <c r="RHJ1201" s="36"/>
      <c r="RHK1201" s="36"/>
      <c r="RHL1201" s="36"/>
      <c r="RHM1201" s="36"/>
      <c r="RHN1201" s="36"/>
      <c r="RHO1201" s="36"/>
      <c r="RHP1201" s="36"/>
      <c r="RHQ1201" s="36"/>
      <c r="RHR1201" s="36"/>
      <c r="RHS1201" s="36"/>
      <c r="RHT1201" s="36"/>
      <c r="RHU1201" s="36"/>
      <c r="RHV1201" s="36"/>
      <c r="RHW1201" s="36"/>
      <c r="RHX1201" s="36"/>
      <c r="RHY1201" s="36"/>
      <c r="RHZ1201" s="36"/>
      <c r="RIA1201" s="36"/>
      <c r="RIB1201" s="36"/>
      <c r="RIC1201" s="36"/>
      <c r="RID1201" s="36"/>
      <c r="RIE1201" s="36"/>
      <c r="RIF1201" s="36"/>
      <c r="RIG1201" s="36"/>
      <c r="RIH1201" s="36"/>
      <c r="RII1201" s="36"/>
      <c r="RIJ1201" s="36"/>
      <c r="RIK1201" s="36"/>
      <c r="RIL1201" s="36"/>
      <c r="RIM1201" s="36"/>
      <c r="RIN1201" s="36"/>
      <c r="RIO1201" s="36"/>
      <c r="RIP1201" s="36"/>
      <c r="RIQ1201" s="36"/>
      <c r="RIR1201" s="36"/>
      <c r="RIS1201" s="36"/>
      <c r="RIT1201" s="36"/>
      <c r="RIU1201" s="36"/>
      <c r="RIV1201" s="36"/>
      <c r="RIW1201" s="36"/>
      <c r="RIX1201" s="36"/>
      <c r="RIY1201" s="36"/>
      <c r="RIZ1201" s="36"/>
      <c r="RJA1201" s="36"/>
      <c r="RJB1201" s="36"/>
      <c r="RJC1201" s="36"/>
      <c r="RJD1201" s="36"/>
      <c r="RJE1201" s="36"/>
      <c r="RJF1201" s="36"/>
      <c r="RJG1201" s="36"/>
      <c r="RJH1201" s="36"/>
      <c r="RJI1201" s="36"/>
      <c r="RJJ1201" s="36"/>
      <c r="RJK1201" s="36"/>
      <c r="RJL1201" s="36"/>
      <c r="RJM1201" s="36"/>
      <c r="RJN1201" s="36"/>
      <c r="RJO1201" s="36"/>
      <c r="RJP1201" s="36"/>
      <c r="RJQ1201" s="36"/>
      <c r="RJR1201" s="36"/>
      <c r="RJS1201" s="36"/>
      <c r="RJT1201" s="36"/>
      <c r="RJU1201" s="36"/>
      <c r="RJV1201" s="36"/>
      <c r="RJW1201" s="36"/>
      <c r="RJX1201" s="36"/>
      <c r="RJY1201" s="36"/>
      <c r="RJZ1201" s="36"/>
      <c r="RKA1201" s="36"/>
      <c r="RKB1201" s="36"/>
      <c r="RKC1201" s="36"/>
      <c r="RKD1201" s="36"/>
      <c r="RKE1201" s="36"/>
      <c r="RKF1201" s="36"/>
      <c r="RKG1201" s="36"/>
      <c r="RKH1201" s="36"/>
      <c r="RKI1201" s="36"/>
      <c r="RKJ1201" s="36"/>
      <c r="RKK1201" s="36"/>
      <c r="RKL1201" s="36"/>
      <c r="RKM1201" s="36"/>
      <c r="RKN1201" s="36"/>
      <c r="RKO1201" s="36"/>
      <c r="RKP1201" s="36"/>
      <c r="RKQ1201" s="36"/>
      <c r="RKR1201" s="36"/>
      <c r="RKS1201" s="36"/>
      <c r="RKT1201" s="36"/>
      <c r="RKU1201" s="36"/>
      <c r="RKV1201" s="36"/>
      <c r="RKW1201" s="36"/>
      <c r="RKX1201" s="36"/>
      <c r="RKY1201" s="36"/>
      <c r="RKZ1201" s="36"/>
      <c r="RLA1201" s="36"/>
      <c r="RLB1201" s="36"/>
      <c r="RLC1201" s="36"/>
      <c r="RLD1201" s="36"/>
      <c r="RLE1201" s="36"/>
      <c r="RLF1201" s="36"/>
      <c r="RLG1201" s="36"/>
      <c r="RLH1201" s="36"/>
      <c r="RLI1201" s="36"/>
      <c r="RLJ1201" s="36"/>
      <c r="RLK1201" s="36"/>
      <c r="RLL1201" s="36"/>
      <c r="RLM1201" s="36"/>
      <c r="RLN1201" s="36"/>
      <c r="RLO1201" s="36"/>
      <c r="RLP1201" s="36"/>
      <c r="RLQ1201" s="36"/>
      <c r="RLR1201" s="36"/>
      <c r="RLS1201" s="36"/>
      <c r="RLT1201" s="36"/>
      <c r="RLU1201" s="36"/>
      <c r="RLV1201" s="36"/>
      <c r="RLW1201" s="36"/>
      <c r="RLX1201" s="36"/>
      <c r="RLY1201" s="36"/>
      <c r="RLZ1201" s="36"/>
      <c r="RMA1201" s="36"/>
      <c r="RMB1201" s="36"/>
      <c r="RMC1201" s="36"/>
      <c r="RMD1201" s="36"/>
      <c r="RME1201" s="36"/>
      <c r="RMF1201" s="36"/>
      <c r="RMG1201" s="36"/>
      <c r="RMH1201" s="36"/>
      <c r="RMI1201" s="36"/>
      <c r="RMJ1201" s="36"/>
      <c r="RMK1201" s="36"/>
      <c r="RML1201" s="36"/>
      <c r="RMM1201" s="36"/>
      <c r="RMN1201" s="36"/>
      <c r="RMO1201" s="36"/>
      <c r="RMP1201" s="36"/>
      <c r="RMQ1201" s="36"/>
      <c r="RMR1201" s="36"/>
      <c r="RMS1201" s="36"/>
      <c r="RMT1201" s="36"/>
      <c r="RMU1201" s="36"/>
      <c r="RMV1201" s="36"/>
      <c r="RMW1201" s="36"/>
      <c r="RMX1201" s="36"/>
      <c r="RMY1201" s="36"/>
      <c r="RMZ1201" s="36"/>
      <c r="RNA1201" s="36"/>
      <c r="RNB1201" s="36"/>
      <c r="RNC1201" s="36"/>
      <c r="RND1201" s="36"/>
      <c r="RNE1201" s="36"/>
      <c r="RNF1201" s="36"/>
      <c r="RNG1201" s="36"/>
      <c r="RNH1201" s="36"/>
      <c r="RNI1201" s="36"/>
      <c r="RNJ1201" s="36"/>
      <c r="RNK1201" s="36"/>
      <c r="RNL1201" s="36"/>
      <c r="RNM1201" s="36"/>
      <c r="RNN1201" s="36"/>
      <c r="RNO1201" s="36"/>
      <c r="RNP1201" s="36"/>
      <c r="RNQ1201" s="36"/>
      <c r="RNR1201" s="36"/>
      <c r="RNS1201" s="36"/>
      <c r="RNT1201" s="36"/>
      <c r="RNU1201" s="36"/>
      <c r="RNV1201" s="36"/>
      <c r="RNW1201" s="36"/>
      <c r="RNX1201" s="36"/>
      <c r="RNY1201" s="36"/>
      <c r="RNZ1201" s="36"/>
      <c r="ROA1201" s="36"/>
      <c r="ROB1201" s="36"/>
      <c r="ROC1201" s="36"/>
      <c r="ROD1201" s="36"/>
      <c r="ROE1201" s="36"/>
      <c r="ROF1201" s="36"/>
      <c r="ROG1201" s="36"/>
      <c r="ROH1201" s="36"/>
      <c r="ROI1201" s="36"/>
      <c r="ROJ1201" s="36"/>
      <c r="ROK1201" s="36"/>
      <c r="ROL1201" s="36"/>
      <c r="ROM1201" s="36"/>
      <c r="RON1201" s="36"/>
      <c r="ROO1201" s="36"/>
      <c r="ROP1201" s="36"/>
      <c r="ROQ1201" s="36"/>
      <c r="ROR1201" s="36"/>
      <c r="ROS1201" s="36"/>
      <c r="ROT1201" s="36"/>
      <c r="ROU1201" s="36"/>
      <c r="ROV1201" s="36"/>
      <c r="ROW1201" s="36"/>
      <c r="ROX1201" s="36"/>
      <c r="ROY1201" s="36"/>
      <c r="ROZ1201" s="36"/>
      <c r="RPA1201" s="36"/>
      <c r="RPB1201" s="36"/>
      <c r="RPC1201" s="36"/>
      <c r="RPD1201" s="36"/>
      <c r="RPE1201" s="36"/>
      <c r="RPF1201" s="36"/>
      <c r="RPG1201" s="36"/>
      <c r="RPH1201" s="36"/>
      <c r="RPI1201" s="36"/>
      <c r="RPJ1201" s="36"/>
      <c r="RPK1201" s="36"/>
      <c r="RPL1201" s="36"/>
      <c r="RPM1201" s="36"/>
      <c r="RPN1201" s="36"/>
      <c r="RPO1201" s="36"/>
      <c r="RPP1201" s="36"/>
      <c r="RPQ1201" s="36"/>
      <c r="RPR1201" s="36"/>
      <c r="RPS1201" s="36"/>
      <c r="RPT1201" s="36"/>
      <c r="RPU1201" s="36"/>
      <c r="RPV1201" s="36"/>
      <c r="RPW1201" s="36"/>
      <c r="RPX1201" s="36"/>
      <c r="RPY1201" s="36"/>
      <c r="RPZ1201" s="36"/>
      <c r="RQA1201" s="36"/>
      <c r="RQB1201" s="36"/>
      <c r="RQC1201" s="36"/>
      <c r="RQD1201" s="36"/>
      <c r="RQE1201" s="36"/>
      <c r="RQF1201" s="36"/>
      <c r="RQG1201" s="36"/>
      <c r="RQH1201" s="36"/>
      <c r="RQI1201" s="36"/>
      <c r="RQJ1201" s="36"/>
      <c r="RQK1201" s="36"/>
      <c r="RQL1201" s="36"/>
      <c r="RQM1201" s="36"/>
      <c r="RQN1201" s="36"/>
      <c r="RQO1201" s="36"/>
      <c r="RQP1201" s="36"/>
      <c r="RQQ1201" s="36"/>
      <c r="RQR1201" s="36"/>
      <c r="RQS1201" s="36"/>
      <c r="RQT1201" s="36"/>
      <c r="RQU1201" s="36"/>
      <c r="RQV1201" s="36"/>
      <c r="RQW1201" s="36"/>
      <c r="RQX1201" s="36"/>
      <c r="RQY1201" s="36"/>
      <c r="RQZ1201" s="36"/>
      <c r="RRA1201" s="36"/>
      <c r="RRB1201" s="36"/>
      <c r="RRC1201" s="36"/>
      <c r="RRD1201" s="36"/>
      <c r="RRE1201" s="36"/>
      <c r="RRF1201" s="36"/>
      <c r="RRG1201" s="36"/>
      <c r="RRH1201" s="36"/>
      <c r="RRI1201" s="36"/>
      <c r="RRJ1201" s="36"/>
      <c r="RRK1201" s="36"/>
      <c r="RRL1201" s="36"/>
      <c r="RRM1201" s="36"/>
      <c r="RRN1201" s="36"/>
      <c r="RRO1201" s="36"/>
      <c r="RRP1201" s="36"/>
      <c r="RRQ1201" s="36"/>
      <c r="RRR1201" s="36"/>
      <c r="RRS1201" s="36"/>
      <c r="RRT1201" s="36"/>
      <c r="RRU1201" s="36"/>
      <c r="RRV1201" s="36"/>
      <c r="RRW1201" s="36"/>
      <c r="RRX1201" s="36"/>
      <c r="RRY1201" s="36"/>
      <c r="RRZ1201" s="36"/>
      <c r="RSA1201" s="36"/>
      <c r="RSB1201" s="36"/>
      <c r="RSC1201" s="36"/>
      <c r="RSD1201" s="36"/>
      <c r="RSE1201" s="36"/>
      <c r="RSF1201" s="36"/>
      <c r="RSG1201" s="36"/>
      <c r="RSH1201" s="36"/>
      <c r="RSI1201" s="36"/>
      <c r="RSJ1201" s="36"/>
      <c r="RSK1201" s="36"/>
      <c r="RSL1201" s="36"/>
      <c r="RSM1201" s="36"/>
      <c r="RSN1201" s="36"/>
      <c r="RSO1201" s="36"/>
      <c r="RSP1201" s="36"/>
      <c r="RSQ1201" s="36"/>
      <c r="RSR1201" s="36"/>
      <c r="RSS1201" s="36"/>
      <c r="RST1201" s="36"/>
      <c r="RSU1201" s="36"/>
      <c r="RSV1201" s="36"/>
      <c r="RSW1201" s="36"/>
      <c r="RSX1201" s="36"/>
      <c r="RSY1201" s="36"/>
      <c r="RSZ1201" s="36"/>
      <c r="RTA1201" s="36"/>
      <c r="RTB1201" s="36"/>
      <c r="RTC1201" s="36"/>
      <c r="RTD1201" s="36"/>
      <c r="RTE1201" s="36"/>
      <c r="RTF1201" s="36"/>
      <c r="RTG1201" s="36"/>
      <c r="RTH1201" s="36"/>
      <c r="RTI1201" s="36"/>
      <c r="RTJ1201" s="36"/>
      <c r="RTK1201" s="36"/>
      <c r="RTL1201" s="36"/>
      <c r="RTM1201" s="36"/>
      <c r="RTN1201" s="36"/>
      <c r="RTO1201" s="36"/>
      <c r="RTP1201" s="36"/>
      <c r="RTQ1201" s="36"/>
      <c r="RTR1201" s="36"/>
      <c r="RTS1201" s="36"/>
      <c r="RTT1201" s="36"/>
      <c r="RTU1201" s="36"/>
      <c r="RTV1201" s="36"/>
      <c r="RTW1201" s="36"/>
      <c r="RTX1201" s="36"/>
      <c r="RTY1201" s="36"/>
      <c r="RTZ1201" s="36"/>
      <c r="RUA1201" s="36"/>
      <c r="RUB1201" s="36"/>
      <c r="RUC1201" s="36"/>
      <c r="RUD1201" s="36"/>
      <c r="RUE1201" s="36"/>
      <c r="RUF1201" s="36"/>
      <c r="RUG1201" s="36"/>
      <c r="RUH1201" s="36"/>
      <c r="RUI1201" s="36"/>
      <c r="RUJ1201" s="36"/>
      <c r="RUK1201" s="36"/>
      <c r="RUL1201" s="36"/>
      <c r="RUM1201" s="36"/>
      <c r="RUN1201" s="36"/>
      <c r="RUO1201" s="36"/>
      <c r="RUP1201" s="36"/>
      <c r="RUQ1201" s="36"/>
      <c r="RUR1201" s="36"/>
      <c r="RUS1201" s="36"/>
      <c r="RUT1201" s="36"/>
      <c r="RUU1201" s="36"/>
      <c r="RUV1201" s="36"/>
      <c r="RUW1201" s="36"/>
      <c r="RUX1201" s="36"/>
      <c r="RUY1201" s="36"/>
      <c r="RUZ1201" s="36"/>
      <c r="RVA1201" s="36"/>
      <c r="RVB1201" s="36"/>
      <c r="RVC1201" s="36"/>
      <c r="RVD1201" s="36"/>
      <c r="RVE1201" s="36"/>
      <c r="RVF1201" s="36"/>
      <c r="RVG1201" s="36"/>
      <c r="RVH1201" s="36"/>
      <c r="RVI1201" s="36"/>
      <c r="RVJ1201" s="36"/>
      <c r="RVK1201" s="36"/>
      <c r="RVL1201" s="36"/>
      <c r="RVM1201" s="36"/>
      <c r="RVN1201" s="36"/>
      <c r="RVO1201" s="36"/>
      <c r="RVP1201" s="36"/>
      <c r="RVQ1201" s="36"/>
      <c r="RVR1201" s="36"/>
      <c r="RVS1201" s="36"/>
      <c r="RVT1201" s="36"/>
      <c r="RVU1201" s="36"/>
      <c r="RVV1201" s="36"/>
      <c r="RVW1201" s="36"/>
      <c r="RVX1201" s="36"/>
      <c r="RVY1201" s="36"/>
      <c r="RVZ1201" s="36"/>
      <c r="RWA1201" s="36"/>
      <c r="RWB1201" s="36"/>
      <c r="RWC1201" s="36"/>
      <c r="RWD1201" s="36"/>
      <c r="RWE1201" s="36"/>
      <c r="RWF1201" s="36"/>
      <c r="RWG1201" s="36"/>
      <c r="RWH1201" s="36"/>
      <c r="RWI1201" s="36"/>
      <c r="RWJ1201" s="36"/>
      <c r="RWK1201" s="36"/>
      <c r="RWL1201" s="36"/>
      <c r="RWM1201" s="36"/>
      <c r="RWN1201" s="36"/>
      <c r="RWO1201" s="36"/>
      <c r="RWP1201" s="36"/>
      <c r="RWQ1201" s="36"/>
      <c r="RWR1201" s="36"/>
      <c r="RWS1201" s="36"/>
      <c r="RWT1201" s="36"/>
      <c r="RWU1201" s="36"/>
      <c r="RWV1201" s="36"/>
      <c r="RWW1201" s="36"/>
      <c r="RWX1201" s="36"/>
      <c r="RWY1201" s="36"/>
      <c r="RWZ1201" s="36"/>
      <c r="RXA1201" s="36"/>
      <c r="RXB1201" s="36"/>
      <c r="RXC1201" s="36"/>
      <c r="RXD1201" s="36"/>
      <c r="RXE1201" s="36"/>
      <c r="RXF1201" s="36"/>
      <c r="RXG1201" s="36"/>
      <c r="RXH1201" s="36"/>
      <c r="RXI1201" s="36"/>
      <c r="RXJ1201" s="36"/>
      <c r="RXK1201" s="36"/>
      <c r="RXL1201" s="36"/>
      <c r="RXM1201" s="36"/>
      <c r="RXN1201" s="36"/>
      <c r="RXO1201" s="36"/>
      <c r="RXP1201" s="36"/>
      <c r="RXQ1201" s="36"/>
      <c r="RXR1201" s="36"/>
      <c r="RXS1201" s="36"/>
      <c r="RXT1201" s="36"/>
      <c r="RXU1201" s="36"/>
      <c r="RXV1201" s="36"/>
      <c r="RXW1201" s="36"/>
      <c r="RXX1201" s="36"/>
      <c r="RXY1201" s="36"/>
      <c r="RXZ1201" s="36"/>
      <c r="RYA1201" s="36"/>
      <c r="RYB1201" s="36"/>
      <c r="RYC1201" s="36"/>
      <c r="RYD1201" s="36"/>
      <c r="RYE1201" s="36"/>
      <c r="RYF1201" s="36"/>
      <c r="RYG1201" s="36"/>
      <c r="RYH1201" s="36"/>
      <c r="RYI1201" s="36"/>
      <c r="RYJ1201" s="36"/>
      <c r="RYK1201" s="36"/>
      <c r="RYL1201" s="36"/>
      <c r="RYM1201" s="36"/>
      <c r="RYN1201" s="36"/>
      <c r="RYO1201" s="36"/>
      <c r="RYP1201" s="36"/>
      <c r="RYQ1201" s="36"/>
      <c r="RYR1201" s="36"/>
      <c r="RYS1201" s="36"/>
      <c r="RYT1201" s="36"/>
      <c r="RYU1201" s="36"/>
      <c r="RYV1201" s="36"/>
      <c r="RYW1201" s="36"/>
      <c r="RYX1201" s="36"/>
      <c r="RYY1201" s="36"/>
      <c r="RYZ1201" s="36"/>
      <c r="RZA1201" s="36"/>
      <c r="RZB1201" s="36"/>
      <c r="RZC1201" s="36"/>
      <c r="RZD1201" s="36"/>
      <c r="RZE1201" s="36"/>
      <c r="RZF1201" s="36"/>
      <c r="RZG1201" s="36"/>
      <c r="RZH1201" s="36"/>
      <c r="RZI1201" s="36"/>
      <c r="RZJ1201" s="36"/>
      <c r="RZK1201" s="36"/>
      <c r="RZL1201" s="36"/>
      <c r="RZM1201" s="36"/>
      <c r="RZN1201" s="36"/>
      <c r="RZO1201" s="36"/>
      <c r="RZP1201" s="36"/>
      <c r="RZQ1201" s="36"/>
      <c r="RZR1201" s="36"/>
      <c r="RZS1201" s="36"/>
      <c r="RZT1201" s="36"/>
      <c r="RZU1201" s="36"/>
      <c r="RZV1201" s="36"/>
      <c r="RZW1201" s="36"/>
      <c r="RZX1201" s="36"/>
      <c r="RZY1201" s="36"/>
      <c r="RZZ1201" s="36"/>
      <c r="SAA1201" s="36"/>
      <c r="SAB1201" s="36"/>
      <c r="SAC1201" s="36"/>
      <c r="SAD1201" s="36"/>
      <c r="SAE1201" s="36"/>
      <c r="SAF1201" s="36"/>
      <c r="SAG1201" s="36"/>
      <c r="SAH1201" s="36"/>
      <c r="SAI1201" s="36"/>
      <c r="SAJ1201" s="36"/>
      <c r="SAK1201" s="36"/>
      <c r="SAL1201" s="36"/>
      <c r="SAM1201" s="36"/>
      <c r="SAN1201" s="36"/>
      <c r="SAO1201" s="36"/>
      <c r="SAP1201" s="36"/>
      <c r="SAQ1201" s="36"/>
      <c r="SAR1201" s="36"/>
      <c r="SAS1201" s="36"/>
      <c r="SAT1201" s="36"/>
      <c r="SAU1201" s="36"/>
      <c r="SAV1201" s="36"/>
      <c r="SAW1201" s="36"/>
      <c r="SAX1201" s="36"/>
      <c r="SAY1201" s="36"/>
      <c r="SAZ1201" s="36"/>
      <c r="SBA1201" s="36"/>
      <c r="SBB1201" s="36"/>
      <c r="SBC1201" s="36"/>
      <c r="SBD1201" s="36"/>
      <c r="SBE1201" s="36"/>
      <c r="SBF1201" s="36"/>
      <c r="SBG1201" s="36"/>
      <c r="SBH1201" s="36"/>
      <c r="SBI1201" s="36"/>
      <c r="SBJ1201" s="36"/>
      <c r="SBK1201" s="36"/>
      <c r="SBL1201" s="36"/>
      <c r="SBM1201" s="36"/>
      <c r="SBN1201" s="36"/>
      <c r="SBO1201" s="36"/>
      <c r="SBP1201" s="36"/>
      <c r="SBQ1201" s="36"/>
      <c r="SBR1201" s="36"/>
      <c r="SBS1201" s="36"/>
      <c r="SBT1201" s="36"/>
      <c r="SBU1201" s="36"/>
      <c r="SBV1201" s="36"/>
      <c r="SBW1201" s="36"/>
      <c r="SBX1201" s="36"/>
      <c r="SBY1201" s="36"/>
      <c r="SBZ1201" s="36"/>
      <c r="SCA1201" s="36"/>
      <c r="SCB1201" s="36"/>
      <c r="SCC1201" s="36"/>
      <c r="SCD1201" s="36"/>
      <c r="SCE1201" s="36"/>
      <c r="SCF1201" s="36"/>
      <c r="SCG1201" s="36"/>
      <c r="SCH1201" s="36"/>
      <c r="SCI1201" s="36"/>
      <c r="SCJ1201" s="36"/>
      <c r="SCK1201" s="36"/>
      <c r="SCL1201" s="36"/>
      <c r="SCM1201" s="36"/>
      <c r="SCN1201" s="36"/>
      <c r="SCO1201" s="36"/>
      <c r="SCP1201" s="36"/>
      <c r="SCQ1201" s="36"/>
      <c r="SCR1201" s="36"/>
      <c r="SCS1201" s="36"/>
      <c r="SCT1201" s="36"/>
      <c r="SCU1201" s="36"/>
      <c r="SCV1201" s="36"/>
      <c r="SCW1201" s="36"/>
      <c r="SCX1201" s="36"/>
      <c r="SCY1201" s="36"/>
      <c r="SCZ1201" s="36"/>
      <c r="SDA1201" s="36"/>
      <c r="SDB1201" s="36"/>
      <c r="SDC1201" s="36"/>
      <c r="SDD1201" s="36"/>
      <c r="SDE1201" s="36"/>
      <c r="SDF1201" s="36"/>
      <c r="SDG1201" s="36"/>
      <c r="SDH1201" s="36"/>
      <c r="SDI1201" s="36"/>
      <c r="SDJ1201" s="36"/>
      <c r="SDK1201" s="36"/>
      <c r="SDL1201" s="36"/>
      <c r="SDM1201" s="36"/>
      <c r="SDN1201" s="36"/>
      <c r="SDO1201" s="36"/>
      <c r="SDP1201" s="36"/>
      <c r="SDQ1201" s="36"/>
      <c r="SDR1201" s="36"/>
      <c r="SDS1201" s="36"/>
      <c r="SDT1201" s="36"/>
      <c r="SDU1201" s="36"/>
      <c r="SDV1201" s="36"/>
      <c r="SDW1201" s="36"/>
      <c r="SDX1201" s="36"/>
      <c r="SDY1201" s="36"/>
      <c r="SDZ1201" s="36"/>
      <c r="SEA1201" s="36"/>
      <c r="SEB1201" s="36"/>
      <c r="SEC1201" s="36"/>
      <c r="SED1201" s="36"/>
      <c r="SEE1201" s="36"/>
      <c r="SEF1201" s="36"/>
      <c r="SEG1201" s="36"/>
      <c r="SEH1201" s="36"/>
      <c r="SEI1201" s="36"/>
      <c r="SEJ1201" s="36"/>
      <c r="SEK1201" s="36"/>
      <c r="SEL1201" s="36"/>
      <c r="SEM1201" s="36"/>
      <c r="SEN1201" s="36"/>
      <c r="SEO1201" s="36"/>
      <c r="SEP1201" s="36"/>
      <c r="SEQ1201" s="36"/>
      <c r="SER1201" s="36"/>
      <c r="SES1201" s="36"/>
      <c r="SET1201" s="36"/>
      <c r="SEU1201" s="36"/>
      <c r="SEV1201" s="36"/>
      <c r="SEW1201" s="36"/>
      <c r="SEX1201" s="36"/>
      <c r="SEY1201" s="36"/>
      <c r="SEZ1201" s="36"/>
      <c r="SFA1201" s="36"/>
      <c r="SFB1201" s="36"/>
      <c r="SFC1201" s="36"/>
      <c r="SFD1201" s="36"/>
      <c r="SFE1201" s="36"/>
      <c r="SFF1201" s="36"/>
      <c r="SFG1201" s="36"/>
      <c r="SFH1201" s="36"/>
      <c r="SFI1201" s="36"/>
      <c r="SFJ1201" s="36"/>
      <c r="SFK1201" s="36"/>
      <c r="SFL1201" s="36"/>
      <c r="SFM1201" s="36"/>
      <c r="SFN1201" s="36"/>
      <c r="SFO1201" s="36"/>
      <c r="SFP1201" s="36"/>
      <c r="SFQ1201" s="36"/>
      <c r="SFR1201" s="36"/>
      <c r="SFS1201" s="36"/>
      <c r="SFT1201" s="36"/>
      <c r="SFU1201" s="36"/>
      <c r="SFV1201" s="36"/>
      <c r="SFW1201" s="36"/>
      <c r="SFX1201" s="36"/>
      <c r="SFY1201" s="36"/>
      <c r="SFZ1201" s="36"/>
      <c r="SGA1201" s="36"/>
      <c r="SGB1201" s="36"/>
      <c r="SGC1201" s="36"/>
      <c r="SGD1201" s="36"/>
      <c r="SGE1201" s="36"/>
      <c r="SGF1201" s="36"/>
      <c r="SGG1201" s="36"/>
      <c r="SGH1201" s="36"/>
      <c r="SGI1201" s="36"/>
      <c r="SGJ1201" s="36"/>
      <c r="SGK1201" s="36"/>
      <c r="SGL1201" s="36"/>
      <c r="SGM1201" s="36"/>
      <c r="SGN1201" s="36"/>
      <c r="SGO1201" s="36"/>
      <c r="SGP1201" s="36"/>
      <c r="SGQ1201" s="36"/>
      <c r="SGR1201" s="36"/>
      <c r="SGS1201" s="36"/>
      <c r="SGT1201" s="36"/>
      <c r="SGU1201" s="36"/>
      <c r="SGV1201" s="36"/>
      <c r="SGW1201" s="36"/>
      <c r="SGX1201" s="36"/>
      <c r="SGY1201" s="36"/>
      <c r="SGZ1201" s="36"/>
      <c r="SHA1201" s="36"/>
      <c r="SHB1201" s="36"/>
      <c r="SHC1201" s="36"/>
      <c r="SHD1201" s="36"/>
      <c r="SHE1201" s="36"/>
      <c r="SHF1201" s="36"/>
      <c r="SHG1201" s="36"/>
      <c r="SHH1201" s="36"/>
      <c r="SHI1201" s="36"/>
      <c r="SHJ1201" s="36"/>
      <c r="SHK1201" s="36"/>
      <c r="SHL1201" s="36"/>
      <c r="SHM1201" s="36"/>
      <c r="SHN1201" s="36"/>
      <c r="SHO1201" s="36"/>
      <c r="SHP1201" s="36"/>
      <c r="SHQ1201" s="36"/>
      <c r="SHR1201" s="36"/>
      <c r="SHS1201" s="36"/>
      <c r="SHT1201" s="36"/>
      <c r="SHU1201" s="36"/>
      <c r="SHV1201" s="36"/>
      <c r="SHW1201" s="36"/>
      <c r="SHX1201" s="36"/>
      <c r="SHY1201" s="36"/>
      <c r="SHZ1201" s="36"/>
      <c r="SIA1201" s="36"/>
      <c r="SIB1201" s="36"/>
      <c r="SIC1201" s="36"/>
      <c r="SID1201" s="36"/>
      <c r="SIE1201" s="36"/>
      <c r="SIF1201" s="36"/>
      <c r="SIG1201" s="36"/>
      <c r="SIH1201" s="36"/>
      <c r="SII1201" s="36"/>
      <c r="SIJ1201" s="36"/>
      <c r="SIK1201" s="36"/>
      <c r="SIL1201" s="36"/>
      <c r="SIM1201" s="36"/>
      <c r="SIN1201" s="36"/>
      <c r="SIO1201" s="36"/>
      <c r="SIP1201" s="36"/>
      <c r="SIQ1201" s="36"/>
      <c r="SIR1201" s="36"/>
      <c r="SIS1201" s="36"/>
      <c r="SIT1201" s="36"/>
      <c r="SIU1201" s="36"/>
      <c r="SIV1201" s="36"/>
      <c r="SIW1201" s="36"/>
      <c r="SIX1201" s="36"/>
      <c r="SIY1201" s="36"/>
      <c r="SIZ1201" s="36"/>
      <c r="SJA1201" s="36"/>
      <c r="SJB1201" s="36"/>
      <c r="SJC1201" s="36"/>
      <c r="SJD1201" s="36"/>
      <c r="SJE1201" s="36"/>
      <c r="SJF1201" s="36"/>
      <c r="SJG1201" s="36"/>
      <c r="SJH1201" s="36"/>
      <c r="SJI1201" s="36"/>
      <c r="SJJ1201" s="36"/>
      <c r="SJK1201" s="36"/>
      <c r="SJL1201" s="36"/>
      <c r="SJM1201" s="36"/>
      <c r="SJN1201" s="36"/>
      <c r="SJO1201" s="36"/>
      <c r="SJP1201" s="36"/>
      <c r="SJQ1201" s="36"/>
      <c r="SJR1201" s="36"/>
      <c r="SJS1201" s="36"/>
      <c r="SJT1201" s="36"/>
      <c r="SJU1201" s="36"/>
      <c r="SJV1201" s="36"/>
      <c r="SJW1201" s="36"/>
      <c r="SJX1201" s="36"/>
      <c r="SJY1201" s="36"/>
      <c r="SJZ1201" s="36"/>
      <c r="SKA1201" s="36"/>
      <c r="SKB1201" s="36"/>
      <c r="SKC1201" s="36"/>
      <c r="SKD1201" s="36"/>
      <c r="SKE1201" s="36"/>
      <c r="SKF1201" s="36"/>
      <c r="SKG1201" s="36"/>
      <c r="SKH1201" s="36"/>
      <c r="SKI1201" s="36"/>
      <c r="SKJ1201" s="36"/>
      <c r="SKK1201" s="36"/>
      <c r="SKL1201" s="36"/>
      <c r="SKM1201" s="36"/>
      <c r="SKN1201" s="36"/>
      <c r="SKO1201" s="36"/>
      <c r="SKP1201" s="36"/>
      <c r="SKQ1201" s="36"/>
      <c r="SKR1201" s="36"/>
      <c r="SKS1201" s="36"/>
      <c r="SKT1201" s="36"/>
      <c r="SKU1201" s="36"/>
      <c r="SKV1201" s="36"/>
      <c r="SKW1201" s="36"/>
      <c r="SKX1201" s="36"/>
      <c r="SKY1201" s="36"/>
      <c r="SKZ1201" s="36"/>
      <c r="SLA1201" s="36"/>
      <c r="SLB1201" s="36"/>
      <c r="SLC1201" s="36"/>
      <c r="SLD1201" s="36"/>
      <c r="SLE1201" s="36"/>
      <c r="SLF1201" s="36"/>
      <c r="SLG1201" s="36"/>
      <c r="SLH1201" s="36"/>
      <c r="SLI1201" s="36"/>
      <c r="SLJ1201" s="36"/>
      <c r="SLK1201" s="36"/>
      <c r="SLL1201" s="36"/>
      <c r="SLM1201" s="36"/>
      <c r="SLN1201" s="36"/>
      <c r="SLO1201" s="36"/>
      <c r="SLP1201" s="36"/>
      <c r="SLQ1201" s="36"/>
      <c r="SLR1201" s="36"/>
      <c r="SLS1201" s="36"/>
      <c r="SLT1201" s="36"/>
      <c r="SLU1201" s="36"/>
      <c r="SLV1201" s="36"/>
      <c r="SLW1201" s="36"/>
      <c r="SLX1201" s="36"/>
      <c r="SLY1201" s="36"/>
      <c r="SLZ1201" s="36"/>
      <c r="SMA1201" s="36"/>
      <c r="SMB1201" s="36"/>
      <c r="SMC1201" s="36"/>
      <c r="SMD1201" s="36"/>
      <c r="SME1201" s="36"/>
      <c r="SMF1201" s="36"/>
      <c r="SMG1201" s="36"/>
      <c r="SMH1201" s="36"/>
      <c r="SMI1201" s="36"/>
      <c r="SMJ1201" s="36"/>
      <c r="SMK1201" s="36"/>
      <c r="SML1201" s="36"/>
      <c r="SMM1201" s="36"/>
      <c r="SMN1201" s="36"/>
      <c r="SMO1201" s="36"/>
      <c r="SMP1201" s="36"/>
      <c r="SMQ1201" s="36"/>
      <c r="SMR1201" s="36"/>
      <c r="SMS1201" s="36"/>
      <c r="SMT1201" s="36"/>
      <c r="SMU1201" s="36"/>
      <c r="SMV1201" s="36"/>
      <c r="SMW1201" s="36"/>
      <c r="SMX1201" s="36"/>
      <c r="SMY1201" s="36"/>
      <c r="SMZ1201" s="36"/>
      <c r="SNA1201" s="36"/>
      <c r="SNB1201" s="36"/>
      <c r="SNC1201" s="36"/>
      <c r="SND1201" s="36"/>
      <c r="SNE1201" s="36"/>
      <c r="SNF1201" s="36"/>
      <c r="SNG1201" s="36"/>
      <c r="SNH1201" s="36"/>
      <c r="SNI1201" s="36"/>
      <c r="SNJ1201" s="36"/>
      <c r="SNK1201" s="36"/>
      <c r="SNL1201" s="36"/>
      <c r="SNM1201" s="36"/>
      <c r="SNN1201" s="36"/>
      <c r="SNO1201" s="36"/>
      <c r="SNP1201" s="36"/>
      <c r="SNQ1201" s="36"/>
      <c r="SNR1201" s="36"/>
      <c r="SNS1201" s="36"/>
      <c r="SNT1201" s="36"/>
      <c r="SNU1201" s="36"/>
      <c r="SNV1201" s="36"/>
      <c r="SNW1201" s="36"/>
      <c r="SNX1201" s="36"/>
      <c r="SNY1201" s="36"/>
      <c r="SNZ1201" s="36"/>
      <c r="SOA1201" s="36"/>
      <c r="SOB1201" s="36"/>
      <c r="SOC1201" s="36"/>
      <c r="SOD1201" s="36"/>
      <c r="SOE1201" s="36"/>
      <c r="SOF1201" s="36"/>
      <c r="SOG1201" s="36"/>
      <c r="SOH1201" s="36"/>
      <c r="SOI1201" s="36"/>
      <c r="SOJ1201" s="36"/>
      <c r="SOK1201" s="36"/>
      <c r="SOL1201" s="36"/>
      <c r="SOM1201" s="36"/>
      <c r="SON1201" s="36"/>
      <c r="SOO1201" s="36"/>
      <c r="SOP1201" s="36"/>
      <c r="SOQ1201" s="36"/>
      <c r="SOR1201" s="36"/>
      <c r="SOS1201" s="36"/>
      <c r="SOT1201" s="36"/>
      <c r="SOU1201" s="36"/>
      <c r="SOV1201" s="36"/>
      <c r="SOW1201" s="36"/>
      <c r="SOX1201" s="36"/>
      <c r="SOY1201" s="36"/>
      <c r="SOZ1201" s="36"/>
      <c r="SPA1201" s="36"/>
      <c r="SPB1201" s="36"/>
      <c r="SPC1201" s="36"/>
      <c r="SPD1201" s="36"/>
      <c r="SPE1201" s="36"/>
      <c r="SPF1201" s="36"/>
      <c r="SPG1201" s="36"/>
      <c r="SPH1201" s="36"/>
      <c r="SPI1201" s="36"/>
      <c r="SPJ1201" s="36"/>
      <c r="SPK1201" s="36"/>
      <c r="SPL1201" s="36"/>
      <c r="SPM1201" s="36"/>
      <c r="SPN1201" s="36"/>
      <c r="SPO1201" s="36"/>
      <c r="SPP1201" s="36"/>
      <c r="SPQ1201" s="36"/>
      <c r="SPR1201" s="36"/>
      <c r="SPS1201" s="36"/>
      <c r="SPT1201" s="36"/>
      <c r="SPU1201" s="36"/>
      <c r="SPV1201" s="36"/>
      <c r="SPW1201" s="36"/>
      <c r="SPX1201" s="36"/>
      <c r="SPY1201" s="36"/>
      <c r="SPZ1201" s="36"/>
      <c r="SQA1201" s="36"/>
      <c r="SQB1201" s="36"/>
      <c r="SQC1201" s="36"/>
      <c r="SQD1201" s="36"/>
      <c r="SQE1201" s="36"/>
      <c r="SQF1201" s="36"/>
      <c r="SQG1201" s="36"/>
      <c r="SQH1201" s="36"/>
      <c r="SQI1201" s="36"/>
      <c r="SQJ1201" s="36"/>
      <c r="SQK1201" s="36"/>
      <c r="SQL1201" s="36"/>
      <c r="SQM1201" s="36"/>
      <c r="SQN1201" s="36"/>
      <c r="SQO1201" s="36"/>
      <c r="SQP1201" s="36"/>
      <c r="SQQ1201" s="36"/>
      <c r="SQR1201" s="36"/>
      <c r="SQS1201" s="36"/>
      <c r="SQT1201" s="36"/>
      <c r="SQU1201" s="36"/>
      <c r="SQV1201" s="36"/>
      <c r="SQW1201" s="36"/>
      <c r="SQX1201" s="36"/>
      <c r="SQY1201" s="36"/>
      <c r="SQZ1201" s="36"/>
      <c r="SRA1201" s="36"/>
      <c r="SRB1201" s="36"/>
      <c r="SRC1201" s="36"/>
      <c r="SRD1201" s="36"/>
      <c r="SRE1201" s="36"/>
      <c r="SRF1201" s="36"/>
      <c r="SRG1201" s="36"/>
      <c r="SRH1201" s="36"/>
      <c r="SRI1201" s="36"/>
      <c r="SRJ1201" s="36"/>
      <c r="SRK1201" s="36"/>
      <c r="SRL1201" s="36"/>
      <c r="SRM1201" s="36"/>
      <c r="SRN1201" s="36"/>
      <c r="SRO1201" s="36"/>
      <c r="SRP1201" s="36"/>
      <c r="SRQ1201" s="36"/>
      <c r="SRR1201" s="36"/>
      <c r="SRS1201" s="36"/>
      <c r="SRT1201" s="36"/>
      <c r="SRU1201" s="36"/>
      <c r="SRV1201" s="36"/>
      <c r="SRW1201" s="36"/>
      <c r="SRX1201" s="36"/>
      <c r="SRY1201" s="36"/>
      <c r="SRZ1201" s="36"/>
      <c r="SSA1201" s="36"/>
      <c r="SSB1201" s="36"/>
      <c r="SSC1201" s="36"/>
      <c r="SSD1201" s="36"/>
      <c r="SSE1201" s="36"/>
      <c r="SSF1201" s="36"/>
      <c r="SSG1201" s="36"/>
      <c r="SSH1201" s="36"/>
      <c r="SSI1201" s="36"/>
      <c r="SSJ1201" s="36"/>
      <c r="SSK1201" s="36"/>
      <c r="SSL1201" s="36"/>
      <c r="SSM1201" s="36"/>
      <c r="SSN1201" s="36"/>
      <c r="SSO1201" s="36"/>
      <c r="SSP1201" s="36"/>
      <c r="SSQ1201" s="36"/>
      <c r="SSR1201" s="36"/>
      <c r="SSS1201" s="36"/>
      <c r="SST1201" s="36"/>
      <c r="SSU1201" s="36"/>
      <c r="SSV1201" s="36"/>
      <c r="SSW1201" s="36"/>
      <c r="SSX1201" s="36"/>
      <c r="SSY1201" s="36"/>
      <c r="SSZ1201" s="36"/>
      <c r="STA1201" s="36"/>
      <c r="STB1201" s="36"/>
      <c r="STC1201" s="36"/>
      <c r="STD1201" s="36"/>
      <c r="STE1201" s="36"/>
      <c r="STF1201" s="36"/>
      <c r="STG1201" s="36"/>
      <c r="STH1201" s="36"/>
      <c r="STI1201" s="36"/>
      <c r="STJ1201" s="36"/>
      <c r="STK1201" s="36"/>
      <c r="STL1201" s="36"/>
      <c r="STM1201" s="36"/>
      <c r="STN1201" s="36"/>
      <c r="STO1201" s="36"/>
      <c r="STP1201" s="36"/>
      <c r="STQ1201" s="36"/>
      <c r="STR1201" s="36"/>
      <c r="STS1201" s="36"/>
      <c r="STT1201" s="36"/>
      <c r="STU1201" s="36"/>
      <c r="STV1201" s="36"/>
      <c r="STW1201" s="36"/>
      <c r="STX1201" s="36"/>
      <c r="STY1201" s="36"/>
      <c r="STZ1201" s="36"/>
      <c r="SUA1201" s="36"/>
      <c r="SUB1201" s="36"/>
      <c r="SUC1201" s="36"/>
      <c r="SUD1201" s="36"/>
      <c r="SUE1201" s="36"/>
      <c r="SUF1201" s="36"/>
      <c r="SUG1201" s="36"/>
      <c r="SUH1201" s="36"/>
      <c r="SUI1201" s="36"/>
      <c r="SUJ1201" s="36"/>
      <c r="SUK1201" s="36"/>
      <c r="SUL1201" s="36"/>
      <c r="SUM1201" s="36"/>
      <c r="SUN1201" s="36"/>
      <c r="SUO1201" s="36"/>
      <c r="SUP1201" s="36"/>
      <c r="SUQ1201" s="36"/>
      <c r="SUR1201" s="36"/>
      <c r="SUS1201" s="36"/>
      <c r="SUT1201" s="36"/>
      <c r="SUU1201" s="36"/>
      <c r="SUV1201" s="36"/>
      <c r="SUW1201" s="36"/>
      <c r="SUX1201" s="36"/>
      <c r="SUY1201" s="36"/>
      <c r="SUZ1201" s="36"/>
      <c r="SVA1201" s="36"/>
      <c r="SVB1201" s="36"/>
      <c r="SVC1201" s="36"/>
      <c r="SVD1201" s="36"/>
      <c r="SVE1201" s="36"/>
      <c r="SVF1201" s="36"/>
      <c r="SVG1201" s="36"/>
      <c r="SVH1201" s="36"/>
      <c r="SVI1201" s="36"/>
      <c r="SVJ1201" s="36"/>
      <c r="SVK1201" s="36"/>
      <c r="SVL1201" s="36"/>
      <c r="SVM1201" s="36"/>
      <c r="SVN1201" s="36"/>
      <c r="SVO1201" s="36"/>
      <c r="SVP1201" s="36"/>
      <c r="SVQ1201" s="36"/>
      <c r="SVR1201" s="36"/>
      <c r="SVS1201" s="36"/>
      <c r="SVT1201" s="36"/>
      <c r="SVU1201" s="36"/>
      <c r="SVV1201" s="36"/>
      <c r="SVW1201" s="36"/>
      <c r="SVX1201" s="36"/>
      <c r="SVY1201" s="36"/>
      <c r="SVZ1201" s="36"/>
      <c r="SWA1201" s="36"/>
      <c r="SWB1201" s="36"/>
      <c r="SWC1201" s="36"/>
      <c r="SWD1201" s="36"/>
      <c r="SWE1201" s="36"/>
      <c r="SWF1201" s="36"/>
      <c r="SWG1201" s="36"/>
      <c r="SWH1201" s="36"/>
      <c r="SWI1201" s="36"/>
      <c r="SWJ1201" s="36"/>
      <c r="SWK1201" s="36"/>
      <c r="SWL1201" s="36"/>
      <c r="SWM1201" s="36"/>
      <c r="SWN1201" s="36"/>
      <c r="SWO1201" s="36"/>
      <c r="SWP1201" s="36"/>
      <c r="SWQ1201" s="36"/>
      <c r="SWR1201" s="36"/>
      <c r="SWS1201" s="36"/>
      <c r="SWT1201" s="36"/>
      <c r="SWU1201" s="36"/>
      <c r="SWV1201" s="36"/>
      <c r="SWW1201" s="36"/>
      <c r="SWX1201" s="36"/>
      <c r="SWY1201" s="36"/>
      <c r="SWZ1201" s="36"/>
      <c r="SXA1201" s="36"/>
      <c r="SXB1201" s="36"/>
      <c r="SXC1201" s="36"/>
      <c r="SXD1201" s="36"/>
      <c r="SXE1201" s="36"/>
      <c r="SXF1201" s="36"/>
      <c r="SXG1201" s="36"/>
      <c r="SXH1201" s="36"/>
      <c r="SXI1201" s="36"/>
      <c r="SXJ1201" s="36"/>
      <c r="SXK1201" s="36"/>
      <c r="SXL1201" s="36"/>
      <c r="SXM1201" s="36"/>
      <c r="SXN1201" s="36"/>
      <c r="SXO1201" s="36"/>
      <c r="SXP1201" s="36"/>
      <c r="SXQ1201" s="36"/>
      <c r="SXR1201" s="36"/>
      <c r="SXS1201" s="36"/>
      <c r="SXT1201" s="36"/>
      <c r="SXU1201" s="36"/>
      <c r="SXV1201" s="36"/>
      <c r="SXW1201" s="36"/>
      <c r="SXX1201" s="36"/>
      <c r="SXY1201" s="36"/>
      <c r="SXZ1201" s="36"/>
      <c r="SYA1201" s="36"/>
      <c r="SYB1201" s="36"/>
      <c r="SYC1201" s="36"/>
      <c r="SYD1201" s="36"/>
      <c r="SYE1201" s="36"/>
      <c r="SYF1201" s="36"/>
      <c r="SYG1201" s="36"/>
      <c r="SYH1201" s="36"/>
      <c r="SYI1201" s="36"/>
      <c r="SYJ1201" s="36"/>
      <c r="SYK1201" s="36"/>
      <c r="SYL1201" s="36"/>
      <c r="SYM1201" s="36"/>
      <c r="SYN1201" s="36"/>
      <c r="SYO1201" s="36"/>
      <c r="SYP1201" s="36"/>
      <c r="SYQ1201" s="36"/>
      <c r="SYR1201" s="36"/>
      <c r="SYS1201" s="36"/>
      <c r="SYT1201" s="36"/>
      <c r="SYU1201" s="36"/>
      <c r="SYV1201" s="36"/>
      <c r="SYW1201" s="36"/>
      <c r="SYX1201" s="36"/>
      <c r="SYY1201" s="36"/>
      <c r="SYZ1201" s="36"/>
      <c r="SZA1201" s="36"/>
      <c r="SZB1201" s="36"/>
      <c r="SZC1201" s="36"/>
      <c r="SZD1201" s="36"/>
      <c r="SZE1201" s="36"/>
      <c r="SZF1201" s="36"/>
      <c r="SZG1201" s="36"/>
      <c r="SZH1201" s="36"/>
      <c r="SZI1201" s="36"/>
      <c r="SZJ1201" s="36"/>
      <c r="SZK1201" s="36"/>
      <c r="SZL1201" s="36"/>
      <c r="SZM1201" s="36"/>
      <c r="SZN1201" s="36"/>
      <c r="SZO1201" s="36"/>
      <c r="SZP1201" s="36"/>
      <c r="SZQ1201" s="36"/>
      <c r="SZR1201" s="36"/>
      <c r="SZS1201" s="36"/>
      <c r="SZT1201" s="36"/>
      <c r="SZU1201" s="36"/>
      <c r="SZV1201" s="36"/>
      <c r="SZW1201" s="36"/>
      <c r="SZX1201" s="36"/>
      <c r="SZY1201" s="36"/>
      <c r="SZZ1201" s="36"/>
      <c r="TAA1201" s="36"/>
      <c r="TAB1201" s="36"/>
      <c r="TAC1201" s="36"/>
      <c r="TAD1201" s="36"/>
      <c r="TAE1201" s="36"/>
      <c r="TAF1201" s="36"/>
      <c r="TAG1201" s="36"/>
      <c r="TAH1201" s="36"/>
      <c r="TAI1201" s="36"/>
      <c r="TAJ1201" s="36"/>
      <c r="TAK1201" s="36"/>
      <c r="TAL1201" s="36"/>
      <c r="TAM1201" s="36"/>
      <c r="TAN1201" s="36"/>
      <c r="TAO1201" s="36"/>
      <c r="TAP1201" s="36"/>
      <c r="TAQ1201" s="36"/>
      <c r="TAR1201" s="36"/>
      <c r="TAS1201" s="36"/>
      <c r="TAT1201" s="36"/>
      <c r="TAU1201" s="36"/>
      <c r="TAV1201" s="36"/>
      <c r="TAW1201" s="36"/>
      <c r="TAX1201" s="36"/>
      <c r="TAY1201" s="36"/>
      <c r="TAZ1201" s="36"/>
      <c r="TBA1201" s="36"/>
      <c r="TBB1201" s="36"/>
      <c r="TBC1201" s="36"/>
      <c r="TBD1201" s="36"/>
      <c r="TBE1201" s="36"/>
      <c r="TBF1201" s="36"/>
      <c r="TBG1201" s="36"/>
      <c r="TBH1201" s="36"/>
      <c r="TBI1201" s="36"/>
      <c r="TBJ1201" s="36"/>
      <c r="TBK1201" s="36"/>
      <c r="TBL1201" s="36"/>
      <c r="TBM1201" s="36"/>
      <c r="TBN1201" s="36"/>
      <c r="TBO1201" s="36"/>
      <c r="TBP1201" s="36"/>
      <c r="TBQ1201" s="36"/>
      <c r="TBR1201" s="36"/>
      <c r="TBS1201" s="36"/>
      <c r="TBT1201" s="36"/>
      <c r="TBU1201" s="36"/>
      <c r="TBV1201" s="36"/>
      <c r="TBW1201" s="36"/>
      <c r="TBX1201" s="36"/>
      <c r="TBY1201" s="36"/>
      <c r="TBZ1201" s="36"/>
      <c r="TCA1201" s="36"/>
      <c r="TCB1201" s="36"/>
      <c r="TCC1201" s="36"/>
      <c r="TCD1201" s="36"/>
      <c r="TCE1201" s="36"/>
      <c r="TCF1201" s="36"/>
      <c r="TCG1201" s="36"/>
      <c r="TCH1201" s="36"/>
      <c r="TCI1201" s="36"/>
      <c r="TCJ1201" s="36"/>
      <c r="TCK1201" s="36"/>
      <c r="TCL1201" s="36"/>
      <c r="TCM1201" s="36"/>
      <c r="TCN1201" s="36"/>
      <c r="TCO1201" s="36"/>
      <c r="TCP1201" s="36"/>
      <c r="TCQ1201" s="36"/>
      <c r="TCR1201" s="36"/>
      <c r="TCS1201" s="36"/>
      <c r="TCT1201" s="36"/>
      <c r="TCU1201" s="36"/>
      <c r="TCV1201" s="36"/>
      <c r="TCW1201" s="36"/>
      <c r="TCX1201" s="36"/>
      <c r="TCY1201" s="36"/>
      <c r="TCZ1201" s="36"/>
      <c r="TDA1201" s="36"/>
      <c r="TDB1201" s="36"/>
      <c r="TDC1201" s="36"/>
      <c r="TDD1201" s="36"/>
      <c r="TDE1201" s="36"/>
      <c r="TDF1201" s="36"/>
      <c r="TDG1201" s="36"/>
      <c r="TDH1201" s="36"/>
      <c r="TDI1201" s="36"/>
      <c r="TDJ1201" s="36"/>
      <c r="TDK1201" s="36"/>
      <c r="TDL1201" s="36"/>
      <c r="TDM1201" s="36"/>
      <c r="TDN1201" s="36"/>
      <c r="TDO1201" s="36"/>
      <c r="TDP1201" s="36"/>
      <c r="TDQ1201" s="36"/>
      <c r="TDR1201" s="36"/>
      <c r="TDS1201" s="36"/>
      <c r="TDT1201" s="36"/>
      <c r="TDU1201" s="36"/>
      <c r="TDV1201" s="36"/>
      <c r="TDW1201" s="36"/>
      <c r="TDX1201" s="36"/>
      <c r="TDY1201" s="36"/>
      <c r="TDZ1201" s="36"/>
      <c r="TEA1201" s="36"/>
      <c r="TEB1201" s="36"/>
      <c r="TEC1201" s="36"/>
      <c r="TED1201" s="36"/>
      <c r="TEE1201" s="36"/>
      <c r="TEF1201" s="36"/>
      <c r="TEG1201" s="36"/>
      <c r="TEH1201" s="36"/>
      <c r="TEI1201" s="36"/>
      <c r="TEJ1201" s="36"/>
      <c r="TEK1201" s="36"/>
      <c r="TEL1201" s="36"/>
      <c r="TEM1201" s="36"/>
      <c r="TEN1201" s="36"/>
      <c r="TEO1201" s="36"/>
      <c r="TEP1201" s="36"/>
      <c r="TEQ1201" s="36"/>
      <c r="TER1201" s="36"/>
      <c r="TES1201" s="36"/>
      <c r="TET1201" s="36"/>
      <c r="TEU1201" s="36"/>
      <c r="TEV1201" s="36"/>
      <c r="TEW1201" s="36"/>
      <c r="TEX1201" s="36"/>
      <c r="TEY1201" s="36"/>
      <c r="TEZ1201" s="36"/>
      <c r="TFA1201" s="36"/>
      <c r="TFB1201" s="36"/>
      <c r="TFC1201" s="36"/>
      <c r="TFD1201" s="36"/>
      <c r="TFE1201" s="36"/>
      <c r="TFF1201" s="36"/>
      <c r="TFG1201" s="36"/>
      <c r="TFH1201" s="36"/>
      <c r="TFI1201" s="36"/>
      <c r="TFJ1201" s="36"/>
      <c r="TFK1201" s="36"/>
      <c r="TFL1201" s="36"/>
      <c r="TFM1201" s="36"/>
      <c r="TFN1201" s="36"/>
      <c r="TFO1201" s="36"/>
      <c r="TFP1201" s="36"/>
      <c r="TFQ1201" s="36"/>
      <c r="TFR1201" s="36"/>
      <c r="TFS1201" s="36"/>
      <c r="TFT1201" s="36"/>
      <c r="TFU1201" s="36"/>
      <c r="TFV1201" s="36"/>
      <c r="TFW1201" s="36"/>
      <c r="TFX1201" s="36"/>
      <c r="TFY1201" s="36"/>
      <c r="TFZ1201" s="36"/>
      <c r="TGA1201" s="36"/>
      <c r="TGB1201" s="36"/>
      <c r="TGC1201" s="36"/>
      <c r="TGD1201" s="36"/>
      <c r="TGE1201" s="36"/>
      <c r="TGF1201" s="36"/>
      <c r="TGG1201" s="36"/>
      <c r="TGH1201" s="36"/>
      <c r="TGI1201" s="36"/>
      <c r="TGJ1201" s="36"/>
      <c r="TGK1201" s="36"/>
      <c r="TGL1201" s="36"/>
      <c r="TGM1201" s="36"/>
      <c r="TGN1201" s="36"/>
      <c r="TGO1201" s="36"/>
      <c r="TGP1201" s="36"/>
      <c r="TGQ1201" s="36"/>
      <c r="TGR1201" s="36"/>
      <c r="TGS1201" s="36"/>
      <c r="TGT1201" s="36"/>
      <c r="TGU1201" s="36"/>
      <c r="TGV1201" s="36"/>
      <c r="TGW1201" s="36"/>
      <c r="TGX1201" s="36"/>
      <c r="TGY1201" s="36"/>
      <c r="TGZ1201" s="36"/>
      <c r="THA1201" s="36"/>
      <c r="THB1201" s="36"/>
      <c r="THC1201" s="36"/>
      <c r="THD1201" s="36"/>
      <c r="THE1201" s="36"/>
      <c r="THF1201" s="36"/>
      <c r="THG1201" s="36"/>
      <c r="THH1201" s="36"/>
      <c r="THI1201" s="36"/>
      <c r="THJ1201" s="36"/>
      <c r="THK1201" s="36"/>
      <c r="THL1201" s="36"/>
      <c r="THM1201" s="36"/>
      <c r="THN1201" s="36"/>
      <c r="THO1201" s="36"/>
      <c r="THP1201" s="36"/>
      <c r="THQ1201" s="36"/>
      <c r="THR1201" s="36"/>
      <c r="THS1201" s="36"/>
      <c r="THT1201" s="36"/>
      <c r="THU1201" s="36"/>
      <c r="THV1201" s="36"/>
      <c r="THW1201" s="36"/>
      <c r="THX1201" s="36"/>
      <c r="THY1201" s="36"/>
      <c r="THZ1201" s="36"/>
      <c r="TIA1201" s="36"/>
      <c r="TIB1201" s="36"/>
      <c r="TIC1201" s="36"/>
      <c r="TID1201" s="36"/>
      <c r="TIE1201" s="36"/>
      <c r="TIF1201" s="36"/>
      <c r="TIG1201" s="36"/>
      <c r="TIH1201" s="36"/>
      <c r="TII1201" s="36"/>
      <c r="TIJ1201" s="36"/>
      <c r="TIK1201" s="36"/>
      <c r="TIL1201" s="36"/>
      <c r="TIM1201" s="36"/>
      <c r="TIN1201" s="36"/>
      <c r="TIO1201" s="36"/>
      <c r="TIP1201" s="36"/>
      <c r="TIQ1201" s="36"/>
      <c r="TIR1201" s="36"/>
      <c r="TIS1201" s="36"/>
      <c r="TIT1201" s="36"/>
      <c r="TIU1201" s="36"/>
      <c r="TIV1201" s="36"/>
      <c r="TIW1201" s="36"/>
      <c r="TIX1201" s="36"/>
      <c r="TIY1201" s="36"/>
      <c r="TIZ1201" s="36"/>
      <c r="TJA1201" s="36"/>
      <c r="TJB1201" s="36"/>
      <c r="TJC1201" s="36"/>
      <c r="TJD1201" s="36"/>
      <c r="TJE1201" s="36"/>
      <c r="TJF1201" s="36"/>
      <c r="TJG1201" s="36"/>
      <c r="TJH1201" s="36"/>
      <c r="TJI1201" s="36"/>
      <c r="TJJ1201" s="36"/>
      <c r="TJK1201" s="36"/>
      <c r="TJL1201" s="36"/>
      <c r="TJM1201" s="36"/>
      <c r="TJN1201" s="36"/>
      <c r="TJO1201" s="36"/>
      <c r="TJP1201" s="36"/>
      <c r="TJQ1201" s="36"/>
      <c r="TJR1201" s="36"/>
      <c r="TJS1201" s="36"/>
      <c r="TJT1201" s="36"/>
      <c r="TJU1201" s="36"/>
      <c r="TJV1201" s="36"/>
      <c r="TJW1201" s="36"/>
      <c r="TJX1201" s="36"/>
      <c r="TJY1201" s="36"/>
      <c r="TJZ1201" s="36"/>
      <c r="TKA1201" s="36"/>
      <c r="TKB1201" s="36"/>
      <c r="TKC1201" s="36"/>
      <c r="TKD1201" s="36"/>
      <c r="TKE1201" s="36"/>
      <c r="TKF1201" s="36"/>
      <c r="TKG1201" s="36"/>
      <c r="TKH1201" s="36"/>
      <c r="TKI1201" s="36"/>
      <c r="TKJ1201" s="36"/>
      <c r="TKK1201" s="36"/>
      <c r="TKL1201" s="36"/>
      <c r="TKM1201" s="36"/>
      <c r="TKN1201" s="36"/>
      <c r="TKO1201" s="36"/>
      <c r="TKP1201" s="36"/>
      <c r="TKQ1201" s="36"/>
      <c r="TKR1201" s="36"/>
      <c r="TKS1201" s="36"/>
      <c r="TKT1201" s="36"/>
      <c r="TKU1201" s="36"/>
      <c r="TKV1201" s="36"/>
      <c r="TKW1201" s="36"/>
      <c r="TKX1201" s="36"/>
      <c r="TKY1201" s="36"/>
      <c r="TKZ1201" s="36"/>
      <c r="TLA1201" s="36"/>
      <c r="TLB1201" s="36"/>
      <c r="TLC1201" s="36"/>
      <c r="TLD1201" s="36"/>
      <c r="TLE1201" s="36"/>
      <c r="TLF1201" s="36"/>
      <c r="TLG1201" s="36"/>
      <c r="TLH1201" s="36"/>
      <c r="TLI1201" s="36"/>
      <c r="TLJ1201" s="36"/>
      <c r="TLK1201" s="36"/>
      <c r="TLL1201" s="36"/>
      <c r="TLM1201" s="36"/>
      <c r="TLN1201" s="36"/>
      <c r="TLO1201" s="36"/>
      <c r="TLP1201" s="36"/>
      <c r="TLQ1201" s="36"/>
      <c r="TLR1201" s="36"/>
      <c r="TLS1201" s="36"/>
      <c r="TLT1201" s="36"/>
      <c r="TLU1201" s="36"/>
      <c r="TLV1201" s="36"/>
      <c r="TLW1201" s="36"/>
      <c r="TLX1201" s="36"/>
      <c r="TLY1201" s="36"/>
      <c r="TLZ1201" s="36"/>
      <c r="TMA1201" s="36"/>
      <c r="TMB1201" s="36"/>
      <c r="TMC1201" s="36"/>
      <c r="TMD1201" s="36"/>
      <c r="TME1201" s="36"/>
      <c r="TMF1201" s="36"/>
      <c r="TMG1201" s="36"/>
      <c r="TMH1201" s="36"/>
      <c r="TMI1201" s="36"/>
      <c r="TMJ1201" s="36"/>
      <c r="TMK1201" s="36"/>
      <c r="TML1201" s="36"/>
      <c r="TMM1201" s="36"/>
      <c r="TMN1201" s="36"/>
      <c r="TMO1201" s="36"/>
      <c r="TMP1201" s="36"/>
      <c r="TMQ1201" s="36"/>
      <c r="TMR1201" s="36"/>
      <c r="TMS1201" s="36"/>
      <c r="TMT1201" s="36"/>
      <c r="TMU1201" s="36"/>
      <c r="TMV1201" s="36"/>
      <c r="TMW1201" s="36"/>
      <c r="TMX1201" s="36"/>
      <c r="TMY1201" s="36"/>
      <c r="TMZ1201" s="36"/>
      <c r="TNA1201" s="36"/>
      <c r="TNB1201" s="36"/>
      <c r="TNC1201" s="36"/>
      <c r="TND1201" s="36"/>
      <c r="TNE1201" s="36"/>
      <c r="TNF1201" s="36"/>
      <c r="TNG1201" s="36"/>
      <c r="TNH1201" s="36"/>
      <c r="TNI1201" s="36"/>
      <c r="TNJ1201" s="36"/>
      <c r="TNK1201" s="36"/>
      <c r="TNL1201" s="36"/>
      <c r="TNM1201" s="36"/>
      <c r="TNN1201" s="36"/>
      <c r="TNO1201" s="36"/>
      <c r="TNP1201" s="36"/>
      <c r="TNQ1201" s="36"/>
      <c r="TNR1201" s="36"/>
      <c r="TNS1201" s="36"/>
      <c r="TNT1201" s="36"/>
      <c r="TNU1201" s="36"/>
      <c r="TNV1201" s="36"/>
      <c r="TNW1201" s="36"/>
      <c r="TNX1201" s="36"/>
      <c r="TNY1201" s="36"/>
      <c r="TNZ1201" s="36"/>
      <c r="TOA1201" s="36"/>
      <c r="TOB1201" s="36"/>
      <c r="TOC1201" s="36"/>
      <c r="TOD1201" s="36"/>
      <c r="TOE1201" s="36"/>
      <c r="TOF1201" s="36"/>
      <c r="TOG1201" s="36"/>
      <c r="TOH1201" s="36"/>
      <c r="TOI1201" s="36"/>
      <c r="TOJ1201" s="36"/>
      <c r="TOK1201" s="36"/>
      <c r="TOL1201" s="36"/>
      <c r="TOM1201" s="36"/>
      <c r="TON1201" s="36"/>
      <c r="TOO1201" s="36"/>
      <c r="TOP1201" s="36"/>
      <c r="TOQ1201" s="36"/>
      <c r="TOR1201" s="36"/>
      <c r="TOS1201" s="36"/>
      <c r="TOT1201" s="36"/>
      <c r="TOU1201" s="36"/>
      <c r="TOV1201" s="36"/>
      <c r="TOW1201" s="36"/>
      <c r="TOX1201" s="36"/>
      <c r="TOY1201" s="36"/>
      <c r="TOZ1201" s="36"/>
      <c r="TPA1201" s="36"/>
      <c r="TPB1201" s="36"/>
      <c r="TPC1201" s="36"/>
      <c r="TPD1201" s="36"/>
      <c r="TPE1201" s="36"/>
      <c r="TPF1201" s="36"/>
      <c r="TPG1201" s="36"/>
      <c r="TPH1201" s="36"/>
      <c r="TPI1201" s="36"/>
      <c r="TPJ1201" s="36"/>
      <c r="TPK1201" s="36"/>
      <c r="TPL1201" s="36"/>
      <c r="TPM1201" s="36"/>
      <c r="TPN1201" s="36"/>
      <c r="TPO1201" s="36"/>
      <c r="TPP1201" s="36"/>
      <c r="TPQ1201" s="36"/>
      <c r="TPR1201" s="36"/>
      <c r="TPS1201" s="36"/>
      <c r="TPT1201" s="36"/>
      <c r="TPU1201" s="36"/>
      <c r="TPV1201" s="36"/>
      <c r="TPW1201" s="36"/>
      <c r="TPX1201" s="36"/>
      <c r="TPY1201" s="36"/>
      <c r="TPZ1201" s="36"/>
      <c r="TQA1201" s="36"/>
      <c r="TQB1201" s="36"/>
      <c r="TQC1201" s="36"/>
      <c r="TQD1201" s="36"/>
      <c r="TQE1201" s="36"/>
      <c r="TQF1201" s="36"/>
      <c r="TQG1201" s="36"/>
      <c r="TQH1201" s="36"/>
      <c r="TQI1201" s="36"/>
      <c r="TQJ1201" s="36"/>
      <c r="TQK1201" s="36"/>
      <c r="TQL1201" s="36"/>
      <c r="TQM1201" s="36"/>
      <c r="TQN1201" s="36"/>
      <c r="TQO1201" s="36"/>
      <c r="TQP1201" s="36"/>
      <c r="TQQ1201" s="36"/>
      <c r="TQR1201" s="36"/>
      <c r="TQS1201" s="36"/>
      <c r="TQT1201" s="36"/>
      <c r="TQU1201" s="36"/>
      <c r="TQV1201" s="36"/>
      <c r="TQW1201" s="36"/>
      <c r="TQX1201" s="36"/>
      <c r="TQY1201" s="36"/>
      <c r="TQZ1201" s="36"/>
      <c r="TRA1201" s="36"/>
      <c r="TRB1201" s="36"/>
      <c r="TRC1201" s="36"/>
      <c r="TRD1201" s="36"/>
      <c r="TRE1201" s="36"/>
      <c r="TRF1201" s="36"/>
      <c r="TRG1201" s="36"/>
      <c r="TRH1201" s="36"/>
      <c r="TRI1201" s="36"/>
      <c r="TRJ1201" s="36"/>
      <c r="TRK1201" s="36"/>
      <c r="TRL1201" s="36"/>
      <c r="TRM1201" s="36"/>
      <c r="TRN1201" s="36"/>
      <c r="TRO1201" s="36"/>
      <c r="TRP1201" s="36"/>
      <c r="TRQ1201" s="36"/>
      <c r="TRR1201" s="36"/>
      <c r="TRS1201" s="36"/>
      <c r="TRT1201" s="36"/>
      <c r="TRU1201" s="36"/>
      <c r="TRV1201" s="36"/>
      <c r="TRW1201" s="36"/>
      <c r="TRX1201" s="36"/>
      <c r="TRY1201" s="36"/>
      <c r="TRZ1201" s="36"/>
      <c r="TSA1201" s="36"/>
      <c r="TSB1201" s="36"/>
      <c r="TSC1201" s="36"/>
      <c r="TSD1201" s="36"/>
      <c r="TSE1201" s="36"/>
      <c r="TSF1201" s="36"/>
      <c r="TSG1201" s="36"/>
      <c r="TSH1201" s="36"/>
      <c r="TSI1201" s="36"/>
      <c r="TSJ1201" s="36"/>
      <c r="TSK1201" s="36"/>
      <c r="TSL1201" s="36"/>
      <c r="TSM1201" s="36"/>
      <c r="TSN1201" s="36"/>
      <c r="TSO1201" s="36"/>
      <c r="TSP1201" s="36"/>
      <c r="TSQ1201" s="36"/>
      <c r="TSR1201" s="36"/>
      <c r="TSS1201" s="36"/>
      <c r="TST1201" s="36"/>
      <c r="TSU1201" s="36"/>
      <c r="TSV1201" s="36"/>
      <c r="TSW1201" s="36"/>
      <c r="TSX1201" s="36"/>
      <c r="TSY1201" s="36"/>
      <c r="TSZ1201" s="36"/>
      <c r="TTA1201" s="36"/>
      <c r="TTB1201" s="36"/>
      <c r="TTC1201" s="36"/>
      <c r="TTD1201" s="36"/>
      <c r="TTE1201" s="36"/>
      <c r="TTF1201" s="36"/>
      <c r="TTG1201" s="36"/>
      <c r="TTH1201" s="36"/>
      <c r="TTI1201" s="36"/>
      <c r="TTJ1201" s="36"/>
      <c r="TTK1201" s="36"/>
      <c r="TTL1201" s="36"/>
      <c r="TTM1201" s="36"/>
      <c r="TTN1201" s="36"/>
      <c r="TTO1201" s="36"/>
      <c r="TTP1201" s="36"/>
      <c r="TTQ1201" s="36"/>
      <c r="TTR1201" s="36"/>
      <c r="TTS1201" s="36"/>
      <c r="TTT1201" s="36"/>
      <c r="TTU1201" s="36"/>
      <c r="TTV1201" s="36"/>
      <c r="TTW1201" s="36"/>
      <c r="TTX1201" s="36"/>
      <c r="TTY1201" s="36"/>
      <c r="TTZ1201" s="36"/>
      <c r="TUA1201" s="36"/>
      <c r="TUB1201" s="36"/>
      <c r="TUC1201" s="36"/>
      <c r="TUD1201" s="36"/>
      <c r="TUE1201" s="36"/>
      <c r="TUF1201" s="36"/>
      <c r="TUG1201" s="36"/>
      <c r="TUH1201" s="36"/>
      <c r="TUI1201" s="36"/>
      <c r="TUJ1201" s="36"/>
      <c r="TUK1201" s="36"/>
      <c r="TUL1201" s="36"/>
      <c r="TUM1201" s="36"/>
      <c r="TUN1201" s="36"/>
      <c r="TUO1201" s="36"/>
      <c r="TUP1201" s="36"/>
      <c r="TUQ1201" s="36"/>
      <c r="TUR1201" s="36"/>
      <c r="TUS1201" s="36"/>
      <c r="TUT1201" s="36"/>
      <c r="TUU1201" s="36"/>
      <c r="TUV1201" s="36"/>
      <c r="TUW1201" s="36"/>
      <c r="TUX1201" s="36"/>
      <c r="TUY1201" s="36"/>
      <c r="TUZ1201" s="36"/>
      <c r="TVA1201" s="36"/>
      <c r="TVB1201" s="36"/>
      <c r="TVC1201" s="36"/>
      <c r="TVD1201" s="36"/>
      <c r="TVE1201" s="36"/>
      <c r="TVF1201" s="36"/>
      <c r="TVG1201" s="36"/>
      <c r="TVH1201" s="36"/>
      <c r="TVI1201" s="36"/>
      <c r="TVJ1201" s="36"/>
      <c r="TVK1201" s="36"/>
      <c r="TVL1201" s="36"/>
      <c r="TVM1201" s="36"/>
      <c r="TVN1201" s="36"/>
      <c r="TVO1201" s="36"/>
      <c r="TVP1201" s="36"/>
      <c r="TVQ1201" s="36"/>
      <c r="TVR1201" s="36"/>
      <c r="TVS1201" s="36"/>
      <c r="TVT1201" s="36"/>
      <c r="TVU1201" s="36"/>
      <c r="TVV1201" s="36"/>
      <c r="TVW1201" s="36"/>
      <c r="TVX1201" s="36"/>
      <c r="TVY1201" s="36"/>
      <c r="TVZ1201" s="36"/>
      <c r="TWA1201" s="36"/>
      <c r="TWB1201" s="36"/>
      <c r="TWC1201" s="36"/>
      <c r="TWD1201" s="36"/>
      <c r="TWE1201" s="36"/>
      <c r="TWF1201" s="36"/>
      <c r="TWG1201" s="36"/>
      <c r="TWH1201" s="36"/>
      <c r="TWI1201" s="36"/>
      <c r="TWJ1201" s="36"/>
      <c r="TWK1201" s="36"/>
      <c r="TWL1201" s="36"/>
      <c r="TWM1201" s="36"/>
      <c r="TWN1201" s="36"/>
      <c r="TWO1201" s="36"/>
      <c r="TWP1201" s="36"/>
      <c r="TWQ1201" s="36"/>
      <c r="TWR1201" s="36"/>
      <c r="TWS1201" s="36"/>
      <c r="TWT1201" s="36"/>
      <c r="TWU1201" s="36"/>
      <c r="TWV1201" s="36"/>
      <c r="TWW1201" s="36"/>
      <c r="TWX1201" s="36"/>
      <c r="TWY1201" s="36"/>
      <c r="TWZ1201" s="36"/>
      <c r="TXA1201" s="36"/>
      <c r="TXB1201" s="36"/>
      <c r="TXC1201" s="36"/>
      <c r="TXD1201" s="36"/>
      <c r="TXE1201" s="36"/>
      <c r="TXF1201" s="36"/>
      <c r="TXG1201" s="36"/>
      <c r="TXH1201" s="36"/>
      <c r="TXI1201" s="36"/>
      <c r="TXJ1201" s="36"/>
      <c r="TXK1201" s="36"/>
      <c r="TXL1201" s="36"/>
      <c r="TXM1201" s="36"/>
      <c r="TXN1201" s="36"/>
      <c r="TXO1201" s="36"/>
      <c r="TXP1201" s="36"/>
      <c r="TXQ1201" s="36"/>
      <c r="TXR1201" s="36"/>
      <c r="TXS1201" s="36"/>
      <c r="TXT1201" s="36"/>
      <c r="TXU1201" s="36"/>
      <c r="TXV1201" s="36"/>
      <c r="TXW1201" s="36"/>
      <c r="TXX1201" s="36"/>
      <c r="TXY1201" s="36"/>
      <c r="TXZ1201" s="36"/>
      <c r="TYA1201" s="36"/>
      <c r="TYB1201" s="36"/>
      <c r="TYC1201" s="36"/>
      <c r="TYD1201" s="36"/>
      <c r="TYE1201" s="36"/>
      <c r="TYF1201" s="36"/>
      <c r="TYG1201" s="36"/>
      <c r="TYH1201" s="36"/>
      <c r="TYI1201" s="36"/>
      <c r="TYJ1201" s="36"/>
      <c r="TYK1201" s="36"/>
      <c r="TYL1201" s="36"/>
      <c r="TYM1201" s="36"/>
      <c r="TYN1201" s="36"/>
      <c r="TYO1201" s="36"/>
      <c r="TYP1201" s="36"/>
      <c r="TYQ1201" s="36"/>
      <c r="TYR1201" s="36"/>
      <c r="TYS1201" s="36"/>
      <c r="TYT1201" s="36"/>
      <c r="TYU1201" s="36"/>
      <c r="TYV1201" s="36"/>
      <c r="TYW1201" s="36"/>
      <c r="TYX1201" s="36"/>
      <c r="TYY1201" s="36"/>
      <c r="TYZ1201" s="36"/>
      <c r="TZA1201" s="36"/>
      <c r="TZB1201" s="36"/>
      <c r="TZC1201" s="36"/>
      <c r="TZD1201" s="36"/>
      <c r="TZE1201" s="36"/>
      <c r="TZF1201" s="36"/>
      <c r="TZG1201" s="36"/>
      <c r="TZH1201" s="36"/>
      <c r="TZI1201" s="36"/>
      <c r="TZJ1201" s="36"/>
      <c r="TZK1201" s="36"/>
      <c r="TZL1201" s="36"/>
      <c r="TZM1201" s="36"/>
      <c r="TZN1201" s="36"/>
      <c r="TZO1201" s="36"/>
      <c r="TZP1201" s="36"/>
      <c r="TZQ1201" s="36"/>
      <c r="TZR1201" s="36"/>
      <c r="TZS1201" s="36"/>
      <c r="TZT1201" s="36"/>
      <c r="TZU1201" s="36"/>
      <c r="TZV1201" s="36"/>
      <c r="TZW1201" s="36"/>
      <c r="TZX1201" s="36"/>
      <c r="TZY1201" s="36"/>
      <c r="TZZ1201" s="36"/>
      <c r="UAA1201" s="36"/>
      <c r="UAB1201" s="36"/>
      <c r="UAC1201" s="36"/>
      <c r="UAD1201" s="36"/>
      <c r="UAE1201" s="36"/>
      <c r="UAF1201" s="36"/>
      <c r="UAG1201" s="36"/>
      <c r="UAH1201" s="36"/>
      <c r="UAI1201" s="36"/>
      <c r="UAJ1201" s="36"/>
      <c r="UAK1201" s="36"/>
      <c r="UAL1201" s="36"/>
      <c r="UAM1201" s="36"/>
      <c r="UAN1201" s="36"/>
      <c r="UAO1201" s="36"/>
      <c r="UAP1201" s="36"/>
      <c r="UAQ1201" s="36"/>
      <c r="UAR1201" s="36"/>
      <c r="UAS1201" s="36"/>
      <c r="UAT1201" s="36"/>
      <c r="UAU1201" s="36"/>
      <c r="UAV1201" s="36"/>
      <c r="UAW1201" s="36"/>
      <c r="UAX1201" s="36"/>
      <c r="UAY1201" s="36"/>
      <c r="UAZ1201" s="36"/>
      <c r="UBA1201" s="36"/>
      <c r="UBB1201" s="36"/>
      <c r="UBC1201" s="36"/>
      <c r="UBD1201" s="36"/>
      <c r="UBE1201" s="36"/>
      <c r="UBF1201" s="36"/>
      <c r="UBG1201" s="36"/>
      <c r="UBH1201" s="36"/>
      <c r="UBI1201" s="36"/>
      <c r="UBJ1201" s="36"/>
      <c r="UBK1201" s="36"/>
      <c r="UBL1201" s="36"/>
      <c r="UBM1201" s="36"/>
      <c r="UBN1201" s="36"/>
      <c r="UBO1201" s="36"/>
      <c r="UBP1201" s="36"/>
      <c r="UBQ1201" s="36"/>
      <c r="UBR1201" s="36"/>
      <c r="UBS1201" s="36"/>
      <c r="UBT1201" s="36"/>
      <c r="UBU1201" s="36"/>
      <c r="UBV1201" s="36"/>
      <c r="UBW1201" s="36"/>
      <c r="UBX1201" s="36"/>
      <c r="UBY1201" s="36"/>
      <c r="UBZ1201" s="36"/>
      <c r="UCA1201" s="36"/>
      <c r="UCB1201" s="36"/>
      <c r="UCC1201" s="36"/>
      <c r="UCD1201" s="36"/>
      <c r="UCE1201" s="36"/>
      <c r="UCF1201" s="36"/>
      <c r="UCG1201" s="36"/>
      <c r="UCH1201" s="36"/>
      <c r="UCI1201" s="36"/>
      <c r="UCJ1201" s="36"/>
      <c r="UCK1201" s="36"/>
      <c r="UCL1201" s="36"/>
      <c r="UCM1201" s="36"/>
      <c r="UCN1201" s="36"/>
      <c r="UCO1201" s="36"/>
      <c r="UCP1201" s="36"/>
      <c r="UCQ1201" s="36"/>
      <c r="UCR1201" s="36"/>
      <c r="UCS1201" s="36"/>
      <c r="UCT1201" s="36"/>
      <c r="UCU1201" s="36"/>
      <c r="UCV1201" s="36"/>
      <c r="UCW1201" s="36"/>
      <c r="UCX1201" s="36"/>
      <c r="UCY1201" s="36"/>
      <c r="UCZ1201" s="36"/>
      <c r="UDA1201" s="36"/>
      <c r="UDB1201" s="36"/>
      <c r="UDC1201" s="36"/>
      <c r="UDD1201" s="36"/>
      <c r="UDE1201" s="36"/>
      <c r="UDF1201" s="36"/>
      <c r="UDG1201" s="36"/>
      <c r="UDH1201" s="36"/>
      <c r="UDI1201" s="36"/>
      <c r="UDJ1201" s="36"/>
      <c r="UDK1201" s="36"/>
      <c r="UDL1201" s="36"/>
      <c r="UDM1201" s="36"/>
      <c r="UDN1201" s="36"/>
      <c r="UDO1201" s="36"/>
      <c r="UDP1201" s="36"/>
      <c r="UDQ1201" s="36"/>
      <c r="UDR1201" s="36"/>
      <c r="UDS1201" s="36"/>
      <c r="UDT1201" s="36"/>
      <c r="UDU1201" s="36"/>
      <c r="UDV1201" s="36"/>
      <c r="UDW1201" s="36"/>
      <c r="UDX1201" s="36"/>
      <c r="UDY1201" s="36"/>
      <c r="UDZ1201" s="36"/>
      <c r="UEA1201" s="36"/>
      <c r="UEB1201" s="36"/>
      <c r="UEC1201" s="36"/>
      <c r="UED1201" s="36"/>
      <c r="UEE1201" s="36"/>
      <c r="UEF1201" s="36"/>
      <c r="UEG1201" s="36"/>
      <c r="UEH1201" s="36"/>
      <c r="UEI1201" s="36"/>
      <c r="UEJ1201" s="36"/>
      <c r="UEK1201" s="36"/>
      <c r="UEL1201" s="36"/>
      <c r="UEM1201" s="36"/>
      <c r="UEN1201" s="36"/>
      <c r="UEO1201" s="36"/>
      <c r="UEP1201" s="36"/>
      <c r="UEQ1201" s="36"/>
      <c r="UER1201" s="36"/>
      <c r="UES1201" s="36"/>
      <c r="UET1201" s="36"/>
      <c r="UEU1201" s="36"/>
      <c r="UEV1201" s="36"/>
      <c r="UEW1201" s="36"/>
      <c r="UEX1201" s="36"/>
      <c r="UEY1201" s="36"/>
      <c r="UEZ1201" s="36"/>
      <c r="UFA1201" s="36"/>
      <c r="UFB1201" s="36"/>
      <c r="UFC1201" s="36"/>
      <c r="UFD1201" s="36"/>
      <c r="UFE1201" s="36"/>
      <c r="UFF1201" s="36"/>
      <c r="UFG1201" s="36"/>
      <c r="UFH1201" s="36"/>
      <c r="UFI1201" s="36"/>
      <c r="UFJ1201" s="36"/>
      <c r="UFK1201" s="36"/>
      <c r="UFL1201" s="36"/>
      <c r="UFM1201" s="36"/>
      <c r="UFN1201" s="36"/>
      <c r="UFO1201" s="36"/>
      <c r="UFP1201" s="36"/>
      <c r="UFQ1201" s="36"/>
      <c r="UFR1201" s="36"/>
      <c r="UFS1201" s="36"/>
      <c r="UFT1201" s="36"/>
      <c r="UFU1201" s="36"/>
      <c r="UFV1201" s="36"/>
      <c r="UFW1201" s="36"/>
      <c r="UFX1201" s="36"/>
      <c r="UFY1201" s="36"/>
      <c r="UFZ1201" s="36"/>
      <c r="UGA1201" s="36"/>
      <c r="UGB1201" s="36"/>
      <c r="UGC1201" s="36"/>
      <c r="UGD1201" s="36"/>
      <c r="UGE1201" s="36"/>
      <c r="UGF1201" s="36"/>
      <c r="UGG1201" s="36"/>
      <c r="UGH1201" s="36"/>
      <c r="UGI1201" s="36"/>
      <c r="UGJ1201" s="36"/>
      <c r="UGK1201" s="36"/>
      <c r="UGL1201" s="36"/>
      <c r="UGM1201" s="36"/>
      <c r="UGN1201" s="36"/>
      <c r="UGO1201" s="36"/>
      <c r="UGP1201" s="36"/>
      <c r="UGQ1201" s="36"/>
      <c r="UGR1201" s="36"/>
      <c r="UGS1201" s="36"/>
      <c r="UGT1201" s="36"/>
      <c r="UGU1201" s="36"/>
      <c r="UGV1201" s="36"/>
      <c r="UGW1201" s="36"/>
      <c r="UGX1201" s="36"/>
      <c r="UGY1201" s="36"/>
      <c r="UGZ1201" s="36"/>
      <c r="UHA1201" s="36"/>
      <c r="UHB1201" s="36"/>
      <c r="UHC1201" s="36"/>
      <c r="UHD1201" s="36"/>
      <c r="UHE1201" s="36"/>
      <c r="UHF1201" s="36"/>
      <c r="UHG1201" s="36"/>
      <c r="UHH1201" s="36"/>
      <c r="UHI1201" s="36"/>
      <c r="UHJ1201" s="36"/>
      <c r="UHK1201" s="36"/>
      <c r="UHL1201" s="36"/>
      <c r="UHM1201" s="36"/>
      <c r="UHN1201" s="36"/>
      <c r="UHO1201" s="36"/>
      <c r="UHP1201" s="36"/>
      <c r="UHQ1201" s="36"/>
      <c r="UHR1201" s="36"/>
      <c r="UHS1201" s="36"/>
      <c r="UHT1201" s="36"/>
      <c r="UHU1201" s="36"/>
      <c r="UHV1201" s="36"/>
      <c r="UHW1201" s="36"/>
      <c r="UHX1201" s="36"/>
      <c r="UHY1201" s="36"/>
      <c r="UHZ1201" s="36"/>
      <c r="UIA1201" s="36"/>
      <c r="UIB1201" s="36"/>
      <c r="UIC1201" s="36"/>
      <c r="UID1201" s="36"/>
      <c r="UIE1201" s="36"/>
      <c r="UIF1201" s="36"/>
      <c r="UIG1201" s="36"/>
      <c r="UIH1201" s="36"/>
      <c r="UII1201" s="36"/>
      <c r="UIJ1201" s="36"/>
      <c r="UIK1201" s="36"/>
      <c r="UIL1201" s="36"/>
      <c r="UIM1201" s="36"/>
      <c r="UIN1201" s="36"/>
      <c r="UIO1201" s="36"/>
      <c r="UIP1201" s="36"/>
      <c r="UIQ1201" s="36"/>
      <c r="UIR1201" s="36"/>
      <c r="UIS1201" s="36"/>
      <c r="UIT1201" s="36"/>
      <c r="UIU1201" s="36"/>
      <c r="UIV1201" s="36"/>
      <c r="UIW1201" s="36"/>
      <c r="UIX1201" s="36"/>
      <c r="UIY1201" s="36"/>
      <c r="UIZ1201" s="36"/>
      <c r="UJA1201" s="36"/>
      <c r="UJB1201" s="36"/>
      <c r="UJC1201" s="36"/>
      <c r="UJD1201" s="36"/>
      <c r="UJE1201" s="36"/>
      <c r="UJF1201" s="36"/>
      <c r="UJG1201" s="36"/>
      <c r="UJH1201" s="36"/>
      <c r="UJI1201" s="36"/>
      <c r="UJJ1201" s="36"/>
      <c r="UJK1201" s="36"/>
      <c r="UJL1201" s="36"/>
      <c r="UJM1201" s="36"/>
      <c r="UJN1201" s="36"/>
      <c r="UJO1201" s="36"/>
      <c r="UJP1201" s="36"/>
      <c r="UJQ1201" s="36"/>
      <c r="UJR1201" s="36"/>
      <c r="UJS1201" s="36"/>
      <c r="UJT1201" s="36"/>
      <c r="UJU1201" s="36"/>
      <c r="UJV1201" s="36"/>
      <c r="UJW1201" s="36"/>
      <c r="UJX1201" s="36"/>
      <c r="UJY1201" s="36"/>
      <c r="UJZ1201" s="36"/>
      <c r="UKA1201" s="36"/>
      <c r="UKB1201" s="36"/>
      <c r="UKC1201" s="36"/>
      <c r="UKD1201" s="36"/>
      <c r="UKE1201" s="36"/>
      <c r="UKF1201" s="36"/>
      <c r="UKG1201" s="36"/>
      <c r="UKH1201" s="36"/>
      <c r="UKI1201" s="36"/>
      <c r="UKJ1201" s="36"/>
      <c r="UKK1201" s="36"/>
      <c r="UKL1201" s="36"/>
      <c r="UKM1201" s="36"/>
      <c r="UKN1201" s="36"/>
      <c r="UKO1201" s="36"/>
      <c r="UKP1201" s="36"/>
      <c r="UKQ1201" s="36"/>
      <c r="UKR1201" s="36"/>
      <c r="UKS1201" s="36"/>
      <c r="UKT1201" s="36"/>
      <c r="UKU1201" s="36"/>
      <c r="UKV1201" s="36"/>
      <c r="UKW1201" s="36"/>
      <c r="UKX1201" s="36"/>
      <c r="UKY1201" s="36"/>
      <c r="UKZ1201" s="36"/>
      <c r="ULA1201" s="36"/>
      <c r="ULB1201" s="36"/>
      <c r="ULC1201" s="36"/>
      <c r="ULD1201" s="36"/>
      <c r="ULE1201" s="36"/>
      <c r="ULF1201" s="36"/>
      <c r="ULG1201" s="36"/>
      <c r="ULH1201" s="36"/>
      <c r="ULI1201" s="36"/>
      <c r="ULJ1201" s="36"/>
      <c r="ULK1201" s="36"/>
      <c r="ULL1201" s="36"/>
      <c r="ULM1201" s="36"/>
      <c r="ULN1201" s="36"/>
      <c r="ULO1201" s="36"/>
      <c r="ULP1201" s="36"/>
      <c r="ULQ1201" s="36"/>
      <c r="ULR1201" s="36"/>
      <c r="ULS1201" s="36"/>
      <c r="ULT1201" s="36"/>
      <c r="ULU1201" s="36"/>
      <c r="ULV1201" s="36"/>
      <c r="ULW1201" s="36"/>
      <c r="ULX1201" s="36"/>
      <c r="ULY1201" s="36"/>
      <c r="ULZ1201" s="36"/>
      <c r="UMA1201" s="36"/>
      <c r="UMB1201" s="36"/>
      <c r="UMC1201" s="36"/>
      <c r="UMD1201" s="36"/>
      <c r="UME1201" s="36"/>
      <c r="UMF1201" s="36"/>
      <c r="UMG1201" s="36"/>
      <c r="UMH1201" s="36"/>
      <c r="UMI1201" s="36"/>
      <c r="UMJ1201" s="36"/>
      <c r="UMK1201" s="36"/>
      <c r="UML1201" s="36"/>
      <c r="UMM1201" s="36"/>
      <c r="UMN1201" s="36"/>
      <c r="UMO1201" s="36"/>
      <c r="UMP1201" s="36"/>
      <c r="UMQ1201" s="36"/>
      <c r="UMR1201" s="36"/>
      <c r="UMS1201" s="36"/>
      <c r="UMT1201" s="36"/>
      <c r="UMU1201" s="36"/>
      <c r="UMV1201" s="36"/>
      <c r="UMW1201" s="36"/>
      <c r="UMX1201" s="36"/>
      <c r="UMY1201" s="36"/>
      <c r="UMZ1201" s="36"/>
      <c r="UNA1201" s="36"/>
      <c r="UNB1201" s="36"/>
      <c r="UNC1201" s="36"/>
      <c r="UND1201" s="36"/>
      <c r="UNE1201" s="36"/>
      <c r="UNF1201" s="36"/>
      <c r="UNG1201" s="36"/>
      <c r="UNH1201" s="36"/>
      <c r="UNI1201" s="36"/>
      <c r="UNJ1201" s="36"/>
      <c r="UNK1201" s="36"/>
      <c r="UNL1201" s="36"/>
      <c r="UNM1201" s="36"/>
      <c r="UNN1201" s="36"/>
      <c r="UNO1201" s="36"/>
      <c r="UNP1201" s="36"/>
      <c r="UNQ1201" s="36"/>
      <c r="UNR1201" s="36"/>
      <c r="UNS1201" s="36"/>
      <c r="UNT1201" s="36"/>
      <c r="UNU1201" s="36"/>
      <c r="UNV1201" s="36"/>
      <c r="UNW1201" s="36"/>
      <c r="UNX1201" s="36"/>
      <c r="UNY1201" s="36"/>
      <c r="UNZ1201" s="36"/>
      <c r="UOA1201" s="36"/>
      <c r="UOB1201" s="36"/>
      <c r="UOC1201" s="36"/>
      <c r="UOD1201" s="36"/>
      <c r="UOE1201" s="36"/>
      <c r="UOF1201" s="36"/>
      <c r="UOG1201" s="36"/>
      <c r="UOH1201" s="36"/>
      <c r="UOI1201" s="36"/>
      <c r="UOJ1201" s="36"/>
      <c r="UOK1201" s="36"/>
      <c r="UOL1201" s="36"/>
      <c r="UOM1201" s="36"/>
      <c r="UON1201" s="36"/>
      <c r="UOO1201" s="36"/>
      <c r="UOP1201" s="36"/>
      <c r="UOQ1201" s="36"/>
      <c r="UOR1201" s="36"/>
      <c r="UOS1201" s="36"/>
      <c r="UOT1201" s="36"/>
      <c r="UOU1201" s="36"/>
      <c r="UOV1201" s="36"/>
      <c r="UOW1201" s="36"/>
      <c r="UOX1201" s="36"/>
      <c r="UOY1201" s="36"/>
      <c r="UOZ1201" s="36"/>
      <c r="UPA1201" s="36"/>
      <c r="UPB1201" s="36"/>
      <c r="UPC1201" s="36"/>
      <c r="UPD1201" s="36"/>
      <c r="UPE1201" s="36"/>
      <c r="UPF1201" s="36"/>
      <c r="UPG1201" s="36"/>
      <c r="UPH1201" s="36"/>
      <c r="UPI1201" s="36"/>
      <c r="UPJ1201" s="36"/>
      <c r="UPK1201" s="36"/>
      <c r="UPL1201" s="36"/>
      <c r="UPM1201" s="36"/>
      <c r="UPN1201" s="36"/>
      <c r="UPO1201" s="36"/>
      <c r="UPP1201" s="36"/>
      <c r="UPQ1201" s="36"/>
      <c r="UPR1201" s="36"/>
      <c r="UPS1201" s="36"/>
      <c r="UPT1201" s="36"/>
      <c r="UPU1201" s="36"/>
      <c r="UPV1201" s="36"/>
      <c r="UPW1201" s="36"/>
      <c r="UPX1201" s="36"/>
      <c r="UPY1201" s="36"/>
      <c r="UPZ1201" s="36"/>
      <c r="UQA1201" s="36"/>
      <c r="UQB1201" s="36"/>
      <c r="UQC1201" s="36"/>
      <c r="UQD1201" s="36"/>
      <c r="UQE1201" s="36"/>
      <c r="UQF1201" s="36"/>
      <c r="UQG1201" s="36"/>
      <c r="UQH1201" s="36"/>
      <c r="UQI1201" s="36"/>
      <c r="UQJ1201" s="36"/>
      <c r="UQK1201" s="36"/>
      <c r="UQL1201" s="36"/>
      <c r="UQM1201" s="36"/>
      <c r="UQN1201" s="36"/>
      <c r="UQO1201" s="36"/>
      <c r="UQP1201" s="36"/>
      <c r="UQQ1201" s="36"/>
      <c r="UQR1201" s="36"/>
      <c r="UQS1201" s="36"/>
      <c r="UQT1201" s="36"/>
      <c r="UQU1201" s="36"/>
      <c r="UQV1201" s="36"/>
      <c r="UQW1201" s="36"/>
      <c r="UQX1201" s="36"/>
      <c r="UQY1201" s="36"/>
      <c r="UQZ1201" s="36"/>
      <c r="URA1201" s="36"/>
      <c r="URB1201" s="36"/>
      <c r="URC1201" s="36"/>
      <c r="URD1201" s="36"/>
      <c r="URE1201" s="36"/>
      <c r="URF1201" s="36"/>
      <c r="URG1201" s="36"/>
      <c r="URH1201" s="36"/>
      <c r="URI1201" s="36"/>
      <c r="URJ1201" s="36"/>
      <c r="URK1201" s="36"/>
      <c r="URL1201" s="36"/>
      <c r="URM1201" s="36"/>
      <c r="URN1201" s="36"/>
      <c r="URO1201" s="36"/>
      <c r="URP1201" s="36"/>
      <c r="URQ1201" s="36"/>
      <c r="URR1201" s="36"/>
      <c r="URS1201" s="36"/>
      <c r="URT1201" s="36"/>
      <c r="URU1201" s="36"/>
      <c r="URV1201" s="36"/>
      <c r="URW1201" s="36"/>
      <c r="URX1201" s="36"/>
      <c r="URY1201" s="36"/>
      <c r="URZ1201" s="36"/>
      <c r="USA1201" s="36"/>
      <c r="USB1201" s="36"/>
      <c r="USC1201" s="36"/>
      <c r="USD1201" s="36"/>
      <c r="USE1201" s="36"/>
      <c r="USF1201" s="36"/>
      <c r="USG1201" s="36"/>
      <c r="USH1201" s="36"/>
      <c r="USI1201" s="36"/>
      <c r="USJ1201" s="36"/>
      <c r="USK1201" s="36"/>
      <c r="USL1201" s="36"/>
      <c r="USM1201" s="36"/>
      <c r="USN1201" s="36"/>
      <c r="USO1201" s="36"/>
      <c r="USP1201" s="36"/>
      <c r="USQ1201" s="36"/>
      <c r="USR1201" s="36"/>
      <c r="USS1201" s="36"/>
      <c r="UST1201" s="36"/>
      <c r="USU1201" s="36"/>
      <c r="USV1201" s="36"/>
      <c r="USW1201" s="36"/>
      <c r="USX1201" s="36"/>
      <c r="USY1201" s="36"/>
      <c r="USZ1201" s="36"/>
      <c r="UTA1201" s="36"/>
      <c r="UTB1201" s="36"/>
      <c r="UTC1201" s="36"/>
      <c r="UTD1201" s="36"/>
      <c r="UTE1201" s="36"/>
      <c r="UTF1201" s="36"/>
      <c r="UTG1201" s="36"/>
      <c r="UTH1201" s="36"/>
      <c r="UTI1201" s="36"/>
      <c r="UTJ1201" s="36"/>
      <c r="UTK1201" s="36"/>
      <c r="UTL1201" s="36"/>
      <c r="UTM1201" s="36"/>
      <c r="UTN1201" s="36"/>
      <c r="UTO1201" s="36"/>
      <c r="UTP1201" s="36"/>
      <c r="UTQ1201" s="36"/>
      <c r="UTR1201" s="36"/>
      <c r="UTS1201" s="36"/>
      <c r="UTT1201" s="36"/>
      <c r="UTU1201" s="36"/>
      <c r="UTV1201" s="36"/>
      <c r="UTW1201" s="36"/>
      <c r="UTX1201" s="36"/>
      <c r="UTY1201" s="36"/>
      <c r="UTZ1201" s="36"/>
      <c r="UUA1201" s="36"/>
      <c r="UUB1201" s="36"/>
      <c r="UUC1201" s="36"/>
      <c r="UUD1201" s="36"/>
      <c r="UUE1201" s="36"/>
      <c r="UUF1201" s="36"/>
      <c r="UUG1201" s="36"/>
      <c r="UUH1201" s="36"/>
      <c r="UUI1201" s="36"/>
      <c r="UUJ1201" s="36"/>
      <c r="UUK1201" s="36"/>
      <c r="UUL1201" s="36"/>
      <c r="UUM1201" s="36"/>
      <c r="UUN1201" s="36"/>
      <c r="UUO1201" s="36"/>
      <c r="UUP1201" s="36"/>
      <c r="UUQ1201" s="36"/>
      <c r="UUR1201" s="36"/>
      <c r="UUS1201" s="36"/>
      <c r="UUT1201" s="36"/>
      <c r="UUU1201" s="36"/>
      <c r="UUV1201" s="36"/>
      <c r="UUW1201" s="36"/>
      <c r="UUX1201" s="36"/>
      <c r="UUY1201" s="36"/>
      <c r="UUZ1201" s="36"/>
      <c r="UVA1201" s="36"/>
      <c r="UVB1201" s="36"/>
      <c r="UVC1201" s="36"/>
      <c r="UVD1201" s="36"/>
      <c r="UVE1201" s="36"/>
      <c r="UVF1201" s="36"/>
      <c r="UVG1201" s="36"/>
      <c r="UVH1201" s="36"/>
      <c r="UVI1201" s="36"/>
      <c r="UVJ1201" s="36"/>
      <c r="UVK1201" s="36"/>
      <c r="UVL1201" s="36"/>
      <c r="UVM1201" s="36"/>
      <c r="UVN1201" s="36"/>
      <c r="UVO1201" s="36"/>
      <c r="UVP1201" s="36"/>
      <c r="UVQ1201" s="36"/>
      <c r="UVR1201" s="36"/>
      <c r="UVS1201" s="36"/>
      <c r="UVT1201" s="36"/>
      <c r="UVU1201" s="36"/>
      <c r="UVV1201" s="36"/>
      <c r="UVW1201" s="36"/>
      <c r="UVX1201" s="36"/>
      <c r="UVY1201" s="36"/>
      <c r="UVZ1201" s="36"/>
      <c r="UWA1201" s="36"/>
      <c r="UWB1201" s="36"/>
      <c r="UWC1201" s="36"/>
      <c r="UWD1201" s="36"/>
      <c r="UWE1201" s="36"/>
      <c r="UWF1201" s="36"/>
      <c r="UWG1201" s="36"/>
      <c r="UWH1201" s="36"/>
      <c r="UWI1201" s="36"/>
      <c r="UWJ1201" s="36"/>
      <c r="UWK1201" s="36"/>
      <c r="UWL1201" s="36"/>
      <c r="UWM1201" s="36"/>
      <c r="UWN1201" s="36"/>
      <c r="UWO1201" s="36"/>
      <c r="UWP1201" s="36"/>
      <c r="UWQ1201" s="36"/>
      <c r="UWR1201" s="36"/>
      <c r="UWS1201" s="36"/>
      <c r="UWT1201" s="36"/>
      <c r="UWU1201" s="36"/>
      <c r="UWV1201" s="36"/>
      <c r="UWW1201" s="36"/>
      <c r="UWX1201" s="36"/>
      <c r="UWY1201" s="36"/>
      <c r="UWZ1201" s="36"/>
      <c r="UXA1201" s="36"/>
      <c r="UXB1201" s="36"/>
      <c r="UXC1201" s="36"/>
      <c r="UXD1201" s="36"/>
      <c r="UXE1201" s="36"/>
      <c r="UXF1201" s="36"/>
      <c r="UXG1201" s="36"/>
      <c r="UXH1201" s="36"/>
      <c r="UXI1201" s="36"/>
      <c r="UXJ1201" s="36"/>
      <c r="UXK1201" s="36"/>
      <c r="UXL1201" s="36"/>
      <c r="UXM1201" s="36"/>
      <c r="UXN1201" s="36"/>
      <c r="UXO1201" s="36"/>
      <c r="UXP1201" s="36"/>
      <c r="UXQ1201" s="36"/>
      <c r="UXR1201" s="36"/>
      <c r="UXS1201" s="36"/>
      <c r="UXT1201" s="36"/>
      <c r="UXU1201" s="36"/>
      <c r="UXV1201" s="36"/>
      <c r="UXW1201" s="36"/>
      <c r="UXX1201" s="36"/>
      <c r="UXY1201" s="36"/>
      <c r="UXZ1201" s="36"/>
      <c r="UYA1201" s="36"/>
      <c r="UYB1201" s="36"/>
      <c r="UYC1201" s="36"/>
      <c r="UYD1201" s="36"/>
      <c r="UYE1201" s="36"/>
      <c r="UYF1201" s="36"/>
      <c r="UYG1201" s="36"/>
      <c r="UYH1201" s="36"/>
      <c r="UYI1201" s="36"/>
      <c r="UYJ1201" s="36"/>
      <c r="UYK1201" s="36"/>
      <c r="UYL1201" s="36"/>
      <c r="UYM1201" s="36"/>
      <c r="UYN1201" s="36"/>
      <c r="UYO1201" s="36"/>
      <c r="UYP1201" s="36"/>
      <c r="UYQ1201" s="36"/>
      <c r="UYR1201" s="36"/>
      <c r="UYS1201" s="36"/>
      <c r="UYT1201" s="36"/>
      <c r="UYU1201" s="36"/>
      <c r="UYV1201" s="36"/>
      <c r="UYW1201" s="36"/>
      <c r="UYX1201" s="36"/>
      <c r="UYY1201" s="36"/>
      <c r="UYZ1201" s="36"/>
      <c r="UZA1201" s="36"/>
      <c r="UZB1201" s="36"/>
      <c r="UZC1201" s="36"/>
      <c r="UZD1201" s="36"/>
      <c r="UZE1201" s="36"/>
      <c r="UZF1201" s="36"/>
      <c r="UZG1201" s="36"/>
      <c r="UZH1201" s="36"/>
      <c r="UZI1201" s="36"/>
      <c r="UZJ1201" s="36"/>
      <c r="UZK1201" s="36"/>
      <c r="UZL1201" s="36"/>
      <c r="UZM1201" s="36"/>
      <c r="UZN1201" s="36"/>
      <c r="UZO1201" s="36"/>
      <c r="UZP1201" s="36"/>
      <c r="UZQ1201" s="36"/>
      <c r="UZR1201" s="36"/>
      <c r="UZS1201" s="36"/>
      <c r="UZT1201" s="36"/>
      <c r="UZU1201" s="36"/>
      <c r="UZV1201" s="36"/>
      <c r="UZW1201" s="36"/>
      <c r="UZX1201" s="36"/>
      <c r="UZY1201" s="36"/>
      <c r="UZZ1201" s="36"/>
      <c r="VAA1201" s="36"/>
      <c r="VAB1201" s="36"/>
      <c r="VAC1201" s="36"/>
      <c r="VAD1201" s="36"/>
      <c r="VAE1201" s="36"/>
      <c r="VAF1201" s="36"/>
      <c r="VAG1201" s="36"/>
      <c r="VAH1201" s="36"/>
      <c r="VAI1201" s="36"/>
      <c r="VAJ1201" s="36"/>
      <c r="VAK1201" s="36"/>
      <c r="VAL1201" s="36"/>
      <c r="VAM1201" s="36"/>
      <c r="VAN1201" s="36"/>
      <c r="VAO1201" s="36"/>
      <c r="VAP1201" s="36"/>
      <c r="VAQ1201" s="36"/>
      <c r="VAR1201" s="36"/>
      <c r="VAS1201" s="36"/>
      <c r="VAT1201" s="36"/>
      <c r="VAU1201" s="36"/>
      <c r="VAV1201" s="36"/>
      <c r="VAW1201" s="36"/>
      <c r="VAX1201" s="36"/>
      <c r="VAY1201" s="36"/>
      <c r="VAZ1201" s="36"/>
      <c r="VBA1201" s="36"/>
      <c r="VBB1201" s="36"/>
      <c r="VBC1201" s="36"/>
      <c r="VBD1201" s="36"/>
      <c r="VBE1201" s="36"/>
      <c r="VBF1201" s="36"/>
      <c r="VBG1201" s="36"/>
      <c r="VBH1201" s="36"/>
      <c r="VBI1201" s="36"/>
      <c r="VBJ1201" s="36"/>
      <c r="VBK1201" s="36"/>
      <c r="VBL1201" s="36"/>
      <c r="VBM1201" s="36"/>
      <c r="VBN1201" s="36"/>
      <c r="VBO1201" s="36"/>
      <c r="VBP1201" s="36"/>
      <c r="VBQ1201" s="36"/>
      <c r="VBR1201" s="36"/>
      <c r="VBS1201" s="36"/>
      <c r="VBT1201" s="36"/>
      <c r="VBU1201" s="36"/>
      <c r="VBV1201" s="36"/>
      <c r="VBW1201" s="36"/>
      <c r="VBX1201" s="36"/>
      <c r="VBY1201" s="36"/>
      <c r="VBZ1201" s="36"/>
      <c r="VCA1201" s="36"/>
      <c r="VCB1201" s="36"/>
      <c r="VCC1201" s="36"/>
      <c r="VCD1201" s="36"/>
      <c r="VCE1201" s="36"/>
      <c r="VCF1201" s="36"/>
      <c r="VCG1201" s="36"/>
      <c r="VCH1201" s="36"/>
      <c r="VCI1201" s="36"/>
      <c r="VCJ1201" s="36"/>
      <c r="VCK1201" s="36"/>
      <c r="VCL1201" s="36"/>
      <c r="VCM1201" s="36"/>
      <c r="VCN1201" s="36"/>
      <c r="VCO1201" s="36"/>
      <c r="VCP1201" s="36"/>
      <c r="VCQ1201" s="36"/>
      <c r="VCR1201" s="36"/>
      <c r="VCS1201" s="36"/>
      <c r="VCT1201" s="36"/>
      <c r="VCU1201" s="36"/>
      <c r="VCV1201" s="36"/>
      <c r="VCW1201" s="36"/>
      <c r="VCX1201" s="36"/>
      <c r="VCY1201" s="36"/>
      <c r="VCZ1201" s="36"/>
      <c r="VDA1201" s="36"/>
      <c r="VDB1201" s="36"/>
      <c r="VDC1201" s="36"/>
      <c r="VDD1201" s="36"/>
      <c r="VDE1201" s="36"/>
      <c r="VDF1201" s="36"/>
      <c r="VDG1201" s="36"/>
      <c r="VDH1201" s="36"/>
      <c r="VDI1201" s="36"/>
      <c r="VDJ1201" s="36"/>
      <c r="VDK1201" s="36"/>
      <c r="VDL1201" s="36"/>
      <c r="VDM1201" s="36"/>
      <c r="VDN1201" s="36"/>
      <c r="VDO1201" s="36"/>
      <c r="VDP1201" s="36"/>
      <c r="VDQ1201" s="36"/>
      <c r="VDR1201" s="36"/>
      <c r="VDS1201" s="36"/>
      <c r="VDT1201" s="36"/>
      <c r="VDU1201" s="36"/>
      <c r="VDV1201" s="36"/>
      <c r="VDW1201" s="36"/>
      <c r="VDX1201" s="36"/>
      <c r="VDY1201" s="36"/>
      <c r="VDZ1201" s="36"/>
      <c r="VEA1201" s="36"/>
      <c r="VEB1201" s="36"/>
      <c r="VEC1201" s="36"/>
      <c r="VED1201" s="36"/>
      <c r="VEE1201" s="36"/>
      <c r="VEF1201" s="36"/>
      <c r="VEG1201" s="36"/>
      <c r="VEH1201" s="36"/>
      <c r="VEI1201" s="36"/>
      <c r="VEJ1201" s="36"/>
      <c r="VEK1201" s="36"/>
      <c r="VEL1201" s="36"/>
      <c r="VEM1201" s="36"/>
      <c r="VEN1201" s="36"/>
      <c r="VEO1201" s="36"/>
      <c r="VEP1201" s="36"/>
      <c r="VEQ1201" s="36"/>
      <c r="VER1201" s="36"/>
      <c r="VES1201" s="36"/>
      <c r="VET1201" s="36"/>
      <c r="VEU1201" s="36"/>
      <c r="VEV1201" s="36"/>
      <c r="VEW1201" s="36"/>
      <c r="VEX1201" s="36"/>
      <c r="VEY1201" s="36"/>
      <c r="VEZ1201" s="36"/>
      <c r="VFA1201" s="36"/>
      <c r="VFB1201" s="36"/>
      <c r="VFC1201" s="36"/>
      <c r="VFD1201" s="36"/>
      <c r="VFE1201" s="36"/>
      <c r="VFF1201" s="36"/>
      <c r="VFG1201" s="36"/>
      <c r="VFH1201" s="36"/>
      <c r="VFI1201" s="36"/>
      <c r="VFJ1201" s="36"/>
      <c r="VFK1201" s="36"/>
      <c r="VFL1201" s="36"/>
      <c r="VFM1201" s="36"/>
      <c r="VFN1201" s="36"/>
      <c r="VFO1201" s="36"/>
      <c r="VFP1201" s="36"/>
      <c r="VFQ1201" s="36"/>
      <c r="VFR1201" s="36"/>
      <c r="VFS1201" s="36"/>
      <c r="VFT1201" s="36"/>
      <c r="VFU1201" s="36"/>
      <c r="VFV1201" s="36"/>
      <c r="VFW1201" s="36"/>
      <c r="VFX1201" s="36"/>
      <c r="VFY1201" s="36"/>
      <c r="VFZ1201" s="36"/>
      <c r="VGA1201" s="36"/>
      <c r="VGB1201" s="36"/>
      <c r="VGC1201" s="36"/>
      <c r="VGD1201" s="36"/>
      <c r="VGE1201" s="36"/>
      <c r="VGF1201" s="36"/>
      <c r="VGG1201" s="36"/>
      <c r="VGH1201" s="36"/>
      <c r="VGI1201" s="36"/>
      <c r="VGJ1201" s="36"/>
      <c r="VGK1201" s="36"/>
      <c r="VGL1201" s="36"/>
      <c r="VGM1201" s="36"/>
      <c r="VGN1201" s="36"/>
      <c r="VGO1201" s="36"/>
      <c r="VGP1201" s="36"/>
      <c r="VGQ1201" s="36"/>
      <c r="VGR1201" s="36"/>
      <c r="VGS1201" s="36"/>
      <c r="VGT1201" s="36"/>
      <c r="VGU1201" s="36"/>
      <c r="VGV1201" s="36"/>
      <c r="VGW1201" s="36"/>
      <c r="VGX1201" s="36"/>
      <c r="VGY1201" s="36"/>
      <c r="VGZ1201" s="36"/>
      <c r="VHA1201" s="36"/>
      <c r="VHB1201" s="36"/>
      <c r="VHC1201" s="36"/>
      <c r="VHD1201" s="36"/>
      <c r="VHE1201" s="36"/>
      <c r="VHF1201" s="36"/>
      <c r="VHG1201" s="36"/>
      <c r="VHH1201" s="36"/>
      <c r="VHI1201" s="36"/>
      <c r="VHJ1201" s="36"/>
      <c r="VHK1201" s="36"/>
      <c r="VHL1201" s="36"/>
      <c r="VHM1201" s="36"/>
      <c r="VHN1201" s="36"/>
      <c r="VHO1201" s="36"/>
      <c r="VHP1201" s="36"/>
      <c r="VHQ1201" s="36"/>
      <c r="VHR1201" s="36"/>
      <c r="VHS1201" s="36"/>
      <c r="VHT1201" s="36"/>
      <c r="VHU1201" s="36"/>
      <c r="VHV1201" s="36"/>
      <c r="VHW1201" s="36"/>
      <c r="VHX1201" s="36"/>
      <c r="VHY1201" s="36"/>
      <c r="VHZ1201" s="36"/>
      <c r="VIA1201" s="36"/>
      <c r="VIB1201" s="36"/>
      <c r="VIC1201" s="36"/>
      <c r="VID1201" s="36"/>
      <c r="VIE1201" s="36"/>
      <c r="VIF1201" s="36"/>
      <c r="VIG1201" s="36"/>
      <c r="VIH1201" s="36"/>
      <c r="VII1201" s="36"/>
      <c r="VIJ1201" s="36"/>
      <c r="VIK1201" s="36"/>
      <c r="VIL1201" s="36"/>
      <c r="VIM1201" s="36"/>
      <c r="VIN1201" s="36"/>
      <c r="VIO1201" s="36"/>
      <c r="VIP1201" s="36"/>
      <c r="VIQ1201" s="36"/>
      <c r="VIR1201" s="36"/>
      <c r="VIS1201" s="36"/>
      <c r="VIT1201" s="36"/>
      <c r="VIU1201" s="36"/>
      <c r="VIV1201" s="36"/>
      <c r="VIW1201" s="36"/>
      <c r="VIX1201" s="36"/>
      <c r="VIY1201" s="36"/>
      <c r="VIZ1201" s="36"/>
      <c r="VJA1201" s="36"/>
      <c r="VJB1201" s="36"/>
      <c r="VJC1201" s="36"/>
      <c r="VJD1201" s="36"/>
      <c r="VJE1201" s="36"/>
      <c r="VJF1201" s="36"/>
      <c r="VJG1201" s="36"/>
      <c r="VJH1201" s="36"/>
      <c r="VJI1201" s="36"/>
      <c r="VJJ1201" s="36"/>
      <c r="VJK1201" s="36"/>
      <c r="VJL1201" s="36"/>
      <c r="VJM1201" s="36"/>
      <c r="VJN1201" s="36"/>
      <c r="VJO1201" s="36"/>
      <c r="VJP1201" s="36"/>
      <c r="VJQ1201" s="36"/>
      <c r="VJR1201" s="36"/>
      <c r="VJS1201" s="36"/>
      <c r="VJT1201" s="36"/>
      <c r="VJU1201" s="36"/>
      <c r="VJV1201" s="36"/>
      <c r="VJW1201" s="36"/>
      <c r="VJX1201" s="36"/>
      <c r="VJY1201" s="36"/>
      <c r="VJZ1201" s="36"/>
      <c r="VKA1201" s="36"/>
      <c r="VKB1201" s="36"/>
      <c r="VKC1201" s="36"/>
      <c r="VKD1201" s="36"/>
      <c r="VKE1201" s="36"/>
      <c r="VKF1201" s="36"/>
      <c r="VKG1201" s="36"/>
      <c r="VKH1201" s="36"/>
      <c r="VKI1201" s="36"/>
      <c r="VKJ1201" s="36"/>
      <c r="VKK1201" s="36"/>
      <c r="VKL1201" s="36"/>
      <c r="VKM1201" s="36"/>
      <c r="VKN1201" s="36"/>
      <c r="VKO1201" s="36"/>
      <c r="VKP1201" s="36"/>
      <c r="VKQ1201" s="36"/>
      <c r="VKR1201" s="36"/>
      <c r="VKS1201" s="36"/>
      <c r="VKT1201" s="36"/>
      <c r="VKU1201" s="36"/>
      <c r="VKV1201" s="36"/>
      <c r="VKW1201" s="36"/>
      <c r="VKX1201" s="36"/>
      <c r="VKY1201" s="36"/>
      <c r="VKZ1201" s="36"/>
      <c r="VLA1201" s="36"/>
      <c r="VLB1201" s="36"/>
      <c r="VLC1201" s="36"/>
      <c r="VLD1201" s="36"/>
      <c r="VLE1201" s="36"/>
      <c r="VLF1201" s="36"/>
      <c r="VLG1201" s="36"/>
      <c r="VLH1201" s="36"/>
      <c r="VLI1201" s="36"/>
      <c r="VLJ1201" s="36"/>
      <c r="VLK1201" s="36"/>
      <c r="VLL1201" s="36"/>
      <c r="VLM1201" s="36"/>
      <c r="VLN1201" s="36"/>
      <c r="VLO1201" s="36"/>
      <c r="VLP1201" s="36"/>
      <c r="VLQ1201" s="36"/>
      <c r="VLR1201" s="36"/>
      <c r="VLS1201" s="36"/>
      <c r="VLT1201" s="36"/>
      <c r="VLU1201" s="36"/>
      <c r="VLV1201" s="36"/>
      <c r="VLW1201" s="36"/>
      <c r="VLX1201" s="36"/>
      <c r="VLY1201" s="36"/>
      <c r="VLZ1201" s="36"/>
      <c r="VMA1201" s="36"/>
      <c r="VMB1201" s="36"/>
      <c r="VMC1201" s="36"/>
      <c r="VMD1201" s="36"/>
      <c r="VME1201" s="36"/>
      <c r="VMF1201" s="36"/>
      <c r="VMG1201" s="36"/>
      <c r="VMH1201" s="36"/>
      <c r="VMI1201" s="36"/>
      <c r="VMJ1201" s="36"/>
      <c r="VMK1201" s="36"/>
      <c r="VML1201" s="36"/>
      <c r="VMM1201" s="36"/>
      <c r="VMN1201" s="36"/>
      <c r="VMO1201" s="36"/>
      <c r="VMP1201" s="36"/>
      <c r="VMQ1201" s="36"/>
      <c r="VMR1201" s="36"/>
      <c r="VMS1201" s="36"/>
      <c r="VMT1201" s="36"/>
      <c r="VMU1201" s="36"/>
      <c r="VMV1201" s="36"/>
      <c r="VMW1201" s="36"/>
      <c r="VMX1201" s="36"/>
      <c r="VMY1201" s="36"/>
      <c r="VMZ1201" s="36"/>
      <c r="VNA1201" s="36"/>
      <c r="VNB1201" s="36"/>
      <c r="VNC1201" s="36"/>
      <c r="VND1201" s="36"/>
      <c r="VNE1201" s="36"/>
      <c r="VNF1201" s="36"/>
      <c r="VNG1201" s="36"/>
      <c r="VNH1201" s="36"/>
      <c r="VNI1201" s="36"/>
      <c r="VNJ1201" s="36"/>
      <c r="VNK1201" s="36"/>
      <c r="VNL1201" s="36"/>
      <c r="VNM1201" s="36"/>
      <c r="VNN1201" s="36"/>
      <c r="VNO1201" s="36"/>
      <c r="VNP1201" s="36"/>
      <c r="VNQ1201" s="36"/>
      <c r="VNR1201" s="36"/>
      <c r="VNS1201" s="36"/>
      <c r="VNT1201" s="36"/>
      <c r="VNU1201" s="36"/>
      <c r="VNV1201" s="36"/>
      <c r="VNW1201" s="36"/>
      <c r="VNX1201" s="36"/>
      <c r="VNY1201" s="36"/>
      <c r="VNZ1201" s="36"/>
      <c r="VOA1201" s="36"/>
      <c r="VOB1201" s="36"/>
      <c r="VOC1201" s="36"/>
      <c r="VOD1201" s="36"/>
      <c r="VOE1201" s="36"/>
      <c r="VOF1201" s="36"/>
      <c r="VOG1201" s="36"/>
      <c r="VOH1201" s="36"/>
      <c r="VOI1201" s="36"/>
      <c r="VOJ1201" s="36"/>
      <c r="VOK1201" s="36"/>
      <c r="VOL1201" s="36"/>
      <c r="VOM1201" s="36"/>
      <c r="VON1201" s="36"/>
      <c r="VOO1201" s="36"/>
      <c r="VOP1201" s="36"/>
      <c r="VOQ1201" s="36"/>
      <c r="VOR1201" s="36"/>
      <c r="VOS1201" s="36"/>
      <c r="VOT1201" s="36"/>
      <c r="VOU1201" s="36"/>
      <c r="VOV1201" s="36"/>
      <c r="VOW1201" s="36"/>
      <c r="VOX1201" s="36"/>
      <c r="VOY1201" s="36"/>
      <c r="VOZ1201" s="36"/>
      <c r="VPA1201" s="36"/>
      <c r="VPB1201" s="36"/>
      <c r="VPC1201" s="36"/>
      <c r="VPD1201" s="36"/>
      <c r="VPE1201" s="36"/>
      <c r="VPF1201" s="36"/>
      <c r="VPG1201" s="36"/>
      <c r="VPH1201" s="36"/>
      <c r="VPI1201" s="36"/>
      <c r="VPJ1201" s="36"/>
      <c r="VPK1201" s="36"/>
      <c r="VPL1201" s="36"/>
      <c r="VPM1201" s="36"/>
      <c r="VPN1201" s="36"/>
      <c r="VPO1201" s="36"/>
      <c r="VPP1201" s="36"/>
      <c r="VPQ1201" s="36"/>
      <c r="VPR1201" s="36"/>
      <c r="VPS1201" s="36"/>
      <c r="VPT1201" s="36"/>
      <c r="VPU1201" s="36"/>
      <c r="VPV1201" s="36"/>
      <c r="VPW1201" s="36"/>
      <c r="VPX1201" s="36"/>
      <c r="VPY1201" s="36"/>
      <c r="VPZ1201" s="36"/>
      <c r="VQA1201" s="36"/>
      <c r="VQB1201" s="36"/>
      <c r="VQC1201" s="36"/>
      <c r="VQD1201" s="36"/>
      <c r="VQE1201" s="36"/>
      <c r="VQF1201" s="36"/>
      <c r="VQG1201" s="36"/>
      <c r="VQH1201" s="36"/>
      <c r="VQI1201" s="36"/>
      <c r="VQJ1201" s="36"/>
      <c r="VQK1201" s="36"/>
      <c r="VQL1201" s="36"/>
      <c r="VQM1201" s="36"/>
      <c r="VQN1201" s="36"/>
      <c r="VQO1201" s="36"/>
      <c r="VQP1201" s="36"/>
      <c r="VQQ1201" s="36"/>
      <c r="VQR1201" s="36"/>
      <c r="VQS1201" s="36"/>
      <c r="VQT1201" s="36"/>
      <c r="VQU1201" s="36"/>
      <c r="VQV1201" s="36"/>
      <c r="VQW1201" s="36"/>
      <c r="VQX1201" s="36"/>
      <c r="VQY1201" s="36"/>
      <c r="VQZ1201" s="36"/>
      <c r="VRA1201" s="36"/>
      <c r="VRB1201" s="36"/>
      <c r="VRC1201" s="36"/>
      <c r="VRD1201" s="36"/>
      <c r="VRE1201" s="36"/>
      <c r="VRF1201" s="36"/>
      <c r="VRG1201" s="36"/>
      <c r="VRH1201" s="36"/>
      <c r="VRI1201" s="36"/>
      <c r="VRJ1201" s="36"/>
      <c r="VRK1201" s="36"/>
      <c r="VRL1201" s="36"/>
      <c r="VRM1201" s="36"/>
      <c r="VRN1201" s="36"/>
      <c r="VRO1201" s="36"/>
      <c r="VRP1201" s="36"/>
      <c r="VRQ1201" s="36"/>
      <c r="VRR1201" s="36"/>
      <c r="VRS1201" s="36"/>
      <c r="VRT1201" s="36"/>
      <c r="VRU1201" s="36"/>
      <c r="VRV1201" s="36"/>
      <c r="VRW1201" s="36"/>
      <c r="VRX1201" s="36"/>
      <c r="VRY1201" s="36"/>
      <c r="VRZ1201" s="36"/>
      <c r="VSA1201" s="36"/>
      <c r="VSB1201" s="36"/>
      <c r="VSC1201" s="36"/>
      <c r="VSD1201" s="36"/>
      <c r="VSE1201" s="36"/>
      <c r="VSF1201" s="36"/>
      <c r="VSG1201" s="36"/>
      <c r="VSH1201" s="36"/>
      <c r="VSI1201" s="36"/>
      <c r="VSJ1201" s="36"/>
      <c r="VSK1201" s="36"/>
      <c r="VSL1201" s="36"/>
      <c r="VSM1201" s="36"/>
      <c r="VSN1201" s="36"/>
      <c r="VSO1201" s="36"/>
      <c r="VSP1201" s="36"/>
      <c r="VSQ1201" s="36"/>
      <c r="VSR1201" s="36"/>
      <c r="VSS1201" s="36"/>
      <c r="VST1201" s="36"/>
      <c r="VSU1201" s="36"/>
      <c r="VSV1201" s="36"/>
      <c r="VSW1201" s="36"/>
      <c r="VSX1201" s="36"/>
      <c r="VSY1201" s="36"/>
      <c r="VSZ1201" s="36"/>
      <c r="VTA1201" s="36"/>
      <c r="VTB1201" s="36"/>
      <c r="VTC1201" s="36"/>
      <c r="VTD1201" s="36"/>
      <c r="VTE1201" s="36"/>
      <c r="VTF1201" s="36"/>
      <c r="VTG1201" s="36"/>
      <c r="VTH1201" s="36"/>
      <c r="VTI1201" s="36"/>
      <c r="VTJ1201" s="36"/>
      <c r="VTK1201" s="36"/>
      <c r="VTL1201" s="36"/>
      <c r="VTM1201" s="36"/>
      <c r="VTN1201" s="36"/>
      <c r="VTO1201" s="36"/>
      <c r="VTP1201" s="36"/>
      <c r="VTQ1201" s="36"/>
      <c r="VTR1201" s="36"/>
      <c r="VTS1201" s="36"/>
      <c r="VTT1201" s="36"/>
      <c r="VTU1201" s="36"/>
      <c r="VTV1201" s="36"/>
      <c r="VTW1201" s="36"/>
      <c r="VTX1201" s="36"/>
      <c r="VTY1201" s="36"/>
      <c r="VTZ1201" s="36"/>
      <c r="VUA1201" s="36"/>
      <c r="VUB1201" s="36"/>
      <c r="VUC1201" s="36"/>
      <c r="VUD1201" s="36"/>
      <c r="VUE1201" s="36"/>
      <c r="VUF1201" s="36"/>
      <c r="VUG1201" s="36"/>
      <c r="VUH1201" s="36"/>
      <c r="VUI1201" s="36"/>
      <c r="VUJ1201" s="36"/>
      <c r="VUK1201" s="36"/>
      <c r="VUL1201" s="36"/>
      <c r="VUM1201" s="36"/>
      <c r="VUN1201" s="36"/>
      <c r="VUO1201" s="36"/>
      <c r="VUP1201" s="36"/>
      <c r="VUQ1201" s="36"/>
      <c r="VUR1201" s="36"/>
      <c r="VUS1201" s="36"/>
      <c r="VUT1201" s="36"/>
      <c r="VUU1201" s="36"/>
      <c r="VUV1201" s="36"/>
      <c r="VUW1201" s="36"/>
      <c r="VUX1201" s="36"/>
      <c r="VUY1201" s="36"/>
      <c r="VUZ1201" s="36"/>
      <c r="VVA1201" s="36"/>
      <c r="VVB1201" s="36"/>
      <c r="VVC1201" s="36"/>
      <c r="VVD1201" s="36"/>
      <c r="VVE1201" s="36"/>
      <c r="VVF1201" s="36"/>
      <c r="VVG1201" s="36"/>
      <c r="VVH1201" s="36"/>
      <c r="VVI1201" s="36"/>
      <c r="VVJ1201" s="36"/>
      <c r="VVK1201" s="36"/>
      <c r="VVL1201" s="36"/>
      <c r="VVM1201" s="36"/>
      <c r="VVN1201" s="36"/>
      <c r="VVO1201" s="36"/>
      <c r="VVP1201" s="36"/>
      <c r="VVQ1201" s="36"/>
      <c r="VVR1201" s="36"/>
      <c r="VVS1201" s="36"/>
      <c r="VVT1201" s="36"/>
      <c r="VVU1201" s="36"/>
      <c r="VVV1201" s="36"/>
      <c r="VVW1201" s="36"/>
      <c r="VVX1201" s="36"/>
      <c r="VVY1201" s="36"/>
      <c r="VVZ1201" s="36"/>
      <c r="VWA1201" s="36"/>
      <c r="VWB1201" s="36"/>
      <c r="VWC1201" s="36"/>
      <c r="VWD1201" s="36"/>
      <c r="VWE1201" s="36"/>
      <c r="VWF1201" s="36"/>
      <c r="VWG1201" s="36"/>
      <c r="VWH1201" s="36"/>
      <c r="VWI1201" s="36"/>
      <c r="VWJ1201" s="36"/>
      <c r="VWK1201" s="36"/>
      <c r="VWL1201" s="36"/>
      <c r="VWM1201" s="36"/>
      <c r="VWN1201" s="36"/>
      <c r="VWO1201" s="36"/>
      <c r="VWP1201" s="36"/>
      <c r="VWQ1201" s="36"/>
      <c r="VWR1201" s="36"/>
      <c r="VWS1201" s="36"/>
      <c r="VWT1201" s="36"/>
      <c r="VWU1201" s="36"/>
      <c r="VWV1201" s="36"/>
      <c r="VWW1201" s="36"/>
      <c r="VWX1201" s="36"/>
      <c r="VWY1201" s="36"/>
      <c r="VWZ1201" s="36"/>
      <c r="VXA1201" s="36"/>
      <c r="VXB1201" s="36"/>
      <c r="VXC1201" s="36"/>
      <c r="VXD1201" s="36"/>
      <c r="VXE1201" s="36"/>
      <c r="VXF1201" s="36"/>
      <c r="VXG1201" s="36"/>
      <c r="VXH1201" s="36"/>
      <c r="VXI1201" s="36"/>
      <c r="VXJ1201" s="36"/>
      <c r="VXK1201" s="36"/>
      <c r="VXL1201" s="36"/>
      <c r="VXM1201" s="36"/>
      <c r="VXN1201" s="36"/>
      <c r="VXO1201" s="36"/>
      <c r="VXP1201" s="36"/>
      <c r="VXQ1201" s="36"/>
      <c r="VXR1201" s="36"/>
      <c r="VXS1201" s="36"/>
      <c r="VXT1201" s="36"/>
      <c r="VXU1201" s="36"/>
      <c r="VXV1201" s="36"/>
      <c r="VXW1201" s="36"/>
      <c r="VXX1201" s="36"/>
      <c r="VXY1201" s="36"/>
      <c r="VXZ1201" s="36"/>
      <c r="VYA1201" s="36"/>
      <c r="VYB1201" s="36"/>
      <c r="VYC1201" s="36"/>
      <c r="VYD1201" s="36"/>
      <c r="VYE1201" s="36"/>
      <c r="VYF1201" s="36"/>
      <c r="VYG1201" s="36"/>
      <c r="VYH1201" s="36"/>
      <c r="VYI1201" s="36"/>
      <c r="VYJ1201" s="36"/>
      <c r="VYK1201" s="36"/>
      <c r="VYL1201" s="36"/>
      <c r="VYM1201" s="36"/>
      <c r="VYN1201" s="36"/>
      <c r="VYO1201" s="36"/>
      <c r="VYP1201" s="36"/>
      <c r="VYQ1201" s="36"/>
      <c r="VYR1201" s="36"/>
      <c r="VYS1201" s="36"/>
      <c r="VYT1201" s="36"/>
      <c r="VYU1201" s="36"/>
      <c r="VYV1201" s="36"/>
      <c r="VYW1201" s="36"/>
      <c r="VYX1201" s="36"/>
      <c r="VYY1201" s="36"/>
      <c r="VYZ1201" s="36"/>
      <c r="VZA1201" s="36"/>
      <c r="VZB1201" s="36"/>
      <c r="VZC1201" s="36"/>
      <c r="VZD1201" s="36"/>
      <c r="VZE1201" s="36"/>
      <c r="VZF1201" s="36"/>
      <c r="VZG1201" s="36"/>
      <c r="VZH1201" s="36"/>
      <c r="VZI1201" s="36"/>
      <c r="VZJ1201" s="36"/>
      <c r="VZK1201" s="36"/>
      <c r="VZL1201" s="36"/>
      <c r="VZM1201" s="36"/>
      <c r="VZN1201" s="36"/>
      <c r="VZO1201" s="36"/>
      <c r="VZP1201" s="36"/>
      <c r="VZQ1201" s="36"/>
      <c r="VZR1201" s="36"/>
      <c r="VZS1201" s="36"/>
      <c r="VZT1201" s="36"/>
      <c r="VZU1201" s="36"/>
      <c r="VZV1201" s="36"/>
      <c r="VZW1201" s="36"/>
      <c r="VZX1201" s="36"/>
      <c r="VZY1201" s="36"/>
      <c r="VZZ1201" s="36"/>
      <c r="WAA1201" s="36"/>
      <c r="WAB1201" s="36"/>
      <c r="WAC1201" s="36"/>
      <c r="WAD1201" s="36"/>
      <c r="WAE1201" s="36"/>
      <c r="WAF1201" s="36"/>
      <c r="WAG1201" s="36"/>
      <c r="WAH1201" s="36"/>
      <c r="WAI1201" s="36"/>
      <c r="WAJ1201" s="36"/>
      <c r="WAK1201" s="36"/>
      <c r="WAL1201" s="36"/>
      <c r="WAM1201" s="36"/>
      <c r="WAN1201" s="36"/>
      <c r="WAO1201" s="36"/>
      <c r="WAP1201" s="36"/>
      <c r="WAQ1201" s="36"/>
      <c r="WAR1201" s="36"/>
      <c r="WAS1201" s="36"/>
      <c r="WAT1201" s="36"/>
      <c r="WAU1201" s="36"/>
      <c r="WAV1201" s="36"/>
      <c r="WAW1201" s="36"/>
      <c r="WAX1201" s="36"/>
      <c r="WAY1201" s="36"/>
      <c r="WAZ1201" s="36"/>
      <c r="WBA1201" s="36"/>
      <c r="WBB1201" s="36"/>
      <c r="WBC1201" s="36"/>
      <c r="WBD1201" s="36"/>
      <c r="WBE1201" s="36"/>
      <c r="WBF1201" s="36"/>
      <c r="WBG1201" s="36"/>
      <c r="WBH1201" s="36"/>
      <c r="WBI1201" s="36"/>
      <c r="WBJ1201" s="36"/>
      <c r="WBK1201" s="36"/>
      <c r="WBL1201" s="36"/>
      <c r="WBM1201" s="36"/>
      <c r="WBN1201" s="36"/>
      <c r="WBO1201" s="36"/>
      <c r="WBP1201" s="36"/>
      <c r="WBQ1201" s="36"/>
      <c r="WBR1201" s="36"/>
      <c r="WBS1201" s="36"/>
      <c r="WBT1201" s="36"/>
      <c r="WBU1201" s="36"/>
      <c r="WBV1201" s="36"/>
      <c r="WBW1201" s="36"/>
      <c r="WBX1201" s="36"/>
      <c r="WBY1201" s="36"/>
      <c r="WBZ1201" s="36"/>
      <c r="WCA1201" s="36"/>
      <c r="WCB1201" s="36"/>
      <c r="WCC1201" s="36"/>
      <c r="WCD1201" s="36"/>
      <c r="WCE1201" s="36"/>
      <c r="WCF1201" s="36"/>
      <c r="WCG1201" s="36"/>
      <c r="WCH1201" s="36"/>
      <c r="WCI1201" s="36"/>
      <c r="WCJ1201" s="36"/>
      <c r="WCK1201" s="36"/>
      <c r="WCL1201" s="36"/>
      <c r="WCM1201" s="36"/>
      <c r="WCN1201" s="36"/>
      <c r="WCO1201" s="36"/>
      <c r="WCP1201" s="36"/>
      <c r="WCQ1201" s="36"/>
      <c r="WCR1201" s="36"/>
      <c r="WCS1201" s="36"/>
      <c r="WCT1201" s="36"/>
      <c r="WCU1201" s="36"/>
      <c r="WCV1201" s="36"/>
      <c r="WCW1201" s="36"/>
      <c r="WCX1201" s="36"/>
      <c r="WCY1201" s="36"/>
      <c r="WCZ1201" s="36"/>
      <c r="WDA1201" s="36"/>
      <c r="WDB1201" s="36"/>
      <c r="WDC1201" s="36"/>
      <c r="WDD1201" s="36"/>
      <c r="WDE1201" s="36"/>
      <c r="WDF1201" s="36"/>
      <c r="WDG1201" s="36"/>
      <c r="WDH1201" s="36"/>
      <c r="WDI1201" s="36"/>
      <c r="WDJ1201" s="36"/>
      <c r="WDK1201" s="36"/>
      <c r="WDL1201" s="36"/>
      <c r="WDM1201" s="36"/>
      <c r="WDN1201" s="36"/>
      <c r="WDO1201" s="36"/>
      <c r="WDP1201" s="36"/>
      <c r="WDQ1201" s="36"/>
      <c r="WDR1201" s="36"/>
      <c r="WDS1201" s="36"/>
      <c r="WDT1201" s="36"/>
      <c r="WDU1201" s="36"/>
      <c r="WDV1201" s="36"/>
      <c r="WDW1201" s="36"/>
      <c r="WDX1201" s="36"/>
      <c r="WDY1201" s="36"/>
      <c r="WDZ1201" s="36"/>
      <c r="WEA1201" s="36"/>
      <c r="WEB1201" s="36"/>
      <c r="WEC1201" s="36"/>
      <c r="WED1201" s="36"/>
      <c r="WEE1201" s="36"/>
      <c r="WEF1201" s="36"/>
      <c r="WEG1201" s="36"/>
      <c r="WEH1201" s="36"/>
      <c r="WEI1201" s="36"/>
      <c r="WEJ1201" s="36"/>
      <c r="WEK1201" s="36"/>
      <c r="WEL1201" s="36"/>
      <c r="WEM1201" s="36"/>
      <c r="WEN1201" s="36"/>
      <c r="WEO1201" s="36"/>
      <c r="WEP1201" s="36"/>
      <c r="WEQ1201" s="36"/>
      <c r="WER1201" s="36"/>
      <c r="WES1201" s="36"/>
      <c r="WET1201" s="36"/>
      <c r="WEU1201" s="36"/>
      <c r="WEV1201" s="36"/>
      <c r="WEW1201" s="36"/>
      <c r="WEX1201" s="36"/>
      <c r="WEY1201" s="36"/>
      <c r="WEZ1201" s="36"/>
      <c r="WFA1201" s="36"/>
      <c r="WFB1201" s="36"/>
      <c r="WFC1201" s="36"/>
      <c r="WFD1201" s="36"/>
      <c r="WFE1201" s="36"/>
      <c r="WFF1201" s="36"/>
      <c r="WFG1201" s="36"/>
      <c r="WFH1201" s="36"/>
      <c r="WFI1201" s="36"/>
      <c r="WFJ1201" s="36"/>
      <c r="WFK1201" s="36"/>
      <c r="WFL1201" s="36"/>
      <c r="WFM1201" s="36"/>
      <c r="WFN1201" s="36"/>
      <c r="WFO1201" s="36"/>
      <c r="WFP1201" s="36"/>
      <c r="WFQ1201" s="36"/>
      <c r="WFR1201" s="36"/>
      <c r="WFS1201" s="36"/>
      <c r="WFT1201" s="36"/>
      <c r="WFU1201" s="36"/>
      <c r="WFV1201" s="36"/>
      <c r="WFW1201" s="36"/>
      <c r="WFX1201" s="36"/>
      <c r="WFY1201" s="36"/>
      <c r="WFZ1201" s="36"/>
      <c r="WGA1201" s="36"/>
      <c r="WGB1201" s="36"/>
      <c r="WGC1201" s="36"/>
      <c r="WGD1201" s="36"/>
      <c r="WGE1201" s="36"/>
      <c r="WGF1201" s="36"/>
      <c r="WGG1201" s="36"/>
      <c r="WGH1201" s="36"/>
      <c r="WGI1201" s="36"/>
      <c r="WGJ1201" s="36"/>
      <c r="WGK1201" s="36"/>
      <c r="WGL1201" s="36"/>
      <c r="WGM1201" s="36"/>
      <c r="WGN1201" s="36"/>
      <c r="WGO1201" s="36"/>
      <c r="WGP1201" s="36"/>
      <c r="WGQ1201" s="36"/>
      <c r="WGR1201" s="36"/>
      <c r="WGS1201" s="36"/>
      <c r="WGT1201" s="36"/>
      <c r="WGU1201" s="36"/>
      <c r="WGV1201" s="36"/>
      <c r="WGW1201" s="36"/>
      <c r="WGX1201" s="36"/>
      <c r="WGY1201" s="36"/>
      <c r="WGZ1201" s="36"/>
      <c r="WHA1201" s="36"/>
      <c r="WHB1201" s="36"/>
      <c r="WHC1201" s="36"/>
      <c r="WHD1201" s="36"/>
      <c r="WHE1201" s="36"/>
      <c r="WHF1201" s="36"/>
      <c r="WHG1201" s="36"/>
      <c r="WHH1201" s="36"/>
      <c r="WHI1201" s="36"/>
      <c r="WHJ1201" s="36"/>
      <c r="WHK1201" s="36"/>
      <c r="WHL1201" s="36"/>
      <c r="WHM1201" s="36"/>
      <c r="WHN1201" s="36"/>
      <c r="WHO1201" s="36"/>
      <c r="WHP1201" s="36"/>
      <c r="WHQ1201" s="36"/>
      <c r="WHR1201" s="36"/>
      <c r="WHS1201" s="36"/>
      <c r="WHT1201" s="36"/>
      <c r="WHU1201" s="36"/>
      <c r="WHV1201" s="36"/>
      <c r="WHW1201" s="36"/>
      <c r="WHX1201" s="36"/>
      <c r="WHY1201" s="36"/>
      <c r="WHZ1201" s="36"/>
      <c r="WIA1201" s="36"/>
      <c r="WIB1201" s="36"/>
      <c r="WIC1201" s="36"/>
      <c r="WID1201" s="36"/>
      <c r="WIE1201" s="36"/>
      <c r="WIF1201" s="36"/>
      <c r="WIG1201" s="36"/>
      <c r="WIH1201" s="36"/>
      <c r="WII1201" s="36"/>
      <c r="WIJ1201" s="36"/>
      <c r="WIK1201" s="36"/>
      <c r="WIL1201" s="36"/>
      <c r="WIM1201" s="36"/>
      <c r="WIN1201" s="36"/>
      <c r="WIO1201" s="36"/>
      <c r="WIP1201" s="36"/>
      <c r="WIQ1201" s="36"/>
      <c r="WIR1201" s="36"/>
      <c r="WIS1201" s="36"/>
      <c r="WIT1201" s="36"/>
      <c r="WIU1201" s="36"/>
      <c r="WIV1201" s="36"/>
      <c r="WIW1201" s="36"/>
      <c r="WIX1201" s="36"/>
      <c r="WIY1201" s="36"/>
      <c r="WIZ1201" s="36"/>
      <c r="WJA1201" s="36"/>
      <c r="WJB1201" s="36"/>
      <c r="WJC1201" s="36"/>
      <c r="WJD1201" s="36"/>
      <c r="WJE1201" s="36"/>
      <c r="WJF1201" s="36"/>
      <c r="WJG1201" s="36"/>
      <c r="WJH1201" s="36"/>
      <c r="WJI1201" s="36"/>
      <c r="WJJ1201" s="36"/>
      <c r="WJK1201" s="36"/>
      <c r="WJL1201" s="36"/>
      <c r="WJM1201" s="36"/>
      <c r="WJN1201" s="36"/>
      <c r="WJO1201" s="36"/>
      <c r="WJP1201" s="36"/>
      <c r="WJQ1201" s="36"/>
      <c r="WJR1201" s="36"/>
      <c r="WJS1201" s="36"/>
      <c r="WJT1201" s="36"/>
      <c r="WJU1201" s="36"/>
      <c r="WJV1201" s="36"/>
      <c r="WJW1201" s="36"/>
      <c r="WJX1201" s="36"/>
      <c r="WJY1201" s="36"/>
      <c r="WJZ1201" s="36"/>
      <c r="WKA1201" s="36"/>
      <c r="WKB1201" s="36"/>
      <c r="WKC1201" s="36"/>
      <c r="WKD1201" s="36"/>
      <c r="WKE1201" s="36"/>
      <c r="WKF1201" s="36"/>
      <c r="WKG1201" s="36"/>
      <c r="WKH1201" s="36"/>
      <c r="WKI1201" s="36"/>
      <c r="WKJ1201" s="36"/>
      <c r="WKK1201" s="36"/>
      <c r="WKL1201" s="36"/>
      <c r="WKM1201" s="36"/>
      <c r="WKN1201" s="36"/>
      <c r="WKO1201" s="36"/>
      <c r="WKP1201" s="36"/>
      <c r="WKQ1201" s="36"/>
      <c r="WKR1201" s="36"/>
      <c r="WKS1201" s="36"/>
      <c r="WKT1201" s="36"/>
      <c r="WKU1201" s="36"/>
      <c r="WKV1201" s="36"/>
      <c r="WKW1201" s="36"/>
      <c r="WKX1201" s="36"/>
      <c r="WKY1201" s="36"/>
      <c r="WKZ1201" s="36"/>
      <c r="WLA1201" s="36"/>
      <c r="WLB1201" s="36"/>
      <c r="WLC1201" s="36"/>
      <c r="WLD1201" s="36"/>
      <c r="WLE1201" s="36"/>
      <c r="WLF1201" s="36"/>
      <c r="WLG1201" s="36"/>
      <c r="WLH1201" s="36"/>
      <c r="WLI1201" s="36"/>
      <c r="WLJ1201" s="36"/>
      <c r="WLK1201" s="36"/>
      <c r="WLL1201" s="36"/>
      <c r="WLM1201" s="36"/>
      <c r="WLN1201" s="36"/>
      <c r="WLO1201" s="36"/>
      <c r="WLP1201" s="36"/>
      <c r="WLQ1201" s="36"/>
      <c r="WLR1201" s="36"/>
      <c r="WLS1201" s="36"/>
      <c r="WLT1201" s="36"/>
      <c r="WLU1201" s="36"/>
      <c r="WLV1201" s="36"/>
      <c r="WLW1201" s="36"/>
      <c r="WLX1201" s="36"/>
      <c r="WLY1201" s="36"/>
      <c r="WLZ1201" s="36"/>
      <c r="WMA1201" s="36"/>
      <c r="WMB1201" s="36"/>
      <c r="WMC1201" s="36"/>
      <c r="WMD1201" s="36"/>
      <c r="WME1201" s="36"/>
      <c r="WMF1201" s="36"/>
      <c r="WMG1201" s="36"/>
      <c r="WMH1201" s="36"/>
      <c r="WMI1201" s="36"/>
      <c r="WMJ1201" s="36"/>
      <c r="WMK1201" s="36"/>
      <c r="WML1201" s="36"/>
      <c r="WMM1201" s="36"/>
      <c r="WMN1201" s="36"/>
      <c r="WMO1201" s="36"/>
      <c r="WMP1201" s="36"/>
      <c r="WMQ1201" s="36"/>
      <c r="WMR1201" s="36"/>
      <c r="WMS1201" s="36"/>
      <c r="WMT1201" s="36"/>
      <c r="WMU1201" s="36"/>
      <c r="WMV1201" s="36"/>
      <c r="WMW1201" s="36"/>
      <c r="WMX1201" s="36"/>
      <c r="WMY1201" s="36"/>
      <c r="WMZ1201" s="36"/>
      <c r="WNA1201" s="36"/>
      <c r="WNB1201" s="36"/>
      <c r="WNC1201" s="36"/>
      <c r="WND1201" s="36"/>
      <c r="WNE1201" s="36"/>
      <c r="WNF1201" s="36"/>
      <c r="WNG1201" s="36"/>
      <c r="WNH1201" s="36"/>
      <c r="WNI1201" s="36"/>
      <c r="WNJ1201" s="36"/>
      <c r="WNK1201" s="36"/>
      <c r="WNL1201" s="36"/>
      <c r="WNM1201" s="36"/>
      <c r="WNN1201" s="36"/>
      <c r="WNO1201" s="36"/>
      <c r="WNP1201" s="36"/>
      <c r="WNQ1201" s="36"/>
      <c r="WNR1201" s="36"/>
      <c r="WNS1201" s="36"/>
      <c r="WNT1201" s="36"/>
      <c r="WNU1201" s="36"/>
      <c r="WNV1201" s="36"/>
      <c r="WNW1201" s="36"/>
      <c r="WNX1201" s="36"/>
      <c r="WNY1201" s="36"/>
      <c r="WNZ1201" s="36"/>
      <c r="WOA1201" s="36"/>
      <c r="WOB1201" s="36"/>
      <c r="WOC1201" s="36"/>
      <c r="WOD1201" s="36"/>
      <c r="WOE1201" s="36"/>
      <c r="WOF1201" s="36"/>
      <c r="WOG1201" s="36"/>
      <c r="WOH1201" s="36"/>
      <c r="WOI1201" s="36"/>
      <c r="WOJ1201" s="36"/>
      <c r="WOK1201" s="36"/>
      <c r="WOL1201" s="36"/>
      <c r="WOM1201" s="36"/>
      <c r="WON1201" s="36"/>
      <c r="WOO1201" s="36"/>
      <c r="WOP1201" s="36"/>
      <c r="WOQ1201" s="36"/>
      <c r="WOR1201" s="36"/>
      <c r="WOS1201" s="36"/>
      <c r="WOT1201" s="36"/>
      <c r="WOU1201" s="36"/>
      <c r="WOV1201" s="36"/>
      <c r="WOW1201" s="36"/>
      <c r="WOX1201" s="36"/>
      <c r="WOY1201" s="36"/>
      <c r="WOZ1201" s="36"/>
      <c r="WPA1201" s="36"/>
      <c r="WPB1201" s="36"/>
      <c r="WPC1201" s="36"/>
      <c r="WPD1201" s="36"/>
      <c r="WPE1201" s="36"/>
      <c r="WPF1201" s="36"/>
      <c r="WPG1201" s="36"/>
      <c r="WPH1201" s="36"/>
      <c r="WPI1201" s="36"/>
      <c r="WPJ1201" s="36"/>
      <c r="WPK1201" s="36"/>
      <c r="WPL1201" s="36"/>
      <c r="WPM1201" s="36"/>
      <c r="WPN1201" s="36"/>
      <c r="WPO1201" s="36"/>
      <c r="WPP1201" s="36"/>
      <c r="WPQ1201" s="36"/>
      <c r="WPR1201" s="36"/>
      <c r="WPS1201" s="36"/>
      <c r="WPT1201" s="36"/>
      <c r="WPU1201" s="36"/>
      <c r="WPV1201" s="36"/>
      <c r="WPW1201" s="36"/>
      <c r="WPX1201" s="36"/>
      <c r="WPY1201" s="36"/>
      <c r="WPZ1201" s="36"/>
      <c r="WQA1201" s="36"/>
      <c r="WQB1201" s="36"/>
      <c r="WQC1201" s="36"/>
      <c r="WQD1201" s="36"/>
      <c r="WQE1201" s="36"/>
      <c r="WQF1201" s="36"/>
      <c r="WQG1201" s="36"/>
      <c r="WQH1201" s="36"/>
      <c r="WQI1201" s="36"/>
      <c r="WQJ1201" s="36"/>
      <c r="WQK1201" s="36"/>
      <c r="WQL1201" s="36"/>
      <c r="WQM1201" s="36"/>
      <c r="WQN1201" s="36"/>
      <c r="WQO1201" s="36"/>
      <c r="WQP1201" s="36"/>
      <c r="WQQ1201" s="36"/>
      <c r="WQR1201" s="36"/>
      <c r="WQS1201" s="36"/>
      <c r="WQT1201" s="36"/>
      <c r="WQU1201" s="36"/>
      <c r="WQV1201" s="36"/>
      <c r="WQW1201" s="36"/>
      <c r="WQX1201" s="36"/>
      <c r="WQY1201" s="36"/>
      <c r="WQZ1201" s="36"/>
      <c r="WRA1201" s="36"/>
      <c r="WRB1201" s="36"/>
      <c r="WRC1201" s="36"/>
      <c r="WRD1201" s="36"/>
      <c r="WRE1201" s="36"/>
      <c r="WRF1201" s="36"/>
      <c r="WRG1201" s="36"/>
      <c r="WRH1201" s="36"/>
      <c r="WRI1201" s="36"/>
      <c r="WRJ1201" s="36"/>
      <c r="WRK1201" s="36"/>
      <c r="WRL1201" s="36"/>
      <c r="WRM1201" s="36"/>
      <c r="WRN1201" s="36"/>
      <c r="WRO1201" s="36"/>
      <c r="WRP1201" s="36"/>
      <c r="WRQ1201" s="36"/>
      <c r="WRR1201" s="36"/>
      <c r="WRS1201" s="36"/>
      <c r="WRT1201" s="36"/>
      <c r="WRU1201" s="36"/>
      <c r="WRV1201" s="36"/>
      <c r="WRW1201" s="36"/>
      <c r="WRX1201" s="36"/>
      <c r="WRY1201" s="36"/>
      <c r="WRZ1201" s="36"/>
      <c r="WSA1201" s="36"/>
      <c r="WSB1201" s="36"/>
      <c r="WSC1201" s="36"/>
      <c r="WSD1201" s="36"/>
      <c r="WSE1201" s="36"/>
      <c r="WSF1201" s="36"/>
      <c r="WSG1201" s="36"/>
      <c r="WSH1201" s="36"/>
      <c r="WSI1201" s="36"/>
      <c r="WSJ1201" s="36"/>
      <c r="WSK1201" s="36"/>
      <c r="WSL1201" s="36"/>
      <c r="WSM1201" s="36"/>
      <c r="WSN1201" s="36"/>
      <c r="WSO1201" s="36"/>
      <c r="WSP1201" s="36"/>
      <c r="WSQ1201" s="36"/>
      <c r="WSR1201" s="36"/>
      <c r="WSS1201" s="36"/>
      <c r="WST1201" s="36"/>
      <c r="WSU1201" s="36"/>
      <c r="WSV1201" s="36"/>
      <c r="WSW1201" s="36"/>
      <c r="WSX1201" s="36"/>
      <c r="WSY1201" s="36"/>
      <c r="WSZ1201" s="36"/>
      <c r="WTA1201" s="36"/>
      <c r="WTB1201" s="36"/>
      <c r="WTC1201" s="36"/>
      <c r="WTD1201" s="36"/>
      <c r="WTE1201" s="36"/>
      <c r="WTF1201" s="36"/>
      <c r="WTG1201" s="36"/>
      <c r="WTH1201" s="36"/>
      <c r="WTI1201" s="36"/>
      <c r="WTJ1201" s="36"/>
      <c r="WTK1201" s="36"/>
      <c r="WTL1201" s="36"/>
      <c r="WTM1201" s="36"/>
      <c r="WTN1201" s="36"/>
      <c r="WTO1201" s="36"/>
      <c r="WTP1201" s="36"/>
      <c r="WTQ1201" s="36"/>
      <c r="WTR1201" s="36"/>
      <c r="WTS1201" s="36"/>
      <c r="WTT1201" s="36"/>
      <c r="WTU1201" s="36"/>
      <c r="WTV1201" s="36"/>
      <c r="WTW1201" s="36"/>
      <c r="WTX1201" s="36"/>
      <c r="WTY1201" s="36"/>
      <c r="WTZ1201" s="36"/>
      <c r="WUA1201" s="36"/>
      <c r="WUB1201" s="36"/>
      <c r="WUC1201" s="36"/>
      <c r="WUD1201" s="36"/>
      <c r="WUE1201" s="36"/>
      <c r="WUF1201" s="36"/>
      <c r="WUG1201" s="36"/>
      <c r="WUH1201" s="36"/>
      <c r="WUI1201" s="36"/>
      <c r="WUJ1201" s="36"/>
      <c r="WUK1201" s="36"/>
      <c r="WUL1201" s="36"/>
      <c r="WUM1201" s="36"/>
      <c r="WUN1201" s="36"/>
      <c r="WUO1201" s="36"/>
      <c r="WUP1201" s="36"/>
      <c r="WUQ1201" s="36"/>
      <c r="WUR1201" s="36"/>
      <c r="WUS1201" s="36"/>
      <c r="WUT1201" s="36"/>
      <c r="WUU1201" s="36"/>
      <c r="WUV1201" s="36"/>
      <c r="WUW1201" s="36"/>
      <c r="WUX1201" s="36"/>
      <c r="WUY1201" s="36"/>
      <c r="WUZ1201" s="36"/>
      <c r="WVA1201" s="36"/>
      <c r="WVB1201" s="36"/>
      <c r="WVC1201" s="36"/>
      <c r="WVD1201" s="36"/>
      <c r="WVE1201" s="36"/>
      <c r="WVF1201" s="36"/>
      <c r="WVG1201" s="36"/>
      <c r="WVH1201" s="36"/>
      <c r="WVI1201" s="36"/>
      <c r="WVJ1201" s="36"/>
      <c r="WVK1201" s="36"/>
      <c r="WVL1201" s="36"/>
      <c r="WVM1201" s="36"/>
      <c r="WVN1201" s="36"/>
      <c r="WVO1201" s="36"/>
      <c r="WVP1201" s="36"/>
      <c r="WVQ1201" s="36"/>
      <c r="WVR1201" s="36"/>
      <c r="WVS1201" s="36"/>
      <c r="WVT1201" s="36"/>
      <c r="WVU1201" s="36"/>
      <c r="WVV1201" s="36"/>
      <c r="WVW1201" s="36"/>
      <c r="WVX1201" s="36"/>
      <c r="WVY1201" s="36"/>
      <c r="WVZ1201" s="36"/>
      <c r="WWA1201" s="36"/>
      <c r="WWB1201" s="36"/>
      <c r="WWC1201" s="36"/>
      <c r="WWD1201" s="36"/>
      <c r="WWE1201" s="36"/>
      <c r="WWF1201" s="36"/>
      <c r="WWG1201" s="36"/>
      <c r="WWH1201" s="36"/>
      <c r="WWI1201" s="36"/>
      <c r="WWJ1201" s="36"/>
      <c r="WWK1201" s="36"/>
      <c r="WWL1201" s="36"/>
      <c r="WWM1201" s="36"/>
      <c r="WWN1201" s="36"/>
      <c r="WWO1201" s="36"/>
      <c r="WWP1201" s="36"/>
      <c r="WWQ1201" s="36"/>
      <c r="WWR1201" s="36"/>
      <c r="WWS1201" s="36"/>
      <c r="WWT1201" s="36"/>
      <c r="WWU1201" s="36"/>
      <c r="WWV1201" s="36"/>
      <c r="WWW1201" s="36"/>
      <c r="WWX1201" s="36"/>
      <c r="WWY1201" s="36"/>
      <c r="WWZ1201" s="36"/>
      <c r="WXA1201" s="36"/>
      <c r="WXB1201" s="36"/>
      <c r="WXC1201" s="36"/>
      <c r="WXD1201" s="36"/>
      <c r="WXE1201" s="36"/>
      <c r="WXF1201" s="36"/>
      <c r="WXG1201" s="36"/>
      <c r="WXH1201" s="36"/>
      <c r="WXI1201" s="36"/>
      <c r="WXJ1201" s="36"/>
      <c r="WXK1201" s="36"/>
      <c r="WXL1201" s="36"/>
      <c r="WXM1201" s="36"/>
      <c r="WXN1201" s="36"/>
      <c r="WXO1201" s="36"/>
      <c r="WXP1201" s="36"/>
      <c r="WXQ1201" s="36"/>
      <c r="WXR1201" s="36"/>
      <c r="WXS1201" s="36"/>
      <c r="WXT1201" s="36"/>
      <c r="WXU1201" s="36"/>
      <c r="WXV1201" s="36"/>
      <c r="WXW1201" s="36"/>
      <c r="WXX1201" s="36"/>
      <c r="WXY1201" s="36"/>
      <c r="WXZ1201" s="36"/>
      <c r="WYA1201" s="36"/>
      <c r="WYB1201" s="36"/>
      <c r="WYC1201" s="36"/>
      <c r="WYD1201" s="36"/>
      <c r="WYE1201" s="36"/>
      <c r="WYF1201" s="36"/>
      <c r="WYG1201" s="36"/>
      <c r="WYH1201" s="36"/>
      <c r="WYI1201" s="36"/>
      <c r="WYJ1201" s="36"/>
      <c r="WYK1201" s="36"/>
      <c r="WYL1201" s="36"/>
      <c r="WYM1201" s="36"/>
      <c r="WYN1201" s="36"/>
      <c r="WYO1201" s="36"/>
      <c r="WYP1201" s="36"/>
      <c r="WYQ1201" s="36"/>
      <c r="WYR1201" s="36"/>
      <c r="WYS1201" s="36"/>
      <c r="WYT1201" s="36"/>
      <c r="WYU1201" s="36"/>
      <c r="WYV1201" s="36"/>
      <c r="WYW1201" s="36"/>
      <c r="WYX1201" s="36"/>
      <c r="WYY1201" s="36"/>
      <c r="WYZ1201" s="36"/>
      <c r="WZA1201" s="36"/>
      <c r="WZB1201" s="36"/>
      <c r="WZC1201" s="36"/>
      <c r="WZD1201" s="36"/>
      <c r="WZE1201" s="36"/>
      <c r="WZF1201" s="36"/>
      <c r="WZG1201" s="36"/>
      <c r="WZH1201" s="36"/>
      <c r="WZI1201" s="36"/>
      <c r="WZJ1201" s="36"/>
      <c r="WZK1201" s="36"/>
      <c r="WZL1201" s="36"/>
      <c r="WZM1201" s="36"/>
      <c r="WZN1201" s="36"/>
      <c r="WZO1201" s="36"/>
      <c r="WZP1201" s="36"/>
      <c r="WZQ1201" s="36"/>
      <c r="WZR1201" s="36"/>
      <c r="WZS1201" s="36"/>
      <c r="WZT1201" s="36"/>
      <c r="WZU1201" s="36"/>
      <c r="WZV1201" s="36"/>
      <c r="WZW1201" s="36"/>
      <c r="WZX1201" s="36"/>
      <c r="WZY1201" s="36"/>
      <c r="WZZ1201" s="36"/>
      <c r="XAA1201" s="36"/>
      <c r="XAB1201" s="36"/>
      <c r="XAC1201" s="36"/>
      <c r="XAD1201" s="36"/>
      <c r="XAE1201" s="36"/>
      <c r="XAF1201" s="36"/>
      <c r="XAG1201" s="36"/>
      <c r="XAH1201" s="36"/>
      <c r="XAI1201" s="36"/>
      <c r="XAJ1201" s="36"/>
      <c r="XAK1201" s="36"/>
      <c r="XAL1201" s="36"/>
      <c r="XAM1201" s="36"/>
      <c r="XAN1201" s="36"/>
      <c r="XAO1201" s="36"/>
      <c r="XAP1201" s="36"/>
      <c r="XAQ1201" s="36"/>
      <c r="XAR1201" s="36"/>
      <c r="XAS1201" s="36"/>
      <c r="XAT1201" s="36"/>
      <c r="XAU1201" s="36"/>
      <c r="XAV1201" s="36"/>
      <c r="XAW1201" s="36"/>
      <c r="XAX1201" s="36"/>
      <c r="XAY1201" s="36"/>
      <c r="XAZ1201" s="36"/>
      <c r="XBA1201" s="36"/>
      <c r="XBB1201" s="36"/>
      <c r="XBC1201" s="36"/>
      <c r="XBD1201" s="36"/>
      <c r="XBE1201" s="36"/>
      <c r="XBF1201" s="36"/>
      <c r="XBG1201" s="36"/>
      <c r="XBH1201" s="36"/>
      <c r="XBI1201" s="36"/>
      <c r="XBJ1201" s="36"/>
      <c r="XBK1201" s="36"/>
      <c r="XBL1201" s="36"/>
      <c r="XBM1201" s="36"/>
      <c r="XBN1201" s="36"/>
      <c r="XBO1201" s="36"/>
      <c r="XBP1201" s="36"/>
      <c r="XBQ1201" s="36"/>
      <c r="XBR1201" s="36"/>
      <c r="XBS1201" s="36"/>
      <c r="XBT1201" s="36"/>
      <c r="XBU1201" s="36"/>
      <c r="XBV1201" s="36"/>
      <c r="XBW1201" s="36"/>
      <c r="XBX1201" s="36"/>
      <c r="XBY1201" s="36"/>
      <c r="XBZ1201" s="36"/>
      <c r="XCA1201" s="36"/>
      <c r="XCB1201" s="36"/>
      <c r="XCC1201" s="36"/>
      <c r="XCD1201" s="36"/>
      <c r="XCE1201" s="36"/>
      <c r="XCF1201" s="36"/>
      <c r="XCG1201" s="36"/>
      <c r="XCH1201" s="36"/>
      <c r="XCI1201" s="36"/>
      <c r="XCJ1201" s="36"/>
      <c r="XCK1201" s="36"/>
      <c r="XCL1201" s="36"/>
      <c r="XCM1201" s="36"/>
      <c r="XCN1201" s="36"/>
      <c r="XCO1201" s="36"/>
      <c r="XCP1201" s="36"/>
      <c r="XCQ1201" s="36"/>
      <c r="XCR1201" s="36"/>
      <c r="XCS1201" s="36"/>
      <c r="XCT1201" s="36"/>
      <c r="XCU1201" s="36"/>
      <c r="XCV1201" s="36"/>
      <c r="XCW1201" s="36"/>
      <c r="XCX1201" s="36"/>
      <c r="XCY1201" s="36"/>
      <c r="XCZ1201" s="36"/>
      <c r="XDA1201" s="36"/>
      <c r="XDB1201" s="36"/>
      <c r="XDC1201" s="36"/>
      <c r="XDD1201" s="36"/>
      <c r="XDE1201" s="36"/>
      <c r="XDF1201" s="36"/>
      <c r="XDG1201" s="36"/>
      <c r="XDH1201" s="36"/>
      <c r="XDI1201" s="36"/>
      <c r="XDJ1201" s="36"/>
      <c r="XDK1201" s="36"/>
      <c r="XDL1201" s="36"/>
      <c r="XDM1201" s="36"/>
      <c r="XDN1201" s="36"/>
      <c r="XDO1201" s="36"/>
      <c r="XDP1201" s="36"/>
      <c r="XDQ1201" s="36"/>
      <c r="XDR1201" s="36"/>
      <c r="XDS1201" s="36"/>
      <c r="XDT1201" s="36"/>
      <c r="XDU1201" s="36"/>
      <c r="XDV1201" s="36"/>
      <c r="XDW1201" s="36"/>
      <c r="XDX1201" s="36"/>
      <c r="XDY1201" s="36"/>
      <c r="XDZ1201" s="36"/>
      <c r="XEA1201" s="36"/>
      <c r="XEB1201" s="36"/>
      <c r="XEC1201" s="36"/>
      <c r="XED1201" s="36"/>
      <c r="XEE1201" s="36"/>
      <c r="XEF1201" s="36"/>
      <c r="XEG1201" s="36"/>
    </row>
    <row r="1202" spans="1:16361" x14ac:dyDescent="0.15">
      <c r="A1202" s="36"/>
      <c r="B1202" s="36"/>
      <c r="C1202" s="36" t="s">
        <v>659</v>
      </c>
      <c r="D1202" s="9">
        <v>0.92638888888888893</v>
      </c>
      <c r="E1202" s="212">
        <v>0.92638888888888893</v>
      </c>
      <c r="F1202" s="212"/>
      <c r="G1202" s="36"/>
      <c r="H1202" s="36"/>
      <c r="I1202" s="36"/>
      <c r="J1202" s="36"/>
      <c r="K1202" s="27">
        <v>18</v>
      </c>
      <c r="L1202" s="36"/>
      <c r="M1202" s="27">
        <v>28</v>
      </c>
      <c r="N1202" s="36"/>
      <c r="O1202" s="36"/>
      <c r="P1202" s="36"/>
      <c r="Q1202" s="36"/>
      <c r="R1202" s="36"/>
      <c r="S1202" s="36"/>
      <c r="T1202" s="36"/>
      <c r="U1202" s="36"/>
      <c r="V1202" s="36"/>
      <c r="W1202" s="36"/>
      <c r="X1202" s="36"/>
      <c r="Y1202" s="36"/>
      <c r="Z1202" s="36"/>
      <c r="AA1202" s="36"/>
      <c r="AB1202" s="36"/>
      <c r="AC1202" s="36"/>
      <c r="AD1202" s="36"/>
      <c r="AE1202" s="36"/>
      <c r="AF1202" s="36"/>
      <c r="AG1202" s="36"/>
      <c r="AH1202" s="36"/>
      <c r="AI1202" s="36"/>
      <c r="AJ1202" s="36"/>
      <c r="AK1202" s="36"/>
      <c r="AL1202" s="36"/>
      <c r="AM1202" s="36"/>
      <c r="AN1202" s="36"/>
      <c r="AO1202" s="36"/>
      <c r="AP1202" s="36"/>
      <c r="AQ1202" s="36"/>
      <c r="AR1202" s="36"/>
      <c r="AS1202" s="36"/>
      <c r="AT1202" s="36"/>
      <c r="AU1202" s="36"/>
      <c r="AV1202" s="36"/>
      <c r="AW1202" s="36"/>
      <c r="AX1202" s="36"/>
      <c r="AY1202" s="36"/>
      <c r="AZ1202" s="36"/>
      <c r="BA1202" s="36"/>
      <c r="BB1202" s="36"/>
      <c r="BC1202" s="36"/>
      <c r="BD1202" s="36"/>
      <c r="BE1202" s="36"/>
      <c r="BF1202" s="36"/>
      <c r="BG1202" s="36"/>
      <c r="BH1202" s="36"/>
      <c r="BI1202" s="36"/>
      <c r="BJ1202" s="36"/>
      <c r="BK1202" s="36"/>
      <c r="BL1202" s="36"/>
      <c r="BM1202" s="36"/>
      <c r="BN1202" s="36"/>
      <c r="BO1202" s="36"/>
      <c r="BP1202" s="36"/>
      <c r="BQ1202" s="36"/>
      <c r="BR1202" s="36"/>
      <c r="BS1202" s="36"/>
      <c r="BT1202" s="36"/>
      <c r="BU1202" s="36"/>
      <c r="BV1202" s="36"/>
      <c r="BW1202" s="36"/>
      <c r="BX1202" s="36"/>
      <c r="BY1202" s="36"/>
      <c r="BZ1202" s="36"/>
      <c r="CA1202" s="36"/>
      <c r="CB1202" s="36"/>
      <c r="CC1202" s="36"/>
      <c r="CD1202" s="36"/>
      <c r="CE1202" s="36"/>
      <c r="CF1202" s="36"/>
      <c r="CG1202" s="36"/>
      <c r="CH1202" s="36"/>
      <c r="CI1202" s="36"/>
      <c r="CJ1202" s="36"/>
      <c r="CK1202" s="36"/>
      <c r="CL1202" s="36"/>
      <c r="CM1202" s="36"/>
      <c r="CN1202" s="36"/>
      <c r="CO1202" s="36"/>
      <c r="CP1202" s="36"/>
      <c r="CQ1202" s="36"/>
      <c r="CR1202" s="36"/>
      <c r="CS1202" s="36"/>
      <c r="CT1202" s="36"/>
      <c r="CU1202" s="36"/>
      <c r="CV1202" s="36"/>
      <c r="CW1202" s="36"/>
      <c r="CX1202" s="36"/>
      <c r="CY1202" s="36"/>
      <c r="CZ1202" s="36"/>
      <c r="DA1202" s="36"/>
      <c r="DB1202" s="36"/>
      <c r="DC1202" s="36"/>
      <c r="DD1202" s="36"/>
      <c r="DE1202" s="36"/>
      <c r="DF1202" s="36"/>
      <c r="DG1202" s="36"/>
      <c r="DH1202" s="36"/>
      <c r="DI1202" s="36"/>
      <c r="DJ1202" s="36"/>
      <c r="DK1202" s="36"/>
      <c r="DL1202" s="36"/>
      <c r="DM1202" s="36"/>
      <c r="DN1202" s="36"/>
      <c r="DO1202" s="36"/>
      <c r="DP1202" s="36"/>
      <c r="DQ1202" s="36"/>
      <c r="DR1202" s="36"/>
      <c r="DS1202" s="36"/>
      <c r="DT1202" s="36"/>
      <c r="DU1202" s="36"/>
      <c r="DV1202" s="36"/>
      <c r="DW1202" s="36"/>
      <c r="DX1202" s="36"/>
      <c r="DY1202" s="36"/>
      <c r="DZ1202" s="36"/>
      <c r="EA1202" s="36"/>
      <c r="EB1202" s="36"/>
      <c r="EC1202" s="36"/>
      <c r="ED1202" s="36"/>
      <c r="EE1202" s="36"/>
      <c r="EF1202" s="36"/>
      <c r="EG1202" s="36"/>
      <c r="EH1202" s="36"/>
      <c r="EI1202" s="36"/>
      <c r="EJ1202" s="36"/>
      <c r="EK1202" s="36"/>
      <c r="EL1202" s="36"/>
      <c r="EM1202" s="36"/>
      <c r="EN1202" s="36"/>
      <c r="EO1202" s="36"/>
      <c r="EP1202" s="36"/>
      <c r="EQ1202" s="36"/>
      <c r="ER1202" s="36"/>
      <c r="ES1202" s="36"/>
      <c r="ET1202" s="36"/>
      <c r="EU1202" s="36"/>
      <c r="EV1202" s="36"/>
      <c r="EW1202" s="36"/>
      <c r="EX1202" s="36"/>
      <c r="EY1202" s="36"/>
      <c r="EZ1202" s="36"/>
      <c r="FA1202" s="36"/>
      <c r="FB1202" s="36"/>
      <c r="FC1202" s="36"/>
      <c r="FD1202" s="36"/>
      <c r="FE1202" s="36"/>
      <c r="FF1202" s="36"/>
      <c r="FG1202" s="36"/>
      <c r="FH1202" s="36"/>
      <c r="FI1202" s="36"/>
      <c r="FJ1202" s="36"/>
      <c r="FK1202" s="36"/>
      <c r="FL1202" s="36"/>
      <c r="FM1202" s="36"/>
      <c r="FN1202" s="36"/>
      <c r="FO1202" s="36"/>
      <c r="FP1202" s="36"/>
      <c r="FQ1202" s="36"/>
      <c r="FR1202" s="36"/>
      <c r="FS1202" s="36"/>
      <c r="FT1202" s="36"/>
      <c r="FU1202" s="36"/>
      <c r="FV1202" s="36"/>
      <c r="FW1202" s="36"/>
      <c r="FX1202" s="36"/>
      <c r="FY1202" s="36"/>
      <c r="FZ1202" s="36"/>
      <c r="GA1202" s="36"/>
      <c r="GB1202" s="36"/>
      <c r="GC1202" s="36"/>
      <c r="GD1202" s="36"/>
      <c r="GE1202" s="36"/>
      <c r="GF1202" s="36"/>
      <c r="GG1202" s="36"/>
      <c r="GH1202" s="36"/>
      <c r="GI1202" s="36"/>
      <c r="GJ1202" s="36"/>
      <c r="GK1202" s="36"/>
      <c r="GL1202" s="36"/>
      <c r="GM1202" s="36"/>
      <c r="GN1202" s="36"/>
      <c r="GO1202" s="36"/>
      <c r="GP1202" s="36"/>
      <c r="GQ1202" s="36"/>
      <c r="GR1202" s="36"/>
      <c r="GS1202" s="36"/>
      <c r="GT1202" s="36"/>
      <c r="GU1202" s="36"/>
      <c r="GV1202" s="36"/>
      <c r="GW1202" s="36"/>
      <c r="GX1202" s="36"/>
      <c r="GY1202" s="36"/>
      <c r="GZ1202" s="36"/>
      <c r="HA1202" s="36"/>
      <c r="HB1202" s="36"/>
      <c r="HC1202" s="36"/>
      <c r="HD1202" s="36"/>
      <c r="HE1202" s="36"/>
      <c r="HF1202" s="36"/>
      <c r="HG1202" s="36"/>
      <c r="HH1202" s="36"/>
      <c r="HI1202" s="36"/>
      <c r="HJ1202" s="36"/>
      <c r="HK1202" s="36"/>
      <c r="HL1202" s="36"/>
      <c r="HM1202" s="36"/>
      <c r="HN1202" s="36"/>
      <c r="HO1202" s="36"/>
      <c r="HP1202" s="36"/>
      <c r="HQ1202" s="36"/>
      <c r="HR1202" s="36"/>
      <c r="HS1202" s="36"/>
      <c r="HT1202" s="36"/>
      <c r="HU1202" s="36"/>
      <c r="HV1202" s="36"/>
      <c r="HW1202" s="36"/>
      <c r="HX1202" s="36"/>
      <c r="HY1202" s="36"/>
      <c r="HZ1202" s="36"/>
      <c r="IA1202" s="36"/>
      <c r="IB1202" s="36"/>
      <c r="IC1202" s="36"/>
      <c r="ID1202" s="36"/>
      <c r="IE1202" s="36"/>
      <c r="IF1202" s="36"/>
      <c r="IG1202" s="36"/>
      <c r="IH1202" s="36"/>
      <c r="II1202" s="36"/>
      <c r="IJ1202" s="36"/>
      <c r="IK1202" s="36"/>
      <c r="IL1202" s="36"/>
      <c r="IM1202" s="36"/>
      <c r="IN1202" s="36"/>
      <c r="IO1202" s="36"/>
      <c r="IP1202" s="36"/>
      <c r="IQ1202" s="36"/>
      <c r="IR1202" s="36"/>
      <c r="IS1202" s="36"/>
      <c r="IT1202" s="36"/>
      <c r="IU1202" s="36"/>
      <c r="IV1202" s="36"/>
      <c r="IW1202" s="36"/>
      <c r="IX1202" s="36"/>
      <c r="IY1202" s="36"/>
      <c r="IZ1202" s="36"/>
      <c r="JA1202" s="36"/>
      <c r="JB1202" s="36"/>
      <c r="JC1202" s="36"/>
      <c r="JD1202" s="36"/>
      <c r="JE1202" s="36"/>
      <c r="JF1202" s="36"/>
      <c r="JG1202" s="36"/>
      <c r="JH1202" s="36"/>
      <c r="JI1202" s="36"/>
      <c r="JJ1202" s="36"/>
      <c r="JK1202" s="36"/>
      <c r="JL1202" s="36"/>
      <c r="JM1202" s="36"/>
      <c r="JN1202" s="36"/>
      <c r="JO1202" s="36"/>
      <c r="JP1202" s="36"/>
      <c r="JQ1202" s="36"/>
      <c r="JR1202" s="36"/>
      <c r="JS1202" s="36"/>
      <c r="JT1202" s="36"/>
      <c r="JU1202" s="36"/>
      <c r="JV1202" s="36"/>
      <c r="JW1202" s="36"/>
      <c r="JX1202" s="36"/>
      <c r="JY1202" s="36"/>
      <c r="JZ1202" s="36"/>
      <c r="KA1202" s="36"/>
      <c r="KB1202" s="36"/>
      <c r="KC1202" s="36"/>
      <c r="KD1202" s="36"/>
      <c r="KE1202" s="36"/>
      <c r="KF1202" s="36"/>
      <c r="KG1202" s="36"/>
      <c r="KH1202" s="36"/>
      <c r="KI1202" s="36"/>
      <c r="KJ1202" s="36"/>
      <c r="KK1202" s="36"/>
      <c r="KL1202" s="36"/>
      <c r="KM1202" s="36"/>
      <c r="KN1202" s="36"/>
      <c r="KO1202" s="36"/>
      <c r="KP1202" s="36"/>
      <c r="KQ1202" s="36"/>
      <c r="KR1202" s="36"/>
      <c r="KS1202" s="36"/>
      <c r="KT1202" s="36"/>
      <c r="KU1202" s="36"/>
      <c r="KV1202" s="36"/>
      <c r="KW1202" s="36"/>
      <c r="KX1202" s="36"/>
      <c r="KY1202" s="36"/>
      <c r="KZ1202" s="36"/>
      <c r="LA1202" s="36"/>
      <c r="LB1202" s="36"/>
      <c r="LC1202" s="36"/>
      <c r="LD1202" s="36"/>
      <c r="LE1202" s="36"/>
      <c r="LF1202" s="36"/>
      <c r="LG1202" s="36"/>
      <c r="LH1202" s="36"/>
      <c r="LI1202" s="36"/>
      <c r="LJ1202" s="36"/>
      <c r="LK1202" s="36"/>
      <c r="LL1202" s="36"/>
      <c r="LM1202" s="36"/>
      <c r="LN1202" s="36"/>
      <c r="LO1202" s="36"/>
      <c r="LP1202" s="36"/>
      <c r="LQ1202" s="36"/>
      <c r="LR1202" s="36"/>
      <c r="LS1202" s="36"/>
      <c r="LT1202" s="36"/>
      <c r="LU1202" s="36"/>
      <c r="LV1202" s="36"/>
      <c r="LW1202" s="36"/>
      <c r="LX1202" s="36"/>
      <c r="LY1202" s="36"/>
      <c r="LZ1202" s="36"/>
      <c r="MA1202" s="36"/>
      <c r="MB1202" s="36"/>
      <c r="MC1202" s="36"/>
      <c r="MD1202" s="36"/>
      <c r="ME1202" s="36"/>
      <c r="MF1202" s="36"/>
      <c r="MG1202" s="36"/>
      <c r="MH1202" s="36"/>
      <c r="MI1202" s="36"/>
      <c r="MJ1202" s="36"/>
      <c r="MK1202" s="36"/>
      <c r="ML1202" s="36"/>
      <c r="MM1202" s="36"/>
      <c r="MN1202" s="36"/>
      <c r="MO1202" s="36"/>
      <c r="MP1202" s="36"/>
      <c r="MQ1202" s="36"/>
      <c r="MR1202" s="36"/>
      <c r="MS1202" s="36"/>
      <c r="MT1202" s="36"/>
      <c r="MU1202" s="36"/>
      <c r="MV1202" s="36"/>
      <c r="MW1202" s="36"/>
      <c r="MX1202" s="36"/>
      <c r="MY1202" s="36"/>
      <c r="MZ1202" s="36"/>
      <c r="NA1202" s="36"/>
      <c r="NB1202" s="36"/>
      <c r="NC1202" s="36"/>
      <c r="ND1202" s="36"/>
      <c r="NE1202" s="36"/>
      <c r="NF1202" s="36"/>
      <c r="NG1202" s="36"/>
      <c r="NH1202" s="36"/>
      <c r="NI1202" s="36"/>
      <c r="NJ1202" s="36"/>
      <c r="NK1202" s="36"/>
      <c r="NL1202" s="36"/>
      <c r="NM1202" s="36"/>
      <c r="NN1202" s="36"/>
      <c r="NO1202" s="36"/>
      <c r="NP1202" s="36"/>
      <c r="NQ1202" s="36"/>
      <c r="NR1202" s="36"/>
      <c r="NS1202" s="36"/>
      <c r="NT1202" s="36"/>
      <c r="NU1202" s="36"/>
      <c r="NV1202" s="36"/>
      <c r="NW1202" s="36"/>
      <c r="NX1202" s="36"/>
      <c r="NY1202" s="36"/>
      <c r="NZ1202" s="36"/>
      <c r="OA1202" s="36"/>
      <c r="OB1202" s="36"/>
      <c r="OC1202" s="36"/>
      <c r="OD1202" s="36"/>
      <c r="OE1202" s="36"/>
      <c r="OF1202" s="36"/>
      <c r="OG1202" s="36"/>
      <c r="OH1202" s="36"/>
      <c r="OI1202" s="36"/>
      <c r="OJ1202" s="36"/>
      <c r="OK1202" s="36"/>
      <c r="OL1202" s="36"/>
      <c r="OM1202" s="36"/>
      <c r="ON1202" s="36"/>
      <c r="OO1202" s="36"/>
      <c r="OP1202" s="36"/>
      <c r="OQ1202" s="36"/>
      <c r="OR1202" s="36"/>
      <c r="OS1202" s="36"/>
      <c r="OT1202" s="36"/>
      <c r="OU1202" s="36"/>
      <c r="OV1202" s="36"/>
      <c r="OW1202" s="36"/>
      <c r="OX1202" s="36"/>
      <c r="OY1202" s="36"/>
      <c r="OZ1202" s="36"/>
      <c r="PA1202" s="36"/>
      <c r="PB1202" s="36"/>
      <c r="PC1202" s="36"/>
      <c r="PD1202" s="36"/>
      <c r="PE1202" s="36"/>
      <c r="PF1202" s="36"/>
      <c r="PG1202" s="36"/>
      <c r="PH1202" s="36"/>
      <c r="PI1202" s="36"/>
      <c r="PJ1202" s="36"/>
      <c r="PK1202" s="36"/>
      <c r="PL1202" s="36"/>
      <c r="PM1202" s="36"/>
      <c r="PN1202" s="36"/>
      <c r="PO1202" s="36"/>
      <c r="PP1202" s="36"/>
      <c r="PQ1202" s="36"/>
      <c r="PR1202" s="36"/>
      <c r="PS1202" s="36"/>
      <c r="PT1202" s="36"/>
      <c r="PU1202" s="36"/>
      <c r="PV1202" s="36"/>
      <c r="PW1202" s="36"/>
      <c r="PX1202" s="36"/>
      <c r="PY1202" s="36"/>
      <c r="PZ1202" s="36"/>
      <c r="QA1202" s="36"/>
      <c r="QB1202" s="36"/>
      <c r="QC1202" s="36"/>
      <c r="QD1202" s="36"/>
      <c r="QE1202" s="36"/>
      <c r="QF1202" s="36"/>
      <c r="QG1202" s="36"/>
      <c r="QH1202" s="36"/>
      <c r="QI1202" s="36"/>
      <c r="QJ1202" s="36"/>
      <c r="QK1202" s="36"/>
      <c r="QL1202" s="36"/>
      <c r="QM1202" s="36"/>
      <c r="QN1202" s="36"/>
      <c r="QO1202" s="36"/>
      <c r="QP1202" s="36"/>
      <c r="QQ1202" s="36"/>
      <c r="QR1202" s="36"/>
      <c r="QS1202" s="36"/>
      <c r="QT1202" s="36"/>
      <c r="QU1202" s="36"/>
      <c r="QV1202" s="36"/>
      <c r="QW1202" s="36"/>
      <c r="QX1202" s="36"/>
      <c r="QY1202" s="36"/>
      <c r="QZ1202" s="36"/>
      <c r="RA1202" s="36"/>
      <c r="RB1202" s="36"/>
      <c r="RC1202" s="36"/>
      <c r="RD1202" s="36"/>
      <c r="RE1202" s="36"/>
      <c r="RF1202" s="36"/>
      <c r="RG1202" s="36"/>
      <c r="RH1202" s="36"/>
      <c r="RI1202" s="36"/>
      <c r="RJ1202" s="36"/>
      <c r="RK1202" s="36"/>
      <c r="RL1202" s="36"/>
      <c r="RM1202" s="36"/>
      <c r="RN1202" s="36"/>
      <c r="RO1202" s="36"/>
      <c r="RP1202" s="36"/>
      <c r="RQ1202" s="36"/>
      <c r="RR1202" s="36"/>
      <c r="RS1202" s="36"/>
      <c r="RT1202" s="36"/>
      <c r="RU1202" s="36"/>
      <c r="RV1202" s="36"/>
      <c r="RW1202" s="36"/>
      <c r="RX1202" s="36"/>
      <c r="RY1202" s="36"/>
      <c r="RZ1202" s="36"/>
      <c r="SA1202" s="36"/>
      <c r="SB1202" s="36"/>
      <c r="SC1202" s="36"/>
      <c r="SD1202" s="36"/>
      <c r="SE1202" s="36"/>
      <c r="SF1202" s="36"/>
      <c r="SG1202" s="36"/>
      <c r="SH1202" s="36"/>
      <c r="SI1202" s="36"/>
      <c r="SJ1202" s="36"/>
      <c r="SK1202" s="36"/>
      <c r="SL1202" s="36"/>
      <c r="SM1202" s="36"/>
      <c r="SN1202" s="36"/>
      <c r="SO1202" s="36"/>
      <c r="SP1202" s="36"/>
      <c r="SQ1202" s="36"/>
      <c r="SR1202" s="36"/>
      <c r="SS1202" s="36"/>
      <c r="ST1202" s="36"/>
      <c r="SU1202" s="36"/>
      <c r="SV1202" s="36"/>
      <c r="SW1202" s="36"/>
      <c r="SX1202" s="36"/>
      <c r="SY1202" s="36"/>
      <c r="SZ1202" s="36"/>
      <c r="TA1202" s="36"/>
      <c r="TB1202" s="36"/>
      <c r="TC1202" s="36"/>
      <c r="TD1202" s="36"/>
      <c r="TE1202" s="36"/>
      <c r="TF1202" s="36"/>
      <c r="TG1202" s="36"/>
      <c r="TH1202" s="36"/>
      <c r="TI1202" s="36"/>
      <c r="TJ1202" s="36"/>
      <c r="TK1202" s="36"/>
      <c r="TL1202" s="36"/>
      <c r="TM1202" s="36"/>
      <c r="TN1202" s="36"/>
      <c r="TO1202" s="36"/>
      <c r="TP1202" s="36"/>
      <c r="TQ1202" s="36"/>
      <c r="TR1202" s="36"/>
      <c r="TS1202" s="36"/>
      <c r="TT1202" s="36"/>
      <c r="TU1202" s="36"/>
      <c r="TV1202" s="36"/>
      <c r="TW1202" s="36"/>
      <c r="TX1202" s="36"/>
      <c r="TY1202" s="36"/>
      <c r="TZ1202" s="36"/>
      <c r="UA1202" s="36"/>
      <c r="UB1202" s="36"/>
      <c r="UC1202" s="36"/>
      <c r="UD1202" s="36"/>
      <c r="UE1202" s="36"/>
      <c r="UF1202" s="36"/>
      <c r="UG1202" s="36"/>
      <c r="UH1202" s="36"/>
      <c r="UI1202" s="36"/>
      <c r="UJ1202" s="36"/>
      <c r="UK1202" s="36"/>
      <c r="UL1202" s="36"/>
      <c r="UM1202" s="36"/>
      <c r="UN1202" s="36"/>
      <c r="UO1202" s="36"/>
      <c r="UP1202" s="36"/>
      <c r="UQ1202" s="36"/>
      <c r="UR1202" s="36"/>
      <c r="US1202" s="36"/>
      <c r="UT1202" s="36"/>
      <c r="UU1202" s="36"/>
      <c r="UV1202" s="36"/>
      <c r="UW1202" s="36"/>
      <c r="UX1202" s="36"/>
      <c r="UY1202" s="36"/>
      <c r="UZ1202" s="36"/>
      <c r="VA1202" s="36"/>
      <c r="VB1202" s="36"/>
      <c r="VC1202" s="36"/>
      <c r="VD1202" s="36"/>
      <c r="VE1202" s="36"/>
      <c r="VF1202" s="36"/>
      <c r="VG1202" s="36"/>
      <c r="VH1202" s="36"/>
      <c r="VI1202" s="36"/>
      <c r="VJ1202" s="36"/>
      <c r="VK1202" s="36"/>
      <c r="VL1202" s="36"/>
      <c r="VM1202" s="36"/>
      <c r="VN1202" s="36"/>
      <c r="VO1202" s="36"/>
      <c r="VP1202" s="36"/>
      <c r="VQ1202" s="36"/>
      <c r="VR1202" s="36"/>
      <c r="VS1202" s="36"/>
      <c r="VT1202" s="36"/>
      <c r="VU1202" s="36"/>
      <c r="VV1202" s="36"/>
      <c r="VW1202" s="36"/>
      <c r="VX1202" s="36"/>
      <c r="VY1202" s="36"/>
      <c r="VZ1202" s="36"/>
      <c r="WA1202" s="36"/>
      <c r="WB1202" s="36"/>
      <c r="WC1202" s="36"/>
      <c r="WD1202" s="36"/>
      <c r="WE1202" s="36"/>
      <c r="WF1202" s="36"/>
      <c r="WG1202" s="36"/>
      <c r="WH1202" s="36"/>
      <c r="WI1202" s="36"/>
      <c r="WJ1202" s="36"/>
      <c r="WK1202" s="36"/>
      <c r="WL1202" s="36"/>
      <c r="WM1202" s="36"/>
      <c r="WN1202" s="36"/>
      <c r="WO1202" s="36"/>
      <c r="WP1202" s="36"/>
      <c r="WQ1202" s="36"/>
      <c r="WR1202" s="36"/>
      <c r="WS1202" s="36"/>
      <c r="WT1202" s="36"/>
      <c r="WU1202" s="36"/>
      <c r="WV1202" s="36"/>
      <c r="WW1202" s="36"/>
      <c r="WX1202" s="36"/>
      <c r="WY1202" s="36"/>
      <c r="WZ1202" s="36"/>
      <c r="XA1202" s="36"/>
      <c r="XB1202" s="36"/>
      <c r="XC1202" s="36"/>
      <c r="XD1202" s="36"/>
      <c r="XE1202" s="36"/>
      <c r="XF1202" s="36"/>
      <c r="XG1202" s="36"/>
      <c r="XH1202" s="36"/>
      <c r="XI1202" s="36"/>
      <c r="XJ1202" s="36"/>
      <c r="XK1202" s="36"/>
      <c r="XL1202" s="36"/>
      <c r="XM1202" s="36"/>
      <c r="XN1202" s="36"/>
      <c r="XO1202" s="36"/>
      <c r="XP1202" s="36"/>
      <c r="XQ1202" s="36"/>
      <c r="XR1202" s="36"/>
      <c r="XS1202" s="36"/>
      <c r="XT1202" s="36"/>
      <c r="XU1202" s="36"/>
      <c r="XV1202" s="36"/>
      <c r="XW1202" s="36"/>
      <c r="XX1202" s="36"/>
      <c r="XY1202" s="36"/>
      <c r="XZ1202" s="36"/>
      <c r="YA1202" s="36"/>
      <c r="YB1202" s="36"/>
      <c r="YC1202" s="36"/>
      <c r="YD1202" s="36"/>
      <c r="YE1202" s="36"/>
      <c r="YF1202" s="36"/>
      <c r="YG1202" s="36"/>
      <c r="YH1202" s="36"/>
      <c r="YI1202" s="36"/>
      <c r="YJ1202" s="36"/>
      <c r="YK1202" s="36"/>
      <c r="YL1202" s="36"/>
      <c r="YM1202" s="36"/>
      <c r="YN1202" s="36"/>
      <c r="YO1202" s="36"/>
      <c r="YP1202" s="36"/>
      <c r="YQ1202" s="36"/>
      <c r="YR1202" s="36"/>
      <c r="YS1202" s="36"/>
      <c r="YT1202" s="36"/>
      <c r="YU1202" s="36"/>
      <c r="YV1202" s="36"/>
      <c r="YW1202" s="36"/>
      <c r="YX1202" s="36"/>
      <c r="YY1202" s="36"/>
      <c r="YZ1202" s="36"/>
      <c r="ZA1202" s="36"/>
      <c r="ZB1202" s="36"/>
      <c r="ZC1202" s="36"/>
      <c r="ZD1202" s="36"/>
      <c r="ZE1202" s="36"/>
      <c r="ZF1202" s="36"/>
      <c r="ZG1202" s="36"/>
      <c r="ZH1202" s="36"/>
      <c r="ZI1202" s="36"/>
      <c r="ZJ1202" s="36"/>
      <c r="ZK1202" s="36"/>
      <c r="ZL1202" s="36"/>
      <c r="ZM1202" s="36"/>
      <c r="ZN1202" s="36"/>
      <c r="ZO1202" s="36"/>
      <c r="ZP1202" s="36"/>
      <c r="ZQ1202" s="36"/>
      <c r="ZR1202" s="36"/>
      <c r="ZS1202" s="36"/>
      <c r="ZT1202" s="36"/>
      <c r="ZU1202" s="36"/>
      <c r="ZV1202" s="36"/>
      <c r="ZW1202" s="36"/>
      <c r="ZX1202" s="36"/>
      <c r="ZY1202" s="36"/>
      <c r="ZZ1202" s="36"/>
      <c r="AAA1202" s="36"/>
      <c r="AAB1202" s="36"/>
      <c r="AAC1202" s="36"/>
      <c r="AAD1202" s="36"/>
      <c r="AAE1202" s="36"/>
      <c r="AAF1202" s="36"/>
      <c r="AAG1202" s="36"/>
      <c r="AAH1202" s="36"/>
      <c r="AAI1202" s="36"/>
      <c r="AAJ1202" s="36"/>
      <c r="AAK1202" s="36"/>
      <c r="AAL1202" s="36"/>
      <c r="AAM1202" s="36"/>
      <c r="AAN1202" s="36"/>
      <c r="AAO1202" s="36"/>
      <c r="AAP1202" s="36"/>
      <c r="AAQ1202" s="36"/>
      <c r="AAR1202" s="36"/>
      <c r="AAS1202" s="36"/>
      <c r="AAT1202" s="36"/>
      <c r="AAU1202" s="36"/>
      <c r="AAV1202" s="36"/>
      <c r="AAW1202" s="36"/>
      <c r="AAX1202" s="36"/>
      <c r="AAY1202" s="36"/>
      <c r="AAZ1202" s="36"/>
      <c r="ABA1202" s="36"/>
      <c r="ABB1202" s="36"/>
      <c r="ABC1202" s="36"/>
      <c r="ABD1202" s="36"/>
      <c r="ABE1202" s="36"/>
      <c r="ABF1202" s="36"/>
      <c r="ABG1202" s="36"/>
      <c r="ABH1202" s="36"/>
      <c r="ABI1202" s="36"/>
      <c r="ABJ1202" s="36"/>
      <c r="ABK1202" s="36"/>
      <c r="ABL1202" s="36"/>
      <c r="ABM1202" s="36"/>
      <c r="ABN1202" s="36"/>
      <c r="ABO1202" s="36"/>
      <c r="ABP1202" s="36"/>
      <c r="ABQ1202" s="36"/>
      <c r="ABR1202" s="36"/>
      <c r="ABS1202" s="36"/>
      <c r="ABT1202" s="36"/>
      <c r="ABU1202" s="36"/>
      <c r="ABV1202" s="36"/>
      <c r="ABW1202" s="36"/>
      <c r="ABX1202" s="36"/>
      <c r="ABY1202" s="36"/>
      <c r="ABZ1202" s="36"/>
      <c r="ACA1202" s="36"/>
      <c r="ACB1202" s="36"/>
      <c r="ACC1202" s="36"/>
      <c r="ACD1202" s="36"/>
      <c r="ACE1202" s="36"/>
      <c r="ACF1202" s="36"/>
      <c r="ACG1202" s="36"/>
      <c r="ACH1202" s="36"/>
      <c r="ACI1202" s="36"/>
      <c r="ACJ1202" s="36"/>
      <c r="ACK1202" s="36"/>
      <c r="ACL1202" s="36"/>
      <c r="ACM1202" s="36"/>
      <c r="ACN1202" s="36"/>
      <c r="ACO1202" s="36"/>
      <c r="ACP1202" s="36"/>
      <c r="ACQ1202" s="36"/>
      <c r="ACR1202" s="36"/>
      <c r="ACS1202" s="36"/>
      <c r="ACT1202" s="36"/>
      <c r="ACU1202" s="36"/>
      <c r="ACV1202" s="36"/>
      <c r="ACW1202" s="36"/>
      <c r="ACX1202" s="36"/>
      <c r="ACY1202" s="36"/>
      <c r="ACZ1202" s="36"/>
      <c r="ADA1202" s="36"/>
      <c r="ADB1202" s="36"/>
      <c r="ADC1202" s="36"/>
      <c r="ADD1202" s="36"/>
      <c r="ADE1202" s="36"/>
      <c r="ADF1202" s="36"/>
      <c r="ADG1202" s="36"/>
      <c r="ADH1202" s="36"/>
      <c r="ADI1202" s="36"/>
      <c r="ADJ1202" s="36"/>
      <c r="ADK1202" s="36"/>
      <c r="ADL1202" s="36"/>
      <c r="ADM1202" s="36"/>
      <c r="ADN1202" s="36"/>
      <c r="ADO1202" s="36"/>
      <c r="ADP1202" s="36"/>
      <c r="ADQ1202" s="36"/>
      <c r="ADR1202" s="36"/>
      <c r="ADS1202" s="36"/>
      <c r="ADT1202" s="36"/>
      <c r="ADU1202" s="36"/>
      <c r="ADV1202" s="36"/>
      <c r="ADW1202" s="36"/>
      <c r="ADX1202" s="36"/>
      <c r="ADY1202" s="36"/>
      <c r="ADZ1202" s="36"/>
      <c r="AEA1202" s="36"/>
      <c r="AEB1202" s="36"/>
      <c r="AEC1202" s="36"/>
      <c r="AED1202" s="36"/>
      <c r="AEE1202" s="36"/>
      <c r="AEF1202" s="36"/>
      <c r="AEG1202" s="36"/>
      <c r="AEH1202" s="36"/>
      <c r="AEI1202" s="36"/>
      <c r="AEJ1202" s="36"/>
      <c r="AEK1202" s="36"/>
      <c r="AEL1202" s="36"/>
      <c r="AEM1202" s="36"/>
      <c r="AEN1202" s="36"/>
      <c r="AEO1202" s="36"/>
      <c r="AEP1202" s="36"/>
      <c r="AEQ1202" s="36"/>
      <c r="AER1202" s="36"/>
      <c r="AES1202" s="36"/>
      <c r="AET1202" s="36"/>
      <c r="AEU1202" s="36"/>
      <c r="AEV1202" s="36"/>
      <c r="AEW1202" s="36"/>
      <c r="AEX1202" s="36"/>
      <c r="AEY1202" s="36"/>
      <c r="AEZ1202" s="36"/>
      <c r="AFA1202" s="36"/>
      <c r="AFB1202" s="36"/>
      <c r="AFC1202" s="36"/>
      <c r="AFD1202" s="36"/>
      <c r="AFE1202" s="36"/>
      <c r="AFF1202" s="36"/>
      <c r="AFG1202" s="36"/>
      <c r="AFH1202" s="36"/>
      <c r="AFI1202" s="36"/>
      <c r="AFJ1202" s="36"/>
      <c r="AFK1202" s="36"/>
      <c r="AFL1202" s="36"/>
      <c r="AFM1202" s="36"/>
      <c r="AFN1202" s="36"/>
      <c r="AFO1202" s="36"/>
      <c r="AFP1202" s="36"/>
      <c r="AFQ1202" s="36"/>
      <c r="AFR1202" s="36"/>
      <c r="AFS1202" s="36"/>
      <c r="AFT1202" s="36"/>
      <c r="AFU1202" s="36"/>
      <c r="AFV1202" s="36"/>
      <c r="AFW1202" s="36"/>
      <c r="AFX1202" s="36"/>
      <c r="AFY1202" s="36"/>
      <c r="AFZ1202" s="36"/>
      <c r="AGA1202" s="36"/>
      <c r="AGB1202" s="36"/>
      <c r="AGC1202" s="36"/>
      <c r="AGD1202" s="36"/>
      <c r="AGE1202" s="36"/>
      <c r="AGF1202" s="36"/>
      <c r="AGG1202" s="36"/>
      <c r="AGH1202" s="36"/>
      <c r="AGI1202" s="36"/>
      <c r="AGJ1202" s="36"/>
      <c r="AGK1202" s="36"/>
      <c r="AGL1202" s="36"/>
      <c r="AGM1202" s="36"/>
      <c r="AGN1202" s="36"/>
      <c r="AGO1202" s="36"/>
      <c r="AGP1202" s="36"/>
      <c r="AGQ1202" s="36"/>
      <c r="AGR1202" s="36"/>
      <c r="AGS1202" s="36"/>
      <c r="AGT1202" s="36"/>
      <c r="AGU1202" s="36"/>
      <c r="AGV1202" s="36"/>
      <c r="AGW1202" s="36"/>
      <c r="AGX1202" s="36"/>
      <c r="AGY1202" s="36"/>
      <c r="AGZ1202" s="36"/>
      <c r="AHA1202" s="36"/>
      <c r="AHB1202" s="36"/>
      <c r="AHC1202" s="36"/>
      <c r="AHD1202" s="36"/>
      <c r="AHE1202" s="36"/>
      <c r="AHF1202" s="36"/>
      <c r="AHG1202" s="36"/>
      <c r="AHH1202" s="36"/>
      <c r="AHI1202" s="36"/>
      <c r="AHJ1202" s="36"/>
      <c r="AHK1202" s="36"/>
      <c r="AHL1202" s="36"/>
      <c r="AHM1202" s="36"/>
      <c r="AHN1202" s="36"/>
      <c r="AHO1202" s="36"/>
      <c r="AHP1202" s="36"/>
      <c r="AHQ1202" s="36"/>
      <c r="AHR1202" s="36"/>
      <c r="AHS1202" s="36"/>
      <c r="AHT1202" s="36"/>
      <c r="AHU1202" s="36"/>
      <c r="AHV1202" s="36"/>
      <c r="AHW1202" s="36"/>
      <c r="AHX1202" s="36"/>
      <c r="AHY1202" s="36"/>
      <c r="AHZ1202" s="36"/>
      <c r="AIA1202" s="36"/>
      <c r="AIB1202" s="36"/>
      <c r="AIC1202" s="36"/>
      <c r="AID1202" s="36"/>
      <c r="AIE1202" s="36"/>
      <c r="AIF1202" s="36"/>
      <c r="AIG1202" s="36"/>
      <c r="AIH1202" s="36"/>
      <c r="AII1202" s="36"/>
      <c r="AIJ1202" s="36"/>
      <c r="AIK1202" s="36"/>
      <c r="AIL1202" s="36"/>
      <c r="AIM1202" s="36"/>
      <c r="AIN1202" s="36"/>
      <c r="AIO1202" s="36"/>
      <c r="AIP1202" s="36"/>
      <c r="AIQ1202" s="36"/>
      <c r="AIR1202" s="36"/>
      <c r="AIS1202" s="36"/>
      <c r="AIT1202" s="36"/>
      <c r="AIU1202" s="36"/>
      <c r="AIV1202" s="36"/>
      <c r="AIW1202" s="36"/>
      <c r="AIX1202" s="36"/>
      <c r="AIY1202" s="36"/>
      <c r="AIZ1202" s="36"/>
      <c r="AJA1202" s="36"/>
      <c r="AJB1202" s="36"/>
      <c r="AJC1202" s="36"/>
      <c r="AJD1202" s="36"/>
      <c r="AJE1202" s="36"/>
      <c r="AJF1202" s="36"/>
      <c r="AJG1202" s="36"/>
      <c r="AJH1202" s="36"/>
      <c r="AJI1202" s="36"/>
      <c r="AJJ1202" s="36"/>
      <c r="AJK1202" s="36"/>
      <c r="AJL1202" s="36"/>
      <c r="AJM1202" s="36"/>
      <c r="AJN1202" s="36"/>
      <c r="AJO1202" s="36"/>
      <c r="AJP1202" s="36"/>
      <c r="AJQ1202" s="36"/>
      <c r="AJR1202" s="36"/>
      <c r="AJS1202" s="36"/>
      <c r="AJT1202" s="36"/>
      <c r="AJU1202" s="36"/>
      <c r="AJV1202" s="36"/>
      <c r="AJW1202" s="36"/>
      <c r="AJX1202" s="36"/>
      <c r="AJY1202" s="36"/>
      <c r="AJZ1202" s="36"/>
      <c r="AKA1202" s="36"/>
      <c r="AKB1202" s="36"/>
      <c r="AKC1202" s="36"/>
      <c r="AKD1202" s="36"/>
      <c r="AKE1202" s="36"/>
      <c r="AKF1202" s="36"/>
      <c r="AKG1202" s="36"/>
      <c r="AKH1202" s="36"/>
      <c r="AKI1202" s="36"/>
      <c r="AKJ1202" s="36"/>
      <c r="AKK1202" s="36"/>
      <c r="AKL1202" s="36"/>
      <c r="AKM1202" s="36"/>
      <c r="AKN1202" s="36"/>
      <c r="AKO1202" s="36"/>
      <c r="AKP1202" s="36"/>
      <c r="AKQ1202" s="36"/>
      <c r="AKR1202" s="36"/>
      <c r="AKS1202" s="36"/>
      <c r="AKT1202" s="36"/>
      <c r="AKU1202" s="36"/>
      <c r="AKV1202" s="36"/>
      <c r="AKW1202" s="36"/>
      <c r="AKX1202" s="36"/>
      <c r="AKY1202" s="36"/>
      <c r="AKZ1202" s="36"/>
      <c r="ALA1202" s="36"/>
      <c r="ALB1202" s="36"/>
      <c r="ALC1202" s="36"/>
      <c r="ALD1202" s="36"/>
      <c r="ALE1202" s="36"/>
      <c r="ALF1202" s="36"/>
      <c r="ALG1202" s="36"/>
      <c r="ALH1202" s="36"/>
      <c r="ALI1202" s="36"/>
      <c r="ALJ1202" s="36"/>
      <c r="ALK1202" s="36"/>
      <c r="ALL1202" s="36"/>
      <c r="ALM1202" s="36"/>
      <c r="ALN1202" s="36"/>
      <c r="ALO1202" s="36"/>
      <c r="ALP1202" s="36"/>
      <c r="ALQ1202" s="36"/>
      <c r="ALR1202" s="36"/>
      <c r="ALS1202" s="36"/>
      <c r="ALT1202" s="36"/>
      <c r="ALU1202" s="36"/>
      <c r="ALV1202" s="36"/>
      <c r="ALW1202" s="36"/>
      <c r="ALX1202" s="36"/>
      <c r="ALY1202" s="36"/>
      <c r="ALZ1202" s="36"/>
      <c r="AMA1202" s="36"/>
      <c r="AMB1202" s="36"/>
      <c r="AMC1202" s="36"/>
      <c r="AMD1202" s="36"/>
      <c r="AME1202" s="36"/>
      <c r="AMF1202" s="36"/>
      <c r="AMG1202" s="36"/>
      <c r="AMH1202" s="36"/>
      <c r="AMI1202" s="36"/>
      <c r="AMJ1202" s="36"/>
      <c r="AMK1202" s="36"/>
      <c r="AML1202" s="36"/>
      <c r="AMM1202" s="36"/>
      <c r="AMN1202" s="36"/>
      <c r="AMO1202" s="36"/>
      <c r="AMP1202" s="36"/>
      <c r="AMQ1202" s="36"/>
      <c r="AMR1202" s="36"/>
      <c r="AMS1202" s="36"/>
      <c r="AMT1202" s="36"/>
      <c r="AMU1202" s="36"/>
      <c r="AMV1202" s="36"/>
      <c r="AMW1202" s="36"/>
      <c r="AMX1202" s="36"/>
      <c r="AMY1202" s="36"/>
      <c r="AMZ1202" s="36"/>
      <c r="ANA1202" s="36"/>
      <c r="ANB1202" s="36"/>
      <c r="ANC1202" s="36"/>
      <c r="AND1202" s="36"/>
      <c r="ANE1202" s="36"/>
      <c r="ANF1202" s="36"/>
      <c r="ANG1202" s="36"/>
      <c r="ANH1202" s="36"/>
      <c r="ANI1202" s="36"/>
      <c r="ANJ1202" s="36"/>
      <c r="ANK1202" s="36"/>
      <c r="ANL1202" s="36"/>
      <c r="ANM1202" s="36"/>
      <c r="ANN1202" s="36"/>
      <c r="ANO1202" s="36"/>
      <c r="ANP1202" s="36"/>
      <c r="ANQ1202" s="36"/>
      <c r="ANR1202" s="36"/>
      <c r="ANS1202" s="36"/>
      <c r="ANT1202" s="36"/>
      <c r="ANU1202" s="36"/>
      <c r="ANV1202" s="36"/>
      <c r="ANW1202" s="36"/>
      <c r="ANX1202" s="36"/>
      <c r="ANY1202" s="36"/>
      <c r="ANZ1202" s="36"/>
      <c r="AOA1202" s="36"/>
      <c r="AOB1202" s="36"/>
      <c r="AOC1202" s="36"/>
      <c r="AOD1202" s="36"/>
      <c r="AOE1202" s="36"/>
      <c r="AOF1202" s="36"/>
      <c r="AOG1202" s="36"/>
      <c r="AOH1202" s="36"/>
      <c r="AOI1202" s="36"/>
      <c r="AOJ1202" s="36"/>
      <c r="AOK1202" s="36"/>
      <c r="AOL1202" s="36"/>
      <c r="AOM1202" s="36"/>
      <c r="AON1202" s="36"/>
      <c r="AOO1202" s="36"/>
      <c r="AOP1202" s="36"/>
      <c r="AOQ1202" s="36"/>
      <c r="AOR1202" s="36"/>
      <c r="AOS1202" s="36"/>
      <c r="AOT1202" s="36"/>
      <c r="AOU1202" s="36"/>
      <c r="AOV1202" s="36"/>
      <c r="AOW1202" s="36"/>
      <c r="AOX1202" s="36"/>
      <c r="AOY1202" s="36"/>
      <c r="AOZ1202" s="36"/>
      <c r="APA1202" s="36"/>
      <c r="APB1202" s="36"/>
      <c r="APC1202" s="36"/>
      <c r="APD1202" s="36"/>
      <c r="APE1202" s="36"/>
      <c r="APF1202" s="36"/>
      <c r="APG1202" s="36"/>
      <c r="APH1202" s="36"/>
      <c r="API1202" s="36"/>
      <c r="APJ1202" s="36"/>
      <c r="APK1202" s="36"/>
      <c r="APL1202" s="36"/>
      <c r="APM1202" s="36"/>
      <c r="APN1202" s="36"/>
      <c r="APO1202" s="36"/>
      <c r="APP1202" s="36"/>
      <c r="APQ1202" s="36"/>
      <c r="APR1202" s="36"/>
      <c r="APS1202" s="36"/>
      <c r="APT1202" s="36"/>
      <c r="APU1202" s="36"/>
      <c r="APV1202" s="36"/>
      <c r="APW1202" s="36"/>
      <c r="APX1202" s="36"/>
      <c r="APY1202" s="36"/>
      <c r="APZ1202" s="36"/>
      <c r="AQA1202" s="36"/>
      <c r="AQB1202" s="36"/>
      <c r="AQC1202" s="36"/>
      <c r="AQD1202" s="36"/>
      <c r="AQE1202" s="36"/>
      <c r="AQF1202" s="36"/>
      <c r="AQG1202" s="36"/>
      <c r="AQH1202" s="36"/>
      <c r="AQI1202" s="36"/>
      <c r="AQJ1202" s="36"/>
      <c r="AQK1202" s="36"/>
      <c r="AQL1202" s="36"/>
      <c r="AQM1202" s="36"/>
      <c r="AQN1202" s="36"/>
      <c r="AQO1202" s="36"/>
      <c r="AQP1202" s="36"/>
      <c r="AQQ1202" s="36"/>
      <c r="AQR1202" s="36"/>
      <c r="AQS1202" s="36"/>
      <c r="AQT1202" s="36"/>
      <c r="AQU1202" s="36"/>
      <c r="AQV1202" s="36"/>
      <c r="AQW1202" s="36"/>
      <c r="AQX1202" s="36"/>
      <c r="AQY1202" s="36"/>
      <c r="AQZ1202" s="36"/>
      <c r="ARA1202" s="36"/>
      <c r="ARB1202" s="36"/>
      <c r="ARC1202" s="36"/>
      <c r="ARD1202" s="36"/>
      <c r="ARE1202" s="36"/>
      <c r="ARF1202" s="36"/>
      <c r="ARG1202" s="36"/>
      <c r="ARH1202" s="36"/>
      <c r="ARI1202" s="36"/>
      <c r="ARJ1202" s="36"/>
      <c r="ARK1202" s="36"/>
      <c r="ARL1202" s="36"/>
      <c r="ARM1202" s="36"/>
      <c r="ARN1202" s="36"/>
      <c r="ARO1202" s="36"/>
      <c r="ARP1202" s="36"/>
      <c r="ARQ1202" s="36"/>
      <c r="ARR1202" s="36"/>
      <c r="ARS1202" s="36"/>
      <c r="ART1202" s="36"/>
      <c r="ARU1202" s="36"/>
      <c r="ARV1202" s="36"/>
      <c r="ARW1202" s="36"/>
      <c r="ARX1202" s="36"/>
      <c r="ARY1202" s="36"/>
      <c r="ARZ1202" s="36"/>
      <c r="ASA1202" s="36"/>
      <c r="ASB1202" s="36"/>
      <c r="ASC1202" s="36"/>
      <c r="ASD1202" s="36"/>
      <c r="ASE1202" s="36"/>
      <c r="ASF1202" s="36"/>
      <c r="ASG1202" s="36"/>
      <c r="ASH1202" s="36"/>
      <c r="ASI1202" s="36"/>
      <c r="ASJ1202" s="36"/>
      <c r="ASK1202" s="36"/>
      <c r="ASL1202" s="36"/>
      <c r="ASM1202" s="36"/>
      <c r="ASN1202" s="36"/>
      <c r="ASO1202" s="36"/>
      <c r="ASP1202" s="36"/>
      <c r="ASQ1202" s="36"/>
      <c r="ASR1202" s="36"/>
      <c r="ASS1202" s="36"/>
      <c r="AST1202" s="36"/>
      <c r="ASU1202" s="36"/>
      <c r="ASV1202" s="36"/>
      <c r="ASW1202" s="36"/>
      <c r="ASX1202" s="36"/>
      <c r="ASY1202" s="36"/>
      <c r="ASZ1202" s="36"/>
      <c r="ATA1202" s="36"/>
      <c r="ATB1202" s="36"/>
      <c r="ATC1202" s="36"/>
      <c r="ATD1202" s="36"/>
      <c r="ATE1202" s="36"/>
      <c r="ATF1202" s="36"/>
      <c r="ATG1202" s="36"/>
      <c r="ATH1202" s="36"/>
      <c r="ATI1202" s="36"/>
      <c r="ATJ1202" s="36"/>
      <c r="ATK1202" s="36"/>
      <c r="ATL1202" s="36"/>
      <c r="ATM1202" s="36"/>
      <c r="ATN1202" s="36"/>
      <c r="ATO1202" s="36"/>
      <c r="ATP1202" s="36"/>
      <c r="ATQ1202" s="36"/>
      <c r="ATR1202" s="36"/>
      <c r="ATS1202" s="36"/>
      <c r="ATT1202" s="36"/>
      <c r="ATU1202" s="36"/>
      <c r="ATV1202" s="36"/>
      <c r="ATW1202" s="36"/>
      <c r="ATX1202" s="36"/>
      <c r="ATY1202" s="36"/>
      <c r="ATZ1202" s="36"/>
      <c r="AUA1202" s="36"/>
      <c r="AUB1202" s="36"/>
      <c r="AUC1202" s="36"/>
      <c r="AUD1202" s="36"/>
      <c r="AUE1202" s="36"/>
      <c r="AUF1202" s="36"/>
      <c r="AUG1202" s="36"/>
      <c r="AUH1202" s="36"/>
      <c r="AUI1202" s="36"/>
      <c r="AUJ1202" s="36"/>
      <c r="AUK1202" s="36"/>
      <c r="AUL1202" s="36"/>
      <c r="AUM1202" s="36"/>
      <c r="AUN1202" s="36"/>
      <c r="AUO1202" s="36"/>
      <c r="AUP1202" s="36"/>
      <c r="AUQ1202" s="36"/>
      <c r="AUR1202" s="36"/>
      <c r="AUS1202" s="36"/>
      <c r="AUT1202" s="36"/>
      <c r="AUU1202" s="36"/>
      <c r="AUV1202" s="36"/>
      <c r="AUW1202" s="36"/>
      <c r="AUX1202" s="36"/>
      <c r="AUY1202" s="36"/>
      <c r="AUZ1202" s="36"/>
      <c r="AVA1202" s="36"/>
      <c r="AVB1202" s="36"/>
      <c r="AVC1202" s="36"/>
      <c r="AVD1202" s="36"/>
      <c r="AVE1202" s="36"/>
      <c r="AVF1202" s="36"/>
      <c r="AVG1202" s="36"/>
      <c r="AVH1202" s="36"/>
      <c r="AVI1202" s="36"/>
      <c r="AVJ1202" s="36"/>
      <c r="AVK1202" s="36"/>
      <c r="AVL1202" s="36"/>
      <c r="AVM1202" s="36"/>
      <c r="AVN1202" s="36"/>
      <c r="AVO1202" s="36"/>
      <c r="AVP1202" s="36"/>
      <c r="AVQ1202" s="36"/>
      <c r="AVR1202" s="36"/>
      <c r="AVS1202" s="36"/>
      <c r="AVT1202" s="36"/>
      <c r="AVU1202" s="36"/>
      <c r="AVV1202" s="36"/>
      <c r="AVW1202" s="36"/>
      <c r="AVX1202" s="36"/>
      <c r="AVY1202" s="36"/>
      <c r="AVZ1202" s="36"/>
      <c r="AWA1202" s="36"/>
      <c r="AWB1202" s="36"/>
      <c r="AWC1202" s="36"/>
      <c r="AWD1202" s="36"/>
      <c r="AWE1202" s="36"/>
      <c r="AWF1202" s="36"/>
      <c r="AWG1202" s="36"/>
      <c r="AWH1202" s="36"/>
      <c r="AWI1202" s="36"/>
      <c r="AWJ1202" s="36"/>
      <c r="AWK1202" s="36"/>
      <c r="AWL1202" s="36"/>
      <c r="AWM1202" s="36"/>
      <c r="AWN1202" s="36"/>
      <c r="AWO1202" s="36"/>
      <c r="AWP1202" s="36"/>
      <c r="AWQ1202" s="36"/>
      <c r="AWR1202" s="36"/>
      <c r="AWS1202" s="36"/>
      <c r="AWT1202" s="36"/>
      <c r="AWU1202" s="36"/>
      <c r="AWV1202" s="36"/>
      <c r="AWW1202" s="36"/>
      <c r="AWX1202" s="36"/>
      <c r="AWY1202" s="36"/>
      <c r="AWZ1202" s="36"/>
      <c r="AXA1202" s="36"/>
      <c r="AXB1202" s="36"/>
      <c r="AXC1202" s="36"/>
      <c r="AXD1202" s="36"/>
      <c r="AXE1202" s="36"/>
      <c r="AXF1202" s="36"/>
      <c r="AXG1202" s="36"/>
      <c r="AXH1202" s="36"/>
      <c r="AXI1202" s="36"/>
      <c r="AXJ1202" s="36"/>
      <c r="AXK1202" s="36"/>
      <c r="AXL1202" s="36"/>
      <c r="AXM1202" s="36"/>
      <c r="AXN1202" s="36"/>
      <c r="AXO1202" s="36"/>
      <c r="AXP1202" s="36"/>
      <c r="AXQ1202" s="36"/>
      <c r="AXR1202" s="36"/>
      <c r="AXS1202" s="36"/>
      <c r="AXT1202" s="36"/>
      <c r="AXU1202" s="36"/>
      <c r="AXV1202" s="36"/>
      <c r="AXW1202" s="36"/>
      <c r="AXX1202" s="36"/>
      <c r="AXY1202" s="36"/>
      <c r="AXZ1202" s="36"/>
      <c r="AYA1202" s="36"/>
      <c r="AYB1202" s="36"/>
      <c r="AYC1202" s="36"/>
      <c r="AYD1202" s="36"/>
      <c r="AYE1202" s="36"/>
      <c r="AYF1202" s="36"/>
      <c r="AYG1202" s="36"/>
      <c r="AYH1202" s="36"/>
      <c r="AYI1202" s="36"/>
      <c r="AYJ1202" s="36"/>
      <c r="AYK1202" s="36"/>
      <c r="AYL1202" s="36"/>
      <c r="AYM1202" s="36"/>
      <c r="AYN1202" s="36"/>
      <c r="AYO1202" s="36"/>
      <c r="AYP1202" s="36"/>
      <c r="AYQ1202" s="36"/>
      <c r="AYR1202" s="36"/>
      <c r="AYS1202" s="36"/>
      <c r="AYT1202" s="36"/>
      <c r="AYU1202" s="36"/>
      <c r="AYV1202" s="36"/>
      <c r="AYW1202" s="36"/>
      <c r="AYX1202" s="36"/>
      <c r="AYY1202" s="36"/>
      <c r="AYZ1202" s="36"/>
      <c r="AZA1202" s="36"/>
      <c r="AZB1202" s="36"/>
      <c r="AZC1202" s="36"/>
      <c r="AZD1202" s="36"/>
      <c r="AZE1202" s="36"/>
      <c r="AZF1202" s="36"/>
      <c r="AZG1202" s="36"/>
      <c r="AZH1202" s="36"/>
      <c r="AZI1202" s="36"/>
      <c r="AZJ1202" s="36"/>
      <c r="AZK1202" s="36"/>
      <c r="AZL1202" s="36"/>
      <c r="AZM1202" s="36"/>
      <c r="AZN1202" s="36"/>
      <c r="AZO1202" s="36"/>
      <c r="AZP1202" s="36"/>
      <c r="AZQ1202" s="36"/>
      <c r="AZR1202" s="36"/>
      <c r="AZS1202" s="36"/>
      <c r="AZT1202" s="36"/>
      <c r="AZU1202" s="36"/>
      <c r="AZV1202" s="36"/>
      <c r="AZW1202" s="36"/>
      <c r="AZX1202" s="36"/>
      <c r="AZY1202" s="36"/>
      <c r="AZZ1202" s="36"/>
      <c r="BAA1202" s="36"/>
      <c r="BAB1202" s="36"/>
      <c r="BAC1202" s="36"/>
      <c r="BAD1202" s="36"/>
      <c r="BAE1202" s="36"/>
      <c r="BAF1202" s="36"/>
      <c r="BAG1202" s="36"/>
      <c r="BAH1202" s="36"/>
      <c r="BAI1202" s="36"/>
      <c r="BAJ1202" s="36"/>
      <c r="BAK1202" s="36"/>
      <c r="BAL1202" s="36"/>
      <c r="BAM1202" s="36"/>
      <c r="BAN1202" s="36"/>
      <c r="BAO1202" s="36"/>
      <c r="BAP1202" s="36"/>
      <c r="BAQ1202" s="36"/>
      <c r="BAR1202" s="36"/>
      <c r="BAS1202" s="36"/>
      <c r="BAT1202" s="36"/>
      <c r="BAU1202" s="36"/>
      <c r="BAV1202" s="36"/>
      <c r="BAW1202" s="36"/>
      <c r="BAX1202" s="36"/>
      <c r="BAY1202" s="36"/>
      <c r="BAZ1202" s="36"/>
      <c r="BBA1202" s="36"/>
      <c r="BBB1202" s="36"/>
      <c r="BBC1202" s="36"/>
      <c r="BBD1202" s="36"/>
      <c r="BBE1202" s="36"/>
      <c r="BBF1202" s="36"/>
      <c r="BBG1202" s="36"/>
      <c r="BBH1202" s="36"/>
      <c r="BBI1202" s="36"/>
      <c r="BBJ1202" s="36"/>
      <c r="BBK1202" s="36"/>
      <c r="BBL1202" s="36"/>
      <c r="BBM1202" s="36"/>
      <c r="BBN1202" s="36"/>
      <c r="BBO1202" s="36"/>
      <c r="BBP1202" s="36"/>
      <c r="BBQ1202" s="36"/>
      <c r="BBR1202" s="36"/>
      <c r="BBS1202" s="36"/>
      <c r="BBT1202" s="36"/>
      <c r="BBU1202" s="36"/>
      <c r="BBV1202" s="36"/>
      <c r="BBW1202" s="36"/>
      <c r="BBX1202" s="36"/>
      <c r="BBY1202" s="36"/>
      <c r="BBZ1202" s="36"/>
      <c r="BCA1202" s="36"/>
      <c r="BCB1202" s="36"/>
      <c r="BCC1202" s="36"/>
      <c r="BCD1202" s="36"/>
      <c r="BCE1202" s="36"/>
      <c r="BCF1202" s="36"/>
      <c r="BCG1202" s="36"/>
      <c r="BCH1202" s="36"/>
      <c r="BCI1202" s="36"/>
      <c r="BCJ1202" s="36"/>
      <c r="BCK1202" s="36"/>
      <c r="BCL1202" s="36"/>
      <c r="BCM1202" s="36"/>
      <c r="BCN1202" s="36"/>
      <c r="BCO1202" s="36"/>
      <c r="BCP1202" s="36"/>
      <c r="BCQ1202" s="36"/>
      <c r="BCR1202" s="36"/>
      <c r="BCS1202" s="36"/>
      <c r="BCT1202" s="36"/>
      <c r="BCU1202" s="36"/>
      <c r="BCV1202" s="36"/>
      <c r="BCW1202" s="36"/>
      <c r="BCX1202" s="36"/>
      <c r="BCY1202" s="36"/>
      <c r="BCZ1202" s="36"/>
      <c r="BDA1202" s="36"/>
      <c r="BDB1202" s="36"/>
      <c r="BDC1202" s="36"/>
      <c r="BDD1202" s="36"/>
      <c r="BDE1202" s="36"/>
      <c r="BDF1202" s="36"/>
      <c r="BDG1202" s="36"/>
      <c r="BDH1202" s="36"/>
      <c r="BDI1202" s="36"/>
      <c r="BDJ1202" s="36"/>
      <c r="BDK1202" s="36"/>
      <c r="BDL1202" s="36"/>
      <c r="BDM1202" s="36"/>
      <c r="BDN1202" s="36"/>
      <c r="BDO1202" s="36"/>
      <c r="BDP1202" s="36"/>
      <c r="BDQ1202" s="36"/>
      <c r="BDR1202" s="36"/>
      <c r="BDS1202" s="36"/>
      <c r="BDT1202" s="36"/>
      <c r="BDU1202" s="36"/>
      <c r="BDV1202" s="36"/>
      <c r="BDW1202" s="36"/>
      <c r="BDX1202" s="36"/>
      <c r="BDY1202" s="36"/>
      <c r="BDZ1202" s="36"/>
      <c r="BEA1202" s="36"/>
      <c r="BEB1202" s="36"/>
      <c r="BEC1202" s="36"/>
      <c r="BED1202" s="36"/>
      <c r="BEE1202" s="36"/>
      <c r="BEF1202" s="36"/>
      <c r="BEG1202" s="36"/>
      <c r="BEH1202" s="36"/>
      <c r="BEI1202" s="36"/>
      <c r="BEJ1202" s="36"/>
      <c r="BEK1202" s="36"/>
      <c r="BEL1202" s="36"/>
      <c r="BEM1202" s="36"/>
      <c r="BEN1202" s="36"/>
      <c r="BEO1202" s="36"/>
      <c r="BEP1202" s="36"/>
      <c r="BEQ1202" s="36"/>
      <c r="BER1202" s="36"/>
      <c r="BES1202" s="36"/>
      <c r="BET1202" s="36"/>
      <c r="BEU1202" s="36"/>
      <c r="BEV1202" s="36"/>
      <c r="BEW1202" s="36"/>
      <c r="BEX1202" s="36"/>
      <c r="BEY1202" s="36"/>
      <c r="BEZ1202" s="36"/>
      <c r="BFA1202" s="36"/>
      <c r="BFB1202" s="36"/>
      <c r="BFC1202" s="36"/>
      <c r="BFD1202" s="36"/>
      <c r="BFE1202" s="36"/>
      <c r="BFF1202" s="36"/>
      <c r="BFG1202" s="36"/>
      <c r="BFH1202" s="36"/>
      <c r="BFI1202" s="36"/>
      <c r="BFJ1202" s="36"/>
      <c r="BFK1202" s="36"/>
      <c r="BFL1202" s="36"/>
      <c r="BFM1202" s="36"/>
      <c r="BFN1202" s="36"/>
      <c r="BFO1202" s="36"/>
      <c r="BFP1202" s="36"/>
      <c r="BFQ1202" s="36"/>
      <c r="BFR1202" s="36"/>
      <c r="BFS1202" s="36"/>
      <c r="BFT1202" s="36"/>
      <c r="BFU1202" s="36"/>
      <c r="BFV1202" s="36"/>
      <c r="BFW1202" s="36"/>
      <c r="BFX1202" s="36"/>
      <c r="BFY1202" s="36"/>
      <c r="BFZ1202" s="36"/>
      <c r="BGA1202" s="36"/>
      <c r="BGB1202" s="36"/>
      <c r="BGC1202" s="36"/>
      <c r="BGD1202" s="36"/>
      <c r="BGE1202" s="36"/>
      <c r="BGF1202" s="36"/>
      <c r="BGG1202" s="36"/>
      <c r="BGH1202" s="36"/>
      <c r="BGI1202" s="36"/>
      <c r="BGJ1202" s="36"/>
      <c r="BGK1202" s="36"/>
      <c r="BGL1202" s="36"/>
      <c r="BGM1202" s="36"/>
      <c r="BGN1202" s="36"/>
      <c r="BGO1202" s="36"/>
      <c r="BGP1202" s="36"/>
      <c r="BGQ1202" s="36"/>
      <c r="BGR1202" s="36"/>
      <c r="BGS1202" s="36"/>
      <c r="BGT1202" s="36"/>
      <c r="BGU1202" s="36"/>
      <c r="BGV1202" s="36"/>
      <c r="BGW1202" s="36"/>
      <c r="BGX1202" s="36"/>
      <c r="BGY1202" s="36"/>
      <c r="BGZ1202" s="36"/>
      <c r="BHA1202" s="36"/>
      <c r="BHB1202" s="36"/>
      <c r="BHC1202" s="36"/>
      <c r="BHD1202" s="36"/>
      <c r="BHE1202" s="36"/>
      <c r="BHF1202" s="36"/>
      <c r="BHG1202" s="36"/>
      <c r="BHH1202" s="36"/>
      <c r="BHI1202" s="36"/>
      <c r="BHJ1202" s="36"/>
      <c r="BHK1202" s="36"/>
      <c r="BHL1202" s="36"/>
      <c r="BHM1202" s="36"/>
      <c r="BHN1202" s="36"/>
      <c r="BHO1202" s="36"/>
      <c r="BHP1202" s="36"/>
      <c r="BHQ1202" s="36"/>
      <c r="BHR1202" s="36"/>
      <c r="BHS1202" s="36"/>
      <c r="BHT1202" s="36"/>
      <c r="BHU1202" s="36"/>
      <c r="BHV1202" s="36"/>
      <c r="BHW1202" s="36"/>
      <c r="BHX1202" s="36"/>
      <c r="BHY1202" s="36"/>
      <c r="BHZ1202" s="36"/>
      <c r="BIA1202" s="36"/>
      <c r="BIB1202" s="36"/>
      <c r="BIC1202" s="36"/>
      <c r="BID1202" s="36"/>
      <c r="BIE1202" s="36"/>
      <c r="BIF1202" s="36"/>
      <c r="BIG1202" s="36"/>
      <c r="BIH1202" s="36"/>
      <c r="BII1202" s="36"/>
      <c r="BIJ1202" s="36"/>
      <c r="BIK1202" s="36"/>
      <c r="BIL1202" s="36"/>
      <c r="BIM1202" s="36"/>
      <c r="BIN1202" s="36"/>
      <c r="BIO1202" s="36"/>
      <c r="BIP1202" s="36"/>
      <c r="BIQ1202" s="36"/>
      <c r="BIR1202" s="36"/>
      <c r="BIS1202" s="36"/>
      <c r="BIT1202" s="36"/>
      <c r="BIU1202" s="36"/>
      <c r="BIV1202" s="36"/>
      <c r="BIW1202" s="36"/>
      <c r="BIX1202" s="36"/>
      <c r="BIY1202" s="36"/>
      <c r="BIZ1202" s="36"/>
      <c r="BJA1202" s="36"/>
      <c r="BJB1202" s="36"/>
      <c r="BJC1202" s="36"/>
      <c r="BJD1202" s="36"/>
      <c r="BJE1202" s="36"/>
      <c r="BJF1202" s="36"/>
      <c r="BJG1202" s="36"/>
      <c r="BJH1202" s="36"/>
      <c r="BJI1202" s="36"/>
      <c r="BJJ1202" s="36"/>
      <c r="BJK1202" s="36"/>
      <c r="BJL1202" s="36"/>
      <c r="BJM1202" s="36"/>
      <c r="BJN1202" s="36"/>
      <c r="BJO1202" s="36"/>
      <c r="BJP1202" s="36"/>
      <c r="BJQ1202" s="36"/>
      <c r="BJR1202" s="36"/>
      <c r="BJS1202" s="36"/>
      <c r="BJT1202" s="36"/>
      <c r="BJU1202" s="36"/>
      <c r="BJV1202" s="36"/>
      <c r="BJW1202" s="36"/>
      <c r="BJX1202" s="36"/>
      <c r="BJY1202" s="36"/>
      <c r="BJZ1202" s="36"/>
      <c r="BKA1202" s="36"/>
      <c r="BKB1202" s="36"/>
      <c r="BKC1202" s="36"/>
      <c r="BKD1202" s="36"/>
      <c r="BKE1202" s="36"/>
      <c r="BKF1202" s="36"/>
      <c r="BKG1202" s="36"/>
      <c r="BKH1202" s="36"/>
      <c r="BKI1202" s="36"/>
      <c r="BKJ1202" s="36"/>
      <c r="BKK1202" s="36"/>
      <c r="BKL1202" s="36"/>
      <c r="BKM1202" s="36"/>
      <c r="BKN1202" s="36"/>
      <c r="BKO1202" s="36"/>
      <c r="BKP1202" s="36"/>
      <c r="BKQ1202" s="36"/>
      <c r="BKR1202" s="36"/>
      <c r="BKS1202" s="36"/>
      <c r="BKT1202" s="36"/>
      <c r="BKU1202" s="36"/>
      <c r="BKV1202" s="36"/>
      <c r="BKW1202" s="36"/>
      <c r="BKX1202" s="36"/>
      <c r="BKY1202" s="36"/>
      <c r="BKZ1202" s="36"/>
      <c r="BLA1202" s="36"/>
      <c r="BLB1202" s="36"/>
      <c r="BLC1202" s="36"/>
      <c r="BLD1202" s="36"/>
      <c r="BLE1202" s="36"/>
      <c r="BLF1202" s="36"/>
      <c r="BLG1202" s="36"/>
      <c r="BLH1202" s="36"/>
      <c r="BLI1202" s="36"/>
      <c r="BLJ1202" s="36"/>
      <c r="BLK1202" s="36"/>
      <c r="BLL1202" s="36"/>
      <c r="BLM1202" s="36"/>
      <c r="BLN1202" s="36"/>
      <c r="BLO1202" s="36"/>
      <c r="BLP1202" s="36"/>
      <c r="BLQ1202" s="36"/>
      <c r="BLR1202" s="36"/>
      <c r="BLS1202" s="36"/>
      <c r="BLT1202" s="36"/>
      <c r="BLU1202" s="36"/>
      <c r="BLV1202" s="36"/>
      <c r="BLW1202" s="36"/>
      <c r="BLX1202" s="36"/>
      <c r="BLY1202" s="36"/>
      <c r="BLZ1202" s="36"/>
      <c r="BMA1202" s="36"/>
      <c r="BMB1202" s="36"/>
      <c r="BMC1202" s="36"/>
      <c r="BMD1202" s="36"/>
      <c r="BME1202" s="36"/>
      <c r="BMF1202" s="36"/>
      <c r="BMG1202" s="36"/>
      <c r="BMH1202" s="36"/>
      <c r="BMI1202" s="36"/>
      <c r="BMJ1202" s="36"/>
      <c r="BMK1202" s="36"/>
      <c r="BML1202" s="36"/>
      <c r="BMM1202" s="36"/>
      <c r="BMN1202" s="36"/>
      <c r="BMO1202" s="36"/>
      <c r="BMP1202" s="36"/>
      <c r="BMQ1202" s="36"/>
      <c r="BMR1202" s="36"/>
      <c r="BMS1202" s="36"/>
      <c r="BMT1202" s="36"/>
      <c r="BMU1202" s="36"/>
      <c r="BMV1202" s="36"/>
      <c r="BMW1202" s="36"/>
      <c r="BMX1202" s="36"/>
      <c r="BMY1202" s="36"/>
      <c r="BMZ1202" s="36"/>
      <c r="BNA1202" s="36"/>
      <c r="BNB1202" s="36"/>
      <c r="BNC1202" s="36"/>
      <c r="BND1202" s="36"/>
      <c r="BNE1202" s="36"/>
      <c r="BNF1202" s="36"/>
      <c r="BNG1202" s="36"/>
      <c r="BNH1202" s="36"/>
      <c r="BNI1202" s="36"/>
      <c r="BNJ1202" s="36"/>
      <c r="BNK1202" s="36"/>
      <c r="BNL1202" s="36"/>
      <c r="BNM1202" s="36"/>
      <c r="BNN1202" s="36"/>
      <c r="BNO1202" s="36"/>
      <c r="BNP1202" s="36"/>
      <c r="BNQ1202" s="36"/>
      <c r="BNR1202" s="36"/>
      <c r="BNS1202" s="36"/>
      <c r="BNT1202" s="36"/>
      <c r="BNU1202" s="36"/>
      <c r="BNV1202" s="36"/>
      <c r="BNW1202" s="36"/>
      <c r="BNX1202" s="36"/>
      <c r="BNY1202" s="36"/>
      <c r="BNZ1202" s="36"/>
      <c r="BOA1202" s="36"/>
      <c r="BOB1202" s="36"/>
      <c r="BOC1202" s="36"/>
      <c r="BOD1202" s="36"/>
      <c r="BOE1202" s="36"/>
      <c r="BOF1202" s="36"/>
      <c r="BOG1202" s="36"/>
      <c r="BOH1202" s="36"/>
      <c r="BOI1202" s="36"/>
      <c r="BOJ1202" s="36"/>
      <c r="BOK1202" s="36"/>
      <c r="BOL1202" s="36"/>
      <c r="BOM1202" s="36"/>
      <c r="BON1202" s="36"/>
      <c r="BOO1202" s="36"/>
      <c r="BOP1202" s="36"/>
      <c r="BOQ1202" s="36"/>
      <c r="BOR1202" s="36"/>
      <c r="BOS1202" s="36"/>
      <c r="BOT1202" s="36"/>
      <c r="BOU1202" s="36"/>
      <c r="BOV1202" s="36"/>
      <c r="BOW1202" s="36"/>
      <c r="BOX1202" s="36"/>
      <c r="BOY1202" s="36"/>
      <c r="BOZ1202" s="36"/>
      <c r="BPA1202" s="36"/>
      <c r="BPB1202" s="36"/>
      <c r="BPC1202" s="36"/>
      <c r="BPD1202" s="36"/>
      <c r="BPE1202" s="36"/>
      <c r="BPF1202" s="36"/>
      <c r="BPG1202" s="36"/>
      <c r="BPH1202" s="36"/>
      <c r="BPI1202" s="36"/>
      <c r="BPJ1202" s="36"/>
      <c r="BPK1202" s="36"/>
      <c r="BPL1202" s="36"/>
      <c r="BPM1202" s="36"/>
      <c r="BPN1202" s="36"/>
      <c r="BPO1202" s="36"/>
      <c r="BPP1202" s="36"/>
      <c r="BPQ1202" s="36"/>
      <c r="BPR1202" s="36"/>
      <c r="BPS1202" s="36"/>
      <c r="BPT1202" s="36"/>
      <c r="BPU1202" s="36"/>
      <c r="BPV1202" s="36"/>
      <c r="BPW1202" s="36"/>
      <c r="BPX1202" s="36"/>
      <c r="BPY1202" s="36"/>
      <c r="BPZ1202" s="36"/>
      <c r="BQA1202" s="36"/>
      <c r="BQB1202" s="36"/>
      <c r="BQC1202" s="36"/>
      <c r="BQD1202" s="36"/>
      <c r="BQE1202" s="36"/>
      <c r="BQF1202" s="36"/>
      <c r="BQG1202" s="36"/>
      <c r="BQH1202" s="36"/>
      <c r="BQI1202" s="36"/>
      <c r="BQJ1202" s="36"/>
      <c r="BQK1202" s="36"/>
      <c r="BQL1202" s="36"/>
      <c r="BQM1202" s="36"/>
      <c r="BQN1202" s="36"/>
      <c r="BQO1202" s="36"/>
      <c r="BQP1202" s="36"/>
      <c r="BQQ1202" s="36"/>
      <c r="BQR1202" s="36"/>
      <c r="BQS1202" s="36"/>
      <c r="BQT1202" s="36"/>
      <c r="BQU1202" s="36"/>
      <c r="BQV1202" s="36"/>
      <c r="BQW1202" s="36"/>
      <c r="BQX1202" s="36"/>
      <c r="BQY1202" s="36"/>
      <c r="BQZ1202" s="36"/>
      <c r="BRA1202" s="36"/>
      <c r="BRB1202" s="36"/>
      <c r="BRC1202" s="36"/>
      <c r="BRD1202" s="36"/>
      <c r="BRE1202" s="36"/>
      <c r="BRF1202" s="36"/>
      <c r="BRG1202" s="36"/>
      <c r="BRH1202" s="36"/>
      <c r="BRI1202" s="36"/>
      <c r="BRJ1202" s="36"/>
      <c r="BRK1202" s="36"/>
      <c r="BRL1202" s="36"/>
      <c r="BRM1202" s="36"/>
      <c r="BRN1202" s="36"/>
      <c r="BRO1202" s="36"/>
      <c r="BRP1202" s="36"/>
      <c r="BRQ1202" s="36"/>
      <c r="BRR1202" s="36"/>
      <c r="BRS1202" s="36"/>
      <c r="BRT1202" s="36"/>
      <c r="BRU1202" s="36"/>
      <c r="BRV1202" s="36"/>
      <c r="BRW1202" s="36"/>
      <c r="BRX1202" s="36"/>
      <c r="BRY1202" s="36"/>
      <c r="BRZ1202" s="36"/>
      <c r="BSA1202" s="36"/>
      <c r="BSB1202" s="36"/>
      <c r="BSC1202" s="36"/>
      <c r="BSD1202" s="36"/>
      <c r="BSE1202" s="36"/>
      <c r="BSF1202" s="36"/>
      <c r="BSG1202" s="36"/>
      <c r="BSH1202" s="36"/>
      <c r="BSI1202" s="36"/>
      <c r="BSJ1202" s="36"/>
      <c r="BSK1202" s="36"/>
      <c r="BSL1202" s="36"/>
      <c r="BSM1202" s="36"/>
      <c r="BSN1202" s="36"/>
      <c r="BSO1202" s="36"/>
      <c r="BSP1202" s="36"/>
      <c r="BSQ1202" s="36"/>
      <c r="BSR1202" s="36"/>
      <c r="BSS1202" s="36"/>
      <c r="BST1202" s="36"/>
      <c r="BSU1202" s="36"/>
      <c r="BSV1202" s="36"/>
      <c r="BSW1202" s="36"/>
      <c r="BSX1202" s="36"/>
      <c r="BSY1202" s="36"/>
      <c r="BSZ1202" s="36"/>
      <c r="BTA1202" s="36"/>
      <c r="BTB1202" s="36"/>
      <c r="BTC1202" s="36"/>
      <c r="BTD1202" s="36"/>
      <c r="BTE1202" s="36"/>
      <c r="BTF1202" s="36"/>
      <c r="BTG1202" s="36"/>
      <c r="BTH1202" s="36"/>
      <c r="BTI1202" s="36"/>
      <c r="BTJ1202" s="36"/>
      <c r="BTK1202" s="36"/>
      <c r="BTL1202" s="36"/>
      <c r="BTM1202" s="36"/>
      <c r="BTN1202" s="36"/>
      <c r="BTO1202" s="36"/>
      <c r="BTP1202" s="36"/>
      <c r="BTQ1202" s="36"/>
      <c r="BTR1202" s="36"/>
      <c r="BTS1202" s="36"/>
      <c r="BTT1202" s="36"/>
      <c r="BTU1202" s="36"/>
      <c r="BTV1202" s="36"/>
      <c r="BTW1202" s="36"/>
      <c r="BTX1202" s="36"/>
      <c r="BTY1202" s="36"/>
      <c r="BTZ1202" s="36"/>
      <c r="BUA1202" s="36"/>
      <c r="BUB1202" s="36"/>
      <c r="BUC1202" s="36"/>
      <c r="BUD1202" s="36"/>
      <c r="BUE1202" s="36"/>
      <c r="BUF1202" s="36"/>
      <c r="BUG1202" s="36"/>
      <c r="BUH1202" s="36"/>
      <c r="BUI1202" s="36"/>
      <c r="BUJ1202" s="36"/>
      <c r="BUK1202" s="36"/>
      <c r="BUL1202" s="36"/>
      <c r="BUM1202" s="36"/>
      <c r="BUN1202" s="36"/>
      <c r="BUO1202" s="36"/>
      <c r="BUP1202" s="36"/>
      <c r="BUQ1202" s="36"/>
      <c r="BUR1202" s="36"/>
      <c r="BUS1202" s="36"/>
      <c r="BUT1202" s="36"/>
      <c r="BUU1202" s="36"/>
      <c r="BUV1202" s="36"/>
      <c r="BUW1202" s="36"/>
      <c r="BUX1202" s="36"/>
      <c r="BUY1202" s="36"/>
      <c r="BUZ1202" s="36"/>
      <c r="BVA1202" s="36"/>
      <c r="BVB1202" s="36"/>
      <c r="BVC1202" s="36"/>
      <c r="BVD1202" s="36"/>
      <c r="BVE1202" s="36"/>
      <c r="BVF1202" s="36"/>
      <c r="BVG1202" s="36"/>
      <c r="BVH1202" s="36"/>
      <c r="BVI1202" s="36"/>
      <c r="BVJ1202" s="36"/>
      <c r="BVK1202" s="36"/>
      <c r="BVL1202" s="36"/>
      <c r="BVM1202" s="36"/>
      <c r="BVN1202" s="36"/>
      <c r="BVO1202" s="36"/>
      <c r="BVP1202" s="36"/>
      <c r="BVQ1202" s="36"/>
      <c r="BVR1202" s="36"/>
      <c r="BVS1202" s="36"/>
      <c r="BVT1202" s="36"/>
      <c r="BVU1202" s="36"/>
      <c r="BVV1202" s="36"/>
      <c r="BVW1202" s="36"/>
      <c r="BVX1202" s="36"/>
      <c r="BVY1202" s="36"/>
      <c r="BVZ1202" s="36"/>
      <c r="BWA1202" s="36"/>
      <c r="BWB1202" s="36"/>
      <c r="BWC1202" s="36"/>
      <c r="BWD1202" s="36"/>
      <c r="BWE1202" s="36"/>
      <c r="BWF1202" s="36"/>
      <c r="BWG1202" s="36"/>
      <c r="BWH1202" s="36"/>
      <c r="BWI1202" s="36"/>
      <c r="BWJ1202" s="36"/>
      <c r="BWK1202" s="36"/>
      <c r="BWL1202" s="36"/>
      <c r="BWM1202" s="36"/>
      <c r="BWN1202" s="36"/>
      <c r="BWO1202" s="36"/>
      <c r="BWP1202" s="36"/>
      <c r="BWQ1202" s="36"/>
      <c r="BWR1202" s="36"/>
      <c r="BWS1202" s="36"/>
      <c r="BWT1202" s="36"/>
      <c r="BWU1202" s="36"/>
      <c r="BWV1202" s="36"/>
      <c r="BWW1202" s="36"/>
      <c r="BWX1202" s="36"/>
      <c r="BWY1202" s="36"/>
      <c r="BWZ1202" s="36"/>
      <c r="BXA1202" s="36"/>
      <c r="BXB1202" s="36"/>
      <c r="BXC1202" s="36"/>
      <c r="BXD1202" s="36"/>
      <c r="BXE1202" s="36"/>
      <c r="BXF1202" s="36"/>
      <c r="BXG1202" s="36"/>
      <c r="BXH1202" s="36"/>
      <c r="BXI1202" s="36"/>
      <c r="BXJ1202" s="36"/>
      <c r="BXK1202" s="36"/>
      <c r="BXL1202" s="36"/>
      <c r="BXM1202" s="36"/>
      <c r="BXN1202" s="36"/>
      <c r="BXO1202" s="36"/>
      <c r="BXP1202" s="36"/>
      <c r="BXQ1202" s="36"/>
      <c r="BXR1202" s="36"/>
      <c r="BXS1202" s="36"/>
      <c r="BXT1202" s="36"/>
      <c r="BXU1202" s="36"/>
      <c r="BXV1202" s="36"/>
      <c r="BXW1202" s="36"/>
      <c r="BXX1202" s="36"/>
      <c r="BXY1202" s="36"/>
      <c r="BXZ1202" s="36"/>
      <c r="BYA1202" s="36"/>
      <c r="BYB1202" s="36"/>
      <c r="BYC1202" s="36"/>
      <c r="BYD1202" s="36"/>
      <c r="BYE1202" s="36"/>
      <c r="BYF1202" s="36"/>
      <c r="BYG1202" s="36"/>
      <c r="BYH1202" s="36"/>
      <c r="BYI1202" s="36"/>
      <c r="BYJ1202" s="36"/>
      <c r="BYK1202" s="36"/>
      <c r="BYL1202" s="36"/>
      <c r="BYM1202" s="36"/>
      <c r="BYN1202" s="36"/>
      <c r="BYO1202" s="36"/>
      <c r="BYP1202" s="36"/>
      <c r="BYQ1202" s="36"/>
      <c r="BYR1202" s="36"/>
      <c r="BYS1202" s="36"/>
      <c r="BYT1202" s="36"/>
      <c r="BYU1202" s="36"/>
      <c r="BYV1202" s="36"/>
      <c r="BYW1202" s="36"/>
      <c r="BYX1202" s="36"/>
      <c r="BYY1202" s="36"/>
      <c r="BYZ1202" s="36"/>
      <c r="BZA1202" s="36"/>
      <c r="BZB1202" s="36"/>
      <c r="BZC1202" s="36"/>
      <c r="BZD1202" s="36"/>
      <c r="BZE1202" s="36"/>
      <c r="BZF1202" s="36"/>
      <c r="BZG1202" s="36"/>
      <c r="BZH1202" s="36"/>
      <c r="BZI1202" s="36"/>
      <c r="BZJ1202" s="36"/>
      <c r="BZK1202" s="36"/>
      <c r="BZL1202" s="36"/>
      <c r="BZM1202" s="36"/>
      <c r="BZN1202" s="36"/>
      <c r="BZO1202" s="36"/>
      <c r="BZP1202" s="36"/>
      <c r="BZQ1202" s="36"/>
      <c r="BZR1202" s="36"/>
      <c r="BZS1202" s="36"/>
      <c r="BZT1202" s="36"/>
      <c r="BZU1202" s="36"/>
      <c r="BZV1202" s="36"/>
      <c r="BZW1202" s="36"/>
      <c r="BZX1202" s="36"/>
      <c r="BZY1202" s="36"/>
      <c r="BZZ1202" s="36"/>
      <c r="CAA1202" s="36"/>
      <c r="CAB1202" s="36"/>
      <c r="CAC1202" s="36"/>
      <c r="CAD1202" s="36"/>
      <c r="CAE1202" s="36"/>
      <c r="CAF1202" s="36"/>
      <c r="CAG1202" s="36"/>
      <c r="CAH1202" s="36"/>
      <c r="CAI1202" s="36"/>
      <c r="CAJ1202" s="36"/>
      <c r="CAK1202" s="36"/>
      <c r="CAL1202" s="36"/>
      <c r="CAM1202" s="36"/>
      <c r="CAN1202" s="36"/>
      <c r="CAO1202" s="36"/>
      <c r="CAP1202" s="36"/>
      <c r="CAQ1202" s="36"/>
      <c r="CAR1202" s="36"/>
      <c r="CAS1202" s="36"/>
      <c r="CAT1202" s="36"/>
      <c r="CAU1202" s="36"/>
      <c r="CAV1202" s="36"/>
      <c r="CAW1202" s="36"/>
      <c r="CAX1202" s="36"/>
      <c r="CAY1202" s="36"/>
      <c r="CAZ1202" s="36"/>
      <c r="CBA1202" s="36"/>
      <c r="CBB1202" s="36"/>
      <c r="CBC1202" s="36"/>
      <c r="CBD1202" s="36"/>
      <c r="CBE1202" s="36"/>
      <c r="CBF1202" s="36"/>
      <c r="CBG1202" s="36"/>
      <c r="CBH1202" s="36"/>
      <c r="CBI1202" s="36"/>
      <c r="CBJ1202" s="36"/>
      <c r="CBK1202" s="36"/>
      <c r="CBL1202" s="36"/>
      <c r="CBM1202" s="36"/>
      <c r="CBN1202" s="36"/>
      <c r="CBO1202" s="36"/>
      <c r="CBP1202" s="36"/>
      <c r="CBQ1202" s="36"/>
      <c r="CBR1202" s="36"/>
      <c r="CBS1202" s="36"/>
      <c r="CBT1202" s="36"/>
      <c r="CBU1202" s="36"/>
      <c r="CBV1202" s="36"/>
      <c r="CBW1202" s="36"/>
      <c r="CBX1202" s="36"/>
      <c r="CBY1202" s="36"/>
      <c r="CBZ1202" s="36"/>
      <c r="CCA1202" s="36"/>
      <c r="CCB1202" s="36"/>
      <c r="CCC1202" s="36"/>
      <c r="CCD1202" s="36"/>
      <c r="CCE1202" s="36"/>
      <c r="CCF1202" s="36"/>
      <c r="CCG1202" s="36"/>
      <c r="CCH1202" s="36"/>
      <c r="CCI1202" s="36"/>
      <c r="CCJ1202" s="36"/>
      <c r="CCK1202" s="36"/>
      <c r="CCL1202" s="36"/>
      <c r="CCM1202" s="36"/>
      <c r="CCN1202" s="36"/>
      <c r="CCO1202" s="36"/>
      <c r="CCP1202" s="36"/>
      <c r="CCQ1202" s="36"/>
      <c r="CCR1202" s="36"/>
      <c r="CCS1202" s="36"/>
      <c r="CCT1202" s="36"/>
      <c r="CCU1202" s="36"/>
      <c r="CCV1202" s="36"/>
      <c r="CCW1202" s="36"/>
      <c r="CCX1202" s="36"/>
      <c r="CCY1202" s="36"/>
      <c r="CCZ1202" s="36"/>
      <c r="CDA1202" s="36"/>
      <c r="CDB1202" s="36"/>
      <c r="CDC1202" s="36"/>
      <c r="CDD1202" s="36"/>
      <c r="CDE1202" s="36"/>
      <c r="CDF1202" s="36"/>
      <c r="CDG1202" s="36"/>
      <c r="CDH1202" s="36"/>
      <c r="CDI1202" s="36"/>
      <c r="CDJ1202" s="36"/>
      <c r="CDK1202" s="36"/>
      <c r="CDL1202" s="36"/>
      <c r="CDM1202" s="36"/>
      <c r="CDN1202" s="36"/>
      <c r="CDO1202" s="36"/>
      <c r="CDP1202" s="36"/>
      <c r="CDQ1202" s="36"/>
      <c r="CDR1202" s="36"/>
      <c r="CDS1202" s="36"/>
      <c r="CDT1202" s="36"/>
      <c r="CDU1202" s="36"/>
      <c r="CDV1202" s="36"/>
      <c r="CDW1202" s="36"/>
      <c r="CDX1202" s="36"/>
      <c r="CDY1202" s="36"/>
      <c r="CDZ1202" s="36"/>
      <c r="CEA1202" s="36"/>
      <c r="CEB1202" s="36"/>
      <c r="CEC1202" s="36"/>
      <c r="CED1202" s="36"/>
      <c r="CEE1202" s="36"/>
      <c r="CEF1202" s="36"/>
      <c r="CEG1202" s="36"/>
      <c r="CEH1202" s="36"/>
      <c r="CEI1202" s="36"/>
      <c r="CEJ1202" s="36"/>
      <c r="CEK1202" s="36"/>
      <c r="CEL1202" s="36"/>
      <c r="CEM1202" s="36"/>
      <c r="CEN1202" s="36"/>
      <c r="CEO1202" s="36"/>
      <c r="CEP1202" s="36"/>
      <c r="CEQ1202" s="36"/>
      <c r="CER1202" s="36"/>
      <c r="CES1202" s="36"/>
      <c r="CET1202" s="36"/>
      <c r="CEU1202" s="36"/>
      <c r="CEV1202" s="36"/>
      <c r="CEW1202" s="36"/>
      <c r="CEX1202" s="36"/>
      <c r="CEY1202" s="36"/>
      <c r="CEZ1202" s="36"/>
      <c r="CFA1202" s="36"/>
      <c r="CFB1202" s="36"/>
      <c r="CFC1202" s="36"/>
      <c r="CFD1202" s="36"/>
      <c r="CFE1202" s="36"/>
      <c r="CFF1202" s="36"/>
      <c r="CFG1202" s="36"/>
      <c r="CFH1202" s="36"/>
      <c r="CFI1202" s="36"/>
      <c r="CFJ1202" s="36"/>
      <c r="CFK1202" s="36"/>
      <c r="CFL1202" s="36"/>
      <c r="CFM1202" s="36"/>
      <c r="CFN1202" s="36"/>
      <c r="CFO1202" s="36"/>
      <c r="CFP1202" s="36"/>
      <c r="CFQ1202" s="36"/>
      <c r="CFR1202" s="36"/>
      <c r="CFS1202" s="36"/>
      <c r="CFT1202" s="36"/>
      <c r="CFU1202" s="36"/>
      <c r="CFV1202" s="36"/>
      <c r="CFW1202" s="36"/>
      <c r="CFX1202" s="36"/>
      <c r="CFY1202" s="36"/>
      <c r="CFZ1202" s="36"/>
      <c r="CGA1202" s="36"/>
      <c r="CGB1202" s="36"/>
      <c r="CGC1202" s="36"/>
      <c r="CGD1202" s="36"/>
      <c r="CGE1202" s="36"/>
      <c r="CGF1202" s="36"/>
      <c r="CGG1202" s="36"/>
      <c r="CGH1202" s="36"/>
      <c r="CGI1202" s="36"/>
      <c r="CGJ1202" s="36"/>
      <c r="CGK1202" s="36"/>
      <c r="CGL1202" s="36"/>
      <c r="CGM1202" s="36"/>
      <c r="CGN1202" s="36"/>
      <c r="CGO1202" s="36"/>
      <c r="CGP1202" s="36"/>
      <c r="CGQ1202" s="36"/>
      <c r="CGR1202" s="36"/>
      <c r="CGS1202" s="36"/>
      <c r="CGT1202" s="36"/>
      <c r="CGU1202" s="36"/>
      <c r="CGV1202" s="36"/>
      <c r="CGW1202" s="36"/>
      <c r="CGX1202" s="36"/>
      <c r="CGY1202" s="36"/>
      <c r="CGZ1202" s="36"/>
      <c r="CHA1202" s="36"/>
      <c r="CHB1202" s="36"/>
      <c r="CHC1202" s="36"/>
      <c r="CHD1202" s="36"/>
      <c r="CHE1202" s="36"/>
      <c r="CHF1202" s="36"/>
      <c r="CHG1202" s="36"/>
      <c r="CHH1202" s="36"/>
      <c r="CHI1202" s="36"/>
      <c r="CHJ1202" s="36"/>
      <c r="CHK1202" s="36"/>
      <c r="CHL1202" s="36"/>
      <c r="CHM1202" s="36"/>
      <c r="CHN1202" s="36"/>
      <c r="CHO1202" s="36"/>
      <c r="CHP1202" s="36"/>
      <c r="CHQ1202" s="36"/>
      <c r="CHR1202" s="36"/>
      <c r="CHS1202" s="36"/>
      <c r="CHT1202" s="36"/>
      <c r="CHU1202" s="36"/>
      <c r="CHV1202" s="36"/>
      <c r="CHW1202" s="36"/>
      <c r="CHX1202" s="36"/>
      <c r="CHY1202" s="36"/>
      <c r="CHZ1202" s="36"/>
      <c r="CIA1202" s="36"/>
      <c r="CIB1202" s="36"/>
      <c r="CIC1202" s="36"/>
      <c r="CID1202" s="36"/>
      <c r="CIE1202" s="36"/>
      <c r="CIF1202" s="36"/>
      <c r="CIG1202" s="36"/>
      <c r="CIH1202" s="36"/>
      <c r="CII1202" s="36"/>
      <c r="CIJ1202" s="36"/>
      <c r="CIK1202" s="36"/>
      <c r="CIL1202" s="36"/>
      <c r="CIM1202" s="36"/>
      <c r="CIN1202" s="36"/>
      <c r="CIO1202" s="36"/>
      <c r="CIP1202" s="36"/>
      <c r="CIQ1202" s="36"/>
      <c r="CIR1202" s="36"/>
      <c r="CIS1202" s="36"/>
      <c r="CIT1202" s="36"/>
      <c r="CIU1202" s="36"/>
      <c r="CIV1202" s="36"/>
      <c r="CIW1202" s="36"/>
      <c r="CIX1202" s="36"/>
      <c r="CIY1202" s="36"/>
      <c r="CIZ1202" s="36"/>
      <c r="CJA1202" s="36"/>
      <c r="CJB1202" s="36"/>
      <c r="CJC1202" s="36"/>
      <c r="CJD1202" s="36"/>
      <c r="CJE1202" s="36"/>
      <c r="CJF1202" s="36"/>
      <c r="CJG1202" s="36"/>
      <c r="CJH1202" s="36"/>
      <c r="CJI1202" s="36"/>
      <c r="CJJ1202" s="36"/>
      <c r="CJK1202" s="36"/>
      <c r="CJL1202" s="36"/>
      <c r="CJM1202" s="36"/>
      <c r="CJN1202" s="36"/>
      <c r="CJO1202" s="36"/>
      <c r="CJP1202" s="36"/>
      <c r="CJQ1202" s="36"/>
      <c r="CJR1202" s="36"/>
      <c r="CJS1202" s="36"/>
      <c r="CJT1202" s="36"/>
      <c r="CJU1202" s="36"/>
      <c r="CJV1202" s="36"/>
      <c r="CJW1202" s="36"/>
      <c r="CJX1202" s="36"/>
      <c r="CJY1202" s="36"/>
      <c r="CJZ1202" s="36"/>
      <c r="CKA1202" s="36"/>
      <c r="CKB1202" s="36"/>
      <c r="CKC1202" s="36"/>
      <c r="CKD1202" s="36"/>
      <c r="CKE1202" s="36"/>
      <c r="CKF1202" s="36"/>
      <c r="CKG1202" s="36"/>
      <c r="CKH1202" s="36"/>
      <c r="CKI1202" s="36"/>
      <c r="CKJ1202" s="36"/>
      <c r="CKK1202" s="36"/>
      <c r="CKL1202" s="36"/>
      <c r="CKM1202" s="36"/>
      <c r="CKN1202" s="36"/>
      <c r="CKO1202" s="36"/>
      <c r="CKP1202" s="36"/>
      <c r="CKQ1202" s="36"/>
      <c r="CKR1202" s="36"/>
      <c r="CKS1202" s="36"/>
      <c r="CKT1202" s="36"/>
      <c r="CKU1202" s="36"/>
      <c r="CKV1202" s="36"/>
      <c r="CKW1202" s="36"/>
      <c r="CKX1202" s="36"/>
      <c r="CKY1202" s="36"/>
      <c r="CKZ1202" s="36"/>
      <c r="CLA1202" s="36"/>
      <c r="CLB1202" s="36"/>
      <c r="CLC1202" s="36"/>
      <c r="CLD1202" s="36"/>
      <c r="CLE1202" s="36"/>
      <c r="CLF1202" s="36"/>
      <c r="CLG1202" s="36"/>
      <c r="CLH1202" s="36"/>
      <c r="CLI1202" s="36"/>
      <c r="CLJ1202" s="36"/>
      <c r="CLK1202" s="36"/>
      <c r="CLL1202" s="36"/>
      <c r="CLM1202" s="36"/>
      <c r="CLN1202" s="36"/>
      <c r="CLO1202" s="36"/>
      <c r="CLP1202" s="36"/>
      <c r="CLQ1202" s="36"/>
      <c r="CLR1202" s="36"/>
      <c r="CLS1202" s="36"/>
      <c r="CLT1202" s="36"/>
      <c r="CLU1202" s="36"/>
      <c r="CLV1202" s="36"/>
      <c r="CLW1202" s="36"/>
      <c r="CLX1202" s="36"/>
      <c r="CLY1202" s="36"/>
      <c r="CLZ1202" s="36"/>
      <c r="CMA1202" s="36"/>
      <c r="CMB1202" s="36"/>
      <c r="CMC1202" s="36"/>
      <c r="CMD1202" s="36"/>
      <c r="CME1202" s="36"/>
      <c r="CMF1202" s="36"/>
      <c r="CMG1202" s="36"/>
      <c r="CMH1202" s="36"/>
      <c r="CMI1202" s="36"/>
      <c r="CMJ1202" s="36"/>
      <c r="CMK1202" s="36"/>
      <c r="CML1202" s="36"/>
      <c r="CMM1202" s="36"/>
      <c r="CMN1202" s="36"/>
      <c r="CMO1202" s="36"/>
      <c r="CMP1202" s="36"/>
      <c r="CMQ1202" s="36"/>
      <c r="CMR1202" s="36"/>
      <c r="CMS1202" s="36"/>
      <c r="CMT1202" s="36"/>
      <c r="CMU1202" s="36"/>
      <c r="CMV1202" s="36"/>
      <c r="CMW1202" s="36"/>
      <c r="CMX1202" s="36"/>
      <c r="CMY1202" s="36"/>
      <c r="CMZ1202" s="36"/>
      <c r="CNA1202" s="36"/>
      <c r="CNB1202" s="36"/>
      <c r="CNC1202" s="36"/>
      <c r="CND1202" s="36"/>
      <c r="CNE1202" s="36"/>
      <c r="CNF1202" s="36"/>
      <c r="CNG1202" s="36"/>
      <c r="CNH1202" s="36"/>
      <c r="CNI1202" s="36"/>
      <c r="CNJ1202" s="36"/>
      <c r="CNK1202" s="36"/>
      <c r="CNL1202" s="36"/>
      <c r="CNM1202" s="36"/>
      <c r="CNN1202" s="36"/>
      <c r="CNO1202" s="36"/>
      <c r="CNP1202" s="36"/>
      <c r="CNQ1202" s="36"/>
      <c r="CNR1202" s="36"/>
      <c r="CNS1202" s="36"/>
      <c r="CNT1202" s="36"/>
      <c r="CNU1202" s="36"/>
      <c r="CNV1202" s="36"/>
      <c r="CNW1202" s="36"/>
      <c r="CNX1202" s="36"/>
      <c r="CNY1202" s="36"/>
      <c r="CNZ1202" s="36"/>
      <c r="COA1202" s="36"/>
      <c r="COB1202" s="36"/>
      <c r="COC1202" s="36"/>
      <c r="COD1202" s="36"/>
      <c r="COE1202" s="36"/>
      <c r="COF1202" s="36"/>
      <c r="COG1202" s="36"/>
      <c r="COH1202" s="36"/>
      <c r="COI1202" s="36"/>
      <c r="COJ1202" s="36"/>
      <c r="COK1202" s="36"/>
      <c r="COL1202" s="36"/>
      <c r="COM1202" s="36"/>
      <c r="CON1202" s="36"/>
      <c r="COO1202" s="36"/>
      <c r="COP1202" s="36"/>
      <c r="COQ1202" s="36"/>
      <c r="COR1202" s="36"/>
      <c r="COS1202" s="36"/>
      <c r="COT1202" s="36"/>
      <c r="COU1202" s="36"/>
      <c r="COV1202" s="36"/>
      <c r="COW1202" s="36"/>
      <c r="COX1202" s="36"/>
      <c r="COY1202" s="36"/>
      <c r="COZ1202" s="36"/>
      <c r="CPA1202" s="36"/>
      <c r="CPB1202" s="36"/>
      <c r="CPC1202" s="36"/>
      <c r="CPD1202" s="36"/>
      <c r="CPE1202" s="36"/>
      <c r="CPF1202" s="36"/>
      <c r="CPG1202" s="36"/>
      <c r="CPH1202" s="36"/>
      <c r="CPI1202" s="36"/>
      <c r="CPJ1202" s="36"/>
      <c r="CPK1202" s="36"/>
      <c r="CPL1202" s="36"/>
      <c r="CPM1202" s="36"/>
      <c r="CPN1202" s="36"/>
      <c r="CPO1202" s="36"/>
      <c r="CPP1202" s="36"/>
      <c r="CPQ1202" s="36"/>
      <c r="CPR1202" s="36"/>
      <c r="CPS1202" s="36"/>
      <c r="CPT1202" s="36"/>
      <c r="CPU1202" s="36"/>
      <c r="CPV1202" s="36"/>
      <c r="CPW1202" s="36"/>
      <c r="CPX1202" s="36"/>
      <c r="CPY1202" s="36"/>
      <c r="CPZ1202" s="36"/>
      <c r="CQA1202" s="36"/>
      <c r="CQB1202" s="36"/>
      <c r="CQC1202" s="36"/>
      <c r="CQD1202" s="36"/>
      <c r="CQE1202" s="36"/>
      <c r="CQF1202" s="36"/>
      <c r="CQG1202" s="36"/>
      <c r="CQH1202" s="36"/>
      <c r="CQI1202" s="36"/>
      <c r="CQJ1202" s="36"/>
      <c r="CQK1202" s="36"/>
      <c r="CQL1202" s="36"/>
      <c r="CQM1202" s="36"/>
      <c r="CQN1202" s="36"/>
      <c r="CQO1202" s="36"/>
      <c r="CQP1202" s="36"/>
      <c r="CQQ1202" s="36"/>
      <c r="CQR1202" s="36"/>
      <c r="CQS1202" s="36"/>
      <c r="CQT1202" s="36"/>
      <c r="CQU1202" s="36"/>
      <c r="CQV1202" s="36"/>
      <c r="CQW1202" s="36"/>
      <c r="CQX1202" s="36"/>
      <c r="CQY1202" s="36"/>
      <c r="CQZ1202" s="36"/>
      <c r="CRA1202" s="36"/>
      <c r="CRB1202" s="36"/>
      <c r="CRC1202" s="36"/>
      <c r="CRD1202" s="36"/>
      <c r="CRE1202" s="36"/>
      <c r="CRF1202" s="36"/>
      <c r="CRG1202" s="36"/>
      <c r="CRH1202" s="36"/>
      <c r="CRI1202" s="36"/>
      <c r="CRJ1202" s="36"/>
      <c r="CRK1202" s="36"/>
      <c r="CRL1202" s="36"/>
      <c r="CRM1202" s="36"/>
      <c r="CRN1202" s="36"/>
      <c r="CRO1202" s="36"/>
      <c r="CRP1202" s="36"/>
      <c r="CRQ1202" s="36"/>
      <c r="CRR1202" s="36"/>
      <c r="CRS1202" s="36"/>
      <c r="CRT1202" s="36"/>
      <c r="CRU1202" s="36"/>
      <c r="CRV1202" s="36"/>
      <c r="CRW1202" s="36"/>
      <c r="CRX1202" s="36"/>
      <c r="CRY1202" s="36"/>
      <c r="CRZ1202" s="36"/>
      <c r="CSA1202" s="36"/>
      <c r="CSB1202" s="36"/>
      <c r="CSC1202" s="36"/>
      <c r="CSD1202" s="36"/>
      <c r="CSE1202" s="36"/>
      <c r="CSF1202" s="36"/>
      <c r="CSG1202" s="36"/>
      <c r="CSH1202" s="36"/>
      <c r="CSI1202" s="36"/>
      <c r="CSJ1202" s="36"/>
      <c r="CSK1202" s="36"/>
      <c r="CSL1202" s="36"/>
      <c r="CSM1202" s="36"/>
      <c r="CSN1202" s="36"/>
      <c r="CSO1202" s="36"/>
      <c r="CSP1202" s="36"/>
      <c r="CSQ1202" s="36"/>
      <c r="CSR1202" s="36"/>
      <c r="CSS1202" s="36"/>
      <c r="CST1202" s="36"/>
      <c r="CSU1202" s="36"/>
      <c r="CSV1202" s="36"/>
      <c r="CSW1202" s="36"/>
      <c r="CSX1202" s="36"/>
      <c r="CSY1202" s="36"/>
      <c r="CSZ1202" s="36"/>
      <c r="CTA1202" s="36"/>
      <c r="CTB1202" s="36"/>
      <c r="CTC1202" s="36"/>
      <c r="CTD1202" s="36"/>
      <c r="CTE1202" s="36"/>
      <c r="CTF1202" s="36"/>
      <c r="CTG1202" s="36"/>
      <c r="CTH1202" s="36"/>
      <c r="CTI1202" s="36"/>
      <c r="CTJ1202" s="36"/>
      <c r="CTK1202" s="36"/>
      <c r="CTL1202" s="36"/>
      <c r="CTM1202" s="36"/>
      <c r="CTN1202" s="36"/>
      <c r="CTO1202" s="36"/>
      <c r="CTP1202" s="36"/>
      <c r="CTQ1202" s="36"/>
      <c r="CTR1202" s="36"/>
      <c r="CTS1202" s="36"/>
      <c r="CTT1202" s="36"/>
      <c r="CTU1202" s="36"/>
      <c r="CTV1202" s="36"/>
      <c r="CTW1202" s="36"/>
      <c r="CTX1202" s="36"/>
      <c r="CTY1202" s="36"/>
      <c r="CTZ1202" s="36"/>
      <c r="CUA1202" s="36"/>
      <c r="CUB1202" s="36"/>
      <c r="CUC1202" s="36"/>
      <c r="CUD1202" s="36"/>
      <c r="CUE1202" s="36"/>
      <c r="CUF1202" s="36"/>
      <c r="CUG1202" s="36"/>
      <c r="CUH1202" s="36"/>
      <c r="CUI1202" s="36"/>
      <c r="CUJ1202" s="36"/>
      <c r="CUK1202" s="36"/>
      <c r="CUL1202" s="36"/>
      <c r="CUM1202" s="36"/>
      <c r="CUN1202" s="36"/>
      <c r="CUO1202" s="36"/>
      <c r="CUP1202" s="36"/>
      <c r="CUQ1202" s="36"/>
      <c r="CUR1202" s="36"/>
      <c r="CUS1202" s="36"/>
      <c r="CUT1202" s="36"/>
      <c r="CUU1202" s="36"/>
      <c r="CUV1202" s="36"/>
      <c r="CUW1202" s="36"/>
      <c r="CUX1202" s="36"/>
      <c r="CUY1202" s="36"/>
      <c r="CUZ1202" s="36"/>
      <c r="CVA1202" s="36"/>
      <c r="CVB1202" s="36"/>
      <c r="CVC1202" s="36"/>
      <c r="CVD1202" s="36"/>
      <c r="CVE1202" s="36"/>
      <c r="CVF1202" s="36"/>
      <c r="CVG1202" s="36"/>
      <c r="CVH1202" s="36"/>
      <c r="CVI1202" s="36"/>
      <c r="CVJ1202" s="36"/>
      <c r="CVK1202" s="36"/>
      <c r="CVL1202" s="36"/>
      <c r="CVM1202" s="36"/>
      <c r="CVN1202" s="36"/>
      <c r="CVO1202" s="36"/>
      <c r="CVP1202" s="36"/>
      <c r="CVQ1202" s="36"/>
      <c r="CVR1202" s="36"/>
      <c r="CVS1202" s="36"/>
      <c r="CVT1202" s="36"/>
      <c r="CVU1202" s="36"/>
      <c r="CVV1202" s="36"/>
      <c r="CVW1202" s="36"/>
      <c r="CVX1202" s="36"/>
      <c r="CVY1202" s="36"/>
      <c r="CVZ1202" s="36"/>
      <c r="CWA1202" s="36"/>
      <c r="CWB1202" s="36"/>
      <c r="CWC1202" s="36"/>
      <c r="CWD1202" s="36"/>
      <c r="CWE1202" s="36"/>
      <c r="CWF1202" s="36"/>
      <c r="CWG1202" s="36"/>
      <c r="CWH1202" s="36"/>
      <c r="CWI1202" s="36"/>
      <c r="CWJ1202" s="36"/>
      <c r="CWK1202" s="36"/>
      <c r="CWL1202" s="36"/>
      <c r="CWM1202" s="36"/>
      <c r="CWN1202" s="36"/>
      <c r="CWO1202" s="36"/>
      <c r="CWP1202" s="36"/>
      <c r="CWQ1202" s="36"/>
      <c r="CWR1202" s="36"/>
      <c r="CWS1202" s="36"/>
      <c r="CWT1202" s="36"/>
      <c r="CWU1202" s="36"/>
      <c r="CWV1202" s="36"/>
      <c r="CWW1202" s="36"/>
      <c r="CWX1202" s="36"/>
      <c r="CWY1202" s="36"/>
      <c r="CWZ1202" s="36"/>
      <c r="CXA1202" s="36"/>
      <c r="CXB1202" s="36"/>
      <c r="CXC1202" s="36"/>
      <c r="CXD1202" s="36"/>
      <c r="CXE1202" s="36"/>
      <c r="CXF1202" s="36"/>
      <c r="CXG1202" s="36"/>
      <c r="CXH1202" s="36"/>
      <c r="CXI1202" s="36"/>
      <c r="CXJ1202" s="36"/>
      <c r="CXK1202" s="36"/>
      <c r="CXL1202" s="36"/>
      <c r="CXM1202" s="36"/>
      <c r="CXN1202" s="36"/>
      <c r="CXO1202" s="36"/>
      <c r="CXP1202" s="36"/>
      <c r="CXQ1202" s="36"/>
      <c r="CXR1202" s="36"/>
      <c r="CXS1202" s="36"/>
      <c r="CXT1202" s="36"/>
      <c r="CXU1202" s="36"/>
      <c r="CXV1202" s="36"/>
      <c r="CXW1202" s="36"/>
      <c r="CXX1202" s="36"/>
      <c r="CXY1202" s="36"/>
      <c r="CXZ1202" s="36"/>
      <c r="CYA1202" s="36"/>
      <c r="CYB1202" s="36"/>
      <c r="CYC1202" s="36"/>
      <c r="CYD1202" s="36"/>
      <c r="CYE1202" s="36"/>
      <c r="CYF1202" s="36"/>
      <c r="CYG1202" s="36"/>
      <c r="CYH1202" s="36"/>
      <c r="CYI1202" s="36"/>
      <c r="CYJ1202" s="36"/>
      <c r="CYK1202" s="36"/>
      <c r="CYL1202" s="36"/>
      <c r="CYM1202" s="36"/>
      <c r="CYN1202" s="36"/>
      <c r="CYO1202" s="36"/>
      <c r="CYP1202" s="36"/>
      <c r="CYQ1202" s="36"/>
      <c r="CYR1202" s="36"/>
      <c r="CYS1202" s="36"/>
      <c r="CYT1202" s="36"/>
      <c r="CYU1202" s="36"/>
      <c r="CYV1202" s="36"/>
      <c r="CYW1202" s="36"/>
      <c r="CYX1202" s="36"/>
      <c r="CYY1202" s="36"/>
      <c r="CYZ1202" s="36"/>
      <c r="CZA1202" s="36"/>
      <c r="CZB1202" s="36"/>
      <c r="CZC1202" s="36"/>
      <c r="CZD1202" s="36"/>
      <c r="CZE1202" s="36"/>
      <c r="CZF1202" s="36"/>
      <c r="CZG1202" s="36"/>
      <c r="CZH1202" s="36"/>
      <c r="CZI1202" s="36"/>
      <c r="CZJ1202" s="36"/>
      <c r="CZK1202" s="36"/>
      <c r="CZL1202" s="36"/>
      <c r="CZM1202" s="36"/>
      <c r="CZN1202" s="36"/>
      <c r="CZO1202" s="36"/>
      <c r="CZP1202" s="36"/>
      <c r="CZQ1202" s="36"/>
      <c r="CZR1202" s="36"/>
      <c r="CZS1202" s="36"/>
      <c r="CZT1202" s="36"/>
      <c r="CZU1202" s="36"/>
      <c r="CZV1202" s="36"/>
      <c r="CZW1202" s="36"/>
      <c r="CZX1202" s="36"/>
      <c r="CZY1202" s="36"/>
      <c r="CZZ1202" s="36"/>
      <c r="DAA1202" s="36"/>
      <c r="DAB1202" s="36"/>
      <c r="DAC1202" s="36"/>
      <c r="DAD1202" s="36"/>
      <c r="DAE1202" s="36"/>
      <c r="DAF1202" s="36"/>
      <c r="DAG1202" s="36"/>
      <c r="DAH1202" s="36"/>
      <c r="DAI1202" s="36"/>
      <c r="DAJ1202" s="36"/>
      <c r="DAK1202" s="36"/>
      <c r="DAL1202" s="36"/>
      <c r="DAM1202" s="36"/>
      <c r="DAN1202" s="36"/>
      <c r="DAO1202" s="36"/>
      <c r="DAP1202" s="36"/>
      <c r="DAQ1202" s="36"/>
      <c r="DAR1202" s="36"/>
      <c r="DAS1202" s="36"/>
      <c r="DAT1202" s="36"/>
      <c r="DAU1202" s="36"/>
      <c r="DAV1202" s="36"/>
      <c r="DAW1202" s="36"/>
      <c r="DAX1202" s="36"/>
      <c r="DAY1202" s="36"/>
      <c r="DAZ1202" s="36"/>
      <c r="DBA1202" s="36"/>
      <c r="DBB1202" s="36"/>
      <c r="DBC1202" s="36"/>
      <c r="DBD1202" s="36"/>
      <c r="DBE1202" s="36"/>
      <c r="DBF1202" s="36"/>
      <c r="DBG1202" s="36"/>
      <c r="DBH1202" s="36"/>
      <c r="DBI1202" s="36"/>
      <c r="DBJ1202" s="36"/>
      <c r="DBK1202" s="36"/>
      <c r="DBL1202" s="36"/>
      <c r="DBM1202" s="36"/>
      <c r="DBN1202" s="36"/>
      <c r="DBO1202" s="36"/>
      <c r="DBP1202" s="36"/>
      <c r="DBQ1202" s="36"/>
      <c r="DBR1202" s="36"/>
      <c r="DBS1202" s="36"/>
      <c r="DBT1202" s="36"/>
      <c r="DBU1202" s="36"/>
      <c r="DBV1202" s="36"/>
      <c r="DBW1202" s="36"/>
      <c r="DBX1202" s="36"/>
      <c r="DBY1202" s="36"/>
      <c r="DBZ1202" s="36"/>
      <c r="DCA1202" s="36"/>
      <c r="DCB1202" s="36"/>
      <c r="DCC1202" s="36"/>
      <c r="DCD1202" s="36"/>
      <c r="DCE1202" s="36"/>
      <c r="DCF1202" s="36"/>
      <c r="DCG1202" s="36"/>
      <c r="DCH1202" s="36"/>
      <c r="DCI1202" s="36"/>
      <c r="DCJ1202" s="36"/>
      <c r="DCK1202" s="36"/>
      <c r="DCL1202" s="36"/>
      <c r="DCM1202" s="36"/>
      <c r="DCN1202" s="36"/>
      <c r="DCO1202" s="36"/>
      <c r="DCP1202" s="36"/>
      <c r="DCQ1202" s="36"/>
      <c r="DCR1202" s="36"/>
      <c r="DCS1202" s="36"/>
      <c r="DCT1202" s="36"/>
      <c r="DCU1202" s="36"/>
      <c r="DCV1202" s="36"/>
      <c r="DCW1202" s="36"/>
      <c r="DCX1202" s="36"/>
      <c r="DCY1202" s="36"/>
      <c r="DCZ1202" s="36"/>
      <c r="DDA1202" s="36"/>
      <c r="DDB1202" s="36"/>
      <c r="DDC1202" s="36"/>
      <c r="DDD1202" s="36"/>
      <c r="DDE1202" s="36"/>
      <c r="DDF1202" s="36"/>
      <c r="DDG1202" s="36"/>
      <c r="DDH1202" s="36"/>
      <c r="DDI1202" s="36"/>
      <c r="DDJ1202" s="36"/>
      <c r="DDK1202" s="36"/>
      <c r="DDL1202" s="36"/>
      <c r="DDM1202" s="36"/>
      <c r="DDN1202" s="36"/>
      <c r="DDO1202" s="36"/>
      <c r="DDP1202" s="36"/>
      <c r="DDQ1202" s="36"/>
      <c r="DDR1202" s="36"/>
      <c r="DDS1202" s="36"/>
      <c r="DDT1202" s="36"/>
      <c r="DDU1202" s="36"/>
      <c r="DDV1202" s="36"/>
      <c r="DDW1202" s="36"/>
      <c r="DDX1202" s="36"/>
      <c r="DDY1202" s="36"/>
      <c r="DDZ1202" s="36"/>
      <c r="DEA1202" s="36"/>
      <c r="DEB1202" s="36"/>
      <c r="DEC1202" s="36"/>
      <c r="DED1202" s="36"/>
      <c r="DEE1202" s="36"/>
      <c r="DEF1202" s="36"/>
      <c r="DEG1202" s="36"/>
      <c r="DEH1202" s="36"/>
      <c r="DEI1202" s="36"/>
      <c r="DEJ1202" s="36"/>
      <c r="DEK1202" s="36"/>
      <c r="DEL1202" s="36"/>
      <c r="DEM1202" s="36"/>
      <c r="DEN1202" s="36"/>
      <c r="DEO1202" s="36"/>
      <c r="DEP1202" s="36"/>
      <c r="DEQ1202" s="36"/>
      <c r="DER1202" s="36"/>
      <c r="DES1202" s="36"/>
      <c r="DET1202" s="36"/>
      <c r="DEU1202" s="36"/>
      <c r="DEV1202" s="36"/>
      <c r="DEW1202" s="36"/>
      <c r="DEX1202" s="36"/>
      <c r="DEY1202" s="36"/>
      <c r="DEZ1202" s="36"/>
      <c r="DFA1202" s="36"/>
      <c r="DFB1202" s="36"/>
      <c r="DFC1202" s="36"/>
      <c r="DFD1202" s="36"/>
      <c r="DFE1202" s="36"/>
      <c r="DFF1202" s="36"/>
      <c r="DFG1202" s="36"/>
      <c r="DFH1202" s="36"/>
      <c r="DFI1202" s="36"/>
      <c r="DFJ1202" s="36"/>
      <c r="DFK1202" s="36"/>
      <c r="DFL1202" s="36"/>
      <c r="DFM1202" s="36"/>
      <c r="DFN1202" s="36"/>
      <c r="DFO1202" s="36"/>
      <c r="DFP1202" s="36"/>
      <c r="DFQ1202" s="36"/>
      <c r="DFR1202" s="36"/>
      <c r="DFS1202" s="36"/>
      <c r="DFT1202" s="36"/>
      <c r="DFU1202" s="36"/>
      <c r="DFV1202" s="36"/>
      <c r="DFW1202" s="36"/>
      <c r="DFX1202" s="36"/>
      <c r="DFY1202" s="36"/>
      <c r="DFZ1202" s="36"/>
      <c r="DGA1202" s="36"/>
      <c r="DGB1202" s="36"/>
      <c r="DGC1202" s="36"/>
      <c r="DGD1202" s="36"/>
      <c r="DGE1202" s="36"/>
      <c r="DGF1202" s="36"/>
      <c r="DGG1202" s="36"/>
      <c r="DGH1202" s="36"/>
      <c r="DGI1202" s="36"/>
      <c r="DGJ1202" s="36"/>
      <c r="DGK1202" s="36"/>
      <c r="DGL1202" s="36"/>
      <c r="DGM1202" s="36"/>
      <c r="DGN1202" s="36"/>
      <c r="DGO1202" s="36"/>
      <c r="DGP1202" s="36"/>
      <c r="DGQ1202" s="36"/>
      <c r="DGR1202" s="36"/>
      <c r="DGS1202" s="36"/>
      <c r="DGT1202" s="36"/>
      <c r="DGU1202" s="36"/>
      <c r="DGV1202" s="36"/>
      <c r="DGW1202" s="36"/>
      <c r="DGX1202" s="36"/>
      <c r="DGY1202" s="36"/>
      <c r="DGZ1202" s="36"/>
      <c r="DHA1202" s="36"/>
      <c r="DHB1202" s="36"/>
      <c r="DHC1202" s="36"/>
      <c r="DHD1202" s="36"/>
      <c r="DHE1202" s="36"/>
      <c r="DHF1202" s="36"/>
      <c r="DHG1202" s="36"/>
      <c r="DHH1202" s="36"/>
      <c r="DHI1202" s="36"/>
      <c r="DHJ1202" s="36"/>
      <c r="DHK1202" s="36"/>
      <c r="DHL1202" s="36"/>
      <c r="DHM1202" s="36"/>
      <c r="DHN1202" s="36"/>
      <c r="DHO1202" s="36"/>
      <c r="DHP1202" s="36"/>
      <c r="DHQ1202" s="36"/>
      <c r="DHR1202" s="36"/>
      <c r="DHS1202" s="36"/>
      <c r="DHT1202" s="36"/>
      <c r="DHU1202" s="36"/>
      <c r="DHV1202" s="36"/>
      <c r="DHW1202" s="36"/>
      <c r="DHX1202" s="36"/>
      <c r="DHY1202" s="36"/>
      <c r="DHZ1202" s="36"/>
      <c r="DIA1202" s="36"/>
      <c r="DIB1202" s="36"/>
      <c r="DIC1202" s="36"/>
      <c r="DID1202" s="36"/>
      <c r="DIE1202" s="36"/>
      <c r="DIF1202" s="36"/>
      <c r="DIG1202" s="36"/>
      <c r="DIH1202" s="36"/>
      <c r="DII1202" s="36"/>
      <c r="DIJ1202" s="36"/>
      <c r="DIK1202" s="36"/>
      <c r="DIL1202" s="36"/>
      <c r="DIM1202" s="36"/>
      <c r="DIN1202" s="36"/>
      <c r="DIO1202" s="36"/>
      <c r="DIP1202" s="36"/>
      <c r="DIQ1202" s="36"/>
      <c r="DIR1202" s="36"/>
      <c r="DIS1202" s="36"/>
      <c r="DIT1202" s="36"/>
      <c r="DIU1202" s="36"/>
      <c r="DIV1202" s="36"/>
      <c r="DIW1202" s="36"/>
      <c r="DIX1202" s="36"/>
      <c r="DIY1202" s="36"/>
      <c r="DIZ1202" s="36"/>
      <c r="DJA1202" s="36"/>
      <c r="DJB1202" s="36"/>
      <c r="DJC1202" s="36"/>
      <c r="DJD1202" s="36"/>
      <c r="DJE1202" s="36"/>
      <c r="DJF1202" s="36"/>
      <c r="DJG1202" s="36"/>
      <c r="DJH1202" s="36"/>
      <c r="DJI1202" s="36"/>
      <c r="DJJ1202" s="36"/>
      <c r="DJK1202" s="36"/>
      <c r="DJL1202" s="36"/>
      <c r="DJM1202" s="36"/>
      <c r="DJN1202" s="36"/>
      <c r="DJO1202" s="36"/>
      <c r="DJP1202" s="36"/>
      <c r="DJQ1202" s="36"/>
      <c r="DJR1202" s="36"/>
      <c r="DJS1202" s="36"/>
      <c r="DJT1202" s="36"/>
      <c r="DJU1202" s="36"/>
      <c r="DJV1202" s="36"/>
      <c r="DJW1202" s="36"/>
      <c r="DJX1202" s="36"/>
      <c r="DJY1202" s="36"/>
      <c r="DJZ1202" s="36"/>
      <c r="DKA1202" s="36"/>
      <c r="DKB1202" s="36"/>
      <c r="DKC1202" s="36"/>
      <c r="DKD1202" s="36"/>
      <c r="DKE1202" s="36"/>
      <c r="DKF1202" s="36"/>
      <c r="DKG1202" s="36"/>
      <c r="DKH1202" s="36"/>
      <c r="DKI1202" s="36"/>
      <c r="DKJ1202" s="36"/>
      <c r="DKK1202" s="36"/>
      <c r="DKL1202" s="36"/>
      <c r="DKM1202" s="36"/>
      <c r="DKN1202" s="36"/>
      <c r="DKO1202" s="36"/>
      <c r="DKP1202" s="36"/>
      <c r="DKQ1202" s="36"/>
      <c r="DKR1202" s="36"/>
      <c r="DKS1202" s="36"/>
      <c r="DKT1202" s="36"/>
      <c r="DKU1202" s="36"/>
      <c r="DKV1202" s="36"/>
      <c r="DKW1202" s="36"/>
      <c r="DKX1202" s="36"/>
      <c r="DKY1202" s="36"/>
      <c r="DKZ1202" s="36"/>
      <c r="DLA1202" s="36"/>
      <c r="DLB1202" s="36"/>
      <c r="DLC1202" s="36"/>
      <c r="DLD1202" s="36"/>
      <c r="DLE1202" s="36"/>
      <c r="DLF1202" s="36"/>
      <c r="DLG1202" s="36"/>
      <c r="DLH1202" s="36"/>
      <c r="DLI1202" s="36"/>
      <c r="DLJ1202" s="36"/>
      <c r="DLK1202" s="36"/>
      <c r="DLL1202" s="36"/>
      <c r="DLM1202" s="36"/>
      <c r="DLN1202" s="36"/>
      <c r="DLO1202" s="36"/>
      <c r="DLP1202" s="36"/>
      <c r="DLQ1202" s="36"/>
      <c r="DLR1202" s="36"/>
      <c r="DLS1202" s="36"/>
      <c r="DLT1202" s="36"/>
      <c r="DLU1202" s="36"/>
      <c r="DLV1202" s="36"/>
      <c r="DLW1202" s="36"/>
      <c r="DLX1202" s="36"/>
      <c r="DLY1202" s="36"/>
      <c r="DLZ1202" s="36"/>
      <c r="DMA1202" s="36"/>
      <c r="DMB1202" s="36"/>
      <c r="DMC1202" s="36"/>
      <c r="DMD1202" s="36"/>
      <c r="DME1202" s="36"/>
      <c r="DMF1202" s="36"/>
      <c r="DMG1202" s="36"/>
      <c r="DMH1202" s="36"/>
      <c r="DMI1202" s="36"/>
      <c r="DMJ1202" s="36"/>
      <c r="DMK1202" s="36"/>
      <c r="DML1202" s="36"/>
      <c r="DMM1202" s="36"/>
      <c r="DMN1202" s="36"/>
      <c r="DMO1202" s="36"/>
      <c r="DMP1202" s="36"/>
      <c r="DMQ1202" s="36"/>
      <c r="DMR1202" s="36"/>
      <c r="DMS1202" s="36"/>
      <c r="DMT1202" s="36"/>
      <c r="DMU1202" s="36"/>
      <c r="DMV1202" s="36"/>
      <c r="DMW1202" s="36"/>
      <c r="DMX1202" s="36"/>
      <c r="DMY1202" s="36"/>
      <c r="DMZ1202" s="36"/>
      <c r="DNA1202" s="36"/>
      <c r="DNB1202" s="36"/>
      <c r="DNC1202" s="36"/>
      <c r="DND1202" s="36"/>
      <c r="DNE1202" s="36"/>
      <c r="DNF1202" s="36"/>
      <c r="DNG1202" s="36"/>
      <c r="DNH1202" s="36"/>
      <c r="DNI1202" s="36"/>
      <c r="DNJ1202" s="36"/>
      <c r="DNK1202" s="36"/>
      <c r="DNL1202" s="36"/>
      <c r="DNM1202" s="36"/>
      <c r="DNN1202" s="36"/>
      <c r="DNO1202" s="36"/>
      <c r="DNP1202" s="36"/>
      <c r="DNQ1202" s="36"/>
      <c r="DNR1202" s="36"/>
      <c r="DNS1202" s="36"/>
      <c r="DNT1202" s="36"/>
      <c r="DNU1202" s="36"/>
      <c r="DNV1202" s="36"/>
      <c r="DNW1202" s="36"/>
      <c r="DNX1202" s="36"/>
      <c r="DNY1202" s="36"/>
      <c r="DNZ1202" s="36"/>
      <c r="DOA1202" s="36"/>
      <c r="DOB1202" s="36"/>
      <c r="DOC1202" s="36"/>
      <c r="DOD1202" s="36"/>
      <c r="DOE1202" s="36"/>
      <c r="DOF1202" s="36"/>
      <c r="DOG1202" s="36"/>
      <c r="DOH1202" s="36"/>
      <c r="DOI1202" s="36"/>
      <c r="DOJ1202" s="36"/>
      <c r="DOK1202" s="36"/>
      <c r="DOL1202" s="36"/>
      <c r="DOM1202" s="36"/>
      <c r="DON1202" s="36"/>
      <c r="DOO1202" s="36"/>
      <c r="DOP1202" s="36"/>
      <c r="DOQ1202" s="36"/>
      <c r="DOR1202" s="36"/>
      <c r="DOS1202" s="36"/>
      <c r="DOT1202" s="36"/>
      <c r="DOU1202" s="36"/>
      <c r="DOV1202" s="36"/>
      <c r="DOW1202" s="36"/>
      <c r="DOX1202" s="36"/>
      <c r="DOY1202" s="36"/>
      <c r="DOZ1202" s="36"/>
      <c r="DPA1202" s="36"/>
      <c r="DPB1202" s="36"/>
      <c r="DPC1202" s="36"/>
      <c r="DPD1202" s="36"/>
      <c r="DPE1202" s="36"/>
      <c r="DPF1202" s="36"/>
      <c r="DPG1202" s="36"/>
      <c r="DPH1202" s="36"/>
      <c r="DPI1202" s="36"/>
      <c r="DPJ1202" s="36"/>
      <c r="DPK1202" s="36"/>
      <c r="DPL1202" s="36"/>
      <c r="DPM1202" s="36"/>
      <c r="DPN1202" s="36"/>
      <c r="DPO1202" s="36"/>
      <c r="DPP1202" s="36"/>
      <c r="DPQ1202" s="36"/>
      <c r="DPR1202" s="36"/>
      <c r="DPS1202" s="36"/>
      <c r="DPT1202" s="36"/>
      <c r="DPU1202" s="36"/>
      <c r="DPV1202" s="36"/>
      <c r="DPW1202" s="36"/>
      <c r="DPX1202" s="36"/>
      <c r="DPY1202" s="36"/>
      <c r="DPZ1202" s="36"/>
      <c r="DQA1202" s="36"/>
      <c r="DQB1202" s="36"/>
      <c r="DQC1202" s="36"/>
      <c r="DQD1202" s="36"/>
      <c r="DQE1202" s="36"/>
      <c r="DQF1202" s="36"/>
      <c r="DQG1202" s="36"/>
      <c r="DQH1202" s="36"/>
      <c r="DQI1202" s="36"/>
      <c r="DQJ1202" s="36"/>
      <c r="DQK1202" s="36"/>
      <c r="DQL1202" s="36"/>
      <c r="DQM1202" s="36"/>
      <c r="DQN1202" s="36"/>
      <c r="DQO1202" s="36"/>
      <c r="DQP1202" s="36"/>
      <c r="DQQ1202" s="36"/>
      <c r="DQR1202" s="36"/>
      <c r="DQS1202" s="36"/>
      <c r="DQT1202" s="36"/>
      <c r="DQU1202" s="36"/>
      <c r="DQV1202" s="36"/>
      <c r="DQW1202" s="36"/>
      <c r="DQX1202" s="36"/>
      <c r="DQY1202" s="36"/>
      <c r="DQZ1202" s="36"/>
      <c r="DRA1202" s="36"/>
      <c r="DRB1202" s="36"/>
      <c r="DRC1202" s="36"/>
      <c r="DRD1202" s="36"/>
      <c r="DRE1202" s="36"/>
      <c r="DRF1202" s="36"/>
      <c r="DRG1202" s="36"/>
      <c r="DRH1202" s="36"/>
      <c r="DRI1202" s="36"/>
      <c r="DRJ1202" s="36"/>
      <c r="DRK1202" s="36"/>
      <c r="DRL1202" s="36"/>
      <c r="DRM1202" s="36"/>
      <c r="DRN1202" s="36"/>
      <c r="DRO1202" s="36"/>
      <c r="DRP1202" s="36"/>
      <c r="DRQ1202" s="36"/>
      <c r="DRR1202" s="36"/>
      <c r="DRS1202" s="36"/>
      <c r="DRT1202" s="36"/>
      <c r="DRU1202" s="36"/>
      <c r="DRV1202" s="36"/>
      <c r="DRW1202" s="36"/>
      <c r="DRX1202" s="36"/>
      <c r="DRY1202" s="36"/>
      <c r="DRZ1202" s="36"/>
      <c r="DSA1202" s="36"/>
      <c r="DSB1202" s="36"/>
      <c r="DSC1202" s="36"/>
      <c r="DSD1202" s="36"/>
      <c r="DSE1202" s="36"/>
      <c r="DSF1202" s="36"/>
      <c r="DSG1202" s="36"/>
      <c r="DSH1202" s="36"/>
      <c r="DSI1202" s="36"/>
      <c r="DSJ1202" s="36"/>
      <c r="DSK1202" s="36"/>
      <c r="DSL1202" s="36"/>
      <c r="DSM1202" s="36"/>
      <c r="DSN1202" s="36"/>
      <c r="DSO1202" s="36"/>
      <c r="DSP1202" s="36"/>
      <c r="DSQ1202" s="36"/>
      <c r="DSR1202" s="36"/>
      <c r="DSS1202" s="36"/>
      <c r="DST1202" s="36"/>
      <c r="DSU1202" s="36"/>
      <c r="DSV1202" s="36"/>
      <c r="DSW1202" s="36"/>
      <c r="DSX1202" s="36"/>
      <c r="DSY1202" s="36"/>
      <c r="DSZ1202" s="36"/>
      <c r="DTA1202" s="36"/>
      <c r="DTB1202" s="36"/>
      <c r="DTC1202" s="36"/>
      <c r="DTD1202" s="36"/>
      <c r="DTE1202" s="36"/>
      <c r="DTF1202" s="36"/>
      <c r="DTG1202" s="36"/>
      <c r="DTH1202" s="36"/>
      <c r="DTI1202" s="36"/>
      <c r="DTJ1202" s="36"/>
      <c r="DTK1202" s="36"/>
      <c r="DTL1202" s="36"/>
      <c r="DTM1202" s="36"/>
      <c r="DTN1202" s="36"/>
      <c r="DTO1202" s="36"/>
      <c r="DTP1202" s="36"/>
      <c r="DTQ1202" s="36"/>
      <c r="DTR1202" s="36"/>
      <c r="DTS1202" s="36"/>
      <c r="DTT1202" s="36"/>
      <c r="DTU1202" s="36"/>
      <c r="DTV1202" s="36"/>
      <c r="DTW1202" s="36"/>
      <c r="DTX1202" s="36"/>
      <c r="DTY1202" s="36"/>
      <c r="DTZ1202" s="36"/>
      <c r="DUA1202" s="36"/>
      <c r="DUB1202" s="36"/>
      <c r="DUC1202" s="36"/>
      <c r="DUD1202" s="36"/>
      <c r="DUE1202" s="36"/>
      <c r="DUF1202" s="36"/>
      <c r="DUG1202" s="36"/>
      <c r="DUH1202" s="36"/>
      <c r="DUI1202" s="36"/>
      <c r="DUJ1202" s="36"/>
      <c r="DUK1202" s="36"/>
      <c r="DUL1202" s="36"/>
      <c r="DUM1202" s="36"/>
      <c r="DUN1202" s="36"/>
      <c r="DUO1202" s="36"/>
      <c r="DUP1202" s="36"/>
      <c r="DUQ1202" s="36"/>
      <c r="DUR1202" s="36"/>
      <c r="DUS1202" s="36"/>
      <c r="DUT1202" s="36"/>
      <c r="DUU1202" s="36"/>
      <c r="DUV1202" s="36"/>
      <c r="DUW1202" s="36"/>
      <c r="DUX1202" s="36"/>
      <c r="DUY1202" s="36"/>
      <c r="DUZ1202" s="36"/>
      <c r="DVA1202" s="36"/>
      <c r="DVB1202" s="36"/>
      <c r="DVC1202" s="36"/>
      <c r="DVD1202" s="36"/>
      <c r="DVE1202" s="36"/>
      <c r="DVF1202" s="36"/>
      <c r="DVG1202" s="36"/>
      <c r="DVH1202" s="36"/>
      <c r="DVI1202" s="36"/>
      <c r="DVJ1202" s="36"/>
      <c r="DVK1202" s="36"/>
      <c r="DVL1202" s="36"/>
      <c r="DVM1202" s="36"/>
      <c r="DVN1202" s="36"/>
      <c r="DVO1202" s="36"/>
      <c r="DVP1202" s="36"/>
      <c r="DVQ1202" s="36"/>
      <c r="DVR1202" s="36"/>
      <c r="DVS1202" s="36"/>
      <c r="DVT1202" s="36"/>
      <c r="DVU1202" s="36"/>
      <c r="DVV1202" s="36"/>
      <c r="DVW1202" s="36"/>
      <c r="DVX1202" s="36"/>
      <c r="DVY1202" s="36"/>
      <c r="DVZ1202" s="36"/>
      <c r="DWA1202" s="36"/>
      <c r="DWB1202" s="36"/>
      <c r="DWC1202" s="36"/>
      <c r="DWD1202" s="36"/>
      <c r="DWE1202" s="36"/>
      <c r="DWF1202" s="36"/>
      <c r="DWG1202" s="36"/>
      <c r="DWH1202" s="36"/>
      <c r="DWI1202" s="36"/>
      <c r="DWJ1202" s="36"/>
      <c r="DWK1202" s="36"/>
      <c r="DWL1202" s="36"/>
      <c r="DWM1202" s="36"/>
      <c r="DWN1202" s="36"/>
      <c r="DWO1202" s="36"/>
      <c r="DWP1202" s="36"/>
      <c r="DWQ1202" s="36"/>
      <c r="DWR1202" s="36"/>
      <c r="DWS1202" s="36"/>
      <c r="DWT1202" s="36"/>
      <c r="DWU1202" s="36"/>
      <c r="DWV1202" s="36"/>
      <c r="DWW1202" s="36"/>
      <c r="DWX1202" s="36"/>
      <c r="DWY1202" s="36"/>
      <c r="DWZ1202" s="36"/>
      <c r="DXA1202" s="36"/>
      <c r="DXB1202" s="36"/>
      <c r="DXC1202" s="36"/>
      <c r="DXD1202" s="36"/>
      <c r="DXE1202" s="36"/>
      <c r="DXF1202" s="36"/>
      <c r="DXG1202" s="36"/>
      <c r="DXH1202" s="36"/>
      <c r="DXI1202" s="36"/>
      <c r="DXJ1202" s="36"/>
      <c r="DXK1202" s="36"/>
      <c r="DXL1202" s="36"/>
      <c r="DXM1202" s="36"/>
      <c r="DXN1202" s="36"/>
      <c r="DXO1202" s="36"/>
      <c r="DXP1202" s="36"/>
      <c r="DXQ1202" s="36"/>
      <c r="DXR1202" s="36"/>
      <c r="DXS1202" s="36"/>
      <c r="DXT1202" s="36"/>
      <c r="DXU1202" s="36"/>
      <c r="DXV1202" s="36"/>
      <c r="DXW1202" s="36"/>
      <c r="DXX1202" s="36"/>
      <c r="DXY1202" s="36"/>
      <c r="DXZ1202" s="36"/>
      <c r="DYA1202" s="36"/>
      <c r="DYB1202" s="36"/>
      <c r="DYC1202" s="36"/>
      <c r="DYD1202" s="36"/>
      <c r="DYE1202" s="36"/>
      <c r="DYF1202" s="36"/>
      <c r="DYG1202" s="36"/>
      <c r="DYH1202" s="36"/>
      <c r="DYI1202" s="36"/>
      <c r="DYJ1202" s="36"/>
      <c r="DYK1202" s="36"/>
      <c r="DYL1202" s="36"/>
      <c r="DYM1202" s="36"/>
      <c r="DYN1202" s="36"/>
      <c r="DYO1202" s="36"/>
      <c r="DYP1202" s="36"/>
      <c r="DYQ1202" s="36"/>
      <c r="DYR1202" s="36"/>
      <c r="DYS1202" s="36"/>
      <c r="DYT1202" s="36"/>
      <c r="DYU1202" s="36"/>
      <c r="DYV1202" s="36"/>
      <c r="DYW1202" s="36"/>
      <c r="DYX1202" s="36"/>
      <c r="DYY1202" s="36"/>
      <c r="DYZ1202" s="36"/>
      <c r="DZA1202" s="36"/>
      <c r="DZB1202" s="36"/>
      <c r="DZC1202" s="36"/>
      <c r="DZD1202" s="36"/>
      <c r="DZE1202" s="36"/>
      <c r="DZF1202" s="36"/>
      <c r="DZG1202" s="36"/>
      <c r="DZH1202" s="36"/>
      <c r="DZI1202" s="36"/>
      <c r="DZJ1202" s="36"/>
      <c r="DZK1202" s="36"/>
      <c r="DZL1202" s="36"/>
      <c r="DZM1202" s="36"/>
      <c r="DZN1202" s="36"/>
      <c r="DZO1202" s="36"/>
      <c r="DZP1202" s="36"/>
      <c r="DZQ1202" s="36"/>
      <c r="DZR1202" s="36"/>
      <c r="DZS1202" s="36"/>
      <c r="DZT1202" s="36"/>
      <c r="DZU1202" s="36"/>
      <c r="DZV1202" s="36"/>
      <c r="DZW1202" s="36"/>
      <c r="DZX1202" s="36"/>
      <c r="DZY1202" s="36"/>
      <c r="DZZ1202" s="36"/>
      <c r="EAA1202" s="36"/>
      <c r="EAB1202" s="36"/>
      <c r="EAC1202" s="36"/>
      <c r="EAD1202" s="36"/>
      <c r="EAE1202" s="36"/>
      <c r="EAF1202" s="36"/>
      <c r="EAG1202" s="36"/>
      <c r="EAH1202" s="36"/>
      <c r="EAI1202" s="36"/>
      <c r="EAJ1202" s="36"/>
      <c r="EAK1202" s="36"/>
      <c r="EAL1202" s="36"/>
      <c r="EAM1202" s="36"/>
      <c r="EAN1202" s="36"/>
      <c r="EAO1202" s="36"/>
      <c r="EAP1202" s="36"/>
      <c r="EAQ1202" s="36"/>
      <c r="EAR1202" s="36"/>
      <c r="EAS1202" s="36"/>
      <c r="EAT1202" s="36"/>
      <c r="EAU1202" s="36"/>
      <c r="EAV1202" s="36"/>
      <c r="EAW1202" s="36"/>
      <c r="EAX1202" s="36"/>
      <c r="EAY1202" s="36"/>
      <c r="EAZ1202" s="36"/>
      <c r="EBA1202" s="36"/>
      <c r="EBB1202" s="36"/>
      <c r="EBC1202" s="36"/>
      <c r="EBD1202" s="36"/>
      <c r="EBE1202" s="36"/>
      <c r="EBF1202" s="36"/>
      <c r="EBG1202" s="36"/>
      <c r="EBH1202" s="36"/>
      <c r="EBI1202" s="36"/>
      <c r="EBJ1202" s="36"/>
      <c r="EBK1202" s="36"/>
      <c r="EBL1202" s="36"/>
      <c r="EBM1202" s="36"/>
      <c r="EBN1202" s="36"/>
      <c r="EBO1202" s="36"/>
      <c r="EBP1202" s="36"/>
      <c r="EBQ1202" s="36"/>
      <c r="EBR1202" s="36"/>
      <c r="EBS1202" s="36"/>
      <c r="EBT1202" s="36"/>
      <c r="EBU1202" s="36"/>
      <c r="EBV1202" s="36"/>
      <c r="EBW1202" s="36"/>
      <c r="EBX1202" s="36"/>
      <c r="EBY1202" s="36"/>
      <c r="EBZ1202" s="36"/>
      <c r="ECA1202" s="36"/>
      <c r="ECB1202" s="36"/>
      <c r="ECC1202" s="36"/>
      <c r="ECD1202" s="36"/>
      <c r="ECE1202" s="36"/>
      <c r="ECF1202" s="36"/>
      <c r="ECG1202" s="36"/>
      <c r="ECH1202" s="36"/>
      <c r="ECI1202" s="36"/>
      <c r="ECJ1202" s="36"/>
      <c r="ECK1202" s="36"/>
      <c r="ECL1202" s="36"/>
      <c r="ECM1202" s="36"/>
      <c r="ECN1202" s="36"/>
      <c r="ECO1202" s="36"/>
      <c r="ECP1202" s="36"/>
      <c r="ECQ1202" s="36"/>
      <c r="ECR1202" s="36"/>
      <c r="ECS1202" s="36"/>
      <c r="ECT1202" s="36"/>
      <c r="ECU1202" s="36"/>
      <c r="ECV1202" s="36"/>
      <c r="ECW1202" s="36"/>
      <c r="ECX1202" s="36"/>
      <c r="ECY1202" s="36"/>
      <c r="ECZ1202" s="36"/>
      <c r="EDA1202" s="36"/>
      <c r="EDB1202" s="36"/>
      <c r="EDC1202" s="36"/>
      <c r="EDD1202" s="36"/>
      <c r="EDE1202" s="36"/>
      <c r="EDF1202" s="36"/>
      <c r="EDG1202" s="36"/>
      <c r="EDH1202" s="36"/>
      <c r="EDI1202" s="36"/>
      <c r="EDJ1202" s="36"/>
      <c r="EDK1202" s="36"/>
      <c r="EDL1202" s="36"/>
      <c r="EDM1202" s="36"/>
      <c r="EDN1202" s="36"/>
      <c r="EDO1202" s="36"/>
      <c r="EDP1202" s="36"/>
      <c r="EDQ1202" s="36"/>
      <c r="EDR1202" s="36"/>
      <c r="EDS1202" s="36"/>
      <c r="EDT1202" s="36"/>
      <c r="EDU1202" s="36"/>
      <c r="EDV1202" s="36"/>
      <c r="EDW1202" s="36"/>
      <c r="EDX1202" s="36"/>
      <c r="EDY1202" s="36"/>
      <c r="EDZ1202" s="36"/>
      <c r="EEA1202" s="36"/>
      <c r="EEB1202" s="36"/>
      <c r="EEC1202" s="36"/>
      <c r="EED1202" s="36"/>
      <c r="EEE1202" s="36"/>
      <c r="EEF1202" s="36"/>
      <c r="EEG1202" s="36"/>
      <c r="EEH1202" s="36"/>
      <c r="EEI1202" s="36"/>
      <c r="EEJ1202" s="36"/>
      <c r="EEK1202" s="36"/>
      <c r="EEL1202" s="36"/>
      <c r="EEM1202" s="36"/>
      <c r="EEN1202" s="36"/>
      <c r="EEO1202" s="36"/>
      <c r="EEP1202" s="36"/>
      <c r="EEQ1202" s="36"/>
      <c r="EER1202" s="36"/>
      <c r="EES1202" s="36"/>
      <c r="EET1202" s="36"/>
      <c r="EEU1202" s="36"/>
      <c r="EEV1202" s="36"/>
      <c r="EEW1202" s="36"/>
      <c r="EEX1202" s="36"/>
      <c r="EEY1202" s="36"/>
      <c r="EEZ1202" s="36"/>
      <c r="EFA1202" s="36"/>
      <c r="EFB1202" s="36"/>
      <c r="EFC1202" s="36"/>
      <c r="EFD1202" s="36"/>
      <c r="EFE1202" s="36"/>
      <c r="EFF1202" s="36"/>
      <c r="EFG1202" s="36"/>
      <c r="EFH1202" s="36"/>
      <c r="EFI1202" s="36"/>
      <c r="EFJ1202" s="36"/>
      <c r="EFK1202" s="36"/>
      <c r="EFL1202" s="36"/>
      <c r="EFM1202" s="36"/>
      <c r="EFN1202" s="36"/>
      <c r="EFO1202" s="36"/>
      <c r="EFP1202" s="36"/>
      <c r="EFQ1202" s="36"/>
      <c r="EFR1202" s="36"/>
      <c r="EFS1202" s="36"/>
      <c r="EFT1202" s="36"/>
      <c r="EFU1202" s="36"/>
      <c r="EFV1202" s="36"/>
      <c r="EFW1202" s="36"/>
      <c r="EFX1202" s="36"/>
      <c r="EFY1202" s="36"/>
      <c r="EFZ1202" s="36"/>
      <c r="EGA1202" s="36"/>
      <c r="EGB1202" s="36"/>
      <c r="EGC1202" s="36"/>
      <c r="EGD1202" s="36"/>
      <c r="EGE1202" s="36"/>
      <c r="EGF1202" s="36"/>
      <c r="EGG1202" s="36"/>
      <c r="EGH1202" s="36"/>
      <c r="EGI1202" s="36"/>
      <c r="EGJ1202" s="36"/>
      <c r="EGK1202" s="36"/>
      <c r="EGL1202" s="36"/>
      <c r="EGM1202" s="36"/>
      <c r="EGN1202" s="36"/>
      <c r="EGO1202" s="36"/>
      <c r="EGP1202" s="36"/>
      <c r="EGQ1202" s="36"/>
      <c r="EGR1202" s="36"/>
      <c r="EGS1202" s="36"/>
      <c r="EGT1202" s="36"/>
      <c r="EGU1202" s="36"/>
      <c r="EGV1202" s="36"/>
      <c r="EGW1202" s="36"/>
      <c r="EGX1202" s="36"/>
      <c r="EGY1202" s="36"/>
      <c r="EGZ1202" s="36"/>
      <c r="EHA1202" s="36"/>
      <c r="EHB1202" s="36"/>
      <c r="EHC1202" s="36"/>
      <c r="EHD1202" s="36"/>
      <c r="EHE1202" s="36"/>
      <c r="EHF1202" s="36"/>
      <c r="EHG1202" s="36"/>
      <c r="EHH1202" s="36"/>
      <c r="EHI1202" s="36"/>
      <c r="EHJ1202" s="36"/>
      <c r="EHK1202" s="36"/>
      <c r="EHL1202" s="36"/>
      <c r="EHM1202" s="36"/>
      <c r="EHN1202" s="36"/>
      <c r="EHO1202" s="36"/>
      <c r="EHP1202" s="36"/>
      <c r="EHQ1202" s="36"/>
      <c r="EHR1202" s="36"/>
      <c r="EHS1202" s="36"/>
      <c r="EHT1202" s="36"/>
      <c r="EHU1202" s="36"/>
      <c r="EHV1202" s="36"/>
      <c r="EHW1202" s="36"/>
      <c r="EHX1202" s="36"/>
      <c r="EHY1202" s="36"/>
      <c r="EHZ1202" s="36"/>
      <c r="EIA1202" s="36"/>
      <c r="EIB1202" s="36"/>
      <c r="EIC1202" s="36"/>
      <c r="EID1202" s="36"/>
      <c r="EIE1202" s="36"/>
      <c r="EIF1202" s="36"/>
      <c r="EIG1202" s="36"/>
      <c r="EIH1202" s="36"/>
      <c r="EII1202" s="36"/>
      <c r="EIJ1202" s="36"/>
      <c r="EIK1202" s="36"/>
      <c r="EIL1202" s="36"/>
      <c r="EIM1202" s="36"/>
      <c r="EIN1202" s="36"/>
      <c r="EIO1202" s="36"/>
      <c r="EIP1202" s="36"/>
      <c r="EIQ1202" s="36"/>
      <c r="EIR1202" s="36"/>
      <c r="EIS1202" s="36"/>
      <c r="EIT1202" s="36"/>
      <c r="EIU1202" s="36"/>
      <c r="EIV1202" s="36"/>
      <c r="EIW1202" s="36"/>
      <c r="EIX1202" s="36"/>
      <c r="EIY1202" s="36"/>
      <c r="EIZ1202" s="36"/>
      <c r="EJA1202" s="36"/>
      <c r="EJB1202" s="36"/>
      <c r="EJC1202" s="36"/>
      <c r="EJD1202" s="36"/>
      <c r="EJE1202" s="36"/>
      <c r="EJF1202" s="36"/>
      <c r="EJG1202" s="36"/>
      <c r="EJH1202" s="36"/>
      <c r="EJI1202" s="36"/>
      <c r="EJJ1202" s="36"/>
      <c r="EJK1202" s="36"/>
      <c r="EJL1202" s="36"/>
      <c r="EJM1202" s="36"/>
      <c r="EJN1202" s="36"/>
      <c r="EJO1202" s="36"/>
      <c r="EJP1202" s="36"/>
      <c r="EJQ1202" s="36"/>
      <c r="EJR1202" s="36"/>
      <c r="EJS1202" s="36"/>
      <c r="EJT1202" s="36"/>
      <c r="EJU1202" s="36"/>
      <c r="EJV1202" s="36"/>
      <c r="EJW1202" s="36"/>
      <c r="EJX1202" s="36"/>
      <c r="EJY1202" s="36"/>
      <c r="EJZ1202" s="36"/>
      <c r="EKA1202" s="36"/>
      <c r="EKB1202" s="36"/>
      <c r="EKC1202" s="36"/>
      <c r="EKD1202" s="36"/>
      <c r="EKE1202" s="36"/>
      <c r="EKF1202" s="36"/>
      <c r="EKG1202" s="36"/>
      <c r="EKH1202" s="36"/>
      <c r="EKI1202" s="36"/>
      <c r="EKJ1202" s="36"/>
      <c r="EKK1202" s="36"/>
      <c r="EKL1202" s="36"/>
      <c r="EKM1202" s="36"/>
      <c r="EKN1202" s="36"/>
      <c r="EKO1202" s="36"/>
      <c r="EKP1202" s="36"/>
      <c r="EKQ1202" s="36"/>
      <c r="EKR1202" s="36"/>
      <c r="EKS1202" s="36"/>
      <c r="EKT1202" s="36"/>
      <c r="EKU1202" s="36"/>
      <c r="EKV1202" s="36"/>
      <c r="EKW1202" s="36"/>
      <c r="EKX1202" s="36"/>
      <c r="EKY1202" s="36"/>
      <c r="EKZ1202" s="36"/>
      <c r="ELA1202" s="36"/>
      <c r="ELB1202" s="36"/>
      <c r="ELC1202" s="36"/>
      <c r="ELD1202" s="36"/>
      <c r="ELE1202" s="36"/>
      <c r="ELF1202" s="36"/>
      <c r="ELG1202" s="36"/>
      <c r="ELH1202" s="36"/>
      <c r="ELI1202" s="36"/>
      <c r="ELJ1202" s="36"/>
      <c r="ELK1202" s="36"/>
      <c r="ELL1202" s="36"/>
      <c r="ELM1202" s="36"/>
      <c r="ELN1202" s="36"/>
      <c r="ELO1202" s="36"/>
      <c r="ELP1202" s="36"/>
      <c r="ELQ1202" s="36"/>
      <c r="ELR1202" s="36"/>
      <c r="ELS1202" s="36"/>
      <c r="ELT1202" s="36"/>
      <c r="ELU1202" s="36"/>
      <c r="ELV1202" s="36"/>
      <c r="ELW1202" s="36"/>
      <c r="ELX1202" s="36"/>
      <c r="ELY1202" s="36"/>
      <c r="ELZ1202" s="36"/>
      <c r="EMA1202" s="36"/>
      <c r="EMB1202" s="36"/>
      <c r="EMC1202" s="36"/>
      <c r="EMD1202" s="36"/>
      <c r="EME1202" s="36"/>
      <c r="EMF1202" s="36"/>
      <c r="EMG1202" s="36"/>
      <c r="EMH1202" s="36"/>
      <c r="EMI1202" s="36"/>
      <c r="EMJ1202" s="36"/>
      <c r="EMK1202" s="36"/>
      <c r="EML1202" s="36"/>
      <c r="EMM1202" s="36"/>
      <c r="EMN1202" s="36"/>
      <c r="EMO1202" s="36"/>
      <c r="EMP1202" s="36"/>
      <c r="EMQ1202" s="36"/>
      <c r="EMR1202" s="36"/>
      <c r="EMS1202" s="36"/>
      <c r="EMT1202" s="36"/>
      <c r="EMU1202" s="36"/>
      <c r="EMV1202" s="36"/>
      <c r="EMW1202" s="36"/>
      <c r="EMX1202" s="36"/>
      <c r="EMY1202" s="36"/>
      <c r="EMZ1202" s="36"/>
      <c r="ENA1202" s="36"/>
      <c r="ENB1202" s="36"/>
      <c r="ENC1202" s="36"/>
      <c r="END1202" s="36"/>
      <c r="ENE1202" s="36"/>
      <c r="ENF1202" s="36"/>
      <c r="ENG1202" s="36"/>
      <c r="ENH1202" s="36"/>
      <c r="ENI1202" s="36"/>
      <c r="ENJ1202" s="36"/>
      <c r="ENK1202" s="36"/>
      <c r="ENL1202" s="36"/>
      <c r="ENM1202" s="36"/>
      <c r="ENN1202" s="36"/>
      <c r="ENO1202" s="36"/>
      <c r="ENP1202" s="36"/>
      <c r="ENQ1202" s="36"/>
      <c r="ENR1202" s="36"/>
      <c r="ENS1202" s="36"/>
      <c r="ENT1202" s="36"/>
      <c r="ENU1202" s="36"/>
      <c r="ENV1202" s="36"/>
      <c r="ENW1202" s="36"/>
      <c r="ENX1202" s="36"/>
      <c r="ENY1202" s="36"/>
      <c r="ENZ1202" s="36"/>
      <c r="EOA1202" s="36"/>
      <c r="EOB1202" s="36"/>
      <c r="EOC1202" s="36"/>
      <c r="EOD1202" s="36"/>
      <c r="EOE1202" s="36"/>
      <c r="EOF1202" s="36"/>
      <c r="EOG1202" s="36"/>
      <c r="EOH1202" s="36"/>
      <c r="EOI1202" s="36"/>
      <c r="EOJ1202" s="36"/>
      <c r="EOK1202" s="36"/>
      <c r="EOL1202" s="36"/>
      <c r="EOM1202" s="36"/>
      <c r="EON1202" s="36"/>
      <c r="EOO1202" s="36"/>
      <c r="EOP1202" s="36"/>
      <c r="EOQ1202" s="36"/>
      <c r="EOR1202" s="36"/>
      <c r="EOS1202" s="36"/>
      <c r="EOT1202" s="36"/>
      <c r="EOU1202" s="36"/>
      <c r="EOV1202" s="36"/>
      <c r="EOW1202" s="36"/>
      <c r="EOX1202" s="36"/>
      <c r="EOY1202" s="36"/>
      <c r="EOZ1202" s="36"/>
      <c r="EPA1202" s="36"/>
      <c r="EPB1202" s="36"/>
      <c r="EPC1202" s="36"/>
      <c r="EPD1202" s="36"/>
      <c r="EPE1202" s="36"/>
      <c r="EPF1202" s="36"/>
      <c r="EPG1202" s="36"/>
      <c r="EPH1202" s="36"/>
      <c r="EPI1202" s="36"/>
      <c r="EPJ1202" s="36"/>
      <c r="EPK1202" s="36"/>
      <c r="EPL1202" s="36"/>
      <c r="EPM1202" s="36"/>
      <c r="EPN1202" s="36"/>
      <c r="EPO1202" s="36"/>
      <c r="EPP1202" s="36"/>
      <c r="EPQ1202" s="36"/>
      <c r="EPR1202" s="36"/>
      <c r="EPS1202" s="36"/>
      <c r="EPT1202" s="36"/>
      <c r="EPU1202" s="36"/>
      <c r="EPV1202" s="36"/>
      <c r="EPW1202" s="36"/>
      <c r="EPX1202" s="36"/>
      <c r="EPY1202" s="36"/>
      <c r="EPZ1202" s="36"/>
      <c r="EQA1202" s="36"/>
      <c r="EQB1202" s="36"/>
      <c r="EQC1202" s="36"/>
      <c r="EQD1202" s="36"/>
      <c r="EQE1202" s="36"/>
      <c r="EQF1202" s="36"/>
      <c r="EQG1202" s="36"/>
      <c r="EQH1202" s="36"/>
      <c r="EQI1202" s="36"/>
      <c r="EQJ1202" s="36"/>
      <c r="EQK1202" s="36"/>
      <c r="EQL1202" s="36"/>
      <c r="EQM1202" s="36"/>
      <c r="EQN1202" s="36"/>
      <c r="EQO1202" s="36"/>
      <c r="EQP1202" s="36"/>
      <c r="EQQ1202" s="36"/>
      <c r="EQR1202" s="36"/>
      <c r="EQS1202" s="36"/>
      <c r="EQT1202" s="36"/>
      <c r="EQU1202" s="36"/>
      <c r="EQV1202" s="36"/>
      <c r="EQW1202" s="36"/>
      <c r="EQX1202" s="36"/>
      <c r="EQY1202" s="36"/>
      <c r="EQZ1202" s="36"/>
      <c r="ERA1202" s="36"/>
      <c r="ERB1202" s="36"/>
      <c r="ERC1202" s="36"/>
      <c r="ERD1202" s="36"/>
      <c r="ERE1202" s="36"/>
      <c r="ERF1202" s="36"/>
      <c r="ERG1202" s="36"/>
      <c r="ERH1202" s="36"/>
      <c r="ERI1202" s="36"/>
      <c r="ERJ1202" s="36"/>
      <c r="ERK1202" s="36"/>
      <c r="ERL1202" s="36"/>
      <c r="ERM1202" s="36"/>
      <c r="ERN1202" s="36"/>
      <c r="ERO1202" s="36"/>
      <c r="ERP1202" s="36"/>
      <c r="ERQ1202" s="36"/>
      <c r="ERR1202" s="36"/>
      <c r="ERS1202" s="36"/>
      <c r="ERT1202" s="36"/>
      <c r="ERU1202" s="36"/>
      <c r="ERV1202" s="36"/>
      <c r="ERW1202" s="36"/>
      <c r="ERX1202" s="36"/>
      <c r="ERY1202" s="36"/>
      <c r="ERZ1202" s="36"/>
      <c r="ESA1202" s="36"/>
      <c r="ESB1202" s="36"/>
      <c r="ESC1202" s="36"/>
      <c r="ESD1202" s="36"/>
      <c r="ESE1202" s="36"/>
      <c r="ESF1202" s="36"/>
      <c r="ESG1202" s="36"/>
      <c r="ESH1202" s="36"/>
      <c r="ESI1202" s="36"/>
      <c r="ESJ1202" s="36"/>
      <c r="ESK1202" s="36"/>
      <c r="ESL1202" s="36"/>
      <c r="ESM1202" s="36"/>
      <c r="ESN1202" s="36"/>
      <c r="ESO1202" s="36"/>
      <c r="ESP1202" s="36"/>
      <c r="ESQ1202" s="36"/>
      <c r="ESR1202" s="36"/>
      <c r="ESS1202" s="36"/>
      <c r="EST1202" s="36"/>
      <c r="ESU1202" s="36"/>
      <c r="ESV1202" s="36"/>
      <c r="ESW1202" s="36"/>
      <c r="ESX1202" s="36"/>
      <c r="ESY1202" s="36"/>
      <c r="ESZ1202" s="36"/>
      <c r="ETA1202" s="36"/>
      <c r="ETB1202" s="36"/>
      <c r="ETC1202" s="36"/>
      <c r="ETD1202" s="36"/>
      <c r="ETE1202" s="36"/>
      <c r="ETF1202" s="36"/>
      <c r="ETG1202" s="36"/>
      <c r="ETH1202" s="36"/>
      <c r="ETI1202" s="36"/>
      <c r="ETJ1202" s="36"/>
      <c r="ETK1202" s="36"/>
      <c r="ETL1202" s="36"/>
      <c r="ETM1202" s="36"/>
      <c r="ETN1202" s="36"/>
      <c r="ETO1202" s="36"/>
      <c r="ETP1202" s="36"/>
      <c r="ETQ1202" s="36"/>
      <c r="ETR1202" s="36"/>
      <c r="ETS1202" s="36"/>
      <c r="ETT1202" s="36"/>
      <c r="ETU1202" s="36"/>
      <c r="ETV1202" s="36"/>
      <c r="ETW1202" s="36"/>
      <c r="ETX1202" s="36"/>
      <c r="ETY1202" s="36"/>
      <c r="ETZ1202" s="36"/>
      <c r="EUA1202" s="36"/>
      <c r="EUB1202" s="36"/>
      <c r="EUC1202" s="36"/>
      <c r="EUD1202" s="36"/>
      <c r="EUE1202" s="36"/>
      <c r="EUF1202" s="36"/>
      <c r="EUG1202" s="36"/>
      <c r="EUH1202" s="36"/>
      <c r="EUI1202" s="36"/>
      <c r="EUJ1202" s="36"/>
      <c r="EUK1202" s="36"/>
      <c r="EUL1202" s="36"/>
      <c r="EUM1202" s="36"/>
      <c r="EUN1202" s="36"/>
      <c r="EUO1202" s="36"/>
      <c r="EUP1202" s="36"/>
      <c r="EUQ1202" s="36"/>
      <c r="EUR1202" s="36"/>
      <c r="EUS1202" s="36"/>
      <c r="EUT1202" s="36"/>
      <c r="EUU1202" s="36"/>
      <c r="EUV1202" s="36"/>
      <c r="EUW1202" s="36"/>
      <c r="EUX1202" s="36"/>
      <c r="EUY1202" s="36"/>
      <c r="EUZ1202" s="36"/>
      <c r="EVA1202" s="36"/>
      <c r="EVB1202" s="36"/>
      <c r="EVC1202" s="36"/>
      <c r="EVD1202" s="36"/>
      <c r="EVE1202" s="36"/>
      <c r="EVF1202" s="36"/>
      <c r="EVG1202" s="36"/>
      <c r="EVH1202" s="36"/>
      <c r="EVI1202" s="36"/>
      <c r="EVJ1202" s="36"/>
      <c r="EVK1202" s="36"/>
      <c r="EVL1202" s="36"/>
      <c r="EVM1202" s="36"/>
      <c r="EVN1202" s="36"/>
      <c r="EVO1202" s="36"/>
      <c r="EVP1202" s="36"/>
      <c r="EVQ1202" s="36"/>
      <c r="EVR1202" s="36"/>
      <c r="EVS1202" s="36"/>
      <c r="EVT1202" s="36"/>
      <c r="EVU1202" s="36"/>
      <c r="EVV1202" s="36"/>
      <c r="EVW1202" s="36"/>
      <c r="EVX1202" s="36"/>
      <c r="EVY1202" s="36"/>
      <c r="EVZ1202" s="36"/>
      <c r="EWA1202" s="36"/>
      <c r="EWB1202" s="36"/>
      <c r="EWC1202" s="36"/>
      <c r="EWD1202" s="36"/>
      <c r="EWE1202" s="36"/>
      <c r="EWF1202" s="36"/>
      <c r="EWG1202" s="36"/>
      <c r="EWH1202" s="36"/>
      <c r="EWI1202" s="36"/>
      <c r="EWJ1202" s="36"/>
      <c r="EWK1202" s="36"/>
      <c r="EWL1202" s="36"/>
      <c r="EWM1202" s="36"/>
      <c r="EWN1202" s="36"/>
      <c r="EWO1202" s="36"/>
      <c r="EWP1202" s="36"/>
      <c r="EWQ1202" s="36"/>
      <c r="EWR1202" s="36"/>
      <c r="EWS1202" s="36"/>
      <c r="EWT1202" s="36"/>
      <c r="EWU1202" s="36"/>
      <c r="EWV1202" s="36"/>
      <c r="EWW1202" s="36"/>
      <c r="EWX1202" s="36"/>
      <c r="EWY1202" s="36"/>
      <c r="EWZ1202" s="36"/>
      <c r="EXA1202" s="36"/>
      <c r="EXB1202" s="36"/>
      <c r="EXC1202" s="36"/>
      <c r="EXD1202" s="36"/>
      <c r="EXE1202" s="36"/>
      <c r="EXF1202" s="36"/>
      <c r="EXG1202" s="36"/>
      <c r="EXH1202" s="36"/>
      <c r="EXI1202" s="36"/>
      <c r="EXJ1202" s="36"/>
      <c r="EXK1202" s="36"/>
      <c r="EXL1202" s="36"/>
      <c r="EXM1202" s="36"/>
      <c r="EXN1202" s="36"/>
      <c r="EXO1202" s="36"/>
      <c r="EXP1202" s="36"/>
      <c r="EXQ1202" s="36"/>
      <c r="EXR1202" s="36"/>
      <c r="EXS1202" s="36"/>
      <c r="EXT1202" s="36"/>
      <c r="EXU1202" s="36"/>
      <c r="EXV1202" s="36"/>
      <c r="EXW1202" s="36"/>
      <c r="EXX1202" s="36"/>
      <c r="EXY1202" s="36"/>
      <c r="EXZ1202" s="36"/>
      <c r="EYA1202" s="36"/>
      <c r="EYB1202" s="36"/>
      <c r="EYC1202" s="36"/>
      <c r="EYD1202" s="36"/>
      <c r="EYE1202" s="36"/>
      <c r="EYF1202" s="36"/>
      <c r="EYG1202" s="36"/>
      <c r="EYH1202" s="36"/>
      <c r="EYI1202" s="36"/>
      <c r="EYJ1202" s="36"/>
      <c r="EYK1202" s="36"/>
      <c r="EYL1202" s="36"/>
      <c r="EYM1202" s="36"/>
      <c r="EYN1202" s="36"/>
      <c r="EYO1202" s="36"/>
      <c r="EYP1202" s="36"/>
      <c r="EYQ1202" s="36"/>
      <c r="EYR1202" s="36"/>
      <c r="EYS1202" s="36"/>
      <c r="EYT1202" s="36"/>
      <c r="EYU1202" s="36"/>
      <c r="EYV1202" s="36"/>
      <c r="EYW1202" s="36"/>
      <c r="EYX1202" s="36"/>
      <c r="EYY1202" s="36"/>
      <c r="EYZ1202" s="36"/>
      <c r="EZA1202" s="36"/>
      <c r="EZB1202" s="36"/>
      <c r="EZC1202" s="36"/>
      <c r="EZD1202" s="36"/>
      <c r="EZE1202" s="36"/>
      <c r="EZF1202" s="36"/>
      <c r="EZG1202" s="36"/>
      <c r="EZH1202" s="36"/>
      <c r="EZI1202" s="36"/>
      <c r="EZJ1202" s="36"/>
      <c r="EZK1202" s="36"/>
      <c r="EZL1202" s="36"/>
      <c r="EZM1202" s="36"/>
      <c r="EZN1202" s="36"/>
      <c r="EZO1202" s="36"/>
      <c r="EZP1202" s="36"/>
      <c r="EZQ1202" s="36"/>
      <c r="EZR1202" s="36"/>
      <c r="EZS1202" s="36"/>
      <c r="EZT1202" s="36"/>
      <c r="EZU1202" s="36"/>
      <c r="EZV1202" s="36"/>
      <c r="EZW1202" s="36"/>
      <c r="EZX1202" s="36"/>
      <c r="EZY1202" s="36"/>
      <c r="EZZ1202" s="36"/>
      <c r="FAA1202" s="36"/>
      <c r="FAB1202" s="36"/>
      <c r="FAC1202" s="36"/>
      <c r="FAD1202" s="36"/>
      <c r="FAE1202" s="36"/>
      <c r="FAF1202" s="36"/>
      <c r="FAG1202" s="36"/>
      <c r="FAH1202" s="36"/>
      <c r="FAI1202" s="36"/>
      <c r="FAJ1202" s="36"/>
      <c r="FAK1202" s="36"/>
      <c r="FAL1202" s="36"/>
      <c r="FAM1202" s="36"/>
      <c r="FAN1202" s="36"/>
      <c r="FAO1202" s="36"/>
      <c r="FAP1202" s="36"/>
      <c r="FAQ1202" s="36"/>
      <c r="FAR1202" s="36"/>
      <c r="FAS1202" s="36"/>
      <c r="FAT1202" s="36"/>
      <c r="FAU1202" s="36"/>
      <c r="FAV1202" s="36"/>
      <c r="FAW1202" s="36"/>
      <c r="FAX1202" s="36"/>
      <c r="FAY1202" s="36"/>
      <c r="FAZ1202" s="36"/>
      <c r="FBA1202" s="36"/>
      <c r="FBB1202" s="36"/>
      <c r="FBC1202" s="36"/>
      <c r="FBD1202" s="36"/>
      <c r="FBE1202" s="36"/>
      <c r="FBF1202" s="36"/>
      <c r="FBG1202" s="36"/>
      <c r="FBH1202" s="36"/>
      <c r="FBI1202" s="36"/>
      <c r="FBJ1202" s="36"/>
      <c r="FBK1202" s="36"/>
      <c r="FBL1202" s="36"/>
      <c r="FBM1202" s="36"/>
      <c r="FBN1202" s="36"/>
      <c r="FBO1202" s="36"/>
      <c r="FBP1202" s="36"/>
      <c r="FBQ1202" s="36"/>
      <c r="FBR1202" s="36"/>
      <c r="FBS1202" s="36"/>
      <c r="FBT1202" s="36"/>
      <c r="FBU1202" s="36"/>
      <c r="FBV1202" s="36"/>
      <c r="FBW1202" s="36"/>
      <c r="FBX1202" s="36"/>
      <c r="FBY1202" s="36"/>
      <c r="FBZ1202" s="36"/>
      <c r="FCA1202" s="36"/>
      <c r="FCB1202" s="36"/>
      <c r="FCC1202" s="36"/>
      <c r="FCD1202" s="36"/>
      <c r="FCE1202" s="36"/>
      <c r="FCF1202" s="36"/>
      <c r="FCG1202" s="36"/>
      <c r="FCH1202" s="36"/>
      <c r="FCI1202" s="36"/>
      <c r="FCJ1202" s="36"/>
      <c r="FCK1202" s="36"/>
      <c r="FCL1202" s="36"/>
      <c r="FCM1202" s="36"/>
      <c r="FCN1202" s="36"/>
      <c r="FCO1202" s="36"/>
      <c r="FCP1202" s="36"/>
      <c r="FCQ1202" s="36"/>
      <c r="FCR1202" s="36"/>
      <c r="FCS1202" s="36"/>
      <c r="FCT1202" s="36"/>
      <c r="FCU1202" s="36"/>
      <c r="FCV1202" s="36"/>
      <c r="FCW1202" s="36"/>
      <c r="FCX1202" s="36"/>
      <c r="FCY1202" s="36"/>
      <c r="FCZ1202" s="36"/>
      <c r="FDA1202" s="36"/>
      <c r="FDB1202" s="36"/>
      <c r="FDC1202" s="36"/>
      <c r="FDD1202" s="36"/>
      <c r="FDE1202" s="36"/>
      <c r="FDF1202" s="36"/>
      <c r="FDG1202" s="36"/>
      <c r="FDH1202" s="36"/>
      <c r="FDI1202" s="36"/>
      <c r="FDJ1202" s="36"/>
      <c r="FDK1202" s="36"/>
      <c r="FDL1202" s="36"/>
      <c r="FDM1202" s="36"/>
      <c r="FDN1202" s="36"/>
      <c r="FDO1202" s="36"/>
      <c r="FDP1202" s="36"/>
      <c r="FDQ1202" s="36"/>
      <c r="FDR1202" s="36"/>
      <c r="FDS1202" s="36"/>
      <c r="FDT1202" s="36"/>
      <c r="FDU1202" s="36"/>
      <c r="FDV1202" s="36"/>
      <c r="FDW1202" s="36"/>
      <c r="FDX1202" s="36"/>
      <c r="FDY1202" s="36"/>
      <c r="FDZ1202" s="36"/>
      <c r="FEA1202" s="36"/>
      <c r="FEB1202" s="36"/>
      <c r="FEC1202" s="36"/>
      <c r="FED1202" s="36"/>
      <c r="FEE1202" s="36"/>
      <c r="FEF1202" s="36"/>
      <c r="FEG1202" s="36"/>
      <c r="FEH1202" s="36"/>
      <c r="FEI1202" s="36"/>
      <c r="FEJ1202" s="36"/>
      <c r="FEK1202" s="36"/>
      <c r="FEL1202" s="36"/>
      <c r="FEM1202" s="36"/>
      <c r="FEN1202" s="36"/>
      <c r="FEO1202" s="36"/>
      <c r="FEP1202" s="36"/>
      <c r="FEQ1202" s="36"/>
      <c r="FER1202" s="36"/>
      <c r="FES1202" s="36"/>
      <c r="FET1202" s="36"/>
      <c r="FEU1202" s="36"/>
      <c r="FEV1202" s="36"/>
      <c r="FEW1202" s="36"/>
      <c r="FEX1202" s="36"/>
      <c r="FEY1202" s="36"/>
      <c r="FEZ1202" s="36"/>
      <c r="FFA1202" s="36"/>
      <c r="FFB1202" s="36"/>
      <c r="FFC1202" s="36"/>
      <c r="FFD1202" s="36"/>
      <c r="FFE1202" s="36"/>
      <c r="FFF1202" s="36"/>
      <c r="FFG1202" s="36"/>
      <c r="FFH1202" s="36"/>
      <c r="FFI1202" s="36"/>
      <c r="FFJ1202" s="36"/>
      <c r="FFK1202" s="36"/>
      <c r="FFL1202" s="36"/>
      <c r="FFM1202" s="36"/>
      <c r="FFN1202" s="36"/>
      <c r="FFO1202" s="36"/>
      <c r="FFP1202" s="36"/>
      <c r="FFQ1202" s="36"/>
      <c r="FFR1202" s="36"/>
      <c r="FFS1202" s="36"/>
      <c r="FFT1202" s="36"/>
      <c r="FFU1202" s="36"/>
      <c r="FFV1202" s="36"/>
      <c r="FFW1202" s="36"/>
      <c r="FFX1202" s="36"/>
      <c r="FFY1202" s="36"/>
      <c r="FFZ1202" s="36"/>
      <c r="FGA1202" s="36"/>
      <c r="FGB1202" s="36"/>
      <c r="FGC1202" s="36"/>
      <c r="FGD1202" s="36"/>
      <c r="FGE1202" s="36"/>
      <c r="FGF1202" s="36"/>
      <c r="FGG1202" s="36"/>
      <c r="FGH1202" s="36"/>
      <c r="FGI1202" s="36"/>
      <c r="FGJ1202" s="36"/>
      <c r="FGK1202" s="36"/>
      <c r="FGL1202" s="36"/>
      <c r="FGM1202" s="36"/>
      <c r="FGN1202" s="36"/>
      <c r="FGO1202" s="36"/>
      <c r="FGP1202" s="36"/>
      <c r="FGQ1202" s="36"/>
      <c r="FGR1202" s="36"/>
      <c r="FGS1202" s="36"/>
      <c r="FGT1202" s="36"/>
      <c r="FGU1202" s="36"/>
      <c r="FGV1202" s="36"/>
      <c r="FGW1202" s="36"/>
      <c r="FGX1202" s="36"/>
      <c r="FGY1202" s="36"/>
      <c r="FGZ1202" s="36"/>
      <c r="FHA1202" s="36"/>
      <c r="FHB1202" s="36"/>
      <c r="FHC1202" s="36"/>
      <c r="FHD1202" s="36"/>
      <c r="FHE1202" s="36"/>
      <c r="FHF1202" s="36"/>
      <c r="FHG1202" s="36"/>
      <c r="FHH1202" s="36"/>
      <c r="FHI1202" s="36"/>
      <c r="FHJ1202" s="36"/>
      <c r="FHK1202" s="36"/>
      <c r="FHL1202" s="36"/>
      <c r="FHM1202" s="36"/>
      <c r="FHN1202" s="36"/>
      <c r="FHO1202" s="36"/>
      <c r="FHP1202" s="36"/>
      <c r="FHQ1202" s="36"/>
      <c r="FHR1202" s="36"/>
      <c r="FHS1202" s="36"/>
      <c r="FHT1202" s="36"/>
      <c r="FHU1202" s="36"/>
      <c r="FHV1202" s="36"/>
      <c r="FHW1202" s="36"/>
      <c r="FHX1202" s="36"/>
      <c r="FHY1202" s="36"/>
      <c r="FHZ1202" s="36"/>
      <c r="FIA1202" s="36"/>
      <c r="FIB1202" s="36"/>
      <c r="FIC1202" s="36"/>
      <c r="FID1202" s="36"/>
      <c r="FIE1202" s="36"/>
      <c r="FIF1202" s="36"/>
      <c r="FIG1202" s="36"/>
      <c r="FIH1202" s="36"/>
      <c r="FII1202" s="36"/>
      <c r="FIJ1202" s="36"/>
      <c r="FIK1202" s="36"/>
      <c r="FIL1202" s="36"/>
      <c r="FIM1202" s="36"/>
      <c r="FIN1202" s="36"/>
      <c r="FIO1202" s="36"/>
      <c r="FIP1202" s="36"/>
      <c r="FIQ1202" s="36"/>
      <c r="FIR1202" s="36"/>
      <c r="FIS1202" s="36"/>
      <c r="FIT1202" s="36"/>
      <c r="FIU1202" s="36"/>
      <c r="FIV1202" s="36"/>
      <c r="FIW1202" s="36"/>
      <c r="FIX1202" s="36"/>
      <c r="FIY1202" s="36"/>
      <c r="FIZ1202" s="36"/>
      <c r="FJA1202" s="36"/>
      <c r="FJB1202" s="36"/>
      <c r="FJC1202" s="36"/>
      <c r="FJD1202" s="36"/>
      <c r="FJE1202" s="36"/>
      <c r="FJF1202" s="36"/>
      <c r="FJG1202" s="36"/>
      <c r="FJH1202" s="36"/>
      <c r="FJI1202" s="36"/>
      <c r="FJJ1202" s="36"/>
      <c r="FJK1202" s="36"/>
      <c r="FJL1202" s="36"/>
      <c r="FJM1202" s="36"/>
      <c r="FJN1202" s="36"/>
      <c r="FJO1202" s="36"/>
      <c r="FJP1202" s="36"/>
      <c r="FJQ1202" s="36"/>
      <c r="FJR1202" s="36"/>
      <c r="FJS1202" s="36"/>
      <c r="FJT1202" s="36"/>
      <c r="FJU1202" s="36"/>
      <c r="FJV1202" s="36"/>
      <c r="FJW1202" s="36"/>
      <c r="FJX1202" s="36"/>
      <c r="FJY1202" s="36"/>
      <c r="FJZ1202" s="36"/>
      <c r="FKA1202" s="36"/>
      <c r="FKB1202" s="36"/>
      <c r="FKC1202" s="36"/>
      <c r="FKD1202" s="36"/>
      <c r="FKE1202" s="36"/>
      <c r="FKF1202" s="36"/>
      <c r="FKG1202" s="36"/>
      <c r="FKH1202" s="36"/>
      <c r="FKI1202" s="36"/>
      <c r="FKJ1202" s="36"/>
      <c r="FKK1202" s="36"/>
      <c r="FKL1202" s="36"/>
      <c r="FKM1202" s="36"/>
      <c r="FKN1202" s="36"/>
      <c r="FKO1202" s="36"/>
      <c r="FKP1202" s="36"/>
      <c r="FKQ1202" s="36"/>
      <c r="FKR1202" s="36"/>
      <c r="FKS1202" s="36"/>
      <c r="FKT1202" s="36"/>
      <c r="FKU1202" s="36"/>
      <c r="FKV1202" s="36"/>
      <c r="FKW1202" s="36"/>
      <c r="FKX1202" s="36"/>
      <c r="FKY1202" s="36"/>
      <c r="FKZ1202" s="36"/>
      <c r="FLA1202" s="36"/>
      <c r="FLB1202" s="36"/>
      <c r="FLC1202" s="36"/>
      <c r="FLD1202" s="36"/>
      <c r="FLE1202" s="36"/>
      <c r="FLF1202" s="36"/>
      <c r="FLG1202" s="36"/>
      <c r="FLH1202" s="36"/>
      <c r="FLI1202" s="36"/>
      <c r="FLJ1202" s="36"/>
      <c r="FLK1202" s="36"/>
      <c r="FLL1202" s="36"/>
      <c r="FLM1202" s="36"/>
      <c r="FLN1202" s="36"/>
      <c r="FLO1202" s="36"/>
      <c r="FLP1202" s="36"/>
      <c r="FLQ1202" s="36"/>
      <c r="FLR1202" s="36"/>
      <c r="FLS1202" s="36"/>
      <c r="FLT1202" s="36"/>
      <c r="FLU1202" s="36"/>
      <c r="FLV1202" s="36"/>
      <c r="FLW1202" s="36"/>
      <c r="FLX1202" s="36"/>
      <c r="FLY1202" s="36"/>
      <c r="FLZ1202" s="36"/>
      <c r="FMA1202" s="36"/>
      <c r="FMB1202" s="36"/>
      <c r="FMC1202" s="36"/>
      <c r="FMD1202" s="36"/>
      <c r="FME1202" s="36"/>
      <c r="FMF1202" s="36"/>
      <c r="FMG1202" s="36"/>
      <c r="FMH1202" s="36"/>
      <c r="FMI1202" s="36"/>
      <c r="FMJ1202" s="36"/>
      <c r="FMK1202" s="36"/>
      <c r="FML1202" s="36"/>
      <c r="FMM1202" s="36"/>
      <c r="FMN1202" s="36"/>
      <c r="FMO1202" s="36"/>
      <c r="FMP1202" s="36"/>
      <c r="FMQ1202" s="36"/>
      <c r="FMR1202" s="36"/>
      <c r="FMS1202" s="36"/>
      <c r="FMT1202" s="36"/>
      <c r="FMU1202" s="36"/>
      <c r="FMV1202" s="36"/>
      <c r="FMW1202" s="36"/>
      <c r="FMX1202" s="36"/>
      <c r="FMY1202" s="36"/>
      <c r="FMZ1202" s="36"/>
      <c r="FNA1202" s="36"/>
      <c r="FNB1202" s="36"/>
      <c r="FNC1202" s="36"/>
      <c r="FND1202" s="36"/>
      <c r="FNE1202" s="36"/>
      <c r="FNF1202" s="36"/>
      <c r="FNG1202" s="36"/>
      <c r="FNH1202" s="36"/>
      <c r="FNI1202" s="36"/>
      <c r="FNJ1202" s="36"/>
      <c r="FNK1202" s="36"/>
      <c r="FNL1202" s="36"/>
      <c r="FNM1202" s="36"/>
      <c r="FNN1202" s="36"/>
      <c r="FNO1202" s="36"/>
      <c r="FNP1202" s="36"/>
      <c r="FNQ1202" s="36"/>
      <c r="FNR1202" s="36"/>
      <c r="FNS1202" s="36"/>
      <c r="FNT1202" s="36"/>
      <c r="FNU1202" s="36"/>
      <c r="FNV1202" s="36"/>
      <c r="FNW1202" s="36"/>
      <c r="FNX1202" s="36"/>
      <c r="FNY1202" s="36"/>
      <c r="FNZ1202" s="36"/>
      <c r="FOA1202" s="36"/>
      <c r="FOB1202" s="36"/>
      <c r="FOC1202" s="36"/>
      <c r="FOD1202" s="36"/>
      <c r="FOE1202" s="36"/>
      <c r="FOF1202" s="36"/>
      <c r="FOG1202" s="36"/>
      <c r="FOH1202" s="36"/>
      <c r="FOI1202" s="36"/>
      <c r="FOJ1202" s="36"/>
      <c r="FOK1202" s="36"/>
      <c r="FOL1202" s="36"/>
      <c r="FOM1202" s="36"/>
      <c r="FON1202" s="36"/>
      <c r="FOO1202" s="36"/>
      <c r="FOP1202" s="36"/>
      <c r="FOQ1202" s="36"/>
      <c r="FOR1202" s="36"/>
      <c r="FOS1202" s="36"/>
      <c r="FOT1202" s="36"/>
      <c r="FOU1202" s="36"/>
      <c r="FOV1202" s="36"/>
      <c r="FOW1202" s="36"/>
      <c r="FOX1202" s="36"/>
      <c r="FOY1202" s="36"/>
      <c r="FOZ1202" s="36"/>
      <c r="FPA1202" s="36"/>
      <c r="FPB1202" s="36"/>
      <c r="FPC1202" s="36"/>
      <c r="FPD1202" s="36"/>
      <c r="FPE1202" s="36"/>
      <c r="FPF1202" s="36"/>
      <c r="FPG1202" s="36"/>
      <c r="FPH1202" s="36"/>
      <c r="FPI1202" s="36"/>
      <c r="FPJ1202" s="36"/>
      <c r="FPK1202" s="36"/>
      <c r="FPL1202" s="36"/>
      <c r="FPM1202" s="36"/>
      <c r="FPN1202" s="36"/>
      <c r="FPO1202" s="36"/>
      <c r="FPP1202" s="36"/>
      <c r="FPQ1202" s="36"/>
      <c r="FPR1202" s="36"/>
      <c r="FPS1202" s="36"/>
      <c r="FPT1202" s="36"/>
      <c r="FPU1202" s="36"/>
      <c r="FPV1202" s="36"/>
      <c r="FPW1202" s="36"/>
      <c r="FPX1202" s="36"/>
      <c r="FPY1202" s="36"/>
      <c r="FPZ1202" s="36"/>
      <c r="FQA1202" s="36"/>
      <c r="FQB1202" s="36"/>
      <c r="FQC1202" s="36"/>
      <c r="FQD1202" s="36"/>
      <c r="FQE1202" s="36"/>
      <c r="FQF1202" s="36"/>
      <c r="FQG1202" s="36"/>
      <c r="FQH1202" s="36"/>
      <c r="FQI1202" s="36"/>
      <c r="FQJ1202" s="36"/>
      <c r="FQK1202" s="36"/>
      <c r="FQL1202" s="36"/>
      <c r="FQM1202" s="36"/>
      <c r="FQN1202" s="36"/>
      <c r="FQO1202" s="36"/>
      <c r="FQP1202" s="36"/>
      <c r="FQQ1202" s="36"/>
      <c r="FQR1202" s="36"/>
      <c r="FQS1202" s="36"/>
      <c r="FQT1202" s="36"/>
      <c r="FQU1202" s="36"/>
      <c r="FQV1202" s="36"/>
      <c r="FQW1202" s="36"/>
      <c r="FQX1202" s="36"/>
      <c r="FQY1202" s="36"/>
      <c r="FQZ1202" s="36"/>
      <c r="FRA1202" s="36"/>
      <c r="FRB1202" s="36"/>
      <c r="FRC1202" s="36"/>
      <c r="FRD1202" s="36"/>
      <c r="FRE1202" s="36"/>
      <c r="FRF1202" s="36"/>
      <c r="FRG1202" s="36"/>
      <c r="FRH1202" s="36"/>
      <c r="FRI1202" s="36"/>
      <c r="FRJ1202" s="36"/>
      <c r="FRK1202" s="36"/>
      <c r="FRL1202" s="36"/>
      <c r="FRM1202" s="36"/>
      <c r="FRN1202" s="36"/>
      <c r="FRO1202" s="36"/>
      <c r="FRP1202" s="36"/>
      <c r="FRQ1202" s="36"/>
      <c r="FRR1202" s="36"/>
      <c r="FRS1202" s="36"/>
      <c r="FRT1202" s="36"/>
      <c r="FRU1202" s="36"/>
      <c r="FRV1202" s="36"/>
      <c r="FRW1202" s="36"/>
      <c r="FRX1202" s="36"/>
      <c r="FRY1202" s="36"/>
      <c r="FRZ1202" s="36"/>
      <c r="FSA1202" s="36"/>
      <c r="FSB1202" s="36"/>
      <c r="FSC1202" s="36"/>
      <c r="FSD1202" s="36"/>
      <c r="FSE1202" s="36"/>
      <c r="FSF1202" s="36"/>
      <c r="FSG1202" s="36"/>
      <c r="FSH1202" s="36"/>
      <c r="FSI1202" s="36"/>
      <c r="FSJ1202" s="36"/>
      <c r="FSK1202" s="36"/>
      <c r="FSL1202" s="36"/>
      <c r="FSM1202" s="36"/>
      <c r="FSN1202" s="36"/>
      <c r="FSO1202" s="36"/>
      <c r="FSP1202" s="36"/>
      <c r="FSQ1202" s="36"/>
      <c r="FSR1202" s="36"/>
      <c r="FSS1202" s="36"/>
      <c r="FST1202" s="36"/>
      <c r="FSU1202" s="36"/>
      <c r="FSV1202" s="36"/>
      <c r="FSW1202" s="36"/>
      <c r="FSX1202" s="36"/>
      <c r="FSY1202" s="36"/>
      <c r="FSZ1202" s="36"/>
      <c r="FTA1202" s="36"/>
      <c r="FTB1202" s="36"/>
      <c r="FTC1202" s="36"/>
      <c r="FTD1202" s="36"/>
      <c r="FTE1202" s="36"/>
      <c r="FTF1202" s="36"/>
      <c r="FTG1202" s="36"/>
      <c r="FTH1202" s="36"/>
      <c r="FTI1202" s="36"/>
      <c r="FTJ1202" s="36"/>
      <c r="FTK1202" s="36"/>
      <c r="FTL1202" s="36"/>
      <c r="FTM1202" s="36"/>
      <c r="FTN1202" s="36"/>
      <c r="FTO1202" s="36"/>
      <c r="FTP1202" s="36"/>
      <c r="FTQ1202" s="36"/>
      <c r="FTR1202" s="36"/>
      <c r="FTS1202" s="36"/>
      <c r="FTT1202" s="36"/>
      <c r="FTU1202" s="36"/>
      <c r="FTV1202" s="36"/>
      <c r="FTW1202" s="36"/>
      <c r="FTX1202" s="36"/>
      <c r="FTY1202" s="36"/>
      <c r="FTZ1202" s="36"/>
      <c r="FUA1202" s="36"/>
      <c r="FUB1202" s="36"/>
      <c r="FUC1202" s="36"/>
      <c r="FUD1202" s="36"/>
      <c r="FUE1202" s="36"/>
      <c r="FUF1202" s="36"/>
      <c r="FUG1202" s="36"/>
      <c r="FUH1202" s="36"/>
      <c r="FUI1202" s="36"/>
      <c r="FUJ1202" s="36"/>
      <c r="FUK1202" s="36"/>
      <c r="FUL1202" s="36"/>
      <c r="FUM1202" s="36"/>
      <c r="FUN1202" s="36"/>
      <c r="FUO1202" s="36"/>
      <c r="FUP1202" s="36"/>
      <c r="FUQ1202" s="36"/>
      <c r="FUR1202" s="36"/>
      <c r="FUS1202" s="36"/>
      <c r="FUT1202" s="36"/>
      <c r="FUU1202" s="36"/>
      <c r="FUV1202" s="36"/>
      <c r="FUW1202" s="36"/>
      <c r="FUX1202" s="36"/>
      <c r="FUY1202" s="36"/>
      <c r="FUZ1202" s="36"/>
      <c r="FVA1202" s="36"/>
      <c r="FVB1202" s="36"/>
      <c r="FVC1202" s="36"/>
      <c r="FVD1202" s="36"/>
      <c r="FVE1202" s="36"/>
      <c r="FVF1202" s="36"/>
      <c r="FVG1202" s="36"/>
      <c r="FVH1202" s="36"/>
      <c r="FVI1202" s="36"/>
      <c r="FVJ1202" s="36"/>
      <c r="FVK1202" s="36"/>
      <c r="FVL1202" s="36"/>
      <c r="FVM1202" s="36"/>
      <c r="FVN1202" s="36"/>
      <c r="FVO1202" s="36"/>
      <c r="FVP1202" s="36"/>
      <c r="FVQ1202" s="36"/>
      <c r="FVR1202" s="36"/>
      <c r="FVS1202" s="36"/>
      <c r="FVT1202" s="36"/>
      <c r="FVU1202" s="36"/>
      <c r="FVV1202" s="36"/>
      <c r="FVW1202" s="36"/>
      <c r="FVX1202" s="36"/>
      <c r="FVY1202" s="36"/>
      <c r="FVZ1202" s="36"/>
      <c r="FWA1202" s="36"/>
      <c r="FWB1202" s="36"/>
      <c r="FWC1202" s="36"/>
      <c r="FWD1202" s="36"/>
      <c r="FWE1202" s="36"/>
      <c r="FWF1202" s="36"/>
      <c r="FWG1202" s="36"/>
      <c r="FWH1202" s="36"/>
      <c r="FWI1202" s="36"/>
      <c r="FWJ1202" s="36"/>
      <c r="FWK1202" s="36"/>
      <c r="FWL1202" s="36"/>
      <c r="FWM1202" s="36"/>
      <c r="FWN1202" s="36"/>
      <c r="FWO1202" s="36"/>
      <c r="FWP1202" s="36"/>
      <c r="FWQ1202" s="36"/>
      <c r="FWR1202" s="36"/>
      <c r="FWS1202" s="36"/>
      <c r="FWT1202" s="36"/>
      <c r="FWU1202" s="36"/>
      <c r="FWV1202" s="36"/>
      <c r="FWW1202" s="36"/>
      <c r="FWX1202" s="36"/>
      <c r="FWY1202" s="36"/>
      <c r="FWZ1202" s="36"/>
      <c r="FXA1202" s="36"/>
      <c r="FXB1202" s="36"/>
      <c r="FXC1202" s="36"/>
      <c r="FXD1202" s="36"/>
      <c r="FXE1202" s="36"/>
      <c r="FXF1202" s="36"/>
      <c r="FXG1202" s="36"/>
      <c r="FXH1202" s="36"/>
      <c r="FXI1202" s="36"/>
      <c r="FXJ1202" s="36"/>
      <c r="FXK1202" s="36"/>
      <c r="FXL1202" s="36"/>
      <c r="FXM1202" s="36"/>
      <c r="FXN1202" s="36"/>
      <c r="FXO1202" s="36"/>
      <c r="FXP1202" s="36"/>
      <c r="FXQ1202" s="36"/>
      <c r="FXR1202" s="36"/>
      <c r="FXS1202" s="36"/>
      <c r="FXT1202" s="36"/>
      <c r="FXU1202" s="36"/>
      <c r="FXV1202" s="36"/>
      <c r="FXW1202" s="36"/>
      <c r="FXX1202" s="36"/>
      <c r="FXY1202" s="36"/>
      <c r="FXZ1202" s="36"/>
      <c r="FYA1202" s="36"/>
      <c r="FYB1202" s="36"/>
      <c r="FYC1202" s="36"/>
      <c r="FYD1202" s="36"/>
      <c r="FYE1202" s="36"/>
      <c r="FYF1202" s="36"/>
      <c r="FYG1202" s="36"/>
      <c r="FYH1202" s="36"/>
      <c r="FYI1202" s="36"/>
      <c r="FYJ1202" s="36"/>
      <c r="FYK1202" s="36"/>
      <c r="FYL1202" s="36"/>
      <c r="FYM1202" s="36"/>
      <c r="FYN1202" s="36"/>
      <c r="FYO1202" s="36"/>
      <c r="FYP1202" s="36"/>
      <c r="FYQ1202" s="36"/>
      <c r="FYR1202" s="36"/>
      <c r="FYS1202" s="36"/>
      <c r="FYT1202" s="36"/>
      <c r="FYU1202" s="36"/>
      <c r="FYV1202" s="36"/>
      <c r="FYW1202" s="36"/>
      <c r="FYX1202" s="36"/>
      <c r="FYY1202" s="36"/>
      <c r="FYZ1202" s="36"/>
      <c r="FZA1202" s="36"/>
      <c r="FZB1202" s="36"/>
      <c r="FZC1202" s="36"/>
      <c r="FZD1202" s="36"/>
      <c r="FZE1202" s="36"/>
      <c r="FZF1202" s="36"/>
      <c r="FZG1202" s="36"/>
      <c r="FZH1202" s="36"/>
      <c r="FZI1202" s="36"/>
      <c r="FZJ1202" s="36"/>
      <c r="FZK1202" s="36"/>
      <c r="FZL1202" s="36"/>
      <c r="FZM1202" s="36"/>
      <c r="FZN1202" s="36"/>
      <c r="FZO1202" s="36"/>
      <c r="FZP1202" s="36"/>
      <c r="FZQ1202" s="36"/>
      <c r="FZR1202" s="36"/>
      <c r="FZS1202" s="36"/>
      <c r="FZT1202" s="36"/>
      <c r="FZU1202" s="36"/>
      <c r="FZV1202" s="36"/>
      <c r="FZW1202" s="36"/>
      <c r="FZX1202" s="36"/>
      <c r="FZY1202" s="36"/>
      <c r="FZZ1202" s="36"/>
      <c r="GAA1202" s="36"/>
      <c r="GAB1202" s="36"/>
      <c r="GAC1202" s="36"/>
      <c r="GAD1202" s="36"/>
      <c r="GAE1202" s="36"/>
      <c r="GAF1202" s="36"/>
      <c r="GAG1202" s="36"/>
      <c r="GAH1202" s="36"/>
      <c r="GAI1202" s="36"/>
      <c r="GAJ1202" s="36"/>
      <c r="GAK1202" s="36"/>
      <c r="GAL1202" s="36"/>
      <c r="GAM1202" s="36"/>
      <c r="GAN1202" s="36"/>
      <c r="GAO1202" s="36"/>
      <c r="GAP1202" s="36"/>
      <c r="GAQ1202" s="36"/>
      <c r="GAR1202" s="36"/>
      <c r="GAS1202" s="36"/>
      <c r="GAT1202" s="36"/>
      <c r="GAU1202" s="36"/>
      <c r="GAV1202" s="36"/>
      <c r="GAW1202" s="36"/>
      <c r="GAX1202" s="36"/>
      <c r="GAY1202" s="36"/>
      <c r="GAZ1202" s="36"/>
      <c r="GBA1202" s="36"/>
      <c r="GBB1202" s="36"/>
      <c r="GBC1202" s="36"/>
      <c r="GBD1202" s="36"/>
      <c r="GBE1202" s="36"/>
      <c r="GBF1202" s="36"/>
      <c r="GBG1202" s="36"/>
      <c r="GBH1202" s="36"/>
      <c r="GBI1202" s="36"/>
      <c r="GBJ1202" s="36"/>
      <c r="GBK1202" s="36"/>
      <c r="GBL1202" s="36"/>
      <c r="GBM1202" s="36"/>
      <c r="GBN1202" s="36"/>
      <c r="GBO1202" s="36"/>
      <c r="GBP1202" s="36"/>
      <c r="GBQ1202" s="36"/>
      <c r="GBR1202" s="36"/>
      <c r="GBS1202" s="36"/>
      <c r="GBT1202" s="36"/>
      <c r="GBU1202" s="36"/>
      <c r="GBV1202" s="36"/>
      <c r="GBW1202" s="36"/>
      <c r="GBX1202" s="36"/>
      <c r="GBY1202" s="36"/>
      <c r="GBZ1202" s="36"/>
      <c r="GCA1202" s="36"/>
      <c r="GCB1202" s="36"/>
      <c r="GCC1202" s="36"/>
      <c r="GCD1202" s="36"/>
      <c r="GCE1202" s="36"/>
      <c r="GCF1202" s="36"/>
      <c r="GCG1202" s="36"/>
      <c r="GCH1202" s="36"/>
      <c r="GCI1202" s="36"/>
      <c r="GCJ1202" s="36"/>
      <c r="GCK1202" s="36"/>
      <c r="GCL1202" s="36"/>
      <c r="GCM1202" s="36"/>
      <c r="GCN1202" s="36"/>
      <c r="GCO1202" s="36"/>
      <c r="GCP1202" s="36"/>
      <c r="GCQ1202" s="36"/>
      <c r="GCR1202" s="36"/>
      <c r="GCS1202" s="36"/>
      <c r="GCT1202" s="36"/>
      <c r="GCU1202" s="36"/>
      <c r="GCV1202" s="36"/>
      <c r="GCW1202" s="36"/>
      <c r="GCX1202" s="36"/>
      <c r="GCY1202" s="36"/>
      <c r="GCZ1202" s="36"/>
      <c r="GDA1202" s="36"/>
      <c r="GDB1202" s="36"/>
      <c r="GDC1202" s="36"/>
      <c r="GDD1202" s="36"/>
      <c r="GDE1202" s="36"/>
      <c r="GDF1202" s="36"/>
      <c r="GDG1202" s="36"/>
      <c r="GDH1202" s="36"/>
      <c r="GDI1202" s="36"/>
      <c r="GDJ1202" s="36"/>
      <c r="GDK1202" s="36"/>
      <c r="GDL1202" s="36"/>
      <c r="GDM1202" s="36"/>
      <c r="GDN1202" s="36"/>
      <c r="GDO1202" s="36"/>
      <c r="GDP1202" s="36"/>
      <c r="GDQ1202" s="36"/>
      <c r="GDR1202" s="36"/>
      <c r="GDS1202" s="36"/>
      <c r="GDT1202" s="36"/>
      <c r="GDU1202" s="36"/>
      <c r="GDV1202" s="36"/>
      <c r="GDW1202" s="36"/>
      <c r="GDX1202" s="36"/>
      <c r="GDY1202" s="36"/>
      <c r="GDZ1202" s="36"/>
      <c r="GEA1202" s="36"/>
      <c r="GEB1202" s="36"/>
      <c r="GEC1202" s="36"/>
      <c r="GED1202" s="36"/>
      <c r="GEE1202" s="36"/>
      <c r="GEF1202" s="36"/>
      <c r="GEG1202" s="36"/>
      <c r="GEH1202" s="36"/>
      <c r="GEI1202" s="36"/>
      <c r="GEJ1202" s="36"/>
      <c r="GEK1202" s="36"/>
      <c r="GEL1202" s="36"/>
      <c r="GEM1202" s="36"/>
      <c r="GEN1202" s="36"/>
      <c r="GEO1202" s="36"/>
      <c r="GEP1202" s="36"/>
      <c r="GEQ1202" s="36"/>
      <c r="GER1202" s="36"/>
      <c r="GES1202" s="36"/>
      <c r="GET1202" s="36"/>
      <c r="GEU1202" s="36"/>
      <c r="GEV1202" s="36"/>
      <c r="GEW1202" s="36"/>
      <c r="GEX1202" s="36"/>
      <c r="GEY1202" s="36"/>
      <c r="GEZ1202" s="36"/>
      <c r="GFA1202" s="36"/>
      <c r="GFB1202" s="36"/>
      <c r="GFC1202" s="36"/>
      <c r="GFD1202" s="36"/>
      <c r="GFE1202" s="36"/>
      <c r="GFF1202" s="36"/>
      <c r="GFG1202" s="36"/>
      <c r="GFH1202" s="36"/>
      <c r="GFI1202" s="36"/>
      <c r="GFJ1202" s="36"/>
      <c r="GFK1202" s="36"/>
      <c r="GFL1202" s="36"/>
      <c r="GFM1202" s="36"/>
      <c r="GFN1202" s="36"/>
      <c r="GFO1202" s="36"/>
      <c r="GFP1202" s="36"/>
      <c r="GFQ1202" s="36"/>
      <c r="GFR1202" s="36"/>
      <c r="GFS1202" s="36"/>
      <c r="GFT1202" s="36"/>
      <c r="GFU1202" s="36"/>
      <c r="GFV1202" s="36"/>
      <c r="GFW1202" s="36"/>
      <c r="GFX1202" s="36"/>
      <c r="GFY1202" s="36"/>
      <c r="GFZ1202" s="36"/>
      <c r="GGA1202" s="36"/>
      <c r="GGB1202" s="36"/>
      <c r="GGC1202" s="36"/>
      <c r="GGD1202" s="36"/>
      <c r="GGE1202" s="36"/>
      <c r="GGF1202" s="36"/>
      <c r="GGG1202" s="36"/>
      <c r="GGH1202" s="36"/>
      <c r="GGI1202" s="36"/>
      <c r="GGJ1202" s="36"/>
      <c r="GGK1202" s="36"/>
      <c r="GGL1202" s="36"/>
      <c r="GGM1202" s="36"/>
      <c r="GGN1202" s="36"/>
      <c r="GGO1202" s="36"/>
      <c r="GGP1202" s="36"/>
      <c r="GGQ1202" s="36"/>
      <c r="GGR1202" s="36"/>
      <c r="GGS1202" s="36"/>
      <c r="GGT1202" s="36"/>
      <c r="GGU1202" s="36"/>
      <c r="GGV1202" s="36"/>
      <c r="GGW1202" s="36"/>
      <c r="GGX1202" s="36"/>
      <c r="GGY1202" s="36"/>
      <c r="GGZ1202" s="36"/>
      <c r="GHA1202" s="36"/>
      <c r="GHB1202" s="36"/>
      <c r="GHC1202" s="36"/>
      <c r="GHD1202" s="36"/>
      <c r="GHE1202" s="36"/>
      <c r="GHF1202" s="36"/>
      <c r="GHG1202" s="36"/>
      <c r="GHH1202" s="36"/>
      <c r="GHI1202" s="36"/>
      <c r="GHJ1202" s="36"/>
      <c r="GHK1202" s="36"/>
      <c r="GHL1202" s="36"/>
      <c r="GHM1202" s="36"/>
      <c r="GHN1202" s="36"/>
      <c r="GHO1202" s="36"/>
      <c r="GHP1202" s="36"/>
      <c r="GHQ1202" s="36"/>
      <c r="GHR1202" s="36"/>
      <c r="GHS1202" s="36"/>
      <c r="GHT1202" s="36"/>
      <c r="GHU1202" s="36"/>
      <c r="GHV1202" s="36"/>
      <c r="GHW1202" s="36"/>
      <c r="GHX1202" s="36"/>
      <c r="GHY1202" s="36"/>
      <c r="GHZ1202" s="36"/>
      <c r="GIA1202" s="36"/>
      <c r="GIB1202" s="36"/>
      <c r="GIC1202" s="36"/>
      <c r="GID1202" s="36"/>
      <c r="GIE1202" s="36"/>
      <c r="GIF1202" s="36"/>
      <c r="GIG1202" s="36"/>
      <c r="GIH1202" s="36"/>
      <c r="GII1202" s="36"/>
      <c r="GIJ1202" s="36"/>
      <c r="GIK1202" s="36"/>
      <c r="GIL1202" s="36"/>
      <c r="GIM1202" s="36"/>
      <c r="GIN1202" s="36"/>
      <c r="GIO1202" s="36"/>
      <c r="GIP1202" s="36"/>
      <c r="GIQ1202" s="36"/>
      <c r="GIR1202" s="36"/>
      <c r="GIS1202" s="36"/>
      <c r="GIT1202" s="36"/>
      <c r="GIU1202" s="36"/>
      <c r="GIV1202" s="36"/>
      <c r="GIW1202" s="36"/>
      <c r="GIX1202" s="36"/>
      <c r="GIY1202" s="36"/>
      <c r="GIZ1202" s="36"/>
      <c r="GJA1202" s="36"/>
      <c r="GJB1202" s="36"/>
      <c r="GJC1202" s="36"/>
      <c r="GJD1202" s="36"/>
      <c r="GJE1202" s="36"/>
      <c r="GJF1202" s="36"/>
      <c r="GJG1202" s="36"/>
      <c r="GJH1202" s="36"/>
      <c r="GJI1202" s="36"/>
      <c r="GJJ1202" s="36"/>
      <c r="GJK1202" s="36"/>
      <c r="GJL1202" s="36"/>
      <c r="GJM1202" s="36"/>
      <c r="GJN1202" s="36"/>
      <c r="GJO1202" s="36"/>
      <c r="GJP1202" s="36"/>
      <c r="GJQ1202" s="36"/>
      <c r="GJR1202" s="36"/>
      <c r="GJS1202" s="36"/>
      <c r="GJT1202" s="36"/>
      <c r="GJU1202" s="36"/>
      <c r="GJV1202" s="36"/>
      <c r="GJW1202" s="36"/>
      <c r="GJX1202" s="36"/>
      <c r="GJY1202" s="36"/>
      <c r="GJZ1202" s="36"/>
      <c r="GKA1202" s="36"/>
      <c r="GKB1202" s="36"/>
      <c r="GKC1202" s="36"/>
      <c r="GKD1202" s="36"/>
      <c r="GKE1202" s="36"/>
      <c r="GKF1202" s="36"/>
      <c r="GKG1202" s="36"/>
      <c r="GKH1202" s="36"/>
      <c r="GKI1202" s="36"/>
      <c r="GKJ1202" s="36"/>
      <c r="GKK1202" s="36"/>
      <c r="GKL1202" s="36"/>
      <c r="GKM1202" s="36"/>
      <c r="GKN1202" s="36"/>
      <c r="GKO1202" s="36"/>
      <c r="GKP1202" s="36"/>
      <c r="GKQ1202" s="36"/>
      <c r="GKR1202" s="36"/>
      <c r="GKS1202" s="36"/>
      <c r="GKT1202" s="36"/>
      <c r="GKU1202" s="36"/>
      <c r="GKV1202" s="36"/>
      <c r="GKW1202" s="36"/>
      <c r="GKX1202" s="36"/>
      <c r="GKY1202" s="36"/>
      <c r="GKZ1202" s="36"/>
      <c r="GLA1202" s="36"/>
      <c r="GLB1202" s="36"/>
      <c r="GLC1202" s="36"/>
      <c r="GLD1202" s="36"/>
      <c r="GLE1202" s="36"/>
      <c r="GLF1202" s="36"/>
      <c r="GLG1202" s="36"/>
      <c r="GLH1202" s="36"/>
      <c r="GLI1202" s="36"/>
      <c r="GLJ1202" s="36"/>
      <c r="GLK1202" s="36"/>
      <c r="GLL1202" s="36"/>
      <c r="GLM1202" s="36"/>
      <c r="GLN1202" s="36"/>
      <c r="GLO1202" s="36"/>
      <c r="GLP1202" s="36"/>
      <c r="GLQ1202" s="36"/>
      <c r="GLR1202" s="36"/>
      <c r="GLS1202" s="36"/>
      <c r="GLT1202" s="36"/>
      <c r="GLU1202" s="36"/>
      <c r="GLV1202" s="36"/>
      <c r="GLW1202" s="36"/>
      <c r="GLX1202" s="36"/>
      <c r="GLY1202" s="36"/>
      <c r="GLZ1202" s="36"/>
      <c r="GMA1202" s="36"/>
      <c r="GMB1202" s="36"/>
      <c r="GMC1202" s="36"/>
      <c r="GMD1202" s="36"/>
      <c r="GME1202" s="36"/>
      <c r="GMF1202" s="36"/>
      <c r="GMG1202" s="36"/>
      <c r="GMH1202" s="36"/>
      <c r="GMI1202" s="36"/>
      <c r="GMJ1202" s="36"/>
      <c r="GMK1202" s="36"/>
      <c r="GML1202" s="36"/>
      <c r="GMM1202" s="36"/>
      <c r="GMN1202" s="36"/>
      <c r="GMO1202" s="36"/>
      <c r="GMP1202" s="36"/>
      <c r="GMQ1202" s="36"/>
      <c r="GMR1202" s="36"/>
      <c r="GMS1202" s="36"/>
      <c r="GMT1202" s="36"/>
      <c r="GMU1202" s="36"/>
      <c r="GMV1202" s="36"/>
      <c r="GMW1202" s="36"/>
      <c r="GMX1202" s="36"/>
      <c r="GMY1202" s="36"/>
      <c r="GMZ1202" s="36"/>
      <c r="GNA1202" s="36"/>
      <c r="GNB1202" s="36"/>
      <c r="GNC1202" s="36"/>
      <c r="GND1202" s="36"/>
      <c r="GNE1202" s="36"/>
      <c r="GNF1202" s="36"/>
      <c r="GNG1202" s="36"/>
      <c r="GNH1202" s="36"/>
      <c r="GNI1202" s="36"/>
      <c r="GNJ1202" s="36"/>
      <c r="GNK1202" s="36"/>
      <c r="GNL1202" s="36"/>
      <c r="GNM1202" s="36"/>
      <c r="GNN1202" s="36"/>
      <c r="GNO1202" s="36"/>
      <c r="GNP1202" s="36"/>
      <c r="GNQ1202" s="36"/>
      <c r="GNR1202" s="36"/>
      <c r="GNS1202" s="36"/>
      <c r="GNT1202" s="36"/>
      <c r="GNU1202" s="36"/>
      <c r="GNV1202" s="36"/>
      <c r="GNW1202" s="36"/>
      <c r="GNX1202" s="36"/>
      <c r="GNY1202" s="36"/>
      <c r="GNZ1202" s="36"/>
      <c r="GOA1202" s="36"/>
      <c r="GOB1202" s="36"/>
      <c r="GOC1202" s="36"/>
      <c r="GOD1202" s="36"/>
      <c r="GOE1202" s="36"/>
      <c r="GOF1202" s="36"/>
      <c r="GOG1202" s="36"/>
      <c r="GOH1202" s="36"/>
      <c r="GOI1202" s="36"/>
      <c r="GOJ1202" s="36"/>
      <c r="GOK1202" s="36"/>
      <c r="GOL1202" s="36"/>
      <c r="GOM1202" s="36"/>
      <c r="GON1202" s="36"/>
      <c r="GOO1202" s="36"/>
      <c r="GOP1202" s="36"/>
      <c r="GOQ1202" s="36"/>
      <c r="GOR1202" s="36"/>
      <c r="GOS1202" s="36"/>
      <c r="GOT1202" s="36"/>
      <c r="GOU1202" s="36"/>
      <c r="GOV1202" s="36"/>
      <c r="GOW1202" s="36"/>
      <c r="GOX1202" s="36"/>
      <c r="GOY1202" s="36"/>
      <c r="GOZ1202" s="36"/>
      <c r="GPA1202" s="36"/>
      <c r="GPB1202" s="36"/>
      <c r="GPC1202" s="36"/>
      <c r="GPD1202" s="36"/>
      <c r="GPE1202" s="36"/>
      <c r="GPF1202" s="36"/>
      <c r="GPG1202" s="36"/>
      <c r="GPH1202" s="36"/>
      <c r="GPI1202" s="36"/>
      <c r="GPJ1202" s="36"/>
      <c r="GPK1202" s="36"/>
      <c r="GPL1202" s="36"/>
      <c r="GPM1202" s="36"/>
      <c r="GPN1202" s="36"/>
      <c r="GPO1202" s="36"/>
      <c r="GPP1202" s="36"/>
      <c r="GPQ1202" s="36"/>
      <c r="GPR1202" s="36"/>
      <c r="GPS1202" s="36"/>
      <c r="GPT1202" s="36"/>
      <c r="GPU1202" s="36"/>
      <c r="GPV1202" s="36"/>
      <c r="GPW1202" s="36"/>
      <c r="GPX1202" s="36"/>
      <c r="GPY1202" s="36"/>
      <c r="GPZ1202" s="36"/>
      <c r="GQA1202" s="36"/>
      <c r="GQB1202" s="36"/>
      <c r="GQC1202" s="36"/>
      <c r="GQD1202" s="36"/>
      <c r="GQE1202" s="36"/>
      <c r="GQF1202" s="36"/>
      <c r="GQG1202" s="36"/>
      <c r="GQH1202" s="36"/>
      <c r="GQI1202" s="36"/>
      <c r="GQJ1202" s="36"/>
      <c r="GQK1202" s="36"/>
      <c r="GQL1202" s="36"/>
      <c r="GQM1202" s="36"/>
      <c r="GQN1202" s="36"/>
      <c r="GQO1202" s="36"/>
      <c r="GQP1202" s="36"/>
      <c r="GQQ1202" s="36"/>
      <c r="GQR1202" s="36"/>
      <c r="GQS1202" s="36"/>
      <c r="GQT1202" s="36"/>
      <c r="GQU1202" s="36"/>
      <c r="GQV1202" s="36"/>
      <c r="GQW1202" s="36"/>
      <c r="GQX1202" s="36"/>
      <c r="GQY1202" s="36"/>
      <c r="GQZ1202" s="36"/>
      <c r="GRA1202" s="36"/>
      <c r="GRB1202" s="36"/>
      <c r="GRC1202" s="36"/>
      <c r="GRD1202" s="36"/>
      <c r="GRE1202" s="36"/>
      <c r="GRF1202" s="36"/>
      <c r="GRG1202" s="36"/>
      <c r="GRH1202" s="36"/>
      <c r="GRI1202" s="36"/>
      <c r="GRJ1202" s="36"/>
      <c r="GRK1202" s="36"/>
      <c r="GRL1202" s="36"/>
      <c r="GRM1202" s="36"/>
      <c r="GRN1202" s="36"/>
      <c r="GRO1202" s="36"/>
      <c r="GRP1202" s="36"/>
      <c r="GRQ1202" s="36"/>
      <c r="GRR1202" s="36"/>
      <c r="GRS1202" s="36"/>
      <c r="GRT1202" s="36"/>
      <c r="GRU1202" s="36"/>
      <c r="GRV1202" s="36"/>
      <c r="GRW1202" s="36"/>
      <c r="GRX1202" s="36"/>
      <c r="GRY1202" s="36"/>
      <c r="GRZ1202" s="36"/>
      <c r="GSA1202" s="36"/>
      <c r="GSB1202" s="36"/>
      <c r="GSC1202" s="36"/>
      <c r="GSD1202" s="36"/>
      <c r="GSE1202" s="36"/>
      <c r="GSF1202" s="36"/>
      <c r="GSG1202" s="36"/>
      <c r="GSH1202" s="36"/>
      <c r="GSI1202" s="36"/>
      <c r="GSJ1202" s="36"/>
      <c r="GSK1202" s="36"/>
      <c r="GSL1202" s="36"/>
      <c r="GSM1202" s="36"/>
      <c r="GSN1202" s="36"/>
      <c r="GSO1202" s="36"/>
      <c r="GSP1202" s="36"/>
      <c r="GSQ1202" s="36"/>
      <c r="GSR1202" s="36"/>
      <c r="GSS1202" s="36"/>
      <c r="GST1202" s="36"/>
      <c r="GSU1202" s="36"/>
      <c r="GSV1202" s="36"/>
      <c r="GSW1202" s="36"/>
      <c r="GSX1202" s="36"/>
      <c r="GSY1202" s="36"/>
      <c r="GSZ1202" s="36"/>
      <c r="GTA1202" s="36"/>
      <c r="GTB1202" s="36"/>
      <c r="GTC1202" s="36"/>
      <c r="GTD1202" s="36"/>
      <c r="GTE1202" s="36"/>
      <c r="GTF1202" s="36"/>
      <c r="GTG1202" s="36"/>
      <c r="GTH1202" s="36"/>
      <c r="GTI1202" s="36"/>
      <c r="GTJ1202" s="36"/>
      <c r="GTK1202" s="36"/>
      <c r="GTL1202" s="36"/>
      <c r="GTM1202" s="36"/>
      <c r="GTN1202" s="36"/>
      <c r="GTO1202" s="36"/>
      <c r="GTP1202" s="36"/>
      <c r="GTQ1202" s="36"/>
      <c r="GTR1202" s="36"/>
      <c r="GTS1202" s="36"/>
      <c r="GTT1202" s="36"/>
      <c r="GTU1202" s="36"/>
      <c r="GTV1202" s="36"/>
      <c r="GTW1202" s="36"/>
      <c r="GTX1202" s="36"/>
      <c r="GTY1202" s="36"/>
      <c r="GTZ1202" s="36"/>
      <c r="GUA1202" s="36"/>
      <c r="GUB1202" s="36"/>
      <c r="GUC1202" s="36"/>
      <c r="GUD1202" s="36"/>
      <c r="GUE1202" s="36"/>
      <c r="GUF1202" s="36"/>
      <c r="GUG1202" s="36"/>
      <c r="GUH1202" s="36"/>
      <c r="GUI1202" s="36"/>
      <c r="GUJ1202" s="36"/>
      <c r="GUK1202" s="36"/>
      <c r="GUL1202" s="36"/>
      <c r="GUM1202" s="36"/>
      <c r="GUN1202" s="36"/>
      <c r="GUO1202" s="36"/>
      <c r="GUP1202" s="36"/>
      <c r="GUQ1202" s="36"/>
      <c r="GUR1202" s="36"/>
      <c r="GUS1202" s="36"/>
      <c r="GUT1202" s="36"/>
      <c r="GUU1202" s="36"/>
      <c r="GUV1202" s="36"/>
      <c r="GUW1202" s="36"/>
      <c r="GUX1202" s="36"/>
      <c r="GUY1202" s="36"/>
      <c r="GUZ1202" s="36"/>
      <c r="GVA1202" s="36"/>
      <c r="GVB1202" s="36"/>
      <c r="GVC1202" s="36"/>
      <c r="GVD1202" s="36"/>
      <c r="GVE1202" s="36"/>
      <c r="GVF1202" s="36"/>
      <c r="GVG1202" s="36"/>
      <c r="GVH1202" s="36"/>
      <c r="GVI1202" s="36"/>
      <c r="GVJ1202" s="36"/>
      <c r="GVK1202" s="36"/>
      <c r="GVL1202" s="36"/>
      <c r="GVM1202" s="36"/>
      <c r="GVN1202" s="36"/>
      <c r="GVO1202" s="36"/>
      <c r="GVP1202" s="36"/>
      <c r="GVQ1202" s="36"/>
      <c r="GVR1202" s="36"/>
      <c r="GVS1202" s="36"/>
      <c r="GVT1202" s="36"/>
      <c r="GVU1202" s="36"/>
      <c r="GVV1202" s="36"/>
      <c r="GVW1202" s="36"/>
      <c r="GVX1202" s="36"/>
      <c r="GVY1202" s="36"/>
      <c r="GVZ1202" s="36"/>
      <c r="GWA1202" s="36"/>
      <c r="GWB1202" s="36"/>
      <c r="GWC1202" s="36"/>
      <c r="GWD1202" s="36"/>
      <c r="GWE1202" s="36"/>
      <c r="GWF1202" s="36"/>
      <c r="GWG1202" s="36"/>
      <c r="GWH1202" s="36"/>
      <c r="GWI1202" s="36"/>
      <c r="GWJ1202" s="36"/>
      <c r="GWK1202" s="36"/>
      <c r="GWL1202" s="36"/>
      <c r="GWM1202" s="36"/>
      <c r="GWN1202" s="36"/>
      <c r="GWO1202" s="36"/>
      <c r="GWP1202" s="36"/>
      <c r="GWQ1202" s="36"/>
      <c r="GWR1202" s="36"/>
      <c r="GWS1202" s="36"/>
      <c r="GWT1202" s="36"/>
      <c r="GWU1202" s="36"/>
      <c r="GWV1202" s="36"/>
      <c r="GWW1202" s="36"/>
      <c r="GWX1202" s="36"/>
      <c r="GWY1202" s="36"/>
      <c r="GWZ1202" s="36"/>
      <c r="GXA1202" s="36"/>
      <c r="GXB1202" s="36"/>
      <c r="GXC1202" s="36"/>
      <c r="GXD1202" s="36"/>
      <c r="GXE1202" s="36"/>
      <c r="GXF1202" s="36"/>
      <c r="GXG1202" s="36"/>
      <c r="GXH1202" s="36"/>
      <c r="GXI1202" s="36"/>
      <c r="GXJ1202" s="36"/>
      <c r="GXK1202" s="36"/>
      <c r="GXL1202" s="36"/>
      <c r="GXM1202" s="36"/>
      <c r="GXN1202" s="36"/>
      <c r="GXO1202" s="36"/>
      <c r="GXP1202" s="36"/>
      <c r="GXQ1202" s="36"/>
      <c r="GXR1202" s="36"/>
      <c r="GXS1202" s="36"/>
      <c r="GXT1202" s="36"/>
      <c r="GXU1202" s="36"/>
      <c r="GXV1202" s="36"/>
      <c r="GXW1202" s="36"/>
      <c r="GXX1202" s="36"/>
      <c r="GXY1202" s="36"/>
      <c r="GXZ1202" s="36"/>
      <c r="GYA1202" s="36"/>
      <c r="GYB1202" s="36"/>
      <c r="GYC1202" s="36"/>
      <c r="GYD1202" s="36"/>
      <c r="GYE1202" s="36"/>
      <c r="GYF1202" s="36"/>
      <c r="GYG1202" s="36"/>
      <c r="GYH1202" s="36"/>
      <c r="GYI1202" s="36"/>
      <c r="GYJ1202" s="36"/>
      <c r="GYK1202" s="36"/>
      <c r="GYL1202" s="36"/>
      <c r="GYM1202" s="36"/>
      <c r="GYN1202" s="36"/>
      <c r="GYO1202" s="36"/>
      <c r="GYP1202" s="36"/>
      <c r="GYQ1202" s="36"/>
      <c r="GYR1202" s="36"/>
      <c r="GYS1202" s="36"/>
      <c r="GYT1202" s="36"/>
      <c r="GYU1202" s="36"/>
      <c r="GYV1202" s="36"/>
      <c r="GYW1202" s="36"/>
      <c r="GYX1202" s="36"/>
      <c r="GYY1202" s="36"/>
      <c r="GYZ1202" s="36"/>
      <c r="GZA1202" s="36"/>
      <c r="GZB1202" s="36"/>
      <c r="GZC1202" s="36"/>
      <c r="GZD1202" s="36"/>
      <c r="GZE1202" s="36"/>
      <c r="GZF1202" s="36"/>
      <c r="GZG1202" s="36"/>
      <c r="GZH1202" s="36"/>
      <c r="GZI1202" s="36"/>
      <c r="GZJ1202" s="36"/>
      <c r="GZK1202" s="36"/>
      <c r="GZL1202" s="36"/>
      <c r="GZM1202" s="36"/>
      <c r="GZN1202" s="36"/>
      <c r="GZO1202" s="36"/>
      <c r="GZP1202" s="36"/>
      <c r="GZQ1202" s="36"/>
      <c r="GZR1202" s="36"/>
      <c r="GZS1202" s="36"/>
      <c r="GZT1202" s="36"/>
      <c r="GZU1202" s="36"/>
      <c r="GZV1202" s="36"/>
      <c r="GZW1202" s="36"/>
      <c r="GZX1202" s="36"/>
      <c r="GZY1202" s="36"/>
      <c r="GZZ1202" s="36"/>
      <c r="HAA1202" s="36"/>
      <c r="HAB1202" s="36"/>
      <c r="HAC1202" s="36"/>
      <c r="HAD1202" s="36"/>
      <c r="HAE1202" s="36"/>
      <c r="HAF1202" s="36"/>
      <c r="HAG1202" s="36"/>
      <c r="HAH1202" s="36"/>
      <c r="HAI1202" s="36"/>
      <c r="HAJ1202" s="36"/>
      <c r="HAK1202" s="36"/>
      <c r="HAL1202" s="36"/>
      <c r="HAM1202" s="36"/>
      <c r="HAN1202" s="36"/>
      <c r="HAO1202" s="36"/>
      <c r="HAP1202" s="36"/>
      <c r="HAQ1202" s="36"/>
      <c r="HAR1202" s="36"/>
      <c r="HAS1202" s="36"/>
      <c r="HAT1202" s="36"/>
      <c r="HAU1202" s="36"/>
      <c r="HAV1202" s="36"/>
      <c r="HAW1202" s="36"/>
      <c r="HAX1202" s="36"/>
      <c r="HAY1202" s="36"/>
      <c r="HAZ1202" s="36"/>
      <c r="HBA1202" s="36"/>
      <c r="HBB1202" s="36"/>
      <c r="HBC1202" s="36"/>
      <c r="HBD1202" s="36"/>
      <c r="HBE1202" s="36"/>
      <c r="HBF1202" s="36"/>
      <c r="HBG1202" s="36"/>
      <c r="HBH1202" s="36"/>
      <c r="HBI1202" s="36"/>
      <c r="HBJ1202" s="36"/>
      <c r="HBK1202" s="36"/>
      <c r="HBL1202" s="36"/>
      <c r="HBM1202" s="36"/>
      <c r="HBN1202" s="36"/>
      <c r="HBO1202" s="36"/>
      <c r="HBP1202" s="36"/>
      <c r="HBQ1202" s="36"/>
      <c r="HBR1202" s="36"/>
      <c r="HBS1202" s="36"/>
      <c r="HBT1202" s="36"/>
      <c r="HBU1202" s="36"/>
      <c r="HBV1202" s="36"/>
      <c r="HBW1202" s="36"/>
      <c r="HBX1202" s="36"/>
      <c r="HBY1202" s="36"/>
      <c r="HBZ1202" s="36"/>
      <c r="HCA1202" s="36"/>
      <c r="HCB1202" s="36"/>
      <c r="HCC1202" s="36"/>
      <c r="HCD1202" s="36"/>
      <c r="HCE1202" s="36"/>
      <c r="HCF1202" s="36"/>
      <c r="HCG1202" s="36"/>
      <c r="HCH1202" s="36"/>
      <c r="HCI1202" s="36"/>
      <c r="HCJ1202" s="36"/>
      <c r="HCK1202" s="36"/>
      <c r="HCL1202" s="36"/>
      <c r="HCM1202" s="36"/>
      <c r="HCN1202" s="36"/>
      <c r="HCO1202" s="36"/>
      <c r="HCP1202" s="36"/>
      <c r="HCQ1202" s="36"/>
      <c r="HCR1202" s="36"/>
      <c r="HCS1202" s="36"/>
      <c r="HCT1202" s="36"/>
      <c r="HCU1202" s="36"/>
      <c r="HCV1202" s="36"/>
      <c r="HCW1202" s="36"/>
      <c r="HCX1202" s="36"/>
      <c r="HCY1202" s="36"/>
      <c r="HCZ1202" s="36"/>
      <c r="HDA1202" s="36"/>
      <c r="HDB1202" s="36"/>
      <c r="HDC1202" s="36"/>
      <c r="HDD1202" s="36"/>
      <c r="HDE1202" s="36"/>
      <c r="HDF1202" s="36"/>
      <c r="HDG1202" s="36"/>
      <c r="HDH1202" s="36"/>
      <c r="HDI1202" s="36"/>
      <c r="HDJ1202" s="36"/>
      <c r="HDK1202" s="36"/>
      <c r="HDL1202" s="36"/>
      <c r="HDM1202" s="36"/>
      <c r="HDN1202" s="36"/>
      <c r="HDO1202" s="36"/>
      <c r="HDP1202" s="36"/>
      <c r="HDQ1202" s="36"/>
      <c r="HDR1202" s="36"/>
      <c r="HDS1202" s="36"/>
      <c r="HDT1202" s="36"/>
      <c r="HDU1202" s="36"/>
      <c r="HDV1202" s="36"/>
      <c r="HDW1202" s="36"/>
      <c r="HDX1202" s="36"/>
      <c r="HDY1202" s="36"/>
      <c r="HDZ1202" s="36"/>
      <c r="HEA1202" s="36"/>
      <c r="HEB1202" s="36"/>
      <c r="HEC1202" s="36"/>
      <c r="HED1202" s="36"/>
      <c r="HEE1202" s="36"/>
      <c r="HEF1202" s="36"/>
      <c r="HEG1202" s="36"/>
      <c r="HEH1202" s="36"/>
      <c r="HEI1202" s="36"/>
      <c r="HEJ1202" s="36"/>
      <c r="HEK1202" s="36"/>
      <c r="HEL1202" s="36"/>
      <c r="HEM1202" s="36"/>
      <c r="HEN1202" s="36"/>
      <c r="HEO1202" s="36"/>
      <c r="HEP1202" s="36"/>
      <c r="HEQ1202" s="36"/>
      <c r="HER1202" s="36"/>
      <c r="HES1202" s="36"/>
      <c r="HET1202" s="36"/>
      <c r="HEU1202" s="36"/>
      <c r="HEV1202" s="36"/>
      <c r="HEW1202" s="36"/>
      <c r="HEX1202" s="36"/>
      <c r="HEY1202" s="36"/>
      <c r="HEZ1202" s="36"/>
      <c r="HFA1202" s="36"/>
      <c r="HFB1202" s="36"/>
      <c r="HFC1202" s="36"/>
      <c r="HFD1202" s="36"/>
      <c r="HFE1202" s="36"/>
      <c r="HFF1202" s="36"/>
      <c r="HFG1202" s="36"/>
      <c r="HFH1202" s="36"/>
      <c r="HFI1202" s="36"/>
      <c r="HFJ1202" s="36"/>
      <c r="HFK1202" s="36"/>
      <c r="HFL1202" s="36"/>
      <c r="HFM1202" s="36"/>
      <c r="HFN1202" s="36"/>
      <c r="HFO1202" s="36"/>
      <c r="HFP1202" s="36"/>
      <c r="HFQ1202" s="36"/>
      <c r="HFR1202" s="36"/>
      <c r="HFS1202" s="36"/>
      <c r="HFT1202" s="36"/>
      <c r="HFU1202" s="36"/>
      <c r="HFV1202" s="36"/>
      <c r="HFW1202" s="36"/>
      <c r="HFX1202" s="36"/>
      <c r="HFY1202" s="36"/>
      <c r="HFZ1202" s="36"/>
      <c r="HGA1202" s="36"/>
      <c r="HGB1202" s="36"/>
      <c r="HGC1202" s="36"/>
      <c r="HGD1202" s="36"/>
      <c r="HGE1202" s="36"/>
      <c r="HGF1202" s="36"/>
      <c r="HGG1202" s="36"/>
      <c r="HGH1202" s="36"/>
      <c r="HGI1202" s="36"/>
      <c r="HGJ1202" s="36"/>
      <c r="HGK1202" s="36"/>
      <c r="HGL1202" s="36"/>
      <c r="HGM1202" s="36"/>
      <c r="HGN1202" s="36"/>
      <c r="HGO1202" s="36"/>
      <c r="HGP1202" s="36"/>
      <c r="HGQ1202" s="36"/>
      <c r="HGR1202" s="36"/>
      <c r="HGS1202" s="36"/>
      <c r="HGT1202" s="36"/>
      <c r="HGU1202" s="36"/>
      <c r="HGV1202" s="36"/>
      <c r="HGW1202" s="36"/>
      <c r="HGX1202" s="36"/>
      <c r="HGY1202" s="36"/>
      <c r="HGZ1202" s="36"/>
      <c r="HHA1202" s="36"/>
      <c r="HHB1202" s="36"/>
      <c r="HHC1202" s="36"/>
      <c r="HHD1202" s="36"/>
      <c r="HHE1202" s="36"/>
      <c r="HHF1202" s="36"/>
      <c r="HHG1202" s="36"/>
      <c r="HHH1202" s="36"/>
      <c r="HHI1202" s="36"/>
      <c r="HHJ1202" s="36"/>
      <c r="HHK1202" s="36"/>
      <c r="HHL1202" s="36"/>
      <c r="HHM1202" s="36"/>
      <c r="HHN1202" s="36"/>
      <c r="HHO1202" s="36"/>
      <c r="HHP1202" s="36"/>
      <c r="HHQ1202" s="36"/>
      <c r="HHR1202" s="36"/>
      <c r="HHS1202" s="36"/>
      <c r="HHT1202" s="36"/>
      <c r="HHU1202" s="36"/>
      <c r="HHV1202" s="36"/>
      <c r="HHW1202" s="36"/>
      <c r="HHX1202" s="36"/>
      <c r="HHY1202" s="36"/>
      <c r="HHZ1202" s="36"/>
      <c r="HIA1202" s="36"/>
      <c r="HIB1202" s="36"/>
      <c r="HIC1202" s="36"/>
      <c r="HID1202" s="36"/>
      <c r="HIE1202" s="36"/>
      <c r="HIF1202" s="36"/>
      <c r="HIG1202" s="36"/>
      <c r="HIH1202" s="36"/>
      <c r="HII1202" s="36"/>
      <c r="HIJ1202" s="36"/>
      <c r="HIK1202" s="36"/>
      <c r="HIL1202" s="36"/>
      <c r="HIM1202" s="36"/>
      <c r="HIN1202" s="36"/>
      <c r="HIO1202" s="36"/>
      <c r="HIP1202" s="36"/>
      <c r="HIQ1202" s="36"/>
      <c r="HIR1202" s="36"/>
      <c r="HIS1202" s="36"/>
      <c r="HIT1202" s="36"/>
      <c r="HIU1202" s="36"/>
      <c r="HIV1202" s="36"/>
      <c r="HIW1202" s="36"/>
      <c r="HIX1202" s="36"/>
      <c r="HIY1202" s="36"/>
      <c r="HIZ1202" s="36"/>
      <c r="HJA1202" s="36"/>
      <c r="HJB1202" s="36"/>
      <c r="HJC1202" s="36"/>
      <c r="HJD1202" s="36"/>
      <c r="HJE1202" s="36"/>
      <c r="HJF1202" s="36"/>
      <c r="HJG1202" s="36"/>
      <c r="HJH1202" s="36"/>
      <c r="HJI1202" s="36"/>
      <c r="HJJ1202" s="36"/>
      <c r="HJK1202" s="36"/>
      <c r="HJL1202" s="36"/>
      <c r="HJM1202" s="36"/>
      <c r="HJN1202" s="36"/>
      <c r="HJO1202" s="36"/>
      <c r="HJP1202" s="36"/>
      <c r="HJQ1202" s="36"/>
      <c r="HJR1202" s="36"/>
      <c r="HJS1202" s="36"/>
      <c r="HJT1202" s="36"/>
      <c r="HJU1202" s="36"/>
      <c r="HJV1202" s="36"/>
      <c r="HJW1202" s="36"/>
      <c r="HJX1202" s="36"/>
      <c r="HJY1202" s="36"/>
      <c r="HJZ1202" s="36"/>
      <c r="HKA1202" s="36"/>
      <c r="HKB1202" s="36"/>
      <c r="HKC1202" s="36"/>
      <c r="HKD1202" s="36"/>
      <c r="HKE1202" s="36"/>
      <c r="HKF1202" s="36"/>
      <c r="HKG1202" s="36"/>
      <c r="HKH1202" s="36"/>
      <c r="HKI1202" s="36"/>
      <c r="HKJ1202" s="36"/>
      <c r="HKK1202" s="36"/>
      <c r="HKL1202" s="36"/>
      <c r="HKM1202" s="36"/>
      <c r="HKN1202" s="36"/>
      <c r="HKO1202" s="36"/>
      <c r="HKP1202" s="36"/>
      <c r="HKQ1202" s="36"/>
      <c r="HKR1202" s="36"/>
      <c r="HKS1202" s="36"/>
      <c r="HKT1202" s="36"/>
      <c r="HKU1202" s="36"/>
      <c r="HKV1202" s="36"/>
      <c r="HKW1202" s="36"/>
      <c r="HKX1202" s="36"/>
      <c r="HKY1202" s="36"/>
      <c r="HKZ1202" s="36"/>
      <c r="HLA1202" s="36"/>
      <c r="HLB1202" s="36"/>
      <c r="HLC1202" s="36"/>
      <c r="HLD1202" s="36"/>
      <c r="HLE1202" s="36"/>
      <c r="HLF1202" s="36"/>
      <c r="HLG1202" s="36"/>
      <c r="HLH1202" s="36"/>
      <c r="HLI1202" s="36"/>
      <c r="HLJ1202" s="36"/>
      <c r="HLK1202" s="36"/>
      <c r="HLL1202" s="36"/>
      <c r="HLM1202" s="36"/>
      <c r="HLN1202" s="36"/>
      <c r="HLO1202" s="36"/>
      <c r="HLP1202" s="36"/>
      <c r="HLQ1202" s="36"/>
      <c r="HLR1202" s="36"/>
      <c r="HLS1202" s="36"/>
      <c r="HLT1202" s="36"/>
      <c r="HLU1202" s="36"/>
      <c r="HLV1202" s="36"/>
      <c r="HLW1202" s="36"/>
      <c r="HLX1202" s="36"/>
      <c r="HLY1202" s="36"/>
      <c r="HLZ1202" s="36"/>
      <c r="HMA1202" s="36"/>
      <c r="HMB1202" s="36"/>
      <c r="HMC1202" s="36"/>
      <c r="HMD1202" s="36"/>
      <c r="HME1202" s="36"/>
      <c r="HMF1202" s="36"/>
      <c r="HMG1202" s="36"/>
      <c r="HMH1202" s="36"/>
      <c r="HMI1202" s="36"/>
      <c r="HMJ1202" s="36"/>
      <c r="HMK1202" s="36"/>
      <c r="HML1202" s="36"/>
      <c r="HMM1202" s="36"/>
      <c r="HMN1202" s="36"/>
      <c r="HMO1202" s="36"/>
      <c r="HMP1202" s="36"/>
      <c r="HMQ1202" s="36"/>
      <c r="HMR1202" s="36"/>
      <c r="HMS1202" s="36"/>
      <c r="HMT1202" s="36"/>
      <c r="HMU1202" s="36"/>
      <c r="HMV1202" s="36"/>
      <c r="HMW1202" s="36"/>
      <c r="HMX1202" s="36"/>
      <c r="HMY1202" s="36"/>
      <c r="HMZ1202" s="36"/>
      <c r="HNA1202" s="36"/>
      <c r="HNB1202" s="36"/>
      <c r="HNC1202" s="36"/>
      <c r="HND1202" s="36"/>
      <c r="HNE1202" s="36"/>
      <c r="HNF1202" s="36"/>
      <c r="HNG1202" s="36"/>
      <c r="HNH1202" s="36"/>
      <c r="HNI1202" s="36"/>
      <c r="HNJ1202" s="36"/>
      <c r="HNK1202" s="36"/>
      <c r="HNL1202" s="36"/>
      <c r="HNM1202" s="36"/>
      <c r="HNN1202" s="36"/>
      <c r="HNO1202" s="36"/>
      <c r="HNP1202" s="36"/>
      <c r="HNQ1202" s="36"/>
      <c r="HNR1202" s="36"/>
      <c r="HNS1202" s="36"/>
      <c r="HNT1202" s="36"/>
      <c r="HNU1202" s="36"/>
      <c r="HNV1202" s="36"/>
      <c r="HNW1202" s="36"/>
      <c r="HNX1202" s="36"/>
      <c r="HNY1202" s="36"/>
      <c r="HNZ1202" s="36"/>
      <c r="HOA1202" s="36"/>
      <c r="HOB1202" s="36"/>
      <c r="HOC1202" s="36"/>
      <c r="HOD1202" s="36"/>
      <c r="HOE1202" s="36"/>
      <c r="HOF1202" s="36"/>
      <c r="HOG1202" s="36"/>
      <c r="HOH1202" s="36"/>
      <c r="HOI1202" s="36"/>
      <c r="HOJ1202" s="36"/>
      <c r="HOK1202" s="36"/>
      <c r="HOL1202" s="36"/>
      <c r="HOM1202" s="36"/>
      <c r="HON1202" s="36"/>
      <c r="HOO1202" s="36"/>
      <c r="HOP1202" s="36"/>
      <c r="HOQ1202" s="36"/>
      <c r="HOR1202" s="36"/>
      <c r="HOS1202" s="36"/>
      <c r="HOT1202" s="36"/>
      <c r="HOU1202" s="36"/>
      <c r="HOV1202" s="36"/>
      <c r="HOW1202" s="36"/>
      <c r="HOX1202" s="36"/>
      <c r="HOY1202" s="36"/>
      <c r="HOZ1202" s="36"/>
      <c r="HPA1202" s="36"/>
      <c r="HPB1202" s="36"/>
      <c r="HPC1202" s="36"/>
      <c r="HPD1202" s="36"/>
      <c r="HPE1202" s="36"/>
      <c r="HPF1202" s="36"/>
      <c r="HPG1202" s="36"/>
      <c r="HPH1202" s="36"/>
      <c r="HPI1202" s="36"/>
      <c r="HPJ1202" s="36"/>
      <c r="HPK1202" s="36"/>
      <c r="HPL1202" s="36"/>
      <c r="HPM1202" s="36"/>
      <c r="HPN1202" s="36"/>
      <c r="HPO1202" s="36"/>
      <c r="HPP1202" s="36"/>
      <c r="HPQ1202" s="36"/>
      <c r="HPR1202" s="36"/>
      <c r="HPS1202" s="36"/>
      <c r="HPT1202" s="36"/>
      <c r="HPU1202" s="36"/>
      <c r="HPV1202" s="36"/>
      <c r="HPW1202" s="36"/>
      <c r="HPX1202" s="36"/>
      <c r="HPY1202" s="36"/>
      <c r="HPZ1202" s="36"/>
      <c r="HQA1202" s="36"/>
      <c r="HQB1202" s="36"/>
      <c r="HQC1202" s="36"/>
      <c r="HQD1202" s="36"/>
      <c r="HQE1202" s="36"/>
      <c r="HQF1202" s="36"/>
      <c r="HQG1202" s="36"/>
      <c r="HQH1202" s="36"/>
      <c r="HQI1202" s="36"/>
      <c r="HQJ1202" s="36"/>
      <c r="HQK1202" s="36"/>
      <c r="HQL1202" s="36"/>
      <c r="HQM1202" s="36"/>
      <c r="HQN1202" s="36"/>
      <c r="HQO1202" s="36"/>
      <c r="HQP1202" s="36"/>
      <c r="HQQ1202" s="36"/>
      <c r="HQR1202" s="36"/>
      <c r="HQS1202" s="36"/>
      <c r="HQT1202" s="36"/>
      <c r="HQU1202" s="36"/>
      <c r="HQV1202" s="36"/>
      <c r="HQW1202" s="36"/>
      <c r="HQX1202" s="36"/>
      <c r="HQY1202" s="36"/>
      <c r="HQZ1202" s="36"/>
      <c r="HRA1202" s="36"/>
      <c r="HRB1202" s="36"/>
      <c r="HRC1202" s="36"/>
      <c r="HRD1202" s="36"/>
      <c r="HRE1202" s="36"/>
      <c r="HRF1202" s="36"/>
      <c r="HRG1202" s="36"/>
      <c r="HRH1202" s="36"/>
      <c r="HRI1202" s="36"/>
      <c r="HRJ1202" s="36"/>
      <c r="HRK1202" s="36"/>
      <c r="HRL1202" s="36"/>
      <c r="HRM1202" s="36"/>
      <c r="HRN1202" s="36"/>
      <c r="HRO1202" s="36"/>
      <c r="HRP1202" s="36"/>
      <c r="HRQ1202" s="36"/>
      <c r="HRR1202" s="36"/>
      <c r="HRS1202" s="36"/>
      <c r="HRT1202" s="36"/>
      <c r="HRU1202" s="36"/>
      <c r="HRV1202" s="36"/>
      <c r="HRW1202" s="36"/>
      <c r="HRX1202" s="36"/>
      <c r="HRY1202" s="36"/>
      <c r="HRZ1202" s="36"/>
      <c r="HSA1202" s="36"/>
      <c r="HSB1202" s="36"/>
      <c r="HSC1202" s="36"/>
      <c r="HSD1202" s="36"/>
      <c r="HSE1202" s="36"/>
      <c r="HSF1202" s="36"/>
      <c r="HSG1202" s="36"/>
      <c r="HSH1202" s="36"/>
      <c r="HSI1202" s="36"/>
      <c r="HSJ1202" s="36"/>
      <c r="HSK1202" s="36"/>
      <c r="HSL1202" s="36"/>
      <c r="HSM1202" s="36"/>
      <c r="HSN1202" s="36"/>
      <c r="HSO1202" s="36"/>
      <c r="HSP1202" s="36"/>
      <c r="HSQ1202" s="36"/>
      <c r="HSR1202" s="36"/>
      <c r="HSS1202" s="36"/>
      <c r="HST1202" s="36"/>
      <c r="HSU1202" s="36"/>
      <c r="HSV1202" s="36"/>
      <c r="HSW1202" s="36"/>
      <c r="HSX1202" s="36"/>
      <c r="HSY1202" s="36"/>
      <c r="HSZ1202" s="36"/>
      <c r="HTA1202" s="36"/>
      <c r="HTB1202" s="36"/>
      <c r="HTC1202" s="36"/>
      <c r="HTD1202" s="36"/>
      <c r="HTE1202" s="36"/>
      <c r="HTF1202" s="36"/>
      <c r="HTG1202" s="36"/>
      <c r="HTH1202" s="36"/>
      <c r="HTI1202" s="36"/>
      <c r="HTJ1202" s="36"/>
      <c r="HTK1202" s="36"/>
      <c r="HTL1202" s="36"/>
      <c r="HTM1202" s="36"/>
      <c r="HTN1202" s="36"/>
      <c r="HTO1202" s="36"/>
      <c r="HTP1202" s="36"/>
      <c r="HTQ1202" s="36"/>
      <c r="HTR1202" s="36"/>
      <c r="HTS1202" s="36"/>
      <c r="HTT1202" s="36"/>
      <c r="HTU1202" s="36"/>
      <c r="HTV1202" s="36"/>
      <c r="HTW1202" s="36"/>
      <c r="HTX1202" s="36"/>
      <c r="HTY1202" s="36"/>
      <c r="HTZ1202" s="36"/>
      <c r="HUA1202" s="36"/>
      <c r="HUB1202" s="36"/>
      <c r="HUC1202" s="36"/>
      <c r="HUD1202" s="36"/>
      <c r="HUE1202" s="36"/>
      <c r="HUF1202" s="36"/>
      <c r="HUG1202" s="36"/>
      <c r="HUH1202" s="36"/>
      <c r="HUI1202" s="36"/>
      <c r="HUJ1202" s="36"/>
      <c r="HUK1202" s="36"/>
      <c r="HUL1202" s="36"/>
      <c r="HUM1202" s="36"/>
      <c r="HUN1202" s="36"/>
      <c r="HUO1202" s="36"/>
      <c r="HUP1202" s="36"/>
      <c r="HUQ1202" s="36"/>
      <c r="HUR1202" s="36"/>
      <c r="HUS1202" s="36"/>
      <c r="HUT1202" s="36"/>
      <c r="HUU1202" s="36"/>
      <c r="HUV1202" s="36"/>
      <c r="HUW1202" s="36"/>
      <c r="HUX1202" s="36"/>
      <c r="HUY1202" s="36"/>
      <c r="HUZ1202" s="36"/>
      <c r="HVA1202" s="36"/>
      <c r="HVB1202" s="36"/>
      <c r="HVC1202" s="36"/>
      <c r="HVD1202" s="36"/>
      <c r="HVE1202" s="36"/>
      <c r="HVF1202" s="36"/>
      <c r="HVG1202" s="36"/>
      <c r="HVH1202" s="36"/>
      <c r="HVI1202" s="36"/>
      <c r="HVJ1202" s="36"/>
      <c r="HVK1202" s="36"/>
      <c r="HVL1202" s="36"/>
      <c r="HVM1202" s="36"/>
      <c r="HVN1202" s="36"/>
      <c r="HVO1202" s="36"/>
      <c r="HVP1202" s="36"/>
      <c r="HVQ1202" s="36"/>
      <c r="HVR1202" s="36"/>
      <c r="HVS1202" s="36"/>
      <c r="HVT1202" s="36"/>
      <c r="HVU1202" s="36"/>
      <c r="HVV1202" s="36"/>
      <c r="HVW1202" s="36"/>
      <c r="HVX1202" s="36"/>
      <c r="HVY1202" s="36"/>
      <c r="HVZ1202" s="36"/>
      <c r="HWA1202" s="36"/>
      <c r="HWB1202" s="36"/>
      <c r="HWC1202" s="36"/>
      <c r="HWD1202" s="36"/>
      <c r="HWE1202" s="36"/>
      <c r="HWF1202" s="36"/>
      <c r="HWG1202" s="36"/>
      <c r="HWH1202" s="36"/>
      <c r="HWI1202" s="36"/>
      <c r="HWJ1202" s="36"/>
      <c r="HWK1202" s="36"/>
      <c r="HWL1202" s="36"/>
      <c r="HWM1202" s="36"/>
      <c r="HWN1202" s="36"/>
      <c r="HWO1202" s="36"/>
      <c r="HWP1202" s="36"/>
      <c r="HWQ1202" s="36"/>
      <c r="HWR1202" s="36"/>
      <c r="HWS1202" s="36"/>
      <c r="HWT1202" s="36"/>
      <c r="HWU1202" s="36"/>
      <c r="HWV1202" s="36"/>
      <c r="HWW1202" s="36"/>
      <c r="HWX1202" s="36"/>
      <c r="HWY1202" s="36"/>
      <c r="HWZ1202" s="36"/>
      <c r="HXA1202" s="36"/>
      <c r="HXB1202" s="36"/>
      <c r="HXC1202" s="36"/>
      <c r="HXD1202" s="36"/>
      <c r="HXE1202" s="36"/>
      <c r="HXF1202" s="36"/>
      <c r="HXG1202" s="36"/>
      <c r="HXH1202" s="36"/>
      <c r="HXI1202" s="36"/>
      <c r="HXJ1202" s="36"/>
      <c r="HXK1202" s="36"/>
      <c r="HXL1202" s="36"/>
      <c r="HXM1202" s="36"/>
      <c r="HXN1202" s="36"/>
      <c r="HXO1202" s="36"/>
      <c r="HXP1202" s="36"/>
      <c r="HXQ1202" s="36"/>
      <c r="HXR1202" s="36"/>
      <c r="HXS1202" s="36"/>
      <c r="HXT1202" s="36"/>
      <c r="HXU1202" s="36"/>
      <c r="HXV1202" s="36"/>
      <c r="HXW1202" s="36"/>
      <c r="HXX1202" s="36"/>
      <c r="HXY1202" s="36"/>
      <c r="HXZ1202" s="36"/>
      <c r="HYA1202" s="36"/>
      <c r="HYB1202" s="36"/>
      <c r="HYC1202" s="36"/>
      <c r="HYD1202" s="36"/>
      <c r="HYE1202" s="36"/>
      <c r="HYF1202" s="36"/>
      <c r="HYG1202" s="36"/>
      <c r="HYH1202" s="36"/>
      <c r="HYI1202" s="36"/>
      <c r="HYJ1202" s="36"/>
      <c r="HYK1202" s="36"/>
      <c r="HYL1202" s="36"/>
      <c r="HYM1202" s="36"/>
      <c r="HYN1202" s="36"/>
      <c r="HYO1202" s="36"/>
      <c r="HYP1202" s="36"/>
      <c r="HYQ1202" s="36"/>
      <c r="HYR1202" s="36"/>
      <c r="HYS1202" s="36"/>
      <c r="HYT1202" s="36"/>
      <c r="HYU1202" s="36"/>
      <c r="HYV1202" s="36"/>
      <c r="HYW1202" s="36"/>
      <c r="HYX1202" s="36"/>
      <c r="HYY1202" s="36"/>
      <c r="HYZ1202" s="36"/>
      <c r="HZA1202" s="36"/>
      <c r="HZB1202" s="36"/>
      <c r="HZC1202" s="36"/>
      <c r="HZD1202" s="36"/>
      <c r="HZE1202" s="36"/>
      <c r="HZF1202" s="36"/>
      <c r="HZG1202" s="36"/>
      <c r="HZH1202" s="36"/>
      <c r="HZI1202" s="36"/>
      <c r="HZJ1202" s="36"/>
      <c r="HZK1202" s="36"/>
      <c r="HZL1202" s="36"/>
      <c r="HZM1202" s="36"/>
      <c r="HZN1202" s="36"/>
      <c r="HZO1202" s="36"/>
      <c r="HZP1202" s="36"/>
      <c r="HZQ1202" s="36"/>
      <c r="HZR1202" s="36"/>
      <c r="HZS1202" s="36"/>
      <c r="HZT1202" s="36"/>
      <c r="HZU1202" s="36"/>
      <c r="HZV1202" s="36"/>
      <c r="HZW1202" s="36"/>
      <c r="HZX1202" s="36"/>
      <c r="HZY1202" s="36"/>
      <c r="HZZ1202" s="36"/>
      <c r="IAA1202" s="36"/>
      <c r="IAB1202" s="36"/>
      <c r="IAC1202" s="36"/>
      <c r="IAD1202" s="36"/>
      <c r="IAE1202" s="36"/>
      <c r="IAF1202" s="36"/>
      <c r="IAG1202" s="36"/>
      <c r="IAH1202" s="36"/>
      <c r="IAI1202" s="36"/>
      <c r="IAJ1202" s="36"/>
      <c r="IAK1202" s="36"/>
      <c r="IAL1202" s="36"/>
      <c r="IAM1202" s="36"/>
      <c r="IAN1202" s="36"/>
      <c r="IAO1202" s="36"/>
      <c r="IAP1202" s="36"/>
      <c r="IAQ1202" s="36"/>
      <c r="IAR1202" s="36"/>
      <c r="IAS1202" s="36"/>
      <c r="IAT1202" s="36"/>
      <c r="IAU1202" s="36"/>
      <c r="IAV1202" s="36"/>
      <c r="IAW1202" s="36"/>
      <c r="IAX1202" s="36"/>
      <c r="IAY1202" s="36"/>
      <c r="IAZ1202" s="36"/>
      <c r="IBA1202" s="36"/>
      <c r="IBB1202" s="36"/>
      <c r="IBC1202" s="36"/>
      <c r="IBD1202" s="36"/>
      <c r="IBE1202" s="36"/>
      <c r="IBF1202" s="36"/>
      <c r="IBG1202" s="36"/>
      <c r="IBH1202" s="36"/>
      <c r="IBI1202" s="36"/>
      <c r="IBJ1202" s="36"/>
      <c r="IBK1202" s="36"/>
      <c r="IBL1202" s="36"/>
      <c r="IBM1202" s="36"/>
      <c r="IBN1202" s="36"/>
      <c r="IBO1202" s="36"/>
      <c r="IBP1202" s="36"/>
      <c r="IBQ1202" s="36"/>
      <c r="IBR1202" s="36"/>
      <c r="IBS1202" s="36"/>
      <c r="IBT1202" s="36"/>
      <c r="IBU1202" s="36"/>
      <c r="IBV1202" s="36"/>
      <c r="IBW1202" s="36"/>
      <c r="IBX1202" s="36"/>
      <c r="IBY1202" s="36"/>
      <c r="IBZ1202" s="36"/>
      <c r="ICA1202" s="36"/>
      <c r="ICB1202" s="36"/>
      <c r="ICC1202" s="36"/>
      <c r="ICD1202" s="36"/>
      <c r="ICE1202" s="36"/>
      <c r="ICF1202" s="36"/>
      <c r="ICG1202" s="36"/>
      <c r="ICH1202" s="36"/>
      <c r="ICI1202" s="36"/>
      <c r="ICJ1202" s="36"/>
      <c r="ICK1202" s="36"/>
      <c r="ICL1202" s="36"/>
      <c r="ICM1202" s="36"/>
      <c r="ICN1202" s="36"/>
      <c r="ICO1202" s="36"/>
      <c r="ICP1202" s="36"/>
      <c r="ICQ1202" s="36"/>
      <c r="ICR1202" s="36"/>
      <c r="ICS1202" s="36"/>
      <c r="ICT1202" s="36"/>
      <c r="ICU1202" s="36"/>
      <c r="ICV1202" s="36"/>
      <c r="ICW1202" s="36"/>
      <c r="ICX1202" s="36"/>
      <c r="ICY1202" s="36"/>
      <c r="ICZ1202" s="36"/>
      <c r="IDA1202" s="36"/>
      <c r="IDB1202" s="36"/>
      <c r="IDC1202" s="36"/>
      <c r="IDD1202" s="36"/>
      <c r="IDE1202" s="36"/>
      <c r="IDF1202" s="36"/>
      <c r="IDG1202" s="36"/>
      <c r="IDH1202" s="36"/>
      <c r="IDI1202" s="36"/>
      <c r="IDJ1202" s="36"/>
      <c r="IDK1202" s="36"/>
      <c r="IDL1202" s="36"/>
      <c r="IDM1202" s="36"/>
      <c r="IDN1202" s="36"/>
      <c r="IDO1202" s="36"/>
      <c r="IDP1202" s="36"/>
      <c r="IDQ1202" s="36"/>
      <c r="IDR1202" s="36"/>
      <c r="IDS1202" s="36"/>
      <c r="IDT1202" s="36"/>
      <c r="IDU1202" s="36"/>
      <c r="IDV1202" s="36"/>
      <c r="IDW1202" s="36"/>
      <c r="IDX1202" s="36"/>
      <c r="IDY1202" s="36"/>
      <c r="IDZ1202" s="36"/>
      <c r="IEA1202" s="36"/>
      <c r="IEB1202" s="36"/>
      <c r="IEC1202" s="36"/>
      <c r="IED1202" s="36"/>
      <c r="IEE1202" s="36"/>
      <c r="IEF1202" s="36"/>
      <c r="IEG1202" s="36"/>
      <c r="IEH1202" s="36"/>
      <c r="IEI1202" s="36"/>
      <c r="IEJ1202" s="36"/>
      <c r="IEK1202" s="36"/>
      <c r="IEL1202" s="36"/>
      <c r="IEM1202" s="36"/>
      <c r="IEN1202" s="36"/>
      <c r="IEO1202" s="36"/>
      <c r="IEP1202" s="36"/>
      <c r="IEQ1202" s="36"/>
      <c r="IER1202" s="36"/>
      <c r="IES1202" s="36"/>
      <c r="IET1202" s="36"/>
      <c r="IEU1202" s="36"/>
      <c r="IEV1202" s="36"/>
      <c r="IEW1202" s="36"/>
      <c r="IEX1202" s="36"/>
      <c r="IEY1202" s="36"/>
      <c r="IEZ1202" s="36"/>
      <c r="IFA1202" s="36"/>
      <c r="IFB1202" s="36"/>
      <c r="IFC1202" s="36"/>
      <c r="IFD1202" s="36"/>
      <c r="IFE1202" s="36"/>
      <c r="IFF1202" s="36"/>
      <c r="IFG1202" s="36"/>
      <c r="IFH1202" s="36"/>
      <c r="IFI1202" s="36"/>
      <c r="IFJ1202" s="36"/>
      <c r="IFK1202" s="36"/>
      <c r="IFL1202" s="36"/>
      <c r="IFM1202" s="36"/>
      <c r="IFN1202" s="36"/>
      <c r="IFO1202" s="36"/>
      <c r="IFP1202" s="36"/>
      <c r="IFQ1202" s="36"/>
      <c r="IFR1202" s="36"/>
      <c r="IFS1202" s="36"/>
      <c r="IFT1202" s="36"/>
      <c r="IFU1202" s="36"/>
      <c r="IFV1202" s="36"/>
      <c r="IFW1202" s="36"/>
      <c r="IFX1202" s="36"/>
      <c r="IFY1202" s="36"/>
      <c r="IFZ1202" s="36"/>
      <c r="IGA1202" s="36"/>
      <c r="IGB1202" s="36"/>
      <c r="IGC1202" s="36"/>
      <c r="IGD1202" s="36"/>
      <c r="IGE1202" s="36"/>
      <c r="IGF1202" s="36"/>
      <c r="IGG1202" s="36"/>
      <c r="IGH1202" s="36"/>
      <c r="IGI1202" s="36"/>
      <c r="IGJ1202" s="36"/>
      <c r="IGK1202" s="36"/>
      <c r="IGL1202" s="36"/>
      <c r="IGM1202" s="36"/>
      <c r="IGN1202" s="36"/>
      <c r="IGO1202" s="36"/>
      <c r="IGP1202" s="36"/>
      <c r="IGQ1202" s="36"/>
      <c r="IGR1202" s="36"/>
      <c r="IGS1202" s="36"/>
      <c r="IGT1202" s="36"/>
      <c r="IGU1202" s="36"/>
      <c r="IGV1202" s="36"/>
      <c r="IGW1202" s="36"/>
      <c r="IGX1202" s="36"/>
      <c r="IGY1202" s="36"/>
      <c r="IGZ1202" s="36"/>
      <c r="IHA1202" s="36"/>
      <c r="IHB1202" s="36"/>
      <c r="IHC1202" s="36"/>
      <c r="IHD1202" s="36"/>
      <c r="IHE1202" s="36"/>
      <c r="IHF1202" s="36"/>
      <c r="IHG1202" s="36"/>
      <c r="IHH1202" s="36"/>
      <c r="IHI1202" s="36"/>
      <c r="IHJ1202" s="36"/>
      <c r="IHK1202" s="36"/>
      <c r="IHL1202" s="36"/>
      <c r="IHM1202" s="36"/>
      <c r="IHN1202" s="36"/>
      <c r="IHO1202" s="36"/>
      <c r="IHP1202" s="36"/>
      <c r="IHQ1202" s="36"/>
      <c r="IHR1202" s="36"/>
      <c r="IHS1202" s="36"/>
      <c r="IHT1202" s="36"/>
      <c r="IHU1202" s="36"/>
      <c r="IHV1202" s="36"/>
      <c r="IHW1202" s="36"/>
      <c r="IHX1202" s="36"/>
      <c r="IHY1202" s="36"/>
      <c r="IHZ1202" s="36"/>
      <c r="IIA1202" s="36"/>
      <c r="IIB1202" s="36"/>
      <c r="IIC1202" s="36"/>
      <c r="IID1202" s="36"/>
      <c r="IIE1202" s="36"/>
      <c r="IIF1202" s="36"/>
      <c r="IIG1202" s="36"/>
      <c r="IIH1202" s="36"/>
      <c r="III1202" s="36"/>
      <c r="IIJ1202" s="36"/>
      <c r="IIK1202" s="36"/>
      <c r="IIL1202" s="36"/>
      <c r="IIM1202" s="36"/>
      <c r="IIN1202" s="36"/>
      <c r="IIO1202" s="36"/>
      <c r="IIP1202" s="36"/>
      <c r="IIQ1202" s="36"/>
      <c r="IIR1202" s="36"/>
      <c r="IIS1202" s="36"/>
      <c r="IIT1202" s="36"/>
      <c r="IIU1202" s="36"/>
      <c r="IIV1202" s="36"/>
      <c r="IIW1202" s="36"/>
      <c r="IIX1202" s="36"/>
      <c r="IIY1202" s="36"/>
      <c r="IIZ1202" s="36"/>
      <c r="IJA1202" s="36"/>
      <c r="IJB1202" s="36"/>
      <c r="IJC1202" s="36"/>
      <c r="IJD1202" s="36"/>
      <c r="IJE1202" s="36"/>
      <c r="IJF1202" s="36"/>
      <c r="IJG1202" s="36"/>
      <c r="IJH1202" s="36"/>
      <c r="IJI1202" s="36"/>
      <c r="IJJ1202" s="36"/>
      <c r="IJK1202" s="36"/>
      <c r="IJL1202" s="36"/>
      <c r="IJM1202" s="36"/>
      <c r="IJN1202" s="36"/>
      <c r="IJO1202" s="36"/>
      <c r="IJP1202" s="36"/>
      <c r="IJQ1202" s="36"/>
      <c r="IJR1202" s="36"/>
      <c r="IJS1202" s="36"/>
      <c r="IJT1202" s="36"/>
      <c r="IJU1202" s="36"/>
      <c r="IJV1202" s="36"/>
      <c r="IJW1202" s="36"/>
      <c r="IJX1202" s="36"/>
      <c r="IJY1202" s="36"/>
      <c r="IJZ1202" s="36"/>
      <c r="IKA1202" s="36"/>
      <c r="IKB1202" s="36"/>
      <c r="IKC1202" s="36"/>
      <c r="IKD1202" s="36"/>
      <c r="IKE1202" s="36"/>
      <c r="IKF1202" s="36"/>
      <c r="IKG1202" s="36"/>
      <c r="IKH1202" s="36"/>
      <c r="IKI1202" s="36"/>
      <c r="IKJ1202" s="36"/>
      <c r="IKK1202" s="36"/>
      <c r="IKL1202" s="36"/>
      <c r="IKM1202" s="36"/>
      <c r="IKN1202" s="36"/>
      <c r="IKO1202" s="36"/>
      <c r="IKP1202" s="36"/>
      <c r="IKQ1202" s="36"/>
      <c r="IKR1202" s="36"/>
      <c r="IKS1202" s="36"/>
      <c r="IKT1202" s="36"/>
      <c r="IKU1202" s="36"/>
      <c r="IKV1202" s="36"/>
      <c r="IKW1202" s="36"/>
      <c r="IKX1202" s="36"/>
      <c r="IKY1202" s="36"/>
      <c r="IKZ1202" s="36"/>
      <c r="ILA1202" s="36"/>
      <c r="ILB1202" s="36"/>
      <c r="ILC1202" s="36"/>
      <c r="ILD1202" s="36"/>
      <c r="ILE1202" s="36"/>
      <c r="ILF1202" s="36"/>
      <c r="ILG1202" s="36"/>
      <c r="ILH1202" s="36"/>
      <c r="ILI1202" s="36"/>
      <c r="ILJ1202" s="36"/>
      <c r="ILK1202" s="36"/>
      <c r="ILL1202" s="36"/>
      <c r="ILM1202" s="36"/>
      <c r="ILN1202" s="36"/>
      <c r="ILO1202" s="36"/>
      <c r="ILP1202" s="36"/>
      <c r="ILQ1202" s="36"/>
      <c r="ILR1202" s="36"/>
      <c r="ILS1202" s="36"/>
      <c r="ILT1202" s="36"/>
      <c r="ILU1202" s="36"/>
      <c r="ILV1202" s="36"/>
      <c r="ILW1202" s="36"/>
      <c r="ILX1202" s="36"/>
      <c r="ILY1202" s="36"/>
      <c r="ILZ1202" s="36"/>
      <c r="IMA1202" s="36"/>
      <c r="IMB1202" s="36"/>
      <c r="IMC1202" s="36"/>
      <c r="IMD1202" s="36"/>
      <c r="IME1202" s="36"/>
      <c r="IMF1202" s="36"/>
      <c r="IMG1202" s="36"/>
      <c r="IMH1202" s="36"/>
      <c r="IMI1202" s="36"/>
      <c r="IMJ1202" s="36"/>
      <c r="IMK1202" s="36"/>
      <c r="IML1202" s="36"/>
      <c r="IMM1202" s="36"/>
      <c r="IMN1202" s="36"/>
      <c r="IMO1202" s="36"/>
      <c r="IMP1202" s="36"/>
      <c r="IMQ1202" s="36"/>
      <c r="IMR1202" s="36"/>
      <c r="IMS1202" s="36"/>
      <c r="IMT1202" s="36"/>
      <c r="IMU1202" s="36"/>
      <c r="IMV1202" s="36"/>
      <c r="IMW1202" s="36"/>
      <c r="IMX1202" s="36"/>
      <c r="IMY1202" s="36"/>
      <c r="IMZ1202" s="36"/>
      <c r="INA1202" s="36"/>
      <c r="INB1202" s="36"/>
      <c r="INC1202" s="36"/>
      <c r="IND1202" s="36"/>
      <c r="INE1202" s="36"/>
      <c r="INF1202" s="36"/>
      <c r="ING1202" s="36"/>
      <c r="INH1202" s="36"/>
      <c r="INI1202" s="36"/>
      <c r="INJ1202" s="36"/>
      <c r="INK1202" s="36"/>
      <c r="INL1202" s="36"/>
      <c r="INM1202" s="36"/>
      <c r="INN1202" s="36"/>
      <c r="INO1202" s="36"/>
      <c r="INP1202" s="36"/>
      <c r="INQ1202" s="36"/>
      <c r="INR1202" s="36"/>
      <c r="INS1202" s="36"/>
      <c r="INT1202" s="36"/>
      <c r="INU1202" s="36"/>
      <c r="INV1202" s="36"/>
      <c r="INW1202" s="36"/>
      <c r="INX1202" s="36"/>
      <c r="INY1202" s="36"/>
      <c r="INZ1202" s="36"/>
      <c r="IOA1202" s="36"/>
      <c r="IOB1202" s="36"/>
      <c r="IOC1202" s="36"/>
      <c r="IOD1202" s="36"/>
      <c r="IOE1202" s="36"/>
      <c r="IOF1202" s="36"/>
      <c r="IOG1202" s="36"/>
      <c r="IOH1202" s="36"/>
      <c r="IOI1202" s="36"/>
      <c r="IOJ1202" s="36"/>
      <c r="IOK1202" s="36"/>
      <c r="IOL1202" s="36"/>
      <c r="IOM1202" s="36"/>
      <c r="ION1202" s="36"/>
      <c r="IOO1202" s="36"/>
      <c r="IOP1202" s="36"/>
      <c r="IOQ1202" s="36"/>
      <c r="IOR1202" s="36"/>
      <c r="IOS1202" s="36"/>
      <c r="IOT1202" s="36"/>
      <c r="IOU1202" s="36"/>
      <c r="IOV1202" s="36"/>
      <c r="IOW1202" s="36"/>
      <c r="IOX1202" s="36"/>
      <c r="IOY1202" s="36"/>
      <c r="IOZ1202" s="36"/>
      <c r="IPA1202" s="36"/>
      <c r="IPB1202" s="36"/>
      <c r="IPC1202" s="36"/>
      <c r="IPD1202" s="36"/>
      <c r="IPE1202" s="36"/>
      <c r="IPF1202" s="36"/>
      <c r="IPG1202" s="36"/>
      <c r="IPH1202" s="36"/>
      <c r="IPI1202" s="36"/>
      <c r="IPJ1202" s="36"/>
      <c r="IPK1202" s="36"/>
      <c r="IPL1202" s="36"/>
      <c r="IPM1202" s="36"/>
      <c r="IPN1202" s="36"/>
      <c r="IPO1202" s="36"/>
      <c r="IPP1202" s="36"/>
      <c r="IPQ1202" s="36"/>
      <c r="IPR1202" s="36"/>
      <c r="IPS1202" s="36"/>
      <c r="IPT1202" s="36"/>
      <c r="IPU1202" s="36"/>
      <c r="IPV1202" s="36"/>
      <c r="IPW1202" s="36"/>
      <c r="IPX1202" s="36"/>
      <c r="IPY1202" s="36"/>
      <c r="IPZ1202" s="36"/>
      <c r="IQA1202" s="36"/>
      <c r="IQB1202" s="36"/>
      <c r="IQC1202" s="36"/>
      <c r="IQD1202" s="36"/>
      <c r="IQE1202" s="36"/>
      <c r="IQF1202" s="36"/>
      <c r="IQG1202" s="36"/>
      <c r="IQH1202" s="36"/>
      <c r="IQI1202" s="36"/>
      <c r="IQJ1202" s="36"/>
      <c r="IQK1202" s="36"/>
      <c r="IQL1202" s="36"/>
      <c r="IQM1202" s="36"/>
      <c r="IQN1202" s="36"/>
      <c r="IQO1202" s="36"/>
      <c r="IQP1202" s="36"/>
      <c r="IQQ1202" s="36"/>
      <c r="IQR1202" s="36"/>
      <c r="IQS1202" s="36"/>
      <c r="IQT1202" s="36"/>
      <c r="IQU1202" s="36"/>
      <c r="IQV1202" s="36"/>
      <c r="IQW1202" s="36"/>
      <c r="IQX1202" s="36"/>
      <c r="IQY1202" s="36"/>
      <c r="IQZ1202" s="36"/>
      <c r="IRA1202" s="36"/>
      <c r="IRB1202" s="36"/>
      <c r="IRC1202" s="36"/>
      <c r="IRD1202" s="36"/>
      <c r="IRE1202" s="36"/>
      <c r="IRF1202" s="36"/>
      <c r="IRG1202" s="36"/>
      <c r="IRH1202" s="36"/>
      <c r="IRI1202" s="36"/>
      <c r="IRJ1202" s="36"/>
      <c r="IRK1202" s="36"/>
      <c r="IRL1202" s="36"/>
      <c r="IRM1202" s="36"/>
      <c r="IRN1202" s="36"/>
      <c r="IRO1202" s="36"/>
      <c r="IRP1202" s="36"/>
      <c r="IRQ1202" s="36"/>
      <c r="IRR1202" s="36"/>
      <c r="IRS1202" s="36"/>
      <c r="IRT1202" s="36"/>
      <c r="IRU1202" s="36"/>
      <c r="IRV1202" s="36"/>
      <c r="IRW1202" s="36"/>
      <c r="IRX1202" s="36"/>
      <c r="IRY1202" s="36"/>
      <c r="IRZ1202" s="36"/>
      <c r="ISA1202" s="36"/>
      <c r="ISB1202" s="36"/>
      <c r="ISC1202" s="36"/>
      <c r="ISD1202" s="36"/>
      <c r="ISE1202" s="36"/>
      <c r="ISF1202" s="36"/>
      <c r="ISG1202" s="36"/>
      <c r="ISH1202" s="36"/>
      <c r="ISI1202" s="36"/>
      <c r="ISJ1202" s="36"/>
      <c r="ISK1202" s="36"/>
      <c r="ISL1202" s="36"/>
      <c r="ISM1202" s="36"/>
      <c r="ISN1202" s="36"/>
      <c r="ISO1202" s="36"/>
      <c r="ISP1202" s="36"/>
      <c r="ISQ1202" s="36"/>
      <c r="ISR1202" s="36"/>
      <c r="ISS1202" s="36"/>
      <c r="IST1202" s="36"/>
      <c r="ISU1202" s="36"/>
      <c r="ISV1202" s="36"/>
      <c r="ISW1202" s="36"/>
      <c r="ISX1202" s="36"/>
      <c r="ISY1202" s="36"/>
      <c r="ISZ1202" s="36"/>
      <c r="ITA1202" s="36"/>
      <c r="ITB1202" s="36"/>
      <c r="ITC1202" s="36"/>
      <c r="ITD1202" s="36"/>
      <c r="ITE1202" s="36"/>
      <c r="ITF1202" s="36"/>
      <c r="ITG1202" s="36"/>
      <c r="ITH1202" s="36"/>
      <c r="ITI1202" s="36"/>
      <c r="ITJ1202" s="36"/>
      <c r="ITK1202" s="36"/>
      <c r="ITL1202" s="36"/>
      <c r="ITM1202" s="36"/>
      <c r="ITN1202" s="36"/>
      <c r="ITO1202" s="36"/>
      <c r="ITP1202" s="36"/>
      <c r="ITQ1202" s="36"/>
      <c r="ITR1202" s="36"/>
      <c r="ITS1202" s="36"/>
      <c r="ITT1202" s="36"/>
      <c r="ITU1202" s="36"/>
      <c r="ITV1202" s="36"/>
      <c r="ITW1202" s="36"/>
      <c r="ITX1202" s="36"/>
      <c r="ITY1202" s="36"/>
      <c r="ITZ1202" s="36"/>
      <c r="IUA1202" s="36"/>
      <c r="IUB1202" s="36"/>
      <c r="IUC1202" s="36"/>
      <c r="IUD1202" s="36"/>
      <c r="IUE1202" s="36"/>
      <c r="IUF1202" s="36"/>
      <c r="IUG1202" s="36"/>
      <c r="IUH1202" s="36"/>
      <c r="IUI1202" s="36"/>
      <c r="IUJ1202" s="36"/>
      <c r="IUK1202" s="36"/>
      <c r="IUL1202" s="36"/>
      <c r="IUM1202" s="36"/>
      <c r="IUN1202" s="36"/>
      <c r="IUO1202" s="36"/>
      <c r="IUP1202" s="36"/>
      <c r="IUQ1202" s="36"/>
      <c r="IUR1202" s="36"/>
      <c r="IUS1202" s="36"/>
      <c r="IUT1202" s="36"/>
      <c r="IUU1202" s="36"/>
      <c r="IUV1202" s="36"/>
      <c r="IUW1202" s="36"/>
      <c r="IUX1202" s="36"/>
      <c r="IUY1202" s="36"/>
      <c r="IUZ1202" s="36"/>
      <c r="IVA1202" s="36"/>
      <c r="IVB1202" s="36"/>
      <c r="IVC1202" s="36"/>
      <c r="IVD1202" s="36"/>
      <c r="IVE1202" s="36"/>
      <c r="IVF1202" s="36"/>
      <c r="IVG1202" s="36"/>
      <c r="IVH1202" s="36"/>
      <c r="IVI1202" s="36"/>
      <c r="IVJ1202" s="36"/>
      <c r="IVK1202" s="36"/>
      <c r="IVL1202" s="36"/>
      <c r="IVM1202" s="36"/>
      <c r="IVN1202" s="36"/>
      <c r="IVO1202" s="36"/>
      <c r="IVP1202" s="36"/>
      <c r="IVQ1202" s="36"/>
      <c r="IVR1202" s="36"/>
      <c r="IVS1202" s="36"/>
      <c r="IVT1202" s="36"/>
      <c r="IVU1202" s="36"/>
      <c r="IVV1202" s="36"/>
      <c r="IVW1202" s="36"/>
      <c r="IVX1202" s="36"/>
      <c r="IVY1202" s="36"/>
      <c r="IVZ1202" s="36"/>
      <c r="IWA1202" s="36"/>
      <c r="IWB1202" s="36"/>
      <c r="IWC1202" s="36"/>
      <c r="IWD1202" s="36"/>
      <c r="IWE1202" s="36"/>
      <c r="IWF1202" s="36"/>
      <c r="IWG1202" s="36"/>
      <c r="IWH1202" s="36"/>
      <c r="IWI1202" s="36"/>
      <c r="IWJ1202" s="36"/>
      <c r="IWK1202" s="36"/>
      <c r="IWL1202" s="36"/>
      <c r="IWM1202" s="36"/>
      <c r="IWN1202" s="36"/>
      <c r="IWO1202" s="36"/>
      <c r="IWP1202" s="36"/>
      <c r="IWQ1202" s="36"/>
      <c r="IWR1202" s="36"/>
      <c r="IWS1202" s="36"/>
      <c r="IWT1202" s="36"/>
      <c r="IWU1202" s="36"/>
      <c r="IWV1202" s="36"/>
      <c r="IWW1202" s="36"/>
      <c r="IWX1202" s="36"/>
      <c r="IWY1202" s="36"/>
      <c r="IWZ1202" s="36"/>
      <c r="IXA1202" s="36"/>
      <c r="IXB1202" s="36"/>
      <c r="IXC1202" s="36"/>
      <c r="IXD1202" s="36"/>
      <c r="IXE1202" s="36"/>
      <c r="IXF1202" s="36"/>
      <c r="IXG1202" s="36"/>
      <c r="IXH1202" s="36"/>
      <c r="IXI1202" s="36"/>
      <c r="IXJ1202" s="36"/>
      <c r="IXK1202" s="36"/>
      <c r="IXL1202" s="36"/>
      <c r="IXM1202" s="36"/>
      <c r="IXN1202" s="36"/>
      <c r="IXO1202" s="36"/>
      <c r="IXP1202" s="36"/>
      <c r="IXQ1202" s="36"/>
      <c r="IXR1202" s="36"/>
      <c r="IXS1202" s="36"/>
      <c r="IXT1202" s="36"/>
      <c r="IXU1202" s="36"/>
      <c r="IXV1202" s="36"/>
      <c r="IXW1202" s="36"/>
      <c r="IXX1202" s="36"/>
      <c r="IXY1202" s="36"/>
      <c r="IXZ1202" s="36"/>
      <c r="IYA1202" s="36"/>
      <c r="IYB1202" s="36"/>
      <c r="IYC1202" s="36"/>
      <c r="IYD1202" s="36"/>
      <c r="IYE1202" s="36"/>
      <c r="IYF1202" s="36"/>
      <c r="IYG1202" s="36"/>
      <c r="IYH1202" s="36"/>
      <c r="IYI1202" s="36"/>
      <c r="IYJ1202" s="36"/>
      <c r="IYK1202" s="36"/>
      <c r="IYL1202" s="36"/>
      <c r="IYM1202" s="36"/>
      <c r="IYN1202" s="36"/>
      <c r="IYO1202" s="36"/>
      <c r="IYP1202" s="36"/>
      <c r="IYQ1202" s="36"/>
      <c r="IYR1202" s="36"/>
      <c r="IYS1202" s="36"/>
      <c r="IYT1202" s="36"/>
      <c r="IYU1202" s="36"/>
      <c r="IYV1202" s="36"/>
      <c r="IYW1202" s="36"/>
      <c r="IYX1202" s="36"/>
      <c r="IYY1202" s="36"/>
      <c r="IYZ1202" s="36"/>
      <c r="IZA1202" s="36"/>
      <c r="IZB1202" s="36"/>
      <c r="IZC1202" s="36"/>
      <c r="IZD1202" s="36"/>
      <c r="IZE1202" s="36"/>
      <c r="IZF1202" s="36"/>
      <c r="IZG1202" s="36"/>
      <c r="IZH1202" s="36"/>
      <c r="IZI1202" s="36"/>
      <c r="IZJ1202" s="36"/>
      <c r="IZK1202" s="36"/>
      <c r="IZL1202" s="36"/>
      <c r="IZM1202" s="36"/>
      <c r="IZN1202" s="36"/>
      <c r="IZO1202" s="36"/>
      <c r="IZP1202" s="36"/>
      <c r="IZQ1202" s="36"/>
      <c r="IZR1202" s="36"/>
      <c r="IZS1202" s="36"/>
      <c r="IZT1202" s="36"/>
      <c r="IZU1202" s="36"/>
      <c r="IZV1202" s="36"/>
      <c r="IZW1202" s="36"/>
      <c r="IZX1202" s="36"/>
      <c r="IZY1202" s="36"/>
      <c r="IZZ1202" s="36"/>
      <c r="JAA1202" s="36"/>
      <c r="JAB1202" s="36"/>
      <c r="JAC1202" s="36"/>
      <c r="JAD1202" s="36"/>
      <c r="JAE1202" s="36"/>
      <c r="JAF1202" s="36"/>
      <c r="JAG1202" s="36"/>
      <c r="JAH1202" s="36"/>
      <c r="JAI1202" s="36"/>
      <c r="JAJ1202" s="36"/>
      <c r="JAK1202" s="36"/>
      <c r="JAL1202" s="36"/>
      <c r="JAM1202" s="36"/>
      <c r="JAN1202" s="36"/>
      <c r="JAO1202" s="36"/>
      <c r="JAP1202" s="36"/>
      <c r="JAQ1202" s="36"/>
      <c r="JAR1202" s="36"/>
      <c r="JAS1202" s="36"/>
      <c r="JAT1202" s="36"/>
      <c r="JAU1202" s="36"/>
      <c r="JAV1202" s="36"/>
      <c r="JAW1202" s="36"/>
      <c r="JAX1202" s="36"/>
      <c r="JAY1202" s="36"/>
      <c r="JAZ1202" s="36"/>
      <c r="JBA1202" s="36"/>
      <c r="JBB1202" s="36"/>
      <c r="JBC1202" s="36"/>
      <c r="JBD1202" s="36"/>
      <c r="JBE1202" s="36"/>
      <c r="JBF1202" s="36"/>
      <c r="JBG1202" s="36"/>
      <c r="JBH1202" s="36"/>
      <c r="JBI1202" s="36"/>
      <c r="JBJ1202" s="36"/>
      <c r="JBK1202" s="36"/>
      <c r="JBL1202" s="36"/>
      <c r="JBM1202" s="36"/>
      <c r="JBN1202" s="36"/>
      <c r="JBO1202" s="36"/>
      <c r="JBP1202" s="36"/>
      <c r="JBQ1202" s="36"/>
      <c r="JBR1202" s="36"/>
      <c r="JBS1202" s="36"/>
      <c r="JBT1202" s="36"/>
      <c r="JBU1202" s="36"/>
      <c r="JBV1202" s="36"/>
      <c r="JBW1202" s="36"/>
      <c r="JBX1202" s="36"/>
      <c r="JBY1202" s="36"/>
      <c r="JBZ1202" s="36"/>
      <c r="JCA1202" s="36"/>
      <c r="JCB1202" s="36"/>
      <c r="JCC1202" s="36"/>
      <c r="JCD1202" s="36"/>
      <c r="JCE1202" s="36"/>
      <c r="JCF1202" s="36"/>
      <c r="JCG1202" s="36"/>
      <c r="JCH1202" s="36"/>
      <c r="JCI1202" s="36"/>
      <c r="JCJ1202" s="36"/>
      <c r="JCK1202" s="36"/>
      <c r="JCL1202" s="36"/>
      <c r="JCM1202" s="36"/>
      <c r="JCN1202" s="36"/>
      <c r="JCO1202" s="36"/>
      <c r="JCP1202" s="36"/>
      <c r="JCQ1202" s="36"/>
      <c r="JCR1202" s="36"/>
      <c r="JCS1202" s="36"/>
      <c r="JCT1202" s="36"/>
      <c r="JCU1202" s="36"/>
      <c r="JCV1202" s="36"/>
      <c r="JCW1202" s="36"/>
      <c r="JCX1202" s="36"/>
      <c r="JCY1202" s="36"/>
      <c r="JCZ1202" s="36"/>
      <c r="JDA1202" s="36"/>
      <c r="JDB1202" s="36"/>
      <c r="JDC1202" s="36"/>
      <c r="JDD1202" s="36"/>
      <c r="JDE1202" s="36"/>
      <c r="JDF1202" s="36"/>
      <c r="JDG1202" s="36"/>
      <c r="JDH1202" s="36"/>
      <c r="JDI1202" s="36"/>
      <c r="JDJ1202" s="36"/>
      <c r="JDK1202" s="36"/>
      <c r="JDL1202" s="36"/>
      <c r="JDM1202" s="36"/>
      <c r="JDN1202" s="36"/>
      <c r="JDO1202" s="36"/>
      <c r="JDP1202" s="36"/>
      <c r="JDQ1202" s="36"/>
      <c r="JDR1202" s="36"/>
      <c r="JDS1202" s="36"/>
      <c r="JDT1202" s="36"/>
      <c r="JDU1202" s="36"/>
      <c r="JDV1202" s="36"/>
      <c r="JDW1202" s="36"/>
      <c r="JDX1202" s="36"/>
      <c r="JDY1202" s="36"/>
      <c r="JDZ1202" s="36"/>
      <c r="JEA1202" s="36"/>
      <c r="JEB1202" s="36"/>
      <c r="JEC1202" s="36"/>
      <c r="JED1202" s="36"/>
      <c r="JEE1202" s="36"/>
      <c r="JEF1202" s="36"/>
      <c r="JEG1202" s="36"/>
      <c r="JEH1202" s="36"/>
      <c r="JEI1202" s="36"/>
      <c r="JEJ1202" s="36"/>
      <c r="JEK1202" s="36"/>
      <c r="JEL1202" s="36"/>
      <c r="JEM1202" s="36"/>
      <c r="JEN1202" s="36"/>
      <c r="JEO1202" s="36"/>
      <c r="JEP1202" s="36"/>
      <c r="JEQ1202" s="36"/>
      <c r="JER1202" s="36"/>
      <c r="JES1202" s="36"/>
      <c r="JET1202" s="36"/>
      <c r="JEU1202" s="36"/>
      <c r="JEV1202" s="36"/>
      <c r="JEW1202" s="36"/>
      <c r="JEX1202" s="36"/>
      <c r="JEY1202" s="36"/>
      <c r="JEZ1202" s="36"/>
      <c r="JFA1202" s="36"/>
      <c r="JFB1202" s="36"/>
      <c r="JFC1202" s="36"/>
      <c r="JFD1202" s="36"/>
      <c r="JFE1202" s="36"/>
      <c r="JFF1202" s="36"/>
      <c r="JFG1202" s="36"/>
      <c r="JFH1202" s="36"/>
      <c r="JFI1202" s="36"/>
      <c r="JFJ1202" s="36"/>
      <c r="JFK1202" s="36"/>
      <c r="JFL1202" s="36"/>
      <c r="JFM1202" s="36"/>
      <c r="JFN1202" s="36"/>
      <c r="JFO1202" s="36"/>
      <c r="JFP1202" s="36"/>
      <c r="JFQ1202" s="36"/>
      <c r="JFR1202" s="36"/>
      <c r="JFS1202" s="36"/>
      <c r="JFT1202" s="36"/>
      <c r="JFU1202" s="36"/>
      <c r="JFV1202" s="36"/>
      <c r="JFW1202" s="36"/>
      <c r="JFX1202" s="36"/>
      <c r="JFY1202" s="36"/>
      <c r="JFZ1202" s="36"/>
      <c r="JGA1202" s="36"/>
      <c r="JGB1202" s="36"/>
      <c r="JGC1202" s="36"/>
      <c r="JGD1202" s="36"/>
      <c r="JGE1202" s="36"/>
      <c r="JGF1202" s="36"/>
      <c r="JGG1202" s="36"/>
      <c r="JGH1202" s="36"/>
      <c r="JGI1202" s="36"/>
      <c r="JGJ1202" s="36"/>
      <c r="JGK1202" s="36"/>
      <c r="JGL1202" s="36"/>
      <c r="JGM1202" s="36"/>
      <c r="JGN1202" s="36"/>
      <c r="JGO1202" s="36"/>
      <c r="JGP1202" s="36"/>
      <c r="JGQ1202" s="36"/>
      <c r="JGR1202" s="36"/>
      <c r="JGS1202" s="36"/>
      <c r="JGT1202" s="36"/>
      <c r="JGU1202" s="36"/>
      <c r="JGV1202" s="36"/>
      <c r="JGW1202" s="36"/>
      <c r="JGX1202" s="36"/>
      <c r="JGY1202" s="36"/>
      <c r="JGZ1202" s="36"/>
      <c r="JHA1202" s="36"/>
      <c r="JHB1202" s="36"/>
      <c r="JHC1202" s="36"/>
      <c r="JHD1202" s="36"/>
      <c r="JHE1202" s="36"/>
      <c r="JHF1202" s="36"/>
      <c r="JHG1202" s="36"/>
      <c r="JHH1202" s="36"/>
      <c r="JHI1202" s="36"/>
      <c r="JHJ1202" s="36"/>
      <c r="JHK1202" s="36"/>
      <c r="JHL1202" s="36"/>
      <c r="JHM1202" s="36"/>
      <c r="JHN1202" s="36"/>
      <c r="JHO1202" s="36"/>
      <c r="JHP1202" s="36"/>
      <c r="JHQ1202" s="36"/>
      <c r="JHR1202" s="36"/>
      <c r="JHS1202" s="36"/>
      <c r="JHT1202" s="36"/>
      <c r="JHU1202" s="36"/>
      <c r="JHV1202" s="36"/>
      <c r="JHW1202" s="36"/>
      <c r="JHX1202" s="36"/>
      <c r="JHY1202" s="36"/>
      <c r="JHZ1202" s="36"/>
      <c r="JIA1202" s="36"/>
      <c r="JIB1202" s="36"/>
      <c r="JIC1202" s="36"/>
      <c r="JID1202" s="36"/>
      <c r="JIE1202" s="36"/>
      <c r="JIF1202" s="36"/>
      <c r="JIG1202" s="36"/>
      <c r="JIH1202" s="36"/>
      <c r="JII1202" s="36"/>
      <c r="JIJ1202" s="36"/>
      <c r="JIK1202" s="36"/>
      <c r="JIL1202" s="36"/>
      <c r="JIM1202" s="36"/>
      <c r="JIN1202" s="36"/>
      <c r="JIO1202" s="36"/>
      <c r="JIP1202" s="36"/>
      <c r="JIQ1202" s="36"/>
      <c r="JIR1202" s="36"/>
      <c r="JIS1202" s="36"/>
      <c r="JIT1202" s="36"/>
      <c r="JIU1202" s="36"/>
      <c r="JIV1202" s="36"/>
      <c r="JIW1202" s="36"/>
      <c r="JIX1202" s="36"/>
      <c r="JIY1202" s="36"/>
      <c r="JIZ1202" s="36"/>
      <c r="JJA1202" s="36"/>
      <c r="JJB1202" s="36"/>
      <c r="JJC1202" s="36"/>
      <c r="JJD1202" s="36"/>
      <c r="JJE1202" s="36"/>
      <c r="JJF1202" s="36"/>
      <c r="JJG1202" s="36"/>
      <c r="JJH1202" s="36"/>
      <c r="JJI1202" s="36"/>
      <c r="JJJ1202" s="36"/>
      <c r="JJK1202" s="36"/>
      <c r="JJL1202" s="36"/>
      <c r="JJM1202" s="36"/>
      <c r="JJN1202" s="36"/>
      <c r="JJO1202" s="36"/>
      <c r="JJP1202" s="36"/>
      <c r="JJQ1202" s="36"/>
      <c r="JJR1202" s="36"/>
      <c r="JJS1202" s="36"/>
      <c r="JJT1202" s="36"/>
      <c r="JJU1202" s="36"/>
      <c r="JJV1202" s="36"/>
      <c r="JJW1202" s="36"/>
      <c r="JJX1202" s="36"/>
      <c r="JJY1202" s="36"/>
      <c r="JJZ1202" s="36"/>
      <c r="JKA1202" s="36"/>
      <c r="JKB1202" s="36"/>
      <c r="JKC1202" s="36"/>
      <c r="JKD1202" s="36"/>
      <c r="JKE1202" s="36"/>
      <c r="JKF1202" s="36"/>
      <c r="JKG1202" s="36"/>
      <c r="JKH1202" s="36"/>
      <c r="JKI1202" s="36"/>
      <c r="JKJ1202" s="36"/>
      <c r="JKK1202" s="36"/>
      <c r="JKL1202" s="36"/>
      <c r="JKM1202" s="36"/>
      <c r="JKN1202" s="36"/>
      <c r="JKO1202" s="36"/>
      <c r="JKP1202" s="36"/>
      <c r="JKQ1202" s="36"/>
      <c r="JKR1202" s="36"/>
      <c r="JKS1202" s="36"/>
      <c r="JKT1202" s="36"/>
      <c r="JKU1202" s="36"/>
      <c r="JKV1202" s="36"/>
      <c r="JKW1202" s="36"/>
      <c r="JKX1202" s="36"/>
      <c r="JKY1202" s="36"/>
      <c r="JKZ1202" s="36"/>
      <c r="JLA1202" s="36"/>
      <c r="JLB1202" s="36"/>
      <c r="JLC1202" s="36"/>
      <c r="JLD1202" s="36"/>
      <c r="JLE1202" s="36"/>
      <c r="JLF1202" s="36"/>
      <c r="JLG1202" s="36"/>
      <c r="JLH1202" s="36"/>
      <c r="JLI1202" s="36"/>
      <c r="JLJ1202" s="36"/>
      <c r="JLK1202" s="36"/>
      <c r="JLL1202" s="36"/>
      <c r="JLM1202" s="36"/>
      <c r="JLN1202" s="36"/>
      <c r="JLO1202" s="36"/>
      <c r="JLP1202" s="36"/>
      <c r="JLQ1202" s="36"/>
      <c r="JLR1202" s="36"/>
      <c r="JLS1202" s="36"/>
      <c r="JLT1202" s="36"/>
      <c r="JLU1202" s="36"/>
      <c r="JLV1202" s="36"/>
      <c r="JLW1202" s="36"/>
      <c r="JLX1202" s="36"/>
      <c r="JLY1202" s="36"/>
      <c r="JLZ1202" s="36"/>
      <c r="JMA1202" s="36"/>
      <c r="JMB1202" s="36"/>
      <c r="JMC1202" s="36"/>
      <c r="JMD1202" s="36"/>
      <c r="JME1202" s="36"/>
      <c r="JMF1202" s="36"/>
      <c r="JMG1202" s="36"/>
      <c r="JMH1202" s="36"/>
      <c r="JMI1202" s="36"/>
      <c r="JMJ1202" s="36"/>
      <c r="JMK1202" s="36"/>
      <c r="JML1202" s="36"/>
      <c r="JMM1202" s="36"/>
      <c r="JMN1202" s="36"/>
      <c r="JMO1202" s="36"/>
      <c r="JMP1202" s="36"/>
      <c r="JMQ1202" s="36"/>
      <c r="JMR1202" s="36"/>
      <c r="JMS1202" s="36"/>
      <c r="JMT1202" s="36"/>
      <c r="JMU1202" s="36"/>
      <c r="JMV1202" s="36"/>
      <c r="JMW1202" s="36"/>
      <c r="JMX1202" s="36"/>
      <c r="JMY1202" s="36"/>
      <c r="JMZ1202" s="36"/>
      <c r="JNA1202" s="36"/>
      <c r="JNB1202" s="36"/>
      <c r="JNC1202" s="36"/>
      <c r="JND1202" s="36"/>
      <c r="JNE1202" s="36"/>
      <c r="JNF1202" s="36"/>
      <c r="JNG1202" s="36"/>
      <c r="JNH1202" s="36"/>
      <c r="JNI1202" s="36"/>
      <c r="JNJ1202" s="36"/>
      <c r="JNK1202" s="36"/>
      <c r="JNL1202" s="36"/>
      <c r="JNM1202" s="36"/>
      <c r="JNN1202" s="36"/>
      <c r="JNO1202" s="36"/>
      <c r="JNP1202" s="36"/>
      <c r="JNQ1202" s="36"/>
      <c r="JNR1202" s="36"/>
      <c r="JNS1202" s="36"/>
      <c r="JNT1202" s="36"/>
      <c r="JNU1202" s="36"/>
      <c r="JNV1202" s="36"/>
      <c r="JNW1202" s="36"/>
      <c r="JNX1202" s="36"/>
      <c r="JNY1202" s="36"/>
      <c r="JNZ1202" s="36"/>
      <c r="JOA1202" s="36"/>
      <c r="JOB1202" s="36"/>
      <c r="JOC1202" s="36"/>
      <c r="JOD1202" s="36"/>
      <c r="JOE1202" s="36"/>
      <c r="JOF1202" s="36"/>
      <c r="JOG1202" s="36"/>
      <c r="JOH1202" s="36"/>
      <c r="JOI1202" s="36"/>
      <c r="JOJ1202" s="36"/>
      <c r="JOK1202" s="36"/>
      <c r="JOL1202" s="36"/>
      <c r="JOM1202" s="36"/>
      <c r="JON1202" s="36"/>
      <c r="JOO1202" s="36"/>
      <c r="JOP1202" s="36"/>
      <c r="JOQ1202" s="36"/>
      <c r="JOR1202" s="36"/>
      <c r="JOS1202" s="36"/>
      <c r="JOT1202" s="36"/>
      <c r="JOU1202" s="36"/>
      <c r="JOV1202" s="36"/>
      <c r="JOW1202" s="36"/>
      <c r="JOX1202" s="36"/>
      <c r="JOY1202" s="36"/>
      <c r="JOZ1202" s="36"/>
      <c r="JPA1202" s="36"/>
      <c r="JPB1202" s="36"/>
      <c r="JPC1202" s="36"/>
      <c r="JPD1202" s="36"/>
      <c r="JPE1202" s="36"/>
      <c r="JPF1202" s="36"/>
      <c r="JPG1202" s="36"/>
      <c r="JPH1202" s="36"/>
      <c r="JPI1202" s="36"/>
      <c r="JPJ1202" s="36"/>
      <c r="JPK1202" s="36"/>
      <c r="JPL1202" s="36"/>
      <c r="JPM1202" s="36"/>
      <c r="JPN1202" s="36"/>
      <c r="JPO1202" s="36"/>
      <c r="JPP1202" s="36"/>
      <c r="JPQ1202" s="36"/>
      <c r="JPR1202" s="36"/>
      <c r="JPS1202" s="36"/>
      <c r="JPT1202" s="36"/>
      <c r="JPU1202" s="36"/>
      <c r="JPV1202" s="36"/>
      <c r="JPW1202" s="36"/>
      <c r="JPX1202" s="36"/>
      <c r="JPY1202" s="36"/>
      <c r="JPZ1202" s="36"/>
      <c r="JQA1202" s="36"/>
      <c r="JQB1202" s="36"/>
      <c r="JQC1202" s="36"/>
      <c r="JQD1202" s="36"/>
      <c r="JQE1202" s="36"/>
      <c r="JQF1202" s="36"/>
      <c r="JQG1202" s="36"/>
      <c r="JQH1202" s="36"/>
      <c r="JQI1202" s="36"/>
      <c r="JQJ1202" s="36"/>
      <c r="JQK1202" s="36"/>
      <c r="JQL1202" s="36"/>
      <c r="JQM1202" s="36"/>
      <c r="JQN1202" s="36"/>
      <c r="JQO1202" s="36"/>
      <c r="JQP1202" s="36"/>
      <c r="JQQ1202" s="36"/>
      <c r="JQR1202" s="36"/>
      <c r="JQS1202" s="36"/>
      <c r="JQT1202" s="36"/>
      <c r="JQU1202" s="36"/>
      <c r="JQV1202" s="36"/>
      <c r="JQW1202" s="36"/>
      <c r="JQX1202" s="36"/>
      <c r="JQY1202" s="36"/>
      <c r="JQZ1202" s="36"/>
      <c r="JRA1202" s="36"/>
      <c r="JRB1202" s="36"/>
      <c r="JRC1202" s="36"/>
      <c r="JRD1202" s="36"/>
      <c r="JRE1202" s="36"/>
      <c r="JRF1202" s="36"/>
      <c r="JRG1202" s="36"/>
      <c r="JRH1202" s="36"/>
      <c r="JRI1202" s="36"/>
      <c r="JRJ1202" s="36"/>
      <c r="JRK1202" s="36"/>
      <c r="JRL1202" s="36"/>
      <c r="JRM1202" s="36"/>
      <c r="JRN1202" s="36"/>
      <c r="JRO1202" s="36"/>
      <c r="JRP1202" s="36"/>
      <c r="JRQ1202" s="36"/>
      <c r="JRR1202" s="36"/>
      <c r="JRS1202" s="36"/>
      <c r="JRT1202" s="36"/>
      <c r="JRU1202" s="36"/>
      <c r="JRV1202" s="36"/>
      <c r="JRW1202" s="36"/>
      <c r="JRX1202" s="36"/>
      <c r="JRY1202" s="36"/>
      <c r="JRZ1202" s="36"/>
      <c r="JSA1202" s="36"/>
      <c r="JSB1202" s="36"/>
      <c r="JSC1202" s="36"/>
      <c r="JSD1202" s="36"/>
      <c r="JSE1202" s="36"/>
      <c r="JSF1202" s="36"/>
      <c r="JSG1202" s="36"/>
      <c r="JSH1202" s="36"/>
      <c r="JSI1202" s="36"/>
      <c r="JSJ1202" s="36"/>
      <c r="JSK1202" s="36"/>
      <c r="JSL1202" s="36"/>
      <c r="JSM1202" s="36"/>
      <c r="JSN1202" s="36"/>
      <c r="JSO1202" s="36"/>
      <c r="JSP1202" s="36"/>
      <c r="JSQ1202" s="36"/>
      <c r="JSR1202" s="36"/>
      <c r="JSS1202" s="36"/>
      <c r="JST1202" s="36"/>
      <c r="JSU1202" s="36"/>
      <c r="JSV1202" s="36"/>
      <c r="JSW1202" s="36"/>
      <c r="JSX1202" s="36"/>
      <c r="JSY1202" s="36"/>
      <c r="JSZ1202" s="36"/>
      <c r="JTA1202" s="36"/>
      <c r="JTB1202" s="36"/>
      <c r="JTC1202" s="36"/>
      <c r="JTD1202" s="36"/>
      <c r="JTE1202" s="36"/>
      <c r="JTF1202" s="36"/>
      <c r="JTG1202" s="36"/>
      <c r="JTH1202" s="36"/>
      <c r="JTI1202" s="36"/>
      <c r="JTJ1202" s="36"/>
      <c r="JTK1202" s="36"/>
      <c r="JTL1202" s="36"/>
      <c r="JTM1202" s="36"/>
      <c r="JTN1202" s="36"/>
      <c r="JTO1202" s="36"/>
      <c r="JTP1202" s="36"/>
      <c r="JTQ1202" s="36"/>
      <c r="JTR1202" s="36"/>
      <c r="JTS1202" s="36"/>
      <c r="JTT1202" s="36"/>
      <c r="JTU1202" s="36"/>
      <c r="JTV1202" s="36"/>
      <c r="JTW1202" s="36"/>
      <c r="JTX1202" s="36"/>
      <c r="JTY1202" s="36"/>
      <c r="JTZ1202" s="36"/>
      <c r="JUA1202" s="36"/>
      <c r="JUB1202" s="36"/>
      <c r="JUC1202" s="36"/>
      <c r="JUD1202" s="36"/>
      <c r="JUE1202" s="36"/>
      <c r="JUF1202" s="36"/>
      <c r="JUG1202" s="36"/>
      <c r="JUH1202" s="36"/>
      <c r="JUI1202" s="36"/>
      <c r="JUJ1202" s="36"/>
      <c r="JUK1202" s="36"/>
      <c r="JUL1202" s="36"/>
      <c r="JUM1202" s="36"/>
      <c r="JUN1202" s="36"/>
      <c r="JUO1202" s="36"/>
      <c r="JUP1202" s="36"/>
      <c r="JUQ1202" s="36"/>
      <c r="JUR1202" s="36"/>
      <c r="JUS1202" s="36"/>
      <c r="JUT1202" s="36"/>
      <c r="JUU1202" s="36"/>
      <c r="JUV1202" s="36"/>
      <c r="JUW1202" s="36"/>
      <c r="JUX1202" s="36"/>
      <c r="JUY1202" s="36"/>
      <c r="JUZ1202" s="36"/>
      <c r="JVA1202" s="36"/>
      <c r="JVB1202" s="36"/>
      <c r="JVC1202" s="36"/>
      <c r="JVD1202" s="36"/>
      <c r="JVE1202" s="36"/>
      <c r="JVF1202" s="36"/>
      <c r="JVG1202" s="36"/>
      <c r="JVH1202" s="36"/>
      <c r="JVI1202" s="36"/>
      <c r="JVJ1202" s="36"/>
      <c r="JVK1202" s="36"/>
      <c r="JVL1202" s="36"/>
      <c r="JVM1202" s="36"/>
      <c r="JVN1202" s="36"/>
      <c r="JVO1202" s="36"/>
      <c r="JVP1202" s="36"/>
      <c r="JVQ1202" s="36"/>
      <c r="JVR1202" s="36"/>
      <c r="JVS1202" s="36"/>
      <c r="JVT1202" s="36"/>
      <c r="JVU1202" s="36"/>
      <c r="JVV1202" s="36"/>
      <c r="JVW1202" s="36"/>
      <c r="JVX1202" s="36"/>
      <c r="JVY1202" s="36"/>
      <c r="JVZ1202" s="36"/>
      <c r="JWA1202" s="36"/>
      <c r="JWB1202" s="36"/>
      <c r="JWC1202" s="36"/>
      <c r="JWD1202" s="36"/>
      <c r="JWE1202" s="36"/>
      <c r="JWF1202" s="36"/>
      <c r="JWG1202" s="36"/>
      <c r="JWH1202" s="36"/>
      <c r="JWI1202" s="36"/>
      <c r="JWJ1202" s="36"/>
      <c r="JWK1202" s="36"/>
      <c r="JWL1202" s="36"/>
      <c r="JWM1202" s="36"/>
      <c r="JWN1202" s="36"/>
      <c r="JWO1202" s="36"/>
      <c r="JWP1202" s="36"/>
      <c r="JWQ1202" s="36"/>
      <c r="JWR1202" s="36"/>
      <c r="JWS1202" s="36"/>
      <c r="JWT1202" s="36"/>
      <c r="JWU1202" s="36"/>
      <c r="JWV1202" s="36"/>
      <c r="JWW1202" s="36"/>
      <c r="JWX1202" s="36"/>
      <c r="JWY1202" s="36"/>
      <c r="JWZ1202" s="36"/>
      <c r="JXA1202" s="36"/>
      <c r="JXB1202" s="36"/>
      <c r="JXC1202" s="36"/>
      <c r="JXD1202" s="36"/>
      <c r="JXE1202" s="36"/>
      <c r="JXF1202" s="36"/>
      <c r="JXG1202" s="36"/>
      <c r="JXH1202" s="36"/>
      <c r="JXI1202" s="36"/>
      <c r="JXJ1202" s="36"/>
      <c r="JXK1202" s="36"/>
      <c r="JXL1202" s="36"/>
      <c r="JXM1202" s="36"/>
      <c r="JXN1202" s="36"/>
      <c r="JXO1202" s="36"/>
      <c r="JXP1202" s="36"/>
      <c r="JXQ1202" s="36"/>
      <c r="JXR1202" s="36"/>
      <c r="JXS1202" s="36"/>
      <c r="JXT1202" s="36"/>
      <c r="JXU1202" s="36"/>
      <c r="JXV1202" s="36"/>
      <c r="JXW1202" s="36"/>
      <c r="JXX1202" s="36"/>
      <c r="JXY1202" s="36"/>
      <c r="JXZ1202" s="36"/>
      <c r="JYA1202" s="36"/>
      <c r="JYB1202" s="36"/>
      <c r="JYC1202" s="36"/>
      <c r="JYD1202" s="36"/>
      <c r="JYE1202" s="36"/>
      <c r="JYF1202" s="36"/>
      <c r="JYG1202" s="36"/>
      <c r="JYH1202" s="36"/>
      <c r="JYI1202" s="36"/>
      <c r="JYJ1202" s="36"/>
      <c r="JYK1202" s="36"/>
      <c r="JYL1202" s="36"/>
      <c r="JYM1202" s="36"/>
      <c r="JYN1202" s="36"/>
      <c r="JYO1202" s="36"/>
      <c r="JYP1202" s="36"/>
      <c r="JYQ1202" s="36"/>
      <c r="JYR1202" s="36"/>
      <c r="JYS1202" s="36"/>
      <c r="JYT1202" s="36"/>
      <c r="JYU1202" s="36"/>
      <c r="JYV1202" s="36"/>
      <c r="JYW1202" s="36"/>
      <c r="JYX1202" s="36"/>
      <c r="JYY1202" s="36"/>
      <c r="JYZ1202" s="36"/>
      <c r="JZA1202" s="36"/>
      <c r="JZB1202" s="36"/>
      <c r="JZC1202" s="36"/>
      <c r="JZD1202" s="36"/>
      <c r="JZE1202" s="36"/>
      <c r="JZF1202" s="36"/>
      <c r="JZG1202" s="36"/>
      <c r="JZH1202" s="36"/>
      <c r="JZI1202" s="36"/>
      <c r="JZJ1202" s="36"/>
      <c r="JZK1202" s="36"/>
      <c r="JZL1202" s="36"/>
      <c r="JZM1202" s="36"/>
      <c r="JZN1202" s="36"/>
      <c r="JZO1202" s="36"/>
      <c r="JZP1202" s="36"/>
      <c r="JZQ1202" s="36"/>
      <c r="JZR1202" s="36"/>
      <c r="JZS1202" s="36"/>
      <c r="JZT1202" s="36"/>
      <c r="JZU1202" s="36"/>
      <c r="JZV1202" s="36"/>
      <c r="JZW1202" s="36"/>
      <c r="JZX1202" s="36"/>
      <c r="JZY1202" s="36"/>
      <c r="JZZ1202" s="36"/>
      <c r="KAA1202" s="36"/>
      <c r="KAB1202" s="36"/>
      <c r="KAC1202" s="36"/>
      <c r="KAD1202" s="36"/>
      <c r="KAE1202" s="36"/>
      <c r="KAF1202" s="36"/>
      <c r="KAG1202" s="36"/>
      <c r="KAH1202" s="36"/>
      <c r="KAI1202" s="36"/>
      <c r="KAJ1202" s="36"/>
      <c r="KAK1202" s="36"/>
      <c r="KAL1202" s="36"/>
      <c r="KAM1202" s="36"/>
      <c r="KAN1202" s="36"/>
      <c r="KAO1202" s="36"/>
      <c r="KAP1202" s="36"/>
      <c r="KAQ1202" s="36"/>
      <c r="KAR1202" s="36"/>
      <c r="KAS1202" s="36"/>
      <c r="KAT1202" s="36"/>
      <c r="KAU1202" s="36"/>
      <c r="KAV1202" s="36"/>
      <c r="KAW1202" s="36"/>
      <c r="KAX1202" s="36"/>
      <c r="KAY1202" s="36"/>
      <c r="KAZ1202" s="36"/>
      <c r="KBA1202" s="36"/>
      <c r="KBB1202" s="36"/>
      <c r="KBC1202" s="36"/>
      <c r="KBD1202" s="36"/>
      <c r="KBE1202" s="36"/>
      <c r="KBF1202" s="36"/>
      <c r="KBG1202" s="36"/>
      <c r="KBH1202" s="36"/>
      <c r="KBI1202" s="36"/>
      <c r="KBJ1202" s="36"/>
      <c r="KBK1202" s="36"/>
      <c r="KBL1202" s="36"/>
      <c r="KBM1202" s="36"/>
      <c r="KBN1202" s="36"/>
      <c r="KBO1202" s="36"/>
      <c r="KBP1202" s="36"/>
      <c r="KBQ1202" s="36"/>
      <c r="KBR1202" s="36"/>
      <c r="KBS1202" s="36"/>
      <c r="KBT1202" s="36"/>
      <c r="KBU1202" s="36"/>
      <c r="KBV1202" s="36"/>
      <c r="KBW1202" s="36"/>
      <c r="KBX1202" s="36"/>
      <c r="KBY1202" s="36"/>
      <c r="KBZ1202" s="36"/>
      <c r="KCA1202" s="36"/>
      <c r="KCB1202" s="36"/>
      <c r="KCC1202" s="36"/>
      <c r="KCD1202" s="36"/>
      <c r="KCE1202" s="36"/>
      <c r="KCF1202" s="36"/>
      <c r="KCG1202" s="36"/>
      <c r="KCH1202" s="36"/>
      <c r="KCI1202" s="36"/>
      <c r="KCJ1202" s="36"/>
      <c r="KCK1202" s="36"/>
      <c r="KCL1202" s="36"/>
      <c r="KCM1202" s="36"/>
      <c r="KCN1202" s="36"/>
      <c r="KCO1202" s="36"/>
      <c r="KCP1202" s="36"/>
      <c r="KCQ1202" s="36"/>
      <c r="KCR1202" s="36"/>
      <c r="KCS1202" s="36"/>
      <c r="KCT1202" s="36"/>
      <c r="KCU1202" s="36"/>
      <c r="KCV1202" s="36"/>
      <c r="KCW1202" s="36"/>
      <c r="KCX1202" s="36"/>
      <c r="KCY1202" s="36"/>
      <c r="KCZ1202" s="36"/>
      <c r="KDA1202" s="36"/>
      <c r="KDB1202" s="36"/>
      <c r="KDC1202" s="36"/>
      <c r="KDD1202" s="36"/>
      <c r="KDE1202" s="36"/>
      <c r="KDF1202" s="36"/>
      <c r="KDG1202" s="36"/>
      <c r="KDH1202" s="36"/>
      <c r="KDI1202" s="36"/>
      <c r="KDJ1202" s="36"/>
      <c r="KDK1202" s="36"/>
      <c r="KDL1202" s="36"/>
      <c r="KDM1202" s="36"/>
      <c r="KDN1202" s="36"/>
      <c r="KDO1202" s="36"/>
      <c r="KDP1202" s="36"/>
      <c r="KDQ1202" s="36"/>
      <c r="KDR1202" s="36"/>
      <c r="KDS1202" s="36"/>
      <c r="KDT1202" s="36"/>
      <c r="KDU1202" s="36"/>
      <c r="KDV1202" s="36"/>
      <c r="KDW1202" s="36"/>
      <c r="KDX1202" s="36"/>
      <c r="KDY1202" s="36"/>
      <c r="KDZ1202" s="36"/>
      <c r="KEA1202" s="36"/>
      <c r="KEB1202" s="36"/>
      <c r="KEC1202" s="36"/>
      <c r="KED1202" s="36"/>
      <c r="KEE1202" s="36"/>
      <c r="KEF1202" s="36"/>
      <c r="KEG1202" s="36"/>
      <c r="KEH1202" s="36"/>
      <c r="KEI1202" s="36"/>
      <c r="KEJ1202" s="36"/>
      <c r="KEK1202" s="36"/>
      <c r="KEL1202" s="36"/>
      <c r="KEM1202" s="36"/>
      <c r="KEN1202" s="36"/>
      <c r="KEO1202" s="36"/>
      <c r="KEP1202" s="36"/>
      <c r="KEQ1202" s="36"/>
      <c r="KER1202" s="36"/>
      <c r="KES1202" s="36"/>
      <c r="KET1202" s="36"/>
      <c r="KEU1202" s="36"/>
      <c r="KEV1202" s="36"/>
      <c r="KEW1202" s="36"/>
      <c r="KEX1202" s="36"/>
      <c r="KEY1202" s="36"/>
      <c r="KEZ1202" s="36"/>
      <c r="KFA1202" s="36"/>
      <c r="KFB1202" s="36"/>
      <c r="KFC1202" s="36"/>
      <c r="KFD1202" s="36"/>
      <c r="KFE1202" s="36"/>
      <c r="KFF1202" s="36"/>
      <c r="KFG1202" s="36"/>
      <c r="KFH1202" s="36"/>
      <c r="KFI1202" s="36"/>
      <c r="KFJ1202" s="36"/>
      <c r="KFK1202" s="36"/>
      <c r="KFL1202" s="36"/>
      <c r="KFM1202" s="36"/>
      <c r="KFN1202" s="36"/>
      <c r="KFO1202" s="36"/>
      <c r="KFP1202" s="36"/>
      <c r="KFQ1202" s="36"/>
      <c r="KFR1202" s="36"/>
      <c r="KFS1202" s="36"/>
      <c r="KFT1202" s="36"/>
      <c r="KFU1202" s="36"/>
      <c r="KFV1202" s="36"/>
      <c r="KFW1202" s="36"/>
      <c r="KFX1202" s="36"/>
      <c r="KFY1202" s="36"/>
      <c r="KFZ1202" s="36"/>
      <c r="KGA1202" s="36"/>
      <c r="KGB1202" s="36"/>
      <c r="KGC1202" s="36"/>
      <c r="KGD1202" s="36"/>
      <c r="KGE1202" s="36"/>
      <c r="KGF1202" s="36"/>
      <c r="KGG1202" s="36"/>
      <c r="KGH1202" s="36"/>
      <c r="KGI1202" s="36"/>
      <c r="KGJ1202" s="36"/>
      <c r="KGK1202" s="36"/>
      <c r="KGL1202" s="36"/>
      <c r="KGM1202" s="36"/>
      <c r="KGN1202" s="36"/>
      <c r="KGO1202" s="36"/>
      <c r="KGP1202" s="36"/>
      <c r="KGQ1202" s="36"/>
      <c r="KGR1202" s="36"/>
      <c r="KGS1202" s="36"/>
      <c r="KGT1202" s="36"/>
      <c r="KGU1202" s="36"/>
      <c r="KGV1202" s="36"/>
      <c r="KGW1202" s="36"/>
      <c r="KGX1202" s="36"/>
      <c r="KGY1202" s="36"/>
      <c r="KGZ1202" s="36"/>
      <c r="KHA1202" s="36"/>
      <c r="KHB1202" s="36"/>
      <c r="KHC1202" s="36"/>
      <c r="KHD1202" s="36"/>
      <c r="KHE1202" s="36"/>
      <c r="KHF1202" s="36"/>
      <c r="KHG1202" s="36"/>
      <c r="KHH1202" s="36"/>
      <c r="KHI1202" s="36"/>
      <c r="KHJ1202" s="36"/>
      <c r="KHK1202" s="36"/>
      <c r="KHL1202" s="36"/>
      <c r="KHM1202" s="36"/>
      <c r="KHN1202" s="36"/>
      <c r="KHO1202" s="36"/>
      <c r="KHP1202" s="36"/>
      <c r="KHQ1202" s="36"/>
      <c r="KHR1202" s="36"/>
      <c r="KHS1202" s="36"/>
      <c r="KHT1202" s="36"/>
      <c r="KHU1202" s="36"/>
      <c r="KHV1202" s="36"/>
      <c r="KHW1202" s="36"/>
      <c r="KHX1202" s="36"/>
      <c r="KHY1202" s="36"/>
      <c r="KHZ1202" s="36"/>
      <c r="KIA1202" s="36"/>
      <c r="KIB1202" s="36"/>
      <c r="KIC1202" s="36"/>
      <c r="KID1202" s="36"/>
      <c r="KIE1202" s="36"/>
      <c r="KIF1202" s="36"/>
      <c r="KIG1202" s="36"/>
      <c r="KIH1202" s="36"/>
      <c r="KII1202" s="36"/>
      <c r="KIJ1202" s="36"/>
      <c r="KIK1202" s="36"/>
      <c r="KIL1202" s="36"/>
      <c r="KIM1202" s="36"/>
      <c r="KIN1202" s="36"/>
      <c r="KIO1202" s="36"/>
      <c r="KIP1202" s="36"/>
      <c r="KIQ1202" s="36"/>
      <c r="KIR1202" s="36"/>
      <c r="KIS1202" s="36"/>
      <c r="KIT1202" s="36"/>
      <c r="KIU1202" s="36"/>
      <c r="KIV1202" s="36"/>
      <c r="KIW1202" s="36"/>
      <c r="KIX1202" s="36"/>
      <c r="KIY1202" s="36"/>
      <c r="KIZ1202" s="36"/>
      <c r="KJA1202" s="36"/>
      <c r="KJB1202" s="36"/>
      <c r="KJC1202" s="36"/>
      <c r="KJD1202" s="36"/>
      <c r="KJE1202" s="36"/>
      <c r="KJF1202" s="36"/>
      <c r="KJG1202" s="36"/>
      <c r="KJH1202" s="36"/>
      <c r="KJI1202" s="36"/>
      <c r="KJJ1202" s="36"/>
      <c r="KJK1202" s="36"/>
      <c r="KJL1202" s="36"/>
      <c r="KJM1202" s="36"/>
      <c r="KJN1202" s="36"/>
      <c r="KJO1202" s="36"/>
      <c r="KJP1202" s="36"/>
      <c r="KJQ1202" s="36"/>
      <c r="KJR1202" s="36"/>
      <c r="KJS1202" s="36"/>
      <c r="KJT1202" s="36"/>
      <c r="KJU1202" s="36"/>
      <c r="KJV1202" s="36"/>
      <c r="KJW1202" s="36"/>
      <c r="KJX1202" s="36"/>
      <c r="KJY1202" s="36"/>
      <c r="KJZ1202" s="36"/>
      <c r="KKA1202" s="36"/>
      <c r="KKB1202" s="36"/>
      <c r="KKC1202" s="36"/>
      <c r="KKD1202" s="36"/>
      <c r="KKE1202" s="36"/>
      <c r="KKF1202" s="36"/>
      <c r="KKG1202" s="36"/>
      <c r="KKH1202" s="36"/>
      <c r="KKI1202" s="36"/>
      <c r="KKJ1202" s="36"/>
      <c r="KKK1202" s="36"/>
      <c r="KKL1202" s="36"/>
      <c r="KKM1202" s="36"/>
      <c r="KKN1202" s="36"/>
      <c r="KKO1202" s="36"/>
      <c r="KKP1202" s="36"/>
      <c r="KKQ1202" s="36"/>
      <c r="KKR1202" s="36"/>
      <c r="KKS1202" s="36"/>
      <c r="KKT1202" s="36"/>
      <c r="KKU1202" s="36"/>
      <c r="KKV1202" s="36"/>
      <c r="KKW1202" s="36"/>
      <c r="KKX1202" s="36"/>
      <c r="KKY1202" s="36"/>
      <c r="KKZ1202" s="36"/>
      <c r="KLA1202" s="36"/>
      <c r="KLB1202" s="36"/>
      <c r="KLC1202" s="36"/>
      <c r="KLD1202" s="36"/>
      <c r="KLE1202" s="36"/>
      <c r="KLF1202" s="36"/>
      <c r="KLG1202" s="36"/>
      <c r="KLH1202" s="36"/>
      <c r="KLI1202" s="36"/>
      <c r="KLJ1202" s="36"/>
      <c r="KLK1202" s="36"/>
      <c r="KLL1202" s="36"/>
      <c r="KLM1202" s="36"/>
      <c r="KLN1202" s="36"/>
      <c r="KLO1202" s="36"/>
      <c r="KLP1202" s="36"/>
      <c r="KLQ1202" s="36"/>
      <c r="KLR1202" s="36"/>
      <c r="KLS1202" s="36"/>
      <c r="KLT1202" s="36"/>
      <c r="KLU1202" s="36"/>
      <c r="KLV1202" s="36"/>
      <c r="KLW1202" s="36"/>
      <c r="KLX1202" s="36"/>
      <c r="KLY1202" s="36"/>
      <c r="KLZ1202" s="36"/>
      <c r="KMA1202" s="36"/>
      <c r="KMB1202" s="36"/>
      <c r="KMC1202" s="36"/>
      <c r="KMD1202" s="36"/>
      <c r="KME1202" s="36"/>
      <c r="KMF1202" s="36"/>
      <c r="KMG1202" s="36"/>
      <c r="KMH1202" s="36"/>
      <c r="KMI1202" s="36"/>
      <c r="KMJ1202" s="36"/>
      <c r="KMK1202" s="36"/>
      <c r="KML1202" s="36"/>
      <c r="KMM1202" s="36"/>
      <c r="KMN1202" s="36"/>
      <c r="KMO1202" s="36"/>
      <c r="KMP1202" s="36"/>
      <c r="KMQ1202" s="36"/>
      <c r="KMR1202" s="36"/>
      <c r="KMS1202" s="36"/>
      <c r="KMT1202" s="36"/>
      <c r="KMU1202" s="36"/>
      <c r="KMV1202" s="36"/>
      <c r="KMW1202" s="36"/>
      <c r="KMX1202" s="36"/>
      <c r="KMY1202" s="36"/>
      <c r="KMZ1202" s="36"/>
      <c r="KNA1202" s="36"/>
      <c r="KNB1202" s="36"/>
      <c r="KNC1202" s="36"/>
      <c r="KND1202" s="36"/>
      <c r="KNE1202" s="36"/>
      <c r="KNF1202" s="36"/>
      <c r="KNG1202" s="36"/>
      <c r="KNH1202" s="36"/>
      <c r="KNI1202" s="36"/>
      <c r="KNJ1202" s="36"/>
      <c r="KNK1202" s="36"/>
      <c r="KNL1202" s="36"/>
      <c r="KNM1202" s="36"/>
      <c r="KNN1202" s="36"/>
      <c r="KNO1202" s="36"/>
      <c r="KNP1202" s="36"/>
      <c r="KNQ1202" s="36"/>
      <c r="KNR1202" s="36"/>
      <c r="KNS1202" s="36"/>
      <c r="KNT1202" s="36"/>
      <c r="KNU1202" s="36"/>
      <c r="KNV1202" s="36"/>
      <c r="KNW1202" s="36"/>
      <c r="KNX1202" s="36"/>
      <c r="KNY1202" s="36"/>
      <c r="KNZ1202" s="36"/>
      <c r="KOA1202" s="36"/>
      <c r="KOB1202" s="36"/>
      <c r="KOC1202" s="36"/>
      <c r="KOD1202" s="36"/>
      <c r="KOE1202" s="36"/>
      <c r="KOF1202" s="36"/>
      <c r="KOG1202" s="36"/>
      <c r="KOH1202" s="36"/>
      <c r="KOI1202" s="36"/>
      <c r="KOJ1202" s="36"/>
      <c r="KOK1202" s="36"/>
      <c r="KOL1202" s="36"/>
      <c r="KOM1202" s="36"/>
      <c r="KON1202" s="36"/>
      <c r="KOO1202" s="36"/>
      <c r="KOP1202" s="36"/>
      <c r="KOQ1202" s="36"/>
      <c r="KOR1202" s="36"/>
      <c r="KOS1202" s="36"/>
      <c r="KOT1202" s="36"/>
      <c r="KOU1202" s="36"/>
      <c r="KOV1202" s="36"/>
      <c r="KOW1202" s="36"/>
      <c r="KOX1202" s="36"/>
      <c r="KOY1202" s="36"/>
      <c r="KOZ1202" s="36"/>
      <c r="KPA1202" s="36"/>
      <c r="KPB1202" s="36"/>
      <c r="KPC1202" s="36"/>
      <c r="KPD1202" s="36"/>
      <c r="KPE1202" s="36"/>
      <c r="KPF1202" s="36"/>
      <c r="KPG1202" s="36"/>
      <c r="KPH1202" s="36"/>
      <c r="KPI1202" s="36"/>
      <c r="KPJ1202" s="36"/>
      <c r="KPK1202" s="36"/>
      <c r="KPL1202" s="36"/>
      <c r="KPM1202" s="36"/>
      <c r="KPN1202" s="36"/>
      <c r="KPO1202" s="36"/>
      <c r="KPP1202" s="36"/>
      <c r="KPQ1202" s="36"/>
      <c r="KPR1202" s="36"/>
      <c r="KPS1202" s="36"/>
      <c r="KPT1202" s="36"/>
      <c r="KPU1202" s="36"/>
      <c r="KPV1202" s="36"/>
      <c r="KPW1202" s="36"/>
      <c r="KPX1202" s="36"/>
      <c r="KPY1202" s="36"/>
      <c r="KPZ1202" s="36"/>
      <c r="KQA1202" s="36"/>
      <c r="KQB1202" s="36"/>
      <c r="KQC1202" s="36"/>
      <c r="KQD1202" s="36"/>
      <c r="KQE1202" s="36"/>
      <c r="KQF1202" s="36"/>
      <c r="KQG1202" s="36"/>
      <c r="KQH1202" s="36"/>
      <c r="KQI1202" s="36"/>
      <c r="KQJ1202" s="36"/>
      <c r="KQK1202" s="36"/>
      <c r="KQL1202" s="36"/>
      <c r="KQM1202" s="36"/>
      <c r="KQN1202" s="36"/>
      <c r="KQO1202" s="36"/>
      <c r="KQP1202" s="36"/>
      <c r="KQQ1202" s="36"/>
      <c r="KQR1202" s="36"/>
      <c r="KQS1202" s="36"/>
      <c r="KQT1202" s="36"/>
      <c r="KQU1202" s="36"/>
      <c r="KQV1202" s="36"/>
      <c r="KQW1202" s="36"/>
      <c r="KQX1202" s="36"/>
      <c r="KQY1202" s="36"/>
      <c r="KQZ1202" s="36"/>
      <c r="KRA1202" s="36"/>
      <c r="KRB1202" s="36"/>
      <c r="KRC1202" s="36"/>
      <c r="KRD1202" s="36"/>
      <c r="KRE1202" s="36"/>
      <c r="KRF1202" s="36"/>
      <c r="KRG1202" s="36"/>
      <c r="KRH1202" s="36"/>
      <c r="KRI1202" s="36"/>
      <c r="KRJ1202" s="36"/>
      <c r="KRK1202" s="36"/>
      <c r="KRL1202" s="36"/>
      <c r="KRM1202" s="36"/>
      <c r="KRN1202" s="36"/>
      <c r="KRO1202" s="36"/>
      <c r="KRP1202" s="36"/>
      <c r="KRQ1202" s="36"/>
      <c r="KRR1202" s="36"/>
      <c r="KRS1202" s="36"/>
      <c r="KRT1202" s="36"/>
      <c r="KRU1202" s="36"/>
      <c r="KRV1202" s="36"/>
      <c r="KRW1202" s="36"/>
      <c r="KRX1202" s="36"/>
      <c r="KRY1202" s="36"/>
      <c r="KRZ1202" s="36"/>
      <c r="KSA1202" s="36"/>
      <c r="KSB1202" s="36"/>
      <c r="KSC1202" s="36"/>
      <c r="KSD1202" s="36"/>
      <c r="KSE1202" s="36"/>
      <c r="KSF1202" s="36"/>
      <c r="KSG1202" s="36"/>
      <c r="KSH1202" s="36"/>
      <c r="KSI1202" s="36"/>
      <c r="KSJ1202" s="36"/>
      <c r="KSK1202" s="36"/>
      <c r="KSL1202" s="36"/>
      <c r="KSM1202" s="36"/>
      <c r="KSN1202" s="36"/>
      <c r="KSO1202" s="36"/>
      <c r="KSP1202" s="36"/>
      <c r="KSQ1202" s="36"/>
      <c r="KSR1202" s="36"/>
      <c r="KSS1202" s="36"/>
      <c r="KST1202" s="36"/>
      <c r="KSU1202" s="36"/>
      <c r="KSV1202" s="36"/>
      <c r="KSW1202" s="36"/>
      <c r="KSX1202" s="36"/>
      <c r="KSY1202" s="36"/>
      <c r="KSZ1202" s="36"/>
      <c r="KTA1202" s="36"/>
      <c r="KTB1202" s="36"/>
      <c r="KTC1202" s="36"/>
      <c r="KTD1202" s="36"/>
      <c r="KTE1202" s="36"/>
      <c r="KTF1202" s="36"/>
      <c r="KTG1202" s="36"/>
      <c r="KTH1202" s="36"/>
      <c r="KTI1202" s="36"/>
      <c r="KTJ1202" s="36"/>
      <c r="KTK1202" s="36"/>
      <c r="KTL1202" s="36"/>
      <c r="KTM1202" s="36"/>
      <c r="KTN1202" s="36"/>
      <c r="KTO1202" s="36"/>
      <c r="KTP1202" s="36"/>
      <c r="KTQ1202" s="36"/>
      <c r="KTR1202" s="36"/>
      <c r="KTS1202" s="36"/>
      <c r="KTT1202" s="36"/>
      <c r="KTU1202" s="36"/>
      <c r="KTV1202" s="36"/>
      <c r="KTW1202" s="36"/>
      <c r="KTX1202" s="36"/>
      <c r="KTY1202" s="36"/>
      <c r="KTZ1202" s="36"/>
      <c r="KUA1202" s="36"/>
      <c r="KUB1202" s="36"/>
      <c r="KUC1202" s="36"/>
      <c r="KUD1202" s="36"/>
      <c r="KUE1202" s="36"/>
      <c r="KUF1202" s="36"/>
      <c r="KUG1202" s="36"/>
      <c r="KUH1202" s="36"/>
      <c r="KUI1202" s="36"/>
      <c r="KUJ1202" s="36"/>
      <c r="KUK1202" s="36"/>
      <c r="KUL1202" s="36"/>
      <c r="KUM1202" s="36"/>
      <c r="KUN1202" s="36"/>
      <c r="KUO1202" s="36"/>
      <c r="KUP1202" s="36"/>
      <c r="KUQ1202" s="36"/>
      <c r="KUR1202" s="36"/>
      <c r="KUS1202" s="36"/>
      <c r="KUT1202" s="36"/>
      <c r="KUU1202" s="36"/>
      <c r="KUV1202" s="36"/>
      <c r="KUW1202" s="36"/>
      <c r="KUX1202" s="36"/>
      <c r="KUY1202" s="36"/>
      <c r="KUZ1202" s="36"/>
      <c r="KVA1202" s="36"/>
      <c r="KVB1202" s="36"/>
      <c r="KVC1202" s="36"/>
      <c r="KVD1202" s="36"/>
      <c r="KVE1202" s="36"/>
      <c r="KVF1202" s="36"/>
      <c r="KVG1202" s="36"/>
      <c r="KVH1202" s="36"/>
      <c r="KVI1202" s="36"/>
      <c r="KVJ1202" s="36"/>
      <c r="KVK1202" s="36"/>
      <c r="KVL1202" s="36"/>
      <c r="KVM1202" s="36"/>
      <c r="KVN1202" s="36"/>
      <c r="KVO1202" s="36"/>
      <c r="KVP1202" s="36"/>
      <c r="KVQ1202" s="36"/>
      <c r="KVR1202" s="36"/>
      <c r="KVS1202" s="36"/>
      <c r="KVT1202" s="36"/>
      <c r="KVU1202" s="36"/>
      <c r="KVV1202" s="36"/>
      <c r="KVW1202" s="36"/>
      <c r="KVX1202" s="36"/>
      <c r="KVY1202" s="36"/>
      <c r="KVZ1202" s="36"/>
      <c r="KWA1202" s="36"/>
      <c r="KWB1202" s="36"/>
      <c r="KWC1202" s="36"/>
      <c r="KWD1202" s="36"/>
      <c r="KWE1202" s="36"/>
      <c r="KWF1202" s="36"/>
      <c r="KWG1202" s="36"/>
      <c r="KWH1202" s="36"/>
      <c r="KWI1202" s="36"/>
      <c r="KWJ1202" s="36"/>
      <c r="KWK1202" s="36"/>
      <c r="KWL1202" s="36"/>
      <c r="KWM1202" s="36"/>
      <c r="KWN1202" s="36"/>
      <c r="KWO1202" s="36"/>
      <c r="KWP1202" s="36"/>
      <c r="KWQ1202" s="36"/>
      <c r="KWR1202" s="36"/>
      <c r="KWS1202" s="36"/>
      <c r="KWT1202" s="36"/>
      <c r="KWU1202" s="36"/>
      <c r="KWV1202" s="36"/>
      <c r="KWW1202" s="36"/>
      <c r="KWX1202" s="36"/>
      <c r="KWY1202" s="36"/>
      <c r="KWZ1202" s="36"/>
      <c r="KXA1202" s="36"/>
      <c r="KXB1202" s="36"/>
      <c r="KXC1202" s="36"/>
      <c r="KXD1202" s="36"/>
      <c r="KXE1202" s="36"/>
      <c r="KXF1202" s="36"/>
      <c r="KXG1202" s="36"/>
      <c r="KXH1202" s="36"/>
      <c r="KXI1202" s="36"/>
      <c r="KXJ1202" s="36"/>
      <c r="KXK1202" s="36"/>
      <c r="KXL1202" s="36"/>
      <c r="KXM1202" s="36"/>
      <c r="KXN1202" s="36"/>
      <c r="KXO1202" s="36"/>
      <c r="KXP1202" s="36"/>
      <c r="KXQ1202" s="36"/>
      <c r="KXR1202" s="36"/>
      <c r="KXS1202" s="36"/>
      <c r="KXT1202" s="36"/>
      <c r="KXU1202" s="36"/>
      <c r="KXV1202" s="36"/>
      <c r="KXW1202" s="36"/>
      <c r="KXX1202" s="36"/>
      <c r="KXY1202" s="36"/>
      <c r="KXZ1202" s="36"/>
      <c r="KYA1202" s="36"/>
      <c r="KYB1202" s="36"/>
      <c r="KYC1202" s="36"/>
      <c r="KYD1202" s="36"/>
      <c r="KYE1202" s="36"/>
      <c r="KYF1202" s="36"/>
      <c r="KYG1202" s="36"/>
      <c r="KYH1202" s="36"/>
      <c r="KYI1202" s="36"/>
      <c r="KYJ1202" s="36"/>
      <c r="KYK1202" s="36"/>
      <c r="KYL1202" s="36"/>
      <c r="KYM1202" s="36"/>
      <c r="KYN1202" s="36"/>
      <c r="KYO1202" s="36"/>
      <c r="KYP1202" s="36"/>
      <c r="KYQ1202" s="36"/>
      <c r="KYR1202" s="36"/>
      <c r="KYS1202" s="36"/>
      <c r="KYT1202" s="36"/>
      <c r="KYU1202" s="36"/>
      <c r="KYV1202" s="36"/>
      <c r="KYW1202" s="36"/>
      <c r="KYX1202" s="36"/>
      <c r="KYY1202" s="36"/>
      <c r="KYZ1202" s="36"/>
      <c r="KZA1202" s="36"/>
      <c r="KZB1202" s="36"/>
      <c r="KZC1202" s="36"/>
      <c r="KZD1202" s="36"/>
      <c r="KZE1202" s="36"/>
      <c r="KZF1202" s="36"/>
      <c r="KZG1202" s="36"/>
      <c r="KZH1202" s="36"/>
      <c r="KZI1202" s="36"/>
      <c r="KZJ1202" s="36"/>
      <c r="KZK1202" s="36"/>
      <c r="KZL1202" s="36"/>
      <c r="KZM1202" s="36"/>
      <c r="KZN1202" s="36"/>
      <c r="KZO1202" s="36"/>
      <c r="KZP1202" s="36"/>
      <c r="KZQ1202" s="36"/>
      <c r="KZR1202" s="36"/>
      <c r="KZS1202" s="36"/>
      <c r="KZT1202" s="36"/>
      <c r="KZU1202" s="36"/>
      <c r="KZV1202" s="36"/>
      <c r="KZW1202" s="36"/>
      <c r="KZX1202" s="36"/>
      <c r="KZY1202" s="36"/>
      <c r="KZZ1202" s="36"/>
      <c r="LAA1202" s="36"/>
      <c r="LAB1202" s="36"/>
      <c r="LAC1202" s="36"/>
      <c r="LAD1202" s="36"/>
      <c r="LAE1202" s="36"/>
      <c r="LAF1202" s="36"/>
      <c r="LAG1202" s="36"/>
      <c r="LAH1202" s="36"/>
      <c r="LAI1202" s="36"/>
      <c r="LAJ1202" s="36"/>
      <c r="LAK1202" s="36"/>
      <c r="LAL1202" s="36"/>
      <c r="LAM1202" s="36"/>
      <c r="LAN1202" s="36"/>
      <c r="LAO1202" s="36"/>
      <c r="LAP1202" s="36"/>
      <c r="LAQ1202" s="36"/>
      <c r="LAR1202" s="36"/>
      <c r="LAS1202" s="36"/>
      <c r="LAT1202" s="36"/>
      <c r="LAU1202" s="36"/>
      <c r="LAV1202" s="36"/>
      <c r="LAW1202" s="36"/>
      <c r="LAX1202" s="36"/>
      <c r="LAY1202" s="36"/>
      <c r="LAZ1202" s="36"/>
      <c r="LBA1202" s="36"/>
      <c r="LBB1202" s="36"/>
      <c r="LBC1202" s="36"/>
      <c r="LBD1202" s="36"/>
      <c r="LBE1202" s="36"/>
      <c r="LBF1202" s="36"/>
      <c r="LBG1202" s="36"/>
      <c r="LBH1202" s="36"/>
      <c r="LBI1202" s="36"/>
      <c r="LBJ1202" s="36"/>
      <c r="LBK1202" s="36"/>
      <c r="LBL1202" s="36"/>
      <c r="LBM1202" s="36"/>
      <c r="LBN1202" s="36"/>
      <c r="LBO1202" s="36"/>
      <c r="LBP1202" s="36"/>
      <c r="LBQ1202" s="36"/>
      <c r="LBR1202" s="36"/>
      <c r="LBS1202" s="36"/>
      <c r="LBT1202" s="36"/>
      <c r="LBU1202" s="36"/>
      <c r="LBV1202" s="36"/>
      <c r="LBW1202" s="36"/>
      <c r="LBX1202" s="36"/>
      <c r="LBY1202" s="36"/>
      <c r="LBZ1202" s="36"/>
      <c r="LCA1202" s="36"/>
      <c r="LCB1202" s="36"/>
      <c r="LCC1202" s="36"/>
      <c r="LCD1202" s="36"/>
      <c r="LCE1202" s="36"/>
      <c r="LCF1202" s="36"/>
      <c r="LCG1202" s="36"/>
      <c r="LCH1202" s="36"/>
      <c r="LCI1202" s="36"/>
      <c r="LCJ1202" s="36"/>
      <c r="LCK1202" s="36"/>
      <c r="LCL1202" s="36"/>
      <c r="LCM1202" s="36"/>
      <c r="LCN1202" s="36"/>
      <c r="LCO1202" s="36"/>
      <c r="LCP1202" s="36"/>
      <c r="LCQ1202" s="36"/>
      <c r="LCR1202" s="36"/>
      <c r="LCS1202" s="36"/>
      <c r="LCT1202" s="36"/>
      <c r="LCU1202" s="36"/>
      <c r="LCV1202" s="36"/>
      <c r="LCW1202" s="36"/>
      <c r="LCX1202" s="36"/>
      <c r="LCY1202" s="36"/>
      <c r="LCZ1202" s="36"/>
      <c r="LDA1202" s="36"/>
      <c r="LDB1202" s="36"/>
      <c r="LDC1202" s="36"/>
      <c r="LDD1202" s="36"/>
      <c r="LDE1202" s="36"/>
      <c r="LDF1202" s="36"/>
      <c r="LDG1202" s="36"/>
      <c r="LDH1202" s="36"/>
      <c r="LDI1202" s="36"/>
      <c r="LDJ1202" s="36"/>
      <c r="LDK1202" s="36"/>
      <c r="LDL1202" s="36"/>
      <c r="LDM1202" s="36"/>
      <c r="LDN1202" s="36"/>
      <c r="LDO1202" s="36"/>
      <c r="LDP1202" s="36"/>
      <c r="LDQ1202" s="36"/>
      <c r="LDR1202" s="36"/>
      <c r="LDS1202" s="36"/>
      <c r="LDT1202" s="36"/>
      <c r="LDU1202" s="36"/>
      <c r="LDV1202" s="36"/>
      <c r="LDW1202" s="36"/>
      <c r="LDX1202" s="36"/>
      <c r="LDY1202" s="36"/>
      <c r="LDZ1202" s="36"/>
      <c r="LEA1202" s="36"/>
      <c r="LEB1202" s="36"/>
      <c r="LEC1202" s="36"/>
      <c r="LED1202" s="36"/>
      <c r="LEE1202" s="36"/>
      <c r="LEF1202" s="36"/>
      <c r="LEG1202" s="36"/>
      <c r="LEH1202" s="36"/>
      <c r="LEI1202" s="36"/>
      <c r="LEJ1202" s="36"/>
      <c r="LEK1202" s="36"/>
      <c r="LEL1202" s="36"/>
      <c r="LEM1202" s="36"/>
      <c r="LEN1202" s="36"/>
      <c r="LEO1202" s="36"/>
      <c r="LEP1202" s="36"/>
      <c r="LEQ1202" s="36"/>
      <c r="LER1202" s="36"/>
      <c r="LES1202" s="36"/>
      <c r="LET1202" s="36"/>
      <c r="LEU1202" s="36"/>
      <c r="LEV1202" s="36"/>
      <c r="LEW1202" s="36"/>
      <c r="LEX1202" s="36"/>
      <c r="LEY1202" s="36"/>
      <c r="LEZ1202" s="36"/>
      <c r="LFA1202" s="36"/>
      <c r="LFB1202" s="36"/>
      <c r="LFC1202" s="36"/>
      <c r="LFD1202" s="36"/>
      <c r="LFE1202" s="36"/>
      <c r="LFF1202" s="36"/>
      <c r="LFG1202" s="36"/>
      <c r="LFH1202" s="36"/>
      <c r="LFI1202" s="36"/>
      <c r="LFJ1202" s="36"/>
      <c r="LFK1202" s="36"/>
      <c r="LFL1202" s="36"/>
      <c r="LFM1202" s="36"/>
      <c r="LFN1202" s="36"/>
      <c r="LFO1202" s="36"/>
      <c r="LFP1202" s="36"/>
      <c r="LFQ1202" s="36"/>
      <c r="LFR1202" s="36"/>
      <c r="LFS1202" s="36"/>
      <c r="LFT1202" s="36"/>
      <c r="LFU1202" s="36"/>
      <c r="LFV1202" s="36"/>
      <c r="LFW1202" s="36"/>
      <c r="LFX1202" s="36"/>
      <c r="LFY1202" s="36"/>
      <c r="LFZ1202" s="36"/>
      <c r="LGA1202" s="36"/>
      <c r="LGB1202" s="36"/>
      <c r="LGC1202" s="36"/>
      <c r="LGD1202" s="36"/>
      <c r="LGE1202" s="36"/>
      <c r="LGF1202" s="36"/>
      <c r="LGG1202" s="36"/>
      <c r="LGH1202" s="36"/>
      <c r="LGI1202" s="36"/>
      <c r="LGJ1202" s="36"/>
      <c r="LGK1202" s="36"/>
      <c r="LGL1202" s="36"/>
      <c r="LGM1202" s="36"/>
      <c r="LGN1202" s="36"/>
      <c r="LGO1202" s="36"/>
      <c r="LGP1202" s="36"/>
      <c r="LGQ1202" s="36"/>
      <c r="LGR1202" s="36"/>
      <c r="LGS1202" s="36"/>
      <c r="LGT1202" s="36"/>
      <c r="LGU1202" s="36"/>
      <c r="LGV1202" s="36"/>
      <c r="LGW1202" s="36"/>
      <c r="LGX1202" s="36"/>
      <c r="LGY1202" s="36"/>
      <c r="LGZ1202" s="36"/>
      <c r="LHA1202" s="36"/>
      <c r="LHB1202" s="36"/>
      <c r="LHC1202" s="36"/>
      <c r="LHD1202" s="36"/>
      <c r="LHE1202" s="36"/>
      <c r="LHF1202" s="36"/>
      <c r="LHG1202" s="36"/>
      <c r="LHH1202" s="36"/>
      <c r="LHI1202" s="36"/>
      <c r="LHJ1202" s="36"/>
      <c r="LHK1202" s="36"/>
      <c r="LHL1202" s="36"/>
      <c r="LHM1202" s="36"/>
      <c r="LHN1202" s="36"/>
      <c r="LHO1202" s="36"/>
      <c r="LHP1202" s="36"/>
      <c r="LHQ1202" s="36"/>
      <c r="LHR1202" s="36"/>
      <c r="LHS1202" s="36"/>
      <c r="LHT1202" s="36"/>
      <c r="LHU1202" s="36"/>
      <c r="LHV1202" s="36"/>
      <c r="LHW1202" s="36"/>
      <c r="LHX1202" s="36"/>
      <c r="LHY1202" s="36"/>
      <c r="LHZ1202" s="36"/>
      <c r="LIA1202" s="36"/>
      <c r="LIB1202" s="36"/>
      <c r="LIC1202" s="36"/>
      <c r="LID1202" s="36"/>
      <c r="LIE1202" s="36"/>
      <c r="LIF1202" s="36"/>
      <c r="LIG1202" s="36"/>
      <c r="LIH1202" s="36"/>
      <c r="LII1202" s="36"/>
      <c r="LIJ1202" s="36"/>
      <c r="LIK1202" s="36"/>
      <c r="LIL1202" s="36"/>
      <c r="LIM1202" s="36"/>
      <c r="LIN1202" s="36"/>
      <c r="LIO1202" s="36"/>
      <c r="LIP1202" s="36"/>
      <c r="LIQ1202" s="36"/>
      <c r="LIR1202" s="36"/>
      <c r="LIS1202" s="36"/>
      <c r="LIT1202" s="36"/>
      <c r="LIU1202" s="36"/>
      <c r="LIV1202" s="36"/>
      <c r="LIW1202" s="36"/>
      <c r="LIX1202" s="36"/>
      <c r="LIY1202" s="36"/>
      <c r="LIZ1202" s="36"/>
      <c r="LJA1202" s="36"/>
      <c r="LJB1202" s="36"/>
      <c r="LJC1202" s="36"/>
      <c r="LJD1202" s="36"/>
      <c r="LJE1202" s="36"/>
      <c r="LJF1202" s="36"/>
      <c r="LJG1202" s="36"/>
      <c r="LJH1202" s="36"/>
      <c r="LJI1202" s="36"/>
      <c r="LJJ1202" s="36"/>
      <c r="LJK1202" s="36"/>
      <c r="LJL1202" s="36"/>
      <c r="LJM1202" s="36"/>
      <c r="LJN1202" s="36"/>
      <c r="LJO1202" s="36"/>
      <c r="LJP1202" s="36"/>
      <c r="LJQ1202" s="36"/>
      <c r="LJR1202" s="36"/>
      <c r="LJS1202" s="36"/>
      <c r="LJT1202" s="36"/>
      <c r="LJU1202" s="36"/>
      <c r="LJV1202" s="36"/>
      <c r="LJW1202" s="36"/>
      <c r="LJX1202" s="36"/>
      <c r="LJY1202" s="36"/>
      <c r="LJZ1202" s="36"/>
      <c r="LKA1202" s="36"/>
      <c r="LKB1202" s="36"/>
      <c r="LKC1202" s="36"/>
      <c r="LKD1202" s="36"/>
      <c r="LKE1202" s="36"/>
      <c r="LKF1202" s="36"/>
      <c r="LKG1202" s="36"/>
      <c r="LKH1202" s="36"/>
      <c r="LKI1202" s="36"/>
      <c r="LKJ1202" s="36"/>
      <c r="LKK1202" s="36"/>
      <c r="LKL1202" s="36"/>
      <c r="LKM1202" s="36"/>
      <c r="LKN1202" s="36"/>
      <c r="LKO1202" s="36"/>
      <c r="LKP1202" s="36"/>
      <c r="LKQ1202" s="36"/>
      <c r="LKR1202" s="36"/>
      <c r="LKS1202" s="36"/>
      <c r="LKT1202" s="36"/>
      <c r="LKU1202" s="36"/>
      <c r="LKV1202" s="36"/>
      <c r="LKW1202" s="36"/>
      <c r="LKX1202" s="36"/>
      <c r="LKY1202" s="36"/>
      <c r="LKZ1202" s="36"/>
      <c r="LLA1202" s="36"/>
      <c r="LLB1202" s="36"/>
      <c r="LLC1202" s="36"/>
      <c r="LLD1202" s="36"/>
      <c r="LLE1202" s="36"/>
      <c r="LLF1202" s="36"/>
      <c r="LLG1202" s="36"/>
      <c r="LLH1202" s="36"/>
      <c r="LLI1202" s="36"/>
      <c r="LLJ1202" s="36"/>
      <c r="LLK1202" s="36"/>
      <c r="LLL1202" s="36"/>
      <c r="LLM1202" s="36"/>
      <c r="LLN1202" s="36"/>
      <c r="LLO1202" s="36"/>
      <c r="LLP1202" s="36"/>
      <c r="LLQ1202" s="36"/>
      <c r="LLR1202" s="36"/>
      <c r="LLS1202" s="36"/>
      <c r="LLT1202" s="36"/>
      <c r="LLU1202" s="36"/>
      <c r="LLV1202" s="36"/>
      <c r="LLW1202" s="36"/>
      <c r="LLX1202" s="36"/>
      <c r="LLY1202" s="36"/>
      <c r="LLZ1202" s="36"/>
      <c r="LMA1202" s="36"/>
      <c r="LMB1202" s="36"/>
      <c r="LMC1202" s="36"/>
      <c r="LMD1202" s="36"/>
      <c r="LME1202" s="36"/>
      <c r="LMF1202" s="36"/>
      <c r="LMG1202" s="36"/>
      <c r="LMH1202" s="36"/>
      <c r="LMI1202" s="36"/>
      <c r="LMJ1202" s="36"/>
      <c r="LMK1202" s="36"/>
      <c r="LML1202" s="36"/>
      <c r="LMM1202" s="36"/>
      <c r="LMN1202" s="36"/>
      <c r="LMO1202" s="36"/>
      <c r="LMP1202" s="36"/>
      <c r="LMQ1202" s="36"/>
      <c r="LMR1202" s="36"/>
      <c r="LMS1202" s="36"/>
      <c r="LMT1202" s="36"/>
      <c r="LMU1202" s="36"/>
      <c r="LMV1202" s="36"/>
      <c r="LMW1202" s="36"/>
      <c r="LMX1202" s="36"/>
      <c r="LMY1202" s="36"/>
      <c r="LMZ1202" s="36"/>
      <c r="LNA1202" s="36"/>
      <c r="LNB1202" s="36"/>
      <c r="LNC1202" s="36"/>
      <c r="LND1202" s="36"/>
      <c r="LNE1202" s="36"/>
      <c r="LNF1202" s="36"/>
      <c r="LNG1202" s="36"/>
      <c r="LNH1202" s="36"/>
      <c r="LNI1202" s="36"/>
      <c r="LNJ1202" s="36"/>
      <c r="LNK1202" s="36"/>
      <c r="LNL1202" s="36"/>
      <c r="LNM1202" s="36"/>
      <c r="LNN1202" s="36"/>
      <c r="LNO1202" s="36"/>
      <c r="LNP1202" s="36"/>
      <c r="LNQ1202" s="36"/>
      <c r="LNR1202" s="36"/>
      <c r="LNS1202" s="36"/>
      <c r="LNT1202" s="36"/>
      <c r="LNU1202" s="36"/>
      <c r="LNV1202" s="36"/>
      <c r="LNW1202" s="36"/>
      <c r="LNX1202" s="36"/>
      <c r="LNY1202" s="36"/>
      <c r="LNZ1202" s="36"/>
      <c r="LOA1202" s="36"/>
      <c r="LOB1202" s="36"/>
      <c r="LOC1202" s="36"/>
      <c r="LOD1202" s="36"/>
      <c r="LOE1202" s="36"/>
      <c r="LOF1202" s="36"/>
      <c r="LOG1202" s="36"/>
      <c r="LOH1202" s="36"/>
      <c r="LOI1202" s="36"/>
      <c r="LOJ1202" s="36"/>
      <c r="LOK1202" s="36"/>
      <c r="LOL1202" s="36"/>
      <c r="LOM1202" s="36"/>
      <c r="LON1202" s="36"/>
      <c r="LOO1202" s="36"/>
      <c r="LOP1202" s="36"/>
      <c r="LOQ1202" s="36"/>
      <c r="LOR1202" s="36"/>
      <c r="LOS1202" s="36"/>
      <c r="LOT1202" s="36"/>
      <c r="LOU1202" s="36"/>
      <c r="LOV1202" s="36"/>
      <c r="LOW1202" s="36"/>
      <c r="LOX1202" s="36"/>
      <c r="LOY1202" s="36"/>
      <c r="LOZ1202" s="36"/>
      <c r="LPA1202" s="36"/>
      <c r="LPB1202" s="36"/>
      <c r="LPC1202" s="36"/>
      <c r="LPD1202" s="36"/>
      <c r="LPE1202" s="36"/>
      <c r="LPF1202" s="36"/>
      <c r="LPG1202" s="36"/>
      <c r="LPH1202" s="36"/>
      <c r="LPI1202" s="36"/>
      <c r="LPJ1202" s="36"/>
      <c r="LPK1202" s="36"/>
      <c r="LPL1202" s="36"/>
      <c r="LPM1202" s="36"/>
      <c r="LPN1202" s="36"/>
      <c r="LPO1202" s="36"/>
      <c r="LPP1202" s="36"/>
      <c r="LPQ1202" s="36"/>
      <c r="LPR1202" s="36"/>
      <c r="LPS1202" s="36"/>
      <c r="LPT1202" s="36"/>
      <c r="LPU1202" s="36"/>
      <c r="LPV1202" s="36"/>
      <c r="LPW1202" s="36"/>
      <c r="LPX1202" s="36"/>
      <c r="LPY1202" s="36"/>
      <c r="LPZ1202" s="36"/>
      <c r="LQA1202" s="36"/>
      <c r="LQB1202" s="36"/>
      <c r="LQC1202" s="36"/>
      <c r="LQD1202" s="36"/>
      <c r="LQE1202" s="36"/>
      <c r="LQF1202" s="36"/>
      <c r="LQG1202" s="36"/>
      <c r="LQH1202" s="36"/>
      <c r="LQI1202" s="36"/>
      <c r="LQJ1202" s="36"/>
      <c r="LQK1202" s="36"/>
      <c r="LQL1202" s="36"/>
      <c r="LQM1202" s="36"/>
      <c r="LQN1202" s="36"/>
      <c r="LQO1202" s="36"/>
      <c r="LQP1202" s="36"/>
      <c r="LQQ1202" s="36"/>
      <c r="LQR1202" s="36"/>
      <c r="LQS1202" s="36"/>
      <c r="LQT1202" s="36"/>
      <c r="LQU1202" s="36"/>
      <c r="LQV1202" s="36"/>
      <c r="LQW1202" s="36"/>
      <c r="LQX1202" s="36"/>
      <c r="LQY1202" s="36"/>
      <c r="LQZ1202" s="36"/>
      <c r="LRA1202" s="36"/>
      <c r="LRB1202" s="36"/>
      <c r="LRC1202" s="36"/>
      <c r="LRD1202" s="36"/>
      <c r="LRE1202" s="36"/>
      <c r="LRF1202" s="36"/>
      <c r="LRG1202" s="36"/>
      <c r="LRH1202" s="36"/>
      <c r="LRI1202" s="36"/>
      <c r="LRJ1202" s="36"/>
      <c r="LRK1202" s="36"/>
      <c r="LRL1202" s="36"/>
      <c r="LRM1202" s="36"/>
      <c r="LRN1202" s="36"/>
      <c r="LRO1202" s="36"/>
      <c r="LRP1202" s="36"/>
      <c r="LRQ1202" s="36"/>
      <c r="LRR1202" s="36"/>
      <c r="LRS1202" s="36"/>
      <c r="LRT1202" s="36"/>
      <c r="LRU1202" s="36"/>
      <c r="LRV1202" s="36"/>
      <c r="LRW1202" s="36"/>
      <c r="LRX1202" s="36"/>
      <c r="LRY1202" s="36"/>
      <c r="LRZ1202" s="36"/>
      <c r="LSA1202" s="36"/>
      <c r="LSB1202" s="36"/>
      <c r="LSC1202" s="36"/>
      <c r="LSD1202" s="36"/>
      <c r="LSE1202" s="36"/>
      <c r="LSF1202" s="36"/>
      <c r="LSG1202" s="36"/>
      <c r="LSH1202" s="36"/>
      <c r="LSI1202" s="36"/>
      <c r="LSJ1202" s="36"/>
      <c r="LSK1202" s="36"/>
      <c r="LSL1202" s="36"/>
      <c r="LSM1202" s="36"/>
      <c r="LSN1202" s="36"/>
      <c r="LSO1202" s="36"/>
      <c r="LSP1202" s="36"/>
      <c r="LSQ1202" s="36"/>
      <c r="LSR1202" s="36"/>
      <c r="LSS1202" s="36"/>
      <c r="LST1202" s="36"/>
      <c r="LSU1202" s="36"/>
      <c r="LSV1202" s="36"/>
      <c r="LSW1202" s="36"/>
      <c r="LSX1202" s="36"/>
      <c r="LSY1202" s="36"/>
      <c r="LSZ1202" s="36"/>
      <c r="LTA1202" s="36"/>
      <c r="LTB1202" s="36"/>
      <c r="LTC1202" s="36"/>
      <c r="LTD1202" s="36"/>
      <c r="LTE1202" s="36"/>
      <c r="LTF1202" s="36"/>
      <c r="LTG1202" s="36"/>
      <c r="LTH1202" s="36"/>
      <c r="LTI1202" s="36"/>
      <c r="LTJ1202" s="36"/>
      <c r="LTK1202" s="36"/>
      <c r="LTL1202" s="36"/>
      <c r="LTM1202" s="36"/>
      <c r="LTN1202" s="36"/>
      <c r="LTO1202" s="36"/>
      <c r="LTP1202" s="36"/>
      <c r="LTQ1202" s="36"/>
      <c r="LTR1202" s="36"/>
      <c r="LTS1202" s="36"/>
      <c r="LTT1202" s="36"/>
      <c r="LTU1202" s="36"/>
      <c r="LTV1202" s="36"/>
      <c r="LTW1202" s="36"/>
      <c r="LTX1202" s="36"/>
      <c r="LTY1202" s="36"/>
      <c r="LTZ1202" s="36"/>
      <c r="LUA1202" s="36"/>
      <c r="LUB1202" s="36"/>
      <c r="LUC1202" s="36"/>
      <c r="LUD1202" s="36"/>
      <c r="LUE1202" s="36"/>
      <c r="LUF1202" s="36"/>
      <c r="LUG1202" s="36"/>
      <c r="LUH1202" s="36"/>
      <c r="LUI1202" s="36"/>
      <c r="LUJ1202" s="36"/>
      <c r="LUK1202" s="36"/>
      <c r="LUL1202" s="36"/>
      <c r="LUM1202" s="36"/>
      <c r="LUN1202" s="36"/>
      <c r="LUO1202" s="36"/>
      <c r="LUP1202" s="36"/>
      <c r="LUQ1202" s="36"/>
      <c r="LUR1202" s="36"/>
      <c r="LUS1202" s="36"/>
      <c r="LUT1202" s="36"/>
      <c r="LUU1202" s="36"/>
      <c r="LUV1202" s="36"/>
      <c r="LUW1202" s="36"/>
      <c r="LUX1202" s="36"/>
      <c r="LUY1202" s="36"/>
      <c r="LUZ1202" s="36"/>
      <c r="LVA1202" s="36"/>
      <c r="LVB1202" s="36"/>
      <c r="LVC1202" s="36"/>
      <c r="LVD1202" s="36"/>
      <c r="LVE1202" s="36"/>
      <c r="LVF1202" s="36"/>
      <c r="LVG1202" s="36"/>
      <c r="LVH1202" s="36"/>
      <c r="LVI1202" s="36"/>
      <c r="LVJ1202" s="36"/>
      <c r="LVK1202" s="36"/>
      <c r="LVL1202" s="36"/>
      <c r="LVM1202" s="36"/>
      <c r="LVN1202" s="36"/>
      <c r="LVO1202" s="36"/>
      <c r="LVP1202" s="36"/>
      <c r="LVQ1202" s="36"/>
      <c r="LVR1202" s="36"/>
      <c r="LVS1202" s="36"/>
      <c r="LVT1202" s="36"/>
      <c r="LVU1202" s="36"/>
      <c r="LVV1202" s="36"/>
      <c r="LVW1202" s="36"/>
      <c r="LVX1202" s="36"/>
      <c r="LVY1202" s="36"/>
      <c r="LVZ1202" s="36"/>
      <c r="LWA1202" s="36"/>
      <c r="LWB1202" s="36"/>
      <c r="LWC1202" s="36"/>
      <c r="LWD1202" s="36"/>
      <c r="LWE1202" s="36"/>
      <c r="LWF1202" s="36"/>
      <c r="LWG1202" s="36"/>
      <c r="LWH1202" s="36"/>
      <c r="LWI1202" s="36"/>
      <c r="LWJ1202" s="36"/>
      <c r="LWK1202" s="36"/>
      <c r="LWL1202" s="36"/>
      <c r="LWM1202" s="36"/>
      <c r="LWN1202" s="36"/>
      <c r="LWO1202" s="36"/>
      <c r="LWP1202" s="36"/>
      <c r="LWQ1202" s="36"/>
      <c r="LWR1202" s="36"/>
      <c r="LWS1202" s="36"/>
      <c r="LWT1202" s="36"/>
      <c r="LWU1202" s="36"/>
      <c r="LWV1202" s="36"/>
      <c r="LWW1202" s="36"/>
      <c r="LWX1202" s="36"/>
      <c r="LWY1202" s="36"/>
      <c r="LWZ1202" s="36"/>
      <c r="LXA1202" s="36"/>
      <c r="LXB1202" s="36"/>
      <c r="LXC1202" s="36"/>
      <c r="LXD1202" s="36"/>
      <c r="LXE1202" s="36"/>
      <c r="LXF1202" s="36"/>
      <c r="LXG1202" s="36"/>
      <c r="LXH1202" s="36"/>
      <c r="LXI1202" s="36"/>
      <c r="LXJ1202" s="36"/>
      <c r="LXK1202" s="36"/>
      <c r="LXL1202" s="36"/>
      <c r="LXM1202" s="36"/>
      <c r="LXN1202" s="36"/>
      <c r="LXO1202" s="36"/>
      <c r="LXP1202" s="36"/>
      <c r="LXQ1202" s="36"/>
      <c r="LXR1202" s="36"/>
      <c r="LXS1202" s="36"/>
      <c r="LXT1202" s="36"/>
      <c r="LXU1202" s="36"/>
      <c r="LXV1202" s="36"/>
      <c r="LXW1202" s="36"/>
      <c r="LXX1202" s="36"/>
      <c r="LXY1202" s="36"/>
      <c r="LXZ1202" s="36"/>
      <c r="LYA1202" s="36"/>
      <c r="LYB1202" s="36"/>
      <c r="LYC1202" s="36"/>
      <c r="LYD1202" s="36"/>
      <c r="LYE1202" s="36"/>
      <c r="LYF1202" s="36"/>
      <c r="LYG1202" s="36"/>
      <c r="LYH1202" s="36"/>
      <c r="LYI1202" s="36"/>
      <c r="LYJ1202" s="36"/>
      <c r="LYK1202" s="36"/>
      <c r="LYL1202" s="36"/>
      <c r="LYM1202" s="36"/>
      <c r="LYN1202" s="36"/>
      <c r="LYO1202" s="36"/>
      <c r="LYP1202" s="36"/>
      <c r="LYQ1202" s="36"/>
      <c r="LYR1202" s="36"/>
      <c r="LYS1202" s="36"/>
      <c r="LYT1202" s="36"/>
      <c r="LYU1202" s="36"/>
      <c r="LYV1202" s="36"/>
      <c r="LYW1202" s="36"/>
      <c r="LYX1202" s="36"/>
      <c r="LYY1202" s="36"/>
      <c r="LYZ1202" s="36"/>
      <c r="LZA1202" s="36"/>
      <c r="LZB1202" s="36"/>
      <c r="LZC1202" s="36"/>
      <c r="LZD1202" s="36"/>
      <c r="LZE1202" s="36"/>
      <c r="LZF1202" s="36"/>
      <c r="LZG1202" s="36"/>
      <c r="LZH1202" s="36"/>
      <c r="LZI1202" s="36"/>
      <c r="LZJ1202" s="36"/>
      <c r="LZK1202" s="36"/>
      <c r="LZL1202" s="36"/>
      <c r="LZM1202" s="36"/>
      <c r="LZN1202" s="36"/>
      <c r="LZO1202" s="36"/>
      <c r="LZP1202" s="36"/>
      <c r="LZQ1202" s="36"/>
      <c r="LZR1202" s="36"/>
      <c r="LZS1202" s="36"/>
      <c r="LZT1202" s="36"/>
      <c r="LZU1202" s="36"/>
      <c r="LZV1202" s="36"/>
      <c r="LZW1202" s="36"/>
      <c r="LZX1202" s="36"/>
      <c r="LZY1202" s="36"/>
      <c r="LZZ1202" s="36"/>
      <c r="MAA1202" s="36"/>
      <c r="MAB1202" s="36"/>
      <c r="MAC1202" s="36"/>
      <c r="MAD1202" s="36"/>
      <c r="MAE1202" s="36"/>
      <c r="MAF1202" s="36"/>
      <c r="MAG1202" s="36"/>
      <c r="MAH1202" s="36"/>
      <c r="MAI1202" s="36"/>
      <c r="MAJ1202" s="36"/>
      <c r="MAK1202" s="36"/>
      <c r="MAL1202" s="36"/>
      <c r="MAM1202" s="36"/>
      <c r="MAN1202" s="36"/>
      <c r="MAO1202" s="36"/>
      <c r="MAP1202" s="36"/>
      <c r="MAQ1202" s="36"/>
      <c r="MAR1202" s="36"/>
      <c r="MAS1202" s="36"/>
      <c r="MAT1202" s="36"/>
      <c r="MAU1202" s="36"/>
      <c r="MAV1202" s="36"/>
      <c r="MAW1202" s="36"/>
      <c r="MAX1202" s="36"/>
      <c r="MAY1202" s="36"/>
      <c r="MAZ1202" s="36"/>
      <c r="MBA1202" s="36"/>
      <c r="MBB1202" s="36"/>
      <c r="MBC1202" s="36"/>
      <c r="MBD1202" s="36"/>
      <c r="MBE1202" s="36"/>
      <c r="MBF1202" s="36"/>
      <c r="MBG1202" s="36"/>
      <c r="MBH1202" s="36"/>
      <c r="MBI1202" s="36"/>
      <c r="MBJ1202" s="36"/>
      <c r="MBK1202" s="36"/>
      <c r="MBL1202" s="36"/>
      <c r="MBM1202" s="36"/>
      <c r="MBN1202" s="36"/>
      <c r="MBO1202" s="36"/>
      <c r="MBP1202" s="36"/>
      <c r="MBQ1202" s="36"/>
      <c r="MBR1202" s="36"/>
      <c r="MBS1202" s="36"/>
      <c r="MBT1202" s="36"/>
      <c r="MBU1202" s="36"/>
      <c r="MBV1202" s="36"/>
      <c r="MBW1202" s="36"/>
      <c r="MBX1202" s="36"/>
      <c r="MBY1202" s="36"/>
      <c r="MBZ1202" s="36"/>
      <c r="MCA1202" s="36"/>
      <c r="MCB1202" s="36"/>
      <c r="MCC1202" s="36"/>
      <c r="MCD1202" s="36"/>
      <c r="MCE1202" s="36"/>
      <c r="MCF1202" s="36"/>
      <c r="MCG1202" s="36"/>
      <c r="MCH1202" s="36"/>
      <c r="MCI1202" s="36"/>
      <c r="MCJ1202" s="36"/>
      <c r="MCK1202" s="36"/>
      <c r="MCL1202" s="36"/>
      <c r="MCM1202" s="36"/>
      <c r="MCN1202" s="36"/>
      <c r="MCO1202" s="36"/>
      <c r="MCP1202" s="36"/>
      <c r="MCQ1202" s="36"/>
      <c r="MCR1202" s="36"/>
      <c r="MCS1202" s="36"/>
      <c r="MCT1202" s="36"/>
      <c r="MCU1202" s="36"/>
      <c r="MCV1202" s="36"/>
      <c r="MCW1202" s="36"/>
      <c r="MCX1202" s="36"/>
      <c r="MCY1202" s="36"/>
      <c r="MCZ1202" s="36"/>
      <c r="MDA1202" s="36"/>
      <c r="MDB1202" s="36"/>
      <c r="MDC1202" s="36"/>
      <c r="MDD1202" s="36"/>
      <c r="MDE1202" s="36"/>
      <c r="MDF1202" s="36"/>
      <c r="MDG1202" s="36"/>
      <c r="MDH1202" s="36"/>
      <c r="MDI1202" s="36"/>
      <c r="MDJ1202" s="36"/>
      <c r="MDK1202" s="36"/>
      <c r="MDL1202" s="36"/>
      <c r="MDM1202" s="36"/>
      <c r="MDN1202" s="36"/>
      <c r="MDO1202" s="36"/>
      <c r="MDP1202" s="36"/>
      <c r="MDQ1202" s="36"/>
      <c r="MDR1202" s="36"/>
      <c r="MDS1202" s="36"/>
      <c r="MDT1202" s="36"/>
      <c r="MDU1202" s="36"/>
      <c r="MDV1202" s="36"/>
      <c r="MDW1202" s="36"/>
      <c r="MDX1202" s="36"/>
      <c r="MDY1202" s="36"/>
      <c r="MDZ1202" s="36"/>
      <c r="MEA1202" s="36"/>
      <c r="MEB1202" s="36"/>
      <c r="MEC1202" s="36"/>
      <c r="MED1202" s="36"/>
      <c r="MEE1202" s="36"/>
      <c r="MEF1202" s="36"/>
      <c r="MEG1202" s="36"/>
      <c r="MEH1202" s="36"/>
      <c r="MEI1202" s="36"/>
      <c r="MEJ1202" s="36"/>
      <c r="MEK1202" s="36"/>
      <c r="MEL1202" s="36"/>
      <c r="MEM1202" s="36"/>
      <c r="MEN1202" s="36"/>
      <c r="MEO1202" s="36"/>
      <c r="MEP1202" s="36"/>
      <c r="MEQ1202" s="36"/>
      <c r="MER1202" s="36"/>
      <c r="MES1202" s="36"/>
      <c r="MET1202" s="36"/>
      <c r="MEU1202" s="36"/>
      <c r="MEV1202" s="36"/>
      <c r="MEW1202" s="36"/>
      <c r="MEX1202" s="36"/>
      <c r="MEY1202" s="36"/>
      <c r="MEZ1202" s="36"/>
      <c r="MFA1202" s="36"/>
      <c r="MFB1202" s="36"/>
      <c r="MFC1202" s="36"/>
      <c r="MFD1202" s="36"/>
      <c r="MFE1202" s="36"/>
      <c r="MFF1202" s="36"/>
      <c r="MFG1202" s="36"/>
      <c r="MFH1202" s="36"/>
      <c r="MFI1202" s="36"/>
      <c r="MFJ1202" s="36"/>
      <c r="MFK1202" s="36"/>
      <c r="MFL1202" s="36"/>
      <c r="MFM1202" s="36"/>
      <c r="MFN1202" s="36"/>
      <c r="MFO1202" s="36"/>
      <c r="MFP1202" s="36"/>
      <c r="MFQ1202" s="36"/>
      <c r="MFR1202" s="36"/>
      <c r="MFS1202" s="36"/>
      <c r="MFT1202" s="36"/>
      <c r="MFU1202" s="36"/>
      <c r="MFV1202" s="36"/>
      <c r="MFW1202" s="36"/>
      <c r="MFX1202" s="36"/>
      <c r="MFY1202" s="36"/>
      <c r="MFZ1202" s="36"/>
      <c r="MGA1202" s="36"/>
      <c r="MGB1202" s="36"/>
      <c r="MGC1202" s="36"/>
      <c r="MGD1202" s="36"/>
      <c r="MGE1202" s="36"/>
      <c r="MGF1202" s="36"/>
      <c r="MGG1202" s="36"/>
      <c r="MGH1202" s="36"/>
      <c r="MGI1202" s="36"/>
      <c r="MGJ1202" s="36"/>
      <c r="MGK1202" s="36"/>
      <c r="MGL1202" s="36"/>
      <c r="MGM1202" s="36"/>
      <c r="MGN1202" s="36"/>
      <c r="MGO1202" s="36"/>
      <c r="MGP1202" s="36"/>
      <c r="MGQ1202" s="36"/>
      <c r="MGR1202" s="36"/>
      <c r="MGS1202" s="36"/>
      <c r="MGT1202" s="36"/>
      <c r="MGU1202" s="36"/>
      <c r="MGV1202" s="36"/>
      <c r="MGW1202" s="36"/>
      <c r="MGX1202" s="36"/>
      <c r="MGY1202" s="36"/>
      <c r="MGZ1202" s="36"/>
      <c r="MHA1202" s="36"/>
      <c r="MHB1202" s="36"/>
      <c r="MHC1202" s="36"/>
      <c r="MHD1202" s="36"/>
      <c r="MHE1202" s="36"/>
      <c r="MHF1202" s="36"/>
      <c r="MHG1202" s="36"/>
      <c r="MHH1202" s="36"/>
      <c r="MHI1202" s="36"/>
      <c r="MHJ1202" s="36"/>
      <c r="MHK1202" s="36"/>
      <c r="MHL1202" s="36"/>
      <c r="MHM1202" s="36"/>
      <c r="MHN1202" s="36"/>
      <c r="MHO1202" s="36"/>
      <c r="MHP1202" s="36"/>
      <c r="MHQ1202" s="36"/>
      <c r="MHR1202" s="36"/>
      <c r="MHS1202" s="36"/>
      <c r="MHT1202" s="36"/>
      <c r="MHU1202" s="36"/>
      <c r="MHV1202" s="36"/>
      <c r="MHW1202" s="36"/>
      <c r="MHX1202" s="36"/>
      <c r="MHY1202" s="36"/>
      <c r="MHZ1202" s="36"/>
      <c r="MIA1202" s="36"/>
      <c r="MIB1202" s="36"/>
      <c r="MIC1202" s="36"/>
      <c r="MID1202" s="36"/>
      <c r="MIE1202" s="36"/>
      <c r="MIF1202" s="36"/>
      <c r="MIG1202" s="36"/>
      <c r="MIH1202" s="36"/>
      <c r="MII1202" s="36"/>
      <c r="MIJ1202" s="36"/>
      <c r="MIK1202" s="36"/>
      <c r="MIL1202" s="36"/>
      <c r="MIM1202" s="36"/>
      <c r="MIN1202" s="36"/>
      <c r="MIO1202" s="36"/>
      <c r="MIP1202" s="36"/>
      <c r="MIQ1202" s="36"/>
      <c r="MIR1202" s="36"/>
      <c r="MIS1202" s="36"/>
      <c r="MIT1202" s="36"/>
      <c r="MIU1202" s="36"/>
      <c r="MIV1202" s="36"/>
      <c r="MIW1202" s="36"/>
      <c r="MIX1202" s="36"/>
      <c r="MIY1202" s="36"/>
      <c r="MIZ1202" s="36"/>
      <c r="MJA1202" s="36"/>
      <c r="MJB1202" s="36"/>
      <c r="MJC1202" s="36"/>
      <c r="MJD1202" s="36"/>
      <c r="MJE1202" s="36"/>
      <c r="MJF1202" s="36"/>
      <c r="MJG1202" s="36"/>
      <c r="MJH1202" s="36"/>
      <c r="MJI1202" s="36"/>
      <c r="MJJ1202" s="36"/>
      <c r="MJK1202" s="36"/>
      <c r="MJL1202" s="36"/>
      <c r="MJM1202" s="36"/>
      <c r="MJN1202" s="36"/>
      <c r="MJO1202" s="36"/>
      <c r="MJP1202" s="36"/>
      <c r="MJQ1202" s="36"/>
      <c r="MJR1202" s="36"/>
      <c r="MJS1202" s="36"/>
      <c r="MJT1202" s="36"/>
      <c r="MJU1202" s="36"/>
      <c r="MJV1202" s="36"/>
      <c r="MJW1202" s="36"/>
      <c r="MJX1202" s="36"/>
      <c r="MJY1202" s="36"/>
      <c r="MJZ1202" s="36"/>
      <c r="MKA1202" s="36"/>
      <c r="MKB1202" s="36"/>
      <c r="MKC1202" s="36"/>
      <c r="MKD1202" s="36"/>
      <c r="MKE1202" s="36"/>
      <c r="MKF1202" s="36"/>
      <c r="MKG1202" s="36"/>
      <c r="MKH1202" s="36"/>
      <c r="MKI1202" s="36"/>
      <c r="MKJ1202" s="36"/>
      <c r="MKK1202" s="36"/>
      <c r="MKL1202" s="36"/>
      <c r="MKM1202" s="36"/>
      <c r="MKN1202" s="36"/>
      <c r="MKO1202" s="36"/>
      <c r="MKP1202" s="36"/>
      <c r="MKQ1202" s="36"/>
      <c r="MKR1202" s="36"/>
      <c r="MKS1202" s="36"/>
      <c r="MKT1202" s="36"/>
      <c r="MKU1202" s="36"/>
      <c r="MKV1202" s="36"/>
      <c r="MKW1202" s="36"/>
      <c r="MKX1202" s="36"/>
      <c r="MKY1202" s="36"/>
      <c r="MKZ1202" s="36"/>
      <c r="MLA1202" s="36"/>
      <c r="MLB1202" s="36"/>
      <c r="MLC1202" s="36"/>
      <c r="MLD1202" s="36"/>
      <c r="MLE1202" s="36"/>
      <c r="MLF1202" s="36"/>
      <c r="MLG1202" s="36"/>
      <c r="MLH1202" s="36"/>
      <c r="MLI1202" s="36"/>
      <c r="MLJ1202" s="36"/>
      <c r="MLK1202" s="36"/>
      <c r="MLL1202" s="36"/>
      <c r="MLM1202" s="36"/>
      <c r="MLN1202" s="36"/>
      <c r="MLO1202" s="36"/>
      <c r="MLP1202" s="36"/>
      <c r="MLQ1202" s="36"/>
      <c r="MLR1202" s="36"/>
      <c r="MLS1202" s="36"/>
      <c r="MLT1202" s="36"/>
      <c r="MLU1202" s="36"/>
      <c r="MLV1202" s="36"/>
      <c r="MLW1202" s="36"/>
      <c r="MLX1202" s="36"/>
      <c r="MLY1202" s="36"/>
      <c r="MLZ1202" s="36"/>
      <c r="MMA1202" s="36"/>
      <c r="MMB1202" s="36"/>
      <c r="MMC1202" s="36"/>
      <c r="MMD1202" s="36"/>
      <c r="MME1202" s="36"/>
      <c r="MMF1202" s="36"/>
      <c r="MMG1202" s="36"/>
      <c r="MMH1202" s="36"/>
      <c r="MMI1202" s="36"/>
      <c r="MMJ1202" s="36"/>
      <c r="MMK1202" s="36"/>
      <c r="MML1202" s="36"/>
      <c r="MMM1202" s="36"/>
      <c r="MMN1202" s="36"/>
      <c r="MMO1202" s="36"/>
      <c r="MMP1202" s="36"/>
      <c r="MMQ1202" s="36"/>
      <c r="MMR1202" s="36"/>
      <c r="MMS1202" s="36"/>
      <c r="MMT1202" s="36"/>
      <c r="MMU1202" s="36"/>
      <c r="MMV1202" s="36"/>
      <c r="MMW1202" s="36"/>
      <c r="MMX1202" s="36"/>
      <c r="MMY1202" s="36"/>
      <c r="MMZ1202" s="36"/>
      <c r="MNA1202" s="36"/>
      <c r="MNB1202" s="36"/>
      <c r="MNC1202" s="36"/>
      <c r="MND1202" s="36"/>
      <c r="MNE1202" s="36"/>
      <c r="MNF1202" s="36"/>
      <c r="MNG1202" s="36"/>
      <c r="MNH1202" s="36"/>
      <c r="MNI1202" s="36"/>
      <c r="MNJ1202" s="36"/>
      <c r="MNK1202" s="36"/>
      <c r="MNL1202" s="36"/>
      <c r="MNM1202" s="36"/>
      <c r="MNN1202" s="36"/>
      <c r="MNO1202" s="36"/>
      <c r="MNP1202" s="36"/>
      <c r="MNQ1202" s="36"/>
      <c r="MNR1202" s="36"/>
      <c r="MNS1202" s="36"/>
      <c r="MNT1202" s="36"/>
      <c r="MNU1202" s="36"/>
      <c r="MNV1202" s="36"/>
      <c r="MNW1202" s="36"/>
      <c r="MNX1202" s="36"/>
      <c r="MNY1202" s="36"/>
      <c r="MNZ1202" s="36"/>
      <c r="MOA1202" s="36"/>
      <c r="MOB1202" s="36"/>
      <c r="MOC1202" s="36"/>
      <c r="MOD1202" s="36"/>
      <c r="MOE1202" s="36"/>
      <c r="MOF1202" s="36"/>
      <c r="MOG1202" s="36"/>
      <c r="MOH1202" s="36"/>
      <c r="MOI1202" s="36"/>
      <c r="MOJ1202" s="36"/>
      <c r="MOK1202" s="36"/>
      <c r="MOL1202" s="36"/>
      <c r="MOM1202" s="36"/>
      <c r="MON1202" s="36"/>
      <c r="MOO1202" s="36"/>
      <c r="MOP1202" s="36"/>
      <c r="MOQ1202" s="36"/>
      <c r="MOR1202" s="36"/>
      <c r="MOS1202" s="36"/>
      <c r="MOT1202" s="36"/>
      <c r="MOU1202" s="36"/>
      <c r="MOV1202" s="36"/>
      <c r="MOW1202" s="36"/>
      <c r="MOX1202" s="36"/>
      <c r="MOY1202" s="36"/>
      <c r="MOZ1202" s="36"/>
      <c r="MPA1202" s="36"/>
      <c r="MPB1202" s="36"/>
      <c r="MPC1202" s="36"/>
      <c r="MPD1202" s="36"/>
      <c r="MPE1202" s="36"/>
      <c r="MPF1202" s="36"/>
      <c r="MPG1202" s="36"/>
      <c r="MPH1202" s="36"/>
      <c r="MPI1202" s="36"/>
      <c r="MPJ1202" s="36"/>
      <c r="MPK1202" s="36"/>
      <c r="MPL1202" s="36"/>
      <c r="MPM1202" s="36"/>
      <c r="MPN1202" s="36"/>
      <c r="MPO1202" s="36"/>
      <c r="MPP1202" s="36"/>
      <c r="MPQ1202" s="36"/>
      <c r="MPR1202" s="36"/>
      <c r="MPS1202" s="36"/>
      <c r="MPT1202" s="36"/>
      <c r="MPU1202" s="36"/>
      <c r="MPV1202" s="36"/>
      <c r="MPW1202" s="36"/>
      <c r="MPX1202" s="36"/>
      <c r="MPY1202" s="36"/>
      <c r="MPZ1202" s="36"/>
      <c r="MQA1202" s="36"/>
      <c r="MQB1202" s="36"/>
      <c r="MQC1202" s="36"/>
      <c r="MQD1202" s="36"/>
      <c r="MQE1202" s="36"/>
      <c r="MQF1202" s="36"/>
      <c r="MQG1202" s="36"/>
      <c r="MQH1202" s="36"/>
      <c r="MQI1202" s="36"/>
      <c r="MQJ1202" s="36"/>
      <c r="MQK1202" s="36"/>
      <c r="MQL1202" s="36"/>
      <c r="MQM1202" s="36"/>
      <c r="MQN1202" s="36"/>
      <c r="MQO1202" s="36"/>
      <c r="MQP1202" s="36"/>
      <c r="MQQ1202" s="36"/>
      <c r="MQR1202" s="36"/>
      <c r="MQS1202" s="36"/>
      <c r="MQT1202" s="36"/>
      <c r="MQU1202" s="36"/>
      <c r="MQV1202" s="36"/>
      <c r="MQW1202" s="36"/>
      <c r="MQX1202" s="36"/>
      <c r="MQY1202" s="36"/>
      <c r="MQZ1202" s="36"/>
      <c r="MRA1202" s="36"/>
      <c r="MRB1202" s="36"/>
      <c r="MRC1202" s="36"/>
      <c r="MRD1202" s="36"/>
      <c r="MRE1202" s="36"/>
      <c r="MRF1202" s="36"/>
      <c r="MRG1202" s="36"/>
      <c r="MRH1202" s="36"/>
      <c r="MRI1202" s="36"/>
      <c r="MRJ1202" s="36"/>
      <c r="MRK1202" s="36"/>
      <c r="MRL1202" s="36"/>
      <c r="MRM1202" s="36"/>
      <c r="MRN1202" s="36"/>
      <c r="MRO1202" s="36"/>
      <c r="MRP1202" s="36"/>
      <c r="MRQ1202" s="36"/>
      <c r="MRR1202" s="36"/>
      <c r="MRS1202" s="36"/>
      <c r="MRT1202" s="36"/>
      <c r="MRU1202" s="36"/>
      <c r="MRV1202" s="36"/>
      <c r="MRW1202" s="36"/>
      <c r="MRX1202" s="36"/>
      <c r="MRY1202" s="36"/>
      <c r="MRZ1202" s="36"/>
      <c r="MSA1202" s="36"/>
      <c r="MSB1202" s="36"/>
      <c r="MSC1202" s="36"/>
      <c r="MSD1202" s="36"/>
      <c r="MSE1202" s="36"/>
      <c r="MSF1202" s="36"/>
      <c r="MSG1202" s="36"/>
      <c r="MSH1202" s="36"/>
      <c r="MSI1202" s="36"/>
      <c r="MSJ1202" s="36"/>
      <c r="MSK1202" s="36"/>
      <c r="MSL1202" s="36"/>
      <c r="MSM1202" s="36"/>
      <c r="MSN1202" s="36"/>
      <c r="MSO1202" s="36"/>
      <c r="MSP1202" s="36"/>
      <c r="MSQ1202" s="36"/>
      <c r="MSR1202" s="36"/>
      <c r="MSS1202" s="36"/>
      <c r="MST1202" s="36"/>
      <c r="MSU1202" s="36"/>
      <c r="MSV1202" s="36"/>
      <c r="MSW1202" s="36"/>
      <c r="MSX1202" s="36"/>
      <c r="MSY1202" s="36"/>
      <c r="MSZ1202" s="36"/>
      <c r="MTA1202" s="36"/>
      <c r="MTB1202" s="36"/>
      <c r="MTC1202" s="36"/>
      <c r="MTD1202" s="36"/>
      <c r="MTE1202" s="36"/>
      <c r="MTF1202" s="36"/>
      <c r="MTG1202" s="36"/>
      <c r="MTH1202" s="36"/>
      <c r="MTI1202" s="36"/>
      <c r="MTJ1202" s="36"/>
      <c r="MTK1202" s="36"/>
      <c r="MTL1202" s="36"/>
      <c r="MTM1202" s="36"/>
      <c r="MTN1202" s="36"/>
      <c r="MTO1202" s="36"/>
      <c r="MTP1202" s="36"/>
      <c r="MTQ1202" s="36"/>
      <c r="MTR1202" s="36"/>
      <c r="MTS1202" s="36"/>
      <c r="MTT1202" s="36"/>
      <c r="MTU1202" s="36"/>
      <c r="MTV1202" s="36"/>
      <c r="MTW1202" s="36"/>
      <c r="MTX1202" s="36"/>
      <c r="MTY1202" s="36"/>
      <c r="MTZ1202" s="36"/>
      <c r="MUA1202" s="36"/>
      <c r="MUB1202" s="36"/>
      <c r="MUC1202" s="36"/>
      <c r="MUD1202" s="36"/>
      <c r="MUE1202" s="36"/>
      <c r="MUF1202" s="36"/>
      <c r="MUG1202" s="36"/>
      <c r="MUH1202" s="36"/>
      <c r="MUI1202" s="36"/>
      <c r="MUJ1202" s="36"/>
      <c r="MUK1202" s="36"/>
      <c r="MUL1202" s="36"/>
      <c r="MUM1202" s="36"/>
      <c r="MUN1202" s="36"/>
      <c r="MUO1202" s="36"/>
      <c r="MUP1202" s="36"/>
      <c r="MUQ1202" s="36"/>
      <c r="MUR1202" s="36"/>
      <c r="MUS1202" s="36"/>
      <c r="MUT1202" s="36"/>
      <c r="MUU1202" s="36"/>
      <c r="MUV1202" s="36"/>
      <c r="MUW1202" s="36"/>
      <c r="MUX1202" s="36"/>
      <c r="MUY1202" s="36"/>
      <c r="MUZ1202" s="36"/>
      <c r="MVA1202" s="36"/>
      <c r="MVB1202" s="36"/>
      <c r="MVC1202" s="36"/>
      <c r="MVD1202" s="36"/>
      <c r="MVE1202" s="36"/>
      <c r="MVF1202" s="36"/>
      <c r="MVG1202" s="36"/>
      <c r="MVH1202" s="36"/>
      <c r="MVI1202" s="36"/>
      <c r="MVJ1202" s="36"/>
      <c r="MVK1202" s="36"/>
      <c r="MVL1202" s="36"/>
      <c r="MVM1202" s="36"/>
      <c r="MVN1202" s="36"/>
      <c r="MVO1202" s="36"/>
      <c r="MVP1202" s="36"/>
      <c r="MVQ1202" s="36"/>
      <c r="MVR1202" s="36"/>
      <c r="MVS1202" s="36"/>
      <c r="MVT1202" s="36"/>
      <c r="MVU1202" s="36"/>
      <c r="MVV1202" s="36"/>
      <c r="MVW1202" s="36"/>
      <c r="MVX1202" s="36"/>
      <c r="MVY1202" s="36"/>
      <c r="MVZ1202" s="36"/>
      <c r="MWA1202" s="36"/>
      <c r="MWB1202" s="36"/>
      <c r="MWC1202" s="36"/>
      <c r="MWD1202" s="36"/>
      <c r="MWE1202" s="36"/>
      <c r="MWF1202" s="36"/>
      <c r="MWG1202" s="36"/>
      <c r="MWH1202" s="36"/>
      <c r="MWI1202" s="36"/>
      <c r="MWJ1202" s="36"/>
      <c r="MWK1202" s="36"/>
      <c r="MWL1202" s="36"/>
      <c r="MWM1202" s="36"/>
      <c r="MWN1202" s="36"/>
      <c r="MWO1202" s="36"/>
      <c r="MWP1202" s="36"/>
      <c r="MWQ1202" s="36"/>
      <c r="MWR1202" s="36"/>
      <c r="MWS1202" s="36"/>
      <c r="MWT1202" s="36"/>
      <c r="MWU1202" s="36"/>
      <c r="MWV1202" s="36"/>
      <c r="MWW1202" s="36"/>
      <c r="MWX1202" s="36"/>
      <c r="MWY1202" s="36"/>
      <c r="MWZ1202" s="36"/>
      <c r="MXA1202" s="36"/>
      <c r="MXB1202" s="36"/>
      <c r="MXC1202" s="36"/>
      <c r="MXD1202" s="36"/>
      <c r="MXE1202" s="36"/>
      <c r="MXF1202" s="36"/>
      <c r="MXG1202" s="36"/>
      <c r="MXH1202" s="36"/>
      <c r="MXI1202" s="36"/>
      <c r="MXJ1202" s="36"/>
      <c r="MXK1202" s="36"/>
      <c r="MXL1202" s="36"/>
      <c r="MXM1202" s="36"/>
      <c r="MXN1202" s="36"/>
      <c r="MXO1202" s="36"/>
      <c r="MXP1202" s="36"/>
      <c r="MXQ1202" s="36"/>
      <c r="MXR1202" s="36"/>
      <c r="MXS1202" s="36"/>
      <c r="MXT1202" s="36"/>
      <c r="MXU1202" s="36"/>
      <c r="MXV1202" s="36"/>
      <c r="MXW1202" s="36"/>
      <c r="MXX1202" s="36"/>
      <c r="MXY1202" s="36"/>
      <c r="MXZ1202" s="36"/>
      <c r="MYA1202" s="36"/>
      <c r="MYB1202" s="36"/>
      <c r="MYC1202" s="36"/>
      <c r="MYD1202" s="36"/>
      <c r="MYE1202" s="36"/>
      <c r="MYF1202" s="36"/>
      <c r="MYG1202" s="36"/>
      <c r="MYH1202" s="36"/>
      <c r="MYI1202" s="36"/>
      <c r="MYJ1202" s="36"/>
      <c r="MYK1202" s="36"/>
      <c r="MYL1202" s="36"/>
      <c r="MYM1202" s="36"/>
      <c r="MYN1202" s="36"/>
      <c r="MYO1202" s="36"/>
      <c r="MYP1202" s="36"/>
      <c r="MYQ1202" s="36"/>
      <c r="MYR1202" s="36"/>
      <c r="MYS1202" s="36"/>
      <c r="MYT1202" s="36"/>
      <c r="MYU1202" s="36"/>
      <c r="MYV1202" s="36"/>
      <c r="MYW1202" s="36"/>
      <c r="MYX1202" s="36"/>
      <c r="MYY1202" s="36"/>
      <c r="MYZ1202" s="36"/>
      <c r="MZA1202" s="36"/>
      <c r="MZB1202" s="36"/>
      <c r="MZC1202" s="36"/>
      <c r="MZD1202" s="36"/>
      <c r="MZE1202" s="36"/>
      <c r="MZF1202" s="36"/>
      <c r="MZG1202" s="36"/>
      <c r="MZH1202" s="36"/>
      <c r="MZI1202" s="36"/>
      <c r="MZJ1202" s="36"/>
      <c r="MZK1202" s="36"/>
      <c r="MZL1202" s="36"/>
      <c r="MZM1202" s="36"/>
      <c r="MZN1202" s="36"/>
      <c r="MZO1202" s="36"/>
      <c r="MZP1202" s="36"/>
      <c r="MZQ1202" s="36"/>
      <c r="MZR1202" s="36"/>
      <c r="MZS1202" s="36"/>
      <c r="MZT1202" s="36"/>
      <c r="MZU1202" s="36"/>
      <c r="MZV1202" s="36"/>
      <c r="MZW1202" s="36"/>
      <c r="MZX1202" s="36"/>
      <c r="MZY1202" s="36"/>
      <c r="MZZ1202" s="36"/>
      <c r="NAA1202" s="36"/>
      <c r="NAB1202" s="36"/>
      <c r="NAC1202" s="36"/>
      <c r="NAD1202" s="36"/>
      <c r="NAE1202" s="36"/>
      <c r="NAF1202" s="36"/>
      <c r="NAG1202" s="36"/>
      <c r="NAH1202" s="36"/>
      <c r="NAI1202" s="36"/>
      <c r="NAJ1202" s="36"/>
      <c r="NAK1202" s="36"/>
      <c r="NAL1202" s="36"/>
      <c r="NAM1202" s="36"/>
      <c r="NAN1202" s="36"/>
      <c r="NAO1202" s="36"/>
      <c r="NAP1202" s="36"/>
      <c r="NAQ1202" s="36"/>
      <c r="NAR1202" s="36"/>
      <c r="NAS1202" s="36"/>
      <c r="NAT1202" s="36"/>
      <c r="NAU1202" s="36"/>
      <c r="NAV1202" s="36"/>
      <c r="NAW1202" s="36"/>
      <c r="NAX1202" s="36"/>
      <c r="NAY1202" s="36"/>
      <c r="NAZ1202" s="36"/>
      <c r="NBA1202" s="36"/>
      <c r="NBB1202" s="36"/>
      <c r="NBC1202" s="36"/>
      <c r="NBD1202" s="36"/>
      <c r="NBE1202" s="36"/>
      <c r="NBF1202" s="36"/>
      <c r="NBG1202" s="36"/>
      <c r="NBH1202" s="36"/>
      <c r="NBI1202" s="36"/>
      <c r="NBJ1202" s="36"/>
      <c r="NBK1202" s="36"/>
      <c r="NBL1202" s="36"/>
      <c r="NBM1202" s="36"/>
      <c r="NBN1202" s="36"/>
      <c r="NBO1202" s="36"/>
      <c r="NBP1202" s="36"/>
      <c r="NBQ1202" s="36"/>
      <c r="NBR1202" s="36"/>
      <c r="NBS1202" s="36"/>
      <c r="NBT1202" s="36"/>
      <c r="NBU1202" s="36"/>
      <c r="NBV1202" s="36"/>
      <c r="NBW1202" s="36"/>
      <c r="NBX1202" s="36"/>
      <c r="NBY1202" s="36"/>
      <c r="NBZ1202" s="36"/>
      <c r="NCA1202" s="36"/>
      <c r="NCB1202" s="36"/>
      <c r="NCC1202" s="36"/>
      <c r="NCD1202" s="36"/>
      <c r="NCE1202" s="36"/>
      <c r="NCF1202" s="36"/>
      <c r="NCG1202" s="36"/>
      <c r="NCH1202" s="36"/>
      <c r="NCI1202" s="36"/>
      <c r="NCJ1202" s="36"/>
      <c r="NCK1202" s="36"/>
      <c r="NCL1202" s="36"/>
      <c r="NCM1202" s="36"/>
      <c r="NCN1202" s="36"/>
      <c r="NCO1202" s="36"/>
      <c r="NCP1202" s="36"/>
      <c r="NCQ1202" s="36"/>
      <c r="NCR1202" s="36"/>
      <c r="NCS1202" s="36"/>
      <c r="NCT1202" s="36"/>
      <c r="NCU1202" s="36"/>
      <c r="NCV1202" s="36"/>
      <c r="NCW1202" s="36"/>
      <c r="NCX1202" s="36"/>
      <c r="NCY1202" s="36"/>
      <c r="NCZ1202" s="36"/>
      <c r="NDA1202" s="36"/>
      <c r="NDB1202" s="36"/>
      <c r="NDC1202" s="36"/>
      <c r="NDD1202" s="36"/>
      <c r="NDE1202" s="36"/>
      <c r="NDF1202" s="36"/>
      <c r="NDG1202" s="36"/>
      <c r="NDH1202" s="36"/>
      <c r="NDI1202" s="36"/>
      <c r="NDJ1202" s="36"/>
      <c r="NDK1202" s="36"/>
      <c r="NDL1202" s="36"/>
      <c r="NDM1202" s="36"/>
      <c r="NDN1202" s="36"/>
      <c r="NDO1202" s="36"/>
      <c r="NDP1202" s="36"/>
      <c r="NDQ1202" s="36"/>
      <c r="NDR1202" s="36"/>
      <c r="NDS1202" s="36"/>
      <c r="NDT1202" s="36"/>
      <c r="NDU1202" s="36"/>
      <c r="NDV1202" s="36"/>
      <c r="NDW1202" s="36"/>
      <c r="NDX1202" s="36"/>
      <c r="NDY1202" s="36"/>
      <c r="NDZ1202" s="36"/>
      <c r="NEA1202" s="36"/>
      <c r="NEB1202" s="36"/>
      <c r="NEC1202" s="36"/>
      <c r="NED1202" s="36"/>
      <c r="NEE1202" s="36"/>
      <c r="NEF1202" s="36"/>
      <c r="NEG1202" s="36"/>
      <c r="NEH1202" s="36"/>
      <c r="NEI1202" s="36"/>
      <c r="NEJ1202" s="36"/>
      <c r="NEK1202" s="36"/>
      <c r="NEL1202" s="36"/>
      <c r="NEM1202" s="36"/>
      <c r="NEN1202" s="36"/>
      <c r="NEO1202" s="36"/>
      <c r="NEP1202" s="36"/>
      <c r="NEQ1202" s="36"/>
      <c r="NER1202" s="36"/>
      <c r="NES1202" s="36"/>
      <c r="NET1202" s="36"/>
      <c r="NEU1202" s="36"/>
      <c r="NEV1202" s="36"/>
      <c r="NEW1202" s="36"/>
      <c r="NEX1202" s="36"/>
      <c r="NEY1202" s="36"/>
      <c r="NEZ1202" s="36"/>
      <c r="NFA1202" s="36"/>
      <c r="NFB1202" s="36"/>
      <c r="NFC1202" s="36"/>
      <c r="NFD1202" s="36"/>
      <c r="NFE1202" s="36"/>
      <c r="NFF1202" s="36"/>
      <c r="NFG1202" s="36"/>
      <c r="NFH1202" s="36"/>
      <c r="NFI1202" s="36"/>
      <c r="NFJ1202" s="36"/>
      <c r="NFK1202" s="36"/>
      <c r="NFL1202" s="36"/>
      <c r="NFM1202" s="36"/>
      <c r="NFN1202" s="36"/>
      <c r="NFO1202" s="36"/>
      <c r="NFP1202" s="36"/>
      <c r="NFQ1202" s="36"/>
      <c r="NFR1202" s="36"/>
      <c r="NFS1202" s="36"/>
      <c r="NFT1202" s="36"/>
      <c r="NFU1202" s="36"/>
      <c r="NFV1202" s="36"/>
      <c r="NFW1202" s="36"/>
      <c r="NFX1202" s="36"/>
      <c r="NFY1202" s="36"/>
      <c r="NFZ1202" s="36"/>
      <c r="NGA1202" s="36"/>
      <c r="NGB1202" s="36"/>
      <c r="NGC1202" s="36"/>
      <c r="NGD1202" s="36"/>
      <c r="NGE1202" s="36"/>
      <c r="NGF1202" s="36"/>
      <c r="NGG1202" s="36"/>
      <c r="NGH1202" s="36"/>
      <c r="NGI1202" s="36"/>
      <c r="NGJ1202" s="36"/>
      <c r="NGK1202" s="36"/>
      <c r="NGL1202" s="36"/>
      <c r="NGM1202" s="36"/>
      <c r="NGN1202" s="36"/>
      <c r="NGO1202" s="36"/>
      <c r="NGP1202" s="36"/>
      <c r="NGQ1202" s="36"/>
      <c r="NGR1202" s="36"/>
      <c r="NGS1202" s="36"/>
      <c r="NGT1202" s="36"/>
      <c r="NGU1202" s="36"/>
      <c r="NGV1202" s="36"/>
      <c r="NGW1202" s="36"/>
      <c r="NGX1202" s="36"/>
      <c r="NGY1202" s="36"/>
      <c r="NGZ1202" s="36"/>
      <c r="NHA1202" s="36"/>
      <c r="NHB1202" s="36"/>
      <c r="NHC1202" s="36"/>
      <c r="NHD1202" s="36"/>
      <c r="NHE1202" s="36"/>
      <c r="NHF1202" s="36"/>
      <c r="NHG1202" s="36"/>
      <c r="NHH1202" s="36"/>
      <c r="NHI1202" s="36"/>
      <c r="NHJ1202" s="36"/>
      <c r="NHK1202" s="36"/>
      <c r="NHL1202" s="36"/>
      <c r="NHM1202" s="36"/>
      <c r="NHN1202" s="36"/>
      <c r="NHO1202" s="36"/>
      <c r="NHP1202" s="36"/>
      <c r="NHQ1202" s="36"/>
      <c r="NHR1202" s="36"/>
      <c r="NHS1202" s="36"/>
      <c r="NHT1202" s="36"/>
      <c r="NHU1202" s="36"/>
      <c r="NHV1202" s="36"/>
      <c r="NHW1202" s="36"/>
      <c r="NHX1202" s="36"/>
      <c r="NHY1202" s="36"/>
      <c r="NHZ1202" s="36"/>
      <c r="NIA1202" s="36"/>
      <c r="NIB1202" s="36"/>
      <c r="NIC1202" s="36"/>
      <c r="NID1202" s="36"/>
      <c r="NIE1202" s="36"/>
      <c r="NIF1202" s="36"/>
      <c r="NIG1202" s="36"/>
      <c r="NIH1202" s="36"/>
      <c r="NII1202" s="36"/>
      <c r="NIJ1202" s="36"/>
      <c r="NIK1202" s="36"/>
      <c r="NIL1202" s="36"/>
      <c r="NIM1202" s="36"/>
      <c r="NIN1202" s="36"/>
      <c r="NIO1202" s="36"/>
      <c r="NIP1202" s="36"/>
      <c r="NIQ1202" s="36"/>
      <c r="NIR1202" s="36"/>
      <c r="NIS1202" s="36"/>
      <c r="NIT1202" s="36"/>
      <c r="NIU1202" s="36"/>
      <c r="NIV1202" s="36"/>
      <c r="NIW1202" s="36"/>
      <c r="NIX1202" s="36"/>
      <c r="NIY1202" s="36"/>
      <c r="NIZ1202" s="36"/>
      <c r="NJA1202" s="36"/>
      <c r="NJB1202" s="36"/>
      <c r="NJC1202" s="36"/>
      <c r="NJD1202" s="36"/>
      <c r="NJE1202" s="36"/>
      <c r="NJF1202" s="36"/>
      <c r="NJG1202" s="36"/>
      <c r="NJH1202" s="36"/>
      <c r="NJI1202" s="36"/>
      <c r="NJJ1202" s="36"/>
      <c r="NJK1202" s="36"/>
      <c r="NJL1202" s="36"/>
      <c r="NJM1202" s="36"/>
      <c r="NJN1202" s="36"/>
      <c r="NJO1202" s="36"/>
      <c r="NJP1202" s="36"/>
      <c r="NJQ1202" s="36"/>
      <c r="NJR1202" s="36"/>
      <c r="NJS1202" s="36"/>
      <c r="NJT1202" s="36"/>
      <c r="NJU1202" s="36"/>
      <c r="NJV1202" s="36"/>
      <c r="NJW1202" s="36"/>
      <c r="NJX1202" s="36"/>
      <c r="NJY1202" s="36"/>
      <c r="NJZ1202" s="36"/>
      <c r="NKA1202" s="36"/>
      <c r="NKB1202" s="36"/>
      <c r="NKC1202" s="36"/>
      <c r="NKD1202" s="36"/>
      <c r="NKE1202" s="36"/>
      <c r="NKF1202" s="36"/>
      <c r="NKG1202" s="36"/>
      <c r="NKH1202" s="36"/>
      <c r="NKI1202" s="36"/>
      <c r="NKJ1202" s="36"/>
      <c r="NKK1202" s="36"/>
      <c r="NKL1202" s="36"/>
      <c r="NKM1202" s="36"/>
      <c r="NKN1202" s="36"/>
      <c r="NKO1202" s="36"/>
      <c r="NKP1202" s="36"/>
      <c r="NKQ1202" s="36"/>
      <c r="NKR1202" s="36"/>
      <c r="NKS1202" s="36"/>
      <c r="NKT1202" s="36"/>
      <c r="NKU1202" s="36"/>
      <c r="NKV1202" s="36"/>
      <c r="NKW1202" s="36"/>
      <c r="NKX1202" s="36"/>
      <c r="NKY1202" s="36"/>
      <c r="NKZ1202" s="36"/>
      <c r="NLA1202" s="36"/>
      <c r="NLB1202" s="36"/>
      <c r="NLC1202" s="36"/>
      <c r="NLD1202" s="36"/>
      <c r="NLE1202" s="36"/>
      <c r="NLF1202" s="36"/>
      <c r="NLG1202" s="36"/>
      <c r="NLH1202" s="36"/>
      <c r="NLI1202" s="36"/>
      <c r="NLJ1202" s="36"/>
      <c r="NLK1202" s="36"/>
      <c r="NLL1202" s="36"/>
      <c r="NLM1202" s="36"/>
      <c r="NLN1202" s="36"/>
      <c r="NLO1202" s="36"/>
      <c r="NLP1202" s="36"/>
      <c r="NLQ1202" s="36"/>
      <c r="NLR1202" s="36"/>
      <c r="NLS1202" s="36"/>
      <c r="NLT1202" s="36"/>
      <c r="NLU1202" s="36"/>
      <c r="NLV1202" s="36"/>
      <c r="NLW1202" s="36"/>
      <c r="NLX1202" s="36"/>
      <c r="NLY1202" s="36"/>
      <c r="NLZ1202" s="36"/>
      <c r="NMA1202" s="36"/>
      <c r="NMB1202" s="36"/>
      <c r="NMC1202" s="36"/>
      <c r="NMD1202" s="36"/>
      <c r="NME1202" s="36"/>
      <c r="NMF1202" s="36"/>
      <c r="NMG1202" s="36"/>
      <c r="NMH1202" s="36"/>
      <c r="NMI1202" s="36"/>
      <c r="NMJ1202" s="36"/>
      <c r="NMK1202" s="36"/>
      <c r="NML1202" s="36"/>
      <c r="NMM1202" s="36"/>
      <c r="NMN1202" s="36"/>
      <c r="NMO1202" s="36"/>
      <c r="NMP1202" s="36"/>
      <c r="NMQ1202" s="36"/>
      <c r="NMR1202" s="36"/>
      <c r="NMS1202" s="36"/>
      <c r="NMT1202" s="36"/>
      <c r="NMU1202" s="36"/>
      <c r="NMV1202" s="36"/>
      <c r="NMW1202" s="36"/>
      <c r="NMX1202" s="36"/>
      <c r="NMY1202" s="36"/>
      <c r="NMZ1202" s="36"/>
      <c r="NNA1202" s="36"/>
      <c r="NNB1202" s="36"/>
      <c r="NNC1202" s="36"/>
      <c r="NND1202" s="36"/>
      <c r="NNE1202" s="36"/>
      <c r="NNF1202" s="36"/>
      <c r="NNG1202" s="36"/>
      <c r="NNH1202" s="36"/>
      <c r="NNI1202" s="36"/>
      <c r="NNJ1202" s="36"/>
      <c r="NNK1202" s="36"/>
      <c r="NNL1202" s="36"/>
      <c r="NNM1202" s="36"/>
      <c r="NNN1202" s="36"/>
      <c r="NNO1202" s="36"/>
      <c r="NNP1202" s="36"/>
      <c r="NNQ1202" s="36"/>
      <c r="NNR1202" s="36"/>
      <c r="NNS1202" s="36"/>
      <c r="NNT1202" s="36"/>
      <c r="NNU1202" s="36"/>
      <c r="NNV1202" s="36"/>
      <c r="NNW1202" s="36"/>
      <c r="NNX1202" s="36"/>
      <c r="NNY1202" s="36"/>
      <c r="NNZ1202" s="36"/>
      <c r="NOA1202" s="36"/>
      <c r="NOB1202" s="36"/>
      <c r="NOC1202" s="36"/>
      <c r="NOD1202" s="36"/>
      <c r="NOE1202" s="36"/>
      <c r="NOF1202" s="36"/>
      <c r="NOG1202" s="36"/>
      <c r="NOH1202" s="36"/>
      <c r="NOI1202" s="36"/>
      <c r="NOJ1202" s="36"/>
      <c r="NOK1202" s="36"/>
      <c r="NOL1202" s="36"/>
      <c r="NOM1202" s="36"/>
      <c r="NON1202" s="36"/>
      <c r="NOO1202" s="36"/>
      <c r="NOP1202" s="36"/>
      <c r="NOQ1202" s="36"/>
      <c r="NOR1202" s="36"/>
      <c r="NOS1202" s="36"/>
      <c r="NOT1202" s="36"/>
      <c r="NOU1202" s="36"/>
      <c r="NOV1202" s="36"/>
      <c r="NOW1202" s="36"/>
      <c r="NOX1202" s="36"/>
      <c r="NOY1202" s="36"/>
      <c r="NOZ1202" s="36"/>
      <c r="NPA1202" s="36"/>
      <c r="NPB1202" s="36"/>
      <c r="NPC1202" s="36"/>
      <c r="NPD1202" s="36"/>
      <c r="NPE1202" s="36"/>
      <c r="NPF1202" s="36"/>
      <c r="NPG1202" s="36"/>
      <c r="NPH1202" s="36"/>
      <c r="NPI1202" s="36"/>
      <c r="NPJ1202" s="36"/>
      <c r="NPK1202" s="36"/>
      <c r="NPL1202" s="36"/>
      <c r="NPM1202" s="36"/>
      <c r="NPN1202" s="36"/>
      <c r="NPO1202" s="36"/>
      <c r="NPP1202" s="36"/>
      <c r="NPQ1202" s="36"/>
      <c r="NPR1202" s="36"/>
      <c r="NPS1202" s="36"/>
      <c r="NPT1202" s="36"/>
      <c r="NPU1202" s="36"/>
      <c r="NPV1202" s="36"/>
      <c r="NPW1202" s="36"/>
      <c r="NPX1202" s="36"/>
      <c r="NPY1202" s="36"/>
      <c r="NPZ1202" s="36"/>
      <c r="NQA1202" s="36"/>
      <c r="NQB1202" s="36"/>
      <c r="NQC1202" s="36"/>
      <c r="NQD1202" s="36"/>
      <c r="NQE1202" s="36"/>
      <c r="NQF1202" s="36"/>
      <c r="NQG1202" s="36"/>
      <c r="NQH1202" s="36"/>
      <c r="NQI1202" s="36"/>
      <c r="NQJ1202" s="36"/>
      <c r="NQK1202" s="36"/>
      <c r="NQL1202" s="36"/>
      <c r="NQM1202" s="36"/>
      <c r="NQN1202" s="36"/>
      <c r="NQO1202" s="36"/>
      <c r="NQP1202" s="36"/>
      <c r="NQQ1202" s="36"/>
      <c r="NQR1202" s="36"/>
      <c r="NQS1202" s="36"/>
      <c r="NQT1202" s="36"/>
      <c r="NQU1202" s="36"/>
      <c r="NQV1202" s="36"/>
      <c r="NQW1202" s="36"/>
      <c r="NQX1202" s="36"/>
      <c r="NQY1202" s="36"/>
      <c r="NQZ1202" s="36"/>
      <c r="NRA1202" s="36"/>
      <c r="NRB1202" s="36"/>
      <c r="NRC1202" s="36"/>
      <c r="NRD1202" s="36"/>
      <c r="NRE1202" s="36"/>
      <c r="NRF1202" s="36"/>
      <c r="NRG1202" s="36"/>
      <c r="NRH1202" s="36"/>
      <c r="NRI1202" s="36"/>
      <c r="NRJ1202" s="36"/>
      <c r="NRK1202" s="36"/>
      <c r="NRL1202" s="36"/>
      <c r="NRM1202" s="36"/>
      <c r="NRN1202" s="36"/>
      <c r="NRO1202" s="36"/>
      <c r="NRP1202" s="36"/>
      <c r="NRQ1202" s="36"/>
      <c r="NRR1202" s="36"/>
      <c r="NRS1202" s="36"/>
      <c r="NRT1202" s="36"/>
      <c r="NRU1202" s="36"/>
      <c r="NRV1202" s="36"/>
      <c r="NRW1202" s="36"/>
      <c r="NRX1202" s="36"/>
      <c r="NRY1202" s="36"/>
      <c r="NRZ1202" s="36"/>
      <c r="NSA1202" s="36"/>
      <c r="NSB1202" s="36"/>
      <c r="NSC1202" s="36"/>
      <c r="NSD1202" s="36"/>
      <c r="NSE1202" s="36"/>
      <c r="NSF1202" s="36"/>
      <c r="NSG1202" s="36"/>
      <c r="NSH1202" s="36"/>
      <c r="NSI1202" s="36"/>
      <c r="NSJ1202" s="36"/>
      <c r="NSK1202" s="36"/>
      <c r="NSL1202" s="36"/>
      <c r="NSM1202" s="36"/>
      <c r="NSN1202" s="36"/>
      <c r="NSO1202" s="36"/>
      <c r="NSP1202" s="36"/>
      <c r="NSQ1202" s="36"/>
      <c r="NSR1202" s="36"/>
      <c r="NSS1202" s="36"/>
      <c r="NST1202" s="36"/>
      <c r="NSU1202" s="36"/>
      <c r="NSV1202" s="36"/>
      <c r="NSW1202" s="36"/>
      <c r="NSX1202" s="36"/>
      <c r="NSY1202" s="36"/>
      <c r="NSZ1202" s="36"/>
      <c r="NTA1202" s="36"/>
      <c r="NTB1202" s="36"/>
      <c r="NTC1202" s="36"/>
      <c r="NTD1202" s="36"/>
      <c r="NTE1202" s="36"/>
      <c r="NTF1202" s="36"/>
      <c r="NTG1202" s="36"/>
      <c r="NTH1202" s="36"/>
      <c r="NTI1202" s="36"/>
      <c r="NTJ1202" s="36"/>
      <c r="NTK1202" s="36"/>
      <c r="NTL1202" s="36"/>
      <c r="NTM1202" s="36"/>
      <c r="NTN1202" s="36"/>
      <c r="NTO1202" s="36"/>
      <c r="NTP1202" s="36"/>
      <c r="NTQ1202" s="36"/>
      <c r="NTR1202" s="36"/>
      <c r="NTS1202" s="36"/>
      <c r="NTT1202" s="36"/>
      <c r="NTU1202" s="36"/>
      <c r="NTV1202" s="36"/>
      <c r="NTW1202" s="36"/>
      <c r="NTX1202" s="36"/>
      <c r="NTY1202" s="36"/>
      <c r="NTZ1202" s="36"/>
      <c r="NUA1202" s="36"/>
      <c r="NUB1202" s="36"/>
      <c r="NUC1202" s="36"/>
      <c r="NUD1202" s="36"/>
      <c r="NUE1202" s="36"/>
      <c r="NUF1202" s="36"/>
      <c r="NUG1202" s="36"/>
      <c r="NUH1202" s="36"/>
      <c r="NUI1202" s="36"/>
      <c r="NUJ1202" s="36"/>
      <c r="NUK1202" s="36"/>
      <c r="NUL1202" s="36"/>
      <c r="NUM1202" s="36"/>
      <c r="NUN1202" s="36"/>
      <c r="NUO1202" s="36"/>
      <c r="NUP1202" s="36"/>
      <c r="NUQ1202" s="36"/>
      <c r="NUR1202" s="36"/>
      <c r="NUS1202" s="36"/>
      <c r="NUT1202" s="36"/>
      <c r="NUU1202" s="36"/>
      <c r="NUV1202" s="36"/>
      <c r="NUW1202" s="36"/>
      <c r="NUX1202" s="36"/>
      <c r="NUY1202" s="36"/>
      <c r="NUZ1202" s="36"/>
      <c r="NVA1202" s="36"/>
      <c r="NVB1202" s="36"/>
      <c r="NVC1202" s="36"/>
      <c r="NVD1202" s="36"/>
      <c r="NVE1202" s="36"/>
      <c r="NVF1202" s="36"/>
      <c r="NVG1202" s="36"/>
      <c r="NVH1202" s="36"/>
      <c r="NVI1202" s="36"/>
      <c r="NVJ1202" s="36"/>
      <c r="NVK1202" s="36"/>
      <c r="NVL1202" s="36"/>
      <c r="NVM1202" s="36"/>
      <c r="NVN1202" s="36"/>
      <c r="NVO1202" s="36"/>
      <c r="NVP1202" s="36"/>
      <c r="NVQ1202" s="36"/>
      <c r="NVR1202" s="36"/>
      <c r="NVS1202" s="36"/>
      <c r="NVT1202" s="36"/>
      <c r="NVU1202" s="36"/>
      <c r="NVV1202" s="36"/>
      <c r="NVW1202" s="36"/>
      <c r="NVX1202" s="36"/>
      <c r="NVY1202" s="36"/>
      <c r="NVZ1202" s="36"/>
      <c r="NWA1202" s="36"/>
      <c r="NWB1202" s="36"/>
      <c r="NWC1202" s="36"/>
      <c r="NWD1202" s="36"/>
      <c r="NWE1202" s="36"/>
      <c r="NWF1202" s="36"/>
      <c r="NWG1202" s="36"/>
      <c r="NWH1202" s="36"/>
      <c r="NWI1202" s="36"/>
      <c r="NWJ1202" s="36"/>
      <c r="NWK1202" s="36"/>
      <c r="NWL1202" s="36"/>
      <c r="NWM1202" s="36"/>
      <c r="NWN1202" s="36"/>
      <c r="NWO1202" s="36"/>
      <c r="NWP1202" s="36"/>
      <c r="NWQ1202" s="36"/>
      <c r="NWR1202" s="36"/>
      <c r="NWS1202" s="36"/>
      <c r="NWT1202" s="36"/>
      <c r="NWU1202" s="36"/>
      <c r="NWV1202" s="36"/>
      <c r="NWW1202" s="36"/>
      <c r="NWX1202" s="36"/>
      <c r="NWY1202" s="36"/>
      <c r="NWZ1202" s="36"/>
      <c r="NXA1202" s="36"/>
      <c r="NXB1202" s="36"/>
      <c r="NXC1202" s="36"/>
      <c r="NXD1202" s="36"/>
      <c r="NXE1202" s="36"/>
      <c r="NXF1202" s="36"/>
      <c r="NXG1202" s="36"/>
      <c r="NXH1202" s="36"/>
      <c r="NXI1202" s="36"/>
      <c r="NXJ1202" s="36"/>
      <c r="NXK1202" s="36"/>
      <c r="NXL1202" s="36"/>
      <c r="NXM1202" s="36"/>
      <c r="NXN1202" s="36"/>
      <c r="NXO1202" s="36"/>
      <c r="NXP1202" s="36"/>
      <c r="NXQ1202" s="36"/>
      <c r="NXR1202" s="36"/>
      <c r="NXS1202" s="36"/>
      <c r="NXT1202" s="36"/>
      <c r="NXU1202" s="36"/>
      <c r="NXV1202" s="36"/>
      <c r="NXW1202" s="36"/>
      <c r="NXX1202" s="36"/>
      <c r="NXY1202" s="36"/>
      <c r="NXZ1202" s="36"/>
      <c r="NYA1202" s="36"/>
      <c r="NYB1202" s="36"/>
      <c r="NYC1202" s="36"/>
      <c r="NYD1202" s="36"/>
      <c r="NYE1202" s="36"/>
      <c r="NYF1202" s="36"/>
      <c r="NYG1202" s="36"/>
      <c r="NYH1202" s="36"/>
      <c r="NYI1202" s="36"/>
      <c r="NYJ1202" s="36"/>
      <c r="NYK1202" s="36"/>
      <c r="NYL1202" s="36"/>
      <c r="NYM1202" s="36"/>
      <c r="NYN1202" s="36"/>
      <c r="NYO1202" s="36"/>
      <c r="NYP1202" s="36"/>
      <c r="NYQ1202" s="36"/>
      <c r="NYR1202" s="36"/>
      <c r="NYS1202" s="36"/>
      <c r="NYT1202" s="36"/>
      <c r="NYU1202" s="36"/>
      <c r="NYV1202" s="36"/>
      <c r="NYW1202" s="36"/>
      <c r="NYX1202" s="36"/>
      <c r="NYY1202" s="36"/>
      <c r="NYZ1202" s="36"/>
      <c r="NZA1202" s="36"/>
      <c r="NZB1202" s="36"/>
      <c r="NZC1202" s="36"/>
      <c r="NZD1202" s="36"/>
      <c r="NZE1202" s="36"/>
      <c r="NZF1202" s="36"/>
      <c r="NZG1202" s="36"/>
      <c r="NZH1202" s="36"/>
      <c r="NZI1202" s="36"/>
      <c r="NZJ1202" s="36"/>
      <c r="NZK1202" s="36"/>
      <c r="NZL1202" s="36"/>
      <c r="NZM1202" s="36"/>
      <c r="NZN1202" s="36"/>
      <c r="NZO1202" s="36"/>
      <c r="NZP1202" s="36"/>
      <c r="NZQ1202" s="36"/>
      <c r="NZR1202" s="36"/>
      <c r="NZS1202" s="36"/>
      <c r="NZT1202" s="36"/>
      <c r="NZU1202" s="36"/>
      <c r="NZV1202" s="36"/>
      <c r="NZW1202" s="36"/>
      <c r="NZX1202" s="36"/>
      <c r="NZY1202" s="36"/>
      <c r="NZZ1202" s="36"/>
      <c r="OAA1202" s="36"/>
      <c r="OAB1202" s="36"/>
      <c r="OAC1202" s="36"/>
      <c r="OAD1202" s="36"/>
      <c r="OAE1202" s="36"/>
      <c r="OAF1202" s="36"/>
      <c r="OAG1202" s="36"/>
      <c r="OAH1202" s="36"/>
      <c r="OAI1202" s="36"/>
      <c r="OAJ1202" s="36"/>
      <c r="OAK1202" s="36"/>
      <c r="OAL1202" s="36"/>
      <c r="OAM1202" s="36"/>
      <c r="OAN1202" s="36"/>
      <c r="OAO1202" s="36"/>
      <c r="OAP1202" s="36"/>
      <c r="OAQ1202" s="36"/>
      <c r="OAR1202" s="36"/>
      <c r="OAS1202" s="36"/>
      <c r="OAT1202" s="36"/>
      <c r="OAU1202" s="36"/>
      <c r="OAV1202" s="36"/>
      <c r="OAW1202" s="36"/>
      <c r="OAX1202" s="36"/>
      <c r="OAY1202" s="36"/>
      <c r="OAZ1202" s="36"/>
      <c r="OBA1202" s="36"/>
      <c r="OBB1202" s="36"/>
      <c r="OBC1202" s="36"/>
      <c r="OBD1202" s="36"/>
      <c r="OBE1202" s="36"/>
      <c r="OBF1202" s="36"/>
      <c r="OBG1202" s="36"/>
      <c r="OBH1202" s="36"/>
      <c r="OBI1202" s="36"/>
      <c r="OBJ1202" s="36"/>
      <c r="OBK1202" s="36"/>
      <c r="OBL1202" s="36"/>
      <c r="OBM1202" s="36"/>
      <c r="OBN1202" s="36"/>
      <c r="OBO1202" s="36"/>
      <c r="OBP1202" s="36"/>
      <c r="OBQ1202" s="36"/>
      <c r="OBR1202" s="36"/>
      <c r="OBS1202" s="36"/>
      <c r="OBT1202" s="36"/>
      <c r="OBU1202" s="36"/>
      <c r="OBV1202" s="36"/>
      <c r="OBW1202" s="36"/>
      <c r="OBX1202" s="36"/>
      <c r="OBY1202" s="36"/>
      <c r="OBZ1202" s="36"/>
      <c r="OCA1202" s="36"/>
      <c r="OCB1202" s="36"/>
      <c r="OCC1202" s="36"/>
      <c r="OCD1202" s="36"/>
      <c r="OCE1202" s="36"/>
      <c r="OCF1202" s="36"/>
      <c r="OCG1202" s="36"/>
      <c r="OCH1202" s="36"/>
      <c r="OCI1202" s="36"/>
      <c r="OCJ1202" s="36"/>
      <c r="OCK1202" s="36"/>
      <c r="OCL1202" s="36"/>
      <c r="OCM1202" s="36"/>
      <c r="OCN1202" s="36"/>
      <c r="OCO1202" s="36"/>
      <c r="OCP1202" s="36"/>
      <c r="OCQ1202" s="36"/>
      <c r="OCR1202" s="36"/>
      <c r="OCS1202" s="36"/>
      <c r="OCT1202" s="36"/>
      <c r="OCU1202" s="36"/>
      <c r="OCV1202" s="36"/>
      <c r="OCW1202" s="36"/>
      <c r="OCX1202" s="36"/>
      <c r="OCY1202" s="36"/>
      <c r="OCZ1202" s="36"/>
      <c r="ODA1202" s="36"/>
      <c r="ODB1202" s="36"/>
      <c r="ODC1202" s="36"/>
      <c r="ODD1202" s="36"/>
      <c r="ODE1202" s="36"/>
      <c r="ODF1202" s="36"/>
      <c r="ODG1202" s="36"/>
      <c r="ODH1202" s="36"/>
      <c r="ODI1202" s="36"/>
      <c r="ODJ1202" s="36"/>
      <c r="ODK1202" s="36"/>
      <c r="ODL1202" s="36"/>
      <c r="ODM1202" s="36"/>
      <c r="ODN1202" s="36"/>
      <c r="ODO1202" s="36"/>
      <c r="ODP1202" s="36"/>
      <c r="ODQ1202" s="36"/>
      <c r="ODR1202" s="36"/>
      <c r="ODS1202" s="36"/>
      <c r="ODT1202" s="36"/>
      <c r="ODU1202" s="36"/>
      <c r="ODV1202" s="36"/>
      <c r="ODW1202" s="36"/>
      <c r="ODX1202" s="36"/>
      <c r="ODY1202" s="36"/>
      <c r="ODZ1202" s="36"/>
      <c r="OEA1202" s="36"/>
      <c r="OEB1202" s="36"/>
      <c r="OEC1202" s="36"/>
      <c r="OED1202" s="36"/>
      <c r="OEE1202" s="36"/>
      <c r="OEF1202" s="36"/>
      <c r="OEG1202" s="36"/>
      <c r="OEH1202" s="36"/>
      <c r="OEI1202" s="36"/>
      <c r="OEJ1202" s="36"/>
      <c r="OEK1202" s="36"/>
      <c r="OEL1202" s="36"/>
      <c r="OEM1202" s="36"/>
      <c r="OEN1202" s="36"/>
      <c r="OEO1202" s="36"/>
      <c r="OEP1202" s="36"/>
      <c r="OEQ1202" s="36"/>
      <c r="OER1202" s="36"/>
      <c r="OES1202" s="36"/>
      <c r="OET1202" s="36"/>
      <c r="OEU1202" s="36"/>
      <c r="OEV1202" s="36"/>
      <c r="OEW1202" s="36"/>
      <c r="OEX1202" s="36"/>
      <c r="OEY1202" s="36"/>
      <c r="OEZ1202" s="36"/>
      <c r="OFA1202" s="36"/>
      <c r="OFB1202" s="36"/>
      <c r="OFC1202" s="36"/>
      <c r="OFD1202" s="36"/>
      <c r="OFE1202" s="36"/>
      <c r="OFF1202" s="36"/>
      <c r="OFG1202" s="36"/>
      <c r="OFH1202" s="36"/>
      <c r="OFI1202" s="36"/>
      <c r="OFJ1202" s="36"/>
      <c r="OFK1202" s="36"/>
      <c r="OFL1202" s="36"/>
      <c r="OFM1202" s="36"/>
      <c r="OFN1202" s="36"/>
      <c r="OFO1202" s="36"/>
      <c r="OFP1202" s="36"/>
      <c r="OFQ1202" s="36"/>
      <c r="OFR1202" s="36"/>
      <c r="OFS1202" s="36"/>
      <c r="OFT1202" s="36"/>
      <c r="OFU1202" s="36"/>
      <c r="OFV1202" s="36"/>
      <c r="OFW1202" s="36"/>
      <c r="OFX1202" s="36"/>
      <c r="OFY1202" s="36"/>
      <c r="OFZ1202" s="36"/>
      <c r="OGA1202" s="36"/>
      <c r="OGB1202" s="36"/>
      <c r="OGC1202" s="36"/>
      <c r="OGD1202" s="36"/>
      <c r="OGE1202" s="36"/>
      <c r="OGF1202" s="36"/>
      <c r="OGG1202" s="36"/>
      <c r="OGH1202" s="36"/>
      <c r="OGI1202" s="36"/>
      <c r="OGJ1202" s="36"/>
      <c r="OGK1202" s="36"/>
      <c r="OGL1202" s="36"/>
      <c r="OGM1202" s="36"/>
      <c r="OGN1202" s="36"/>
      <c r="OGO1202" s="36"/>
      <c r="OGP1202" s="36"/>
      <c r="OGQ1202" s="36"/>
      <c r="OGR1202" s="36"/>
      <c r="OGS1202" s="36"/>
      <c r="OGT1202" s="36"/>
      <c r="OGU1202" s="36"/>
      <c r="OGV1202" s="36"/>
      <c r="OGW1202" s="36"/>
      <c r="OGX1202" s="36"/>
      <c r="OGY1202" s="36"/>
      <c r="OGZ1202" s="36"/>
      <c r="OHA1202" s="36"/>
      <c r="OHB1202" s="36"/>
      <c r="OHC1202" s="36"/>
      <c r="OHD1202" s="36"/>
      <c r="OHE1202" s="36"/>
      <c r="OHF1202" s="36"/>
      <c r="OHG1202" s="36"/>
      <c r="OHH1202" s="36"/>
      <c r="OHI1202" s="36"/>
      <c r="OHJ1202" s="36"/>
      <c r="OHK1202" s="36"/>
      <c r="OHL1202" s="36"/>
      <c r="OHM1202" s="36"/>
      <c r="OHN1202" s="36"/>
      <c r="OHO1202" s="36"/>
      <c r="OHP1202" s="36"/>
      <c r="OHQ1202" s="36"/>
      <c r="OHR1202" s="36"/>
      <c r="OHS1202" s="36"/>
      <c r="OHT1202" s="36"/>
      <c r="OHU1202" s="36"/>
      <c r="OHV1202" s="36"/>
      <c r="OHW1202" s="36"/>
      <c r="OHX1202" s="36"/>
      <c r="OHY1202" s="36"/>
      <c r="OHZ1202" s="36"/>
      <c r="OIA1202" s="36"/>
      <c r="OIB1202" s="36"/>
      <c r="OIC1202" s="36"/>
      <c r="OID1202" s="36"/>
      <c r="OIE1202" s="36"/>
      <c r="OIF1202" s="36"/>
      <c r="OIG1202" s="36"/>
      <c r="OIH1202" s="36"/>
      <c r="OII1202" s="36"/>
      <c r="OIJ1202" s="36"/>
      <c r="OIK1202" s="36"/>
      <c r="OIL1202" s="36"/>
      <c r="OIM1202" s="36"/>
      <c r="OIN1202" s="36"/>
      <c r="OIO1202" s="36"/>
      <c r="OIP1202" s="36"/>
      <c r="OIQ1202" s="36"/>
      <c r="OIR1202" s="36"/>
      <c r="OIS1202" s="36"/>
      <c r="OIT1202" s="36"/>
      <c r="OIU1202" s="36"/>
      <c r="OIV1202" s="36"/>
      <c r="OIW1202" s="36"/>
      <c r="OIX1202" s="36"/>
      <c r="OIY1202" s="36"/>
      <c r="OIZ1202" s="36"/>
      <c r="OJA1202" s="36"/>
      <c r="OJB1202" s="36"/>
      <c r="OJC1202" s="36"/>
      <c r="OJD1202" s="36"/>
      <c r="OJE1202" s="36"/>
      <c r="OJF1202" s="36"/>
      <c r="OJG1202" s="36"/>
      <c r="OJH1202" s="36"/>
      <c r="OJI1202" s="36"/>
      <c r="OJJ1202" s="36"/>
      <c r="OJK1202" s="36"/>
      <c r="OJL1202" s="36"/>
      <c r="OJM1202" s="36"/>
      <c r="OJN1202" s="36"/>
      <c r="OJO1202" s="36"/>
      <c r="OJP1202" s="36"/>
      <c r="OJQ1202" s="36"/>
      <c r="OJR1202" s="36"/>
      <c r="OJS1202" s="36"/>
      <c r="OJT1202" s="36"/>
      <c r="OJU1202" s="36"/>
      <c r="OJV1202" s="36"/>
      <c r="OJW1202" s="36"/>
      <c r="OJX1202" s="36"/>
      <c r="OJY1202" s="36"/>
      <c r="OJZ1202" s="36"/>
      <c r="OKA1202" s="36"/>
      <c r="OKB1202" s="36"/>
      <c r="OKC1202" s="36"/>
      <c r="OKD1202" s="36"/>
      <c r="OKE1202" s="36"/>
      <c r="OKF1202" s="36"/>
      <c r="OKG1202" s="36"/>
      <c r="OKH1202" s="36"/>
      <c r="OKI1202" s="36"/>
      <c r="OKJ1202" s="36"/>
      <c r="OKK1202" s="36"/>
      <c r="OKL1202" s="36"/>
      <c r="OKM1202" s="36"/>
      <c r="OKN1202" s="36"/>
      <c r="OKO1202" s="36"/>
      <c r="OKP1202" s="36"/>
      <c r="OKQ1202" s="36"/>
      <c r="OKR1202" s="36"/>
      <c r="OKS1202" s="36"/>
      <c r="OKT1202" s="36"/>
      <c r="OKU1202" s="36"/>
      <c r="OKV1202" s="36"/>
      <c r="OKW1202" s="36"/>
      <c r="OKX1202" s="36"/>
      <c r="OKY1202" s="36"/>
      <c r="OKZ1202" s="36"/>
      <c r="OLA1202" s="36"/>
      <c r="OLB1202" s="36"/>
      <c r="OLC1202" s="36"/>
      <c r="OLD1202" s="36"/>
      <c r="OLE1202" s="36"/>
      <c r="OLF1202" s="36"/>
      <c r="OLG1202" s="36"/>
      <c r="OLH1202" s="36"/>
      <c r="OLI1202" s="36"/>
      <c r="OLJ1202" s="36"/>
      <c r="OLK1202" s="36"/>
      <c r="OLL1202" s="36"/>
      <c r="OLM1202" s="36"/>
      <c r="OLN1202" s="36"/>
      <c r="OLO1202" s="36"/>
      <c r="OLP1202" s="36"/>
      <c r="OLQ1202" s="36"/>
      <c r="OLR1202" s="36"/>
      <c r="OLS1202" s="36"/>
      <c r="OLT1202" s="36"/>
      <c r="OLU1202" s="36"/>
      <c r="OLV1202" s="36"/>
      <c r="OLW1202" s="36"/>
      <c r="OLX1202" s="36"/>
      <c r="OLY1202" s="36"/>
      <c r="OLZ1202" s="36"/>
      <c r="OMA1202" s="36"/>
      <c r="OMB1202" s="36"/>
      <c r="OMC1202" s="36"/>
      <c r="OMD1202" s="36"/>
      <c r="OME1202" s="36"/>
      <c r="OMF1202" s="36"/>
      <c r="OMG1202" s="36"/>
      <c r="OMH1202" s="36"/>
      <c r="OMI1202" s="36"/>
      <c r="OMJ1202" s="36"/>
      <c r="OMK1202" s="36"/>
      <c r="OML1202" s="36"/>
      <c r="OMM1202" s="36"/>
      <c r="OMN1202" s="36"/>
      <c r="OMO1202" s="36"/>
      <c r="OMP1202" s="36"/>
      <c r="OMQ1202" s="36"/>
      <c r="OMR1202" s="36"/>
      <c r="OMS1202" s="36"/>
      <c r="OMT1202" s="36"/>
      <c r="OMU1202" s="36"/>
      <c r="OMV1202" s="36"/>
      <c r="OMW1202" s="36"/>
      <c r="OMX1202" s="36"/>
      <c r="OMY1202" s="36"/>
      <c r="OMZ1202" s="36"/>
      <c r="ONA1202" s="36"/>
      <c r="ONB1202" s="36"/>
      <c r="ONC1202" s="36"/>
      <c r="OND1202" s="36"/>
      <c r="ONE1202" s="36"/>
      <c r="ONF1202" s="36"/>
      <c r="ONG1202" s="36"/>
      <c r="ONH1202" s="36"/>
      <c r="ONI1202" s="36"/>
      <c r="ONJ1202" s="36"/>
      <c r="ONK1202" s="36"/>
      <c r="ONL1202" s="36"/>
      <c r="ONM1202" s="36"/>
      <c r="ONN1202" s="36"/>
      <c r="ONO1202" s="36"/>
      <c r="ONP1202" s="36"/>
      <c r="ONQ1202" s="36"/>
      <c r="ONR1202" s="36"/>
      <c r="ONS1202" s="36"/>
      <c r="ONT1202" s="36"/>
      <c r="ONU1202" s="36"/>
      <c r="ONV1202" s="36"/>
      <c r="ONW1202" s="36"/>
      <c r="ONX1202" s="36"/>
      <c r="ONY1202" s="36"/>
      <c r="ONZ1202" s="36"/>
      <c r="OOA1202" s="36"/>
      <c r="OOB1202" s="36"/>
      <c r="OOC1202" s="36"/>
      <c r="OOD1202" s="36"/>
      <c r="OOE1202" s="36"/>
      <c r="OOF1202" s="36"/>
      <c r="OOG1202" s="36"/>
      <c r="OOH1202" s="36"/>
      <c r="OOI1202" s="36"/>
      <c r="OOJ1202" s="36"/>
      <c r="OOK1202" s="36"/>
      <c r="OOL1202" s="36"/>
      <c r="OOM1202" s="36"/>
      <c r="OON1202" s="36"/>
      <c r="OOO1202" s="36"/>
      <c r="OOP1202" s="36"/>
      <c r="OOQ1202" s="36"/>
      <c r="OOR1202" s="36"/>
      <c r="OOS1202" s="36"/>
      <c r="OOT1202" s="36"/>
      <c r="OOU1202" s="36"/>
      <c r="OOV1202" s="36"/>
      <c r="OOW1202" s="36"/>
      <c r="OOX1202" s="36"/>
      <c r="OOY1202" s="36"/>
      <c r="OOZ1202" s="36"/>
      <c r="OPA1202" s="36"/>
      <c r="OPB1202" s="36"/>
      <c r="OPC1202" s="36"/>
      <c r="OPD1202" s="36"/>
      <c r="OPE1202" s="36"/>
      <c r="OPF1202" s="36"/>
      <c r="OPG1202" s="36"/>
      <c r="OPH1202" s="36"/>
      <c r="OPI1202" s="36"/>
      <c r="OPJ1202" s="36"/>
      <c r="OPK1202" s="36"/>
      <c r="OPL1202" s="36"/>
      <c r="OPM1202" s="36"/>
      <c r="OPN1202" s="36"/>
      <c r="OPO1202" s="36"/>
      <c r="OPP1202" s="36"/>
      <c r="OPQ1202" s="36"/>
      <c r="OPR1202" s="36"/>
      <c r="OPS1202" s="36"/>
      <c r="OPT1202" s="36"/>
      <c r="OPU1202" s="36"/>
      <c r="OPV1202" s="36"/>
      <c r="OPW1202" s="36"/>
      <c r="OPX1202" s="36"/>
      <c r="OPY1202" s="36"/>
      <c r="OPZ1202" s="36"/>
      <c r="OQA1202" s="36"/>
      <c r="OQB1202" s="36"/>
      <c r="OQC1202" s="36"/>
      <c r="OQD1202" s="36"/>
      <c r="OQE1202" s="36"/>
      <c r="OQF1202" s="36"/>
      <c r="OQG1202" s="36"/>
      <c r="OQH1202" s="36"/>
      <c r="OQI1202" s="36"/>
      <c r="OQJ1202" s="36"/>
      <c r="OQK1202" s="36"/>
      <c r="OQL1202" s="36"/>
      <c r="OQM1202" s="36"/>
      <c r="OQN1202" s="36"/>
      <c r="OQO1202" s="36"/>
      <c r="OQP1202" s="36"/>
      <c r="OQQ1202" s="36"/>
      <c r="OQR1202" s="36"/>
      <c r="OQS1202" s="36"/>
      <c r="OQT1202" s="36"/>
      <c r="OQU1202" s="36"/>
      <c r="OQV1202" s="36"/>
      <c r="OQW1202" s="36"/>
      <c r="OQX1202" s="36"/>
      <c r="OQY1202" s="36"/>
      <c r="OQZ1202" s="36"/>
      <c r="ORA1202" s="36"/>
      <c r="ORB1202" s="36"/>
      <c r="ORC1202" s="36"/>
      <c r="ORD1202" s="36"/>
      <c r="ORE1202" s="36"/>
      <c r="ORF1202" s="36"/>
      <c r="ORG1202" s="36"/>
      <c r="ORH1202" s="36"/>
      <c r="ORI1202" s="36"/>
      <c r="ORJ1202" s="36"/>
      <c r="ORK1202" s="36"/>
      <c r="ORL1202" s="36"/>
      <c r="ORM1202" s="36"/>
      <c r="ORN1202" s="36"/>
      <c r="ORO1202" s="36"/>
      <c r="ORP1202" s="36"/>
      <c r="ORQ1202" s="36"/>
      <c r="ORR1202" s="36"/>
      <c r="ORS1202" s="36"/>
      <c r="ORT1202" s="36"/>
      <c r="ORU1202" s="36"/>
      <c r="ORV1202" s="36"/>
      <c r="ORW1202" s="36"/>
      <c r="ORX1202" s="36"/>
      <c r="ORY1202" s="36"/>
      <c r="ORZ1202" s="36"/>
      <c r="OSA1202" s="36"/>
      <c r="OSB1202" s="36"/>
      <c r="OSC1202" s="36"/>
      <c r="OSD1202" s="36"/>
      <c r="OSE1202" s="36"/>
      <c r="OSF1202" s="36"/>
      <c r="OSG1202" s="36"/>
      <c r="OSH1202" s="36"/>
      <c r="OSI1202" s="36"/>
      <c r="OSJ1202" s="36"/>
      <c r="OSK1202" s="36"/>
      <c r="OSL1202" s="36"/>
      <c r="OSM1202" s="36"/>
      <c r="OSN1202" s="36"/>
      <c r="OSO1202" s="36"/>
      <c r="OSP1202" s="36"/>
      <c r="OSQ1202" s="36"/>
      <c r="OSR1202" s="36"/>
      <c r="OSS1202" s="36"/>
      <c r="OST1202" s="36"/>
      <c r="OSU1202" s="36"/>
      <c r="OSV1202" s="36"/>
      <c r="OSW1202" s="36"/>
      <c r="OSX1202" s="36"/>
      <c r="OSY1202" s="36"/>
      <c r="OSZ1202" s="36"/>
      <c r="OTA1202" s="36"/>
      <c r="OTB1202" s="36"/>
      <c r="OTC1202" s="36"/>
      <c r="OTD1202" s="36"/>
      <c r="OTE1202" s="36"/>
      <c r="OTF1202" s="36"/>
      <c r="OTG1202" s="36"/>
      <c r="OTH1202" s="36"/>
      <c r="OTI1202" s="36"/>
      <c r="OTJ1202" s="36"/>
      <c r="OTK1202" s="36"/>
      <c r="OTL1202" s="36"/>
      <c r="OTM1202" s="36"/>
      <c r="OTN1202" s="36"/>
      <c r="OTO1202" s="36"/>
      <c r="OTP1202" s="36"/>
      <c r="OTQ1202" s="36"/>
      <c r="OTR1202" s="36"/>
      <c r="OTS1202" s="36"/>
      <c r="OTT1202" s="36"/>
      <c r="OTU1202" s="36"/>
      <c r="OTV1202" s="36"/>
      <c r="OTW1202" s="36"/>
      <c r="OTX1202" s="36"/>
      <c r="OTY1202" s="36"/>
      <c r="OTZ1202" s="36"/>
      <c r="OUA1202" s="36"/>
      <c r="OUB1202" s="36"/>
      <c r="OUC1202" s="36"/>
      <c r="OUD1202" s="36"/>
      <c r="OUE1202" s="36"/>
      <c r="OUF1202" s="36"/>
      <c r="OUG1202" s="36"/>
      <c r="OUH1202" s="36"/>
      <c r="OUI1202" s="36"/>
      <c r="OUJ1202" s="36"/>
      <c r="OUK1202" s="36"/>
      <c r="OUL1202" s="36"/>
      <c r="OUM1202" s="36"/>
      <c r="OUN1202" s="36"/>
      <c r="OUO1202" s="36"/>
      <c r="OUP1202" s="36"/>
      <c r="OUQ1202" s="36"/>
      <c r="OUR1202" s="36"/>
      <c r="OUS1202" s="36"/>
      <c r="OUT1202" s="36"/>
      <c r="OUU1202" s="36"/>
      <c r="OUV1202" s="36"/>
      <c r="OUW1202" s="36"/>
      <c r="OUX1202" s="36"/>
      <c r="OUY1202" s="36"/>
      <c r="OUZ1202" s="36"/>
      <c r="OVA1202" s="36"/>
      <c r="OVB1202" s="36"/>
      <c r="OVC1202" s="36"/>
      <c r="OVD1202" s="36"/>
      <c r="OVE1202" s="36"/>
      <c r="OVF1202" s="36"/>
      <c r="OVG1202" s="36"/>
      <c r="OVH1202" s="36"/>
      <c r="OVI1202" s="36"/>
      <c r="OVJ1202" s="36"/>
      <c r="OVK1202" s="36"/>
      <c r="OVL1202" s="36"/>
      <c r="OVM1202" s="36"/>
      <c r="OVN1202" s="36"/>
      <c r="OVO1202" s="36"/>
      <c r="OVP1202" s="36"/>
      <c r="OVQ1202" s="36"/>
      <c r="OVR1202" s="36"/>
      <c r="OVS1202" s="36"/>
      <c r="OVT1202" s="36"/>
      <c r="OVU1202" s="36"/>
      <c r="OVV1202" s="36"/>
      <c r="OVW1202" s="36"/>
      <c r="OVX1202" s="36"/>
      <c r="OVY1202" s="36"/>
      <c r="OVZ1202" s="36"/>
      <c r="OWA1202" s="36"/>
      <c r="OWB1202" s="36"/>
      <c r="OWC1202" s="36"/>
      <c r="OWD1202" s="36"/>
      <c r="OWE1202" s="36"/>
      <c r="OWF1202" s="36"/>
      <c r="OWG1202" s="36"/>
      <c r="OWH1202" s="36"/>
      <c r="OWI1202" s="36"/>
      <c r="OWJ1202" s="36"/>
      <c r="OWK1202" s="36"/>
      <c r="OWL1202" s="36"/>
      <c r="OWM1202" s="36"/>
      <c r="OWN1202" s="36"/>
      <c r="OWO1202" s="36"/>
      <c r="OWP1202" s="36"/>
      <c r="OWQ1202" s="36"/>
      <c r="OWR1202" s="36"/>
      <c r="OWS1202" s="36"/>
      <c r="OWT1202" s="36"/>
      <c r="OWU1202" s="36"/>
      <c r="OWV1202" s="36"/>
      <c r="OWW1202" s="36"/>
      <c r="OWX1202" s="36"/>
      <c r="OWY1202" s="36"/>
      <c r="OWZ1202" s="36"/>
      <c r="OXA1202" s="36"/>
      <c r="OXB1202" s="36"/>
      <c r="OXC1202" s="36"/>
      <c r="OXD1202" s="36"/>
      <c r="OXE1202" s="36"/>
      <c r="OXF1202" s="36"/>
      <c r="OXG1202" s="36"/>
      <c r="OXH1202" s="36"/>
      <c r="OXI1202" s="36"/>
      <c r="OXJ1202" s="36"/>
      <c r="OXK1202" s="36"/>
      <c r="OXL1202" s="36"/>
      <c r="OXM1202" s="36"/>
      <c r="OXN1202" s="36"/>
      <c r="OXO1202" s="36"/>
      <c r="OXP1202" s="36"/>
      <c r="OXQ1202" s="36"/>
      <c r="OXR1202" s="36"/>
      <c r="OXS1202" s="36"/>
      <c r="OXT1202" s="36"/>
      <c r="OXU1202" s="36"/>
      <c r="OXV1202" s="36"/>
      <c r="OXW1202" s="36"/>
      <c r="OXX1202" s="36"/>
      <c r="OXY1202" s="36"/>
      <c r="OXZ1202" s="36"/>
      <c r="OYA1202" s="36"/>
      <c r="OYB1202" s="36"/>
      <c r="OYC1202" s="36"/>
      <c r="OYD1202" s="36"/>
      <c r="OYE1202" s="36"/>
      <c r="OYF1202" s="36"/>
      <c r="OYG1202" s="36"/>
      <c r="OYH1202" s="36"/>
      <c r="OYI1202" s="36"/>
      <c r="OYJ1202" s="36"/>
      <c r="OYK1202" s="36"/>
      <c r="OYL1202" s="36"/>
      <c r="OYM1202" s="36"/>
      <c r="OYN1202" s="36"/>
      <c r="OYO1202" s="36"/>
      <c r="OYP1202" s="36"/>
      <c r="OYQ1202" s="36"/>
      <c r="OYR1202" s="36"/>
      <c r="OYS1202" s="36"/>
      <c r="OYT1202" s="36"/>
      <c r="OYU1202" s="36"/>
      <c r="OYV1202" s="36"/>
      <c r="OYW1202" s="36"/>
      <c r="OYX1202" s="36"/>
      <c r="OYY1202" s="36"/>
      <c r="OYZ1202" s="36"/>
      <c r="OZA1202" s="36"/>
      <c r="OZB1202" s="36"/>
      <c r="OZC1202" s="36"/>
      <c r="OZD1202" s="36"/>
      <c r="OZE1202" s="36"/>
      <c r="OZF1202" s="36"/>
      <c r="OZG1202" s="36"/>
      <c r="OZH1202" s="36"/>
      <c r="OZI1202" s="36"/>
      <c r="OZJ1202" s="36"/>
      <c r="OZK1202" s="36"/>
      <c r="OZL1202" s="36"/>
      <c r="OZM1202" s="36"/>
      <c r="OZN1202" s="36"/>
      <c r="OZO1202" s="36"/>
      <c r="OZP1202" s="36"/>
      <c r="OZQ1202" s="36"/>
      <c r="OZR1202" s="36"/>
      <c r="OZS1202" s="36"/>
      <c r="OZT1202" s="36"/>
      <c r="OZU1202" s="36"/>
      <c r="OZV1202" s="36"/>
      <c r="OZW1202" s="36"/>
      <c r="OZX1202" s="36"/>
      <c r="OZY1202" s="36"/>
      <c r="OZZ1202" s="36"/>
      <c r="PAA1202" s="36"/>
      <c r="PAB1202" s="36"/>
      <c r="PAC1202" s="36"/>
      <c r="PAD1202" s="36"/>
      <c r="PAE1202" s="36"/>
      <c r="PAF1202" s="36"/>
      <c r="PAG1202" s="36"/>
      <c r="PAH1202" s="36"/>
      <c r="PAI1202" s="36"/>
      <c r="PAJ1202" s="36"/>
      <c r="PAK1202" s="36"/>
      <c r="PAL1202" s="36"/>
      <c r="PAM1202" s="36"/>
      <c r="PAN1202" s="36"/>
      <c r="PAO1202" s="36"/>
      <c r="PAP1202" s="36"/>
      <c r="PAQ1202" s="36"/>
      <c r="PAR1202" s="36"/>
      <c r="PAS1202" s="36"/>
      <c r="PAT1202" s="36"/>
      <c r="PAU1202" s="36"/>
      <c r="PAV1202" s="36"/>
      <c r="PAW1202" s="36"/>
      <c r="PAX1202" s="36"/>
      <c r="PAY1202" s="36"/>
      <c r="PAZ1202" s="36"/>
      <c r="PBA1202" s="36"/>
      <c r="PBB1202" s="36"/>
      <c r="PBC1202" s="36"/>
      <c r="PBD1202" s="36"/>
      <c r="PBE1202" s="36"/>
      <c r="PBF1202" s="36"/>
      <c r="PBG1202" s="36"/>
      <c r="PBH1202" s="36"/>
      <c r="PBI1202" s="36"/>
      <c r="PBJ1202" s="36"/>
      <c r="PBK1202" s="36"/>
      <c r="PBL1202" s="36"/>
      <c r="PBM1202" s="36"/>
      <c r="PBN1202" s="36"/>
      <c r="PBO1202" s="36"/>
      <c r="PBP1202" s="36"/>
      <c r="PBQ1202" s="36"/>
      <c r="PBR1202" s="36"/>
      <c r="PBS1202" s="36"/>
      <c r="PBT1202" s="36"/>
      <c r="PBU1202" s="36"/>
      <c r="PBV1202" s="36"/>
      <c r="PBW1202" s="36"/>
      <c r="PBX1202" s="36"/>
      <c r="PBY1202" s="36"/>
      <c r="PBZ1202" s="36"/>
      <c r="PCA1202" s="36"/>
      <c r="PCB1202" s="36"/>
      <c r="PCC1202" s="36"/>
      <c r="PCD1202" s="36"/>
      <c r="PCE1202" s="36"/>
      <c r="PCF1202" s="36"/>
      <c r="PCG1202" s="36"/>
      <c r="PCH1202" s="36"/>
      <c r="PCI1202" s="36"/>
      <c r="PCJ1202" s="36"/>
      <c r="PCK1202" s="36"/>
      <c r="PCL1202" s="36"/>
      <c r="PCM1202" s="36"/>
      <c r="PCN1202" s="36"/>
      <c r="PCO1202" s="36"/>
      <c r="PCP1202" s="36"/>
      <c r="PCQ1202" s="36"/>
      <c r="PCR1202" s="36"/>
      <c r="PCS1202" s="36"/>
      <c r="PCT1202" s="36"/>
      <c r="PCU1202" s="36"/>
      <c r="PCV1202" s="36"/>
      <c r="PCW1202" s="36"/>
      <c r="PCX1202" s="36"/>
      <c r="PCY1202" s="36"/>
      <c r="PCZ1202" s="36"/>
      <c r="PDA1202" s="36"/>
      <c r="PDB1202" s="36"/>
      <c r="PDC1202" s="36"/>
      <c r="PDD1202" s="36"/>
      <c r="PDE1202" s="36"/>
      <c r="PDF1202" s="36"/>
      <c r="PDG1202" s="36"/>
      <c r="PDH1202" s="36"/>
      <c r="PDI1202" s="36"/>
      <c r="PDJ1202" s="36"/>
      <c r="PDK1202" s="36"/>
      <c r="PDL1202" s="36"/>
      <c r="PDM1202" s="36"/>
      <c r="PDN1202" s="36"/>
      <c r="PDO1202" s="36"/>
      <c r="PDP1202" s="36"/>
      <c r="PDQ1202" s="36"/>
      <c r="PDR1202" s="36"/>
      <c r="PDS1202" s="36"/>
      <c r="PDT1202" s="36"/>
      <c r="PDU1202" s="36"/>
      <c r="PDV1202" s="36"/>
      <c r="PDW1202" s="36"/>
      <c r="PDX1202" s="36"/>
      <c r="PDY1202" s="36"/>
      <c r="PDZ1202" s="36"/>
      <c r="PEA1202" s="36"/>
      <c r="PEB1202" s="36"/>
      <c r="PEC1202" s="36"/>
      <c r="PED1202" s="36"/>
      <c r="PEE1202" s="36"/>
      <c r="PEF1202" s="36"/>
      <c r="PEG1202" s="36"/>
      <c r="PEH1202" s="36"/>
      <c r="PEI1202" s="36"/>
      <c r="PEJ1202" s="36"/>
      <c r="PEK1202" s="36"/>
      <c r="PEL1202" s="36"/>
      <c r="PEM1202" s="36"/>
      <c r="PEN1202" s="36"/>
      <c r="PEO1202" s="36"/>
      <c r="PEP1202" s="36"/>
      <c r="PEQ1202" s="36"/>
      <c r="PER1202" s="36"/>
      <c r="PES1202" s="36"/>
      <c r="PET1202" s="36"/>
      <c r="PEU1202" s="36"/>
      <c r="PEV1202" s="36"/>
      <c r="PEW1202" s="36"/>
      <c r="PEX1202" s="36"/>
      <c r="PEY1202" s="36"/>
      <c r="PEZ1202" s="36"/>
      <c r="PFA1202" s="36"/>
      <c r="PFB1202" s="36"/>
      <c r="PFC1202" s="36"/>
      <c r="PFD1202" s="36"/>
      <c r="PFE1202" s="36"/>
      <c r="PFF1202" s="36"/>
      <c r="PFG1202" s="36"/>
      <c r="PFH1202" s="36"/>
      <c r="PFI1202" s="36"/>
      <c r="PFJ1202" s="36"/>
      <c r="PFK1202" s="36"/>
      <c r="PFL1202" s="36"/>
      <c r="PFM1202" s="36"/>
      <c r="PFN1202" s="36"/>
      <c r="PFO1202" s="36"/>
      <c r="PFP1202" s="36"/>
      <c r="PFQ1202" s="36"/>
      <c r="PFR1202" s="36"/>
      <c r="PFS1202" s="36"/>
      <c r="PFT1202" s="36"/>
      <c r="PFU1202" s="36"/>
      <c r="PFV1202" s="36"/>
      <c r="PFW1202" s="36"/>
      <c r="PFX1202" s="36"/>
      <c r="PFY1202" s="36"/>
      <c r="PFZ1202" s="36"/>
      <c r="PGA1202" s="36"/>
      <c r="PGB1202" s="36"/>
      <c r="PGC1202" s="36"/>
      <c r="PGD1202" s="36"/>
      <c r="PGE1202" s="36"/>
      <c r="PGF1202" s="36"/>
      <c r="PGG1202" s="36"/>
      <c r="PGH1202" s="36"/>
      <c r="PGI1202" s="36"/>
      <c r="PGJ1202" s="36"/>
      <c r="PGK1202" s="36"/>
      <c r="PGL1202" s="36"/>
      <c r="PGM1202" s="36"/>
      <c r="PGN1202" s="36"/>
      <c r="PGO1202" s="36"/>
      <c r="PGP1202" s="36"/>
      <c r="PGQ1202" s="36"/>
      <c r="PGR1202" s="36"/>
      <c r="PGS1202" s="36"/>
      <c r="PGT1202" s="36"/>
      <c r="PGU1202" s="36"/>
      <c r="PGV1202" s="36"/>
      <c r="PGW1202" s="36"/>
      <c r="PGX1202" s="36"/>
      <c r="PGY1202" s="36"/>
      <c r="PGZ1202" s="36"/>
      <c r="PHA1202" s="36"/>
      <c r="PHB1202" s="36"/>
      <c r="PHC1202" s="36"/>
      <c r="PHD1202" s="36"/>
      <c r="PHE1202" s="36"/>
      <c r="PHF1202" s="36"/>
      <c r="PHG1202" s="36"/>
      <c r="PHH1202" s="36"/>
      <c r="PHI1202" s="36"/>
      <c r="PHJ1202" s="36"/>
      <c r="PHK1202" s="36"/>
      <c r="PHL1202" s="36"/>
      <c r="PHM1202" s="36"/>
      <c r="PHN1202" s="36"/>
      <c r="PHO1202" s="36"/>
      <c r="PHP1202" s="36"/>
      <c r="PHQ1202" s="36"/>
      <c r="PHR1202" s="36"/>
      <c r="PHS1202" s="36"/>
      <c r="PHT1202" s="36"/>
      <c r="PHU1202" s="36"/>
      <c r="PHV1202" s="36"/>
      <c r="PHW1202" s="36"/>
      <c r="PHX1202" s="36"/>
      <c r="PHY1202" s="36"/>
      <c r="PHZ1202" s="36"/>
      <c r="PIA1202" s="36"/>
      <c r="PIB1202" s="36"/>
      <c r="PIC1202" s="36"/>
      <c r="PID1202" s="36"/>
      <c r="PIE1202" s="36"/>
      <c r="PIF1202" s="36"/>
      <c r="PIG1202" s="36"/>
      <c r="PIH1202" s="36"/>
      <c r="PII1202" s="36"/>
      <c r="PIJ1202" s="36"/>
      <c r="PIK1202" s="36"/>
      <c r="PIL1202" s="36"/>
      <c r="PIM1202" s="36"/>
      <c r="PIN1202" s="36"/>
      <c r="PIO1202" s="36"/>
      <c r="PIP1202" s="36"/>
      <c r="PIQ1202" s="36"/>
      <c r="PIR1202" s="36"/>
      <c r="PIS1202" s="36"/>
      <c r="PIT1202" s="36"/>
      <c r="PIU1202" s="36"/>
      <c r="PIV1202" s="36"/>
      <c r="PIW1202" s="36"/>
      <c r="PIX1202" s="36"/>
      <c r="PIY1202" s="36"/>
      <c r="PIZ1202" s="36"/>
      <c r="PJA1202" s="36"/>
      <c r="PJB1202" s="36"/>
      <c r="PJC1202" s="36"/>
      <c r="PJD1202" s="36"/>
      <c r="PJE1202" s="36"/>
      <c r="PJF1202" s="36"/>
      <c r="PJG1202" s="36"/>
      <c r="PJH1202" s="36"/>
      <c r="PJI1202" s="36"/>
      <c r="PJJ1202" s="36"/>
      <c r="PJK1202" s="36"/>
      <c r="PJL1202" s="36"/>
      <c r="PJM1202" s="36"/>
      <c r="PJN1202" s="36"/>
      <c r="PJO1202" s="36"/>
      <c r="PJP1202" s="36"/>
      <c r="PJQ1202" s="36"/>
      <c r="PJR1202" s="36"/>
      <c r="PJS1202" s="36"/>
      <c r="PJT1202" s="36"/>
      <c r="PJU1202" s="36"/>
      <c r="PJV1202" s="36"/>
      <c r="PJW1202" s="36"/>
      <c r="PJX1202" s="36"/>
      <c r="PJY1202" s="36"/>
      <c r="PJZ1202" s="36"/>
      <c r="PKA1202" s="36"/>
      <c r="PKB1202" s="36"/>
      <c r="PKC1202" s="36"/>
      <c r="PKD1202" s="36"/>
      <c r="PKE1202" s="36"/>
      <c r="PKF1202" s="36"/>
      <c r="PKG1202" s="36"/>
      <c r="PKH1202" s="36"/>
      <c r="PKI1202" s="36"/>
      <c r="PKJ1202" s="36"/>
      <c r="PKK1202" s="36"/>
      <c r="PKL1202" s="36"/>
      <c r="PKM1202" s="36"/>
      <c r="PKN1202" s="36"/>
      <c r="PKO1202" s="36"/>
      <c r="PKP1202" s="36"/>
      <c r="PKQ1202" s="36"/>
      <c r="PKR1202" s="36"/>
      <c r="PKS1202" s="36"/>
      <c r="PKT1202" s="36"/>
      <c r="PKU1202" s="36"/>
      <c r="PKV1202" s="36"/>
      <c r="PKW1202" s="36"/>
      <c r="PKX1202" s="36"/>
      <c r="PKY1202" s="36"/>
      <c r="PKZ1202" s="36"/>
      <c r="PLA1202" s="36"/>
      <c r="PLB1202" s="36"/>
      <c r="PLC1202" s="36"/>
      <c r="PLD1202" s="36"/>
      <c r="PLE1202" s="36"/>
      <c r="PLF1202" s="36"/>
      <c r="PLG1202" s="36"/>
      <c r="PLH1202" s="36"/>
      <c r="PLI1202" s="36"/>
      <c r="PLJ1202" s="36"/>
      <c r="PLK1202" s="36"/>
      <c r="PLL1202" s="36"/>
      <c r="PLM1202" s="36"/>
      <c r="PLN1202" s="36"/>
      <c r="PLO1202" s="36"/>
      <c r="PLP1202" s="36"/>
      <c r="PLQ1202" s="36"/>
      <c r="PLR1202" s="36"/>
      <c r="PLS1202" s="36"/>
      <c r="PLT1202" s="36"/>
      <c r="PLU1202" s="36"/>
      <c r="PLV1202" s="36"/>
      <c r="PLW1202" s="36"/>
      <c r="PLX1202" s="36"/>
      <c r="PLY1202" s="36"/>
      <c r="PLZ1202" s="36"/>
      <c r="PMA1202" s="36"/>
      <c r="PMB1202" s="36"/>
      <c r="PMC1202" s="36"/>
      <c r="PMD1202" s="36"/>
      <c r="PME1202" s="36"/>
      <c r="PMF1202" s="36"/>
      <c r="PMG1202" s="36"/>
      <c r="PMH1202" s="36"/>
      <c r="PMI1202" s="36"/>
      <c r="PMJ1202" s="36"/>
      <c r="PMK1202" s="36"/>
      <c r="PML1202" s="36"/>
      <c r="PMM1202" s="36"/>
      <c r="PMN1202" s="36"/>
      <c r="PMO1202" s="36"/>
      <c r="PMP1202" s="36"/>
      <c r="PMQ1202" s="36"/>
      <c r="PMR1202" s="36"/>
      <c r="PMS1202" s="36"/>
      <c r="PMT1202" s="36"/>
      <c r="PMU1202" s="36"/>
      <c r="PMV1202" s="36"/>
      <c r="PMW1202" s="36"/>
      <c r="PMX1202" s="36"/>
      <c r="PMY1202" s="36"/>
      <c r="PMZ1202" s="36"/>
      <c r="PNA1202" s="36"/>
      <c r="PNB1202" s="36"/>
      <c r="PNC1202" s="36"/>
      <c r="PND1202" s="36"/>
      <c r="PNE1202" s="36"/>
      <c r="PNF1202" s="36"/>
      <c r="PNG1202" s="36"/>
      <c r="PNH1202" s="36"/>
      <c r="PNI1202" s="36"/>
      <c r="PNJ1202" s="36"/>
      <c r="PNK1202" s="36"/>
      <c r="PNL1202" s="36"/>
      <c r="PNM1202" s="36"/>
      <c r="PNN1202" s="36"/>
      <c r="PNO1202" s="36"/>
      <c r="PNP1202" s="36"/>
      <c r="PNQ1202" s="36"/>
      <c r="PNR1202" s="36"/>
      <c r="PNS1202" s="36"/>
      <c r="PNT1202" s="36"/>
      <c r="PNU1202" s="36"/>
      <c r="PNV1202" s="36"/>
      <c r="PNW1202" s="36"/>
      <c r="PNX1202" s="36"/>
      <c r="PNY1202" s="36"/>
      <c r="PNZ1202" s="36"/>
      <c r="POA1202" s="36"/>
      <c r="POB1202" s="36"/>
      <c r="POC1202" s="36"/>
      <c r="POD1202" s="36"/>
      <c r="POE1202" s="36"/>
      <c r="POF1202" s="36"/>
      <c r="POG1202" s="36"/>
      <c r="POH1202" s="36"/>
      <c r="POI1202" s="36"/>
      <c r="POJ1202" s="36"/>
      <c r="POK1202" s="36"/>
      <c r="POL1202" s="36"/>
      <c r="POM1202" s="36"/>
      <c r="PON1202" s="36"/>
      <c r="POO1202" s="36"/>
      <c r="POP1202" s="36"/>
      <c r="POQ1202" s="36"/>
      <c r="POR1202" s="36"/>
      <c r="POS1202" s="36"/>
      <c r="POT1202" s="36"/>
      <c r="POU1202" s="36"/>
      <c r="POV1202" s="36"/>
      <c r="POW1202" s="36"/>
      <c r="POX1202" s="36"/>
      <c r="POY1202" s="36"/>
      <c r="POZ1202" s="36"/>
      <c r="PPA1202" s="36"/>
      <c r="PPB1202" s="36"/>
      <c r="PPC1202" s="36"/>
      <c r="PPD1202" s="36"/>
      <c r="PPE1202" s="36"/>
      <c r="PPF1202" s="36"/>
      <c r="PPG1202" s="36"/>
      <c r="PPH1202" s="36"/>
      <c r="PPI1202" s="36"/>
      <c r="PPJ1202" s="36"/>
      <c r="PPK1202" s="36"/>
      <c r="PPL1202" s="36"/>
      <c r="PPM1202" s="36"/>
      <c r="PPN1202" s="36"/>
      <c r="PPO1202" s="36"/>
      <c r="PPP1202" s="36"/>
      <c r="PPQ1202" s="36"/>
      <c r="PPR1202" s="36"/>
      <c r="PPS1202" s="36"/>
      <c r="PPT1202" s="36"/>
      <c r="PPU1202" s="36"/>
      <c r="PPV1202" s="36"/>
      <c r="PPW1202" s="36"/>
      <c r="PPX1202" s="36"/>
      <c r="PPY1202" s="36"/>
      <c r="PPZ1202" s="36"/>
      <c r="PQA1202" s="36"/>
      <c r="PQB1202" s="36"/>
      <c r="PQC1202" s="36"/>
      <c r="PQD1202" s="36"/>
      <c r="PQE1202" s="36"/>
      <c r="PQF1202" s="36"/>
      <c r="PQG1202" s="36"/>
      <c r="PQH1202" s="36"/>
      <c r="PQI1202" s="36"/>
      <c r="PQJ1202" s="36"/>
      <c r="PQK1202" s="36"/>
      <c r="PQL1202" s="36"/>
      <c r="PQM1202" s="36"/>
      <c r="PQN1202" s="36"/>
      <c r="PQO1202" s="36"/>
      <c r="PQP1202" s="36"/>
      <c r="PQQ1202" s="36"/>
      <c r="PQR1202" s="36"/>
      <c r="PQS1202" s="36"/>
      <c r="PQT1202" s="36"/>
      <c r="PQU1202" s="36"/>
      <c r="PQV1202" s="36"/>
      <c r="PQW1202" s="36"/>
      <c r="PQX1202" s="36"/>
      <c r="PQY1202" s="36"/>
      <c r="PQZ1202" s="36"/>
      <c r="PRA1202" s="36"/>
      <c r="PRB1202" s="36"/>
      <c r="PRC1202" s="36"/>
      <c r="PRD1202" s="36"/>
      <c r="PRE1202" s="36"/>
      <c r="PRF1202" s="36"/>
      <c r="PRG1202" s="36"/>
      <c r="PRH1202" s="36"/>
      <c r="PRI1202" s="36"/>
      <c r="PRJ1202" s="36"/>
      <c r="PRK1202" s="36"/>
      <c r="PRL1202" s="36"/>
      <c r="PRM1202" s="36"/>
      <c r="PRN1202" s="36"/>
      <c r="PRO1202" s="36"/>
      <c r="PRP1202" s="36"/>
      <c r="PRQ1202" s="36"/>
      <c r="PRR1202" s="36"/>
      <c r="PRS1202" s="36"/>
      <c r="PRT1202" s="36"/>
      <c r="PRU1202" s="36"/>
      <c r="PRV1202" s="36"/>
      <c r="PRW1202" s="36"/>
      <c r="PRX1202" s="36"/>
      <c r="PRY1202" s="36"/>
      <c r="PRZ1202" s="36"/>
      <c r="PSA1202" s="36"/>
      <c r="PSB1202" s="36"/>
      <c r="PSC1202" s="36"/>
      <c r="PSD1202" s="36"/>
      <c r="PSE1202" s="36"/>
      <c r="PSF1202" s="36"/>
      <c r="PSG1202" s="36"/>
      <c r="PSH1202" s="36"/>
      <c r="PSI1202" s="36"/>
      <c r="PSJ1202" s="36"/>
      <c r="PSK1202" s="36"/>
      <c r="PSL1202" s="36"/>
      <c r="PSM1202" s="36"/>
      <c r="PSN1202" s="36"/>
      <c r="PSO1202" s="36"/>
      <c r="PSP1202" s="36"/>
      <c r="PSQ1202" s="36"/>
      <c r="PSR1202" s="36"/>
      <c r="PSS1202" s="36"/>
      <c r="PST1202" s="36"/>
      <c r="PSU1202" s="36"/>
      <c r="PSV1202" s="36"/>
      <c r="PSW1202" s="36"/>
      <c r="PSX1202" s="36"/>
      <c r="PSY1202" s="36"/>
      <c r="PSZ1202" s="36"/>
      <c r="PTA1202" s="36"/>
      <c r="PTB1202" s="36"/>
      <c r="PTC1202" s="36"/>
      <c r="PTD1202" s="36"/>
      <c r="PTE1202" s="36"/>
      <c r="PTF1202" s="36"/>
      <c r="PTG1202" s="36"/>
      <c r="PTH1202" s="36"/>
      <c r="PTI1202" s="36"/>
      <c r="PTJ1202" s="36"/>
      <c r="PTK1202" s="36"/>
      <c r="PTL1202" s="36"/>
      <c r="PTM1202" s="36"/>
      <c r="PTN1202" s="36"/>
      <c r="PTO1202" s="36"/>
      <c r="PTP1202" s="36"/>
      <c r="PTQ1202" s="36"/>
      <c r="PTR1202" s="36"/>
      <c r="PTS1202" s="36"/>
      <c r="PTT1202" s="36"/>
      <c r="PTU1202" s="36"/>
      <c r="PTV1202" s="36"/>
      <c r="PTW1202" s="36"/>
      <c r="PTX1202" s="36"/>
      <c r="PTY1202" s="36"/>
      <c r="PTZ1202" s="36"/>
      <c r="PUA1202" s="36"/>
      <c r="PUB1202" s="36"/>
      <c r="PUC1202" s="36"/>
      <c r="PUD1202" s="36"/>
      <c r="PUE1202" s="36"/>
      <c r="PUF1202" s="36"/>
      <c r="PUG1202" s="36"/>
      <c r="PUH1202" s="36"/>
      <c r="PUI1202" s="36"/>
      <c r="PUJ1202" s="36"/>
      <c r="PUK1202" s="36"/>
      <c r="PUL1202" s="36"/>
      <c r="PUM1202" s="36"/>
      <c r="PUN1202" s="36"/>
      <c r="PUO1202" s="36"/>
      <c r="PUP1202" s="36"/>
      <c r="PUQ1202" s="36"/>
      <c r="PUR1202" s="36"/>
      <c r="PUS1202" s="36"/>
      <c r="PUT1202" s="36"/>
      <c r="PUU1202" s="36"/>
      <c r="PUV1202" s="36"/>
      <c r="PUW1202" s="36"/>
      <c r="PUX1202" s="36"/>
      <c r="PUY1202" s="36"/>
      <c r="PUZ1202" s="36"/>
      <c r="PVA1202" s="36"/>
      <c r="PVB1202" s="36"/>
      <c r="PVC1202" s="36"/>
      <c r="PVD1202" s="36"/>
      <c r="PVE1202" s="36"/>
      <c r="PVF1202" s="36"/>
      <c r="PVG1202" s="36"/>
      <c r="PVH1202" s="36"/>
      <c r="PVI1202" s="36"/>
      <c r="PVJ1202" s="36"/>
      <c r="PVK1202" s="36"/>
      <c r="PVL1202" s="36"/>
      <c r="PVM1202" s="36"/>
      <c r="PVN1202" s="36"/>
      <c r="PVO1202" s="36"/>
      <c r="PVP1202" s="36"/>
      <c r="PVQ1202" s="36"/>
      <c r="PVR1202" s="36"/>
      <c r="PVS1202" s="36"/>
      <c r="PVT1202" s="36"/>
      <c r="PVU1202" s="36"/>
      <c r="PVV1202" s="36"/>
      <c r="PVW1202" s="36"/>
      <c r="PVX1202" s="36"/>
      <c r="PVY1202" s="36"/>
      <c r="PVZ1202" s="36"/>
      <c r="PWA1202" s="36"/>
      <c r="PWB1202" s="36"/>
      <c r="PWC1202" s="36"/>
      <c r="PWD1202" s="36"/>
      <c r="PWE1202" s="36"/>
      <c r="PWF1202" s="36"/>
      <c r="PWG1202" s="36"/>
      <c r="PWH1202" s="36"/>
      <c r="PWI1202" s="36"/>
      <c r="PWJ1202" s="36"/>
      <c r="PWK1202" s="36"/>
      <c r="PWL1202" s="36"/>
      <c r="PWM1202" s="36"/>
      <c r="PWN1202" s="36"/>
      <c r="PWO1202" s="36"/>
      <c r="PWP1202" s="36"/>
      <c r="PWQ1202" s="36"/>
      <c r="PWR1202" s="36"/>
      <c r="PWS1202" s="36"/>
      <c r="PWT1202" s="36"/>
      <c r="PWU1202" s="36"/>
      <c r="PWV1202" s="36"/>
      <c r="PWW1202" s="36"/>
      <c r="PWX1202" s="36"/>
      <c r="PWY1202" s="36"/>
      <c r="PWZ1202" s="36"/>
      <c r="PXA1202" s="36"/>
      <c r="PXB1202" s="36"/>
      <c r="PXC1202" s="36"/>
      <c r="PXD1202" s="36"/>
      <c r="PXE1202" s="36"/>
      <c r="PXF1202" s="36"/>
      <c r="PXG1202" s="36"/>
      <c r="PXH1202" s="36"/>
      <c r="PXI1202" s="36"/>
      <c r="PXJ1202" s="36"/>
      <c r="PXK1202" s="36"/>
      <c r="PXL1202" s="36"/>
      <c r="PXM1202" s="36"/>
      <c r="PXN1202" s="36"/>
      <c r="PXO1202" s="36"/>
      <c r="PXP1202" s="36"/>
      <c r="PXQ1202" s="36"/>
      <c r="PXR1202" s="36"/>
      <c r="PXS1202" s="36"/>
      <c r="PXT1202" s="36"/>
      <c r="PXU1202" s="36"/>
      <c r="PXV1202" s="36"/>
      <c r="PXW1202" s="36"/>
      <c r="PXX1202" s="36"/>
      <c r="PXY1202" s="36"/>
      <c r="PXZ1202" s="36"/>
      <c r="PYA1202" s="36"/>
      <c r="PYB1202" s="36"/>
      <c r="PYC1202" s="36"/>
      <c r="PYD1202" s="36"/>
      <c r="PYE1202" s="36"/>
      <c r="PYF1202" s="36"/>
      <c r="PYG1202" s="36"/>
      <c r="PYH1202" s="36"/>
      <c r="PYI1202" s="36"/>
      <c r="PYJ1202" s="36"/>
      <c r="PYK1202" s="36"/>
      <c r="PYL1202" s="36"/>
      <c r="PYM1202" s="36"/>
      <c r="PYN1202" s="36"/>
      <c r="PYO1202" s="36"/>
      <c r="PYP1202" s="36"/>
      <c r="PYQ1202" s="36"/>
      <c r="PYR1202" s="36"/>
      <c r="PYS1202" s="36"/>
      <c r="PYT1202" s="36"/>
      <c r="PYU1202" s="36"/>
      <c r="PYV1202" s="36"/>
      <c r="PYW1202" s="36"/>
      <c r="PYX1202" s="36"/>
      <c r="PYY1202" s="36"/>
      <c r="PYZ1202" s="36"/>
      <c r="PZA1202" s="36"/>
      <c r="PZB1202" s="36"/>
      <c r="PZC1202" s="36"/>
      <c r="PZD1202" s="36"/>
      <c r="PZE1202" s="36"/>
      <c r="PZF1202" s="36"/>
      <c r="PZG1202" s="36"/>
      <c r="PZH1202" s="36"/>
      <c r="PZI1202" s="36"/>
      <c r="PZJ1202" s="36"/>
      <c r="PZK1202" s="36"/>
      <c r="PZL1202" s="36"/>
      <c r="PZM1202" s="36"/>
      <c r="PZN1202" s="36"/>
      <c r="PZO1202" s="36"/>
      <c r="PZP1202" s="36"/>
      <c r="PZQ1202" s="36"/>
      <c r="PZR1202" s="36"/>
      <c r="PZS1202" s="36"/>
      <c r="PZT1202" s="36"/>
      <c r="PZU1202" s="36"/>
      <c r="PZV1202" s="36"/>
      <c r="PZW1202" s="36"/>
      <c r="PZX1202" s="36"/>
      <c r="PZY1202" s="36"/>
      <c r="PZZ1202" s="36"/>
      <c r="QAA1202" s="36"/>
      <c r="QAB1202" s="36"/>
      <c r="QAC1202" s="36"/>
      <c r="QAD1202" s="36"/>
      <c r="QAE1202" s="36"/>
      <c r="QAF1202" s="36"/>
      <c r="QAG1202" s="36"/>
      <c r="QAH1202" s="36"/>
      <c r="QAI1202" s="36"/>
      <c r="QAJ1202" s="36"/>
      <c r="QAK1202" s="36"/>
      <c r="QAL1202" s="36"/>
      <c r="QAM1202" s="36"/>
      <c r="QAN1202" s="36"/>
      <c r="QAO1202" s="36"/>
      <c r="QAP1202" s="36"/>
      <c r="QAQ1202" s="36"/>
      <c r="QAR1202" s="36"/>
      <c r="QAS1202" s="36"/>
      <c r="QAT1202" s="36"/>
      <c r="QAU1202" s="36"/>
      <c r="QAV1202" s="36"/>
      <c r="QAW1202" s="36"/>
      <c r="QAX1202" s="36"/>
      <c r="QAY1202" s="36"/>
      <c r="QAZ1202" s="36"/>
      <c r="QBA1202" s="36"/>
      <c r="QBB1202" s="36"/>
      <c r="QBC1202" s="36"/>
      <c r="QBD1202" s="36"/>
      <c r="QBE1202" s="36"/>
      <c r="QBF1202" s="36"/>
      <c r="QBG1202" s="36"/>
      <c r="QBH1202" s="36"/>
      <c r="QBI1202" s="36"/>
      <c r="QBJ1202" s="36"/>
      <c r="QBK1202" s="36"/>
      <c r="QBL1202" s="36"/>
      <c r="QBM1202" s="36"/>
      <c r="QBN1202" s="36"/>
      <c r="QBO1202" s="36"/>
      <c r="QBP1202" s="36"/>
      <c r="QBQ1202" s="36"/>
      <c r="QBR1202" s="36"/>
      <c r="QBS1202" s="36"/>
      <c r="QBT1202" s="36"/>
      <c r="QBU1202" s="36"/>
      <c r="QBV1202" s="36"/>
      <c r="QBW1202" s="36"/>
      <c r="QBX1202" s="36"/>
      <c r="QBY1202" s="36"/>
      <c r="QBZ1202" s="36"/>
      <c r="QCA1202" s="36"/>
      <c r="QCB1202" s="36"/>
      <c r="QCC1202" s="36"/>
      <c r="QCD1202" s="36"/>
      <c r="QCE1202" s="36"/>
      <c r="QCF1202" s="36"/>
      <c r="QCG1202" s="36"/>
      <c r="QCH1202" s="36"/>
      <c r="QCI1202" s="36"/>
      <c r="QCJ1202" s="36"/>
      <c r="QCK1202" s="36"/>
      <c r="QCL1202" s="36"/>
      <c r="QCM1202" s="36"/>
      <c r="QCN1202" s="36"/>
      <c r="QCO1202" s="36"/>
      <c r="QCP1202" s="36"/>
      <c r="QCQ1202" s="36"/>
      <c r="QCR1202" s="36"/>
      <c r="QCS1202" s="36"/>
      <c r="QCT1202" s="36"/>
      <c r="QCU1202" s="36"/>
      <c r="QCV1202" s="36"/>
      <c r="QCW1202" s="36"/>
      <c r="QCX1202" s="36"/>
      <c r="QCY1202" s="36"/>
      <c r="QCZ1202" s="36"/>
      <c r="QDA1202" s="36"/>
      <c r="QDB1202" s="36"/>
      <c r="QDC1202" s="36"/>
      <c r="QDD1202" s="36"/>
      <c r="QDE1202" s="36"/>
      <c r="QDF1202" s="36"/>
      <c r="QDG1202" s="36"/>
      <c r="QDH1202" s="36"/>
      <c r="QDI1202" s="36"/>
      <c r="QDJ1202" s="36"/>
      <c r="QDK1202" s="36"/>
      <c r="QDL1202" s="36"/>
      <c r="QDM1202" s="36"/>
      <c r="QDN1202" s="36"/>
      <c r="QDO1202" s="36"/>
      <c r="QDP1202" s="36"/>
      <c r="QDQ1202" s="36"/>
      <c r="QDR1202" s="36"/>
      <c r="QDS1202" s="36"/>
      <c r="QDT1202" s="36"/>
      <c r="QDU1202" s="36"/>
      <c r="QDV1202" s="36"/>
      <c r="QDW1202" s="36"/>
      <c r="QDX1202" s="36"/>
      <c r="QDY1202" s="36"/>
      <c r="QDZ1202" s="36"/>
      <c r="QEA1202" s="36"/>
      <c r="QEB1202" s="36"/>
      <c r="QEC1202" s="36"/>
      <c r="QED1202" s="36"/>
      <c r="QEE1202" s="36"/>
      <c r="QEF1202" s="36"/>
      <c r="QEG1202" s="36"/>
      <c r="QEH1202" s="36"/>
      <c r="QEI1202" s="36"/>
      <c r="QEJ1202" s="36"/>
      <c r="QEK1202" s="36"/>
      <c r="QEL1202" s="36"/>
      <c r="QEM1202" s="36"/>
      <c r="QEN1202" s="36"/>
      <c r="QEO1202" s="36"/>
      <c r="QEP1202" s="36"/>
      <c r="QEQ1202" s="36"/>
      <c r="QER1202" s="36"/>
      <c r="QES1202" s="36"/>
      <c r="QET1202" s="36"/>
      <c r="QEU1202" s="36"/>
      <c r="QEV1202" s="36"/>
      <c r="QEW1202" s="36"/>
      <c r="QEX1202" s="36"/>
      <c r="QEY1202" s="36"/>
      <c r="QEZ1202" s="36"/>
      <c r="QFA1202" s="36"/>
      <c r="QFB1202" s="36"/>
      <c r="QFC1202" s="36"/>
      <c r="QFD1202" s="36"/>
      <c r="QFE1202" s="36"/>
      <c r="QFF1202" s="36"/>
      <c r="QFG1202" s="36"/>
      <c r="QFH1202" s="36"/>
      <c r="QFI1202" s="36"/>
      <c r="QFJ1202" s="36"/>
      <c r="QFK1202" s="36"/>
      <c r="QFL1202" s="36"/>
      <c r="QFM1202" s="36"/>
      <c r="QFN1202" s="36"/>
      <c r="QFO1202" s="36"/>
      <c r="QFP1202" s="36"/>
      <c r="QFQ1202" s="36"/>
      <c r="QFR1202" s="36"/>
      <c r="QFS1202" s="36"/>
      <c r="QFT1202" s="36"/>
      <c r="QFU1202" s="36"/>
      <c r="QFV1202" s="36"/>
      <c r="QFW1202" s="36"/>
      <c r="QFX1202" s="36"/>
      <c r="QFY1202" s="36"/>
      <c r="QFZ1202" s="36"/>
      <c r="QGA1202" s="36"/>
      <c r="QGB1202" s="36"/>
      <c r="QGC1202" s="36"/>
      <c r="QGD1202" s="36"/>
      <c r="QGE1202" s="36"/>
      <c r="QGF1202" s="36"/>
      <c r="QGG1202" s="36"/>
      <c r="QGH1202" s="36"/>
      <c r="QGI1202" s="36"/>
      <c r="QGJ1202" s="36"/>
      <c r="QGK1202" s="36"/>
      <c r="QGL1202" s="36"/>
      <c r="QGM1202" s="36"/>
      <c r="QGN1202" s="36"/>
      <c r="QGO1202" s="36"/>
      <c r="QGP1202" s="36"/>
      <c r="QGQ1202" s="36"/>
      <c r="QGR1202" s="36"/>
      <c r="QGS1202" s="36"/>
      <c r="QGT1202" s="36"/>
      <c r="QGU1202" s="36"/>
      <c r="QGV1202" s="36"/>
      <c r="QGW1202" s="36"/>
      <c r="QGX1202" s="36"/>
      <c r="QGY1202" s="36"/>
      <c r="QGZ1202" s="36"/>
      <c r="QHA1202" s="36"/>
      <c r="QHB1202" s="36"/>
      <c r="QHC1202" s="36"/>
      <c r="QHD1202" s="36"/>
      <c r="QHE1202" s="36"/>
      <c r="QHF1202" s="36"/>
      <c r="QHG1202" s="36"/>
      <c r="QHH1202" s="36"/>
      <c r="QHI1202" s="36"/>
      <c r="QHJ1202" s="36"/>
      <c r="QHK1202" s="36"/>
      <c r="QHL1202" s="36"/>
      <c r="QHM1202" s="36"/>
      <c r="QHN1202" s="36"/>
      <c r="QHO1202" s="36"/>
      <c r="QHP1202" s="36"/>
      <c r="QHQ1202" s="36"/>
      <c r="QHR1202" s="36"/>
      <c r="QHS1202" s="36"/>
      <c r="QHT1202" s="36"/>
      <c r="QHU1202" s="36"/>
      <c r="QHV1202" s="36"/>
      <c r="QHW1202" s="36"/>
      <c r="QHX1202" s="36"/>
      <c r="QHY1202" s="36"/>
      <c r="QHZ1202" s="36"/>
      <c r="QIA1202" s="36"/>
      <c r="QIB1202" s="36"/>
      <c r="QIC1202" s="36"/>
      <c r="QID1202" s="36"/>
      <c r="QIE1202" s="36"/>
      <c r="QIF1202" s="36"/>
      <c r="QIG1202" s="36"/>
      <c r="QIH1202" s="36"/>
      <c r="QII1202" s="36"/>
      <c r="QIJ1202" s="36"/>
      <c r="QIK1202" s="36"/>
      <c r="QIL1202" s="36"/>
      <c r="QIM1202" s="36"/>
      <c r="QIN1202" s="36"/>
      <c r="QIO1202" s="36"/>
      <c r="QIP1202" s="36"/>
      <c r="QIQ1202" s="36"/>
      <c r="QIR1202" s="36"/>
      <c r="QIS1202" s="36"/>
      <c r="QIT1202" s="36"/>
      <c r="QIU1202" s="36"/>
      <c r="QIV1202" s="36"/>
      <c r="QIW1202" s="36"/>
      <c r="QIX1202" s="36"/>
      <c r="QIY1202" s="36"/>
      <c r="QIZ1202" s="36"/>
      <c r="QJA1202" s="36"/>
      <c r="QJB1202" s="36"/>
      <c r="QJC1202" s="36"/>
      <c r="QJD1202" s="36"/>
      <c r="QJE1202" s="36"/>
      <c r="QJF1202" s="36"/>
      <c r="QJG1202" s="36"/>
      <c r="QJH1202" s="36"/>
      <c r="QJI1202" s="36"/>
      <c r="QJJ1202" s="36"/>
      <c r="QJK1202" s="36"/>
      <c r="QJL1202" s="36"/>
      <c r="QJM1202" s="36"/>
      <c r="QJN1202" s="36"/>
      <c r="QJO1202" s="36"/>
      <c r="QJP1202" s="36"/>
      <c r="QJQ1202" s="36"/>
      <c r="QJR1202" s="36"/>
      <c r="QJS1202" s="36"/>
      <c r="QJT1202" s="36"/>
      <c r="QJU1202" s="36"/>
      <c r="QJV1202" s="36"/>
      <c r="QJW1202" s="36"/>
      <c r="QJX1202" s="36"/>
      <c r="QJY1202" s="36"/>
      <c r="QJZ1202" s="36"/>
      <c r="QKA1202" s="36"/>
      <c r="QKB1202" s="36"/>
      <c r="QKC1202" s="36"/>
      <c r="QKD1202" s="36"/>
      <c r="QKE1202" s="36"/>
      <c r="QKF1202" s="36"/>
      <c r="QKG1202" s="36"/>
      <c r="QKH1202" s="36"/>
      <c r="QKI1202" s="36"/>
      <c r="QKJ1202" s="36"/>
      <c r="QKK1202" s="36"/>
      <c r="QKL1202" s="36"/>
      <c r="QKM1202" s="36"/>
      <c r="QKN1202" s="36"/>
      <c r="QKO1202" s="36"/>
      <c r="QKP1202" s="36"/>
      <c r="QKQ1202" s="36"/>
      <c r="QKR1202" s="36"/>
      <c r="QKS1202" s="36"/>
      <c r="QKT1202" s="36"/>
      <c r="QKU1202" s="36"/>
      <c r="QKV1202" s="36"/>
      <c r="QKW1202" s="36"/>
      <c r="QKX1202" s="36"/>
      <c r="QKY1202" s="36"/>
      <c r="QKZ1202" s="36"/>
      <c r="QLA1202" s="36"/>
      <c r="QLB1202" s="36"/>
      <c r="QLC1202" s="36"/>
      <c r="QLD1202" s="36"/>
      <c r="QLE1202" s="36"/>
      <c r="QLF1202" s="36"/>
      <c r="QLG1202" s="36"/>
      <c r="QLH1202" s="36"/>
      <c r="QLI1202" s="36"/>
      <c r="QLJ1202" s="36"/>
      <c r="QLK1202" s="36"/>
      <c r="QLL1202" s="36"/>
      <c r="QLM1202" s="36"/>
      <c r="QLN1202" s="36"/>
      <c r="QLO1202" s="36"/>
      <c r="QLP1202" s="36"/>
      <c r="QLQ1202" s="36"/>
      <c r="QLR1202" s="36"/>
      <c r="QLS1202" s="36"/>
      <c r="QLT1202" s="36"/>
      <c r="QLU1202" s="36"/>
      <c r="QLV1202" s="36"/>
      <c r="QLW1202" s="36"/>
      <c r="QLX1202" s="36"/>
      <c r="QLY1202" s="36"/>
      <c r="QLZ1202" s="36"/>
      <c r="QMA1202" s="36"/>
      <c r="QMB1202" s="36"/>
      <c r="QMC1202" s="36"/>
      <c r="QMD1202" s="36"/>
      <c r="QME1202" s="36"/>
      <c r="QMF1202" s="36"/>
      <c r="QMG1202" s="36"/>
      <c r="QMH1202" s="36"/>
      <c r="QMI1202" s="36"/>
      <c r="QMJ1202" s="36"/>
      <c r="QMK1202" s="36"/>
      <c r="QML1202" s="36"/>
      <c r="QMM1202" s="36"/>
      <c r="QMN1202" s="36"/>
      <c r="QMO1202" s="36"/>
      <c r="QMP1202" s="36"/>
      <c r="QMQ1202" s="36"/>
      <c r="QMR1202" s="36"/>
      <c r="QMS1202" s="36"/>
      <c r="QMT1202" s="36"/>
      <c r="QMU1202" s="36"/>
      <c r="QMV1202" s="36"/>
      <c r="QMW1202" s="36"/>
      <c r="QMX1202" s="36"/>
      <c r="QMY1202" s="36"/>
      <c r="QMZ1202" s="36"/>
      <c r="QNA1202" s="36"/>
      <c r="QNB1202" s="36"/>
      <c r="QNC1202" s="36"/>
      <c r="QND1202" s="36"/>
      <c r="QNE1202" s="36"/>
      <c r="QNF1202" s="36"/>
      <c r="QNG1202" s="36"/>
      <c r="QNH1202" s="36"/>
      <c r="QNI1202" s="36"/>
      <c r="QNJ1202" s="36"/>
      <c r="QNK1202" s="36"/>
      <c r="QNL1202" s="36"/>
      <c r="QNM1202" s="36"/>
      <c r="QNN1202" s="36"/>
      <c r="QNO1202" s="36"/>
      <c r="QNP1202" s="36"/>
      <c r="QNQ1202" s="36"/>
      <c r="QNR1202" s="36"/>
      <c r="QNS1202" s="36"/>
      <c r="QNT1202" s="36"/>
      <c r="QNU1202" s="36"/>
      <c r="QNV1202" s="36"/>
      <c r="QNW1202" s="36"/>
      <c r="QNX1202" s="36"/>
      <c r="QNY1202" s="36"/>
      <c r="QNZ1202" s="36"/>
      <c r="QOA1202" s="36"/>
      <c r="QOB1202" s="36"/>
      <c r="QOC1202" s="36"/>
      <c r="QOD1202" s="36"/>
      <c r="QOE1202" s="36"/>
      <c r="QOF1202" s="36"/>
      <c r="QOG1202" s="36"/>
      <c r="QOH1202" s="36"/>
      <c r="QOI1202" s="36"/>
      <c r="QOJ1202" s="36"/>
      <c r="QOK1202" s="36"/>
      <c r="QOL1202" s="36"/>
      <c r="QOM1202" s="36"/>
      <c r="QON1202" s="36"/>
      <c r="QOO1202" s="36"/>
      <c r="QOP1202" s="36"/>
      <c r="QOQ1202" s="36"/>
      <c r="QOR1202" s="36"/>
      <c r="QOS1202" s="36"/>
      <c r="QOT1202" s="36"/>
      <c r="QOU1202" s="36"/>
      <c r="QOV1202" s="36"/>
      <c r="QOW1202" s="36"/>
      <c r="QOX1202" s="36"/>
      <c r="QOY1202" s="36"/>
      <c r="QOZ1202" s="36"/>
      <c r="QPA1202" s="36"/>
      <c r="QPB1202" s="36"/>
      <c r="QPC1202" s="36"/>
      <c r="QPD1202" s="36"/>
      <c r="QPE1202" s="36"/>
      <c r="QPF1202" s="36"/>
      <c r="QPG1202" s="36"/>
      <c r="QPH1202" s="36"/>
      <c r="QPI1202" s="36"/>
      <c r="QPJ1202" s="36"/>
      <c r="QPK1202" s="36"/>
      <c r="QPL1202" s="36"/>
      <c r="QPM1202" s="36"/>
      <c r="QPN1202" s="36"/>
      <c r="QPO1202" s="36"/>
      <c r="QPP1202" s="36"/>
      <c r="QPQ1202" s="36"/>
      <c r="QPR1202" s="36"/>
      <c r="QPS1202" s="36"/>
      <c r="QPT1202" s="36"/>
      <c r="QPU1202" s="36"/>
      <c r="QPV1202" s="36"/>
      <c r="QPW1202" s="36"/>
      <c r="QPX1202" s="36"/>
      <c r="QPY1202" s="36"/>
      <c r="QPZ1202" s="36"/>
      <c r="QQA1202" s="36"/>
      <c r="QQB1202" s="36"/>
      <c r="QQC1202" s="36"/>
      <c r="QQD1202" s="36"/>
      <c r="QQE1202" s="36"/>
      <c r="QQF1202" s="36"/>
      <c r="QQG1202" s="36"/>
      <c r="QQH1202" s="36"/>
      <c r="QQI1202" s="36"/>
      <c r="QQJ1202" s="36"/>
      <c r="QQK1202" s="36"/>
      <c r="QQL1202" s="36"/>
      <c r="QQM1202" s="36"/>
      <c r="QQN1202" s="36"/>
      <c r="QQO1202" s="36"/>
      <c r="QQP1202" s="36"/>
      <c r="QQQ1202" s="36"/>
      <c r="QQR1202" s="36"/>
      <c r="QQS1202" s="36"/>
      <c r="QQT1202" s="36"/>
      <c r="QQU1202" s="36"/>
      <c r="QQV1202" s="36"/>
      <c r="QQW1202" s="36"/>
      <c r="QQX1202" s="36"/>
      <c r="QQY1202" s="36"/>
      <c r="QQZ1202" s="36"/>
      <c r="QRA1202" s="36"/>
      <c r="QRB1202" s="36"/>
      <c r="QRC1202" s="36"/>
      <c r="QRD1202" s="36"/>
      <c r="QRE1202" s="36"/>
      <c r="QRF1202" s="36"/>
      <c r="QRG1202" s="36"/>
      <c r="QRH1202" s="36"/>
      <c r="QRI1202" s="36"/>
      <c r="QRJ1202" s="36"/>
      <c r="QRK1202" s="36"/>
      <c r="QRL1202" s="36"/>
      <c r="QRM1202" s="36"/>
      <c r="QRN1202" s="36"/>
      <c r="QRO1202" s="36"/>
      <c r="QRP1202" s="36"/>
      <c r="QRQ1202" s="36"/>
      <c r="QRR1202" s="36"/>
      <c r="QRS1202" s="36"/>
      <c r="QRT1202" s="36"/>
      <c r="QRU1202" s="36"/>
      <c r="QRV1202" s="36"/>
      <c r="QRW1202" s="36"/>
      <c r="QRX1202" s="36"/>
      <c r="QRY1202" s="36"/>
      <c r="QRZ1202" s="36"/>
      <c r="QSA1202" s="36"/>
      <c r="QSB1202" s="36"/>
      <c r="QSC1202" s="36"/>
      <c r="QSD1202" s="36"/>
      <c r="QSE1202" s="36"/>
      <c r="QSF1202" s="36"/>
      <c r="QSG1202" s="36"/>
      <c r="QSH1202" s="36"/>
      <c r="QSI1202" s="36"/>
      <c r="QSJ1202" s="36"/>
      <c r="QSK1202" s="36"/>
      <c r="QSL1202" s="36"/>
      <c r="QSM1202" s="36"/>
      <c r="QSN1202" s="36"/>
      <c r="QSO1202" s="36"/>
      <c r="QSP1202" s="36"/>
      <c r="QSQ1202" s="36"/>
      <c r="QSR1202" s="36"/>
      <c r="QSS1202" s="36"/>
      <c r="QST1202" s="36"/>
      <c r="QSU1202" s="36"/>
      <c r="QSV1202" s="36"/>
      <c r="QSW1202" s="36"/>
      <c r="QSX1202" s="36"/>
      <c r="QSY1202" s="36"/>
      <c r="QSZ1202" s="36"/>
      <c r="QTA1202" s="36"/>
      <c r="QTB1202" s="36"/>
      <c r="QTC1202" s="36"/>
      <c r="QTD1202" s="36"/>
      <c r="QTE1202" s="36"/>
      <c r="QTF1202" s="36"/>
      <c r="QTG1202" s="36"/>
      <c r="QTH1202" s="36"/>
      <c r="QTI1202" s="36"/>
      <c r="QTJ1202" s="36"/>
      <c r="QTK1202" s="36"/>
      <c r="QTL1202" s="36"/>
      <c r="QTM1202" s="36"/>
      <c r="QTN1202" s="36"/>
      <c r="QTO1202" s="36"/>
      <c r="QTP1202" s="36"/>
      <c r="QTQ1202" s="36"/>
      <c r="QTR1202" s="36"/>
      <c r="QTS1202" s="36"/>
      <c r="QTT1202" s="36"/>
      <c r="QTU1202" s="36"/>
      <c r="QTV1202" s="36"/>
      <c r="QTW1202" s="36"/>
      <c r="QTX1202" s="36"/>
      <c r="QTY1202" s="36"/>
      <c r="QTZ1202" s="36"/>
      <c r="QUA1202" s="36"/>
      <c r="QUB1202" s="36"/>
      <c r="QUC1202" s="36"/>
      <c r="QUD1202" s="36"/>
      <c r="QUE1202" s="36"/>
      <c r="QUF1202" s="36"/>
      <c r="QUG1202" s="36"/>
      <c r="QUH1202" s="36"/>
      <c r="QUI1202" s="36"/>
      <c r="QUJ1202" s="36"/>
      <c r="QUK1202" s="36"/>
      <c r="QUL1202" s="36"/>
      <c r="QUM1202" s="36"/>
      <c r="QUN1202" s="36"/>
      <c r="QUO1202" s="36"/>
      <c r="QUP1202" s="36"/>
      <c r="QUQ1202" s="36"/>
      <c r="QUR1202" s="36"/>
      <c r="QUS1202" s="36"/>
      <c r="QUT1202" s="36"/>
      <c r="QUU1202" s="36"/>
      <c r="QUV1202" s="36"/>
      <c r="QUW1202" s="36"/>
      <c r="QUX1202" s="36"/>
      <c r="QUY1202" s="36"/>
      <c r="QUZ1202" s="36"/>
      <c r="QVA1202" s="36"/>
      <c r="QVB1202" s="36"/>
      <c r="QVC1202" s="36"/>
      <c r="QVD1202" s="36"/>
      <c r="QVE1202" s="36"/>
      <c r="QVF1202" s="36"/>
      <c r="QVG1202" s="36"/>
      <c r="QVH1202" s="36"/>
      <c r="QVI1202" s="36"/>
      <c r="QVJ1202" s="36"/>
      <c r="QVK1202" s="36"/>
      <c r="QVL1202" s="36"/>
      <c r="QVM1202" s="36"/>
      <c r="QVN1202" s="36"/>
      <c r="QVO1202" s="36"/>
      <c r="QVP1202" s="36"/>
      <c r="QVQ1202" s="36"/>
      <c r="QVR1202" s="36"/>
      <c r="QVS1202" s="36"/>
      <c r="QVT1202" s="36"/>
      <c r="QVU1202" s="36"/>
      <c r="QVV1202" s="36"/>
      <c r="QVW1202" s="36"/>
      <c r="QVX1202" s="36"/>
      <c r="QVY1202" s="36"/>
      <c r="QVZ1202" s="36"/>
      <c r="QWA1202" s="36"/>
      <c r="QWB1202" s="36"/>
      <c r="QWC1202" s="36"/>
      <c r="QWD1202" s="36"/>
      <c r="QWE1202" s="36"/>
      <c r="QWF1202" s="36"/>
      <c r="QWG1202" s="36"/>
      <c r="QWH1202" s="36"/>
      <c r="QWI1202" s="36"/>
      <c r="QWJ1202" s="36"/>
      <c r="QWK1202" s="36"/>
      <c r="QWL1202" s="36"/>
      <c r="QWM1202" s="36"/>
      <c r="QWN1202" s="36"/>
      <c r="QWO1202" s="36"/>
      <c r="QWP1202" s="36"/>
      <c r="QWQ1202" s="36"/>
      <c r="QWR1202" s="36"/>
      <c r="QWS1202" s="36"/>
      <c r="QWT1202" s="36"/>
      <c r="QWU1202" s="36"/>
      <c r="QWV1202" s="36"/>
      <c r="QWW1202" s="36"/>
      <c r="QWX1202" s="36"/>
      <c r="QWY1202" s="36"/>
      <c r="QWZ1202" s="36"/>
      <c r="QXA1202" s="36"/>
      <c r="QXB1202" s="36"/>
      <c r="QXC1202" s="36"/>
      <c r="QXD1202" s="36"/>
      <c r="QXE1202" s="36"/>
      <c r="QXF1202" s="36"/>
      <c r="QXG1202" s="36"/>
      <c r="QXH1202" s="36"/>
      <c r="QXI1202" s="36"/>
      <c r="QXJ1202" s="36"/>
      <c r="QXK1202" s="36"/>
      <c r="QXL1202" s="36"/>
      <c r="QXM1202" s="36"/>
      <c r="QXN1202" s="36"/>
      <c r="QXO1202" s="36"/>
      <c r="QXP1202" s="36"/>
      <c r="QXQ1202" s="36"/>
      <c r="QXR1202" s="36"/>
      <c r="QXS1202" s="36"/>
      <c r="QXT1202" s="36"/>
      <c r="QXU1202" s="36"/>
      <c r="QXV1202" s="36"/>
      <c r="QXW1202" s="36"/>
      <c r="QXX1202" s="36"/>
      <c r="QXY1202" s="36"/>
      <c r="QXZ1202" s="36"/>
      <c r="QYA1202" s="36"/>
      <c r="QYB1202" s="36"/>
      <c r="QYC1202" s="36"/>
      <c r="QYD1202" s="36"/>
      <c r="QYE1202" s="36"/>
      <c r="QYF1202" s="36"/>
      <c r="QYG1202" s="36"/>
      <c r="QYH1202" s="36"/>
      <c r="QYI1202" s="36"/>
      <c r="QYJ1202" s="36"/>
      <c r="QYK1202" s="36"/>
      <c r="QYL1202" s="36"/>
      <c r="QYM1202" s="36"/>
      <c r="QYN1202" s="36"/>
      <c r="QYO1202" s="36"/>
      <c r="QYP1202" s="36"/>
      <c r="QYQ1202" s="36"/>
      <c r="QYR1202" s="36"/>
      <c r="QYS1202" s="36"/>
      <c r="QYT1202" s="36"/>
      <c r="QYU1202" s="36"/>
      <c r="QYV1202" s="36"/>
      <c r="QYW1202" s="36"/>
      <c r="QYX1202" s="36"/>
      <c r="QYY1202" s="36"/>
      <c r="QYZ1202" s="36"/>
      <c r="QZA1202" s="36"/>
      <c r="QZB1202" s="36"/>
      <c r="QZC1202" s="36"/>
      <c r="QZD1202" s="36"/>
      <c r="QZE1202" s="36"/>
      <c r="QZF1202" s="36"/>
      <c r="QZG1202" s="36"/>
      <c r="QZH1202" s="36"/>
      <c r="QZI1202" s="36"/>
      <c r="QZJ1202" s="36"/>
      <c r="QZK1202" s="36"/>
      <c r="QZL1202" s="36"/>
      <c r="QZM1202" s="36"/>
      <c r="QZN1202" s="36"/>
      <c r="QZO1202" s="36"/>
      <c r="QZP1202" s="36"/>
      <c r="QZQ1202" s="36"/>
      <c r="QZR1202" s="36"/>
      <c r="QZS1202" s="36"/>
      <c r="QZT1202" s="36"/>
      <c r="QZU1202" s="36"/>
      <c r="QZV1202" s="36"/>
      <c r="QZW1202" s="36"/>
      <c r="QZX1202" s="36"/>
      <c r="QZY1202" s="36"/>
      <c r="QZZ1202" s="36"/>
      <c r="RAA1202" s="36"/>
      <c r="RAB1202" s="36"/>
      <c r="RAC1202" s="36"/>
      <c r="RAD1202" s="36"/>
      <c r="RAE1202" s="36"/>
      <c r="RAF1202" s="36"/>
      <c r="RAG1202" s="36"/>
      <c r="RAH1202" s="36"/>
      <c r="RAI1202" s="36"/>
      <c r="RAJ1202" s="36"/>
      <c r="RAK1202" s="36"/>
      <c r="RAL1202" s="36"/>
      <c r="RAM1202" s="36"/>
      <c r="RAN1202" s="36"/>
      <c r="RAO1202" s="36"/>
      <c r="RAP1202" s="36"/>
      <c r="RAQ1202" s="36"/>
      <c r="RAR1202" s="36"/>
      <c r="RAS1202" s="36"/>
      <c r="RAT1202" s="36"/>
      <c r="RAU1202" s="36"/>
      <c r="RAV1202" s="36"/>
      <c r="RAW1202" s="36"/>
      <c r="RAX1202" s="36"/>
      <c r="RAY1202" s="36"/>
      <c r="RAZ1202" s="36"/>
      <c r="RBA1202" s="36"/>
      <c r="RBB1202" s="36"/>
      <c r="RBC1202" s="36"/>
      <c r="RBD1202" s="36"/>
      <c r="RBE1202" s="36"/>
      <c r="RBF1202" s="36"/>
      <c r="RBG1202" s="36"/>
      <c r="RBH1202" s="36"/>
      <c r="RBI1202" s="36"/>
      <c r="RBJ1202" s="36"/>
      <c r="RBK1202" s="36"/>
      <c r="RBL1202" s="36"/>
      <c r="RBM1202" s="36"/>
      <c r="RBN1202" s="36"/>
      <c r="RBO1202" s="36"/>
      <c r="RBP1202" s="36"/>
      <c r="RBQ1202" s="36"/>
      <c r="RBR1202" s="36"/>
      <c r="RBS1202" s="36"/>
      <c r="RBT1202" s="36"/>
      <c r="RBU1202" s="36"/>
      <c r="RBV1202" s="36"/>
      <c r="RBW1202" s="36"/>
      <c r="RBX1202" s="36"/>
      <c r="RBY1202" s="36"/>
      <c r="RBZ1202" s="36"/>
      <c r="RCA1202" s="36"/>
      <c r="RCB1202" s="36"/>
      <c r="RCC1202" s="36"/>
      <c r="RCD1202" s="36"/>
      <c r="RCE1202" s="36"/>
      <c r="RCF1202" s="36"/>
      <c r="RCG1202" s="36"/>
      <c r="RCH1202" s="36"/>
      <c r="RCI1202" s="36"/>
      <c r="RCJ1202" s="36"/>
      <c r="RCK1202" s="36"/>
      <c r="RCL1202" s="36"/>
      <c r="RCM1202" s="36"/>
      <c r="RCN1202" s="36"/>
      <c r="RCO1202" s="36"/>
      <c r="RCP1202" s="36"/>
      <c r="RCQ1202" s="36"/>
      <c r="RCR1202" s="36"/>
      <c r="RCS1202" s="36"/>
      <c r="RCT1202" s="36"/>
      <c r="RCU1202" s="36"/>
      <c r="RCV1202" s="36"/>
      <c r="RCW1202" s="36"/>
      <c r="RCX1202" s="36"/>
      <c r="RCY1202" s="36"/>
      <c r="RCZ1202" s="36"/>
      <c r="RDA1202" s="36"/>
      <c r="RDB1202" s="36"/>
      <c r="RDC1202" s="36"/>
      <c r="RDD1202" s="36"/>
      <c r="RDE1202" s="36"/>
      <c r="RDF1202" s="36"/>
      <c r="RDG1202" s="36"/>
      <c r="RDH1202" s="36"/>
      <c r="RDI1202" s="36"/>
      <c r="RDJ1202" s="36"/>
      <c r="RDK1202" s="36"/>
      <c r="RDL1202" s="36"/>
      <c r="RDM1202" s="36"/>
      <c r="RDN1202" s="36"/>
      <c r="RDO1202" s="36"/>
      <c r="RDP1202" s="36"/>
      <c r="RDQ1202" s="36"/>
      <c r="RDR1202" s="36"/>
      <c r="RDS1202" s="36"/>
      <c r="RDT1202" s="36"/>
      <c r="RDU1202" s="36"/>
      <c r="RDV1202" s="36"/>
      <c r="RDW1202" s="36"/>
      <c r="RDX1202" s="36"/>
      <c r="RDY1202" s="36"/>
      <c r="RDZ1202" s="36"/>
      <c r="REA1202" s="36"/>
      <c r="REB1202" s="36"/>
      <c r="REC1202" s="36"/>
      <c r="RED1202" s="36"/>
      <c r="REE1202" s="36"/>
      <c r="REF1202" s="36"/>
      <c r="REG1202" s="36"/>
      <c r="REH1202" s="36"/>
      <c r="REI1202" s="36"/>
      <c r="REJ1202" s="36"/>
      <c r="REK1202" s="36"/>
      <c r="REL1202" s="36"/>
      <c r="REM1202" s="36"/>
      <c r="REN1202" s="36"/>
      <c r="REO1202" s="36"/>
      <c r="REP1202" s="36"/>
      <c r="REQ1202" s="36"/>
      <c r="RER1202" s="36"/>
      <c r="RES1202" s="36"/>
      <c r="RET1202" s="36"/>
      <c r="REU1202" s="36"/>
      <c r="REV1202" s="36"/>
      <c r="REW1202" s="36"/>
      <c r="REX1202" s="36"/>
      <c r="REY1202" s="36"/>
      <c r="REZ1202" s="36"/>
      <c r="RFA1202" s="36"/>
      <c r="RFB1202" s="36"/>
      <c r="RFC1202" s="36"/>
      <c r="RFD1202" s="36"/>
      <c r="RFE1202" s="36"/>
      <c r="RFF1202" s="36"/>
      <c r="RFG1202" s="36"/>
      <c r="RFH1202" s="36"/>
      <c r="RFI1202" s="36"/>
      <c r="RFJ1202" s="36"/>
      <c r="RFK1202" s="36"/>
      <c r="RFL1202" s="36"/>
      <c r="RFM1202" s="36"/>
      <c r="RFN1202" s="36"/>
      <c r="RFO1202" s="36"/>
      <c r="RFP1202" s="36"/>
      <c r="RFQ1202" s="36"/>
      <c r="RFR1202" s="36"/>
      <c r="RFS1202" s="36"/>
      <c r="RFT1202" s="36"/>
      <c r="RFU1202" s="36"/>
      <c r="RFV1202" s="36"/>
      <c r="RFW1202" s="36"/>
      <c r="RFX1202" s="36"/>
      <c r="RFY1202" s="36"/>
      <c r="RFZ1202" s="36"/>
      <c r="RGA1202" s="36"/>
      <c r="RGB1202" s="36"/>
      <c r="RGC1202" s="36"/>
      <c r="RGD1202" s="36"/>
      <c r="RGE1202" s="36"/>
      <c r="RGF1202" s="36"/>
      <c r="RGG1202" s="36"/>
      <c r="RGH1202" s="36"/>
      <c r="RGI1202" s="36"/>
      <c r="RGJ1202" s="36"/>
      <c r="RGK1202" s="36"/>
      <c r="RGL1202" s="36"/>
      <c r="RGM1202" s="36"/>
      <c r="RGN1202" s="36"/>
      <c r="RGO1202" s="36"/>
      <c r="RGP1202" s="36"/>
      <c r="RGQ1202" s="36"/>
      <c r="RGR1202" s="36"/>
      <c r="RGS1202" s="36"/>
      <c r="RGT1202" s="36"/>
      <c r="RGU1202" s="36"/>
      <c r="RGV1202" s="36"/>
      <c r="RGW1202" s="36"/>
      <c r="RGX1202" s="36"/>
      <c r="RGY1202" s="36"/>
      <c r="RGZ1202" s="36"/>
      <c r="RHA1202" s="36"/>
      <c r="RHB1202" s="36"/>
      <c r="RHC1202" s="36"/>
      <c r="RHD1202" s="36"/>
      <c r="RHE1202" s="36"/>
      <c r="RHF1202" s="36"/>
      <c r="RHG1202" s="36"/>
      <c r="RHH1202" s="36"/>
      <c r="RHI1202" s="36"/>
      <c r="RHJ1202" s="36"/>
      <c r="RHK1202" s="36"/>
      <c r="RHL1202" s="36"/>
      <c r="RHM1202" s="36"/>
      <c r="RHN1202" s="36"/>
      <c r="RHO1202" s="36"/>
      <c r="RHP1202" s="36"/>
      <c r="RHQ1202" s="36"/>
      <c r="RHR1202" s="36"/>
      <c r="RHS1202" s="36"/>
      <c r="RHT1202" s="36"/>
      <c r="RHU1202" s="36"/>
      <c r="RHV1202" s="36"/>
      <c r="RHW1202" s="36"/>
      <c r="RHX1202" s="36"/>
      <c r="RHY1202" s="36"/>
      <c r="RHZ1202" s="36"/>
      <c r="RIA1202" s="36"/>
      <c r="RIB1202" s="36"/>
      <c r="RIC1202" s="36"/>
      <c r="RID1202" s="36"/>
      <c r="RIE1202" s="36"/>
      <c r="RIF1202" s="36"/>
      <c r="RIG1202" s="36"/>
      <c r="RIH1202" s="36"/>
      <c r="RII1202" s="36"/>
      <c r="RIJ1202" s="36"/>
      <c r="RIK1202" s="36"/>
      <c r="RIL1202" s="36"/>
      <c r="RIM1202" s="36"/>
      <c r="RIN1202" s="36"/>
      <c r="RIO1202" s="36"/>
      <c r="RIP1202" s="36"/>
      <c r="RIQ1202" s="36"/>
      <c r="RIR1202" s="36"/>
      <c r="RIS1202" s="36"/>
      <c r="RIT1202" s="36"/>
      <c r="RIU1202" s="36"/>
      <c r="RIV1202" s="36"/>
      <c r="RIW1202" s="36"/>
      <c r="RIX1202" s="36"/>
      <c r="RIY1202" s="36"/>
      <c r="RIZ1202" s="36"/>
      <c r="RJA1202" s="36"/>
      <c r="RJB1202" s="36"/>
      <c r="RJC1202" s="36"/>
      <c r="RJD1202" s="36"/>
      <c r="RJE1202" s="36"/>
      <c r="RJF1202" s="36"/>
      <c r="RJG1202" s="36"/>
      <c r="RJH1202" s="36"/>
      <c r="RJI1202" s="36"/>
      <c r="RJJ1202" s="36"/>
      <c r="RJK1202" s="36"/>
      <c r="RJL1202" s="36"/>
      <c r="RJM1202" s="36"/>
      <c r="RJN1202" s="36"/>
      <c r="RJO1202" s="36"/>
      <c r="RJP1202" s="36"/>
      <c r="RJQ1202" s="36"/>
      <c r="RJR1202" s="36"/>
      <c r="RJS1202" s="36"/>
      <c r="RJT1202" s="36"/>
      <c r="RJU1202" s="36"/>
      <c r="RJV1202" s="36"/>
      <c r="RJW1202" s="36"/>
      <c r="RJX1202" s="36"/>
      <c r="RJY1202" s="36"/>
      <c r="RJZ1202" s="36"/>
      <c r="RKA1202" s="36"/>
      <c r="RKB1202" s="36"/>
      <c r="RKC1202" s="36"/>
      <c r="RKD1202" s="36"/>
      <c r="RKE1202" s="36"/>
      <c r="RKF1202" s="36"/>
      <c r="RKG1202" s="36"/>
      <c r="RKH1202" s="36"/>
      <c r="RKI1202" s="36"/>
      <c r="RKJ1202" s="36"/>
      <c r="RKK1202" s="36"/>
      <c r="RKL1202" s="36"/>
      <c r="RKM1202" s="36"/>
      <c r="RKN1202" s="36"/>
      <c r="RKO1202" s="36"/>
      <c r="RKP1202" s="36"/>
      <c r="RKQ1202" s="36"/>
      <c r="RKR1202" s="36"/>
      <c r="RKS1202" s="36"/>
      <c r="RKT1202" s="36"/>
      <c r="RKU1202" s="36"/>
      <c r="RKV1202" s="36"/>
      <c r="RKW1202" s="36"/>
      <c r="RKX1202" s="36"/>
      <c r="RKY1202" s="36"/>
      <c r="RKZ1202" s="36"/>
      <c r="RLA1202" s="36"/>
      <c r="RLB1202" s="36"/>
      <c r="RLC1202" s="36"/>
      <c r="RLD1202" s="36"/>
      <c r="RLE1202" s="36"/>
      <c r="RLF1202" s="36"/>
      <c r="RLG1202" s="36"/>
      <c r="RLH1202" s="36"/>
      <c r="RLI1202" s="36"/>
      <c r="RLJ1202" s="36"/>
      <c r="RLK1202" s="36"/>
      <c r="RLL1202" s="36"/>
      <c r="RLM1202" s="36"/>
      <c r="RLN1202" s="36"/>
      <c r="RLO1202" s="36"/>
      <c r="RLP1202" s="36"/>
      <c r="RLQ1202" s="36"/>
      <c r="RLR1202" s="36"/>
      <c r="RLS1202" s="36"/>
      <c r="RLT1202" s="36"/>
      <c r="RLU1202" s="36"/>
      <c r="RLV1202" s="36"/>
      <c r="RLW1202" s="36"/>
      <c r="RLX1202" s="36"/>
      <c r="RLY1202" s="36"/>
      <c r="RLZ1202" s="36"/>
      <c r="RMA1202" s="36"/>
      <c r="RMB1202" s="36"/>
      <c r="RMC1202" s="36"/>
      <c r="RMD1202" s="36"/>
      <c r="RME1202" s="36"/>
      <c r="RMF1202" s="36"/>
      <c r="RMG1202" s="36"/>
      <c r="RMH1202" s="36"/>
      <c r="RMI1202" s="36"/>
      <c r="RMJ1202" s="36"/>
      <c r="RMK1202" s="36"/>
      <c r="RML1202" s="36"/>
      <c r="RMM1202" s="36"/>
      <c r="RMN1202" s="36"/>
      <c r="RMO1202" s="36"/>
      <c r="RMP1202" s="36"/>
      <c r="RMQ1202" s="36"/>
      <c r="RMR1202" s="36"/>
      <c r="RMS1202" s="36"/>
      <c r="RMT1202" s="36"/>
      <c r="RMU1202" s="36"/>
      <c r="RMV1202" s="36"/>
      <c r="RMW1202" s="36"/>
      <c r="RMX1202" s="36"/>
      <c r="RMY1202" s="36"/>
      <c r="RMZ1202" s="36"/>
      <c r="RNA1202" s="36"/>
      <c r="RNB1202" s="36"/>
      <c r="RNC1202" s="36"/>
      <c r="RND1202" s="36"/>
      <c r="RNE1202" s="36"/>
      <c r="RNF1202" s="36"/>
      <c r="RNG1202" s="36"/>
      <c r="RNH1202" s="36"/>
      <c r="RNI1202" s="36"/>
      <c r="RNJ1202" s="36"/>
      <c r="RNK1202" s="36"/>
      <c r="RNL1202" s="36"/>
      <c r="RNM1202" s="36"/>
      <c r="RNN1202" s="36"/>
      <c r="RNO1202" s="36"/>
      <c r="RNP1202" s="36"/>
      <c r="RNQ1202" s="36"/>
      <c r="RNR1202" s="36"/>
      <c r="RNS1202" s="36"/>
      <c r="RNT1202" s="36"/>
      <c r="RNU1202" s="36"/>
      <c r="RNV1202" s="36"/>
      <c r="RNW1202" s="36"/>
      <c r="RNX1202" s="36"/>
      <c r="RNY1202" s="36"/>
      <c r="RNZ1202" s="36"/>
      <c r="ROA1202" s="36"/>
      <c r="ROB1202" s="36"/>
      <c r="ROC1202" s="36"/>
      <c r="ROD1202" s="36"/>
      <c r="ROE1202" s="36"/>
      <c r="ROF1202" s="36"/>
      <c r="ROG1202" s="36"/>
      <c r="ROH1202" s="36"/>
      <c r="ROI1202" s="36"/>
      <c r="ROJ1202" s="36"/>
      <c r="ROK1202" s="36"/>
      <c r="ROL1202" s="36"/>
      <c r="ROM1202" s="36"/>
      <c r="RON1202" s="36"/>
      <c r="ROO1202" s="36"/>
      <c r="ROP1202" s="36"/>
      <c r="ROQ1202" s="36"/>
      <c r="ROR1202" s="36"/>
      <c r="ROS1202" s="36"/>
      <c r="ROT1202" s="36"/>
      <c r="ROU1202" s="36"/>
      <c r="ROV1202" s="36"/>
      <c r="ROW1202" s="36"/>
      <c r="ROX1202" s="36"/>
      <c r="ROY1202" s="36"/>
      <c r="ROZ1202" s="36"/>
      <c r="RPA1202" s="36"/>
      <c r="RPB1202" s="36"/>
      <c r="RPC1202" s="36"/>
      <c r="RPD1202" s="36"/>
      <c r="RPE1202" s="36"/>
      <c r="RPF1202" s="36"/>
      <c r="RPG1202" s="36"/>
      <c r="RPH1202" s="36"/>
      <c r="RPI1202" s="36"/>
      <c r="RPJ1202" s="36"/>
      <c r="RPK1202" s="36"/>
      <c r="RPL1202" s="36"/>
      <c r="RPM1202" s="36"/>
      <c r="RPN1202" s="36"/>
      <c r="RPO1202" s="36"/>
      <c r="RPP1202" s="36"/>
      <c r="RPQ1202" s="36"/>
      <c r="RPR1202" s="36"/>
      <c r="RPS1202" s="36"/>
      <c r="RPT1202" s="36"/>
      <c r="RPU1202" s="36"/>
      <c r="RPV1202" s="36"/>
      <c r="RPW1202" s="36"/>
      <c r="RPX1202" s="36"/>
      <c r="RPY1202" s="36"/>
      <c r="RPZ1202" s="36"/>
      <c r="RQA1202" s="36"/>
      <c r="RQB1202" s="36"/>
      <c r="RQC1202" s="36"/>
      <c r="RQD1202" s="36"/>
      <c r="RQE1202" s="36"/>
      <c r="RQF1202" s="36"/>
      <c r="RQG1202" s="36"/>
      <c r="RQH1202" s="36"/>
      <c r="RQI1202" s="36"/>
      <c r="RQJ1202" s="36"/>
      <c r="RQK1202" s="36"/>
      <c r="RQL1202" s="36"/>
      <c r="RQM1202" s="36"/>
      <c r="RQN1202" s="36"/>
      <c r="RQO1202" s="36"/>
      <c r="RQP1202" s="36"/>
      <c r="RQQ1202" s="36"/>
      <c r="RQR1202" s="36"/>
      <c r="RQS1202" s="36"/>
      <c r="RQT1202" s="36"/>
      <c r="RQU1202" s="36"/>
      <c r="RQV1202" s="36"/>
      <c r="RQW1202" s="36"/>
      <c r="RQX1202" s="36"/>
      <c r="RQY1202" s="36"/>
      <c r="RQZ1202" s="36"/>
      <c r="RRA1202" s="36"/>
      <c r="RRB1202" s="36"/>
      <c r="RRC1202" s="36"/>
      <c r="RRD1202" s="36"/>
      <c r="RRE1202" s="36"/>
      <c r="RRF1202" s="36"/>
      <c r="RRG1202" s="36"/>
      <c r="RRH1202" s="36"/>
      <c r="RRI1202" s="36"/>
      <c r="RRJ1202" s="36"/>
      <c r="RRK1202" s="36"/>
      <c r="RRL1202" s="36"/>
      <c r="RRM1202" s="36"/>
      <c r="RRN1202" s="36"/>
      <c r="RRO1202" s="36"/>
      <c r="RRP1202" s="36"/>
      <c r="RRQ1202" s="36"/>
      <c r="RRR1202" s="36"/>
      <c r="RRS1202" s="36"/>
      <c r="RRT1202" s="36"/>
      <c r="RRU1202" s="36"/>
      <c r="RRV1202" s="36"/>
      <c r="RRW1202" s="36"/>
      <c r="RRX1202" s="36"/>
      <c r="RRY1202" s="36"/>
      <c r="RRZ1202" s="36"/>
      <c r="RSA1202" s="36"/>
      <c r="RSB1202" s="36"/>
      <c r="RSC1202" s="36"/>
      <c r="RSD1202" s="36"/>
      <c r="RSE1202" s="36"/>
      <c r="RSF1202" s="36"/>
      <c r="RSG1202" s="36"/>
      <c r="RSH1202" s="36"/>
      <c r="RSI1202" s="36"/>
      <c r="RSJ1202" s="36"/>
      <c r="RSK1202" s="36"/>
      <c r="RSL1202" s="36"/>
      <c r="RSM1202" s="36"/>
      <c r="RSN1202" s="36"/>
      <c r="RSO1202" s="36"/>
      <c r="RSP1202" s="36"/>
      <c r="RSQ1202" s="36"/>
      <c r="RSR1202" s="36"/>
      <c r="RSS1202" s="36"/>
      <c r="RST1202" s="36"/>
      <c r="RSU1202" s="36"/>
      <c r="RSV1202" s="36"/>
      <c r="RSW1202" s="36"/>
      <c r="RSX1202" s="36"/>
      <c r="RSY1202" s="36"/>
      <c r="RSZ1202" s="36"/>
      <c r="RTA1202" s="36"/>
      <c r="RTB1202" s="36"/>
      <c r="RTC1202" s="36"/>
      <c r="RTD1202" s="36"/>
      <c r="RTE1202" s="36"/>
      <c r="RTF1202" s="36"/>
      <c r="RTG1202" s="36"/>
      <c r="RTH1202" s="36"/>
      <c r="RTI1202" s="36"/>
      <c r="RTJ1202" s="36"/>
      <c r="RTK1202" s="36"/>
      <c r="RTL1202" s="36"/>
      <c r="RTM1202" s="36"/>
      <c r="RTN1202" s="36"/>
      <c r="RTO1202" s="36"/>
      <c r="RTP1202" s="36"/>
      <c r="RTQ1202" s="36"/>
      <c r="RTR1202" s="36"/>
      <c r="RTS1202" s="36"/>
      <c r="RTT1202" s="36"/>
      <c r="RTU1202" s="36"/>
      <c r="RTV1202" s="36"/>
      <c r="RTW1202" s="36"/>
      <c r="RTX1202" s="36"/>
      <c r="RTY1202" s="36"/>
      <c r="RTZ1202" s="36"/>
      <c r="RUA1202" s="36"/>
      <c r="RUB1202" s="36"/>
      <c r="RUC1202" s="36"/>
      <c r="RUD1202" s="36"/>
      <c r="RUE1202" s="36"/>
      <c r="RUF1202" s="36"/>
      <c r="RUG1202" s="36"/>
      <c r="RUH1202" s="36"/>
      <c r="RUI1202" s="36"/>
      <c r="RUJ1202" s="36"/>
      <c r="RUK1202" s="36"/>
      <c r="RUL1202" s="36"/>
      <c r="RUM1202" s="36"/>
      <c r="RUN1202" s="36"/>
      <c r="RUO1202" s="36"/>
      <c r="RUP1202" s="36"/>
      <c r="RUQ1202" s="36"/>
      <c r="RUR1202" s="36"/>
      <c r="RUS1202" s="36"/>
      <c r="RUT1202" s="36"/>
      <c r="RUU1202" s="36"/>
      <c r="RUV1202" s="36"/>
      <c r="RUW1202" s="36"/>
      <c r="RUX1202" s="36"/>
      <c r="RUY1202" s="36"/>
      <c r="RUZ1202" s="36"/>
      <c r="RVA1202" s="36"/>
      <c r="RVB1202" s="36"/>
      <c r="RVC1202" s="36"/>
      <c r="RVD1202" s="36"/>
      <c r="RVE1202" s="36"/>
      <c r="RVF1202" s="36"/>
      <c r="RVG1202" s="36"/>
      <c r="RVH1202" s="36"/>
      <c r="RVI1202" s="36"/>
      <c r="RVJ1202" s="36"/>
      <c r="RVK1202" s="36"/>
      <c r="RVL1202" s="36"/>
      <c r="RVM1202" s="36"/>
      <c r="RVN1202" s="36"/>
      <c r="RVO1202" s="36"/>
      <c r="RVP1202" s="36"/>
      <c r="RVQ1202" s="36"/>
      <c r="RVR1202" s="36"/>
      <c r="RVS1202" s="36"/>
      <c r="RVT1202" s="36"/>
      <c r="RVU1202" s="36"/>
      <c r="RVV1202" s="36"/>
      <c r="RVW1202" s="36"/>
      <c r="RVX1202" s="36"/>
      <c r="RVY1202" s="36"/>
      <c r="RVZ1202" s="36"/>
      <c r="RWA1202" s="36"/>
      <c r="RWB1202" s="36"/>
      <c r="RWC1202" s="36"/>
      <c r="RWD1202" s="36"/>
      <c r="RWE1202" s="36"/>
      <c r="RWF1202" s="36"/>
      <c r="RWG1202" s="36"/>
      <c r="RWH1202" s="36"/>
      <c r="RWI1202" s="36"/>
      <c r="RWJ1202" s="36"/>
      <c r="RWK1202" s="36"/>
      <c r="RWL1202" s="36"/>
      <c r="RWM1202" s="36"/>
      <c r="RWN1202" s="36"/>
      <c r="RWO1202" s="36"/>
      <c r="RWP1202" s="36"/>
      <c r="RWQ1202" s="36"/>
      <c r="RWR1202" s="36"/>
      <c r="RWS1202" s="36"/>
      <c r="RWT1202" s="36"/>
      <c r="RWU1202" s="36"/>
      <c r="RWV1202" s="36"/>
      <c r="RWW1202" s="36"/>
      <c r="RWX1202" s="36"/>
      <c r="RWY1202" s="36"/>
      <c r="RWZ1202" s="36"/>
      <c r="RXA1202" s="36"/>
      <c r="RXB1202" s="36"/>
      <c r="RXC1202" s="36"/>
      <c r="RXD1202" s="36"/>
      <c r="RXE1202" s="36"/>
      <c r="RXF1202" s="36"/>
      <c r="RXG1202" s="36"/>
      <c r="RXH1202" s="36"/>
      <c r="RXI1202" s="36"/>
      <c r="RXJ1202" s="36"/>
      <c r="RXK1202" s="36"/>
      <c r="RXL1202" s="36"/>
      <c r="RXM1202" s="36"/>
      <c r="RXN1202" s="36"/>
      <c r="RXO1202" s="36"/>
      <c r="RXP1202" s="36"/>
      <c r="RXQ1202" s="36"/>
      <c r="RXR1202" s="36"/>
      <c r="RXS1202" s="36"/>
      <c r="RXT1202" s="36"/>
      <c r="RXU1202" s="36"/>
      <c r="RXV1202" s="36"/>
      <c r="RXW1202" s="36"/>
      <c r="RXX1202" s="36"/>
      <c r="RXY1202" s="36"/>
      <c r="RXZ1202" s="36"/>
      <c r="RYA1202" s="36"/>
      <c r="RYB1202" s="36"/>
      <c r="RYC1202" s="36"/>
      <c r="RYD1202" s="36"/>
      <c r="RYE1202" s="36"/>
      <c r="RYF1202" s="36"/>
      <c r="RYG1202" s="36"/>
      <c r="RYH1202" s="36"/>
      <c r="RYI1202" s="36"/>
      <c r="RYJ1202" s="36"/>
      <c r="RYK1202" s="36"/>
      <c r="RYL1202" s="36"/>
      <c r="RYM1202" s="36"/>
      <c r="RYN1202" s="36"/>
      <c r="RYO1202" s="36"/>
      <c r="RYP1202" s="36"/>
      <c r="RYQ1202" s="36"/>
      <c r="RYR1202" s="36"/>
      <c r="RYS1202" s="36"/>
      <c r="RYT1202" s="36"/>
      <c r="RYU1202" s="36"/>
      <c r="RYV1202" s="36"/>
      <c r="RYW1202" s="36"/>
      <c r="RYX1202" s="36"/>
      <c r="RYY1202" s="36"/>
      <c r="RYZ1202" s="36"/>
      <c r="RZA1202" s="36"/>
      <c r="RZB1202" s="36"/>
      <c r="RZC1202" s="36"/>
      <c r="RZD1202" s="36"/>
      <c r="RZE1202" s="36"/>
      <c r="RZF1202" s="36"/>
      <c r="RZG1202" s="36"/>
      <c r="RZH1202" s="36"/>
      <c r="RZI1202" s="36"/>
      <c r="RZJ1202" s="36"/>
      <c r="RZK1202" s="36"/>
      <c r="RZL1202" s="36"/>
      <c r="RZM1202" s="36"/>
      <c r="RZN1202" s="36"/>
      <c r="RZO1202" s="36"/>
      <c r="RZP1202" s="36"/>
      <c r="RZQ1202" s="36"/>
      <c r="RZR1202" s="36"/>
      <c r="RZS1202" s="36"/>
      <c r="RZT1202" s="36"/>
      <c r="RZU1202" s="36"/>
      <c r="RZV1202" s="36"/>
      <c r="RZW1202" s="36"/>
      <c r="RZX1202" s="36"/>
      <c r="RZY1202" s="36"/>
      <c r="RZZ1202" s="36"/>
      <c r="SAA1202" s="36"/>
      <c r="SAB1202" s="36"/>
      <c r="SAC1202" s="36"/>
      <c r="SAD1202" s="36"/>
      <c r="SAE1202" s="36"/>
      <c r="SAF1202" s="36"/>
      <c r="SAG1202" s="36"/>
      <c r="SAH1202" s="36"/>
      <c r="SAI1202" s="36"/>
      <c r="SAJ1202" s="36"/>
      <c r="SAK1202" s="36"/>
      <c r="SAL1202" s="36"/>
      <c r="SAM1202" s="36"/>
      <c r="SAN1202" s="36"/>
      <c r="SAO1202" s="36"/>
      <c r="SAP1202" s="36"/>
      <c r="SAQ1202" s="36"/>
      <c r="SAR1202" s="36"/>
      <c r="SAS1202" s="36"/>
      <c r="SAT1202" s="36"/>
      <c r="SAU1202" s="36"/>
      <c r="SAV1202" s="36"/>
      <c r="SAW1202" s="36"/>
      <c r="SAX1202" s="36"/>
      <c r="SAY1202" s="36"/>
      <c r="SAZ1202" s="36"/>
      <c r="SBA1202" s="36"/>
      <c r="SBB1202" s="36"/>
      <c r="SBC1202" s="36"/>
      <c r="SBD1202" s="36"/>
      <c r="SBE1202" s="36"/>
      <c r="SBF1202" s="36"/>
      <c r="SBG1202" s="36"/>
      <c r="SBH1202" s="36"/>
      <c r="SBI1202" s="36"/>
      <c r="SBJ1202" s="36"/>
      <c r="SBK1202" s="36"/>
      <c r="SBL1202" s="36"/>
      <c r="SBM1202" s="36"/>
      <c r="SBN1202" s="36"/>
      <c r="SBO1202" s="36"/>
      <c r="SBP1202" s="36"/>
      <c r="SBQ1202" s="36"/>
      <c r="SBR1202" s="36"/>
      <c r="SBS1202" s="36"/>
      <c r="SBT1202" s="36"/>
      <c r="SBU1202" s="36"/>
      <c r="SBV1202" s="36"/>
      <c r="SBW1202" s="36"/>
      <c r="SBX1202" s="36"/>
      <c r="SBY1202" s="36"/>
      <c r="SBZ1202" s="36"/>
      <c r="SCA1202" s="36"/>
      <c r="SCB1202" s="36"/>
      <c r="SCC1202" s="36"/>
      <c r="SCD1202" s="36"/>
      <c r="SCE1202" s="36"/>
      <c r="SCF1202" s="36"/>
      <c r="SCG1202" s="36"/>
      <c r="SCH1202" s="36"/>
      <c r="SCI1202" s="36"/>
      <c r="SCJ1202" s="36"/>
      <c r="SCK1202" s="36"/>
      <c r="SCL1202" s="36"/>
      <c r="SCM1202" s="36"/>
      <c r="SCN1202" s="36"/>
      <c r="SCO1202" s="36"/>
      <c r="SCP1202" s="36"/>
      <c r="SCQ1202" s="36"/>
      <c r="SCR1202" s="36"/>
      <c r="SCS1202" s="36"/>
      <c r="SCT1202" s="36"/>
      <c r="SCU1202" s="36"/>
      <c r="SCV1202" s="36"/>
      <c r="SCW1202" s="36"/>
      <c r="SCX1202" s="36"/>
      <c r="SCY1202" s="36"/>
      <c r="SCZ1202" s="36"/>
      <c r="SDA1202" s="36"/>
      <c r="SDB1202" s="36"/>
      <c r="SDC1202" s="36"/>
      <c r="SDD1202" s="36"/>
      <c r="SDE1202" s="36"/>
      <c r="SDF1202" s="36"/>
      <c r="SDG1202" s="36"/>
      <c r="SDH1202" s="36"/>
      <c r="SDI1202" s="36"/>
      <c r="SDJ1202" s="36"/>
      <c r="SDK1202" s="36"/>
      <c r="SDL1202" s="36"/>
      <c r="SDM1202" s="36"/>
      <c r="SDN1202" s="36"/>
      <c r="SDO1202" s="36"/>
      <c r="SDP1202" s="36"/>
      <c r="SDQ1202" s="36"/>
      <c r="SDR1202" s="36"/>
      <c r="SDS1202" s="36"/>
      <c r="SDT1202" s="36"/>
      <c r="SDU1202" s="36"/>
      <c r="SDV1202" s="36"/>
      <c r="SDW1202" s="36"/>
      <c r="SDX1202" s="36"/>
      <c r="SDY1202" s="36"/>
      <c r="SDZ1202" s="36"/>
      <c r="SEA1202" s="36"/>
      <c r="SEB1202" s="36"/>
      <c r="SEC1202" s="36"/>
      <c r="SED1202" s="36"/>
      <c r="SEE1202" s="36"/>
      <c r="SEF1202" s="36"/>
      <c r="SEG1202" s="36"/>
      <c r="SEH1202" s="36"/>
      <c r="SEI1202" s="36"/>
      <c r="SEJ1202" s="36"/>
      <c r="SEK1202" s="36"/>
      <c r="SEL1202" s="36"/>
      <c r="SEM1202" s="36"/>
      <c r="SEN1202" s="36"/>
      <c r="SEO1202" s="36"/>
      <c r="SEP1202" s="36"/>
      <c r="SEQ1202" s="36"/>
      <c r="SER1202" s="36"/>
      <c r="SES1202" s="36"/>
      <c r="SET1202" s="36"/>
      <c r="SEU1202" s="36"/>
      <c r="SEV1202" s="36"/>
      <c r="SEW1202" s="36"/>
      <c r="SEX1202" s="36"/>
      <c r="SEY1202" s="36"/>
      <c r="SEZ1202" s="36"/>
      <c r="SFA1202" s="36"/>
      <c r="SFB1202" s="36"/>
      <c r="SFC1202" s="36"/>
      <c r="SFD1202" s="36"/>
      <c r="SFE1202" s="36"/>
      <c r="SFF1202" s="36"/>
      <c r="SFG1202" s="36"/>
      <c r="SFH1202" s="36"/>
      <c r="SFI1202" s="36"/>
      <c r="SFJ1202" s="36"/>
      <c r="SFK1202" s="36"/>
      <c r="SFL1202" s="36"/>
      <c r="SFM1202" s="36"/>
      <c r="SFN1202" s="36"/>
      <c r="SFO1202" s="36"/>
      <c r="SFP1202" s="36"/>
      <c r="SFQ1202" s="36"/>
      <c r="SFR1202" s="36"/>
      <c r="SFS1202" s="36"/>
      <c r="SFT1202" s="36"/>
      <c r="SFU1202" s="36"/>
      <c r="SFV1202" s="36"/>
      <c r="SFW1202" s="36"/>
      <c r="SFX1202" s="36"/>
      <c r="SFY1202" s="36"/>
      <c r="SFZ1202" s="36"/>
      <c r="SGA1202" s="36"/>
      <c r="SGB1202" s="36"/>
      <c r="SGC1202" s="36"/>
      <c r="SGD1202" s="36"/>
      <c r="SGE1202" s="36"/>
      <c r="SGF1202" s="36"/>
      <c r="SGG1202" s="36"/>
      <c r="SGH1202" s="36"/>
      <c r="SGI1202" s="36"/>
      <c r="SGJ1202" s="36"/>
      <c r="SGK1202" s="36"/>
      <c r="SGL1202" s="36"/>
      <c r="SGM1202" s="36"/>
      <c r="SGN1202" s="36"/>
      <c r="SGO1202" s="36"/>
      <c r="SGP1202" s="36"/>
      <c r="SGQ1202" s="36"/>
      <c r="SGR1202" s="36"/>
      <c r="SGS1202" s="36"/>
      <c r="SGT1202" s="36"/>
      <c r="SGU1202" s="36"/>
      <c r="SGV1202" s="36"/>
      <c r="SGW1202" s="36"/>
      <c r="SGX1202" s="36"/>
      <c r="SGY1202" s="36"/>
      <c r="SGZ1202" s="36"/>
      <c r="SHA1202" s="36"/>
      <c r="SHB1202" s="36"/>
      <c r="SHC1202" s="36"/>
      <c r="SHD1202" s="36"/>
      <c r="SHE1202" s="36"/>
      <c r="SHF1202" s="36"/>
      <c r="SHG1202" s="36"/>
      <c r="SHH1202" s="36"/>
      <c r="SHI1202" s="36"/>
      <c r="SHJ1202" s="36"/>
      <c r="SHK1202" s="36"/>
      <c r="SHL1202" s="36"/>
      <c r="SHM1202" s="36"/>
      <c r="SHN1202" s="36"/>
      <c r="SHO1202" s="36"/>
      <c r="SHP1202" s="36"/>
      <c r="SHQ1202" s="36"/>
      <c r="SHR1202" s="36"/>
      <c r="SHS1202" s="36"/>
      <c r="SHT1202" s="36"/>
      <c r="SHU1202" s="36"/>
      <c r="SHV1202" s="36"/>
      <c r="SHW1202" s="36"/>
      <c r="SHX1202" s="36"/>
      <c r="SHY1202" s="36"/>
      <c r="SHZ1202" s="36"/>
      <c r="SIA1202" s="36"/>
      <c r="SIB1202" s="36"/>
      <c r="SIC1202" s="36"/>
      <c r="SID1202" s="36"/>
      <c r="SIE1202" s="36"/>
      <c r="SIF1202" s="36"/>
      <c r="SIG1202" s="36"/>
      <c r="SIH1202" s="36"/>
      <c r="SII1202" s="36"/>
      <c r="SIJ1202" s="36"/>
      <c r="SIK1202" s="36"/>
      <c r="SIL1202" s="36"/>
      <c r="SIM1202" s="36"/>
      <c r="SIN1202" s="36"/>
      <c r="SIO1202" s="36"/>
      <c r="SIP1202" s="36"/>
      <c r="SIQ1202" s="36"/>
      <c r="SIR1202" s="36"/>
      <c r="SIS1202" s="36"/>
      <c r="SIT1202" s="36"/>
      <c r="SIU1202" s="36"/>
      <c r="SIV1202" s="36"/>
      <c r="SIW1202" s="36"/>
      <c r="SIX1202" s="36"/>
      <c r="SIY1202" s="36"/>
      <c r="SIZ1202" s="36"/>
      <c r="SJA1202" s="36"/>
      <c r="SJB1202" s="36"/>
      <c r="SJC1202" s="36"/>
      <c r="SJD1202" s="36"/>
      <c r="SJE1202" s="36"/>
      <c r="SJF1202" s="36"/>
      <c r="SJG1202" s="36"/>
      <c r="SJH1202" s="36"/>
      <c r="SJI1202" s="36"/>
      <c r="SJJ1202" s="36"/>
      <c r="SJK1202" s="36"/>
      <c r="SJL1202" s="36"/>
      <c r="SJM1202" s="36"/>
      <c r="SJN1202" s="36"/>
      <c r="SJO1202" s="36"/>
      <c r="SJP1202" s="36"/>
      <c r="SJQ1202" s="36"/>
      <c r="SJR1202" s="36"/>
      <c r="SJS1202" s="36"/>
      <c r="SJT1202" s="36"/>
      <c r="SJU1202" s="36"/>
      <c r="SJV1202" s="36"/>
      <c r="SJW1202" s="36"/>
      <c r="SJX1202" s="36"/>
      <c r="SJY1202" s="36"/>
      <c r="SJZ1202" s="36"/>
      <c r="SKA1202" s="36"/>
      <c r="SKB1202" s="36"/>
      <c r="SKC1202" s="36"/>
      <c r="SKD1202" s="36"/>
      <c r="SKE1202" s="36"/>
      <c r="SKF1202" s="36"/>
      <c r="SKG1202" s="36"/>
      <c r="SKH1202" s="36"/>
      <c r="SKI1202" s="36"/>
      <c r="SKJ1202" s="36"/>
      <c r="SKK1202" s="36"/>
      <c r="SKL1202" s="36"/>
      <c r="SKM1202" s="36"/>
      <c r="SKN1202" s="36"/>
      <c r="SKO1202" s="36"/>
      <c r="SKP1202" s="36"/>
      <c r="SKQ1202" s="36"/>
      <c r="SKR1202" s="36"/>
      <c r="SKS1202" s="36"/>
      <c r="SKT1202" s="36"/>
      <c r="SKU1202" s="36"/>
      <c r="SKV1202" s="36"/>
      <c r="SKW1202" s="36"/>
      <c r="SKX1202" s="36"/>
      <c r="SKY1202" s="36"/>
      <c r="SKZ1202" s="36"/>
      <c r="SLA1202" s="36"/>
      <c r="SLB1202" s="36"/>
      <c r="SLC1202" s="36"/>
      <c r="SLD1202" s="36"/>
      <c r="SLE1202" s="36"/>
      <c r="SLF1202" s="36"/>
      <c r="SLG1202" s="36"/>
      <c r="SLH1202" s="36"/>
      <c r="SLI1202" s="36"/>
      <c r="SLJ1202" s="36"/>
      <c r="SLK1202" s="36"/>
      <c r="SLL1202" s="36"/>
      <c r="SLM1202" s="36"/>
      <c r="SLN1202" s="36"/>
      <c r="SLO1202" s="36"/>
      <c r="SLP1202" s="36"/>
      <c r="SLQ1202" s="36"/>
      <c r="SLR1202" s="36"/>
      <c r="SLS1202" s="36"/>
      <c r="SLT1202" s="36"/>
      <c r="SLU1202" s="36"/>
      <c r="SLV1202" s="36"/>
      <c r="SLW1202" s="36"/>
      <c r="SLX1202" s="36"/>
      <c r="SLY1202" s="36"/>
      <c r="SLZ1202" s="36"/>
      <c r="SMA1202" s="36"/>
      <c r="SMB1202" s="36"/>
      <c r="SMC1202" s="36"/>
      <c r="SMD1202" s="36"/>
      <c r="SME1202" s="36"/>
      <c r="SMF1202" s="36"/>
      <c r="SMG1202" s="36"/>
      <c r="SMH1202" s="36"/>
      <c r="SMI1202" s="36"/>
      <c r="SMJ1202" s="36"/>
      <c r="SMK1202" s="36"/>
      <c r="SML1202" s="36"/>
      <c r="SMM1202" s="36"/>
      <c r="SMN1202" s="36"/>
      <c r="SMO1202" s="36"/>
      <c r="SMP1202" s="36"/>
      <c r="SMQ1202" s="36"/>
      <c r="SMR1202" s="36"/>
      <c r="SMS1202" s="36"/>
      <c r="SMT1202" s="36"/>
      <c r="SMU1202" s="36"/>
      <c r="SMV1202" s="36"/>
      <c r="SMW1202" s="36"/>
      <c r="SMX1202" s="36"/>
      <c r="SMY1202" s="36"/>
      <c r="SMZ1202" s="36"/>
      <c r="SNA1202" s="36"/>
      <c r="SNB1202" s="36"/>
      <c r="SNC1202" s="36"/>
      <c r="SND1202" s="36"/>
      <c r="SNE1202" s="36"/>
      <c r="SNF1202" s="36"/>
      <c r="SNG1202" s="36"/>
      <c r="SNH1202" s="36"/>
      <c r="SNI1202" s="36"/>
      <c r="SNJ1202" s="36"/>
      <c r="SNK1202" s="36"/>
      <c r="SNL1202" s="36"/>
      <c r="SNM1202" s="36"/>
      <c r="SNN1202" s="36"/>
      <c r="SNO1202" s="36"/>
      <c r="SNP1202" s="36"/>
      <c r="SNQ1202" s="36"/>
      <c r="SNR1202" s="36"/>
      <c r="SNS1202" s="36"/>
      <c r="SNT1202" s="36"/>
      <c r="SNU1202" s="36"/>
      <c r="SNV1202" s="36"/>
      <c r="SNW1202" s="36"/>
      <c r="SNX1202" s="36"/>
      <c r="SNY1202" s="36"/>
      <c r="SNZ1202" s="36"/>
      <c r="SOA1202" s="36"/>
      <c r="SOB1202" s="36"/>
      <c r="SOC1202" s="36"/>
      <c r="SOD1202" s="36"/>
      <c r="SOE1202" s="36"/>
      <c r="SOF1202" s="36"/>
      <c r="SOG1202" s="36"/>
      <c r="SOH1202" s="36"/>
      <c r="SOI1202" s="36"/>
      <c r="SOJ1202" s="36"/>
      <c r="SOK1202" s="36"/>
      <c r="SOL1202" s="36"/>
      <c r="SOM1202" s="36"/>
      <c r="SON1202" s="36"/>
      <c r="SOO1202" s="36"/>
      <c r="SOP1202" s="36"/>
      <c r="SOQ1202" s="36"/>
      <c r="SOR1202" s="36"/>
      <c r="SOS1202" s="36"/>
      <c r="SOT1202" s="36"/>
      <c r="SOU1202" s="36"/>
      <c r="SOV1202" s="36"/>
      <c r="SOW1202" s="36"/>
      <c r="SOX1202" s="36"/>
      <c r="SOY1202" s="36"/>
      <c r="SOZ1202" s="36"/>
      <c r="SPA1202" s="36"/>
      <c r="SPB1202" s="36"/>
      <c r="SPC1202" s="36"/>
      <c r="SPD1202" s="36"/>
      <c r="SPE1202" s="36"/>
      <c r="SPF1202" s="36"/>
      <c r="SPG1202" s="36"/>
      <c r="SPH1202" s="36"/>
      <c r="SPI1202" s="36"/>
      <c r="SPJ1202" s="36"/>
      <c r="SPK1202" s="36"/>
      <c r="SPL1202" s="36"/>
      <c r="SPM1202" s="36"/>
      <c r="SPN1202" s="36"/>
      <c r="SPO1202" s="36"/>
      <c r="SPP1202" s="36"/>
      <c r="SPQ1202" s="36"/>
      <c r="SPR1202" s="36"/>
      <c r="SPS1202" s="36"/>
      <c r="SPT1202" s="36"/>
      <c r="SPU1202" s="36"/>
      <c r="SPV1202" s="36"/>
      <c r="SPW1202" s="36"/>
      <c r="SPX1202" s="36"/>
      <c r="SPY1202" s="36"/>
      <c r="SPZ1202" s="36"/>
      <c r="SQA1202" s="36"/>
      <c r="SQB1202" s="36"/>
      <c r="SQC1202" s="36"/>
      <c r="SQD1202" s="36"/>
      <c r="SQE1202" s="36"/>
      <c r="SQF1202" s="36"/>
      <c r="SQG1202" s="36"/>
      <c r="SQH1202" s="36"/>
      <c r="SQI1202" s="36"/>
      <c r="SQJ1202" s="36"/>
      <c r="SQK1202" s="36"/>
      <c r="SQL1202" s="36"/>
      <c r="SQM1202" s="36"/>
      <c r="SQN1202" s="36"/>
      <c r="SQO1202" s="36"/>
      <c r="SQP1202" s="36"/>
      <c r="SQQ1202" s="36"/>
      <c r="SQR1202" s="36"/>
      <c r="SQS1202" s="36"/>
      <c r="SQT1202" s="36"/>
      <c r="SQU1202" s="36"/>
      <c r="SQV1202" s="36"/>
      <c r="SQW1202" s="36"/>
      <c r="SQX1202" s="36"/>
      <c r="SQY1202" s="36"/>
      <c r="SQZ1202" s="36"/>
      <c r="SRA1202" s="36"/>
      <c r="SRB1202" s="36"/>
      <c r="SRC1202" s="36"/>
      <c r="SRD1202" s="36"/>
      <c r="SRE1202" s="36"/>
      <c r="SRF1202" s="36"/>
      <c r="SRG1202" s="36"/>
      <c r="SRH1202" s="36"/>
      <c r="SRI1202" s="36"/>
      <c r="SRJ1202" s="36"/>
      <c r="SRK1202" s="36"/>
      <c r="SRL1202" s="36"/>
      <c r="SRM1202" s="36"/>
      <c r="SRN1202" s="36"/>
      <c r="SRO1202" s="36"/>
      <c r="SRP1202" s="36"/>
      <c r="SRQ1202" s="36"/>
      <c r="SRR1202" s="36"/>
      <c r="SRS1202" s="36"/>
      <c r="SRT1202" s="36"/>
      <c r="SRU1202" s="36"/>
      <c r="SRV1202" s="36"/>
      <c r="SRW1202" s="36"/>
      <c r="SRX1202" s="36"/>
      <c r="SRY1202" s="36"/>
      <c r="SRZ1202" s="36"/>
      <c r="SSA1202" s="36"/>
      <c r="SSB1202" s="36"/>
      <c r="SSC1202" s="36"/>
      <c r="SSD1202" s="36"/>
      <c r="SSE1202" s="36"/>
      <c r="SSF1202" s="36"/>
      <c r="SSG1202" s="36"/>
      <c r="SSH1202" s="36"/>
      <c r="SSI1202" s="36"/>
      <c r="SSJ1202" s="36"/>
      <c r="SSK1202" s="36"/>
      <c r="SSL1202" s="36"/>
      <c r="SSM1202" s="36"/>
      <c r="SSN1202" s="36"/>
      <c r="SSO1202" s="36"/>
      <c r="SSP1202" s="36"/>
      <c r="SSQ1202" s="36"/>
      <c r="SSR1202" s="36"/>
      <c r="SSS1202" s="36"/>
      <c r="SST1202" s="36"/>
      <c r="SSU1202" s="36"/>
      <c r="SSV1202" s="36"/>
      <c r="SSW1202" s="36"/>
      <c r="SSX1202" s="36"/>
      <c r="SSY1202" s="36"/>
      <c r="SSZ1202" s="36"/>
      <c r="STA1202" s="36"/>
      <c r="STB1202" s="36"/>
      <c r="STC1202" s="36"/>
      <c r="STD1202" s="36"/>
      <c r="STE1202" s="36"/>
      <c r="STF1202" s="36"/>
      <c r="STG1202" s="36"/>
      <c r="STH1202" s="36"/>
      <c r="STI1202" s="36"/>
      <c r="STJ1202" s="36"/>
      <c r="STK1202" s="36"/>
      <c r="STL1202" s="36"/>
      <c r="STM1202" s="36"/>
      <c r="STN1202" s="36"/>
      <c r="STO1202" s="36"/>
      <c r="STP1202" s="36"/>
      <c r="STQ1202" s="36"/>
      <c r="STR1202" s="36"/>
      <c r="STS1202" s="36"/>
      <c r="STT1202" s="36"/>
      <c r="STU1202" s="36"/>
      <c r="STV1202" s="36"/>
      <c r="STW1202" s="36"/>
      <c r="STX1202" s="36"/>
      <c r="STY1202" s="36"/>
      <c r="STZ1202" s="36"/>
      <c r="SUA1202" s="36"/>
      <c r="SUB1202" s="36"/>
      <c r="SUC1202" s="36"/>
      <c r="SUD1202" s="36"/>
      <c r="SUE1202" s="36"/>
      <c r="SUF1202" s="36"/>
      <c r="SUG1202" s="36"/>
      <c r="SUH1202" s="36"/>
      <c r="SUI1202" s="36"/>
      <c r="SUJ1202" s="36"/>
      <c r="SUK1202" s="36"/>
      <c r="SUL1202" s="36"/>
      <c r="SUM1202" s="36"/>
      <c r="SUN1202" s="36"/>
      <c r="SUO1202" s="36"/>
      <c r="SUP1202" s="36"/>
      <c r="SUQ1202" s="36"/>
      <c r="SUR1202" s="36"/>
      <c r="SUS1202" s="36"/>
      <c r="SUT1202" s="36"/>
      <c r="SUU1202" s="36"/>
      <c r="SUV1202" s="36"/>
      <c r="SUW1202" s="36"/>
      <c r="SUX1202" s="36"/>
      <c r="SUY1202" s="36"/>
      <c r="SUZ1202" s="36"/>
      <c r="SVA1202" s="36"/>
      <c r="SVB1202" s="36"/>
      <c r="SVC1202" s="36"/>
      <c r="SVD1202" s="36"/>
      <c r="SVE1202" s="36"/>
      <c r="SVF1202" s="36"/>
      <c r="SVG1202" s="36"/>
      <c r="SVH1202" s="36"/>
      <c r="SVI1202" s="36"/>
      <c r="SVJ1202" s="36"/>
      <c r="SVK1202" s="36"/>
      <c r="SVL1202" s="36"/>
      <c r="SVM1202" s="36"/>
      <c r="SVN1202" s="36"/>
      <c r="SVO1202" s="36"/>
      <c r="SVP1202" s="36"/>
      <c r="SVQ1202" s="36"/>
      <c r="SVR1202" s="36"/>
      <c r="SVS1202" s="36"/>
      <c r="SVT1202" s="36"/>
      <c r="SVU1202" s="36"/>
      <c r="SVV1202" s="36"/>
      <c r="SVW1202" s="36"/>
      <c r="SVX1202" s="36"/>
      <c r="SVY1202" s="36"/>
      <c r="SVZ1202" s="36"/>
      <c r="SWA1202" s="36"/>
      <c r="SWB1202" s="36"/>
      <c r="SWC1202" s="36"/>
      <c r="SWD1202" s="36"/>
      <c r="SWE1202" s="36"/>
      <c r="SWF1202" s="36"/>
      <c r="SWG1202" s="36"/>
      <c r="SWH1202" s="36"/>
      <c r="SWI1202" s="36"/>
      <c r="SWJ1202" s="36"/>
      <c r="SWK1202" s="36"/>
      <c r="SWL1202" s="36"/>
      <c r="SWM1202" s="36"/>
      <c r="SWN1202" s="36"/>
      <c r="SWO1202" s="36"/>
      <c r="SWP1202" s="36"/>
      <c r="SWQ1202" s="36"/>
      <c r="SWR1202" s="36"/>
      <c r="SWS1202" s="36"/>
      <c r="SWT1202" s="36"/>
      <c r="SWU1202" s="36"/>
      <c r="SWV1202" s="36"/>
      <c r="SWW1202" s="36"/>
      <c r="SWX1202" s="36"/>
      <c r="SWY1202" s="36"/>
      <c r="SWZ1202" s="36"/>
      <c r="SXA1202" s="36"/>
      <c r="SXB1202" s="36"/>
      <c r="SXC1202" s="36"/>
      <c r="SXD1202" s="36"/>
      <c r="SXE1202" s="36"/>
      <c r="SXF1202" s="36"/>
      <c r="SXG1202" s="36"/>
      <c r="SXH1202" s="36"/>
      <c r="SXI1202" s="36"/>
      <c r="SXJ1202" s="36"/>
      <c r="SXK1202" s="36"/>
      <c r="SXL1202" s="36"/>
      <c r="SXM1202" s="36"/>
      <c r="SXN1202" s="36"/>
      <c r="SXO1202" s="36"/>
      <c r="SXP1202" s="36"/>
      <c r="SXQ1202" s="36"/>
      <c r="SXR1202" s="36"/>
      <c r="SXS1202" s="36"/>
      <c r="SXT1202" s="36"/>
      <c r="SXU1202" s="36"/>
      <c r="SXV1202" s="36"/>
      <c r="SXW1202" s="36"/>
      <c r="SXX1202" s="36"/>
      <c r="SXY1202" s="36"/>
      <c r="SXZ1202" s="36"/>
      <c r="SYA1202" s="36"/>
      <c r="SYB1202" s="36"/>
      <c r="SYC1202" s="36"/>
      <c r="SYD1202" s="36"/>
      <c r="SYE1202" s="36"/>
      <c r="SYF1202" s="36"/>
      <c r="SYG1202" s="36"/>
      <c r="SYH1202" s="36"/>
      <c r="SYI1202" s="36"/>
      <c r="SYJ1202" s="36"/>
      <c r="SYK1202" s="36"/>
      <c r="SYL1202" s="36"/>
      <c r="SYM1202" s="36"/>
      <c r="SYN1202" s="36"/>
      <c r="SYO1202" s="36"/>
      <c r="SYP1202" s="36"/>
      <c r="SYQ1202" s="36"/>
      <c r="SYR1202" s="36"/>
      <c r="SYS1202" s="36"/>
      <c r="SYT1202" s="36"/>
      <c r="SYU1202" s="36"/>
      <c r="SYV1202" s="36"/>
      <c r="SYW1202" s="36"/>
      <c r="SYX1202" s="36"/>
      <c r="SYY1202" s="36"/>
      <c r="SYZ1202" s="36"/>
      <c r="SZA1202" s="36"/>
      <c r="SZB1202" s="36"/>
      <c r="SZC1202" s="36"/>
      <c r="SZD1202" s="36"/>
      <c r="SZE1202" s="36"/>
      <c r="SZF1202" s="36"/>
      <c r="SZG1202" s="36"/>
      <c r="SZH1202" s="36"/>
      <c r="SZI1202" s="36"/>
      <c r="SZJ1202" s="36"/>
      <c r="SZK1202" s="36"/>
      <c r="SZL1202" s="36"/>
      <c r="SZM1202" s="36"/>
      <c r="SZN1202" s="36"/>
      <c r="SZO1202" s="36"/>
      <c r="SZP1202" s="36"/>
      <c r="SZQ1202" s="36"/>
      <c r="SZR1202" s="36"/>
      <c r="SZS1202" s="36"/>
      <c r="SZT1202" s="36"/>
      <c r="SZU1202" s="36"/>
      <c r="SZV1202" s="36"/>
      <c r="SZW1202" s="36"/>
      <c r="SZX1202" s="36"/>
      <c r="SZY1202" s="36"/>
      <c r="SZZ1202" s="36"/>
      <c r="TAA1202" s="36"/>
      <c r="TAB1202" s="36"/>
      <c r="TAC1202" s="36"/>
      <c r="TAD1202" s="36"/>
      <c r="TAE1202" s="36"/>
      <c r="TAF1202" s="36"/>
      <c r="TAG1202" s="36"/>
      <c r="TAH1202" s="36"/>
      <c r="TAI1202" s="36"/>
      <c r="TAJ1202" s="36"/>
      <c r="TAK1202" s="36"/>
      <c r="TAL1202" s="36"/>
      <c r="TAM1202" s="36"/>
      <c r="TAN1202" s="36"/>
      <c r="TAO1202" s="36"/>
      <c r="TAP1202" s="36"/>
      <c r="TAQ1202" s="36"/>
      <c r="TAR1202" s="36"/>
      <c r="TAS1202" s="36"/>
      <c r="TAT1202" s="36"/>
      <c r="TAU1202" s="36"/>
      <c r="TAV1202" s="36"/>
      <c r="TAW1202" s="36"/>
      <c r="TAX1202" s="36"/>
      <c r="TAY1202" s="36"/>
      <c r="TAZ1202" s="36"/>
      <c r="TBA1202" s="36"/>
      <c r="TBB1202" s="36"/>
      <c r="TBC1202" s="36"/>
      <c r="TBD1202" s="36"/>
      <c r="TBE1202" s="36"/>
      <c r="TBF1202" s="36"/>
      <c r="TBG1202" s="36"/>
      <c r="TBH1202" s="36"/>
      <c r="TBI1202" s="36"/>
      <c r="TBJ1202" s="36"/>
      <c r="TBK1202" s="36"/>
      <c r="TBL1202" s="36"/>
      <c r="TBM1202" s="36"/>
      <c r="TBN1202" s="36"/>
      <c r="TBO1202" s="36"/>
      <c r="TBP1202" s="36"/>
      <c r="TBQ1202" s="36"/>
      <c r="TBR1202" s="36"/>
      <c r="TBS1202" s="36"/>
      <c r="TBT1202" s="36"/>
      <c r="TBU1202" s="36"/>
      <c r="TBV1202" s="36"/>
      <c r="TBW1202" s="36"/>
      <c r="TBX1202" s="36"/>
      <c r="TBY1202" s="36"/>
      <c r="TBZ1202" s="36"/>
      <c r="TCA1202" s="36"/>
      <c r="TCB1202" s="36"/>
      <c r="TCC1202" s="36"/>
      <c r="TCD1202" s="36"/>
      <c r="TCE1202" s="36"/>
      <c r="TCF1202" s="36"/>
      <c r="TCG1202" s="36"/>
      <c r="TCH1202" s="36"/>
      <c r="TCI1202" s="36"/>
      <c r="TCJ1202" s="36"/>
      <c r="TCK1202" s="36"/>
      <c r="TCL1202" s="36"/>
      <c r="TCM1202" s="36"/>
      <c r="TCN1202" s="36"/>
      <c r="TCO1202" s="36"/>
      <c r="TCP1202" s="36"/>
      <c r="TCQ1202" s="36"/>
      <c r="TCR1202" s="36"/>
      <c r="TCS1202" s="36"/>
      <c r="TCT1202" s="36"/>
      <c r="TCU1202" s="36"/>
      <c r="TCV1202" s="36"/>
      <c r="TCW1202" s="36"/>
      <c r="TCX1202" s="36"/>
      <c r="TCY1202" s="36"/>
      <c r="TCZ1202" s="36"/>
      <c r="TDA1202" s="36"/>
      <c r="TDB1202" s="36"/>
      <c r="TDC1202" s="36"/>
      <c r="TDD1202" s="36"/>
      <c r="TDE1202" s="36"/>
      <c r="TDF1202" s="36"/>
      <c r="TDG1202" s="36"/>
      <c r="TDH1202" s="36"/>
      <c r="TDI1202" s="36"/>
      <c r="TDJ1202" s="36"/>
      <c r="TDK1202" s="36"/>
      <c r="TDL1202" s="36"/>
      <c r="TDM1202" s="36"/>
      <c r="TDN1202" s="36"/>
      <c r="TDO1202" s="36"/>
      <c r="TDP1202" s="36"/>
      <c r="TDQ1202" s="36"/>
      <c r="TDR1202" s="36"/>
      <c r="TDS1202" s="36"/>
      <c r="TDT1202" s="36"/>
      <c r="TDU1202" s="36"/>
      <c r="TDV1202" s="36"/>
      <c r="TDW1202" s="36"/>
      <c r="TDX1202" s="36"/>
      <c r="TDY1202" s="36"/>
      <c r="TDZ1202" s="36"/>
      <c r="TEA1202" s="36"/>
      <c r="TEB1202" s="36"/>
      <c r="TEC1202" s="36"/>
      <c r="TED1202" s="36"/>
      <c r="TEE1202" s="36"/>
      <c r="TEF1202" s="36"/>
      <c r="TEG1202" s="36"/>
      <c r="TEH1202" s="36"/>
      <c r="TEI1202" s="36"/>
      <c r="TEJ1202" s="36"/>
      <c r="TEK1202" s="36"/>
      <c r="TEL1202" s="36"/>
      <c r="TEM1202" s="36"/>
      <c r="TEN1202" s="36"/>
      <c r="TEO1202" s="36"/>
      <c r="TEP1202" s="36"/>
      <c r="TEQ1202" s="36"/>
      <c r="TER1202" s="36"/>
      <c r="TES1202" s="36"/>
      <c r="TET1202" s="36"/>
      <c r="TEU1202" s="36"/>
      <c r="TEV1202" s="36"/>
      <c r="TEW1202" s="36"/>
      <c r="TEX1202" s="36"/>
      <c r="TEY1202" s="36"/>
      <c r="TEZ1202" s="36"/>
      <c r="TFA1202" s="36"/>
      <c r="TFB1202" s="36"/>
      <c r="TFC1202" s="36"/>
      <c r="TFD1202" s="36"/>
      <c r="TFE1202" s="36"/>
      <c r="TFF1202" s="36"/>
      <c r="TFG1202" s="36"/>
      <c r="TFH1202" s="36"/>
      <c r="TFI1202" s="36"/>
      <c r="TFJ1202" s="36"/>
      <c r="TFK1202" s="36"/>
      <c r="TFL1202" s="36"/>
      <c r="TFM1202" s="36"/>
      <c r="TFN1202" s="36"/>
      <c r="TFO1202" s="36"/>
      <c r="TFP1202" s="36"/>
      <c r="TFQ1202" s="36"/>
      <c r="TFR1202" s="36"/>
      <c r="TFS1202" s="36"/>
      <c r="TFT1202" s="36"/>
      <c r="TFU1202" s="36"/>
      <c r="TFV1202" s="36"/>
      <c r="TFW1202" s="36"/>
      <c r="TFX1202" s="36"/>
      <c r="TFY1202" s="36"/>
      <c r="TFZ1202" s="36"/>
      <c r="TGA1202" s="36"/>
      <c r="TGB1202" s="36"/>
      <c r="TGC1202" s="36"/>
      <c r="TGD1202" s="36"/>
      <c r="TGE1202" s="36"/>
      <c r="TGF1202" s="36"/>
      <c r="TGG1202" s="36"/>
      <c r="TGH1202" s="36"/>
      <c r="TGI1202" s="36"/>
      <c r="TGJ1202" s="36"/>
      <c r="TGK1202" s="36"/>
      <c r="TGL1202" s="36"/>
      <c r="TGM1202" s="36"/>
      <c r="TGN1202" s="36"/>
      <c r="TGO1202" s="36"/>
      <c r="TGP1202" s="36"/>
      <c r="TGQ1202" s="36"/>
      <c r="TGR1202" s="36"/>
      <c r="TGS1202" s="36"/>
      <c r="TGT1202" s="36"/>
      <c r="TGU1202" s="36"/>
      <c r="TGV1202" s="36"/>
      <c r="TGW1202" s="36"/>
      <c r="TGX1202" s="36"/>
      <c r="TGY1202" s="36"/>
      <c r="TGZ1202" s="36"/>
      <c r="THA1202" s="36"/>
      <c r="THB1202" s="36"/>
      <c r="THC1202" s="36"/>
      <c r="THD1202" s="36"/>
      <c r="THE1202" s="36"/>
      <c r="THF1202" s="36"/>
      <c r="THG1202" s="36"/>
      <c r="THH1202" s="36"/>
      <c r="THI1202" s="36"/>
      <c r="THJ1202" s="36"/>
      <c r="THK1202" s="36"/>
      <c r="THL1202" s="36"/>
      <c r="THM1202" s="36"/>
      <c r="THN1202" s="36"/>
      <c r="THO1202" s="36"/>
      <c r="THP1202" s="36"/>
      <c r="THQ1202" s="36"/>
      <c r="THR1202" s="36"/>
      <c r="THS1202" s="36"/>
      <c r="THT1202" s="36"/>
      <c r="THU1202" s="36"/>
      <c r="THV1202" s="36"/>
      <c r="THW1202" s="36"/>
      <c r="THX1202" s="36"/>
      <c r="THY1202" s="36"/>
      <c r="THZ1202" s="36"/>
      <c r="TIA1202" s="36"/>
      <c r="TIB1202" s="36"/>
      <c r="TIC1202" s="36"/>
      <c r="TID1202" s="36"/>
      <c r="TIE1202" s="36"/>
      <c r="TIF1202" s="36"/>
      <c r="TIG1202" s="36"/>
      <c r="TIH1202" s="36"/>
      <c r="TII1202" s="36"/>
      <c r="TIJ1202" s="36"/>
      <c r="TIK1202" s="36"/>
      <c r="TIL1202" s="36"/>
      <c r="TIM1202" s="36"/>
      <c r="TIN1202" s="36"/>
      <c r="TIO1202" s="36"/>
      <c r="TIP1202" s="36"/>
      <c r="TIQ1202" s="36"/>
      <c r="TIR1202" s="36"/>
      <c r="TIS1202" s="36"/>
      <c r="TIT1202" s="36"/>
      <c r="TIU1202" s="36"/>
      <c r="TIV1202" s="36"/>
      <c r="TIW1202" s="36"/>
      <c r="TIX1202" s="36"/>
      <c r="TIY1202" s="36"/>
      <c r="TIZ1202" s="36"/>
      <c r="TJA1202" s="36"/>
      <c r="TJB1202" s="36"/>
      <c r="TJC1202" s="36"/>
      <c r="TJD1202" s="36"/>
      <c r="TJE1202" s="36"/>
      <c r="TJF1202" s="36"/>
      <c r="TJG1202" s="36"/>
      <c r="TJH1202" s="36"/>
      <c r="TJI1202" s="36"/>
      <c r="TJJ1202" s="36"/>
      <c r="TJK1202" s="36"/>
      <c r="TJL1202" s="36"/>
      <c r="TJM1202" s="36"/>
      <c r="TJN1202" s="36"/>
      <c r="TJO1202" s="36"/>
      <c r="TJP1202" s="36"/>
      <c r="TJQ1202" s="36"/>
      <c r="TJR1202" s="36"/>
      <c r="TJS1202" s="36"/>
      <c r="TJT1202" s="36"/>
      <c r="TJU1202" s="36"/>
      <c r="TJV1202" s="36"/>
      <c r="TJW1202" s="36"/>
      <c r="TJX1202" s="36"/>
      <c r="TJY1202" s="36"/>
      <c r="TJZ1202" s="36"/>
      <c r="TKA1202" s="36"/>
      <c r="TKB1202" s="36"/>
      <c r="TKC1202" s="36"/>
      <c r="TKD1202" s="36"/>
      <c r="TKE1202" s="36"/>
      <c r="TKF1202" s="36"/>
      <c r="TKG1202" s="36"/>
      <c r="TKH1202" s="36"/>
      <c r="TKI1202" s="36"/>
      <c r="TKJ1202" s="36"/>
      <c r="TKK1202" s="36"/>
      <c r="TKL1202" s="36"/>
      <c r="TKM1202" s="36"/>
      <c r="TKN1202" s="36"/>
      <c r="TKO1202" s="36"/>
      <c r="TKP1202" s="36"/>
      <c r="TKQ1202" s="36"/>
      <c r="TKR1202" s="36"/>
      <c r="TKS1202" s="36"/>
      <c r="TKT1202" s="36"/>
      <c r="TKU1202" s="36"/>
      <c r="TKV1202" s="36"/>
      <c r="TKW1202" s="36"/>
      <c r="TKX1202" s="36"/>
      <c r="TKY1202" s="36"/>
      <c r="TKZ1202" s="36"/>
      <c r="TLA1202" s="36"/>
      <c r="TLB1202" s="36"/>
      <c r="TLC1202" s="36"/>
      <c r="TLD1202" s="36"/>
      <c r="TLE1202" s="36"/>
      <c r="TLF1202" s="36"/>
      <c r="TLG1202" s="36"/>
      <c r="TLH1202" s="36"/>
      <c r="TLI1202" s="36"/>
      <c r="TLJ1202" s="36"/>
      <c r="TLK1202" s="36"/>
      <c r="TLL1202" s="36"/>
      <c r="TLM1202" s="36"/>
      <c r="TLN1202" s="36"/>
      <c r="TLO1202" s="36"/>
      <c r="TLP1202" s="36"/>
      <c r="TLQ1202" s="36"/>
      <c r="TLR1202" s="36"/>
      <c r="TLS1202" s="36"/>
      <c r="TLT1202" s="36"/>
      <c r="TLU1202" s="36"/>
      <c r="TLV1202" s="36"/>
      <c r="TLW1202" s="36"/>
      <c r="TLX1202" s="36"/>
      <c r="TLY1202" s="36"/>
      <c r="TLZ1202" s="36"/>
      <c r="TMA1202" s="36"/>
      <c r="TMB1202" s="36"/>
      <c r="TMC1202" s="36"/>
      <c r="TMD1202" s="36"/>
      <c r="TME1202" s="36"/>
      <c r="TMF1202" s="36"/>
      <c r="TMG1202" s="36"/>
      <c r="TMH1202" s="36"/>
      <c r="TMI1202" s="36"/>
      <c r="TMJ1202" s="36"/>
      <c r="TMK1202" s="36"/>
      <c r="TML1202" s="36"/>
      <c r="TMM1202" s="36"/>
      <c r="TMN1202" s="36"/>
      <c r="TMO1202" s="36"/>
      <c r="TMP1202" s="36"/>
      <c r="TMQ1202" s="36"/>
      <c r="TMR1202" s="36"/>
      <c r="TMS1202" s="36"/>
      <c r="TMT1202" s="36"/>
      <c r="TMU1202" s="36"/>
      <c r="TMV1202" s="36"/>
      <c r="TMW1202" s="36"/>
      <c r="TMX1202" s="36"/>
      <c r="TMY1202" s="36"/>
      <c r="TMZ1202" s="36"/>
      <c r="TNA1202" s="36"/>
      <c r="TNB1202" s="36"/>
      <c r="TNC1202" s="36"/>
      <c r="TND1202" s="36"/>
      <c r="TNE1202" s="36"/>
      <c r="TNF1202" s="36"/>
      <c r="TNG1202" s="36"/>
      <c r="TNH1202" s="36"/>
      <c r="TNI1202" s="36"/>
      <c r="TNJ1202" s="36"/>
      <c r="TNK1202" s="36"/>
      <c r="TNL1202" s="36"/>
      <c r="TNM1202" s="36"/>
      <c r="TNN1202" s="36"/>
      <c r="TNO1202" s="36"/>
      <c r="TNP1202" s="36"/>
      <c r="TNQ1202" s="36"/>
      <c r="TNR1202" s="36"/>
      <c r="TNS1202" s="36"/>
      <c r="TNT1202" s="36"/>
      <c r="TNU1202" s="36"/>
      <c r="TNV1202" s="36"/>
      <c r="TNW1202" s="36"/>
      <c r="TNX1202" s="36"/>
      <c r="TNY1202" s="36"/>
      <c r="TNZ1202" s="36"/>
      <c r="TOA1202" s="36"/>
      <c r="TOB1202" s="36"/>
      <c r="TOC1202" s="36"/>
      <c r="TOD1202" s="36"/>
      <c r="TOE1202" s="36"/>
      <c r="TOF1202" s="36"/>
      <c r="TOG1202" s="36"/>
      <c r="TOH1202" s="36"/>
      <c r="TOI1202" s="36"/>
      <c r="TOJ1202" s="36"/>
      <c r="TOK1202" s="36"/>
      <c r="TOL1202" s="36"/>
      <c r="TOM1202" s="36"/>
      <c r="TON1202" s="36"/>
      <c r="TOO1202" s="36"/>
      <c r="TOP1202" s="36"/>
      <c r="TOQ1202" s="36"/>
      <c r="TOR1202" s="36"/>
      <c r="TOS1202" s="36"/>
      <c r="TOT1202" s="36"/>
      <c r="TOU1202" s="36"/>
      <c r="TOV1202" s="36"/>
      <c r="TOW1202" s="36"/>
      <c r="TOX1202" s="36"/>
      <c r="TOY1202" s="36"/>
      <c r="TOZ1202" s="36"/>
      <c r="TPA1202" s="36"/>
      <c r="TPB1202" s="36"/>
      <c r="TPC1202" s="36"/>
      <c r="TPD1202" s="36"/>
      <c r="TPE1202" s="36"/>
      <c r="TPF1202" s="36"/>
      <c r="TPG1202" s="36"/>
      <c r="TPH1202" s="36"/>
      <c r="TPI1202" s="36"/>
      <c r="TPJ1202" s="36"/>
      <c r="TPK1202" s="36"/>
      <c r="TPL1202" s="36"/>
      <c r="TPM1202" s="36"/>
      <c r="TPN1202" s="36"/>
      <c r="TPO1202" s="36"/>
      <c r="TPP1202" s="36"/>
      <c r="TPQ1202" s="36"/>
      <c r="TPR1202" s="36"/>
      <c r="TPS1202" s="36"/>
      <c r="TPT1202" s="36"/>
      <c r="TPU1202" s="36"/>
      <c r="TPV1202" s="36"/>
      <c r="TPW1202" s="36"/>
      <c r="TPX1202" s="36"/>
      <c r="TPY1202" s="36"/>
      <c r="TPZ1202" s="36"/>
      <c r="TQA1202" s="36"/>
      <c r="TQB1202" s="36"/>
      <c r="TQC1202" s="36"/>
      <c r="TQD1202" s="36"/>
      <c r="TQE1202" s="36"/>
      <c r="TQF1202" s="36"/>
      <c r="TQG1202" s="36"/>
      <c r="TQH1202" s="36"/>
      <c r="TQI1202" s="36"/>
      <c r="TQJ1202" s="36"/>
      <c r="TQK1202" s="36"/>
      <c r="TQL1202" s="36"/>
      <c r="TQM1202" s="36"/>
      <c r="TQN1202" s="36"/>
      <c r="TQO1202" s="36"/>
      <c r="TQP1202" s="36"/>
      <c r="TQQ1202" s="36"/>
      <c r="TQR1202" s="36"/>
      <c r="TQS1202" s="36"/>
      <c r="TQT1202" s="36"/>
      <c r="TQU1202" s="36"/>
      <c r="TQV1202" s="36"/>
      <c r="TQW1202" s="36"/>
      <c r="TQX1202" s="36"/>
      <c r="TQY1202" s="36"/>
      <c r="TQZ1202" s="36"/>
      <c r="TRA1202" s="36"/>
      <c r="TRB1202" s="36"/>
      <c r="TRC1202" s="36"/>
      <c r="TRD1202" s="36"/>
      <c r="TRE1202" s="36"/>
      <c r="TRF1202" s="36"/>
      <c r="TRG1202" s="36"/>
      <c r="TRH1202" s="36"/>
      <c r="TRI1202" s="36"/>
      <c r="TRJ1202" s="36"/>
      <c r="TRK1202" s="36"/>
      <c r="TRL1202" s="36"/>
      <c r="TRM1202" s="36"/>
      <c r="TRN1202" s="36"/>
      <c r="TRO1202" s="36"/>
      <c r="TRP1202" s="36"/>
      <c r="TRQ1202" s="36"/>
      <c r="TRR1202" s="36"/>
      <c r="TRS1202" s="36"/>
      <c r="TRT1202" s="36"/>
      <c r="TRU1202" s="36"/>
      <c r="TRV1202" s="36"/>
      <c r="TRW1202" s="36"/>
      <c r="TRX1202" s="36"/>
      <c r="TRY1202" s="36"/>
      <c r="TRZ1202" s="36"/>
      <c r="TSA1202" s="36"/>
      <c r="TSB1202" s="36"/>
      <c r="TSC1202" s="36"/>
      <c r="TSD1202" s="36"/>
      <c r="TSE1202" s="36"/>
      <c r="TSF1202" s="36"/>
      <c r="TSG1202" s="36"/>
      <c r="TSH1202" s="36"/>
      <c r="TSI1202" s="36"/>
      <c r="TSJ1202" s="36"/>
      <c r="TSK1202" s="36"/>
      <c r="TSL1202" s="36"/>
      <c r="TSM1202" s="36"/>
      <c r="TSN1202" s="36"/>
      <c r="TSO1202" s="36"/>
      <c r="TSP1202" s="36"/>
      <c r="TSQ1202" s="36"/>
      <c r="TSR1202" s="36"/>
      <c r="TSS1202" s="36"/>
      <c r="TST1202" s="36"/>
      <c r="TSU1202" s="36"/>
      <c r="TSV1202" s="36"/>
      <c r="TSW1202" s="36"/>
      <c r="TSX1202" s="36"/>
      <c r="TSY1202" s="36"/>
      <c r="TSZ1202" s="36"/>
      <c r="TTA1202" s="36"/>
      <c r="TTB1202" s="36"/>
      <c r="TTC1202" s="36"/>
      <c r="TTD1202" s="36"/>
      <c r="TTE1202" s="36"/>
      <c r="TTF1202" s="36"/>
      <c r="TTG1202" s="36"/>
      <c r="TTH1202" s="36"/>
      <c r="TTI1202" s="36"/>
      <c r="TTJ1202" s="36"/>
      <c r="TTK1202" s="36"/>
      <c r="TTL1202" s="36"/>
      <c r="TTM1202" s="36"/>
      <c r="TTN1202" s="36"/>
      <c r="TTO1202" s="36"/>
      <c r="TTP1202" s="36"/>
      <c r="TTQ1202" s="36"/>
      <c r="TTR1202" s="36"/>
      <c r="TTS1202" s="36"/>
      <c r="TTT1202" s="36"/>
      <c r="TTU1202" s="36"/>
      <c r="TTV1202" s="36"/>
      <c r="TTW1202" s="36"/>
      <c r="TTX1202" s="36"/>
      <c r="TTY1202" s="36"/>
      <c r="TTZ1202" s="36"/>
      <c r="TUA1202" s="36"/>
      <c r="TUB1202" s="36"/>
      <c r="TUC1202" s="36"/>
      <c r="TUD1202" s="36"/>
      <c r="TUE1202" s="36"/>
      <c r="TUF1202" s="36"/>
      <c r="TUG1202" s="36"/>
      <c r="TUH1202" s="36"/>
      <c r="TUI1202" s="36"/>
      <c r="TUJ1202" s="36"/>
      <c r="TUK1202" s="36"/>
      <c r="TUL1202" s="36"/>
      <c r="TUM1202" s="36"/>
      <c r="TUN1202" s="36"/>
      <c r="TUO1202" s="36"/>
      <c r="TUP1202" s="36"/>
      <c r="TUQ1202" s="36"/>
      <c r="TUR1202" s="36"/>
      <c r="TUS1202" s="36"/>
      <c r="TUT1202" s="36"/>
      <c r="TUU1202" s="36"/>
      <c r="TUV1202" s="36"/>
      <c r="TUW1202" s="36"/>
      <c r="TUX1202" s="36"/>
      <c r="TUY1202" s="36"/>
      <c r="TUZ1202" s="36"/>
      <c r="TVA1202" s="36"/>
      <c r="TVB1202" s="36"/>
      <c r="TVC1202" s="36"/>
      <c r="TVD1202" s="36"/>
      <c r="TVE1202" s="36"/>
      <c r="TVF1202" s="36"/>
      <c r="TVG1202" s="36"/>
      <c r="TVH1202" s="36"/>
      <c r="TVI1202" s="36"/>
      <c r="TVJ1202" s="36"/>
      <c r="TVK1202" s="36"/>
      <c r="TVL1202" s="36"/>
      <c r="TVM1202" s="36"/>
      <c r="TVN1202" s="36"/>
      <c r="TVO1202" s="36"/>
      <c r="TVP1202" s="36"/>
      <c r="TVQ1202" s="36"/>
      <c r="TVR1202" s="36"/>
      <c r="TVS1202" s="36"/>
      <c r="TVT1202" s="36"/>
      <c r="TVU1202" s="36"/>
      <c r="TVV1202" s="36"/>
      <c r="TVW1202" s="36"/>
      <c r="TVX1202" s="36"/>
      <c r="TVY1202" s="36"/>
      <c r="TVZ1202" s="36"/>
      <c r="TWA1202" s="36"/>
      <c r="TWB1202" s="36"/>
      <c r="TWC1202" s="36"/>
      <c r="TWD1202" s="36"/>
      <c r="TWE1202" s="36"/>
      <c r="TWF1202" s="36"/>
      <c r="TWG1202" s="36"/>
      <c r="TWH1202" s="36"/>
      <c r="TWI1202" s="36"/>
      <c r="TWJ1202" s="36"/>
      <c r="TWK1202" s="36"/>
      <c r="TWL1202" s="36"/>
      <c r="TWM1202" s="36"/>
      <c r="TWN1202" s="36"/>
      <c r="TWO1202" s="36"/>
      <c r="TWP1202" s="36"/>
      <c r="TWQ1202" s="36"/>
      <c r="TWR1202" s="36"/>
      <c r="TWS1202" s="36"/>
      <c r="TWT1202" s="36"/>
      <c r="TWU1202" s="36"/>
      <c r="TWV1202" s="36"/>
      <c r="TWW1202" s="36"/>
      <c r="TWX1202" s="36"/>
      <c r="TWY1202" s="36"/>
      <c r="TWZ1202" s="36"/>
      <c r="TXA1202" s="36"/>
      <c r="TXB1202" s="36"/>
      <c r="TXC1202" s="36"/>
      <c r="TXD1202" s="36"/>
      <c r="TXE1202" s="36"/>
      <c r="TXF1202" s="36"/>
      <c r="TXG1202" s="36"/>
      <c r="TXH1202" s="36"/>
      <c r="TXI1202" s="36"/>
      <c r="TXJ1202" s="36"/>
      <c r="TXK1202" s="36"/>
      <c r="TXL1202" s="36"/>
      <c r="TXM1202" s="36"/>
      <c r="TXN1202" s="36"/>
      <c r="TXO1202" s="36"/>
      <c r="TXP1202" s="36"/>
      <c r="TXQ1202" s="36"/>
      <c r="TXR1202" s="36"/>
      <c r="TXS1202" s="36"/>
      <c r="TXT1202" s="36"/>
      <c r="TXU1202" s="36"/>
      <c r="TXV1202" s="36"/>
      <c r="TXW1202" s="36"/>
      <c r="TXX1202" s="36"/>
      <c r="TXY1202" s="36"/>
      <c r="TXZ1202" s="36"/>
      <c r="TYA1202" s="36"/>
      <c r="TYB1202" s="36"/>
      <c r="TYC1202" s="36"/>
      <c r="TYD1202" s="36"/>
      <c r="TYE1202" s="36"/>
      <c r="TYF1202" s="36"/>
      <c r="TYG1202" s="36"/>
      <c r="TYH1202" s="36"/>
      <c r="TYI1202" s="36"/>
      <c r="TYJ1202" s="36"/>
      <c r="TYK1202" s="36"/>
      <c r="TYL1202" s="36"/>
      <c r="TYM1202" s="36"/>
      <c r="TYN1202" s="36"/>
      <c r="TYO1202" s="36"/>
      <c r="TYP1202" s="36"/>
      <c r="TYQ1202" s="36"/>
      <c r="TYR1202" s="36"/>
      <c r="TYS1202" s="36"/>
      <c r="TYT1202" s="36"/>
      <c r="TYU1202" s="36"/>
      <c r="TYV1202" s="36"/>
      <c r="TYW1202" s="36"/>
      <c r="TYX1202" s="36"/>
      <c r="TYY1202" s="36"/>
      <c r="TYZ1202" s="36"/>
      <c r="TZA1202" s="36"/>
      <c r="TZB1202" s="36"/>
      <c r="TZC1202" s="36"/>
      <c r="TZD1202" s="36"/>
      <c r="TZE1202" s="36"/>
      <c r="TZF1202" s="36"/>
      <c r="TZG1202" s="36"/>
      <c r="TZH1202" s="36"/>
      <c r="TZI1202" s="36"/>
      <c r="TZJ1202" s="36"/>
      <c r="TZK1202" s="36"/>
      <c r="TZL1202" s="36"/>
      <c r="TZM1202" s="36"/>
      <c r="TZN1202" s="36"/>
      <c r="TZO1202" s="36"/>
      <c r="TZP1202" s="36"/>
      <c r="TZQ1202" s="36"/>
      <c r="TZR1202" s="36"/>
      <c r="TZS1202" s="36"/>
      <c r="TZT1202" s="36"/>
      <c r="TZU1202" s="36"/>
      <c r="TZV1202" s="36"/>
      <c r="TZW1202" s="36"/>
      <c r="TZX1202" s="36"/>
      <c r="TZY1202" s="36"/>
      <c r="TZZ1202" s="36"/>
      <c r="UAA1202" s="36"/>
      <c r="UAB1202" s="36"/>
      <c r="UAC1202" s="36"/>
      <c r="UAD1202" s="36"/>
      <c r="UAE1202" s="36"/>
      <c r="UAF1202" s="36"/>
      <c r="UAG1202" s="36"/>
      <c r="UAH1202" s="36"/>
      <c r="UAI1202" s="36"/>
      <c r="UAJ1202" s="36"/>
      <c r="UAK1202" s="36"/>
      <c r="UAL1202" s="36"/>
      <c r="UAM1202" s="36"/>
      <c r="UAN1202" s="36"/>
      <c r="UAO1202" s="36"/>
      <c r="UAP1202" s="36"/>
      <c r="UAQ1202" s="36"/>
      <c r="UAR1202" s="36"/>
      <c r="UAS1202" s="36"/>
      <c r="UAT1202" s="36"/>
      <c r="UAU1202" s="36"/>
      <c r="UAV1202" s="36"/>
      <c r="UAW1202" s="36"/>
      <c r="UAX1202" s="36"/>
      <c r="UAY1202" s="36"/>
      <c r="UAZ1202" s="36"/>
      <c r="UBA1202" s="36"/>
      <c r="UBB1202" s="36"/>
      <c r="UBC1202" s="36"/>
      <c r="UBD1202" s="36"/>
      <c r="UBE1202" s="36"/>
      <c r="UBF1202" s="36"/>
      <c r="UBG1202" s="36"/>
      <c r="UBH1202" s="36"/>
      <c r="UBI1202" s="36"/>
      <c r="UBJ1202" s="36"/>
      <c r="UBK1202" s="36"/>
      <c r="UBL1202" s="36"/>
      <c r="UBM1202" s="36"/>
      <c r="UBN1202" s="36"/>
      <c r="UBO1202" s="36"/>
      <c r="UBP1202" s="36"/>
      <c r="UBQ1202" s="36"/>
      <c r="UBR1202" s="36"/>
      <c r="UBS1202" s="36"/>
      <c r="UBT1202" s="36"/>
      <c r="UBU1202" s="36"/>
      <c r="UBV1202" s="36"/>
      <c r="UBW1202" s="36"/>
      <c r="UBX1202" s="36"/>
      <c r="UBY1202" s="36"/>
      <c r="UBZ1202" s="36"/>
      <c r="UCA1202" s="36"/>
      <c r="UCB1202" s="36"/>
      <c r="UCC1202" s="36"/>
      <c r="UCD1202" s="36"/>
      <c r="UCE1202" s="36"/>
      <c r="UCF1202" s="36"/>
      <c r="UCG1202" s="36"/>
      <c r="UCH1202" s="36"/>
      <c r="UCI1202" s="36"/>
      <c r="UCJ1202" s="36"/>
      <c r="UCK1202" s="36"/>
      <c r="UCL1202" s="36"/>
      <c r="UCM1202" s="36"/>
      <c r="UCN1202" s="36"/>
      <c r="UCO1202" s="36"/>
      <c r="UCP1202" s="36"/>
      <c r="UCQ1202" s="36"/>
      <c r="UCR1202" s="36"/>
      <c r="UCS1202" s="36"/>
      <c r="UCT1202" s="36"/>
      <c r="UCU1202" s="36"/>
      <c r="UCV1202" s="36"/>
      <c r="UCW1202" s="36"/>
      <c r="UCX1202" s="36"/>
      <c r="UCY1202" s="36"/>
      <c r="UCZ1202" s="36"/>
      <c r="UDA1202" s="36"/>
      <c r="UDB1202" s="36"/>
      <c r="UDC1202" s="36"/>
      <c r="UDD1202" s="36"/>
      <c r="UDE1202" s="36"/>
      <c r="UDF1202" s="36"/>
      <c r="UDG1202" s="36"/>
      <c r="UDH1202" s="36"/>
      <c r="UDI1202" s="36"/>
      <c r="UDJ1202" s="36"/>
      <c r="UDK1202" s="36"/>
      <c r="UDL1202" s="36"/>
      <c r="UDM1202" s="36"/>
      <c r="UDN1202" s="36"/>
      <c r="UDO1202" s="36"/>
      <c r="UDP1202" s="36"/>
      <c r="UDQ1202" s="36"/>
      <c r="UDR1202" s="36"/>
      <c r="UDS1202" s="36"/>
      <c r="UDT1202" s="36"/>
      <c r="UDU1202" s="36"/>
      <c r="UDV1202" s="36"/>
      <c r="UDW1202" s="36"/>
      <c r="UDX1202" s="36"/>
      <c r="UDY1202" s="36"/>
      <c r="UDZ1202" s="36"/>
      <c r="UEA1202" s="36"/>
      <c r="UEB1202" s="36"/>
      <c r="UEC1202" s="36"/>
      <c r="UED1202" s="36"/>
      <c r="UEE1202" s="36"/>
      <c r="UEF1202" s="36"/>
      <c r="UEG1202" s="36"/>
      <c r="UEH1202" s="36"/>
      <c r="UEI1202" s="36"/>
      <c r="UEJ1202" s="36"/>
      <c r="UEK1202" s="36"/>
      <c r="UEL1202" s="36"/>
      <c r="UEM1202" s="36"/>
      <c r="UEN1202" s="36"/>
      <c r="UEO1202" s="36"/>
      <c r="UEP1202" s="36"/>
      <c r="UEQ1202" s="36"/>
      <c r="UER1202" s="36"/>
      <c r="UES1202" s="36"/>
      <c r="UET1202" s="36"/>
      <c r="UEU1202" s="36"/>
      <c r="UEV1202" s="36"/>
      <c r="UEW1202" s="36"/>
      <c r="UEX1202" s="36"/>
      <c r="UEY1202" s="36"/>
      <c r="UEZ1202" s="36"/>
      <c r="UFA1202" s="36"/>
      <c r="UFB1202" s="36"/>
      <c r="UFC1202" s="36"/>
      <c r="UFD1202" s="36"/>
      <c r="UFE1202" s="36"/>
      <c r="UFF1202" s="36"/>
      <c r="UFG1202" s="36"/>
      <c r="UFH1202" s="36"/>
      <c r="UFI1202" s="36"/>
      <c r="UFJ1202" s="36"/>
      <c r="UFK1202" s="36"/>
      <c r="UFL1202" s="36"/>
      <c r="UFM1202" s="36"/>
      <c r="UFN1202" s="36"/>
      <c r="UFO1202" s="36"/>
      <c r="UFP1202" s="36"/>
      <c r="UFQ1202" s="36"/>
      <c r="UFR1202" s="36"/>
      <c r="UFS1202" s="36"/>
      <c r="UFT1202" s="36"/>
      <c r="UFU1202" s="36"/>
      <c r="UFV1202" s="36"/>
      <c r="UFW1202" s="36"/>
      <c r="UFX1202" s="36"/>
      <c r="UFY1202" s="36"/>
      <c r="UFZ1202" s="36"/>
      <c r="UGA1202" s="36"/>
      <c r="UGB1202" s="36"/>
      <c r="UGC1202" s="36"/>
      <c r="UGD1202" s="36"/>
      <c r="UGE1202" s="36"/>
      <c r="UGF1202" s="36"/>
      <c r="UGG1202" s="36"/>
      <c r="UGH1202" s="36"/>
      <c r="UGI1202" s="36"/>
      <c r="UGJ1202" s="36"/>
      <c r="UGK1202" s="36"/>
      <c r="UGL1202" s="36"/>
      <c r="UGM1202" s="36"/>
      <c r="UGN1202" s="36"/>
      <c r="UGO1202" s="36"/>
      <c r="UGP1202" s="36"/>
      <c r="UGQ1202" s="36"/>
      <c r="UGR1202" s="36"/>
      <c r="UGS1202" s="36"/>
      <c r="UGT1202" s="36"/>
      <c r="UGU1202" s="36"/>
      <c r="UGV1202" s="36"/>
      <c r="UGW1202" s="36"/>
      <c r="UGX1202" s="36"/>
      <c r="UGY1202" s="36"/>
      <c r="UGZ1202" s="36"/>
      <c r="UHA1202" s="36"/>
      <c r="UHB1202" s="36"/>
      <c r="UHC1202" s="36"/>
      <c r="UHD1202" s="36"/>
      <c r="UHE1202" s="36"/>
      <c r="UHF1202" s="36"/>
      <c r="UHG1202" s="36"/>
      <c r="UHH1202" s="36"/>
      <c r="UHI1202" s="36"/>
      <c r="UHJ1202" s="36"/>
      <c r="UHK1202" s="36"/>
      <c r="UHL1202" s="36"/>
      <c r="UHM1202" s="36"/>
      <c r="UHN1202" s="36"/>
      <c r="UHO1202" s="36"/>
      <c r="UHP1202" s="36"/>
      <c r="UHQ1202" s="36"/>
      <c r="UHR1202" s="36"/>
      <c r="UHS1202" s="36"/>
      <c r="UHT1202" s="36"/>
      <c r="UHU1202" s="36"/>
      <c r="UHV1202" s="36"/>
      <c r="UHW1202" s="36"/>
      <c r="UHX1202" s="36"/>
      <c r="UHY1202" s="36"/>
      <c r="UHZ1202" s="36"/>
      <c r="UIA1202" s="36"/>
      <c r="UIB1202" s="36"/>
      <c r="UIC1202" s="36"/>
      <c r="UID1202" s="36"/>
      <c r="UIE1202" s="36"/>
      <c r="UIF1202" s="36"/>
      <c r="UIG1202" s="36"/>
      <c r="UIH1202" s="36"/>
      <c r="UII1202" s="36"/>
      <c r="UIJ1202" s="36"/>
      <c r="UIK1202" s="36"/>
      <c r="UIL1202" s="36"/>
      <c r="UIM1202" s="36"/>
      <c r="UIN1202" s="36"/>
      <c r="UIO1202" s="36"/>
      <c r="UIP1202" s="36"/>
      <c r="UIQ1202" s="36"/>
      <c r="UIR1202" s="36"/>
      <c r="UIS1202" s="36"/>
      <c r="UIT1202" s="36"/>
      <c r="UIU1202" s="36"/>
      <c r="UIV1202" s="36"/>
      <c r="UIW1202" s="36"/>
      <c r="UIX1202" s="36"/>
      <c r="UIY1202" s="36"/>
      <c r="UIZ1202" s="36"/>
      <c r="UJA1202" s="36"/>
      <c r="UJB1202" s="36"/>
      <c r="UJC1202" s="36"/>
      <c r="UJD1202" s="36"/>
      <c r="UJE1202" s="36"/>
      <c r="UJF1202" s="36"/>
      <c r="UJG1202" s="36"/>
      <c r="UJH1202" s="36"/>
      <c r="UJI1202" s="36"/>
      <c r="UJJ1202" s="36"/>
      <c r="UJK1202" s="36"/>
      <c r="UJL1202" s="36"/>
      <c r="UJM1202" s="36"/>
      <c r="UJN1202" s="36"/>
      <c r="UJO1202" s="36"/>
      <c r="UJP1202" s="36"/>
      <c r="UJQ1202" s="36"/>
      <c r="UJR1202" s="36"/>
      <c r="UJS1202" s="36"/>
      <c r="UJT1202" s="36"/>
      <c r="UJU1202" s="36"/>
      <c r="UJV1202" s="36"/>
      <c r="UJW1202" s="36"/>
      <c r="UJX1202" s="36"/>
      <c r="UJY1202" s="36"/>
      <c r="UJZ1202" s="36"/>
      <c r="UKA1202" s="36"/>
      <c r="UKB1202" s="36"/>
      <c r="UKC1202" s="36"/>
      <c r="UKD1202" s="36"/>
      <c r="UKE1202" s="36"/>
      <c r="UKF1202" s="36"/>
      <c r="UKG1202" s="36"/>
      <c r="UKH1202" s="36"/>
      <c r="UKI1202" s="36"/>
      <c r="UKJ1202" s="36"/>
      <c r="UKK1202" s="36"/>
      <c r="UKL1202" s="36"/>
      <c r="UKM1202" s="36"/>
      <c r="UKN1202" s="36"/>
      <c r="UKO1202" s="36"/>
      <c r="UKP1202" s="36"/>
      <c r="UKQ1202" s="36"/>
      <c r="UKR1202" s="36"/>
      <c r="UKS1202" s="36"/>
      <c r="UKT1202" s="36"/>
      <c r="UKU1202" s="36"/>
      <c r="UKV1202" s="36"/>
      <c r="UKW1202" s="36"/>
      <c r="UKX1202" s="36"/>
      <c r="UKY1202" s="36"/>
      <c r="UKZ1202" s="36"/>
      <c r="ULA1202" s="36"/>
      <c r="ULB1202" s="36"/>
      <c r="ULC1202" s="36"/>
      <c r="ULD1202" s="36"/>
      <c r="ULE1202" s="36"/>
      <c r="ULF1202" s="36"/>
      <c r="ULG1202" s="36"/>
      <c r="ULH1202" s="36"/>
      <c r="ULI1202" s="36"/>
      <c r="ULJ1202" s="36"/>
      <c r="ULK1202" s="36"/>
      <c r="ULL1202" s="36"/>
      <c r="ULM1202" s="36"/>
      <c r="ULN1202" s="36"/>
      <c r="ULO1202" s="36"/>
      <c r="ULP1202" s="36"/>
      <c r="ULQ1202" s="36"/>
      <c r="ULR1202" s="36"/>
      <c r="ULS1202" s="36"/>
      <c r="ULT1202" s="36"/>
      <c r="ULU1202" s="36"/>
      <c r="ULV1202" s="36"/>
      <c r="ULW1202" s="36"/>
      <c r="ULX1202" s="36"/>
      <c r="ULY1202" s="36"/>
      <c r="ULZ1202" s="36"/>
      <c r="UMA1202" s="36"/>
      <c r="UMB1202" s="36"/>
      <c r="UMC1202" s="36"/>
      <c r="UMD1202" s="36"/>
      <c r="UME1202" s="36"/>
      <c r="UMF1202" s="36"/>
      <c r="UMG1202" s="36"/>
      <c r="UMH1202" s="36"/>
      <c r="UMI1202" s="36"/>
      <c r="UMJ1202" s="36"/>
      <c r="UMK1202" s="36"/>
      <c r="UML1202" s="36"/>
      <c r="UMM1202" s="36"/>
      <c r="UMN1202" s="36"/>
      <c r="UMO1202" s="36"/>
      <c r="UMP1202" s="36"/>
      <c r="UMQ1202" s="36"/>
      <c r="UMR1202" s="36"/>
      <c r="UMS1202" s="36"/>
      <c r="UMT1202" s="36"/>
      <c r="UMU1202" s="36"/>
      <c r="UMV1202" s="36"/>
      <c r="UMW1202" s="36"/>
      <c r="UMX1202" s="36"/>
      <c r="UMY1202" s="36"/>
      <c r="UMZ1202" s="36"/>
      <c r="UNA1202" s="36"/>
      <c r="UNB1202" s="36"/>
      <c r="UNC1202" s="36"/>
      <c r="UND1202" s="36"/>
      <c r="UNE1202" s="36"/>
      <c r="UNF1202" s="36"/>
      <c r="UNG1202" s="36"/>
      <c r="UNH1202" s="36"/>
      <c r="UNI1202" s="36"/>
      <c r="UNJ1202" s="36"/>
      <c r="UNK1202" s="36"/>
      <c r="UNL1202" s="36"/>
      <c r="UNM1202" s="36"/>
      <c r="UNN1202" s="36"/>
      <c r="UNO1202" s="36"/>
      <c r="UNP1202" s="36"/>
      <c r="UNQ1202" s="36"/>
      <c r="UNR1202" s="36"/>
      <c r="UNS1202" s="36"/>
      <c r="UNT1202" s="36"/>
      <c r="UNU1202" s="36"/>
      <c r="UNV1202" s="36"/>
      <c r="UNW1202" s="36"/>
      <c r="UNX1202" s="36"/>
      <c r="UNY1202" s="36"/>
      <c r="UNZ1202" s="36"/>
      <c r="UOA1202" s="36"/>
      <c r="UOB1202" s="36"/>
      <c r="UOC1202" s="36"/>
      <c r="UOD1202" s="36"/>
      <c r="UOE1202" s="36"/>
      <c r="UOF1202" s="36"/>
      <c r="UOG1202" s="36"/>
      <c r="UOH1202" s="36"/>
      <c r="UOI1202" s="36"/>
      <c r="UOJ1202" s="36"/>
      <c r="UOK1202" s="36"/>
      <c r="UOL1202" s="36"/>
      <c r="UOM1202" s="36"/>
      <c r="UON1202" s="36"/>
      <c r="UOO1202" s="36"/>
      <c r="UOP1202" s="36"/>
      <c r="UOQ1202" s="36"/>
      <c r="UOR1202" s="36"/>
      <c r="UOS1202" s="36"/>
      <c r="UOT1202" s="36"/>
      <c r="UOU1202" s="36"/>
      <c r="UOV1202" s="36"/>
      <c r="UOW1202" s="36"/>
      <c r="UOX1202" s="36"/>
      <c r="UOY1202" s="36"/>
      <c r="UOZ1202" s="36"/>
      <c r="UPA1202" s="36"/>
      <c r="UPB1202" s="36"/>
      <c r="UPC1202" s="36"/>
      <c r="UPD1202" s="36"/>
      <c r="UPE1202" s="36"/>
      <c r="UPF1202" s="36"/>
      <c r="UPG1202" s="36"/>
      <c r="UPH1202" s="36"/>
      <c r="UPI1202" s="36"/>
      <c r="UPJ1202" s="36"/>
      <c r="UPK1202" s="36"/>
      <c r="UPL1202" s="36"/>
      <c r="UPM1202" s="36"/>
      <c r="UPN1202" s="36"/>
      <c r="UPO1202" s="36"/>
      <c r="UPP1202" s="36"/>
      <c r="UPQ1202" s="36"/>
      <c r="UPR1202" s="36"/>
      <c r="UPS1202" s="36"/>
      <c r="UPT1202" s="36"/>
      <c r="UPU1202" s="36"/>
      <c r="UPV1202" s="36"/>
      <c r="UPW1202" s="36"/>
      <c r="UPX1202" s="36"/>
      <c r="UPY1202" s="36"/>
      <c r="UPZ1202" s="36"/>
      <c r="UQA1202" s="36"/>
      <c r="UQB1202" s="36"/>
      <c r="UQC1202" s="36"/>
      <c r="UQD1202" s="36"/>
      <c r="UQE1202" s="36"/>
      <c r="UQF1202" s="36"/>
      <c r="UQG1202" s="36"/>
      <c r="UQH1202" s="36"/>
      <c r="UQI1202" s="36"/>
      <c r="UQJ1202" s="36"/>
      <c r="UQK1202" s="36"/>
      <c r="UQL1202" s="36"/>
      <c r="UQM1202" s="36"/>
      <c r="UQN1202" s="36"/>
      <c r="UQO1202" s="36"/>
      <c r="UQP1202" s="36"/>
      <c r="UQQ1202" s="36"/>
      <c r="UQR1202" s="36"/>
      <c r="UQS1202" s="36"/>
      <c r="UQT1202" s="36"/>
      <c r="UQU1202" s="36"/>
      <c r="UQV1202" s="36"/>
      <c r="UQW1202" s="36"/>
      <c r="UQX1202" s="36"/>
      <c r="UQY1202" s="36"/>
      <c r="UQZ1202" s="36"/>
      <c r="URA1202" s="36"/>
      <c r="URB1202" s="36"/>
      <c r="URC1202" s="36"/>
      <c r="URD1202" s="36"/>
      <c r="URE1202" s="36"/>
      <c r="URF1202" s="36"/>
      <c r="URG1202" s="36"/>
      <c r="URH1202" s="36"/>
      <c r="URI1202" s="36"/>
      <c r="URJ1202" s="36"/>
      <c r="URK1202" s="36"/>
      <c r="URL1202" s="36"/>
      <c r="URM1202" s="36"/>
      <c r="URN1202" s="36"/>
      <c r="URO1202" s="36"/>
      <c r="URP1202" s="36"/>
      <c r="URQ1202" s="36"/>
      <c r="URR1202" s="36"/>
      <c r="URS1202" s="36"/>
      <c r="URT1202" s="36"/>
      <c r="URU1202" s="36"/>
      <c r="URV1202" s="36"/>
      <c r="URW1202" s="36"/>
      <c r="URX1202" s="36"/>
      <c r="URY1202" s="36"/>
      <c r="URZ1202" s="36"/>
      <c r="USA1202" s="36"/>
      <c r="USB1202" s="36"/>
      <c r="USC1202" s="36"/>
      <c r="USD1202" s="36"/>
      <c r="USE1202" s="36"/>
      <c r="USF1202" s="36"/>
      <c r="USG1202" s="36"/>
      <c r="USH1202" s="36"/>
      <c r="USI1202" s="36"/>
      <c r="USJ1202" s="36"/>
      <c r="USK1202" s="36"/>
      <c r="USL1202" s="36"/>
      <c r="USM1202" s="36"/>
      <c r="USN1202" s="36"/>
      <c r="USO1202" s="36"/>
      <c r="USP1202" s="36"/>
      <c r="USQ1202" s="36"/>
      <c r="USR1202" s="36"/>
      <c r="USS1202" s="36"/>
      <c r="UST1202" s="36"/>
      <c r="USU1202" s="36"/>
      <c r="USV1202" s="36"/>
      <c r="USW1202" s="36"/>
      <c r="USX1202" s="36"/>
      <c r="USY1202" s="36"/>
      <c r="USZ1202" s="36"/>
      <c r="UTA1202" s="36"/>
      <c r="UTB1202" s="36"/>
      <c r="UTC1202" s="36"/>
      <c r="UTD1202" s="36"/>
      <c r="UTE1202" s="36"/>
      <c r="UTF1202" s="36"/>
      <c r="UTG1202" s="36"/>
      <c r="UTH1202" s="36"/>
      <c r="UTI1202" s="36"/>
      <c r="UTJ1202" s="36"/>
      <c r="UTK1202" s="36"/>
      <c r="UTL1202" s="36"/>
      <c r="UTM1202" s="36"/>
      <c r="UTN1202" s="36"/>
      <c r="UTO1202" s="36"/>
      <c r="UTP1202" s="36"/>
      <c r="UTQ1202" s="36"/>
      <c r="UTR1202" s="36"/>
      <c r="UTS1202" s="36"/>
      <c r="UTT1202" s="36"/>
      <c r="UTU1202" s="36"/>
      <c r="UTV1202" s="36"/>
      <c r="UTW1202" s="36"/>
      <c r="UTX1202" s="36"/>
      <c r="UTY1202" s="36"/>
      <c r="UTZ1202" s="36"/>
      <c r="UUA1202" s="36"/>
      <c r="UUB1202" s="36"/>
      <c r="UUC1202" s="36"/>
      <c r="UUD1202" s="36"/>
      <c r="UUE1202" s="36"/>
      <c r="UUF1202" s="36"/>
      <c r="UUG1202" s="36"/>
      <c r="UUH1202" s="36"/>
      <c r="UUI1202" s="36"/>
      <c r="UUJ1202" s="36"/>
      <c r="UUK1202" s="36"/>
      <c r="UUL1202" s="36"/>
      <c r="UUM1202" s="36"/>
      <c r="UUN1202" s="36"/>
      <c r="UUO1202" s="36"/>
      <c r="UUP1202" s="36"/>
      <c r="UUQ1202" s="36"/>
      <c r="UUR1202" s="36"/>
      <c r="UUS1202" s="36"/>
      <c r="UUT1202" s="36"/>
      <c r="UUU1202" s="36"/>
      <c r="UUV1202" s="36"/>
      <c r="UUW1202" s="36"/>
      <c r="UUX1202" s="36"/>
      <c r="UUY1202" s="36"/>
      <c r="UUZ1202" s="36"/>
      <c r="UVA1202" s="36"/>
      <c r="UVB1202" s="36"/>
      <c r="UVC1202" s="36"/>
      <c r="UVD1202" s="36"/>
      <c r="UVE1202" s="36"/>
      <c r="UVF1202" s="36"/>
      <c r="UVG1202" s="36"/>
      <c r="UVH1202" s="36"/>
      <c r="UVI1202" s="36"/>
      <c r="UVJ1202" s="36"/>
      <c r="UVK1202" s="36"/>
      <c r="UVL1202" s="36"/>
      <c r="UVM1202" s="36"/>
      <c r="UVN1202" s="36"/>
      <c r="UVO1202" s="36"/>
      <c r="UVP1202" s="36"/>
      <c r="UVQ1202" s="36"/>
      <c r="UVR1202" s="36"/>
      <c r="UVS1202" s="36"/>
      <c r="UVT1202" s="36"/>
      <c r="UVU1202" s="36"/>
      <c r="UVV1202" s="36"/>
      <c r="UVW1202" s="36"/>
      <c r="UVX1202" s="36"/>
      <c r="UVY1202" s="36"/>
      <c r="UVZ1202" s="36"/>
      <c r="UWA1202" s="36"/>
      <c r="UWB1202" s="36"/>
      <c r="UWC1202" s="36"/>
      <c r="UWD1202" s="36"/>
      <c r="UWE1202" s="36"/>
      <c r="UWF1202" s="36"/>
      <c r="UWG1202" s="36"/>
      <c r="UWH1202" s="36"/>
      <c r="UWI1202" s="36"/>
      <c r="UWJ1202" s="36"/>
      <c r="UWK1202" s="36"/>
      <c r="UWL1202" s="36"/>
      <c r="UWM1202" s="36"/>
      <c r="UWN1202" s="36"/>
      <c r="UWO1202" s="36"/>
      <c r="UWP1202" s="36"/>
      <c r="UWQ1202" s="36"/>
      <c r="UWR1202" s="36"/>
      <c r="UWS1202" s="36"/>
      <c r="UWT1202" s="36"/>
      <c r="UWU1202" s="36"/>
      <c r="UWV1202" s="36"/>
      <c r="UWW1202" s="36"/>
      <c r="UWX1202" s="36"/>
      <c r="UWY1202" s="36"/>
      <c r="UWZ1202" s="36"/>
      <c r="UXA1202" s="36"/>
      <c r="UXB1202" s="36"/>
      <c r="UXC1202" s="36"/>
      <c r="UXD1202" s="36"/>
      <c r="UXE1202" s="36"/>
      <c r="UXF1202" s="36"/>
      <c r="UXG1202" s="36"/>
      <c r="UXH1202" s="36"/>
      <c r="UXI1202" s="36"/>
      <c r="UXJ1202" s="36"/>
      <c r="UXK1202" s="36"/>
      <c r="UXL1202" s="36"/>
      <c r="UXM1202" s="36"/>
      <c r="UXN1202" s="36"/>
      <c r="UXO1202" s="36"/>
      <c r="UXP1202" s="36"/>
      <c r="UXQ1202" s="36"/>
      <c r="UXR1202" s="36"/>
      <c r="UXS1202" s="36"/>
      <c r="UXT1202" s="36"/>
      <c r="UXU1202" s="36"/>
      <c r="UXV1202" s="36"/>
      <c r="UXW1202" s="36"/>
      <c r="UXX1202" s="36"/>
      <c r="UXY1202" s="36"/>
      <c r="UXZ1202" s="36"/>
      <c r="UYA1202" s="36"/>
      <c r="UYB1202" s="36"/>
      <c r="UYC1202" s="36"/>
      <c r="UYD1202" s="36"/>
      <c r="UYE1202" s="36"/>
      <c r="UYF1202" s="36"/>
      <c r="UYG1202" s="36"/>
      <c r="UYH1202" s="36"/>
      <c r="UYI1202" s="36"/>
      <c r="UYJ1202" s="36"/>
      <c r="UYK1202" s="36"/>
      <c r="UYL1202" s="36"/>
      <c r="UYM1202" s="36"/>
      <c r="UYN1202" s="36"/>
      <c r="UYO1202" s="36"/>
      <c r="UYP1202" s="36"/>
      <c r="UYQ1202" s="36"/>
      <c r="UYR1202" s="36"/>
      <c r="UYS1202" s="36"/>
      <c r="UYT1202" s="36"/>
      <c r="UYU1202" s="36"/>
      <c r="UYV1202" s="36"/>
      <c r="UYW1202" s="36"/>
      <c r="UYX1202" s="36"/>
      <c r="UYY1202" s="36"/>
      <c r="UYZ1202" s="36"/>
      <c r="UZA1202" s="36"/>
      <c r="UZB1202" s="36"/>
      <c r="UZC1202" s="36"/>
      <c r="UZD1202" s="36"/>
      <c r="UZE1202" s="36"/>
      <c r="UZF1202" s="36"/>
      <c r="UZG1202" s="36"/>
      <c r="UZH1202" s="36"/>
      <c r="UZI1202" s="36"/>
      <c r="UZJ1202" s="36"/>
      <c r="UZK1202" s="36"/>
      <c r="UZL1202" s="36"/>
      <c r="UZM1202" s="36"/>
      <c r="UZN1202" s="36"/>
      <c r="UZO1202" s="36"/>
      <c r="UZP1202" s="36"/>
      <c r="UZQ1202" s="36"/>
      <c r="UZR1202" s="36"/>
      <c r="UZS1202" s="36"/>
      <c r="UZT1202" s="36"/>
      <c r="UZU1202" s="36"/>
      <c r="UZV1202" s="36"/>
      <c r="UZW1202" s="36"/>
      <c r="UZX1202" s="36"/>
      <c r="UZY1202" s="36"/>
      <c r="UZZ1202" s="36"/>
      <c r="VAA1202" s="36"/>
      <c r="VAB1202" s="36"/>
      <c r="VAC1202" s="36"/>
      <c r="VAD1202" s="36"/>
      <c r="VAE1202" s="36"/>
      <c r="VAF1202" s="36"/>
      <c r="VAG1202" s="36"/>
      <c r="VAH1202" s="36"/>
      <c r="VAI1202" s="36"/>
      <c r="VAJ1202" s="36"/>
      <c r="VAK1202" s="36"/>
      <c r="VAL1202" s="36"/>
      <c r="VAM1202" s="36"/>
      <c r="VAN1202" s="36"/>
      <c r="VAO1202" s="36"/>
      <c r="VAP1202" s="36"/>
      <c r="VAQ1202" s="36"/>
      <c r="VAR1202" s="36"/>
      <c r="VAS1202" s="36"/>
      <c r="VAT1202" s="36"/>
      <c r="VAU1202" s="36"/>
      <c r="VAV1202" s="36"/>
      <c r="VAW1202" s="36"/>
      <c r="VAX1202" s="36"/>
      <c r="VAY1202" s="36"/>
      <c r="VAZ1202" s="36"/>
      <c r="VBA1202" s="36"/>
      <c r="VBB1202" s="36"/>
      <c r="VBC1202" s="36"/>
      <c r="VBD1202" s="36"/>
      <c r="VBE1202" s="36"/>
      <c r="VBF1202" s="36"/>
      <c r="VBG1202" s="36"/>
      <c r="VBH1202" s="36"/>
      <c r="VBI1202" s="36"/>
      <c r="VBJ1202" s="36"/>
      <c r="VBK1202" s="36"/>
      <c r="VBL1202" s="36"/>
      <c r="VBM1202" s="36"/>
      <c r="VBN1202" s="36"/>
      <c r="VBO1202" s="36"/>
      <c r="VBP1202" s="36"/>
      <c r="VBQ1202" s="36"/>
      <c r="VBR1202" s="36"/>
      <c r="VBS1202" s="36"/>
      <c r="VBT1202" s="36"/>
      <c r="VBU1202" s="36"/>
      <c r="VBV1202" s="36"/>
      <c r="VBW1202" s="36"/>
      <c r="VBX1202" s="36"/>
      <c r="VBY1202" s="36"/>
      <c r="VBZ1202" s="36"/>
      <c r="VCA1202" s="36"/>
      <c r="VCB1202" s="36"/>
      <c r="VCC1202" s="36"/>
      <c r="VCD1202" s="36"/>
      <c r="VCE1202" s="36"/>
      <c r="VCF1202" s="36"/>
      <c r="VCG1202" s="36"/>
      <c r="VCH1202" s="36"/>
      <c r="VCI1202" s="36"/>
      <c r="VCJ1202" s="36"/>
      <c r="VCK1202" s="36"/>
      <c r="VCL1202" s="36"/>
      <c r="VCM1202" s="36"/>
      <c r="VCN1202" s="36"/>
      <c r="VCO1202" s="36"/>
      <c r="VCP1202" s="36"/>
      <c r="VCQ1202" s="36"/>
      <c r="VCR1202" s="36"/>
      <c r="VCS1202" s="36"/>
      <c r="VCT1202" s="36"/>
      <c r="VCU1202" s="36"/>
      <c r="VCV1202" s="36"/>
      <c r="VCW1202" s="36"/>
      <c r="VCX1202" s="36"/>
      <c r="VCY1202" s="36"/>
      <c r="VCZ1202" s="36"/>
      <c r="VDA1202" s="36"/>
      <c r="VDB1202" s="36"/>
      <c r="VDC1202" s="36"/>
      <c r="VDD1202" s="36"/>
      <c r="VDE1202" s="36"/>
      <c r="VDF1202" s="36"/>
      <c r="VDG1202" s="36"/>
      <c r="VDH1202" s="36"/>
      <c r="VDI1202" s="36"/>
      <c r="VDJ1202" s="36"/>
      <c r="VDK1202" s="36"/>
      <c r="VDL1202" s="36"/>
      <c r="VDM1202" s="36"/>
      <c r="VDN1202" s="36"/>
      <c r="VDO1202" s="36"/>
      <c r="VDP1202" s="36"/>
      <c r="VDQ1202" s="36"/>
      <c r="VDR1202" s="36"/>
      <c r="VDS1202" s="36"/>
      <c r="VDT1202" s="36"/>
      <c r="VDU1202" s="36"/>
      <c r="VDV1202" s="36"/>
      <c r="VDW1202" s="36"/>
      <c r="VDX1202" s="36"/>
      <c r="VDY1202" s="36"/>
      <c r="VDZ1202" s="36"/>
      <c r="VEA1202" s="36"/>
      <c r="VEB1202" s="36"/>
      <c r="VEC1202" s="36"/>
      <c r="VED1202" s="36"/>
      <c r="VEE1202" s="36"/>
      <c r="VEF1202" s="36"/>
      <c r="VEG1202" s="36"/>
      <c r="VEH1202" s="36"/>
      <c r="VEI1202" s="36"/>
      <c r="VEJ1202" s="36"/>
      <c r="VEK1202" s="36"/>
      <c r="VEL1202" s="36"/>
      <c r="VEM1202" s="36"/>
      <c r="VEN1202" s="36"/>
      <c r="VEO1202" s="36"/>
      <c r="VEP1202" s="36"/>
      <c r="VEQ1202" s="36"/>
      <c r="VER1202" s="36"/>
      <c r="VES1202" s="36"/>
      <c r="VET1202" s="36"/>
      <c r="VEU1202" s="36"/>
      <c r="VEV1202" s="36"/>
      <c r="VEW1202" s="36"/>
      <c r="VEX1202" s="36"/>
      <c r="VEY1202" s="36"/>
      <c r="VEZ1202" s="36"/>
      <c r="VFA1202" s="36"/>
      <c r="VFB1202" s="36"/>
      <c r="VFC1202" s="36"/>
      <c r="VFD1202" s="36"/>
      <c r="VFE1202" s="36"/>
      <c r="VFF1202" s="36"/>
      <c r="VFG1202" s="36"/>
      <c r="VFH1202" s="36"/>
      <c r="VFI1202" s="36"/>
      <c r="VFJ1202" s="36"/>
      <c r="VFK1202" s="36"/>
      <c r="VFL1202" s="36"/>
      <c r="VFM1202" s="36"/>
      <c r="VFN1202" s="36"/>
      <c r="VFO1202" s="36"/>
      <c r="VFP1202" s="36"/>
      <c r="VFQ1202" s="36"/>
      <c r="VFR1202" s="36"/>
      <c r="VFS1202" s="36"/>
      <c r="VFT1202" s="36"/>
      <c r="VFU1202" s="36"/>
      <c r="VFV1202" s="36"/>
      <c r="VFW1202" s="36"/>
      <c r="VFX1202" s="36"/>
      <c r="VFY1202" s="36"/>
      <c r="VFZ1202" s="36"/>
      <c r="VGA1202" s="36"/>
      <c r="VGB1202" s="36"/>
      <c r="VGC1202" s="36"/>
      <c r="VGD1202" s="36"/>
      <c r="VGE1202" s="36"/>
      <c r="VGF1202" s="36"/>
      <c r="VGG1202" s="36"/>
      <c r="VGH1202" s="36"/>
      <c r="VGI1202" s="36"/>
      <c r="VGJ1202" s="36"/>
      <c r="VGK1202" s="36"/>
      <c r="VGL1202" s="36"/>
      <c r="VGM1202" s="36"/>
      <c r="VGN1202" s="36"/>
      <c r="VGO1202" s="36"/>
      <c r="VGP1202" s="36"/>
      <c r="VGQ1202" s="36"/>
      <c r="VGR1202" s="36"/>
      <c r="VGS1202" s="36"/>
      <c r="VGT1202" s="36"/>
      <c r="VGU1202" s="36"/>
      <c r="VGV1202" s="36"/>
      <c r="VGW1202" s="36"/>
      <c r="VGX1202" s="36"/>
      <c r="VGY1202" s="36"/>
      <c r="VGZ1202" s="36"/>
      <c r="VHA1202" s="36"/>
      <c r="VHB1202" s="36"/>
      <c r="VHC1202" s="36"/>
      <c r="VHD1202" s="36"/>
      <c r="VHE1202" s="36"/>
      <c r="VHF1202" s="36"/>
      <c r="VHG1202" s="36"/>
      <c r="VHH1202" s="36"/>
      <c r="VHI1202" s="36"/>
      <c r="VHJ1202" s="36"/>
      <c r="VHK1202" s="36"/>
      <c r="VHL1202" s="36"/>
      <c r="VHM1202" s="36"/>
      <c r="VHN1202" s="36"/>
      <c r="VHO1202" s="36"/>
      <c r="VHP1202" s="36"/>
      <c r="VHQ1202" s="36"/>
      <c r="VHR1202" s="36"/>
      <c r="VHS1202" s="36"/>
      <c r="VHT1202" s="36"/>
      <c r="VHU1202" s="36"/>
      <c r="VHV1202" s="36"/>
      <c r="VHW1202" s="36"/>
      <c r="VHX1202" s="36"/>
      <c r="VHY1202" s="36"/>
      <c r="VHZ1202" s="36"/>
      <c r="VIA1202" s="36"/>
      <c r="VIB1202" s="36"/>
      <c r="VIC1202" s="36"/>
      <c r="VID1202" s="36"/>
      <c r="VIE1202" s="36"/>
      <c r="VIF1202" s="36"/>
      <c r="VIG1202" s="36"/>
      <c r="VIH1202" s="36"/>
      <c r="VII1202" s="36"/>
      <c r="VIJ1202" s="36"/>
      <c r="VIK1202" s="36"/>
      <c r="VIL1202" s="36"/>
      <c r="VIM1202" s="36"/>
      <c r="VIN1202" s="36"/>
      <c r="VIO1202" s="36"/>
      <c r="VIP1202" s="36"/>
      <c r="VIQ1202" s="36"/>
      <c r="VIR1202" s="36"/>
      <c r="VIS1202" s="36"/>
      <c r="VIT1202" s="36"/>
      <c r="VIU1202" s="36"/>
      <c r="VIV1202" s="36"/>
      <c r="VIW1202" s="36"/>
      <c r="VIX1202" s="36"/>
      <c r="VIY1202" s="36"/>
      <c r="VIZ1202" s="36"/>
      <c r="VJA1202" s="36"/>
      <c r="VJB1202" s="36"/>
      <c r="VJC1202" s="36"/>
      <c r="VJD1202" s="36"/>
      <c r="VJE1202" s="36"/>
      <c r="VJF1202" s="36"/>
      <c r="VJG1202" s="36"/>
      <c r="VJH1202" s="36"/>
      <c r="VJI1202" s="36"/>
      <c r="VJJ1202" s="36"/>
      <c r="VJK1202" s="36"/>
      <c r="VJL1202" s="36"/>
      <c r="VJM1202" s="36"/>
      <c r="VJN1202" s="36"/>
      <c r="VJO1202" s="36"/>
      <c r="VJP1202" s="36"/>
      <c r="VJQ1202" s="36"/>
      <c r="VJR1202" s="36"/>
      <c r="VJS1202" s="36"/>
      <c r="VJT1202" s="36"/>
      <c r="VJU1202" s="36"/>
      <c r="VJV1202" s="36"/>
      <c r="VJW1202" s="36"/>
      <c r="VJX1202" s="36"/>
      <c r="VJY1202" s="36"/>
      <c r="VJZ1202" s="36"/>
      <c r="VKA1202" s="36"/>
      <c r="VKB1202" s="36"/>
      <c r="VKC1202" s="36"/>
      <c r="VKD1202" s="36"/>
      <c r="VKE1202" s="36"/>
      <c r="VKF1202" s="36"/>
      <c r="VKG1202" s="36"/>
      <c r="VKH1202" s="36"/>
      <c r="VKI1202" s="36"/>
      <c r="VKJ1202" s="36"/>
      <c r="VKK1202" s="36"/>
      <c r="VKL1202" s="36"/>
      <c r="VKM1202" s="36"/>
      <c r="VKN1202" s="36"/>
      <c r="VKO1202" s="36"/>
      <c r="VKP1202" s="36"/>
      <c r="VKQ1202" s="36"/>
      <c r="VKR1202" s="36"/>
      <c r="VKS1202" s="36"/>
      <c r="VKT1202" s="36"/>
      <c r="VKU1202" s="36"/>
      <c r="VKV1202" s="36"/>
      <c r="VKW1202" s="36"/>
      <c r="VKX1202" s="36"/>
      <c r="VKY1202" s="36"/>
      <c r="VKZ1202" s="36"/>
      <c r="VLA1202" s="36"/>
      <c r="VLB1202" s="36"/>
      <c r="VLC1202" s="36"/>
      <c r="VLD1202" s="36"/>
      <c r="VLE1202" s="36"/>
      <c r="VLF1202" s="36"/>
      <c r="VLG1202" s="36"/>
      <c r="VLH1202" s="36"/>
      <c r="VLI1202" s="36"/>
      <c r="VLJ1202" s="36"/>
      <c r="VLK1202" s="36"/>
      <c r="VLL1202" s="36"/>
      <c r="VLM1202" s="36"/>
      <c r="VLN1202" s="36"/>
      <c r="VLO1202" s="36"/>
      <c r="VLP1202" s="36"/>
      <c r="VLQ1202" s="36"/>
      <c r="VLR1202" s="36"/>
      <c r="VLS1202" s="36"/>
      <c r="VLT1202" s="36"/>
      <c r="VLU1202" s="36"/>
      <c r="VLV1202" s="36"/>
      <c r="VLW1202" s="36"/>
      <c r="VLX1202" s="36"/>
      <c r="VLY1202" s="36"/>
      <c r="VLZ1202" s="36"/>
      <c r="VMA1202" s="36"/>
      <c r="VMB1202" s="36"/>
      <c r="VMC1202" s="36"/>
      <c r="VMD1202" s="36"/>
      <c r="VME1202" s="36"/>
      <c r="VMF1202" s="36"/>
      <c r="VMG1202" s="36"/>
      <c r="VMH1202" s="36"/>
      <c r="VMI1202" s="36"/>
      <c r="VMJ1202" s="36"/>
      <c r="VMK1202" s="36"/>
      <c r="VML1202" s="36"/>
      <c r="VMM1202" s="36"/>
      <c r="VMN1202" s="36"/>
      <c r="VMO1202" s="36"/>
      <c r="VMP1202" s="36"/>
      <c r="VMQ1202" s="36"/>
      <c r="VMR1202" s="36"/>
      <c r="VMS1202" s="36"/>
      <c r="VMT1202" s="36"/>
      <c r="VMU1202" s="36"/>
      <c r="VMV1202" s="36"/>
      <c r="VMW1202" s="36"/>
      <c r="VMX1202" s="36"/>
      <c r="VMY1202" s="36"/>
      <c r="VMZ1202" s="36"/>
      <c r="VNA1202" s="36"/>
      <c r="VNB1202" s="36"/>
      <c r="VNC1202" s="36"/>
      <c r="VND1202" s="36"/>
      <c r="VNE1202" s="36"/>
      <c r="VNF1202" s="36"/>
      <c r="VNG1202" s="36"/>
      <c r="VNH1202" s="36"/>
      <c r="VNI1202" s="36"/>
      <c r="VNJ1202" s="36"/>
      <c r="VNK1202" s="36"/>
      <c r="VNL1202" s="36"/>
      <c r="VNM1202" s="36"/>
      <c r="VNN1202" s="36"/>
      <c r="VNO1202" s="36"/>
      <c r="VNP1202" s="36"/>
      <c r="VNQ1202" s="36"/>
      <c r="VNR1202" s="36"/>
      <c r="VNS1202" s="36"/>
      <c r="VNT1202" s="36"/>
      <c r="VNU1202" s="36"/>
      <c r="VNV1202" s="36"/>
      <c r="VNW1202" s="36"/>
      <c r="VNX1202" s="36"/>
      <c r="VNY1202" s="36"/>
      <c r="VNZ1202" s="36"/>
      <c r="VOA1202" s="36"/>
      <c r="VOB1202" s="36"/>
      <c r="VOC1202" s="36"/>
      <c r="VOD1202" s="36"/>
      <c r="VOE1202" s="36"/>
      <c r="VOF1202" s="36"/>
      <c r="VOG1202" s="36"/>
      <c r="VOH1202" s="36"/>
      <c r="VOI1202" s="36"/>
      <c r="VOJ1202" s="36"/>
      <c r="VOK1202" s="36"/>
      <c r="VOL1202" s="36"/>
      <c r="VOM1202" s="36"/>
      <c r="VON1202" s="36"/>
      <c r="VOO1202" s="36"/>
      <c r="VOP1202" s="36"/>
      <c r="VOQ1202" s="36"/>
      <c r="VOR1202" s="36"/>
      <c r="VOS1202" s="36"/>
      <c r="VOT1202" s="36"/>
      <c r="VOU1202" s="36"/>
      <c r="VOV1202" s="36"/>
      <c r="VOW1202" s="36"/>
      <c r="VOX1202" s="36"/>
      <c r="VOY1202" s="36"/>
      <c r="VOZ1202" s="36"/>
      <c r="VPA1202" s="36"/>
      <c r="VPB1202" s="36"/>
      <c r="VPC1202" s="36"/>
      <c r="VPD1202" s="36"/>
      <c r="VPE1202" s="36"/>
      <c r="VPF1202" s="36"/>
      <c r="VPG1202" s="36"/>
      <c r="VPH1202" s="36"/>
      <c r="VPI1202" s="36"/>
      <c r="VPJ1202" s="36"/>
      <c r="VPK1202" s="36"/>
      <c r="VPL1202" s="36"/>
      <c r="VPM1202" s="36"/>
      <c r="VPN1202" s="36"/>
      <c r="VPO1202" s="36"/>
      <c r="VPP1202" s="36"/>
      <c r="VPQ1202" s="36"/>
      <c r="VPR1202" s="36"/>
      <c r="VPS1202" s="36"/>
      <c r="VPT1202" s="36"/>
      <c r="VPU1202" s="36"/>
      <c r="VPV1202" s="36"/>
      <c r="VPW1202" s="36"/>
      <c r="VPX1202" s="36"/>
      <c r="VPY1202" s="36"/>
      <c r="VPZ1202" s="36"/>
      <c r="VQA1202" s="36"/>
      <c r="VQB1202" s="36"/>
      <c r="VQC1202" s="36"/>
      <c r="VQD1202" s="36"/>
      <c r="VQE1202" s="36"/>
      <c r="VQF1202" s="36"/>
      <c r="VQG1202" s="36"/>
      <c r="VQH1202" s="36"/>
      <c r="VQI1202" s="36"/>
      <c r="VQJ1202" s="36"/>
      <c r="VQK1202" s="36"/>
      <c r="VQL1202" s="36"/>
      <c r="VQM1202" s="36"/>
      <c r="VQN1202" s="36"/>
      <c r="VQO1202" s="36"/>
      <c r="VQP1202" s="36"/>
      <c r="VQQ1202" s="36"/>
      <c r="VQR1202" s="36"/>
      <c r="VQS1202" s="36"/>
      <c r="VQT1202" s="36"/>
      <c r="VQU1202" s="36"/>
      <c r="VQV1202" s="36"/>
      <c r="VQW1202" s="36"/>
      <c r="VQX1202" s="36"/>
      <c r="VQY1202" s="36"/>
      <c r="VQZ1202" s="36"/>
      <c r="VRA1202" s="36"/>
      <c r="VRB1202" s="36"/>
      <c r="VRC1202" s="36"/>
      <c r="VRD1202" s="36"/>
      <c r="VRE1202" s="36"/>
      <c r="VRF1202" s="36"/>
      <c r="VRG1202" s="36"/>
      <c r="VRH1202" s="36"/>
      <c r="VRI1202" s="36"/>
      <c r="VRJ1202" s="36"/>
      <c r="VRK1202" s="36"/>
      <c r="VRL1202" s="36"/>
      <c r="VRM1202" s="36"/>
      <c r="VRN1202" s="36"/>
      <c r="VRO1202" s="36"/>
      <c r="VRP1202" s="36"/>
      <c r="VRQ1202" s="36"/>
      <c r="VRR1202" s="36"/>
      <c r="VRS1202" s="36"/>
      <c r="VRT1202" s="36"/>
      <c r="VRU1202" s="36"/>
      <c r="VRV1202" s="36"/>
      <c r="VRW1202" s="36"/>
      <c r="VRX1202" s="36"/>
      <c r="VRY1202" s="36"/>
      <c r="VRZ1202" s="36"/>
      <c r="VSA1202" s="36"/>
      <c r="VSB1202" s="36"/>
      <c r="VSC1202" s="36"/>
      <c r="VSD1202" s="36"/>
      <c r="VSE1202" s="36"/>
      <c r="VSF1202" s="36"/>
      <c r="VSG1202" s="36"/>
      <c r="VSH1202" s="36"/>
      <c r="VSI1202" s="36"/>
      <c r="VSJ1202" s="36"/>
      <c r="VSK1202" s="36"/>
      <c r="VSL1202" s="36"/>
      <c r="VSM1202" s="36"/>
      <c r="VSN1202" s="36"/>
      <c r="VSO1202" s="36"/>
      <c r="VSP1202" s="36"/>
      <c r="VSQ1202" s="36"/>
      <c r="VSR1202" s="36"/>
      <c r="VSS1202" s="36"/>
      <c r="VST1202" s="36"/>
      <c r="VSU1202" s="36"/>
      <c r="VSV1202" s="36"/>
      <c r="VSW1202" s="36"/>
      <c r="VSX1202" s="36"/>
      <c r="VSY1202" s="36"/>
      <c r="VSZ1202" s="36"/>
      <c r="VTA1202" s="36"/>
      <c r="VTB1202" s="36"/>
      <c r="VTC1202" s="36"/>
      <c r="VTD1202" s="36"/>
      <c r="VTE1202" s="36"/>
      <c r="VTF1202" s="36"/>
      <c r="VTG1202" s="36"/>
      <c r="VTH1202" s="36"/>
      <c r="VTI1202" s="36"/>
      <c r="VTJ1202" s="36"/>
      <c r="VTK1202" s="36"/>
      <c r="VTL1202" s="36"/>
      <c r="VTM1202" s="36"/>
      <c r="VTN1202" s="36"/>
      <c r="VTO1202" s="36"/>
      <c r="VTP1202" s="36"/>
      <c r="VTQ1202" s="36"/>
      <c r="VTR1202" s="36"/>
      <c r="VTS1202" s="36"/>
      <c r="VTT1202" s="36"/>
      <c r="VTU1202" s="36"/>
      <c r="VTV1202" s="36"/>
      <c r="VTW1202" s="36"/>
      <c r="VTX1202" s="36"/>
      <c r="VTY1202" s="36"/>
      <c r="VTZ1202" s="36"/>
      <c r="VUA1202" s="36"/>
      <c r="VUB1202" s="36"/>
      <c r="VUC1202" s="36"/>
      <c r="VUD1202" s="36"/>
      <c r="VUE1202" s="36"/>
      <c r="VUF1202" s="36"/>
      <c r="VUG1202" s="36"/>
      <c r="VUH1202" s="36"/>
      <c r="VUI1202" s="36"/>
      <c r="VUJ1202" s="36"/>
      <c r="VUK1202" s="36"/>
      <c r="VUL1202" s="36"/>
      <c r="VUM1202" s="36"/>
      <c r="VUN1202" s="36"/>
      <c r="VUO1202" s="36"/>
      <c r="VUP1202" s="36"/>
      <c r="VUQ1202" s="36"/>
      <c r="VUR1202" s="36"/>
      <c r="VUS1202" s="36"/>
      <c r="VUT1202" s="36"/>
      <c r="VUU1202" s="36"/>
      <c r="VUV1202" s="36"/>
      <c r="VUW1202" s="36"/>
      <c r="VUX1202" s="36"/>
      <c r="VUY1202" s="36"/>
      <c r="VUZ1202" s="36"/>
      <c r="VVA1202" s="36"/>
      <c r="VVB1202" s="36"/>
      <c r="VVC1202" s="36"/>
      <c r="VVD1202" s="36"/>
      <c r="VVE1202" s="36"/>
      <c r="VVF1202" s="36"/>
      <c r="VVG1202" s="36"/>
      <c r="VVH1202" s="36"/>
      <c r="VVI1202" s="36"/>
      <c r="VVJ1202" s="36"/>
      <c r="VVK1202" s="36"/>
      <c r="VVL1202" s="36"/>
      <c r="VVM1202" s="36"/>
      <c r="VVN1202" s="36"/>
      <c r="VVO1202" s="36"/>
      <c r="VVP1202" s="36"/>
      <c r="VVQ1202" s="36"/>
      <c r="VVR1202" s="36"/>
      <c r="VVS1202" s="36"/>
      <c r="VVT1202" s="36"/>
      <c r="VVU1202" s="36"/>
      <c r="VVV1202" s="36"/>
      <c r="VVW1202" s="36"/>
      <c r="VVX1202" s="36"/>
      <c r="VVY1202" s="36"/>
      <c r="VVZ1202" s="36"/>
      <c r="VWA1202" s="36"/>
      <c r="VWB1202" s="36"/>
      <c r="VWC1202" s="36"/>
      <c r="VWD1202" s="36"/>
      <c r="VWE1202" s="36"/>
      <c r="VWF1202" s="36"/>
      <c r="VWG1202" s="36"/>
      <c r="VWH1202" s="36"/>
      <c r="VWI1202" s="36"/>
      <c r="VWJ1202" s="36"/>
      <c r="VWK1202" s="36"/>
      <c r="VWL1202" s="36"/>
      <c r="VWM1202" s="36"/>
      <c r="VWN1202" s="36"/>
      <c r="VWO1202" s="36"/>
      <c r="VWP1202" s="36"/>
      <c r="VWQ1202" s="36"/>
      <c r="VWR1202" s="36"/>
      <c r="VWS1202" s="36"/>
      <c r="VWT1202" s="36"/>
      <c r="VWU1202" s="36"/>
      <c r="VWV1202" s="36"/>
      <c r="VWW1202" s="36"/>
      <c r="VWX1202" s="36"/>
      <c r="VWY1202" s="36"/>
      <c r="VWZ1202" s="36"/>
      <c r="VXA1202" s="36"/>
      <c r="VXB1202" s="36"/>
      <c r="VXC1202" s="36"/>
      <c r="VXD1202" s="36"/>
      <c r="VXE1202" s="36"/>
      <c r="VXF1202" s="36"/>
      <c r="VXG1202" s="36"/>
      <c r="VXH1202" s="36"/>
      <c r="VXI1202" s="36"/>
      <c r="VXJ1202" s="36"/>
      <c r="VXK1202" s="36"/>
      <c r="VXL1202" s="36"/>
      <c r="VXM1202" s="36"/>
      <c r="VXN1202" s="36"/>
      <c r="VXO1202" s="36"/>
      <c r="VXP1202" s="36"/>
      <c r="VXQ1202" s="36"/>
      <c r="VXR1202" s="36"/>
      <c r="VXS1202" s="36"/>
      <c r="VXT1202" s="36"/>
      <c r="VXU1202" s="36"/>
      <c r="VXV1202" s="36"/>
      <c r="VXW1202" s="36"/>
      <c r="VXX1202" s="36"/>
      <c r="VXY1202" s="36"/>
      <c r="VXZ1202" s="36"/>
      <c r="VYA1202" s="36"/>
      <c r="VYB1202" s="36"/>
      <c r="VYC1202" s="36"/>
      <c r="VYD1202" s="36"/>
      <c r="VYE1202" s="36"/>
      <c r="VYF1202" s="36"/>
      <c r="VYG1202" s="36"/>
      <c r="VYH1202" s="36"/>
      <c r="VYI1202" s="36"/>
      <c r="VYJ1202" s="36"/>
      <c r="VYK1202" s="36"/>
      <c r="VYL1202" s="36"/>
      <c r="VYM1202" s="36"/>
      <c r="VYN1202" s="36"/>
      <c r="VYO1202" s="36"/>
      <c r="VYP1202" s="36"/>
      <c r="VYQ1202" s="36"/>
      <c r="VYR1202" s="36"/>
      <c r="VYS1202" s="36"/>
      <c r="VYT1202" s="36"/>
      <c r="VYU1202" s="36"/>
      <c r="VYV1202" s="36"/>
      <c r="VYW1202" s="36"/>
      <c r="VYX1202" s="36"/>
      <c r="VYY1202" s="36"/>
      <c r="VYZ1202" s="36"/>
      <c r="VZA1202" s="36"/>
      <c r="VZB1202" s="36"/>
      <c r="VZC1202" s="36"/>
      <c r="VZD1202" s="36"/>
      <c r="VZE1202" s="36"/>
      <c r="VZF1202" s="36"/>
      <c r="VZG1202" s="36"/>
      <c r="VZH1202" s="36"/>
      <c r="VZI1202" s="36"/>
      <c r="VZJ1202" s="36"/>
      <c r="VZK1202" s="36"/>
      <c r="VZL1202" s="36"/>
      <c r="VZM1202" s="36"/>
      <c r="VZN1202" s="36"/>
      <c r="VZO1202" s="36"/>
      <c r="VZP1202" s="36"/>
      <c r="VZQ1202" s="36"/>
      <c r="VZR1202" s="36"/>
      <c r="VZS1202" s="36"/>
      <c r="VZT1202" s="36"/>
      <c r="VZU1202" s="36"/>
      <c r="VZV1202" s="36"/>
      <c r="VZW1202" s="36"/>
      <c r="VZX1202" s="36"/>
      <c r="VZY1202" s="36"/>
      <c r="VZZ1202" s="36"/>
      <c r="WAA1202" s="36"/>
      <c r="WAB1202" s="36"/>
      <c r="WAC1202" s="36"/>
      <c r="WAD1202" s="36"/>
      <c r="WAE1202" s="36"/>
      <c r="WAF1202" s="36"/>
      <c r="WAG1202" s="36"/>
      <c r="WAH1202" s="36"/>
      <c r="WAI1202" s="36"/>
      <c r="WAJ1202" s="36"/>
      <c r="WAK1202" s="36"/>
      <c r="WAL1202" s="36"/>
      <c r="WAM1202" s="36"/>
      <c r="WAN1202" s="36"/>
      <c r="WAO1202" s="36"/>
      <c r="WAP1202" s="36"/>
      <c r="WAQ1202" s="36"/>
      <c r="WAR1202" s="36"/>
      <c r="WAS1202" s="36"/>
      <c r="WAT1202" s="36"/>
      <c r="WAU1202" s="36"/>
      <c r="WAV1202" s="36"/>
      <c r="WAW1202" s="36"/>
      <c r="WAX1202" s="36"/>
      <c r="WAY1202" s="36"/>
      <c r="WAZ1202" s="36"/>
      <c r="WBA1202" s="36"/>
      <c r="WBB1202" s="36"/>
      <c r="WBC1202" s="36"/>
      <c r="WBD1202" s="36"/>
      <c r="WBE1202" s="36"/>
      <c r="WBF1202" s="36"/>
      <c r="WBG1202" s="36"/>
      <c r="WBH1202" s="36"/>
      <c r="WBI1202" s="36"/>
      <c r="WBJ1202" s="36"/>
      <c r="WBK1202" s="36"/>
      <c r="WBL1202" s="36"/>
      <c r="WBM1202" s="36"/>
      <c r="WBN1202" s="36"/>
      <c r="WBO1202" s="36"/>
      <c r="WBP1202" s="36"/>
      <c r="WBQ1202" s="36"/>
      <c r="WBR1202" s="36"/>
      <c r="WBS1202" s="36"/>
      <c r="WBT1202" s="36"/>
      <c r="WBU1202" s="36"/>
      <c r="WBV1202" s="36"/>
      <c r="WBW1202" s="36"/>
      <c r="WBX1202" s="36"/>
      <c r="WBY1202" s="36"/>
      <c r="WBZ1202" s="36"/>
      <c r="WCA1202" s="36"/>
      <c r="WCB1202" s="36"/>
      <c r="WCC1202" s="36"/>
      <c r="WCD1202" s="36"/>
      <c r="WCE1202" s="36"/>
      <c r="WCF1202" s="36"/>
      <c r="WCG1202" s="36"/>
      <c r="WCH1202" s="36"/>
      <c r="WCI1202" s="36"/>
      <c r="WCJ1202" s="36"/>
      <c r="WCK1202" s="36"/>
      <c r="WCL1202" s="36"/>
      <c r="WCM1202" s="36"/>
      <c r="WCN1202" s="36"/>
      <c r="WCO1202" s="36"/>
      <c r="WCP1202" s="36"/>
      <c r="WCQ1202" s="36"/>
      <c r="WCR1202" s="36"/>
      <c r="WCS1202" s="36"/>
      <c r="WCT1202" s="36"/>
      <c r="WCU1202" s="36"/>
      <c r="WCV1202" s="36"/>
      <c r="WCW1202" s="36"/>
      <c r="WCX1202" s="36"/>
      <c r="WCY1202" s="36"/>
      <c r="WCZ1202" s="36"/>
      <c r="WDA1202" s="36"/>
      <c r="WDB1202" s="36"/>
      <c r="WDC1202" s="36"/>
      <c r="WDD1202" s="36"/>
      <c r="WDE1202" s="36"/>
      <c r="WDF1202" s="36"/>
      <c r="WDG1202" s="36"/>
      <c r="WDH1202" s="36"/>
      <c r="WDI1202" s="36"/>
      <c r="WDJ1202" s="36"/>
      <c r="WDK1202" s="36"/>
      <c r="WDL1202" s="36"/>
      <c r="WDM1202" s="36"/>
      <c r="WDN1202" s="36"/>
      <c r="WDO1202" s="36"/>
      <c r="WDP1202" s="36"/>
      <c r="WDQ1202" s="36"/>
      <c r="WDR1202" s="36"/>
      <c r="WDS1202" s="36"/>
      <c r="WDT1202" s="36"/>
      <c r="WDU1202" s="36"/>
      <c r="WDV1202" s="36"/>
      <c r="WDW1202" s="36"/>
      <c r="WDX1202" s="36"/>
      <c r="WDY1202" s="36"/>
      <c r="WDZ1202" s="36"/>
      <c r="WEA1202" s="36"/>
      <c r="WEB1202" s="36"/>
      <c r="WEC1202" s="36"/>
      <c r="WED1202" s="36"/>
      <c r="WEE1202" s="36"/>
      <c r="WEF1202" s="36"/>
      <c r="WEG1202" s="36"/>
      <c r="WEH1202" s="36"/>
      <c r="WEI1202" s="36"/>
      <c r="WEJ1202" s="36"/>
      <c r="WEK1202" s="36"/>
      <c r="WEL1202" s="36"/>
      <c r="WEM1202" s="36"/>
      <c r="WEN1202" s="36"/>
      <c r="WEO1202" s="36"/>
      <c r="WEP1202" s="36"/>
      <c r="WEQ1202" s="36"/>
      <c r="WER1202" s="36"/>
      <c r="WES1202" s="36"/>
      <c r="WET1202" s="36"/>
      <c r="WEU1202" s="36"/>
      <c r="WEV1202" s="36"/>
      <c r="WEW1202" s="36"/>
      <c r="WEX1202" s="36"/>
      <c r="WEY1202" s="36"/>
      <c r="WEZ1202" s="36"/>
      <c r="WFA1202" s="36"/>
      <c r="WFB1202" s="36"/>
      <c r="WFC1202" s="36"/>
      <c r="WFD1202" s="36"/>
      <c r="WFE1202" s="36"/>
      <c r="WFF1202" s="36"/>
      <c r="WFG1202" s="36"/>
      <c r="WFH1202" s="36"/>
      <c r="WFI1202" s="36"/>
      <c r="WFJ1202" s="36"/>
      <c r="WFK1202" s="36"/>
      <c r="WFL1202" s="36"/>
      <c r="WFM1202" s="36"/>
      <c r="WFN1202" s="36"/>
      <c r="WFO1202" s="36"/>
      <c r="WFP1202" s="36"/>
      <c r="WFQ1202" s="36"/>
      <c r="WFR1202" s="36"/>
      <c r="WFS1202" s="36"/>
      <c r="WFT1202" s="36"/>
      <c r="WFU1202" s="36"/>
      <c r="WFV1202" s="36"/>
      <c r="WFW1202" s="36"/>
      <c r="WFX1202" s="36"/>
      <c r="WFY1202" s="36"/>
      <c r="WFZ1202" s="36"/>
      <c r="WGA1202" s="36"/>
      <c r="WGB1202" s="36"/>
      <c r="WGC1202" s="36"/>
      <c r="WGD1202" s="36"/>
      <c r="WGE1202" s="36"/>
      <c r="WGF1202" s="36"/>
      <c r="WGG1202" s="36"/>
      <c r="WGH1202" s="36"/>
      <c r="WGI1202" s="36"/>
      <c r="WGJ1202" s="36"/>
      <c r="WGK1202" s="36"/>
      <c r="WGL1202" s="36"/>
      <c r="WGM1202" s="36"/>
      <c r="WGN1202" s="36"/>
      <c r="WGO1202" s="36"/>
      <c r="WGP1202" s="36"/>
      <c r="WGQ1202" s="36"/>
      <c r="WGR1202" s="36"/>
      <c r="WGS1202" s="36"/>
      <c r="WGT1202" s="36"/>
      <c r="WGU1202" s="36"/>
      <c r="WGV1202" s="36"/>
      <c r="WGW1202" s="36"/>
      <c r="WGX1202" s="36"/>
      <c r="WGY1202" s="36"/>
      <c r="WGZ1202" s="36"/>
      <c r="WHA1202" s="36"/>
      <c r="WHB1202" s="36"/>
      <c r="WHC1202" s="36"/>
      <c r="WHD1202" s="36"/>
      <c r="WHE1202" s="36"/>
      <c r="WHF1202" s="36"/>
      <c r="WHG1202" s="36"/>
      <c r="WHH1202" s="36"/>
      <c r="WHI1202" s="36"/>
      <c r="WHJ1202" s="36"/>
      <c r="WHK1202" s="36"/>
      <c r="WHL1202" s="36"/>
      <c r="WHM1202" s="36"/>
      <c r="WHN1202" s="36"/>
      <c r="WHO1202" s="36"/>
      <c r="WHP1202" s="36"/>
      <c r="WHQ1202" s="36"/>
      <c r="WHR1202" s="36"/>
      <c r="WHS1202" s="36"/>
      <c r="WHT1202" s="36"/>
      <c r="WHU1202" s="36"/>
      <c r="WHV1202" s="36"/>
      <c r="WHW1202" s="36"/>
      <c r="WHX1202" s="36"/>
      <c r="WHY1202" s="36"/>
      <c r="WHZ1202" s="36"/>
      <c r="WIA1202" s="36"/>
      <c r="WIB1202" s="36"/>
      <c r="WIC1202" s="36"/>
      <c r="WID1202" s="36"/>
      <c r="WIE1202" s="36"/>
      <c r="WIF1202" s="36"/>
      <c r="WIG1202" s="36"/>
      <c r="WIH1202" s="36"/>
      <c r="WII1202" s="36"/>
      <c r="WIJ1202" s="36"/>
      <c r="WIK1202" s="36"/>
      <c r="WIL1202" s="36"/>
      <c r="WIM1202" s="36"/>
      <c r="WIN1202" s="36"/>
      <c r="WIO1202" s="36"/>
      <c r="WIP1202" s="36"/>
      <c r="WIQ1202" s="36"/>
      <c r="WIR1202" s="36"/>
      <c r="WIS1202" s="36"/>
      <c r="WIT1202" s="36"/>
      <c r="WIU1202" s="36"/>
      <c r="WIV1202" s="36"/>
      <c r="WIW1202" s="36"/>
      <c r="WIX1202" s="36"/>
      <c r="WIY1202" s="36"/>
      <c r="WIZ1202" s="36"/>
      <c r="WJA1202" s="36"/>
      <c r="WJB1202" s="36"/>
      <c r="WJC1202" s="36"/>
      <c r="WJD1202" s="36"/>
      <c r="WJE1202" s="36"/>
      <c r="WJF1202" s="36"/>
      <c r="WJG1202" s="36"/>
      <c r="WJH1202" s="36"/>
      <c r="WJI1202" s="36"/>
      <c r="WJJ1202" s="36"/>
      <c r="WJK1202" s="36"/>
      <c r="WJL1202" s="36"/>
      <c r="WJM1202" s="36"/>
      <c r="WJN1202" s="36"/>
      <c r="WJO1202" s="36"/>
      <c r="WJP1202" s="36"/>
      <c r="WJQ1202" s="36"/>
      <c r="WJR1202" s="36"/>
      <c r="WJS1202" s="36"/>
      <c r="WJT1202" s="36"/>
      <c r="WJU1202" s="36"/>
      <c r="WJV1202" s="36"/>
      <c r="WJW1202" s="36"/>
      <c r="WJX1202" s="36"/>
      <c r="WJY1202" s="36"/>
      <c r="WJZ1202" s="36"/>
      <c r="WKA1202" s="36"/>
      <c r="WKB1202" s="36"/>
      <c r="WKC1202" s="36"/>
      <c r="WKD1202" s="36"/>
      <c r="WKE1202" s="36"/>
      <c r="WKF1202" s="36"/>
      <c r="WKG1202" s="36"/>
      <c r="WKH1202" s="36"/>
      <c r="WKI1202" s="36"/>
      <c r="WKJ1202" s="36"/>
      <c r="WKK1202" s="36"/>
      <c r="WKL1202" s="36"/>
      <c r="WKM1202" s="36"/>
      <c r="WKN1202" s="36"/>
      <c r="WKO1202" s="36"/>
      <c r="WKP1202" s="36"/>
      <c r="WKQ1202" s="36"/>
      <c r="WKR1202" s="36"/>
      <c r="WKS1202" s="36"/>
      <c r="WKT1202" s="36"/>
      <c r="WKU1202" s="36"/>
      <c r="WKV1202" s="36"/>
      <c r="WKW1202" s="36"/>
      <c r="WKX1202" s="36"/>
      <c r="WKY1202" s="36"/>
      <c r="WKZ1202" s="36"/>
      <c r="WLA1202" s="36"/>
      <c r="WLB1202" s="36"/>
      <c r="WLC1202" s="36"/>
      <c r="WLD1202" s="36"/>
      <c r="WLE1202" s="36"/>
      <c r="WLF1202" s="36"/>
      <c r="WLG1202" s="36"/>
      <c r="WLH1202" s="36"/>
      <c r="WLI1202" s="36"/>
      <c r="WLJ1202" s="36"/>
      <c r="WLK1202" s="36"/>
      <c r="WLL1202" s="36"/>
      <c r="WLM1202" s="36"/>
      <c r="WLN1202" s="36"/>
      <c r="WLO1202" s="36"/>
      <c r="WLP1202" s="36"/>
      <c r="WLQ1202" s="36"/>
      <c r="WLR1202" s="36"/>
      <c r="WLS1202" s="36"/>
      <c r="WLT1202" s="36"/>
      <c r="WLU1202" s="36"/>
      <c r="WLV1202" s="36"/>
      <c r="WLW1202" s="36"/>
      <c r="WLX1202" s="36"/>
      <c r="WLY1202" s="36"/>
      <c r="WLZ1202" s="36"/>
      <c r="WMA1202" s="36"/>
      <c r="WMB1202" s="36"/>
      <c r="WMC1202" s="36"/>
      <c r="WMD1202" s="36"/>
      <c r="WME1202" s="36"/>
      <c r="WMF1202" s="36"/>
      <c r="WMG1202" s="36"/>
      <c r="WMH1202" s="36"/>
      <c r="WMI1202" s="36"/>
      <c r="WMJ1202" s="36"/>
      <c r="WMK1202" s="36"/>
      <c r="WML1202" s="36"/>
      <c r="WMM1202" s="36"/>
      <c r="WMN1202" s="36"/>
      <c r="WMO1202" s="36"/>
      <c r="WMP1202" s="36"/>
      <c r="WMQ1202" s="36"/>
      <c r="WMR1202" s="36"/>
      <c r="WMS1202" s="36"/>
      <c r="WMT1202" s="36"/>
      <c r="WMU1202" s="36"/>
      <c r="WMV1202" s="36"/>
      <c r="WMW1202" s="36"/>
      <c r="WMX1202" s="36"/>
      <c r="WMY1202" s="36"/>
      <c r="WMZ1202" s="36"/>
      <c r="WNA1202" s="36"/>
      <c r="WNB1202" s="36"/>
      <c r="WNC1202" s="36"/>
      <c r="WND1202" s="36"/>
      <c r="WNE1202" s="36"/>
      <c r="WNF1202" s="36"/>
      <c r="WNG1202" s="36"/>
      <c r="WNH1202" s="36"/>
      <c r="WNI1202" s="36"/>
      <c r="WNJ1202" s="36"/>
      <c r="WNK1202" s="36"/>
      <c r="WNL1202" s="36"/>
      <c r="WNM1202" s="36"/>
      <c r="WNN1202" s="36"/>
      <c r="WNO1202" s="36"/>
      <c r="WNP1202" s="36"/>
      <c r="WNQ1202" s="36"/>
      <c r="WNR1202" s="36"/>
      <c r="WNS1202" s="36"/>
      <c r="WNT1202" s="36"/>
      <c r="WNU1202" s="36"/>
      <c r="WNV1202" s="36"/>
      <c r="WNW1202" s="36"/>
      <c r="WNX1202" s="36"/>
      <c r="WNY1202" s="36"/>
      <c r="WNZ1202" s="36"/>
      <c r="WOA1202" s="36"/>
      <c r="WOB1202" s="36"/>
      <c r="WOC1202" s="36"/>
      <c r="WOD1202" s="36"/>
      <c r="WOE1202" s="36"/>
      <c r="WOF1202" s="36"/>
      <c r="WOG1202" s="36"/>
      <c r="WOH1202" s="36"/>
      <c r="WOI1202" s="36"/>
      <c r="WOJ1202" s="36"/>
      <c r="WOK1202" s="36"/>
      <c r="WOL1202" s="36"/>
      <c r="WOM1202" s="36"/>
      <c r="WON1202" s="36"/>
      <c r="WOO1202" s="36"/>
      <c r="WOP1202" s="36"/>
      <c r="WOQ1202" s="36"/>
      <c r="WOR1202" s="36"/>
      <c r="WOS1202" s="36"/>
      <c r="WOT1202" s="36"/>
      <c r="WOU1202" s="36"/>
      <c r="WOV1202" s="36"/>
      <c r="WOW1202" s="36"/>
      <c r="WOX1202" s="36"/>
      <c r="WOY1202" s="36"/>
      <c r="WOZ1202" s="36"/>
      <c r="WPA1202" s="36"/>
      <c r="WPB1202" s="36"/>
      <c r="WPC1202" s="36"/>
      <c r="WPD1202" s="36"/>
      <c r="WPE1202" s="36"/>
      <c r="WPF1202" s="36"/>
      <c r="WPG1202" s="36"/>
      <c r="WPH1202" s="36"/>
      <c r="WPI1202" s="36"/>
      <c r="WPJ1202" s="36"/>
      <c r="WPK1202" s="36"/>
      <c r="WPL1202" s="36"/>
      <c r="WPM1202" s="36"/>
      <c r="WPN1202" s="36"/>
      <c r="WPO1202" s="36"/>
      <c r="WPP1202" s="36"/>
      <c r="WPQ1202" s="36"/>
      <c r="WPR1202" s="36"/>
      <c r="WPS1202" s="36"/>
      <c r="WPT1202" s="36"/>
      <c r="WPU1202" s="36"/>
      <c r="WPV1202" s="36"/>
      <c r="WPW1202" s="36"/>
      <c r="WPX1202" s="36"/>
      <c r="WPY1202" s="36"/>
      <c r="WPZ1202" s="36"/>
      <c r="WQA1202" s="36"/>
      <c r="WQB1202" s="36"/>
      <c r="WQC1202" s="36"/>
      <c r="WQD1202" s="36"/>
      <c r="WQE1202" s="36"/>
      <c r="WQF1202" s="36"/>
      <c r="WQG1202" s="36"/>
      <c r="WQH1202" s="36"/>
      <c r="WQI1202" s="36"/>
      <c r="WQJ1202" s="36"/>
      <c r="WQK1202" s="36"/>
      <c r="WQL1202" s="36"/>
      <c r="WQM1202" s="36"/>
      <c r="WQN1202" s="36"/>
      <c r="WQO1202" s="36"/>
      <c r="WQP1202" s="36"/>
      <c r="WQQ1202" s="36"/>
      <c r="WQR1202" s="36"/>
      <c r="WQS1202" s="36"/>
      <c r="WQT1202" s="36"/>
      <c r="WQU1202" s="36"/>
      <c r="WQV1202" s="36"/>
      <c r="WQW1202" s="36"/>
      <c r="WQX1202" s="36"/>
      <c r="WQY1202" s="36"/>
      <c r="WQZ1202" s="36"/>
      <c r="WRA1202" s="36"/>
      <c r="WRB1202" s="36"/>
      <c r="WRC1202" s="36"/>
      <c r="WRD1202" s="36"/>
      <c r="WRE1202" s="36"/>
      <c r="WRF1202" s="36"/>
      <c r="WRG1202" s="36"/>
      <c r="WRH1202" s="36"/>
      <c r="WRI1202" s="36"/>
      <c r="WRJ1202" s="36"/>
      <c r="WRK1202" s="36"/>
      <c r="WRL1202" s="36"/>
      <c r="WRM1202" s="36"/>
      <c r="WRN1202" s="36"/>
      <c r="WRO1202" s="36"/>
      <c r="WRP1202" s="36"/>
      <c r="WRQ1202" s="36"/>
      <c r="WRR1202" s="36"/>
      <c r="WRS1202" s="36"/>
      <c r="WRT1202" s="36"/>
      <c r="WRU1202" s="36"/>
      <c r="WRV1202" s="36"/>
      <c r="WRW1202" s="36"/>
      <c r="WRX1202" s="36"/>
      <c r="WRY1202" s="36"/>
      <c r="WRZ1202" s="36"/>
      <c r="WSA1202" s="36"/>
      <c r="WSB1202" s="36"/>
      <c r="WSC1202" s="36"/>
      <c r="WSD1202" s="36"/>
      <c r="WSE1202" s="36"/>
      <c r="WSF1202" s="36"/>
      <c r="WSG1202" s="36"/>
      <c r="WSH1202" s="36"/>
      <c r="WSI1202" s="36"/>
      <c r="WSJ1202" s="36"/>
      <c r="WSK1202" s="36"/>
      <c r="WSL1202" s="36"/>
      <c r="WSM1202" s="36"/>
      <c r="WSN1202" s="36"/>
      <c r="WSO1202" s="36"/>
      <c r="WSP1202" s="36"/>
      <c r="WSQ1202" s="36"/>
      <c r="WSR1202" s="36"/>
      <c r="WSS1202" s="36"/>
      <c r="WST1202" s="36"/>
      <c r="WSU1202" s="36"/>
      <c r="WSV1202" s="36"/>
      <c r="WSW1202" s="36"/>
      <c r="WSX1202" s="36"/>
      <c r="WSY1202" s="36"/>
      <c r="WSZ1202" s="36"/>
      <c r="WTA1202" s="36"/>
      <c r="WTB1202" s="36"/>
      <c r="WTC1202" s="36"/>
      <c r="WTD1202" s="36"/>
      <c r="WTE1202" s="36"/>
      <c r="WTF1202" s="36"/>
      <c r="WTG1202" s="36"/>
      <c r="WTH1202" s="36"/>
      <c r="WTI1202" s="36"/>
      <c r="WTJ1202" s="36"/>
      <c r="WTK1202" s="36"/>
      <c r="WTL1202" s="36"/>
      <c r="WTM1202" s="36"/>
      <c r="WTN1202" s="36"/>
      <c r="WTO1202" s="36"/>
      <c r="WTP1202" s="36"/>
      <c r="WTQ1202" s="36"/>
      <c r="WTR1202" s="36"/>
      <c r="WTS1202" s="36"/>
      <c r="WTT1202" s="36"/>
      <c r="WTU1202" s="36"/>
      <c r="WTV1202" s="36"/>
      <c r="WTW1202" s="36"/>
      <c r="WTX1202" s="36"/>
      <c r="WTY1202" s="36"/>
      <c r="WTZ1202" s="36"/>
      <c r="WUA1202" s="36"/>
      <c r="WUB1202" s="36"/>
      <c r="WUC1202" s="36"/>
      <c r="WUD1202" s="36"/>
      <c r="WUE1202" s="36"/>
      <c r="WUF1202" s="36"/>
      <c r="WUG1202" s="36"/>
      <c r="WUH1202" s="36"/>
      <c r="WUI1202" s="36"/>
      <c r="WUJ1202" s="36"/>
      <c r="WUK1202" s="36"/>
      <c r="WUL1202" s="36"/>
      <c r="WUM1202" s="36"/>
      <c r="WUN1202" s="36"/>
      <c r="WUO1202" s="36"/>
      <c r="WUP1202" s="36"/>
      <c r="WUQ1202" s="36"/>
      <c r="WUR1202" s="36"/>
      <c r="WUS1202" s="36"/>
      <c r="WUT1202" s="36"/>
      <c r="WUU1202" s="36"/>
      <c r="WUV1202" s="36"/>
      <c r="WUW1202" s="36"/>
      <c r="WUX1202" s="36"/>
      <c r="WUY1202" s="36"/>
      <c r="WUZ1202" s="36"/>
      <c r="WVA1202" s="36"/>
      <c r="WVB1202" s="36"/>
      <c r="WVC1202" s="36"/>
      <c r="WVD1202" s="36"/>
      <c r="WVE1202" s="36"/>
      <c r="WVF1202" s="36"/>
      <c r="WVG1202" s="36"/>
      <c r="WVH1202" s="36"/>
      <c r="WVI1202" s="36"/>
      <c r="WVJ1202" s="36"/>
      <c r="WVK1202" s="36"/>
      <c r="WVL1202" s="36"/>
      <c r="WVM1202" s="36"/>
      <c r="WVN1202" s="36"/>
      <c r="WVO1202" s="36"/>
      <c r="WVP1202" s="36"/>
      <c r="WVQ1202" s="36"/>
      <c r="WVR1202" s="36"/>
      <c r="WVS1202" s="36"/>
      <c r="WVT1202" s="36"/>
      <c r="WVU1202" s="36"/>
      <c r="WVV1202" s="36"/>
      <c r="WVW1202" s="36"/>
      <c r="WVX1202" s="36"/>
      <c r="WVY1202" s="36"/>
      <c r="WVZ1202" s="36"/>
      <c r="WWA1202" s="36"/>
      <c r="WWB1202" s="36"/>
      <c r="WWC1202" s="36"/>
      <c r="WWD1202" s="36"/>
      <c r="WWE1202" s="36"/>
      <c r="WWF1202" s="36"/>
      <c r="WWG1202" s="36"/>
      <c r="WWH1202" s="36"/>
      <c r="WWI1202" s="36"/>
      <c r="WWJ1202" s="36"/>
      <c r="WWK1202" s="36"/>
      <c r="WWL1202" s="36"/>
      <c r="WWM1202" s="36"/>
      <c r="WWN1202" s="36"/>
      <c r="WWO1202" s="36"/>
      <c r="WWP1202" s="36"/>
      <c r="WWQ1202" s="36"/>
      <c r="WWR1202" s="36"/>
      <c r="WWS1202" s="36"/>
      <c r="WWT1202" s="36"/>
      <c r="WWU1202" s="36"/>
      <c r="WWV1202" s="36"/>
      <c r="WWW1202" s="36"/>
      <c r="WWX1202" s="36"/>
      <c r="WWY1202" s="36"/>
      <c r="WWZ1202" s="36"/>
      <c r="WXA1202" s="36"/>
      <c r="WXB1202" s="36"/>
      <c r="WXC1202" s="36"/>
      <c r="WXD1202" s="36"/>
      <c r="WXE1202" s="36"/>
      <c r="WXF1202" s="36"/>
      <c r="WXG1202" s="36"/>
      <c r="WXH1202" s="36"/>
      <c r="WXI1202" s="36"/>
      <c r="WXJ1202" s="36"/>
      <c r="WXK1202" s="36"/>
      <c r="WXL1202" s="36"/>
      <c r="WXM1202" s="36"/>
      <c r="WXN1202" s="36"/>
      <c r="WXO1202" s="36"/>
      <c r="WXP1202" s="36"/>
      <c r="WXQ1202" s="36"/>
      <c r="WXR1202" s="36"/>
      <c r="WXS1202" s="36"/>
      <c r="WXT1202" s="36"/>
      <c r="WXU1202" s="36"/>
      <c r="WXV1202" s="36"/>
      <c r="WXW1202" s="36"/>
      <c r="WXX1202" s="36"/>
      <c r="WXY1202" s="36"/>
      <c r="WXZ1202" s="36"/>
      <c r="WYA1202" s="36"/>
      <c r="WYB1202" s="36"/>
      <c r="WYC1202" s="36"/>
      <c r="WYD1202" s="36"/>
      <c r="WYE1202" s="36"/>
      <c r="WYF1202" s="36"/>
      <c r="WYG1202" s="36"/>
      <c r="WYH1202" s="36"/>
      <c r="WYI1202" s="36"/>
      <c r="WYJ1202" s="36"/>
      <c r="WYK1202" s="36"/>
      <c r="WYL1202" s="36"/>
      <c r="WYM1202" s="36"/>
      <c r="WYN1202" s="36"/>
      <c r="WYO1202" s="36"/>
      <c r="WYP1202" s="36"/>
      <c r="WYQ1202" s="36"/>
      <c r="WYR1202" s="36"/>
      <c r="WYS1202" s="36"/>
      <c r="WYT1202" s="36"/>
      <c r="WYU1202" s="36"/>
      <c r="WYV1202" s="36"/>
      <c r="WYW1202" s="36"/>
      <c r="WYX1202" s="36"/>
      <c r="WYY1202" s="36"/>
      <c r="WYZ1202" s="36"/>
      <c r="WZA1202" s="36"/>
      <c r="WZB1202" s="36"/>
      <c r="WZC1202" s="36"/>
      <c r="WZD1202" s="36"/>
      <c r="WZE1202" s="36"/>
      <c r="WZF1202" s="36"/>
      <c r="WZG1202" s="36"/>
      <c r="WZH1202" s="36"/>
      <c r="WZI1202" s="36"/>
      <c r="WZJ1202" s="36"/>
      <c r="WZK1202" s="36"/>
      <c r="WZL1202" s="36"/>
      <c r="WZM1202" s="36"/>
      <c r="WZN1202" s="36"/>
      <c r="WZO1202" s="36"/>
      <c r="WZP1202" s="36"/>
      <c r="WZQ1202" s="36"/>
      <c r="WZR1202" s="36"/>
      <c r="WZS1202" s="36"/>
      <c r="WZT1202" s="36"/>
      <c r="WZU1202" s="36"/>
      <c r="WZV1202" s="36"/>
      <c r="WZW1202" s="36"/>
      <c r="WZX1202" s="36"/>
      <c r="WZY1202" s="36"/>
      <c r="WZZ1202" s="36"/>
      <c r="XAA1202" s="36"/>
      <c r="XAB1202" s="36"/>
      <c r="XAC1202" s="36"/>
      <c r="XAD1202" s="36"/>
      <c r="XAE1202" s="36"/>
      <c r="XAF1202" s="36"/>
      <c r="XAG1202" s="36"/>
      <c r="XAH1202" s="36"/>
      <c r="XAI1202" s="36"/>
      <c r="XAJ1202" s="36"/>
      <c r="XAK1202" s="36"/>
      <c r="XAL1202" s="36"/>
      <c r="XAM1202" s="36"/>
      <c r="XAN1202" s="36"/>
      <c r="XAO1202" s="36"/>
      <c r="XAP1202" s="36"/>
      <c r="XAQ1202" s="36"/>
      <c r="XAR1202" s="36"/>
      <c r="XAS1202" s="36"/>
      <c r="XAT1202" s="36"/>
      <c r="XAU1202" s="36"/>
      <c r="XAV1202" s="36"/>
      <c r="XAW1202" s="36"/>
      <c r="XAX1202" s="36"/>
      <c r="XAY1202" s="36"/>
      <c r="XAZ1202" s="36"/>
      <c r="XBA1202" s="36"/>
      <c r="XBB1202" s="36"/>
      <c r="XBC1202" s="36"/>
      <c r="XBD1202" s="36"/>
      <c r="XBE1202" s="36"/>
      <c r="XBF1202" s="36"/>
      <c r="XBG1202" s="36"/>
      <c r="XBH1202" s="36"/>
      <c r="XBI1202" s="36"/>
      <c r="XBJ1202" s="36"/>
      <c r="XBK1202" s="36"/>
      <c r="XBL1202" s="36"/>
      <c r="XBM1202" s="36"/>
      <c r="XBN1202" s="36"/>
      <c r="XBO1202" s="36"/>
      <c r="XBP1202" s="36"/>
      <c r="XBQ1202" s="36"/>
      <c r="XBR1202" s="36"/>
      <c r="XBS1202" s="36"/>
      <c r="XBT1202" s="36"/>
      <c r="XBU1202" s="36"/>
      <c r="XBV1202" s="36"/>
      <c r="XBW1202" s="36"/>
      <c r="XBX1202" s="36"/>
      <c r="XBY1202" s="36"/>
      <c r="XBZ1202" s="36"/>
      <c r="XCA1202" s="36"/>
      <c r="XCB1202" s="36"/>
      <c r="XCC1202" s="36"/>
      <c r="XCD1202" s="36"/>
      <c r="XCE1202" s="36"/>
      <c r="XCF1202" s="36"/>
      <c r="XCG1202" s="36"/>
      <c r="XCH1202" s="36"/>
      <c r="XCI1202" s="36"/>
      <c r="XCJ1202" s="36"/>
      <c r="XCK1202" s="36"/>
      <c r="XCL1202" s="36"/>
      <c r="XCM1202" s="36"/>
      <c r="XCN1202" s="36"/>
      <c r="XCO1202" s="36"/>
      <c r="XCP1202" s="36"/>
      <c r="XCQ1202" s="36"/>
      <c r="XCR1202" s="36"/>
      <c r="XCS1202" s="36"/>
      <c r="XCT1202" s="36"/>
      <c r="XCU1202" s="36"/>
      <c r="XCV1202" s="36"/>
      <c r="XCW1202" s="36"/>
      <c r="XCX1202" s="36"/>
      <c r="XCY1202" s="36"/>
      <c r="XCZ1202" s="36"/>
      <c r="XDA1202" s="36"/>
      <c r="XDB1202" s="36"/>
      <c r="XDC1202" s="36"/>
      <c r="XDD1202" s="36"/>
      <c r="XDE1202" s="36"/>
      <c r="XDF1202" s="36"/>
      <c r="XDG1202" s="36"/>
      <c r="XDH1202" s="36"/>
      <c r="XDI1202" s="36"/>
      <c r="XDJ1202" s="36"/>
      <c r="XDK1202" s="36"/>
      <c r="XDL1202" s="36"/>
      <c r="XDM1202" s="36"/>
      <c r="XDN1202" s="36"/>
      <c r="XDO1202" s="36"/>
      <c r="XDP1202" s="36"/>
      <c r="XDQ1202" s="36"/>
      <c r="XDR1202" s="36"/>
      <c r="XDS1202" s="36"/>
      <c r="XDT1202" s="36"/>
      <c r="XDU1202" s="36"/>
      <c r="XDV1202" s="36"/>
      <c r="XDW1202" s="36"/>
      <c r="XDX1202" s="36"/>
      <c r="XDY1202" s="36"/>
      <c r="XDZ1202" s="36"/>
      <c r="XEA1202" s="36"/>
      <c r="XEB1202" s="36"/>
      <c r="XEC1202" s="36"/>
      <c r="XED1202" s="36"/>
      <c r="XEE1202" s="36"/>
      <c r="XEF1202" s="36"/>
      <c r="XEG1202" s="36"/>
    </row>
    <row r="1203" spans="1:16361" x14ac:dyDescent="0.15">
      <c r="A1203" s="36"/>
      <c r="B1203" s="36"/>
      <c r="C1203" s="36" t="s">
        <v>654</v>
      </c>
      <c r="D1203" s="9">
        <v>0.83611111111111114</v>
      </c>
      <c r="E1203" s="212">
        <v>0.83611111111111114</v>
      </c>
      <c r="F1203" s="212"/>
      <c r="G1203" s="36"/>
      <c r="H1203" s="36"/>
      <c r="I1203" s="36"/>
      <c r="J1203" s="36"/>
      <c r="K1203" s="27">
        <v>40</v>
      </c>
      <c r="L1203" s="36"/>
      <c r="M1203" s="27">
        <v>28</v>
      </c>
      <c r="N1203" s="36"/>
      <c r="O1203" s="36"/>
      <c r="P1203" s="36"/>
      <c r="Q1203" s="36"/>
      <c r="R1203" s="36"/>
      <c r="S1203" s="36"/>
      <c r="T1203" s="36"/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F1203" s="36"/>
      <c r="AG1203" s="36"/>
      <c r="AH1203" s="36"/>
      <c r="AI1203" s="36"/>
      <c r="AJ1203" s="36"/>
      <c r="AK1203" s="36"/>
      <c r="AL1203" s="36"/>
      <c r="AM1203" s="36"/>
      <c r="AN1203" s="36"/>
      <c r="AO1203" s="36"/>
      <c r="AP1203" s="36"/>
      <c r="AQ1203" s="36"/>
      <c r="AR1203" s="36"/>
      <c r="AS1203" s="36"/>
      <c r="AT1203" s="36"/>
      <c r="AU1203" s="36"/>
      <c r="AV1203" s="36"/>
      <c r="AW1203" s="36"/>
      <c r="AX1203" s="36"/>
      <c r="AY1203" s="36"/>
      <c r="AZ1203" s="36"/>
      <c r="BA1203" s="36"/>
      <c r="BB1203" s="36"/>
      <c r="BC1203" s="36"/>
      <c r="BD1203" s="36"/>
      <c r="BE1203" s="36"/>
      <c r="BF1203" s="36"/>
      <c r="BG1203" s="36"/>
      <c r="BH1203" s="36"/>
      <c r="BI1203" s="36"/>
      <c r="BJ1203" s="36"/>
      <c r="BK1203" s="36"/>
      <c r="BL1203" s="36"/>
      <c r="BM1203" s="36"/>
      <c r="BN1203" s="36"/>
      <c r="BO1203" s="36"/>
      <c r="BP1203" s="36"/>
      <c r="BQ1203" s="36"/>
      <c r="BR1203" s="36"/>
      <c r="BS1203" s="36"/>
      <c r="BT1203" s="36"/>
      <c r="BU1203" s="36"/>
      <c r="BV1203" s="36"/>
      <c r="BW1203" s="36"/>
      <c r="BX1203" s="36"/>
      <c r="BY1203" s="36"/>
      <c r="BZ1203" s="36"/>
      <c r="CA1203" s="36"/>
      <c r="CB1203" s="36"/>
      <c r="CC1203" s="36"/>
      <c r="CD1203" s="36"/>
      <c r="CE1203" s="36"/>
      <c r="CF1203" s="36"/>
      <c r="CG1203" s="36"/>
      <c r="CH1203" s="36"/>
      <c r="CI1203" s="36"/>
      <c r="CJ1203" s="36"/>
      <c r="CK1203" s="36"/>
      <c r="CL1203" s="36"/>
      <c r="CM1203" s="36"/>
      <c r="CN1203" s="36"/>
      <c r="CO1203" s="36"/>
      <c r="CP1203" s="36"/>
      <c r="CQ1203" s="36"/>
      <c r="CR1203" s="36"/>
      <c r="CS1203" s="36"/>
      <c r="CT1203" s="36"/>
      <c r="CU1203" s="36"/>
      <c r="CV1203" s="36"/>
      <c r="CW1203" s="36"/>
      <c r="CX1203" s="36"/>
      <c r="CY1203" s="36"/>
      <c r="CZ1203" s="36"/>
      <c r="DA1203" s="36"/>
      <c r="DB1203" s="36"/>
      <c r="DC1203" s="36"/>
      <c r="DD1203" s="36"/>
      <c r="DE1203" s="36"/>
      <c r="DF1203" s="36"/>
      <c r="DG1203" s="36"/>
      <c r="DH1203" s="36"/>
      <c r="DI1203" s="36"/>
      <c r="DJ1203" s="36"/>
      <c r="DK1203" s="36"/>
      <c r="DL1203" s="36"/>
      <c r="DM1203" s="36"/>
      <c r="DN1203" s="36"/>
      <c r="DO1203" s="36"/>
      <c r="DP1203" s="36"/>
      <c r="DQ1203" s="36"/>
      <c r="DR1203" s="36"/>
      <c r="DS1203" s="36"/>
      <c r="DT1203" s="36"/>
      <c r="DU1203" s="36"/>
      <c r="DV1203" s="36"/>
      <c r="DW1203" s="36"/>
      <c r="DX1203" s="36"/>
      <c r="DY1203" s="36"/>
      <c r="DZ1203" s="36"/>
      <c r="EA1203" s="36"/>
      <c r="EB1203" s="36"/>
      <c r="EC1203" s="36"/>
      <c r="ED1203" s="36"/>
      <c r="EE1203" s="36"/>
      <c r="EF1203" s="36"/>
      <c r="EG1203" s="36"/>
      <c r="EH1203" s="36"/>
      <c r="EI1203" s="36"/>
      <c r="EJ1203" s="36"/>
      <c r="EK1203" s="36"/>
      <c r="EL1203" s="36"/>
      <c r="EM1203" s="36"/>
      <c r="EN1203" s="36"/>
      <c r="EO1203" s="36"/>
      <c r="EP1203" s="36"/>
      <c r="EQ1203" s="36"/>
      <c r="ER1203" s="36"/>
      <c r="ES1203" s="36"/>
      <c r="ET1203" s="36"/>
      <c r="EU1203" s="36"/>
      <c r="EV1203" s="36"/>
      <c r="EW1203" s="36"/>
      <c r="EX1203" s="36"/>
      <c r="EY1203" s="36"/>
      <c r="EZ1203" s="36"/>
      <c r="FA1203" s="36"/>
      <c r="FB1203" s="36"/>
      <c r="FC1203" s="36"/>
      <c r="FD1203" s="36"/>
      <c r="FE1203" s="36"/>
      <c r="FF1203" s="36"/>
      <c r="FG1203" s="36"/>
      <c r="FH1203" s="36"/>
      <c r="FI1203" s="36"/>
      <c r="FJ1203" s="36"/>
      <c r="FK1203" s="36"/>
      <c r="FL1203" s="36"/>
      <c r="FM1203" s="36"/>
      <c r="FN1203" s="36"/>
      <c r="FO1203" s="36"/>
      <c r="FP1203" s="36"/>
      <c r="FQ1203" s="36"/>
      <c r="FR1203" s="36"/>
      <c r="FS1203" s="36"/>
      <c r="FT1203" s="36"/>
      <c r="FU1203" s="36"/>
      <c r="FV1203" s="36"/>
      <c r="FW1203" s="36"/>
      <c r="FX1203" s="36"/>
      <c r="FY1203" s="36"/>
      <c r="FZ1203" s="36"/>
      <c r="GA1203" s="36"/>
      <c r="GB1203" s="36"/>
      <c r="GC1203" s="36"/>
      <c r="GD1203" s="36"/>
      <c r="GE1203" s="36"/>
      <c r="GF1203" s="36"/>
      <c r="GG1203" s="36"/>
      <c r="GH1203" s="36"/>
      <c r="GI1203" s="36"/>
      <c r="GJ1203" s="36"/>
      <c r="GK1203" s="36"/>
      <c r="GL1203" s="36"/>
      <c r="GM1203" s="36"/>
      <c r="GN1203" s="36"/>
      <c r="GO1203" s="36"/>
      <c r="GP1203" s="36"/>
      <c r="GQ1203" s="36"/>
      <c r="GR1203" s="36"/>
      <c r="GS1203" s="36"/>
      <c r="GT1203" s="36"/>
      <c r="GU1203" s="36"/>
      <c r="GV1203" s="36"/>
      <c r="GW1203" s="36"/>
      <c r="GX1203" s="36"/>
      <c r="GY1203" s="36"/>
      <c r="GZ1203" s="36"/>
      <c r="HA1203" s="36"/>
      <c r="HB1203" s="36"/>
      <c r="HC1203" s="36"/>
      <c r="HD1203" s="36"/>
      <c r="HE1203" s="36"/>
      <c r="HF1203" s="36"/>
      <c r="HG1203" s="36"/>
      <c r="HH1203" s="36"/>
      <c r="HI1203" s="36"/>
      <c r="HJ1203" s="36"/>
      <c r="HK1203" s="36"/>
      <c r="HL1203" s="36"/>
      <c r="HM1203" s="36"/>
      <c r="HN1203" s="36"/>
      <c r="HO1203" s="36"/>
      <c r="HP1203" s="36"/>
      <c r="HQ1203" s="36"/>
      <c r="HR1203" s="36"/>
      <c r="HS1203" s="36"/>
      <c r="HT1203" s="36"/>
      <c r="HU1203" s="36"/>
      <c r="HV1203" s="36"/>
      <c r="HW1203" s="36"/>
      <c r="HX1203" s="36"/>
      <c r="HY1203" s="36"/>
      <c r="HZ1203" s="36"/>
      <c r="IA1203" s="36"/>
      <c r="IB1203" s="36"/>
      <c r="IC1203" s="36"/>
      <c r="ID1203" s="36"/>
      <c r="IE1203" s="36"/>
      <c r="IF1203" s="36"/>
      <c r="IG1203" s="36"/>
      <c r="IH1203" s="36"/>
      <c r="II1203" s="36"/>
      <c r="IJ1203" s="36"/>
      <c r="IK1203" s="36"/>
      <c r="IL1203" s="36"/>
      <c r="IM1203" s="36"/>
      <c r="IN1203" s="36"/>
      <c r="IO1203" s="36"/>
      <c r="IP1203" s="36"/>
      <c r="IQ1203" s="36"/>
      <c r="IR1203" s="36"/>
      <c r="IS1203" s="36"/>
      <c r="IT1203" s="36"/>
      <c r="IU1203" s="36"/>
      <c r="IV1203" s="36"/>
      <c r="IW1203" s="36"/>
      <c r="IX1203" s="36"/>
      <c r="IY1203" s="36"/>
      <c r="IZ1203" s="36"/>
      <c r="JA1203" s="36"/>
      <c r="JB1203" s="36"/>
      <c r="JC1203" s="36"/>
      <c r="JD1203" s="36"/>
      <c r="JE1203" s="36"/>
      <c r="JF1203" s="36"/>
      <c r="JG1203" s="36"/>
      <c r="JH1203" s="36"/>
      <c r="JI1203" s="36"/>
      <c r="JJ1203" s="36"/>
      <c r="JK1203" s="36"/>
      <c r="JL1203" s="36"/>
      <c r="JM1203" s="36"/>
      <c r="JN1203" s="36"/>
      <c r="JO1203" s="36"/>
      <c r="JP1203" s="36"/>
      <c r="JQ1203" s="36"/>
      <c r="JR1203" s="36"/>
      <c r="JS1203" s="36"/>
      <c r="JT1203" s="36"/>
      <c r="JU1203" s="36"/>
      <c r="JV1203" s="36"/>
      <c r="JW1203" s="36"/>
      <c r="JX1203" s="36"/>
      <c r="JY1203" s="36"/>
      <c r="JZ1203" s="36"/>
      <c r="KA1203" s="36"/>
      <c r="KB1203" s="36"/>
      <c r="KC1203" s="36"/>
      <c r="KD1203" s="36"/>
      <c r="KE1203" s="36"/>
      <c r="KF1203" s="36"/>
      <c r="KG1203" s="36"/>
      <c r="KH1203" s="36"/>
      <c r="KI1203" s="36"/>
      <c r="KJ1203" s="36"/>
      <c r="KK1203" s="36"/>
      <c r="KL1203" s="36"/>
      <c r="KM1203" s="36"/>
      <c r="KN1203" s="36"/>
      <c r="KO1203" s="36"/>
      <c r="KP1203" s="36"/>
      <c r="KQ1203" s="36"/>
      <c r="KR1203" s="36"/>
      <c r="KS1203" s="36"/>
      <c r="KT1203" s="36"/>
      <c r="KU1203" s="36"/>
      <c r="KV1203" s="36"/>
      <c r="KW1203" s="36"/>
      <c r="KX1203" s="36"/>
      <c r="KY1203" s="36"/>
      <c r="KZ1203" s="36"/>
      <c r="LA1203" s="36"/>
      <c r="LB1203" s="36"/>
      <c r="LC1203" s="36"/>
      <c r="LD1203" s="36"/>
      <c r="LE1203" s="36"/>
      <c r="LF1203" s="36"/>
      <c r="LG1203" s="36"/>
      <c r="LH1203" s="36"/>
      <c r="LI1203" s="36"/>
      <c r="LJ1203" s="36"/>
      <c r="LK1203" s="36"/>
      <c r="LL1203" s="36"/>
      <c r="LM1203" s="36"/>
      <c r="LN1203" s="36"/>
      <c r="LO1203" s="36"/>
      <c r="LP1203" s="36"/>
      <c r="LQ1203" s="36"/>
      <c r="LR1203" s="36"/>
      <c r="LS1203" s="36"/>
      <c r="LT1203" s="36"/>
      <c r="LU1203" s="36"/>
      <c r="LV1203" s="36"/>
      <c r="LW1203" s="36"/>
      <c r="LX1203" s="36"/>
      <c r="LY1203" s="36"/>
      <c r="LZ1203" s="36"/>
      <c r="MA1203" s="36"/>
      <c r="MB1203" s="36"/>
      <c r="MC1203" s="36"/>
      <c r="MD1203" s="36"/>
      <c r="ME1203" s="36"/>
      <c r="MF1203" s="36"/>
      <c r="MG1203" s="36"/>
      <c r="MH1203" s="36"/>
      <c r="MI1203" s="36"/>
      <c r="MJ1203" s="36"/>
      <c r="MK1203" s="36"/>
      <c r="ML1203" s="36"/>
      <c r="MM1203" s="36"/>
      <c r="MN1203" s="36"/>
      <c r="MO1203" s="36"/>
      <c r="MP1203" s="36"/>
      <c r="MQ1203" s="36"/>
      <c r="MR1203" s="36"/>
      <c r="MS1203" s="36"/>
      <c r="MT1203" s="36"/>
      <c r="MU1203" s="36"/>
      <c r="MV1203" s="36"/>
      <c r="MW1203" s="36"/>
      <c r="MX1203" s="36"/>
      <c r="MY1203" s="36"/>
      <c r="MZ1203" s="36"/>
      <c r="NA1203" s="36"/>
      <c r="NB1203" s="36"/>
      <c r="NC1203" s="36"/>
      <c r="ND1203" s="36"/>
      <c r="NE1203" s="36"/>
      <c r="NF1203" s="36"/>
      <c r="NG1203" s="36"/>
      <c r="NH1203" s="36"/>
      <c r="NI1203" s="36"/>
      <c r="NJ1203" s="36"/>
      <c r="NK1203" s="36"/>
      <c r="NL1203" s="36"/>
      <c r="NM1203" s="36"/>
      <c r="NN1203" s="36"/>
      <c r="NO1203" s="36"/>
      <c r="NP1203" s="36"/>
      <c r="NQ1203" s="36"/>
      <c r="NR1203" s="36"/>
      <c r="NS1203" s="36"/>
      <c r="NT1203" s="36"/>
      <c r="NU1203" s="36"/>
      <c r="NV1203" s="36"/>
      <c r="NW1203" s="36"/>
      <c r="NX1203" s="36"/>
      <c r="NY1203" s="36"/>
      <c r="NZ1203" s="36"/>
      <c r="OA1203" s="36"/>
      <c r="OB1203" s="36"/>
      <c r="OC1203" s="36"/>
      <c r="OD1203" s="36"/>
      <c r="OE1203" s="36"/>
      <c r="OF1203" s="36"/>
      <c r="OG1203" s="36"/>
      <c r="OH1203" s="36"/>
      <c r="OI1203" s="36"/>
      <c r="OJ1203" s="36"/>
      <c r="OK1203" s="36"/>
      <c r="OL1203" s="36"/>
      <c r="OM1203" s="36"/>
      <c r="ON1203" s="36"/>
      <c r="OO1203" s="36"/>
      <c r="OP1203" s="36"/>
      <c r="OQ1203" s="36"/>
      <c r="OR1203" s="36"/>
      <c r="OS1203" s="36"/>
      <c r="OT1203" s="36"/>
      <c r="OU1203" s="36"/>
      <c r="OV1203" s="36"/>
      <c r="OW1203" s="36"/>
      <c r="OX1203" s="36"/>
      <c r="OY1203" s="36"/>
      <c r="OZ1203" s="36"/>
      <c r="PA1203" s="36"/>
      <c r="PB1203" s="36"/>
      <c r="PC1203" s="36"/>
      <c r="PD1203" s="36"/>
      <c r="PE1203" s="36"/>
      <c r="PF1203" s="36"/>
      <c r="PG1203" s="36"/>
      <c r="PH1203" s="36"/>
      <c r="PI1203" s="36"/>
      <c r="PJ1203" s="36"/>
      <c r="PK1203" s="36"/>
      <c r="PL1203" s="36"/>
      <c r="PM1203" s="36"/>
      <c r="PN1203" s="36"/>
      <c r="PO1203" s="36"/>
      <c r="PP1203" s="36"/>
      <c r="PQ1203" s="36"/>
      <c r="PR1203" s="36"/>
      <c r="PS1203" s="36"/>
      <c r="PT1203" s="36"/>
      <c r="PU1203" s="36"/>
      <c r="PV1203" s="36"/>
      <c r="PW1203" s="36"/>
      <c r="PX1203" s="36"/>
      <c r="PY1203" s="36"/>
      <c r="PZ1203" s="36"/>
      <c r="QA1203" s="36"/>
      <c r="QB1203" s="36"/>
      <c r="QC1203" s="36"/>
      <c r="QD1203" s="36"/>
      <c r="QE1203" s="36"/>
      <c r="QF1203" s="36"/>
      <c r="QG1203" s="36"/>
      <c r="QH1203" s="36"/>
      <c r="QI1203" s="36"/>
      <c r="QJ1203" s="36"/>
      <c r="QK1203" s="36"/>
      <c r="QL1203" s="36"/>
      <c r="QM1203" s="36"/>
      <c r="QN1203" s="36"/>
      <c r="QO1203" s="36"/>
      <c r="QP1203" s="36"/>
      <c r="QQ1203" s="36"/>
      <c r="QR1203" s="36"/>
      <c r="QS1203" s="36"/>
      <c r="QT1203" s="36"/>
      <c r="QU1203" s="36"/>
      <c r="QV1203" s="36"/>
      <c r="QW1203" s="36"/>
      <c r="QX1203" s="36"/>
      <c r="QY1203" s="36"/>
      <c r="QZ1203" s="36"/>
      <c r="RA1203" s="36"/>
      <c r="RB1203" s="36"/>
      <c r="RC1203" s="36"/>
      <c r="RD1203" s="36"/>
      <c r="RE1203" s="36"/>
      <c r="RF1203" s="36"/>
      <c r="RG1203" s="36"/>
      <c r="RH1203" s="36"/>
      <c r="RI1203" s="36"/>
      <c r="RJ1203" s="36"/>
      <c r="RK1203" s="36"/>
      <c r="RL1203" s="36"/>
      <c r="RM1203" s="36"/>
      <c r="RN1203" s="36"/>
      <c r="RO1203" s="36"/>
      <c r="RP1203" s="36"/>
      <c r="RQ1203" s="36"/>
      <c r="RR1203" s="36"/>
      <c r="RS1203" s="36"/>
      <c r="RT1203" s="36"/>
      <c r="RU1203" s="36"/>
      <c r="RV1203" s="36"/>
      <c r="RW1203" s="36"/>
      <c r="RX1203" s="36"/>
      <c r="RY1203" s="36"/>
      <c r="RZ1203" s="36"/>
      <c r="SA1203" s="36"/>
      <c r="SB1203" s="36"/>
      <c r="SC1203" s="36"/>
      <c r="SD1203" s="36"/>
      <c r="SE1203" s="36"/>
      <c r="SF1203" s="36"/>
      <c r="SG1203" s="36"/>
      <c r="SH1203" s="36"/>
      <c r="SI1203" s="36"/>
      <c r="SJ1203" s="36"/>
      <c r="SK1203" s="36"/>
      <c r="SL1203" s="36"/>
      <c r="SM1203" s="36"/>
      <c r="SN1203" s="36"/>
      <c r="SO1203" s="36"/>
      <c r="SP1203" s="36"/>
      <c r="SQ1203" s="36"/>
      <c r="SR1203" s="36"/>
      <c r="SS1203" s="36"/>
      <c r="ST1203" s="36"/>
      <c r="SU1203" s="36"/>
      <c r="SV1203" s="36"/>
      <c r="SW1203" s="36"/>
      <c r="SX1203" s="36"/>
      <c r="SY1203" s="36"/>
      <c r="SZ1203" s="36"/>
      <c r="TA1203" s="36"/>
      <c r="TB1203" s="36"/>
      <c r="TC1203" s="36"/>
      <c r="TD1203" s="36"/>
      <c r="TE1203" s="36"/>
      <c r="TF1203" s="36"/>
      <c r="TG1203" s="36"/>
      <c r="TH1203" s="36"/>
      <c r="TI1203" s="36"/>
      <c r="TJ1203" s="36"/>
      <c r="TK1203" s="36"/>
      <c r="TL1203" s="36"/>
      <c r="TM1203" s="36"/>
      <c r="TN1203" s="36"/>
      <c r="TO1203" s="36"/>
      <c r="TP1203" s="36"/>
      <c r="TQ1203" s="36"/>
      <c r="TR1203" s="36"/>
      <c r="TS1203" s="36"/>
      <c r="TT1203" s="36"/>
      <c r="TU1203" s="36"/>
      <c r="TV1203" s="36"/>
      <c r="TW1203" s="36"/>
      <c r="TX1203" s="36"/>
      <c r="TY1203" s="36"/>
      <c r="TZ1203" s="36"/>
      <c r="UA1203" s="36"/>
      <c r="UB1203" s="36"/>
      <c r="UC1203" s="36"/>
      <c r="UD1203" s="36"/>
      <c r="UE1203" s="36"/>
      <c r="UF1203" s="36"/>
      <c r="UG1203" s="36"/>
      <c r="UH1203" s="36"/>
      <c r="UI1203" s="36"/>
      <c r="UJ1203" s="36"/>
      <c r="UK1203" s="36"/>
      <c r="UL1203" s="36"/>
      <c r="UM1203" s="36"/>
      <c r="UN1203" s="36"/>
      <c r="UO1203" s="36"/>
      <c r="UP1203" s="36"/>
      <c r="UQ1203" s="36"/>
      <c r="UR1203" s="36"/>
      <c r="US1203" s="36"/>
      <c r="UT1203" s="36"/>
      <c r="UU1203" s="36"/>
      <c r="UV1203" s="36"/>
      <c r="UW1203" s="36"/>
      <c r="UX1203" s="36"/>
      <c r="UY1203" s="36"/>
      <c r="UZ1203" s="36"/>
      <c r="VA1203" s="36"/>
      <c r="VB1203" s="36"/>
      <c r="VC1203" s="36"/>
      <c r="VD1203" s="36"/>
      <c r="VE1203" s="36"/>
      <c r="VF1203" s="36"/>
      <c r="VG1203" s="36"/>
      <c r="VH1203" s="36"/>
      <c r="VI1203" s="36"/>
      <c r="VJ1203" s="36"/>
      <c r="VK1203" s="36"/>
      <c r="VL1203" s="36"/>
      <c r="VM1203" s="36"/>
      <c r="VN1203" s="36"/>
      <c r="VO1203" s="36"/>
      <c r="VP1203" s="36"/>
      <c r="VQ1203" s="36"/>
      <c r="VR1203" s="36"/>
      <c r="VS1203" s="36"/>
      <c r="VT1203" s="36"/>
      <c r="VU1203" s="36"/>
      <c r="VV1203" s="36"/>
      <c r="VW1203" s="36"/>
      <c r="VX1203" s="36"/>
      <c r="VY1203" s="36"/>
      <c r="VZ1203" s="36"/>
      <c r="WA1203" s="36"/>
      <c r="WB1203" s="36"/>
      <c r="WC1203" s="36"/>
      <c r="WD1203" s="36"/>
      <c r="WE1203" s="36"/>
      <c r="WF1203" s="36"/>
      <c r="WG1203" s="36"/>
      <c r="WH1203" s="36"/>
      <c r="WI1203" s="36"/>
      <c r="WJ1203" s="36"/>
      <c r="WK1203" s="36"/>
      <c r="WL1203" s="36"/>
      <c r="WM1203" s="36"/>
      <c r="WN1203" s="36"/>
      <c r="WO1203" s="36"/>
      <c r="WP1203" s="36"/>
      <c r="WQ1203" s="36"/>
      <c r="WR1203" s="36"/>
      <c r="WS1203" s="36"/>
      <c r="WT1203" s="36"/>
      <c r="WU1203" s="36"/>
      <c r="WV1203" s="36"/>
      <c r="WW1203" s="36"/>
      <c r="WX1203" s="36"/>
      <c r="WY1203" s="36"/>
      <c r="WZ1203" s="36"/>
      <c r="XA1203" s="36"/>
      <c r="XB1203" s="36"/>
      <c r="XC1203" s="36"/>
      <c r="XD1203" s="36"/>
      <c r="XE1203" s="36"/>
      <c r="XF1203" s="36"/>
      <c r="XG1203" s="36"/>
      <c r="XH1203" s="36"/>
      <c r="XI1203" s="36"/>
      <c r="XJ1203" s="36"/>
      <c r="XK1203" s="36"/>
      <c r="XL1203" s="36"/>
      <c r="XM1203" s="36"/>
      <c r="XN1203" s="36"/>
      <c r="XO1203" s="36"/>
      <c r="XP1203" s="36"/>
      <c r="XQ1203" s="36"/>
      <c r="XR1203" s="36"/>
      <c r="XS1203" s="36"/>
      <c r="XT1203" s="36"/>
      <c r="XU1203" s="36"/>
      <c r="XV1203" s="36"/>
      <c r="XW1203" s="36"/>
      <c r="XX1203" s="36"/>
      <c r="XY1203" s="36"/>
      <c r="XZ1203" s="36"/>
      <c r="YA1203" s="36"/>
      <c r="YB1203" s="36"/>
      <c r="YC1203" s="36"/>
      <c r="YD1203" s="36"/>
      <c r="YE1203" s="36"/>
      <c r="YF1203" s="36"/>
      <c r="YG1203" s="36"/>
      <c r="YH1203" s="36"/>
      <c r="YI1203" s="36"/>
      <c r="YJ1203" s="36"/>
      <c r="YK1203" s="36"/>
      <c r="YL1203" s="36"/>
      <c r="YM1203" s="36"/>
      <c r="YN1203" s="36"/>
      <c r="YO1203" s="36"/>
      <c r="YP1203" s="36"/>
      <c r="YQ1203" s="36"/>
      <c r="YR1203" s="36"/>
      <c r="YS1203" s="36"/>
      <c r="YT1203" s="36"/>
      <c r="YU1203" s="36"/>
      <c r="YV1203" s="36"/>
      <c r="YW1203" s="36"/>
      <c r="YX1203" s="36"/>
      <c r="YY1203" s="36"/>
      <c r="YZ1203" s="36"/>
      <c r="ZA1203" s="36"/>
      <c r="ZB1203" s="36"/>
      <c r="ZC1203" s="36"/>
      <c r="ZD1203" s="36"/>
      <c r="ZE1203" s="36"/>
      <c r="ZF1203" s="36"/>
      <c r="ZG1203" s="36"/>
      <c r="ZH1203" s="36"/>
      <c r="ZI1203" s="36"/>
      <c r="ZJ1203" s="36"/>
      <c r="ZK1203" s="36"/>
      <c r="ZL1203" s="36"/>
      <c r="ZM1203" s="36"/>
      <c r="ZN1203" s="36"/>
      <c r="ZO1203" s="36"/>
      <c r="ZP1203" s="36"/>
      <c r="ZQ1203" s="36"/>
      <c r="ZR1203" s="36"/>
      <c r="ZS1203" s="36"/>
      <c r="ZT1203" s="36"/>
      <c r="ZU1203" s="36"/>
      <c r="ZV1203" s="36"/>
      <c r="ZW1203" s="36"/>
      <c r="ZX1203" s="36"/>
      <c r="ZY1203" s="36"/>
      <c r="ZZ1203" s="36"/>
      <c r="AAA1203" s="36"/>
      <c r="AAB1203" s="36"/>
      <c r="AAC1203" s="36"/>
      <c r="AAD1203" s="36"/>
      <c r="AAE1203" s="36"/>
      <c r="AAF1203" s="36"/>
      <c r="AAG1203" s="36"/>
      <c r="AAH1203" s="36"/>
      <c r="AAI1203" s="36"/>
      <c r="AAJ1203" s="36"/>
      <c r="AAK1203" s="36"/>
      <c r="AAL1203" s="36"/>
      <c r="AAM1203" s="36"/>
      <c r="AAN1203" s="36"/>
      <c r="AAO1203" s="36"/>
      <c r="AAP1203" s="36"/>
      <c r="AAQ1203" s="36"/>
      <c r="AAR1203" s="36"/>
      <c r="AAS1203" s="36"/>
      <c r="AAT1203" s="36"/>
      <c r="AAU1203" s="36"/>
      <c r="AAV1203" s="36"/>
      <c r="AAW1203" s="36"/>
      <c r="AAX1203" s="36"/>
      <c r="AAY1203" s="36"/>
      <c r="AAZ1203" s="36"/>
      <c r="ABA1203" s="36"/>
      <c r="ABB1203" s="36"/>
      <c r="ABC1203" s="36"/>
      <c r="ABD1203" s="36"/>
      <c r="ABE1203" s="36"/>
      <c r="ABF1203" s="36"/>
      <c r="ABG1203" s="36"/>
      <c r="ABH1203" s="36"/>
      <c r="ABI1203" s="36"/>
      <c r="ABJ1203" s="36"/>
      <c r="ABK1203" s="36"/>
      <c r="ABL1203" s="36"/>
      <c r="ABM1203" s="36"/>
      <c r="ABN1203" s="36"/>
      <c r="ABO1203" s="36"/>
      <c r="ABP1203" s="36"/>
      <c r="ABQ1203" s="36"/>
      <c r="ABR1203" s="36"/>
      <c r="ABS1203" s="36"/>
      <c r="ABT1203" s="36"/>
      <c r="ABU1203" s="36"/>
      <c r="ABV1203" s="36"/>
      <c r="ABW1203" s="36"/>
      <c r="ABX1203" s="36"/>
      <c r="ABY1203" s="36"/>
      <c r="ABZ1203" s="36"/>
      <c r="ACA1203" s="36"/>
      <c r="ACB1203" s="36"/>
      <c r="ACC1203" s="36"/>
      <c r="ACD1203" s="36"/>
      <c r="ACE1203" s="36"/>
      <c r="ACF1203" s="36"/>
      <c r="ACG1203" s="36"/>
      <c r="ACH1203" s="36"/>
      <c r="ACI1203" s="36"/>
      <c r="ACJ1203" s="36"/>
      <c r="ACK1203" s="36"/>
      <c r="ACL1203" s="36"/>
      <c r="ACM1203" s="36"/>
      <c r="ACN1203" s="36"/>
      <c r="ACO1203" s="36"/>
      <c r="ACP1203" s="36"/>
      <c r="ACQ1203" s="36"/>
      <c r="ACR1203" s="36"/>
      <c r="ACS1203" s="36"/>
      <c r="ACT1203" s="36"/>
      <c r="ACU1203" s="36"/>
      <c r="ACV1203" s="36"/>
      <c r="ACW1203" s="36"/>
      <c r="ACX1203" s="36"/>
      <c r="ACY1203" s="36"/>
      <c r="ACZ1203" s="36"/>
      <c r="ADA1203" s="36"/>
      <c r="ADB1203" s="36"/>
      <c r="ADC1203" s="36"/>
      <c r="ADD1203" s="36"/>
      <c r="ADE1203" s="36"/>
      <c r="ADF1203" s="36"/>
      <c r="ADG1203" s="36"/>
      <c r="ADH1203" s="36"/>
      <c r="ADI1203" s="36"/>
      <c r="ADJ1203" s="36"/>
      <c r="ADK1203" s="36"/>
      <c r="ADL1203" s="36"/>
      <c r="ADM1203" s="36"/>
      <c r="ADN1203" s="36"/>
      <c r="ADO1203" s="36"/>
      <c r="ADP1203" s="36"/>
      <c r="ADQ1203" s="36"/>
      <c r="ADR1203" s="36"/>
      <c r="ADS1203" s="36"/>
      <c r="ADT1203" s="36"/>
      <c r="ADU1203" s="36"/>
      <c r="ADV1203" s="36"/>
      <c r="ADW1203" s="36"/>
      <c r="ADX1203" s="36"/>
      <c r="ADY1203" s="36"/>
      <c r="ADZ1203" s="36"/>
      <c r="AEA1203" s="36"/>
      <c r="AEB1203" s="36"/>
      <c r="AEC1203" s="36"/>
      <c r="AED1203" s="36"/>
      <c r="AEE1203" s="36"/>
      <c r="AEF1203" s="36"/>
      <c r="AEG1203" s="36"/>
      <c r="AEH1203" s="36"/>
      <c r="AEI1203" s="36"/>
      <c r="AEJ1203" s="36"/>
      <c r="AEK1203" s="36"/>
      <c r="AEL1203" s="36"/>
      <c r="AEM1203" s="36"/>
      <c r="AEN1203" s="36"/>
      <c r="AEO1203" s="36"/>
      <c r="AEP1203" s="36"/>
      <c r="AEQ1203" s="36"/>
      <c r="AER1203" s="36"/>
      <c r="AES1203" s="36"/>
      <c r="AET1203" s="36"/>
      <c r="AEU1203" s="36"/>
      <c r="AEV1203" s="36"/>
      <c r="AEW1203" s="36"/>
      <c r="AEX1203" s="36"/>
      <c r="AEY1203" s="36"/>
      <c r="AEZ1203" s="36"/>
      <c r="AFA1203" s="36"/>
      <c r="AFB1203" s="36"/>
      <c r="AFC1203" s="36"/>
      <c r="AFD1203" s="36"/>
      <c r="AFE1203" s="36"/>
      <c r="AFF1203" s="36"/>
      <c r="AFG1203" s="36"/>
      <c r="AFH1203" s="36"/>
      <c r="AFI1203" s="36"/>
      <c r="AFJ1203" s="36"/>
      <c r="AFK1203" s="36"/>
      <c r="AFL1203" s="36"/>
      <c r="AFM1203" s="36"/>
      <c r="AFN1203" s="36"/>
      <c r="AFO1203" s="36"/>
      <c r="AFP1203" s="36"/>
      <c r="AFQ1203" s="36"/>
      <c r="AFR1203" s="36"/>
      <c r="AFS1203" s="36"/>
      <c r="AFT1203" s="36"/>
      <c r="AFU1203" s="36"/>
      <c r="AFV1203" s="36"/>
      <c r="AFW1203" s="36"/>
      <c r="AFX1203" s="36"/>
      <c r="AFY1203" s="36"/>
      <c r="AFZ1203" s="36"/>
      <c r="AGA1203" s="36"/>
      <c r="AGB1203" s="36"/>
      <c r="AGC1203" s="36"/>
      <c r="AGD1203" s="36"/>
      <c r="AGE1203" s="36"/>
      <c r="AGF1203" s="36"/>
      <c r="AGG1203" s="36"/>
      <c r="AGH1203" s="36"/>
      <c r="AGI1203" s="36"/>
      <c r="AGJ1203" s="36"/>
      <c r="AGK1203" s="36"/>
      <c r="AGL1203" s="36"/>
      <c r="AGM1203" s="36"/>
      <c r="AGN1203" s="36"/>
      <c r="AGO1203" s="36"/>
      <c r="AGP1203" s="36"/>
      <c r="AGQ1203" s="36"/>
      <c r="AGR1203" s="36"/>
      <c r="AGS1203" s="36"/>
      <c r="AGT1203" s="36"/>
      <c r="AGU1203" s="36"/>
      <c r="AGV1203" s="36"/>
      <c r="AGW1203" s="36"/>
      <c r="AGX1203" s="36"/>
      <c r="AGY1203" s="36"/>
      <c r="AGZ1203" s="36"/>
      <c r="AHA1203" s="36"/>
      <c r="AHB1203" s="36"/>
      <c r="AHC1203" s="36"/>
      <c r="AHD1203" s="36"/>
      <c r="AHE1203" s="36"/>
      <c r="AHF1203" s="36"/>
      <c r="AHG1203" s="36"/>
      <c r="AHH1203" s="36"/>
      <c r="AHI1203" s="36"/>
      <c r="AHJ1203" s="36"/>
      <c r="AHK1203" s="36"/>
      <c r="AHL1203" s="36"/>
      <c r="AHM1203" s="36"/>
      <c r="AHN1203" s="36"/>
      <c r="AHO1203" s="36"/>
      <c r="AHP1203" s="36"/>
      <c r="AHQ1203" s="36"/>
      <c r="AHR1203" s="36"/>
      <c r="AHS1203" s="36"/>
      <c r="AHT1203" s="36"/>
      <c r="AHU1203" s="36"/>
      <c r="AHV1203" s="36"/>
      <c r="AHW1203" s="36"/>
      <c r="AHX1203" s="36"/>
      <c r="AHY1203" s="36"/>
      <c r="AHZ1203" s="36"/>
      <c r="AIA1203" s="36"/>
      <c r="AIB1203" s="36"/>
      <c r="AIC1203" s="36"/>
      <c r="AID1203" s="36"/>
      <c r="AIE1203" s="36"/>
      <c r="AIF1203" s="36"/>
      <c r="AIG1203" s="36"/>
      <c r="AIH1203" s="36"/>
      <c r="AII1203" s="36"/>
      <c r="AIJ1203" s="36"/>
      <c r="AIK1203" s="36"/>
      <c r="AIL1203" s="36"/>
      <c r="AIM1203" s="36"/>
      <c r="AIN1203" s="36"/>
      <c r="AIO1203" s="36"/>
      <c r="AIP1203" s="36"/>
      <c r="AIQ1203" s="36"/>
      <c r="AIR1203" s="36"/>
      <c r="AIS1203" s="36"/>
      <c r="AIT1203" s="36"/>
      <c r="AIU1203" s="36"/>
      <c r="AIV1203" s="36"/>
      <c r="AIW1203" s="36"/>
      <c r="AIX1203" s="36"/>
      <c r="AIY1203" s="36"/>
      <c r="AIZ1203" s="36"/>
      <c r="AJA1203" s="36"/>
      <c r="AJB1203" s="36"/>
      <c r="AJC1203" s="36"/>
      <c r="AJD1203" s="36"/>
      <c r="AJE1203" s="36"/>
      <c r="AJF1203" s="36"/>
      <c r="AJG1203" s="36"/>
      <c r="AJH1203" s="36"/>
      <c r="AJI1203" s="36"/>
      <c r="AJJ1203" s="36"/>
      <c r="AJK1203" s="36"/>
      <c r="AJL1203" s="36"/>
      <c r="AJM1203" s="36"/>
      <c r="AJN1203" s="36"/>
      <c r="AJO1203" s="36"/>
      <c r="AJP1203" s="36"/>
      <c r="AJQ1203" s="36"/>
      <c r="AJR1203" s="36"/>
      <c r="AJS1203" s="36"/>
      <c r="AJT1203" s="36"/>
      <c r="AJU1203" s="36"/>
      <c r="AJV1203" s="36"/>
      <c r="AJW1203" s="36"/>
      <c r="AJX1203" s="36"/>
      <c r="AJY1203" s="36"/>
      <c r="AJZ1203" s="36"/>
      <c r="AKA1203" s="36"/>
      <c r="AKB1203" s="36"/>
      <c r="AKC1203" s="36"/>
      <c r="AKD1203" s="36"/>
      <c r="AKE1203" s="36"/>
      <c r="AKF1203" s="36"/>
      <c r="AKG1203" s="36"/>
      <c r="AKH1203" s="36"/>
      <c r="AKI1203" s="36"/>
      <c r="AKJ1203" s="36"/>
      <c r="AKK1203" s="36"/>
      <c r="AKL1203" s="36"/>
      <c r="AKM1203" s="36"/>
      <c r="AKN1203" s="36"/>
      <c r="AKO1203" s="36"/>
      <c r="AKP1203" s="36"/>
      <c r="AKQ1203" s="36"/>
      <c r="AKR1203" s="36"/>
      <c r="AKS1203" s="36"/>
      <c r="AKT1203" s="36"/>
      <c r="AKU1203" s="36"/>
      <c r="AKV1203" s="36"/>
      <c r="AKW1203" s="36"/>
      <c r="AKX1203" s="36"/>
      <c r="AKY1203" s="36"/>
      <c r="AKZ1203" s="36"/>
      <c r="ALA1203" s="36"/>
      <c r="ALB1203" s="36"/>
      <c r="ALC1203" s="36"/>
      <c r="ALD1203" s="36"/>
      <c r="ALE1203" s="36"/>
      <c r="ALF1203" s="36"/>
      <c r="ALG1203" s="36"/>
      <c r="ALH1203" s="36"/>
      <c r="ALI1203" s="36"/>
      <c r="ALJ1203" s="36"/>
      <c r="ALK1203" s="36"/>
      <c r="ALL1203" s="36"/>
      <c r="ALM1203" s="36"/>
      <c r="ALN1203" s="36"/>
      <c r="ALO1203" s="36"/>
      <c r="ALP1203" s="36"/>
      <c r="ALQ1203" s="36"/>
      <c r="ALR1203" s="36"/>
      <c r="ALS1203" s="36"/>
      <c r="ALT1203" s="36"/>
      <c r="ALU1203" s="36"/>
      <c r="ALV1203" s="36"/>
      <c r="ALW1203" s="36"/>
      <c r="ALX1203" s="36"/>
      <c r="ALY1203" s="36"/>
      <c r="ALZ1203" s="36"/>
      <c r="AMA1203" s="36"/>
      <c r="AMB1203" s="36"/>
      <c r="AMC1203" s="36"/>
      <c r="AMD1203" s="36"/>
      <c r="AME1203" s="36"/>
      <c r="AMF1203" s="36"/>
      <c r="AMG1203" s="36"/>
      <c r="AMH1203" s="36"/>
      <c r="AMI1203" s="36"/>
      <c r="AMJ1203" s="36"/>
      <c r="AMK1203" s="36"/>
      <c r="AML1203" s="36"/>
      <c r="AMM1203" s="36"/>
      <c r="AMN1203" s="36"/>
      <c r="AMO1203" s="36"/>
      <c r="AMP1203" s="36"/>
      <c r="AMQ1203" s="36"/>
      <c r="AMR1203" s="36"/>
      <c r="AMS1203" s="36"/>
      <c r="AMT1203" s="36"/>
      <c r="AMU1203" s="36"/>
      <c r="AMV1203" s="36"/>
      <c r="AMW1203" s="36"/>
      <c r="AMX1203" s="36"/>
      <c r="AMY1203" s="36"/>
      <c r="AMZ1203" s="36"/>
      <c r="ANA1203" s="36"/>
      <c r="ANB1203" s="36"/>
      <c r="ANC1203" s="36"/>
      <c r="AND1203" s="36"/>
      <c r="ANE1203" s="36"/>
      <c r="ANF1203" s="36"/>
      <c r="ANG1203" s="36"/>
      <c r="ANH1203" s="36"/>
      <c r="ANI1203" s="36"/>
      <c r="ANJ1203" s="36"/>
      <c r="ANK1203" s="36"/>
      <c r="ANL1203" s="36"/>
      <c r="ANM1203" s="36"/>
      <c r="ANN1203" s="36"/>
      <c r="ANO1203" s="36"/>
      <c r="ANP1203" s="36"/>
      <c r="ANQ1203" s="36"/>
      <c r="ANR1203" s="36"/>
      <c r="ANS1203" s="36"/>
      <c r="ANT1203" s="36"/>
      <c r="ANU1203" s="36"/>
      <c r="ANV1203" s="36"/>
      <c r="ANW1203" s="36"/>
      <c r="ANX1203" s="36"/>
      <c r="ANY1203" s="36"/>
      <c r="ANZ1203" s="36"/>
      <c r="AOA1203" s="36"/>
      <c r="AOB1203" s="36"/>
      <c r="AOC1203" s="36"/>
      <c r="AOD1203" s="36"/>
      <c r="AOE1203" s="36"/>
      <c r="AOF1203" s="36"/>
      <c r="AOG1203" s="36"/>
      <c r="AOH1203" s="36"/>
      <c r="AOI1203" s="36"/>
      <c r="AOJ1203" s="36"/>
      <c r="AOK1203" s="36"/>
      <c r="AOL1203" s="36"/>
      <c r="AOM1203" s="36"/>
      <c r="AON1203" s="36"/>
      <c r="AOO1203" s="36"/>
      <c r="AOP1203" s="36"/>
      <c r="AOQ1203" s="36"/>
      <c r="AOR1203" s="36"/>
      <c r="AOS1203" s="36"/>
      <c r="AOT1203" s="36"/>
      <c r="AOU1203" s="36"/>
      <c r="AOV1203" s="36"/>
      <c r="AOW1203" s="36"/>
      <c r="AOX1203" s="36"/>
      <c r="AOY1203" s="36"/>
      <c r="AOZ1203" s="36"/>
      <c r="APA1203" s="36"/>
      <c r="APB1203" s="36"/>
      <c r="APC1203" s="36"/>
      <c r="APD1203" s="36"/>
      <c r="APE1203" s="36"/>
      <c r="APF1203" s="36"/>
      <c r="APG1203" s="36"/>
      <c r="APH1203" s="36"/>
      <c r="API1203" s="36"/>
      <c r="APJ1203" s="36"/>
      <c r="APK1203" s="36"/>
      <c r="APL1203" s="36"/>
      <c r="APM1203" s="36"/>
      <c r="APN1203" s="36"/>
      <c r="APO1203" s="36"/>
      <c r="APP1203" s="36"/>
      <c r="APQ1203" s="36"/>
      <c r="APR1203" s="36"/>
      <c r="APS1203" s="36"/>
      <c r="APT1203" s="36"/>
      <c r="APU1203" s="36"/>
      <c r="APV1203" s="36"/>
      <c r="APW1203" s="36"/>
      <c r="APX1203" s="36"/>
      <c r="APY1203" s="36"/>
      <c r="APZ1203" s="36"/>
      <c r="AQA1203" s="36"/>
      <c r="AQB1203" s="36"/>
      <c r="AQC1203" s="36"/>
      <c r="AQD1203" s="36"/>
      <c r="AQE1203" s="36"/>
      <c r="AQF1203" s="36"/>
      <c r="AQG1203" s="36"/>
      <c r="AQH1203" s="36"/>
      <c r="AQI1203" s="36"/>
      <c r="AQJ1203" s="36"/>
      <c r="AQK1203" s="36"/>
      <c r="AQL1203" s="36"/>
      <c r="AQM1203" s="36"/>
      <c r="AQN1203" s="36"/>
      <c r="AQO1203" s="36"/>
      <c r="AQP1203" s="36"/>
      <c r="AQQ1203" s="36"/>
      <c r="AQR1203" s="36"/>
      <c r="AQS1203" s="36"/>
      <c r="AQT1203" s="36"/>
      <c r="AQU1203" s="36"/>
      <c r="AQV1203" s="36"/>
      <c r="AQW1203" s="36"/>
      <c r="AQX1203" s="36"/>
      <c r="AQY1203" s="36"/>
      <c r="AQZ1203" s="36"/>
      <c r="ARA1203" s="36"/>
      <c r="ARB1203" s="36"/>
      <c r="ARC1203" s="36"/>
      <c r="ARD1203" s="36"/>
      <c r="ARE1203" s="36"/>
      <c r="ARF1203" s="36"/>
      <c r="ARG1203" s="36"/>
      <c r="ARH1203" s="36"/>
      <c r="ARI1203" s="36"/>
      <c r="ARJ1203" s="36"/>
      <c r="ARK1203" s="36"/>
      <c r="ARL1203" s="36"/>
      <c r="ARM1203" s="36"/>
      <c r="ARN1203" s="36"/>
      <c r="ARO1203" s="36"/>
      <c r="ARP1203" s="36"/>
      <c r="ARQ1203" s="36"/>
      <c r="ARR1203" s="36"/>
      <c r="ARS1203" s="36"/>
      <c r="ART1203" s="36"/>
      <c r="ARU1203" s="36"/>
      <c r="ARV1203" s="36"/>
      <c r="ARW1203" s="36"/>
      <c r="ARX1203" s="36"/>
      <c r="ARY1203" s="36"/>
      <c r="ARZ1203" s="36"/>
      <c r="ASA1203" s="36"/>
      <c r="ASB1203" s="36"/>
      <c r="ASC1203" s="36"/>
      <c r="ASD1203" s="36"/>
      <c r="ASE1203" s="36"/>
      <c r="ASF1203" s="36"/>
      <c r="ASG1203" s="36"/>
      <c r="ASH1203" s="36"/>
      <c r="ASI1203" s="36"/>
      <c r="ASJ1203" s="36"/>
      <c r="ASK1203" s="36"/>
      <c r="ASL1203" s="36"/>
      <c r="ASM1203" s="36"/>
      <c r="ASN1203" s="36"/>
      <c r="ASO1203" s="36"/>
      <c r="ASP1203" s="36"/>
      <c r="ASQ1203" s="36"/>
      <c r="ASR1203" s="36"/>
      <c r="ASS1203" s="36"/>
      <c r="AST1203" s="36"/>
      <c r="ASU1203" s="36"/>
      <c r="ASV1203" s="36"/>
      <c r="ASW1203" s="36"/>
      <c r="ASX1203" s="36"/>
      <c r="ASY1203" s="36"/>
      <c r="ASZ1203" s="36"/>
      <c r="ATA1203" s="36"/>
      <c r="ATB1203" s="36"/>
      <c r="ATC1203" s="36"/>
      <c r="ATD1203" s="36"/>
      <c r="ATE1203" s="36"/>
      <c r="ATF1203" s="36"/>
      <c r="ATG1203" s="36"/>
      <c r="ATH1203" s="36"/>
      <c r="ATI1203" s="36"/>
      <c r="ATJ1203" s="36"/>
      <c r="ATK1203" s="36"/>
      <c r="ATL1203" s="36"/>
      <c r="ATM1203" s="36"/>
      <c r="ATN1203" s="36"/>
      <c r="ATO1203" s="36"/>
      <c r="ATP1203" s="36"/>
      <c r="ATQ1203" s="36"/>
      <c r="ATR1203" s="36"/>
      <c r="ATS1203" s="36"/>
      <c r="ATT1203" s="36"/>
      <c r="ATU1203" s="36"/>
      <c r="ATV1203" s="36"/>
      <c r="ATW1203" s="36"/>
      <c r="ATX1203" s="36"/>
      <c r="ATY1203" s="36"/>
      <c r="ATZ1203" s="36"/>
      <c r="AUA1203" s="36"/>
      <c r="AUB1203" s="36"/>
      <c r="AUC1203" s="36"/>
      <c r="AUD1203" s="36"/>
      <c r="AUE1203" s="36"/>
      <c r="AUF1203" s="36"/>
      <c r="AUG1203" s="36"/>
      <c r="AUH1203" s="36"/>
      <c r="AUI1203" s="36"/>
      <c r="AUJ1203" s="36"/>
      <c r="AUK1203" s="36"/>
      <c r="AUL1203" s="36"/>
      <c r="AUM1203" s="36"/>
      <c r="AUN1203" s="36"/>
      <c r="AUO1203" s="36"/>
      <c r="AUP1203" s="36"/>
      <c r="AUQ1203" s="36"/>
      <c r="AUR1203" s="36"/>
      <c r="AUS1203" s="36"/>
      <c r="AUT1203" s="36"/>
      <c r="AUU1203" s="36"/>
      <c r="AUV1203" s="36"/>
      <c r="AUW1203" s="36"/>
      <c r="AUX1203" s="36"/>
      <c r="AUY1203" s="36"/>
      <c r="AUZ1203" s="36"/>
      <c r="AVA1203" s="36"/>
      <c r="AVB1203" s="36"/>
      <c r="AVC1203" s="36"/>
      <c r="AVD1203" s="36"/>
      <c r="AVE1203" s="36"/>
      <c r="AVF1203" s="36"/>
      <c r="AVG1203" s="36"/>
      <c r="AVH1203" s="36"/>
      <c r="AVI1203" s="36"/>
      <c r="AVJ1203" s="36"/>
      <c r="AVK1203" s="36"/>
      <c r="AVL1203" s="36"/>
      <c r="AVM1203" s="36"/>
      <c r="AVN1203" s="36"/>
      <c r="AVO1203" s="36"/>
      <c r="AVP1203" s="36"/>
      <c r="AVQ1203" s="36"/>
      <c r="AVR1203" s="36"/>
      <c r="AVS1203" s="36"/>
      <c r="AVT1203" s="36"/>
      <c r="AVU1203" s="36"/>
      <c r="AVV1203" s="36"/>
      <c r="AVW1203" s="36"/>
      <c r="AVX1203" s="36"/>
      <c r="AVY1203" s="36"/>
      <c r="AVZ1203" s="36"/>
      <c r="AWA1203" s="36"/>
      <c r="AWB1203" s="36"/>
      <c r="AWC1203" s="36"/>
      <c r="AWD1203" s="36"/>
      <c r="AWE1203" s="36"/>
      <c r="AWF1203" s="36"/>
      <c r="AWG1203" s="36"/>
      <c r="AWH1203" s="36"/>
      <c r="AWI1203" s="36"/>
      <c r="AWJ1203" s="36"/>
      <c r="AWK1203" s="36"/>
      <c r="AWL1203" s="36"/>
      <c r="AWM1203" s="36"/>
      <c r="AWN1203" s="36"/>
      <c r="AWO1203" s="36"/>
      <c r="AWP1203" s="36"/>
      <c r="AWQ1203" s="36"/>
      <c r="AWR1203" s="36"/>
      <c r="AWS1203" s="36"/>
      <c r="AWT1203" s="36"/>
      <c r="AWU1203" s="36"/>
      <c r="AWV1203" s="36"/>
      <c r="AWW1203" s="36"/>
      <c r="AWX1203" s="36"/>
      <c r="AWY1203" s="36"/>
      <c r="AWZ1203" s="36"/>
      <c r="AXA1203" s="36"/>
      <c r="AXB1203" s="36"/>
      <c r="AXC1203" s="36"/>
      <c r="AXD1203" s="36"/>
      <c r="AXE1203" s="36"/>
      <c r="AXF1203" s="36"/>
      <c r="AXG1203" s="36"/>
      <c r="AXH1203" s="36"/>
      <c r="AXI1203" s="36"/>
      <c r="AXJ1203" s="36"/>
      <c r="AXK1203" s="36"/>
      <c r="AXL1203" s="36"/>
      <c r="AXM1203" s="36"/>
      <c r="AXN1203" s="36"/>
      <c r="AXO1203" s="36"/>
      <c r="AXP1203" s="36"/>
      <c r="AXQ1203" s="36"/>
      <c r="AXR1203" s="36"/>
      <c r="AXS1203" s="36"/>
      <c r="AXT1203" s="36"/>
      <c r="AXU1203" s="36"/>
      <c r="AXV1203" s="36"/>
      <c r="AXW1203" s="36"/>
      <c r="AXX1203" s="36"/>
      <c r="AXY1203" s="36"/>
      <c r="AXZ1203" s="36"/>
      <c r="AYA1203" s="36"/>
      <c r="AYB1203" s="36"/>
      <c r="AYC1203" s="36"/>
      <c r="AYD1203" s="36"/>
      <c r="AYE1203" s="36"/>
      <c r="AYF1203" s="36"/>
      <c r="AYG1203" s="36"/>
      <c r="AYH1203" s="36"/>
      <c r="AYI1203" s="36"/>
      <c r="AYJ1203" s="36"/>
      <c r="AYK1203" s="36"/>
      <c r="AYL1203" s="36"/>
      <c r="AYM1203" s="36"/>
      <c r="AYN1203" s="36"/>
      <c r="AYO1203" s="36"/>
      <c r="AYP1203" s="36"/>
      <c r="AYQ1203" s="36"/>
      <c r="AYR1203" s="36"/>
      <c r="AYS1203" s="36"/>
      <c r="AYT1203" s="36"/>
      <c r="AYU1203" s="36"/>
      <c r="AYV1203" s="36"/>
      <c r="AYW1203" s="36"/>
      <c r="AYX1203" s="36"/>
      <c r="AYY1203" s="36"/>
      <c r="AYZ1203" s="36"/>
      <c r="AZA1203" s="36"/>
      <c r="AZB1203" s="36"/>
      <c r="AZC1203" s="36"/>
      <c r="AZD1203" s="36"/>
      <c r="AZE1203" s="36"/>
      <c r="AZF1203" s="36"/>
      <c r="AZG1203" s="36"/>
      <c r="AZH1203" s="36"/>
      <c r="AZI1203" s="36"/>
      <c r="AZJ1203" s="36"/>
      <c r="AZK1203" s="36"/>
      <c r="AZL1203" s="36"/>
      <c r="AZM1203" s="36"/>
      <c r="AZN1203" s="36"/>
      <c r="AZO1203" s="36"/>
      <c r="AZP1203" s="36"/>
      <c r="AZQ1203" s="36"/>
      <c r="AZR1203" s="36"/>
      <c r="AZS1203" s="36"/>
      <c r="AZT1203" s="36"/>
      <c r="AZU1203" s="36"/>
      <c r="AZV1203" s="36"/>
      <c r="AZW1203" s="36"/>
      <c r="AZX1203" s="36"/>
      <c r="AZY1203" s="36"/>
      <c r="AZZ1203" s="36"/>
      <c r="BAA1203" s="36"/>
      <c r="BAB1203" s="36"/>
      <c r="BAC1203" s="36"/>
      <c r="BAD1203" s="36"/>
      <c r="BAE1203" s="36"/>
      <c r="BAF1203" s="36"/>
      <c r="BAG1203" s="36"/>
      <c r="BAH1203" s="36"/>
      <c r="BAI1203" s="36"/>
      <c r="BAJ1203" s="36"/>
      <c r="BAK1203" s="36"/>
      <c r="BAL1203" s="36"/>
      <c r="BAM1203" s="36"/>
      <c r="BAN1203" s="36"/>
      <c r="BAO1203" s="36"/>
      <c r="BAP1203" s="36"/>
      <c r="BAQ1203" s="36"/>
      <c r="BAR1203" s="36"/>
      <c r="BAS1203" s="36"/>
      <c r="BAT1203" s="36"/>
      <c r="BAU1203" s="36"/>
      <c r="BAV1203" s="36"/>
      <c r="BAW1203" s="36"/>
      <c r="BAX1203" s="36"/>
      <c r="BAY1203" s="36"/>
      <c r="BAZ1203" s="36"/>
      <c r="BBA1203" s="36"/>
      <c r="BBB1203" s="36"/>
      <c r="BBC1203" s="36"/>
      <c r="BBD1203" s="36"/>
      <c r="BBE1203" s="36"/>
      <c r="BBF1203" s="36"/>
      <c r="BBG1203" s="36"/>
      <c r="BBH1203" s="36"/>
      <c r="BBI1203" s="36"/>
      <c r="BBJ1203" s="36"/>
      <c r="BBK1203" s="36"/>
      <c r="BBL1203" s="36"/>
      <c r="BBM1203" s="36"/>
      <c r="BBN1203" s="36"/>
      <c r="BBO1203" s="36"/>
      <c r="BBP1203" s="36"/>
      <c r="BBQ1203" s="36"/>
      <c r="BBR1203" s="36"/>
      <c r="BBS1203" s="36"/>
      <c r="BBT1203" s="36"/>
      <c r="BBU1203" s="36"/>
      <c r="BBV1203" s="36"/>
      <c r="BBW1203" s="36"/>
      <c r="BBX1203" s="36"/>
      <c r="BBY1203" s="36"/>
      <c r="BBZ1203" s="36"/>
      <c r="BCA1203" s="36"/>
      <c r="BCB1203" s="36"/>
      <c r="BCC1203" s="36"/>
      <c r="BCD1203" s="36"/>
      <c r="BCE1203" s="36"/>
      <c r="BCF1203" s="36"/>
      <c r="BCG1203" s="36"/>
      <c r="BCH1203" s="36"/>
      <c r="BCI1203" s="36"/>
      <c r="BCJ1203" s="36"/>
      <c r="BCK1203" s="36"/>
      <c r="BCL1203" s="36"/>
      <c r="BCM1203" s="36"/>
      <c r="BCN1203" s="36"/>
      <c r="BCO1203" s="36"/>
      <c r="BCP1203" s="36"/>
      <c r="BCQ1203" s="36"/>
      <c r="BCR1203" s="36"/>
      <c r="BCS1203" s="36"/>
      <c r="BCT1203" s="36"/>
      <c r="BCU1203" s="36"/>
      <c r="BCV1203" s="36"/>
      <c r="BCW1203" s="36"/>
      <c r="BCX1203" s="36"/>
      <c r="BCY1203" s="36"/>
      <c r="BCZ1203" s="36"/>
      <c r="BDA1203" s="36"/>
      <c r="BDB1203" s="36"/>
      <c r="BDC1203" s="36"/>
      <c r="BDD1203" s="36"/>
      <c r="BDE1203" s="36"/>
      <c r="BDF1203" s="36"/>
      <c r="BDG1203" s="36"/>
      <c r="BDH1203" s="36"/>
      <c r="BDI1203" s="36"/>
      <c r="BDJ1203" s="36"/>
      <c r="BDK1203" s="36"/>
      <c r="BDL1203" s="36"/>
      <c r="BDM1203" s="36"/>
      <c r="BDN1203" s="36"/>
      <c r="BDO1203" s="36"/>
      <c r="BDP1203" s="36"/>
      <c r="BDQ1203" s="36"/>
      <c r="BDR1203" s="36"/>
      <c r="BDS1203" s="36"/>
      <c r="BDT1203" s="36"/>
      <c r="BDU1203" s="36"/>
      <c r="BDV1203" s="36"/>
      <c r="BDW1203" s="36"/>
      <c r="BDX1203" s="36"/>
      <c r="BDY1203" s="36"/>
      <c r="BDZ1203" s="36"/>
      <c r="BEA1203" s="36"/>
      <c r="BEB1203" s="36"/>
      <c r="BEC1203" s="36"/>
      <c r="BED1203" s="36"/>
      <c r="BEE1203" s="36"/>
      <c r="BEF1203" s="36"/>
      <c r="BEG1203" s="36"/>
      <c r="BEH1203" s="36"/>
      <c r="BEI1203" s="36"/>
      <c r="BEJ1203" s="36"/>
      <c r="BEK1203" s="36"/>
      <c r="BEL1203" s="36"/>
      <c r="BEM1203" s="36"/>
      <c r="BEN1203" s="36"/>
      <c r="BEO1203" s="36"/>
      <c r="BEP1203" s="36"/>
      <c r="BEQ1203" s="36"/>
      <c r="BER1203" s="36"/>
      <c r="BES1203" s="36"/>
      <c r="BET1203" s="36"/>
      <c r="BEU1203" s="36"/>
      <c r="BEV1203" s="36"/>
      <c r="BEW1203" s="36"/>
      <c r="BEX1203" s="36"/>
      <c r="BEY1203" s="36"/>
      <c r="BEZ1203" s="36"/>
      <c r="BFA1203" s="36"/>
      <c r="BFB1203" s="36"/>
      <c r="BFC1203" s="36"/>
      <c r="BFD1203" s="36"/>
      <c r="BFE1203" s="36"/>
      <c r="BFF1203" s="36"/>
      <c r="BFG1203" s="36"/>
      <c r="BFH1203" s="36"/>
      <c r="BFI1203" s="36"/>
      <c r="BFJ1203" s="36"/>
      <c r="BFK1203" s="36"/>
      <c r="BFL1203" s="36"/>
      <c r="BFM1203" s="36"/>
      <c r="BFN1203" s="36"/>
      <c r="BFO1203" s="36"/>
      <c r="BFP1203" s="36"/>
      <c r="BFQ1203" s="36"/>
      <c r="BFR1203" s="36"/>
      <c r="BFS1203" s="36"/>
      <c r="BFT1203" s="36"/>
      <c r="BFU1203" s="36"/>
      <c r="BFV1203" s="36"/>
      <c r="BFW1203" s="36"/>
      <c r="BFX1203" s="36"/>
      <c r="BFY1203" s="36"/>
      <c r="BFZ1203" s="36"/>
      <c r="BGA1203" s="36"/>
      <c r="BGB1203" s="36"/>
      <c r="BGC1203" s="36"/>
      <c r="BGD1203" s="36"/>
      <c r="BGE1203" s="36"/>
      <c r="BGF1203" s="36"/>
      <c r="BGG1203" s="36"/>
      <c r="BGH1203" s="36"/>
      <c r="BGI1203" s="36"/>
      <c r="BGJ1203" s="36"/>
      <c r="BGK1203" s="36"/>
      <c r="BGL1203" s="36"/>
      <c r="BGM1203" s="36"/>
      <c r="BGN1203" s="36"/>
      <c r="BGO1203" s="36"/>
      <c r="BGP1203" s="36"/>
      <c r="BGQ1203" s="36"/>
      <c r="BGR1203" s="36"/>
      <c r="BGS1203" s="36"/>
      <c r="BGT1203" s="36"/>
      <c r="BGU1203" s="36"/>
      <c r="BGV1203" s="36"/>
      <c r="BGW1203" s="36"/>
      <c r="BGX1203" s="36"/>
      <c r="BGY1203" s="36"/>
      <c r="BGZ1203" s="36"/>
      <c r="BHA1203" s="36"/>
      <c r="BHB1203" s="36"/>
      <c r="BHC1203" s="36"/>
      <c r="BHD1203" s="36"/>
      <c r="BHE1203" s="36"/>
      <c r="BHF1203" s="36"/>
      <c r="BHG1203" s="36"/>
      <c r="BHH1203" s="36"/>
      <c r="BHI1203" s="36"/>
      <c r="BHJ1203" s="36"/>
      <c r="BHK1203" s="36"/>
      <c r="BHL1203" s="36"/>
      <c r="BHM1203" s="36"/>
      <c r="BHN1203" s="36"/>
      <c r="BHO1203" s="36"/>
      <c r="BHP1203" s="36"/>
      <c r="BHQ1203" s="36"/>
      <c r="BHR1203" s="36"/>
      <c r="BHS1203" s="36"/>
      <c r="BHT1203" s="36"/>
      <c r="BHU1203" s="36"/>
      <c r="BHV1203" s="36"/>
      <c r="BHW1203" s="36"/>
      <c r="BHX1203" s="36"/>
      <c r="BHY1203" s="36"/>
      <c r="BHZ1203" s="36"/>
      <c r="BIA1203" s="36"/>
      <c r="BIB1203" s="36"/>
      <c r="BIC1203" s="36"/>
      <c r="BID1203" s="36"/>
      <c r="BIE1203" s="36"/>
      <c r="BIF1203" s="36"/>
      <c r="BIG1203" s="36"/>
      <c r="BIH1203" s="36"/>
      <c r="BII1203" s="36"/>
      <c r="BIJ1203" s="36"/>
      <c r="BIK1203" s="36"/>
      <c r="BIL1203" s="36"/>
      <c r="BIM1203" s="36"/>
      <c r="BIN1203" s="36"/>
      <c r="BIO1203" s="36"/>
      <c r="BIP1203" s="36"/>
      <c r="BIQ1203" s="36"/>
      <c r="BIR1203" s="36"/>
      <c r="BIS1203" s="36"/>
      <c r="BIT1203" s="36"/>
      <c r="BIU1203" s="36"/>
      <c r="BIV1203" s="36"/>
      <c r="BIW1203" s="36"/>
      <c r="BIX1203" s="36"/>
      <c r="BIY1203" s="36"/>
      <c r="BIZ1203" s="36"/>
      <c r="BJA1203" s="36"/>
      <c r="BJB1203" s="36"/>
      <c r="BJC1203" s="36"/>
      <c r="BJD1203" s="36"/>
      <c r="BJE1203" s="36"/>
      <c r="BJF1203" s="36"/>
      <c r="BJG1203" s="36"/>
      <c r="BJH1203" s="36"/>
      <c r="BJI1203" s="36"/>
      <c r="BJJ1203" s="36"/>
      <c r="BJK1203" s="36"/>
      <c r="BJL1203" s="36"/>
      <c r="BJM1203" s="36"/>
      <c r="BJN1203" s="36"/>
      <c r="BJO1203" s="36"/>
      <c r="BJP1203" s="36"/>
      <c r="BJQ1203" s="36"/>
      <c r="BJR1203" s="36"/>
      <c r="BJS1203" s="36"/>
      <c r="BJT1203" s="36"/>
      <c r="BJU1203" s="36"/>
      <c r="BJV1203" s="36"/>
      <c r="BJW1203" s="36"/>
      <c r="BJX1203" s="36"/>
      <c r="BJY1203" s="36"/>
      <c r="BJZ1203" s="36"/>
      <c r="BKA1203" s="36"/>
      <c r="BKB1203" s="36"/>
      <c r="BKC1203" s="36"/>
      <c r="BKD1203" s="36"/>
      <c r="BKE1203" s="36"/>
      <c r="BKF1203" s="36"/>
      <c r="BKG1203" s="36"/>
      <c r="BKH1203" s="36"/>
      <c r="BKI1203" s="36"/>
      <c r="BKJ1203" s="36"/>
      <c r="BKK1203" s="36"/>
      <c r="BKL1203" s="36"/>
      <c r="BKM1203" s="36"/>
      <c r="BKN1203" s="36"/>
      <c r="BKO1203" s="36"/>
      <c r="BKP1203" s="36"/>
      <c r="BKQ1203" s="36"/>
      <c r="BKR1203" s="36"/>
      <c r="BKS1203" s="36"/>
      <c r="BKT1203" s="36"/>
      <c r="BKU1203" s="36"/>
      <c r="BKV1203" s="36"/>
      <c r="BKW1203" s="36"/>
      <c r="BKX1203" s="36"/>
      <c r="BKY1203" s="36"/>
      <c r="BKZ1203" s="36"/>
      <c r="BLA1203" s="36"/>
      <c r="BLB1203" s="36"/>
      <c r="BLC1203" s="36"/>
      <c r="BLD1203" s="36"/>
      <c r="BLE1203" s="36"/>
      <c r="BLF1203" s="36"/>
      <c r="BLG1203" s="36"/>
      <c r="BLH1203" s="36"/>
      <c r="BLI1203" s="36"/>
      <c r="BLJ1203" s="36"/>
      <c r="BLK1203" s="36"/>
      <c r="BLL1203" s="36"/>
      <c r="BLM1203" s="36"/>
      <c r="BLN1203" s="36"/>
      <c r="BLO1203" s="36"/>
      <c r="BLP1203" s="36"/>
      <c r="BLQ1203" s="36"/>
      <c r="BLR1203" s="36"/>
      <c r="BLS1203" s="36"/>
      <c r="BLT1203" s="36"/>
      <c r="BLU1203" s="36"/>
      <c r="BLV1203" s="36"/>
      <c r="BLW1203" s="36"/>
      <c r="BLX1203" s="36"/>
      <c r="BLY1203" s="36"/>
      <c r="BLZ1203" s="36"/>
      <c r="BMA1203" s="36"/>
      <c r="BMB1203" s="36"/>
      <c r="BMC1203" s="36"/>
      <c r="BMD1203" s="36"/>
      <c r="BME1203" s="36"/>
      <c r="BMF1203" s="36"/>
      <c r="BMG1203" s="36"/>
      <c r="BMH1203" s="36"/>
      <c r="BMI1203" s="36"/>
      <c r="BMJ1203" s="36"/>
      <c r="BMK1203" s="36"/>
      <c r="BML1203" s="36"/>
      <c r="BMM1203" s="36"/>
      <c r="BMN1203" s="36"/>
      <c r="BMO1203" s="36"/>
      <c r="BMP1203" s="36"/>
      <c r="BMQ1203" s="36"/>
      <c r="BMR1203" s="36"/>
      <c r="BMS1203" s="36"/>
      <c r="BMT1203" s="36"/>
      <c r="BMU1203" s="36"/>
      <c r="BMV1203" s="36"/>
      <c r="BMW1203" s="36"/>
      <c r="BMX1203" s="36"/>
      <c r="BMY1203" s="36"/>
      <c r="BMZ1203" s="36"/>
      <c r="BNA1203" s="36"/>
      <c r="BNB1203" s="36"/>
      <c r="BNC1203" s="36"/>
      <c r="BND1203" s="36"/>
      <c r="BNE1203" s="36"/>
      <c r="BNF1203" s="36"/>
      <c r="BNG1203" s="36"/>
      <c r="BNH1203" s="36"/>
      <c r="BNI1203" s="36"/>
      <c r="BNJ1203" s="36"/>
      <c r="BNK1203" s="36"/>
      <c r="BNL1203" s="36"/>
      <c r="BNM1203" s="36"/>
      <c r="BNN1203" s="36"/>
      <c r="BNO1203" s="36"/>
      <c r="BNP1203" s="36"/>
      <c r="BNQ1203" s="36"/>
      <c r="BNR1203" s="36"/>
      <c r="BNS1203" s="36"/>
      <c r="BNT1203" s="36"/>
      <c r="BNU1203" s="36"/>
      <c r="BNV1203" s="36"/>
      <c r="BNW1203" s="36"/>
      <c r="BNX1203" s="36"/>
      <c r="BNY1203" s="36"/>
      <c r="BNZ1203" s="36"/>
      <c r="BOA1203" s="36"/>
      <c r="BOB1203" s="36"/>
      <c r="BOC1203" s="36"/>
      <c r="BOD1203" s="36"/>
      <c r="BOE1203" s="36"/>
      <c r="BOF1203" s="36"/>
      <c r="BOG1203" s="36"/>
      <c r="BOH1203" s="36"/>
      <c r="BOI1203" s="36"/>
      <c r="BOJ1203" s="36"/>
      <c r="BOK1203" s="36"/>
      <c r="BOL1203" s="36"/>
      <c r="BOM1203" s="36"/>
      <c r="BON1203" s="36"/>
      <c r="BOO1203" s="36"/>
      <c r="BOP1203" s="36"/>
      <c r="BOQ1203" s="36"/>
      <c r="BOR1203" s="36"/>
      <c r="BOS1203" s="36"/>
      <c r="BOT1203" s="36"/>
      <c r="BOU1203" s="36"/>
      <c r="BOV1203" s="36"/>
      <c r="BOW1203" s="36"/>
      <c r="BOX1203" s="36"/>
      <c r="BOY1203" s="36"/>
      <c r="BOZ1203" s="36"/>
      <c r="BPA1203" s="36"/>
      <c r="BPB1203" s="36"/>
      <c r="BPC1203" s="36"/>
      <c r="BPD1203" s="36"/>
      <c r="BPE1203" s="36"/>
      <c r="BPF1203" s="36"/>
      <c r="BPG1203" s="36"/>
      <c r="BPH1203" s="36"/>
      <c r="BPI1203" s="36"/>
      <c r="BPJ1203" s="36"/>
      <c r="BPK1203" s="36"/>
      <c r="BPL1203" s="36"/>
      <c r="BPM1203" s="36"/>
      <c r="BPN1203" s="36"/>
      <c r="BPO1203" s="36"/>
      <c r="BPP1203" s="36"/>
      <c r="BPQ1203" s="36"/>
      <c r="BPR1203" s="36"/>
      <c r="BPS1203" s="36"/>
      <c r="BPT1203" s="36"/>
      <c r="BPU1203" s="36"/>
      <c r="BPV1203" s="36"/>
      <c r="BPW1203" s="36"/>
      <c r="BPX1203" s="36"/>
      <c r="BPY1203" s="36"/>
      <c r="BPZ1203" s="36"/>
      <c r="BQA1203" s="36"/>
      <c r="BQB1203" s="36"/>
      <c r="BQC1203" s="36"/>
      <c r="BQD1203" s="36"/>
      <c r="BQE1203" s="36"/>
      <c r="BQF1203" s="36"/>
      <c r="BQG1203" s="36"/>
      <c r="BQH1203" s="36"/>
      <c r="BQI1203" s="36"/>
      <c r="BQJ1203" s="36"/>
      <c r="BQK1203" s="36"/>
      <c r="BQL1203" s="36"/>
      <c r="BQM1203" s="36"/>
      <c r="BQN1203" s="36"/>
      <c r="BQO1203" s="36"/>
      <c r="BQP1203" s="36"/>
      <c r="BQQ1203" s="36"/>
      <c r="BQR1203" s="36"/>
      <c r="BQS1203" s="36"/>
      <c r="BQT1203" s="36"/>
      <c r="BQU1203" s="36"/>
      <c r="BQV1203" s="36"/>
      <c r="BQW1203" s="36"/>
      <c r="BQX1203" s="36"/>
      <c r="BQY1203" s="36"/>
      <c r="BQZ1203" s="36"/>
      <c r="BRA1203" s="36"/>
      <c r="BRB1203" s="36"/>
      <c r="BRC1203" s="36"/>
      <c r="BRD1203" s="36"/>
      <c r="BRE1203" s="36"/>
      <c r="BRF1203" s="36"/>
      <c r="BRG1203" s="36"/>
      <c r="BRH1203" s="36"/>
      <c r="BRI1203" s="36"/>
      <c r="BRJ1203" s="36"/>
      <c r="BRK1203" s="36"/>
      <c r="BRL1203" s="36"/>
      <c r="BRM1203" s="36"/>
      <c r="BRN1203" s="36"/>
      <c r="BRO1203" s="36"/>
      <c r="BRP1203" s="36"/>
      <c r="BRQ1203" s="36"/>
      <c r="BRR1203" s="36"/>
      <c r="BRS1203" s="36"/>
      <c r="BRT1203" s="36"/>
      <c r="BRU1203" s="36"/>
      <c r="BRV1203" s="36"/>
      <c r="BRW1203" s="36"/>
      <c r="BRX1203" s="36"/>
      <c r="BRY1203" s="36"/>
      <c r="BRZ1203" s="36"/>
      <c r="BSA1203" s="36"/>
      <c r="BSB1203" s="36"/>
      <c r="BSC1203" s="36"/>
      <c r="BSD1203" s="36"/>
      <c r="BSE1203" s="36"/>
      <c r="BSF1203" s="36"/>
      <c r="BSG1203" s="36"/>
      <c r="BSH1203" s="36"/>
      <c r="BSI1203" s="36"/>
      <c r="BSJ1203" s="36"/>
      <c r="BSK1203" s="36"/>
      <c r="BSL1203" s="36"/>
      <c r="BSM1203" s="36"/>
      <c r="BSN1203" s="36"/>
      <c r="BSO1203" s="36"/>
      <c r="BSP1203" s="36"/>
      <c r="BSQ1203" s="36"/>
      <c r="BSR1203" s="36"/>
      <c r="BSS1203" s="36"/>
      <c r="BST1203" s="36"/>
      <c r="BSU1203" s="36"/>
      <c r="BSV1203" s="36"/>
      <c r="BSW1203" s="36"/>
      <c r="BSX1203" s="36"/>
      <c r="BSY1203" s="36"/>
      <c r="BSZ1203" s="36"/>
      <c r="BTA1203" s="36"/>
      <c r="BTB1203" s="36"/>
      <c r="BTC1203" s="36"/>
      <c r="BTD1203" s="36"/>
      <c r="BTE1203" s="36"/>
      <c r="BTF1203" s="36"/>
      <c r="BTG1203" s="36"/>
      <c r="BTH1203" s="36"/>
      <c r="BTI1203" s="36"/>
      <c r="BTJ1203" s="36"/>
      <c r="BTK1203" s="36"/>
      <c r="BTL1203" s="36"/>
      <c r="BTM1203" s="36"/>
      <c r="BTN1203" s="36"/>
      <c r="BTO1203" s="36"/>
      <c r="BTP1203" s="36"/>
      <c r="BTQ1203" s="36"/>
      <c r="BTR1203" s="36"/>
      <c r="BTS1203" s="36"/>
      <c r="BTT1203" s="36"/>
      <c r="BTU1203" s="36"/>
      <c r="BTV1203" s="36"/>
      <c r="BTW1203" s="36"/>
      <c r="BTX1203" s="36"/>
      <c r="BTY1203" s="36"/>
      <c r="BTZ1203" s="36"/>
      <c r="BUA1203" s="36"/>
      <c r="BUB1203" s="36"/>
      <c r="BUC1203" s="36"/>
      <c r="BUD1203" s="36"/>
      <c r="BUE1203" s="36"/>
      <c r="BUF1203" s="36"/>
      <c r="BUG1203" s="36"/>
      <c r="BUH1203" s="36"/>
      <c r="BUI1203" s="36"/>
      <c r="BUJ1203" s="36"/>
      <c r="BUK1203" s="36"/>
      <c r="BUL1203" s="36"/>
      <c r="BUM1203" s="36"/>
      <c r="BUN1203" s="36"/>
      <c r="BUO1203" s="36"/>
      <c r="BUP1203" s="36"/>
      <c r="BUQ1203" s="36"/>
      <c r="BUR1203" s="36"/>
      <c r="BUS1203" s="36"/>
      <c r="BUT1203" s="36"/>
      <c r="BUU1203" s="36"/>
      <c r="BUV1203" s="36"/>
      <c r="BUW1203" s="36"/>
      <c r="BUX1203" s="36"/>
      <c r="BUY1203" s="36"/>
      <c r="BUZ1203" s="36"/>
      <c r="BVA1203" s="36"/>
      <c r="BVB1203" s="36"/>
      <c r="BVC1203" s="36"/>
      <c r="BVD1203" s="36"/>
      <c r="BVE1203" s="36"/>
      <c r="BVF1203" s="36"/>
      <c r="BVG1203" s="36"/>
      <c r="BVH1203" s="36"/>
      <c r="BVI1203" s="36"/>
      <c r="BVJ1203" s="36"/>
      <c r="BVK1203" s="36"/>
      <c r="BVL1203" s="36"/>
      <c r="BVM1203" s="36"/>
      <c r="BVN1203" s="36"/>
      <c r="BVO1203" s="36"/>
      <c r="BVP1203" s="36"/>
      <c r="BVQ1203" s="36"/>
      <c r="BVR1203" s="36"/>
      <c r="BVS1203" s="36"/>
      <c r="BVT1203" s="36"/>
      <c r="BVU1203" s="36"/>
      <c r="BVV1203" s="36"/>
      <c r="BVW1203" s="36"/>
      <c r="BVX1203" s="36"/>
      <c r="BVY1203" s="36"/>
      <c r="BVZ1203" s="36"/>
      <c r="BWA1203" s="36"/>
      <c r="BWB1203" s="36"/>
      <c r="BWC1203" s="36"/>
      <c r="BWD1203" s="36"/>
      <c r="BWE1203" s="36"/>
      <c r="BWF1203" s="36"/>
      <c r="BWG1203" s="36"/>
      <c r="BWH1203" s="36"/>
      <c r="BWI1203" s="36"/>
      <c r="BWJ1203" s="36"/>
      <c r="BWK1203" s="36"/>
      <c r="BWL1203" s="36"/>
      <c r="BWM1203" s="36"/>
      <c r="BWN1203" s="36"/>
      <c r="BWO1203" s="36"/>
      <c r="BWP1203" s="36"/>
      <c r="BWQ1203" s="36"/>
      <c r="BWR1203" s="36"/>
      <c r="BWS1203" s="36"/>
      <c r="BWT1203" s="36"/>
      <c r="BWU1203" s="36"/>
      <c r="BWV1203" s="36"/>
      <c r="BWW1203" s="36"/>
      <c r="BWX1203" s="36"/>
      <c r="BWY1203" s="36"/>
      <c r="BWZ1203" s="36"/>
      <c r="BXA1203" s="36"/>
      <c r="BXB1203" s="36"/>
      <c r="BXC1203" s="36"/>
      <c r="BXD1203" s="36"/>
      <c r="BXE1203" s="36"/>
      <c r="BXF1203" s="36"/>
      <c r="BXG1203" s="36"/>
      <c r="BXH1203" s="36"/>
      <c r="BXI1203" s="36"/>
      <c r="BXJ1203" s="36"/>
      <c r="BXK1203" s="36"/>
      <c r="BXL1203" s="36"/>
      <c r="BXM1203" s="36"/>
      <c r="BXN1203" s="36"/>
      <c r="BXO1203" s="36"/>
      <c r="BXP1203" s="36"/>
      <c r="BXQ1203" s="36"/>
      <c r="BXR1203" s="36"/>
      <c r="BXS1203" s="36"/>
      <c r="BXT1203" s="36"/>
      <c r="BXU1203" s="36"/>
      <c r="BXV1203" s="36"/>
      <c r="BXW1203" s="36"/>
      <c r="BXX1203" s="36"/>
      <c r="BXY1203" s="36"/>
      <c r="BXZ1203" s="36"/>
      <c r="BYA1203" s="36"/>
      <c r="BYB1203" s="36"/>
      <c r="BYC1203" s="36"/>
      <c r="BYD1203" s="36"/>
      <c r="BYE1203" s="36"/>
      <c r="BYF1203" s="36"/>
      <c r="BYG1203" s="36"/>
      <c r="BYH1203" s="36"/>
      <c r="BYI1203" s="36"/>
      <c r="BYJ1203" s="36"/>
      <c r="BYK1203" s="36"/>
      <c r="BYL1203" s="36"/>
      <c r="BYM1203" s="36"/>
      <c r="BYN1203" s="36"/>
      <c r="BYO1203" s="36"/>
      <c r="BYP1203" s="36"/>
      <c r="BYQ1203" s="36"/>
      <c r="BYR1203" s="36"/>
      <c r="BYS1203" s="36"/>
      <c r="BYT1203" s="36"/>
      <c r="BYU1203" s="36"/>
      <c r="BYV1203" s="36"/>
      <c r="BYW1203" s="36"/>
      <c r="BYX1203" s="36"/>
      <c r="BYY1203" s="36"/>
      <c r="BYZ1203" s="36"/>
      <c r="BZA1203" s="36"/>
      <c r="BZB1203" s="36"/>
      <c r="BZC1203" s="36"/>
      <c r="BZD1203" s="36"/>
      <c r="BZE1203" s="36"/>
      <c r="BZF1203" s="36"/>
      <c r="BZG1203" s="36"/>
      <c r="BZH1203" s="36"/>
      <c r="BZI1203" s="36"/>
      <c r="BZJ1203" s="36"/>
      <c r="BZK1203" s="36"/>
      <c r="BZL1203" s="36"/>
      <c r="BZM1203" s="36"/>
      <c r="BZN1203" s="36"/>
      <c r="BZO1203" s="36"/>
      <c r="BZP1203" s="36"/>
      <c r="BZQ1203" s="36"/>
      <c r="BZR1203" s="36"/>
      <c r="BZS1203" s="36"/>
      <c r="BZT1203" s="36"/>
      <c r="BZU1203" s="36"/>
      <c r="BZV1203" s="36"/>
      <c r="BZW1203" s="36"/>
      <c r="BZX1203" s="36"/>
      <c r="BZY1203" s="36"/>
      <c r="BZZ1203" s="36"/>
      <c r="CAA1203" s="36"/>
      <c r="CAB1203" s="36"/>
      <c r="CAC1203" s="36"/>
      <c r="CAD1203" s="36"/>
      <c r="CAE1203" s="36"/>
      <c r="CAF1203" s="36"/>
      <c r="CAG1203" s="36"/>
      <c r="CAH1203" s="36"/>
      <c r="CAI1203" s="36"/>
      <c r="CAJ1203" s="36"/>
      <c r="CAK1203" s="36"/>
      <c r="CAL1203" s="36"/>
      <c r="CAM1203" s="36"/>
      <c r="CAN1203" s="36"/>
      <c r="CAO1203" s="36"/>
      <c r="CAP1203" s="36"/>
      <c r="CAQ1203" s="36"/>
      <c r="CAR1203" s="36"/>
      <c r="CAS1203" s="36"/>
      <c r="CAT1203" s="36"/>
      <c r="CAU1203" s="36"/>
      <c r="CAV1203" s="36"/>
      <c r="CAW1203" s="36"/>
      <c r="CAX1203" s="36"/>
      <c r="CAY1203" s="36"/>
      <c r="CAZ1203" s="36"/>
      <c r="CBA1203" s="36"/>
      <c r="CBB1203" s="36"/>
      <c r="CBC1203" s="36"/>
      <c r="CBD1203" s="36"/>
      <c r="CBE1203" s="36"/>
      <c r="CBF1203" s="36"/>
      <c r="CBG1203" s="36"/>
      <c r="CBH1203" s="36"/>
      <c r="CBI1203" s="36"/>
      <c r="CBJ1203" s="36"/>
      <c r="CBK1203" s="36"/>
      <c r="CBL1203" s="36"/>
      <c r="CBM1203" s="36"/>
      <c r="CBN1203" s="36"/>
      <c r="CBO1203" s="36"/>
      <c r="CBP1203" s="36"/>
      <c r="CBQ1203" s="36"/>
      <c r="CBR1203" s="36"/>
      <c r="CBS1203" s="36"/>
      <c r="CBT1203" s="36"/>
      <c r="CBU1203" s="36"/>
      <c r="CBV1203" s="36"/>
      <c r="CBW1203" s="36"/>
      <c r="CBX1203" s="36"/>
      <c r="CBY1203" s="36"/>
      <c r="CBZ1203" s="36"/>
      <c r="CCA1203" s="36"/>
      <c r="CCB1203" s="36"/>
      <c r="CCC1203" s="36"/>
      <c r="CCD1203" s="36"/>
      <c r="CCE1203" s="36"/>
      <c r="CCF1203" s="36"/>
      <c r="CCG1203" s="36"/>
      <c r="CCH1203" s="36"/>
      <c r="CCI1203" s="36"/>
      <c r="CCJ1203" s="36"/>
      <c r="CCK1203" s="36"/>
      <c r="CCL1203" s="36"/>
      <c r="CCM1203" s="36"/>
      <c r="CCN1203" s="36"/>
      <c r="CCO1203" s="36"/>
      <c r="CCP1203" s="36"/>
      <c r="CCQ1203" s="36"/>
      <c r="CCR1203" s="36"/>
      <c r="CCS1203" s="36"/>
      <c r="CCT1203" s="36"/>
      <c r="CCU1203" s="36"/>
      <c r="CCV1203" s="36"/>
      <c r="CCW1203" s="36"/>
      <c r="CCX1203" s="36"/>
      <c r="CCY1203" s="36"/>
      <c r="CCZ1203" s="36"/>
      <c r="CDA1203" s="36"/>
      <c r="CDB1203" s="36"/>
      <c r="CDC1203" s="36"/>
      <c r="CDD1203" s="36"/>
      <c r="CDE1203" s="36"/>
      <c r="CDF1203" s="36"/>
      <c r="CDG1203" s="36"/>
      <c r="CDH1203" s="36"/>
      <c r="CDI1203" s="36"/>
      <c r="CDJ1203" s="36"/>
      <c r="CDK1203" s="36"/>
      <c r="CDL1203" s="36"/>
      <c r="CDM1203" s="36"/>
      <c r="CDN1203" s="36"/>
      <c r="CDO1203" s="36"/>
      <c r="CDP1203" s="36"/>
      <c r="CDQ1203" s="36"/>
      <c r="CDR1203" s="36"/>
      <c r="CDS1203" s="36"/>
      <c r="CDT1203" s="36"/>
      <c r="CDU1203" s="36"/>
      <c r="CDV1203" s="36"/>
      <c r="CDW1203" s="36"/>
      <c r="CDX1203" s="36"/>
      <c r="CDY1203" s="36"/>
      <c r="CDZ1203" s="36"/>
      <c r="CEA1203" s="36"/>
      <c r="CEB1203" s="36"/>
      <c r="CEC1203" s="36"/>
      <c r="CED1203" s="36"/>
      <c r="CEE1203" s="36"/>
      <c r="CEF1203" s="36"/>
      <c r="CEG1203" s="36"/>
      <c r="CEH1203" s="36"/>
      <c r="CEI1203" s="36"/>
      <c r="CEJ1203" s="36"/>
      <c r="CEK1203" s="36"/>
      <c r="CEL1203" s="36"/>
      <c r="CEM1203" s="36"/>
      <c r="CEN1203" s="36"/>
      <c r="CEO1203" s="36"/>
      <c r="CEP1203" s="36"/>
      <c r="CEQ1203" s="36"/>
      <c r="CER1203" s="36"/>
      <c r="CES1203" s="36"/>
      <c r="CET1203" s="36"/>
      <c r="CEU1203" s="36"/>
      <c r="CEV1203" s="36"/>
      <c r="CEW1203" s="36"/>
      <c r="CEX1203" s="36"/>
      <c r="CEY1203" s="36"/>
      <c r="CEZ1203" s="36"/>
      <c r="CFA1203" s="36"/>
      <c r="CFB1203" s="36"/>
      <c r="CFC1203" s="36"/>
      <c r="CFD1203" s="36"/>
      <c r="CFE1203" s="36"/>
      <c r="CFF1203" s="36"/>
      <c r="CFG1203" s="36"/>
      <c r="CFH1203" s="36"/>
      <c r="CFI1203" s="36"/>
      <c r="CFJ1203" s="36"/>
      <c r="CFK1203" s="36"/>
      <c r="CFL1203" s="36"/>
      <c r="CFM1203" s="36"/>
      <c r="CFN1203" s="36"/>
      <c r="CFO1203" s="36"/>
      <c r="CFP1203" s="36"/>
      <c r="CFQ1203" s="36"/>
      <c r="CFR1203" s="36"/>
      <c r="CFS1203" s="36"/>
      <c r="CFT1203" s="36"/>
      <c r="CFU1203" s="36"/>
      <c r="CFV1203" s="36"/>
      <c r="CFW1203" s="36"/>
      <c r="CFX1203" s="36"/>
      <c r="CFY1203" s="36"/>
      <c r="CFZ1203" s="36"/>
      <c r="CGA1203" s="36"/>
      <c r="CGB1203" s="36"/>
      <c r="CGC1203" s="36"/>
      <c r="CGD1203" s="36"/>
      <c r="CGE1203" s="36"/>
      <c r="CGF1203" s="36"/>
      <c r="CGG1203" s="36"/>
      <c r="CGH1203" s="36"/>
      <c r="CGI1203" s="36"/>
      <c r="CGJ1203" s="36"/>
      <c r="CGK1203" s="36"/>
      <c r="CGL1203" s="36"/>
      <c r="CGM1203" s="36"/>
      <c r="CGN1203" s="36"/>
      <c r="CGO1203" s="36"/>
      <c r="CGP1203" s="36"/>
      <c r="CGQ1203" s="36"/>
      <c r="CGR1203" s="36"/>
      <c r="CGS1203" s="36"/>
      <c r="CGT1203" s="36"/>
      <c r="CGU1203" s="36"/>
      <c r="CGV1203" s="36"/>
      <c r="CGW1203" s="36"/>
      <c r="CGX1203" s="36"/>
      <c r="CGY1203" s="36"/>
      <c r="CGZ1203" s="36"/>
      <c r="CHA1203" s="36"/>
      <c r="CHB1203" s="36"/>
      <c r="CHC1203" s="36"/>
      <c r="CHD1203" s="36"/>
      <c r="CHE1203" s="36"/>
      <c r="CHF1203" s="36"/>
      <c r="CHG1203" s="36"/>
      <c r="CHH1203" s="36"/>
      <c r="CHI1203" s="36"/>
      <c r="CHJ1203" s="36"/>
      <c r="CHK1203" s="36"/>
      <c r="CHL1203" s="36"/>
      <c r="CHM1203" s="36"/>
      <c r="CHN1203" s="36"/>
      <c r="CHO1203" s="36"/>
      <c r="CHP1203" s="36"/>
      <c r="CHQ1203" s="36"/>
      <c r="CHR1203" s="36"/>
      <c r="CHS1203" s="36"/>
      <c r="CHT1203" s="36"/>
      <c r="CHU1203" s="36"/>
      <c r="CHV1203" s="36"/>
      <c r="CHW1203" s="36"/>
      <c r="CHX1203" s="36"/>
      <c r="CHY1203" s="36"/>
      <c r="CHZ1203" s="36"/>
      <c r="CIA1203" s="36"/>
      <c r="CIB1203" s="36"/>
      <c r="CIC1203" s="36"/>
      <c r="CID1203" s="36"/>
      <c r="CIE1203" s="36"/>
      <c r="CIF1203" s="36"/>
      <c r="CIG1203" s="36"/>
      <c r="CIH1203" s="36"/>
      <c r="CII1203" s="36"/>
      <c r="CIJ1203" s="36"/>
      <c r="CIK1203" s="36"/>
      <c r="CIL1203" s="36"/>
      <c r="CIM1203" s="36"/>
      <c r="CIN1203" s="36"/>
      <c r="CIO1203" s="36"/>
      <c r="CIP1203" s="36"/>
      <c r="CIQ1203" s="36"/>
      <c r="CIR1203" s="36"/>
      <c r="CIS1203" s="36"/>
      <c r="CIT1203" s="36"/>
      <c r="CIU1203" s="36"/>
      <c r="CIV1203" s="36"/>
      <c r="CIW1203" s="36"/>
      <c r="CIX1203" s="36"/>
      <c r="CIY1203" s="36"/>
      <c r="CIZ1203" s="36"/>
      <c r="CJA1203" s="36"/>
      <c r="CJB1203" s="36"/>
      <c r="CJC1203" s="36"/>
      <c r="CJD1203" s="36"/>
      <c r="CJE1203" s="36"/>
      <c r="CJF1203" s="36"/>
      <c r="CJG1203" s="36"/>
      <c r="CJH1203" s="36"/>
      <c r="CJI1203" s="36"/>
      <c r="CJJ1203" s="36"/>
      <c r="CJK1203" s="36"/>
      <c r="CJL1203" s="36"/>
      <c r="CJM1203" s="36"/>
      <c r="CJN1203" s="36"/>
      <c r="CJO1203" s="36"/>
      <c r="CJP1203" s="36"/>
      <c r="CJQ1203" s="36"/>
      <c r="CJR1203" s="36"/>
      <c r="CJS1203" s="36"/>
      <c r="CJT1203" s="36"/>
      <c r="CJU1203" s="36"/>
      <c r="CJV1203" s="36"/>
      <c r="CJW1203" s="36"/>
      <c r="CJX1203" s="36"/>
      <c r="CJY1203" s="36"/>
      <c r="CJZ1203" s="36"/>
      <c r="CKA1203" s="36"/>
      <c r="CKB1203" s="36"/>
      <c r="CKC1203" s="36"/>
      <c r="CKD1203" s="36"/>
      <c r="CKE1203" s="36"/>
      <c r="CKF1203" s="36"/>
      <c r="CKG1203" s="36"/>
      <c r="CKH1203" s="36"/>
      <c r="CKI1203" s="36"/>
      <c r="CKJ1203" s="36"/>
      <c r="CKK1203" s="36"/>
      <c r="CKL1203" s="36"/>
      <c r="CKM1203" s="36"/>
      <c r="CKN1203" s="36"/>
      <c r="CKO1203" s="36"/>
      <c r="CKP1203" s="36"/>
      <c r="CKQ1203" s="36"/>
      <c r="CKR1203" s="36"/>
      <c r="CKS1203" s="36"/>
      <c r="CKT1203" s="36"/>
      <c r="CKU1203" s="36"/>
      <c r="CKV1203" s="36"/>
      <c r="CKW1203" s="36"/>
      <c r="CKX1203" s="36"/>
      <c r="CKY1203" s="36"/>
      <c r="CKZ1203" s="36"/>
      <c r="CLA1203" s="36"/>
      <c r="CLB1203" s="36"/>
      <c r="CLC1203" s="36"/>
      <c r="CLD1203" s="36"/>
      <c r="CLE1203" s="36"/>
      <c r="CLF1203" s="36"/>
      <c r="CLG1203" s="36"/>
      <c r="CLH1203" s="36"/>
      <c r="CLI1203" s="36"/>
      <c r="CLJ1203" s="36"/>
      <c r="CLK1203" s="36"/>
      <c r="CLL1203" s="36"/>
      <c r="CLM1203" s="36"/>
      <c r="CLN1203" s="36"/>
      <c r="CLO1203" s="36"/>
      <c r="CLP1203" s="36"/>
      <c r="CLQ1203" s="36"/>
      <c r="CLR1203" s="36"/>
      <c r="CLS1203" s="36"/>
      <c r="CLT1203" s="36"/>
      <c r="CLU1203" s="36"/>
      <c r="CLV1203" s="36"/>
      <c r="CLW1203" s="36"/>
      <c r="CLX1203" s="36"/>
      <c r="CLY1203" s="36"/>
      <c r="CLZ1203" s="36"/>
      <c r="CMA1203" s="36"/>
      <c r="CMB1203" s="36"/>
      <c r="CMC1203" s="36"/>
      <c r="CMD1203" s="36"/>
      <c r="CME1203" s="36"/>
      <c r="CMF1203" s="36"/>
      <c r="CMG1203" s="36"/>
      <c r="CMH1203" s="36"/>
      <c r="CMI1203" s="36"/>
      <c r="CMJ1203" s="36"/>
      <c r="CMK1203" s="36"/>
      <c r="CML1203" s="36"/>
      <c r="CMM1203" s="36"/>
      <c r="CMN1203" s="36"/>
      <c r="CMO1203" s="36"/>
      <c r="CMP1203" s="36"/>
      <c r="CMQ1203" s="36"/>
      <c r="CMR1203" s="36"/>
      <c r="CMS1203" s="36"/>
      <c r="CMT1203" s="36"/>
      <c r="CMU1203" s="36"/>
      <c r="CMV1203" s="36"/>
      <c r="CMW1203" s="36"/>
      <c r="CMX1203" s="36"/>
      <c r="CMY1203" s="36"/>
      <c r="CMZ1203" s="36"/>
      <c r="CNA1203" s="36"/>
      <c r="CNB1203" s="36"/>
      <c r="CNC1203" s="36"/>
      <c r="CND1203" s="36"/>
      <c r="CNE1203" s="36"/>
      <c r="CNF1203" s="36"/>
      <c r="CNG1203" s="36"/>
      <c r="CNH1203" s="36"/>
      <c r="CNI1203" s="36"/>
      <c r="CNJ1203" s="36"/>
      <c r="CNK1203" s="36"/>
      <c r="CNL1203" s="36"/>
      <c r="CNM1203" s="36"/>
      <c r="CNN1203" s="36"/>
      <c r="CNO1203" s="36"/>
      <c r="CNP1203" s="36"/>
      <c r="CNQ1203" s="36"/>
      <c r="CNR1203" s="36"/>
      <c r="CNS1203" s="36"/>
      <c r="CNT1203" s="36"/>
      <c r="CNU1203" s="36"/>
      <c r="CNV1203" s="36"/>
      <c r="CNW1203" s="36"/>
      <c r="CNX1203" s="36"/>
      <c r="CNY1203" s="36"/>
      <c r="CNZ1203" s="36"/>
      <c r="COA1203" s="36"/>
      <c r="COB1203" s="36"/>
      <c r="COC1203" s="36"/>
      <c r="COD1203" s="36"/>
      <c r="COE1203" s="36"/>
      <c r="COF1203" s="36"/>
      <c r="COG1203" s="36"/>
      <c r="COH1203" s="36"/>
      <c r="COI1203" s="36"/>
      <c r="COJ1203" s="36"/>
      <c r="COK1203" s="36"/>
      <c r="COL1203" s="36"/>
      <c r="COM1203" s="36"/>
      <c r="CON1203" s="36"/>
      <c r="COO1203" s="36"/>
      <c r="COP1203" s="36"/>
      <c r="COQ1203" s="36"/>
      <c r="COR1203" s="36"/>
      <c r="COS1203" s="36"/>
      <c r="COT1203" s="36"/>
      <c r="COU1203" s="36"/>
      <c r="COV1203" s="36"/>
      <c r="COW1203" s="36"/>
      <c r="COX1203" s="36"/>
      <c r="COY1203" s="36"/>
      <c r="COZ1203" s="36"/>
      <c r="CPA1203" s="36"/>
      <c r="CPB1203" s="36"/>
      <c r="CPC1203" s="36"/>
      <c r="CPD1203" s="36"/>
      <c r="CPE1203" s="36"/>
      <c r="CPF1203" s="36"/>
      <c r="CPG1203" s="36"/>
      <c r="CPH1203" s="36"/>
      <c r="CPI1203" s="36"/>
      <c r="CPJ1203" s="36"/>
      <c r="CPK1203" s="36"/>
      <c r="CPL1203" s="36"/>
      <c r="CPM1203" s="36"/>
      <c r="CPN1203" s="36"/>
      <c r="CPO1203" s="36"/>
      <c r="CPP1203" s="36"/>
      <c r="CPQ1203" s="36"/>
      <c r="CPR1203" s="36"/>
      <c r="CPS1203" s="36"/>
      <c r="CPT1203" s="36"/>
      <c r="CPU1203" s="36"/>
      <c r="CPV1203" s="36"/>
      <c r="CPW1203" s="36"/>
      <c r="CPX1203" s="36"/>
      <c r="CPY1203" s="36"/>
      <c r="CPZ1203" s="36"/>
      <c r="CQA1203" s="36"/>
      <c r="CQB1203" s="36"/>
      <c r="CQC1203" s="36"/>
      <c r="CQD1203" s="36"/>
      <c r="CQE1203" s="36"/>
      <c r="CQF1203" s="36"/>
      <c r="CQG1203" s="36"/>
      <c r="CQH1203" s="36"/>
      <c r="CQI1203" s="36"/>
      <c r="CQJ1203" s="36"/>
      <c r="CQK1203" s="36"/>
      <c r="CQL1203" s="36"/>
      <c r="CQM1203" s="36"/>
      <c r="CQN1203" s="36"/>
      <c r="CQO1203" s="36"/>
      <c r="CQP1203" s="36"/>
      <c r="CQQ1203" s="36"/>
      <c r="CQR1203" s="36"/>
      <c r="CQS1203" s="36"/>
      <c r="CQT1203" s="36"/>
      <c r="CQU1203" s="36"/>
      <c r="CQV1203" s="36"/>
      <c r="CQW1203" s="36"/>
      <c r="CQX1203" s="36"/>
      <c r="CQY1203" s="36"/>
      <c r="CQZ1203" s="36"/>
      <c r="CRA1203" s="36"/>
      <c r="CRB1203" s="36"/>
      <c r="CRC1203" s="36"/>
      <c r="CRD1203" s="36"/>
      <c r="CRE1203" s="36"/>
      <c r="CRF1203" s="36"/>
      <c r="CRG1203" s="36"/>
      <c r="CRH1203" s="36"/>
      <c r="CRI1203" s="36"/>
      <c r="CRJ1203" s="36"/>
      <c r="CRK1203" s="36"/>
      <c r="CRL1203" s="36"/>
      <c r="CRM1203" s="36"/>
      <c r="CRN1203" s="36"/>
      <c r="CRO1203" s="36"/>
      <c r="CRP1203" s="36"/>
      <c r="CRQ1203" s="36"/>
      <c r="CRR1203" s="36"/>
      <c r="CRS1203" s="36"/>
      <c r="CRT1203" s="36"/>
      <c r="CRU1203" s="36"/>
      <c r="CRV1203" s="36"/>
      <c r="CRW1203" s="36"/>
      <c r="CRX1203" s="36"/>
      <c r="CRY1203" s="36"/>
      <c r="CRZ1203" s="36"/>
      <c r="CSA1203" s="36"/>
      <c r="CSB1203" s="36"/>
      <c r="CSC1203" s="36"/>
      <c r="CSD1203" s="36"/>
      <c r="CSE1203" s="36"/>
      <c r="CSF1203" s="36"/>
      <c r="CSG1203" s="36"/>
      <c r="CSH1203" s="36"/>
      <c r="CSI1203" s="36"/>
      <c r="CSJ1203" s="36"/>
      <c r="CSK1203" s="36"/>
      <c r="CSL1203" s="36"/>
      <c r="CSM1203" s="36"/>
      <c r="CSN1203" s="36"/>
      <c r="CSO1203" s="36"/>
      <c r="CSP1203" s="36"/>
      <c r="CSQ1203" s="36"/>
      <c r="CSR1203" s="36"/>
      <c r="CSS1203" s="36"/>
      <c r="CST1203" s="36"/>
      <c r="CSU1203" s="36"/>
      <c r="CSV1203" s="36"/>
      <c r="CSW1203" s="36"/>
      <c r="CSX1203" s="36"/>
      <c r="CSY1203" s="36"/>
      <c r="CSZ1203" s="36"/>
      <c r="CTA1203" s="36"/>
      <c r="CTB1203" s="36"/>
      <c r="CTC1203" s="36"/>
      <c r="CTD1203" s="36"/>
      <c r="CTE1203" s="36"/>
      <c r="CTF1203" s="36"/>
      <c r="CTG1203" s="36"/>
      <c r="CTH1203" s="36"/>
      <c r="CTI1203" s="36"/>
      <c r="CTJ1203" s="36"/>
      <c r="CTK1203" s="36"/>
      <c r="CTL1203" s="36"/>
      <c r="CTM1203" s="36"/>
      <c r="CTN1203" s="36"/>
      <c r="CTO1203" s="36"/>
      <c r="CTP1203" s="36"/>
      <c r="CTQ1203" s="36"/>
      <c r="CTR1203" s="36"/>
      <c r="CTS1203" s="36"/>
      <c r="CTT1203" s="36"/>
      <c r="CTU1203" s="36"/>
      <c r="CTV1203" s="36"/>
      <c r="CTW1203" s="36"/>
      <c r="CTX1203" s="36"/>
      <c r="CTY1203" s="36"/>
      <c r="CTZ1203" s="36"/>
      <c r="CUA1203" s="36"/>
      <c r="CUB1203" s="36"/>
      <c r="CUC1203" s="36"/>
      <c r="CUD1203" s="36"/>
      <c r="CUE1203" s="36"/>
      <c r="CUF1203" s="36"/>
      <c r="CUG1203" s="36"/>
      <c r="CUH1203" s="36"/>
      <c r="CUI1203" s="36"/>
      <c r="CUJ1203" s="36"/>
      <c r="CUK1203" s="36"/>
      <c r="CUL1203" s="36"/>
      <c r="CUM1203" s="36"/>
      <c r="CUN1203" s="36"/>
      <c r="CUO1203" s="36"/>
      <c r="CUP1203" s="36"/>
      <c r="CUQ1203" s="36"/>
      <c r="CUR1203" s="36"/>
      <c r="CUS1203" s="36"/>
      <c r="CUT1203" s="36"/>
      <c r="CUU1203" s="36"/>
      <c r="CUV1203" s="36"/>
      <c r="CUW1203" s="36"/>
      <c r="CUX1203" s="36"/>
      <c r="CUY1203" s="36"/>
      <c r="CUZ1203" s="36"/>
      <c r="CVA1203" s="36"/>
      <c r="CVB1203" s="36"/>
      <c r="CVC1203" s="36"/>
      <c r="CVD1203" s="36"/>
      <c r="CVE1203" s="36"/>
      <c r="CVF1203" s="36"/>
      <c r="CVG1203" s="36"/>
      <c r="CVH1203" s="36"/>
      <c r="CVI1203" s="36"/>
      <c r="CVJ1203" s="36"/>
      <c r="CVK1203" s="36"/>
      <c r="CVL1203" s="36"/>
      <c r="CVM1203" s="36"/>
      <c r="CVN1203" s="36"/>
      <c r="CVO1203" s="36"/>
      <c r="CVP1203" s="36"/>
      <c r="CVQ1203" s="36"/>
      <c r="CVR1203" s="36"/>
      <c r="CVS1203" s="36"/>
      <c r="CVT1203" s="36"/>
      <c r="CVU1203" s="36"/>
      <c r="CVV1203" s="36"/>
      <c r="CVW1203" s="36"/>
      <c r="CVX1203" s="36"/>
      <c r="CVY1203" s="36"/>
      <c r="CVZ1203" s="36"/>
      <c r="CWA1203" s="36"/>
      <c r="CWB1203" s="36"/>
      <c r="CWC1203" s="36"/>
      <c r="CWD1203" s="36"/>
      <c r="CWE1203" s="36"/>
      <c r="CWF1203" s="36"/>
      <c r="CWG1203" s="36"/>
      <c r="CWH1203" s="36"/>
      <c r="CWI1203" s="36"/>
      <c r="CWJ1203" s="36"/>
      <c r="CWK1203" s="36"/>
      <c r="CWL1203" s="36"/>
      <c r="CWM1203" s="36"/>
      <c r="CWN1203" s="36"/>
      <c r="CWO1203" s="36"/>
      <c r="CWP1203" s="36"/>
      <c r="CWQ1203" s="36"/>
      <c r="CWR1203" s="36"/>
      <c r="CWS1203" s="36"/>
      <c r="CWT1203" s="36"/>
      <c r="CWU1203" s="36"/>
      <c r="CWV1203" s="36"/>
      <c r="CWW1203" s="36"/>
      <c r="CWX1203" s="36"/>
      <c r="CWY1203" s="36"/>
      <c r="CWZ1203" s="36"/>
      <c r="CXA1203" s="36"/>
      <c r="CXB1203" s="36"/>
      <c r="CXC1203" s="36"/>
      <c r="CXD1203" s="36"/>
      <c r="CXE1203" s="36"/>
      <c r="CXF1203" s="36"/>
      <c r="CXG1203" s="36"/>
      <c r="CXH1203" s="36"/>
      <c r="CXI1203" s="36"/>
      <c r="CXJ1203" s="36"/>
      <c r="CXK1203" s="36"/>
      <c r="CXL1203" s="36"/>
      <c r="CXM1203" s="36"/>
      <c r="CXN1203" s="36"/>
      <c r="CXO1203" s="36"/>
      <c r="CXP1203" s="36"/>
      <c r="CXQ1203" s="36"/>
      <c r="CXR1203" s="36"/>
      <c r="CXS1203" s="36"/>
      <c r="CXT1203" s="36"/>
      <c r="CXU1203" s="36"/>
      <c r="CXV1203" s="36"/>
      <c r="CXW1203" s="36"/>
      <c r="CXX1203" s="36"/>
      <c r="CXY1203" s="36"/>
      <c r="CXZ1203" s="36"/>
      <c r="CYA1203" s="36"/>
      <c r="CYB1203" s="36"/>
      <c r="CYC1203" s="36"/>
      <c r="CYD1203" s="36"/>
      <c r="CYE1203" s="36"/>
      <c r="CYF1203" s="36"/>
      <c r="CYG1203" s="36"/>
      <c r="CYH1203" s="36"/>
      <c r="CYI1203" s="36"/>
      <c r="CYJ1203" s="36"/>
      <c r="CYK1203" s="36"/>
      <c r="CYL1203" s="36"/>
      <c r="CYM1203" s="36"/>
      <c r="CYN1203" s="36"/>
      <c r="CYO1203" s="36"/>
      <c r="CYP1203" s="36"/>
      <c r="CYQ1203" s="36"/>
      <c r="CYR1203" s="36"/>
      <c r="CYS1203" s="36"/>
      <c r="CYT1203" s="36"/>
      <c r="CYU1203" s="36"/>
      <c r="CYV1203" s="36"/>
      <c r="CYW1203" s="36"/>
      <c r="CYX1203" s="36"/>
      <c r="CYY1203" s="36"/>
      <c r="CYZ1203" s="36"/>
      <c r="CZA1203" s="36"/>
      <c r="CZB1203" s="36"/>
      <c r="CZC1203" s="36"/>
      <c r="CZD1203" s="36"/>
      <c r="CZE1203" s="36"/>
      <c r="CZF1203" s="36"/>
      <c r="CZG1203" s="36"/>
      <c r="CZH1203" s="36"/>
      <c r="CZI1203" s="36"/>
      <c r="CZJ1203" s="36"/>
      <c r="CZK1203" s="36"/>
      <c r="CZL1203" s="36"/>
      <c r="CZM1203" s="36"/>
      <c r="CZN1203" s="36"/>
      <c r="CZO1203" s="36"/>
      <c r="CZP1203" s="36"/>
      <c r="CZQ1203" s="36"/>
      <c r="CZR1203" s="36"/>
      <c r="CZS1203" s="36"/>
      <c r="CZT1203" s="36"/>
      <c r="CZU1203" s="36"/>
      <c r="CZV1203" s="36"/>
      <c r="CZW1203" s="36"/>
      <c r="CZX1203" s="36"/>
      <c r="CZY1203" s="36"/>
      <c r="CZZ1203" s="36"/>
      <c r="DAA1203" s="36"/>
      <c r="DAB1203" s="36"/>
      <c r="DAC1203" s="36"/>
      <c r="DAD1203" s="36"/>
      <c r="DAE1203" s="36"/>
      <c r="DAF1203" s="36"/>
      <c r="DAG1203" s="36"/>
      <c r="DAH1203" s="36"/>
      <c r="DAI1203" s="36"/>
      <c r="DAJ1203" s="36"/>
      <c r="DAK1203" s="36"/>
      <c r="DAL1203" s="36"/>
      <c r="DAM1203" s="36"/>
      <c r="DAN1203" s="36"/>
      <c r="DAO1203" s="36"/>
      <c r="DAP1203" s="36"/>
      <c r="DAQ1203" s="36"/>
      <c r="DAR1203" s="36"/>
      <c r="DAS1203" s="36"/>
      <c r="DAT1203" s="36"/>
      <c r="DAU1203" s="36"/>
      <c r="DAV1203" s="36"/>
      <c r="DAW1203" s="36"/>
      <c r="DAX1203" s="36"/>
      <c r="DAY1203" s="36"/>
      <c r="DAZ1203" s="36"/>
      <c r="DBA1203" s="36"/>
      <c r="DBB1203" s="36"/>
      <c r="DBC1203" s="36"/>
      <c r="DBD1203" s="36"/>
      <c r="DBE1203" s="36"/>
      <c r="DBF1203" s="36"/>
      <c r="DBG1203" s="36"/>
      <c r="DBH1203" s="36"/>
      <c r="DBI1203" s="36"/>
      <c r="DBJ1203" s="36"/>
      <c r="DBK1203" s="36"/>
      <c r="DBL1203" s="36"/>
      <c r="DBM1203" s="36"/>
      <c r="DBN1203" s="36"/>
      <c r="DBO1203" s="36"/>
      <c r="DBP1203" s="36"/>
      <c r="DBQ1203" s="36"/>
      <c r="DBR1203" s="36"/>
      <c r="DBS1203" s="36"/>
      <c r="DBT1203" s="36"/>
      <c r="DBU1203" s="36"/>
      <c r="DBV1203" s="36"/>
      <c r="DBW1203" s="36"/>
      <c r="DBX1203" s="36"/>
      <c r="DBY1203" s="36"/>
      <c r="DBZ1203" s="36"/>
      <c r="DCA1203" s="36"/>
      <c r="DCB1203" s="36"/>
      <c r="DCC1203" s="36"/>
      <c r="DCD1203" s="36"/>
      <c r="DCE1203" s="36"/>
      <c r="DCF1203" s="36"/>
      <c r="DCG1203" s="36"/>
      <c r="DCH1203" s="36"/>
      <c r="DCI1203" s="36"/>
      <c r="DCJ1203" s="36"/>
      <c r="DCK1203" s="36"/>
      <c r="DCL1203" s="36"/>
      <c r="DCM1203" s="36"/>
      <c r="DCN1203" s="36"/>
      <c r="DCO1203" s="36"/>
      <c r="DCP1203" s="36"/>
      <c r="DCQ1203" s="36"/>
      <c r="DCR1203" s="36"/>
      <c r="DCS1203" s="36"/>
      <c r="DCT1203" s="36"/>
      <c r="DCU1203" s="36"/>
      <c r="DCV1203" s="36"/>
      <c r="DCW1203" s="36"/>
      <c r="DCX1203" s="36"/>
      <c r="DCY1203" s="36"/>
      <c r="DCZ1203" s="36"/>
      <c r="DDA1203" s="36"/>
      <c r="DDB1203" s="36"/>
      <c r="DDC1203" s="36"/>
      <c r="DDD1203" s="36"/>
      <c r="DDE1203" s="36"/>
      <c r="DDF1203" s="36"/>
      <c r="DDG1203" s="36"/>
      <c r="DDH1203" s="36"/>
      <c r="DDI1203" s="36"/>
      <c r="DDJ1203" s="36"/>
      <c r="DDK1203" s="36"/>
      <c r="DDL1203" s="36"/>
      <c r="DDM1203" s="36"/>
      <c r="DDN1203" s="36"/>
      <c r="DDO1203" s="36"/>
      <c r="DDP1203" s="36"/>
      <c r="DDQ1203" s="36"/>
      <c r="DDR1203" s="36"/>
      <c r="DDS1203" s="36"/>
      <c r="DDT1203" s="36"/>
      <c r="DDU1203" s="36"/>
      <c r="DDV1203" s="36"/>
      <c r="DDW1203" s="36"/>
      <c r="DDX1203" s="36"/>
      <c r="DDY1203" s="36"/>
      <c r="DDZ1203" s="36"/>
      <c r="DEA1203" s="36"/>
      <c r="DEB1203" s="36"/>
      <c r="DEC1203" s="36"/>
      <c r="DED1203" s="36"/>
      <c r="DEE1203" s="36"/>
      <c r="DEF1203" s="36"/>
      <c r="DEG1203" s="36"/>
      <c r="DEH1203" s="36"/>
      <c r="DEI1203" s="36"/>
      <c r="DEJ1203" s="36"/>
      <c r="DEK1203" s="36"/>
      <c r="DEL1203" s="36"/>
      <c r="DEM1203" s="36"/>
      <c r="DEN1203" s="36"/>
      <c r="DEO1203" s="36"/>
      <c r="DEP1203" s="36"/>
      <c r="DEQ1203" s="36"/>
      <c r="DER1203" s="36"/>
      <c r="DES1203" s="36"/>
      <c r="DET1203" s="36"/>
      <c r="DEU1203" s="36"/>
      <c r="DEV1203" s="36"/>
      <c r="DEW1203" s="36"/>
      <c r="DEX1203" s="36"/>
      <c r="DEY1203" s="36"/>
      <c r="DEZ1203" s="36"/>
      <c r="DFA1203" s="36"/>
      <c r="DFB1203" s="36"/>
      <c r="DFC1203" s="36"/>
      <c r="DFD1203" s="36"/>
      <c r="DFE1203" s="36"/>
      <c r="DFF1203" s="36"/>
      <c r="DFG1203" s="36"/>
      <c r="DFH1203" s="36"/>
      <c r="DFI1203" s="36"/>
      <c r="DFJ1203" s="36"/>
      <c r="DFK1203" s="36"/>
      <c r="DFL1203" s="36"/>
      <c r="DFM1203" s="36"/>
      <c r="DFN1203" s="36"/>
      <c r="DFO1203" s="36"/>
      <c r="DFP1203" s="36"/>
      <c r="DFQ1203" s="36"/>
      <c r="DFR1203" s="36"/>
      <c r="DFS1203" s="36"/>
      <c r="DFT1203" s="36"/>
      <c r="DFU1203" s="36"/>
      <c r="DFV1203" s="36"/>
      <c r="DFW1203" s="36"/>
      <c r="DFX1203" s="36"/>
      <c r="DFY1203" s="36"/>
      <c r="DFZ1203" s="36"/>
      <c r="DGA1203" s="36"/>
      <c r="DGB1203" s="36"/>
      <c r="DGC1203" s="36"/>
      <c r="DGD1203" s="36"/>
      <c r="DGE1203" s="36"/>
      <c r="DGF1203" s="36"/>
      <c r="DGG1203" s="36"/>
      <c r="DGH1203" s="36"/>
      <c r="DGI1203" s="36"/>
      <c r="DGJ1203" s="36"/>
      <c r="DGK1203" s="36"/>
      <c r="DGL1203" s="36"/>
      <c r="DGM1203" s="36"/>
      <c r="DGN1203" s="36"/>
      <c r="DGO1203" s="36"/>
      <c r="DGP1203" s="36"/>
      <c r="DGQ1203" s="36"/>
      <c r="DGR1203" s="36"/>
      <c r="DGS1203" s="36"/>
      <c r="DGT1203" s="36"/>
      <c r="DGU1203" s="36"/>
      <c r="DGV1203" s="36"/>
      <c r="DGW1203" s="36"/>
      <c r="DGX1203" s="36"/>
      <c r="DGY1203" s="36"/>
      <c r="DGZ1203" s="36"/>
      <c r="DHA1203" s="36"/>
      <c r="DHB1203" s="36"/>
      <c r="DHC1203" s="36"/>
      <c r="DHD1203" s="36"/>
      <c r="DHE1203" s="36"/>
      <c r="DHF1203" s="36"/>
      <c r="DHG1203" s="36"/>
      <c r="DHH1203" s="36"/>
      <c r="DHI1203" s="36"/>
      <c r="DHJ1203" s="36"/>
      <c r="DHK1203" s="36"/>
      <c r="DHL1203" s="36"/>
      <c r="DHM1203" s="36"/>
      <c r="DHN1203" s="36"/>
      <c r="DHO1203" s="36"/>
      <c r="DHP1203" s="36"/>
      <c r="DHQ1203" s="36"/>
      <c r="DHR1203" s="36"/>
      <c r="DHS1203" s="36"/>
      <c r="DHT1203" s="36"/>
      <c r="DHU1203" s="36"/>
      <c r="DHV1203" s="36"/>
      <c r="DHW1203" s="36"/>
      <c r="DHX1203" s="36"/>
      <c r="DHY1203" s="36"/>
      <c r="DHZ1203" s="36"/>
      <c r="DIA1203" s="36"/>
      <c r="DIB1203" s="36"/>
      <c r="DIC1203" s="36"/>
      <c r="DID1203" s="36"/>
      <c r="DIE1203" s="36"/>
      <c r="DIF1203" s="36"/>
      <c r="DIG1203" s="36"/>
      <c r="DIH1203" s="36"/>
      <c r="DII1203" s="36"/>
      <c r="DIJ1203" s="36"/>
      <c r="DIK1203" s="36"/>
      <c r="DIL1203" s="36"/>
      <c r="DIM1203" s="36"/>
      <c r="DIN1203" s="36"/>
      <c r="DIO1203" s="36"/>
      <c r="DIP1203" s="36"/>
      <c r="DIQ1203" s="36"/>
      <c r="DIR1203" s="36"/>
      <c r="DIS1203" s="36"/>
      <c r="DIT1203" s="36"/>
      <c r="DIU1203" s="36"/>
      <c r="DIV1203" s="36"/>
      <c r="DIW1203" s="36"/>
      <c r="DIX1203" s="36"/>
      <c r="DIY1203" s="36"/>
      <c r="DIZ1203" s="36"/>
      <c r="DJA1203" s="36"/>
      <c r="DJB1203" s="36"/>
      <c r="DJC1203" s="36"/>
      <c r="DJD1203" s="36"/>
      <c r="DJE1203" s="36"/>
      <c r="DJF1203" s="36"/>
      <c r="DJG1203" s="36"/>
      <c r="DJH1203" s="36"/>
      <c r="DJI1203" s="36"/>
      <c r="DJJ1203" s="36"/>
      <c r="DJK1203" s="36"/>
      <c r="DJL1203" s="36"/>
      <c r="DJM1203" s="36"/>
      <c r="DJN1203" s="36"/>
      <c r="DJO1203" s="36"/>
      <c r="DJP1203" s="36"/>
      <c r="DJQ1203" s="36"/>
      <c r="DJR1203" s="36"/>
      <c r="DJS1203" s="36"/>
      <c r="DJT1203" s="36"/>
      <c r="DJU1203" s="36"/>
      <c r="DJV1203" s="36"/>
      <c r="DJW1203" s="36"/>
      <c r="DJX1203" s="36"/>
      <c r="DJY1203" s="36"/>
      <c r="DJZ1203" s="36"/>
      <c r="DKA1203" s="36"/>
      <c r="DKB1203" s="36"/>
      <c r="DKC1203" s="36"/>
      <c r="DKD1203" s="36"/>
      <c r="DKE1203" s="36"/>
      <c r="DKF1203" s="36"/>
      <c r="DKG1203" s="36"/>
      <c r="DKH1203" s="36"/>
      <c r="DKI1203" s="36"/>
      <c r="DKJ1203" s="36"/>
      <c r="DKK1203" s="36"/>
      <c r="DKL1203" s="36"/>
      <c r="DKM1203" s="36"/>
      <c r="DKN1203" s="36"/>
      <c r="DKO1203" s="36"/>
      <c r="DKP1203" s="36"/>
      <c r="DKQ1203" s="36"/>
      <c r="DKR1203" s="36"/>
      <c r="DKS1203" s="36"/>
      <c r="DKT1203" s="36"/>
      <c r="DKU1203" s="36"/>
      <c r="DKV1203" s="36"/>
      <c r="DKW1203" s="36"/>
      <c r="DKX1203" s="36"/>
      <c r="DKY1203" s="36"/>
      <c r="DKZ1203" s="36"/>
      <c r="DLA1203" s="36"/>
      <c r="DLB1203" s="36"/>
      <c r="DLC1203" s="36"/>
      <c r="DLD1203" s="36"/>
      <c r="DLE1203" s="36"/>
      <c r="DLF1203" s="36"/>
      <c r="DLG1203" s="36"/>
      <c r="DLH1203" s="36"/>
      <c r="DLI1203" s="36"/>
      <c r="DLJ1203" s="36"/>
      <c r="DLK1203" s="36"/>
      <c r="DLL1203" s="36"/>
      <c r="DLM1203" s="36"/>
      <c r="DLN1203" s="36"/>
      <c r="DLO1203" s="36"/>
      <c r="DLP1203" s="36"/>
      <c r="DLQ1203" s="36"/>
      <c r="DLR1203" s="36"/>
      <c r="DLS1203" s="36"/>
      <c r="DLT1203" s="36"/>
      <c r="DLU1203" s="36"/>
      <c r="DLV1203" s="36"/>
      <c r="DLW1203" s="36"/>
      <c r="DLX1203" s="36"/>
      <c r="DLY1203" s="36"/>
      <c r="DLZ1203" s="36"/>
      <c r="DMA1203" s="36"/>
      <c r="DMB1203" s="36"/>
      <c r="DMC1203" s="36"/>
      <c r="DMD1203" s="36"/>
      <c r="DME1203" s="36"/>
      <c r="DMF1203" s="36"/>
      <c r="DMG1203" s="36"/>
      <c r="DMH1203" s="36"/>
      <c r="DMI1203" s="36"/>
      <c r="DMJ1203" s="36"/>
      <c r="DMK1203" s="36"/>
      <c r="DML1203" s="36"/>
      <c r="DMM1203" s="36"/>
      <c r="DMN1203" s="36"/>
      <c r="DMO1203" s="36"/>
      <c r="DMP1203" s="36"/>
      <c r="DMQ1203" s="36"/>
      <c r="DMR1203" s="36"/>
      <c r="DMS1203" s="36"/>
      <c r="DMT1203" s="36"/>
      <c r="DMU1203" s="36"/>
      <c r="DMV1203" s="36"/>
      <c r="DMW1203" s="36"/>
      <c r="DMX1203" s="36"/>
      <c r="DMY1203" s="36"/>
      <c r="DMZ1203" s="36"/>
      <c r="DNA1203" s="36"/>
      <c r="DNB1203" s="36"/>
      <c r="DNC1203" s="36"/>
      <c r="DND1203" s="36"/>
      <c r="DNE1203" s="36"/>
      <c r="DNF1203" s="36"/>
      <c r="DNG1203" s="36"/>
      <c r="DNH1203" s="36"/>
      <c r="DNI1203" s="36"/>
      <c r="DNJ1203" s="36"/>
      <c r="DNK1203" s="36"/>
      <c r="DNL1203" s="36"/>
      <c r="DNM1203" s="36"/>
      <c r="DNN1203" s="36"/>
      <c r="DNO1203" s="36"/>
      <c r="DNP1203" s="36"/>
      <c r="DNQ1203" s="36"/>
      <c r="DNR1203" s="36"/>
      <c r="DNS1203" s="36"/>
      <c r="DNT1203" s="36"/>
      <c r="DNU1203" s="36"/>
      <c r="DNV1203" s="36"/>
      <c r="DNW1203" s="36"/>
      <c r="DNX1203" s="36"/>
      <c r="DNY1203" s="36"/>
      <c r="DNZ1203" s="36"/>
      <c r="DOA1203" s="36"/>
      <c r="DOB1203" s="36"/>
      <c r="DOC1203" s="36"/>
      <c r="DOD1203" s="36"/>
      <c r="DOE1203" s="36"/>
      <c r="DOF1203" s="36"/>
      <c r="DOG1203" s="36"/>
      <c r="DOH1203" s="36"/>
      <c r="DOI1203" s="36"/>
      <c r="DOJ1203" s="36"/>
      <c r="DOK1203" s="36"/>
      <c r="DOL1203" s="36"/>
      <c r="DOM1203" s="36"/>
      <c r="DON1203" s="36"/>
      <c r="DOO1203" s="36"/>
      <c r="DOP1203" s="36"/>
      <c r="DOQ1203" s="36"/>
      <c r="DOR1203" s="36"/>
      <c r="DOS1203" s="36"/>
      <c r="DOT1203" s="36"/>
      <c r="DOU1203" s="36"/>
      <c r="DOV1203" s="36"/>
      <c r="DOW1203" s="36"/>
      <c r="DOX1203" s="36"/>
      <c r="DOY1203" s="36"/>
      <c r="DOZ1203" s="36"/>
      <c r="DPA1203" s="36"/>
      <c r="DPB1203" s="36"/>
      <c r="DPC1203" s="36"/>
      <c r="DPD1203" s="36"/>
      <c r="DPE1203" s="36"/>
      <c r="DPF1203" s="36"/>
      <c r="DPG1203" s="36"/>
      <c r="DPH1203" s="36"/>
      <c r="DPI1203" s="36"/>
      <c r="DPJ1203" s="36"/>
      <c r="DPK1203" s="36"/>
      <c r="DPL1203" s="36"/>
      <c r="DPM1203" s="36"/>
      <c r="DPN1203" s="36"/>
      <c r="DPO1203" s="36"/>
      <c r="DPP1203" s="36"/>
      <c r="DPQ1203" s="36"/>
      <c r="DPR1203" s="36"/>
      <c r="DPS1203" s="36"/>
      <c r="DPT1203" s="36"/>
      <c r="DPU1203" s="36"/>
      <c r="DPV1203" s="36"/>
      <c r="DPW1203" s="36"/>
      <c r="DPX1203" s="36"/>
      <c r="DPY1203" s="36"/>
      <c r="DPZ1203" s="36"/>
      <c r="DQA1203" s="36"/>
      <c r="DQB1203" s="36"/>
      <c r="DQC1203" s="36"/>
      <c r="DQD1203" s="36"/>
      <c r="DQE1203" s="36"/>
      <c r="DQF1203" s="36"/>
      <c r="DQG1203" s="36"/>
      <c r="DQH1203" s="36"/>
      <c r="DQI1203" s="36"/>
      <c r="DQJ1203" s="36"/>
      <c r="DQK1203" s="36"/>
      <c r="DQL1203" s="36"/>
      <c r="DQM1203" s="36"/>
      <c r="DQN1203" s="36"/>
      <c r="DQO1203" s="36"/>
      <c r="DQP1203" s="36"/>
      <c r="DQQ1203" s="36"/>
      <c r="DQR1203" s="36"/>
      <c r="DQS1203" s="36"/>
      <c r="DQT1203" s="36"/>
      <c r="DQU1203" s="36"/>
      <c r="DQV1203" s="36"/>
      <c r="DQW1203" s="36"/>
      <c r="DQX1203" s="36"/>
      <c r="DQY1203" s="36"/>
      <c r="DQZ1203" s="36"/>
      <c r="DRA1203" s="36"/>
      <c r="DRB1203" s="36"/>
      <c r="DRC1203" s="36"/>
      <c r="DRD1203" s="36"/>
      <c r="DRE1203" s="36"/>
      <c r="DRF1203" s="36"/>
      <c r="DRG1203" s="36"/>
      <c r="DRH1203" s="36"/>
      <c r="DRI1203" s="36"/>
      <c r="DRJ1203" s="36"/>
      <c r="DRK1203" s="36"/>
      <c r="DRL1203" s="36"/>
      <c r="DRM1203" s="36"/>
      <c r="DRN1203" s="36"/>
      <c r="DRO1203" s="36"/>
      <c r="DRP1203" s="36"/>
      <c r="DRQ1203" s="36"/>
      <c r="DRR1203" s="36"/>
      <c r="DRS1203" s="36"/>
      <c r="DRT1203" s="36"/>
      <c r="DRU1203" s="36"/>
      <c r="DRV1203" s="36"/>
      <c r="DRW1203" s="36"/>
      <c r="DRX1203" s="36"/>
      <c r="DRY1203" s="36"/>
      <c r="DRZ1203" s="36"/>
      <c r="DSA1203" s="36"/>
      <c r="DSB1203" s="36"/>
      <c r="DSC1203" s="36"/>
      <c r="DSD1203" s="36"/>
      <c r="DSE1203" s="36"/>
      <c r="DSF1203" s="36"/>
      <c r="DSG1203" s="36"/>
      <c r="DSH1203" s="36"/>
      <c r="DSI1203" s="36"/>
      <c r="DSJ1203" s="36"/>
      <c r="DSK1203" s="36"/>
      <c r="DSL1203" s="36"/>
      <c r="DSM1203" s="36"/>
      <c r="DSN1203" s="36"/>
      <c r="DSO1203" s="36"/>
      <c r="DSP1203" s="36"/>
      <c r="DSQ1203" s="36"/>
      <c r="DSR1203" s="36"/>
      <c r="DSS1203" s="36"/>
      <c r="DST1203" s="36"/>
      <c r="DSU1203" s="36"/>
      <c r="DSV1203" s="36"/>
      <c r="DSW1203" s="36"/>
      <c r="DSX1203" s="36"/>
      <c r="DSY1203" s="36"/>
      <c r="DSZ1203" s="36"/>
      <c r="DTA1203" s="36"/>
      <c r="DTB1203" s="36"/>
      <c r="DTC1203" s="36"/>
      <c r="DTD1203" s="36"/>
      <c r="DTE1203" s="36"/>
      <c r="DTF1203" s="36"/>
      <c r="DTG1203" s="36"/>
      <c r="DTH1203" s="36"/>
      <c r="DTI1203" s="36"/>
      <c r="DTJ1203" s="36"/>
      <c r="DTK1203" s="36"/>
      <c r="DTL1203" s="36"/>
      <c r="DTM1203" s="36"/>
      <c r="DTN1203" s="36"/>
      <c r="DTO1203" s="36"/>
      <c r="DTP1203" s="36"/>
      <c r="DTQ1203" s="36"/>
      <c r="DTR1203" s="36"/>
      <c r="DTS1203" s="36"/>
      <c r="DTT1203" s="36"/>
      <c r="DTU1203" s="36"/>
      <c r="DTV1203" s="36"/>
      <c r="DTW1203" s="36"/>
      <c r="DTX1203" s="36"/>
      <c r="DTY1203" s="36"/>
      <c r="DTZ1203" s="36"/>
      <c r="DUA1203" s="36"/>
      <c r="DUB1203" s="36"/>
      <c r="DUC1203" s="36"/>
      <c r="DUD1203" s="36"/>
      <c r="DUE1203" s="36"/>
      <c r="DUF1203" s="36"/>
      <c r="DUG1203" s="36"/>
      <c r="DUH1203" s="36"/>
      <c r="DUI1203" s="36"/>
      <c r="DUJ1203" s="36"/>
      <c r="DUK1203" s="36"/>
      <c r="DUL1203" s="36"/>
      <c r="DUM1203" s="36"/>
      <c r="DUN1203" s="36"/>
      <c r="DUO1203" s="36"/>
      <c r="DUP1203" s="36"/>
      <c r="DUQ1203" s="36"/>
      <c r="DUR1203" s="36"/>
      <c r="DUS1203" s="36"/>
      <c r="DUT1203" s="36"/>
      <c r="DUU1203" s="36"/>
      <c r="DUV1203" s="36"/>
      <c r="DUW1203" s="36"/>
      <c r="DUX1203" s="36"/>
      <c r="DUY1203" s="36"/>
      <c r="DUZ1203" s="36"/>
      <c r="DVA1203" s="36"/>
      <c r="DVB1203" s="36"/>
      <c r="DVC1203" s="36"/>
      <c r="DVD1203" s="36"/>
      <c r="DVE1203" s="36"/>
      <c r="DVF1203" s="36"/>
      <c r="DVG1203" s="36"/>
      <c r="DVH1203" s="36"/>
      <c r="DVI1203" s="36"/>
      <c r="DVJ1203" s="36"/>
      <c r="DVK1203" s="36"/>
      <c r="DVL1203" s="36"/>
      <c r="DVM1203" s="36"/>
      <c r="DVN1203" s="36"/>
      <c r="DVO1203" s="36"/>
      <c r="DVP1203" s="36"/>
      <c r="DVQ1203" s="36"/>
      <c r="DVR1203" s="36"/>
      <c r="DVS1203" s="36"/>
      <c r="DVT1203" s="36"/>
      <c r="DVU1203" s="36"/>
      <c r="DVV1203" s="36"/>
      <c r="DVW1203" s="36"/>
      <c r="DVX1203" s="36"/>
      <c r="DVY1203" s="36"/>
      <c r="DVZ1203" s="36"/>
      <c r="DWA1203" s="36"/>
      <c r="DWB1203" s="36"/>
      <c r="DWC1203" s="36"/>
      <c r="DWD1203" s="36"/>
      <c r="DWE1203" s="36"/>
      <c r="DWF1203" s="36"/>
      <c r="DWG1203" s="36"/>
      <c r="DWH1203" s="36"/>
      <c r="DWI1203" s="36"/>
      <c r="DWJ1203" s="36"/>
      <c r="DWK1203" s="36"/>
      <c r="DWL1203" s="36"/>
      <c r="DWM1203" s="36"/>
      <c r="DWN1203" s="36"/>
      <c r="DWO1203" s="36"/>
      <c r="DWP1203" s="36"/>
      <c r="DWQ1203" s="36"/>
      <c r="DWR1203" s="36"/>
      <c r="DWS1203" s="36"/>
      <c r="DWT1203" s="36"/>
      <c r="DWU1203" s="36"/>
      <c r="DWV1203" s="36"/>
      <c r="DWW1203" s="36"/>
      <c r="DWX1203" s="36"/>
      <c r="DWY1203" s="36"/>
      <c r="DWZ1203" s="36"/>
      <c r="DXA1203" s="36"/>
      <c r="DXB1203" s="36"/>
      <c r="DXC1203" s="36"/>
      <c r="DXD1203" s="36"/>
      <c r="DXE1203" s="36"/>
      <c r="DXF1203" s="36"/>
      <c r="DXG1203" s="36"/>
      <c r="DXH1203" s="36"/>
      <c r="DXI1203" s="36"/>
      <c r="DXJ1203" s="36"/>
      <c r="DXK1203" s="36"/>
      <c r="DXL1203" s="36"/>
      <c r="DXM1203" s="36"/>
      <c r="DXN1203" s="36"/>
      <c r="DXO1203" s="36"/>
      <c r="DXP1203" s="36"/>
      <c r="DXQ1203" s="36"/>
      <c r="DXR1203" s="36"/>
      <c r="DXS1203" s="36"/>
      <c r="DXT1203" s="36"/>
      <c r="DXU1203" s="36"/>
      <c r="DXV1203" s="36"/>
      <c r="DXW1203" s="36"/>
      <c r="DXX1203" s="36"/>
      <c r="DXY1203" s="36"/>
      <c r="DXZ1203" s="36"/>
      <c r="DYA1203" s="36"/>
      <c r="DYB1203" s="36"/>
      <c r="DYC1203" s="36"/>
      <c r="DYD1203" s="36"/>
      <c r="DYE1203" s="36"/>
      <c r="DYF1203" s="36"/>
      <c r="DYG1203" s="36"/>
      <c r="DYH1203" s="36"/>
      <c r="DYI1203" s="36"/>
      <c r="DYJ1203" s="36"/>
      <c r="DYK1203" s="36"/>
      <c r="DYL1203" s="36"/>
      <c r="DYM1203" s="36"/>
      <c r="DYN1203" s="36"/>
      <c r="DYO1203" s="36"/>
      <c r="DYP1203" s="36"/>
      <c r="DYQ1203" s="36"/>
      <c r="DYR1203" s="36"/>
      <c r="DYS1203" s="36"/>
      <c r="DYT1203" s="36"/>
      <c r="DYU1203" s="36"/>
      <c r="DYV1203" s="36"/>
      <c r="DYW1203" s="36"/>
      <c r="DYX1203" s="36"/>
      <c r="DYY1203" s="36"/>
      <c r="DYZ1203" s="36"/>
      <c r="DZA1203" s="36"/>
      <c r="DZB1203" s="36"/>
      <c r="DZC1203" s="36"/>
      <c r="DZD1203" s="36"/>
      <c r="DZE1203" s="36"/>
      <c r="DZF1203" s="36"/>
      <c r="DZG1203" s="36"/>
      <c r="DZH1203" s="36"/>
      <c r="DZI1203" s="36"/>
      <c r="DZJ1203" s="36"/>
      <c r="DZK1203" s="36"/>
      <c r="DZL1203" s="36"/>
      <c r="DZM1203" s="36"/>
      <c r="DZN1203" s="36"/>
      <c r="DZO1203" s="36"/>
      <c r="DZP1203" s="36"/>
      <c r="DZQ1203" s="36"/>
      <c r="DZR1203" s="36"/>
      <c r="DZS1203" s="36"/>
      <c r="DZT1203" s="36"/>
      <c r="DZU1203" s="36"/>
      <c r="DZV1203" s="36"/>
      <c r="DZW1203" s="36"/>
      <c r="DZX1203" s="36"/>
      <c r="DZY1203" s="36"/>
      <c r="DZZ1203" s="36"/>
      <c r="EAA1203" s="36"/>
      <c r="EAB1203" s="36"/>
      <c r="EAC1203" s="36"/>
      <c r="EAD1203" s="36"/>
      <c r="EAE1203" s="36"/>
      <c r="EAF1203" s="36"/>
      <c r="EAG1203" s="36"/>
      <c r="EAH1203" s="36"/>
      <c r="EAI1203" s="36"/>
      <c r="EAJ1203" s="36"/>
      <c r="EAK1203" s="36"/>
      <c r="EAL1203" s="36"/>
      <c r="EAM1203" s="36"/>
      <c r="EAN1203" s="36"/>
      <c r="EAO1203" s="36"/>
      <c r="EAP1203" s="36"/>
      <c r="EAQ1203" s="36"/>
      <c r="EAR1203" s="36"/>
      <c r="EAS1203" s="36"/>
      <c r="EAT1203" s="36"/>
      <c r="EAU1203" s="36"/>
      <c r="EAV1203" s="36"/>
      <c r="EAW1203" s="36"/>
      <c r="EAX1203" s="36"/>
      <c r="EAY1203" s="36"/>
      <c r="EAZ1203" s="36"/>
      <c r="EBA1203" s="36"/>
      <c r="EBB1203" s="36"/>
      <c r="EBC1203" s="36"/>
      <c r="EBD1203" s="36"/>
      <c r="EBE1203" s="36"/>
      <c r="EBF1203" s="36"/>
      <c r="EBG1203" s="36"/>
      <c r="EBH1203" s="36"/>
      <c r="EBI1203" s="36"/>
      <c r="EBJ1203" s="36"/>
      <c r="EBK1203" s="36"/>
      <c r="EBL1203" s="36"/>
      <c r="EBM1203" s="36"/>
      <c r="EBN1203" s="36"/>
      <c r="EBO1203" s="36"/>
      <c r="EBP1203" s="36"/>
      <c r="EBQ1203" s="36"/>
      <c r="EBR1203" s="36"/>
      <c r="EBS1203" s="36"/>
      <c r="EBT1203" s="36"/>
      <c r="EBU1203" s="36"/>
      <c r="EBV1203" s="36"/>
      <c r="EBW1203" s="36"/>
      <c r="EBX1203" s="36"/>
      <c r="EBY1203" s="36"/>
      <c r="EBZ1203" s="36"/>
      <c r="ECA1203" s="36"/>
      <c r="ECB1203" s="36"/>
      <c r="ECC1203" s="36"/>
      <c r="ECD1203" s="36"/>
      <c r="ECE1203" s="36"/>
      <c r="ECF1203" s="36"/>
      <c r="ECG1203" s="36"/>
      <c r="ECH1203" s="36"/>
      <c r="ECI1203" s="36"/>
      <c r="ECJ1203" s="36"/>
      <c r="ECK1203" s="36"/>
      <c r="ECL1203" s="36"/>
      <c r="ECM1203" s="36"/>
      <c r="ECN1203" s="36"/>
      <c r="ECO1203" s="36"/>
      <c r="ECP1203" s="36"/>
      <c r="ECQ1203" s="36"/>
      <c r="ECR1203" s="36"/>
      <c r="ECS1203" s="36"/>
      <c r="ECT1203" s="36"/>
      <c r="ECU1203" s="36"/>
      <c r="ECV1203" s="36"/>
      <c r="ECW1203" s="36"/>
      <c r="ECX1203" s="36"/>
      <c r="ECY1203" s="36"/>
      <c r="ECZ1203" s="36"/>
      <c r="EDA1203" s="36"/>
      <c r="EDB1203" s="36"/>
      <c r="EDC1203" s="36"/>
      <c r="EDD1203" s="36"/>
      <c r="EDE1203" s="36"/>
      <c r="EDF1203" s="36"/>
      <c r="EDG1203" s="36"/>
      <c r="EDH1203" s="36"/>
      <c r="EDI1203" s="36"/>
      <c r="EDJ1203" s="36"/>
      <c r="EDK1203" s="36"/>
      <c r="EDL1203" s="36"/>
      <c r="EDM1203" s="36"/>
      <c r="EDN1203" s="36"/>
      <c r="EDO1203" s="36"/>
      <c r="EDP1203" s="36"/>
      <c r="EDQ1203" s="36"/>
      <c r="EDR1203" s="36"/>
      <c r="EDS1203" s="36"/>
      <c r="EDT1203" s="36"/>
      <c r="EDU1203" s="36"/>
      <c r="EDV1203" s="36"/>
      <c r="EDW1203" s="36"/>
      <c r="EDX1203" s="36"/>
      <c r="EDY1203" s="36"/>
      <c r="EDZ1203" s="36"/>
      <c r="EEA1203" s="36"/>
      <c r="EEB1203" s="36"/>
      <c r="EEC1203" s="36"/>
      <c r="EED1203" s="36"/>
      <c r="EEE1203" s="36"/>
      <c r="EEF1203" s="36"/>
      <c r="EEG1203" s="36"/>
      <c r="EEH1203" s="36"/>
      <c r="EEI1203" s="36"/>
      <c r="EEJ1203" s="36"/>
      <c r="EEK1203" s="36"/>
      <c r="EEL1203" s="36"/>
      <c r="EEM1203" s="36"/>
      <c r="EEN1203" s="36"/>
      <c r="EEO1203" s="36"/>
      <c r="EEP1203" s="36"/>
      <c r="EEQ1203" s="36"/>
      <c r="EER1203" s="36"/>
      <c r="EES1203" s="36"/>
      <c r="EET1203" s="36"/>
      <c r="EEU1203" s="36"/>
      <c r="EEV1203" s="36"/>
      <c r="EEW1203" s="36"/>
      <c r="EEX1203" s="36"/>
      <c r="EEY1203" s="36"/>
      <c r="EEZ1203" s="36"/>
      <c r="EFA1203" s="36"/>
      <c r="EFB1203" s="36"/>
      <c r="EFC1203" s="36"/>
      <c r="EFD1203" s="36"/>
      <c r="EFE1203" s="36"/>
      <c r="EFF1203" s="36"/>
      <c r="EFG1203" s="36"/>
      <c r="EFH1203" s="36"/>
      <c r="EFI1203" s="36"/>
      <c r="EFJ1203" s="36"/>
      <c r="EFK1203" s="36"/>
      <c r="EFL1203" s="36"/>
      <c r="EFM1203" s="36"/>
      <c r="EFN1203" s="36"/>
      <c r="EFO1203" s="36"/>
      <c r="EFP1203" s="36"/>
      <c r="EFQ1203" s="36"/>
      <c r="EFR1203" s="36"/>
      <c r="EFS1203" s="36"/>
      <c r="EFT1203" s="36"/>
      <c r="EFU1203" s="36"/>
      <c r="EFV1203" s="36"/>
      <c r="EFW1203" s="36"/>
      <c r="EFX1203" s="36"/>
      <c r="EFY1203" s="36"/>
      <c r="EFZ1203" s="36"/>
      <c r="EGA1203" s="36"/>
      <c r="EGB1203" s="36"/>
      <c r="EGC1203" s="36"/>
      <c r="EGD1203" s="36"/>
      <c r="EGE1203" s="36"/>
      <c r="EGF1203" s="36"/>
      <c r="EGG1203" s="36"/>
      <c r="EGH1203" s="36"/>
      <c r="EGI1203" s="36"/>
      <c r="EGJ1203" s="36"/>
      <c r="EGK1203" s="36"/>
      <c r="EGL1203" s="36"/>
      <c r="EGM1203" s="36"/>
      <c r="EGN1203" s="36"/>
      <c r="EGO1203" s="36"/>
      <c r="EGP1203" s="36"/>
      <c r="EGQ1203" s="36"/>
      <c r="EGR1203" s="36"/>
      <c r="EGS1203" s="36"/>
      <c r="EGT1203" s="36"/>
      <c r="EGU1203" s="36"/>
      <c r="EGV1203" s="36"/>
      <c r="EGW1203" s="36"/>
      <c r="EGX1203" s="36"/>
      <c r="EGY1203" s="36"/>
      <c r="EGZ1203" s="36"/>
      <c r="EHA1203" s="36"/>
      <c r="EHB1203" s="36"/>
      <c r="EHC1203" s="36"/>
      <c r="EHD1203" s="36"/>
      <c r="EHE1203" s="36"/>
      <c r="EHF1203" s="36"/>
      <c r="EHG1203" s="36"/>
      <c r="EHH1203" s="36"/>
      <c r="EHI1203" s="36"/>
      <c r="EHJ1203" s="36"/>
      <c r="EHK1203" s="36"/>
      <c r="EHL1203" s="36"/>
      <c r="EHM1203" s="36"/>
      <c r="EHN1203" s="36"/>
      <c r="EHO1203" s="36"/>
      <c r="EHP1203" s="36"/>
      <c r="EHQ1203" s="36"/>
      <c r="EHR1203" s="36"/>
      <c r="EHS1203" s="36"/>
      <c r="EHT1203" s="36"/>
      <c r="EHU1203" s="36"/>
      <c r="EHV1203" s="36"/>
      <c r="EHW1203" s="36"/>
      <c r="EHX1203" s="36"/>
      <c r="EHY1203" s="36"/>
      <c r="EHZ1203" s="36"/>
      <c r="EIA1203" s="36"/>
      <c r="EIB1203" s="36"/>
      <c r="EIC1203" s="36"/>
      <c r="EID1203" s="36"/>
      <c r="EIE1203" s="36"/>
      <c r="EIF1203" s="36"/>
      <c r="EIG1203" s="36"/>
      <c r="EIH1203" s="36"/>
      <c r="EII1203" s="36"/>
      <c r="EIJ1203" s="36"/>
      <c r="EIK1203" s="36"/>
      <c r="EIL1203" s="36"/>
      <c r="EIM1203" s="36"/>
      <c r="EIN1203" s="36"/>
      <c r="EIO1203" s="36"/>
      <c r="EIP1203" s="36"/>
      <c r="EIQ1203" s="36"/>
      <c r="EIR1203" s="36"/>
      <c r="EIS1203" s="36"/>
      <c r="EIT1203" s="36"/>
      <c r="EIU1203" s="36"/>
      <c r="EIV1203" s="36"/>
      <c r="EIW1203" s="36"/>
      <c r="EIX1203" s="36"/>
      <c r="EIY1203" s="36"/>
      <c r="EIZ1203" s="36"/>
      <c r="EJA1203" s="36"/>
      <c r="EJB1203" s="36"/>
      <c r="EJC1203" s="36"/>
      <c r="EJD1203" s="36"/>
      <c r="EJE1203" s="36"/>
      <c r="EJF1203" s="36"/>
      <c r="EJG1203" s="36"/>
      <c r="EJH1203" s="36"/>
      <c r="EJI1203" s="36"/>
      <c r="EJJ1203" s="36"/>
      <c r="EJK1203" s="36"/>
      <c r="EJL1203" s="36"/>
      <c r="EJM1203" s="36"/>
      <c r="EJN1203" s="36"/>
      <c r="EJO1203" s="36"/>
      <c r="EJP1203" s="36"/>
      <c r="EJQ1203" s="36"/>
      <c r="EJR1203" s="36"/>
      <c r="EJS1203" s="36"/>
      <c r="EJT1203" s="36"/>
      <c r="EJU1203" s="36"/>
      <c r="EJV1203" s="36"/>
      <c r="EJW1203" s="36"/>
      <c r="EJX1203" s="36"/>
      <c r="EJY1203" s="36"/>
      <c r="EJZ1203" s="36"/>
      <c r="EKA1203" s="36"/>
      <c r="EKB1203" s="36"/>
      <c r="EKC1203" s="36"/>
      <c r="EKD1203" s="36"/>
      <c r="EKE1203" s="36"/>
      <c r="EKF1203" s="36"/>
      <c r="EKG1203" s="36"/>
      <c r="EKH1203" s="36"/>
      <c r="EKI1203" s="36"/>
      <c r="EKJ1203" s="36"/>
      <c r="EKK1203" s="36"/>
      <c r="EKL1203" s="36"/>
      <c r="EKM1203" s="36"/>
      <c r="EKN1203" s="36"/>
      <c r="EKO1203" s="36"/>
      <c r="EKP1203" s="36"/>
      <c r="EKQ1203" s="36"/>
      <c r="EKR1203" s="36"/>
      <c r="EKS1203" s="36"/>
      <c r="EKT1203" s="36"/>
      <c r="EKU1203" s="36"/>
      <c r="EKV1203" s="36"/>
      <c r="EKW1203" s="36"/>
      <c r="EKX1203" s="36"/>
      <c r="EKY1203" s="36"/>
      <c r="EKZ1203" s="36"/>
      <c r="ELA1203" s="36"/>
      <c r="ELB1203" s="36"/>
      <c r="ELC1203" s="36"/>
      <c r="ELD1203" s="36"/>
      <c r="ELE1203" s="36"/>
      <c r="ELF1203" s="36"/>
      <c r="ELG1203" s="36"/>
      <c r="ELH1203" s="36"/>
      <c r="ELI1203" s="36"/>
      <c r="ELJ1203" s="36"/>
      <c r="ELK1203" s="36"/>
      <c r="ELL1203" s="36"/>
      <c r="ELM1203" s="36"/>
      <c r="ELN1203" s="36"/>
      <c r="ELO1203" s="36"/>
      <c r="ELP1203" s="36"/>
      <c r="ELQ1203" s="36"/>
      <c r="ELR1203" s="36"/>
      <c r="ELS1203" s="36"/>
      <c r="ELT1203" s="36"/>
      <c r="ELU1203" s="36"/>
      <c r="ELV1203" s="36"/>
      <c r="ELW1203" s="36"/>
      <c r="ELX1203" s="36"/>
      <c r="ELY1203" s="36"/>
      <c r="ELZ1203" s="36"/>
      <c r="EMA1203" s="36"/>
      <c r="EMB1203" s="36"/>
      <c r="EMC1203" s="36"/>
      <c r="EMD1203" s="36"/>
      <c r="EME1203" s="36"/>
      <c r="EMF1203" s="36"/>
      <c r="EMG1203" s="36"/>
      <c r="EMH1203" s="36"/>
      <c r="EMI1203" s="36"/>
      <c r="EMJ1203" s="36"/>
      <c r="EMK1203" s="36"/>
      <c r="EML1203" s="36"/>
      <c r="EMM1203" s="36"/>
      <c r="EMN1203" s="36"/>
      <c r="EMO1203" s="36"/>
      <c r="EMP1203" s="36"/>
      <c r="EMQ1203" s="36"/>
      <c r="EMR1203" s="36"/>
      <c r="EMS1203" s="36"/>
      <c r="EMT1203" s="36"/>
      <c r="EMU1203" s="36"/>
      <c r="EMV1203" s="36"/>
      <c r="EMW1203" s="36"/>
      <c r="EMX1203" s="36"/>
      <c r="EMY1203" s="36"/>
      <c r="EMZ1203" s="36"/>
      <c r="ENA1203" s="36"/>
      <c r="ENB1203" s="36"/>
      <c r="ENC1203" s="36"/>
      <c r="END1203" s="36"/>
      <c r="ENE1203" s="36"/>
      <c r="ENF1203" s="36"/>
      <c r="ENG1203" s="36"/>
      <c r="ENH1203" s="36"/>
      <c r="ENI1203" s="36"/>
      <c r="ENJ1203" s="36"/>
      <c r="ENK1203" s="36"/>
      <c r="ENL1203" s="36"/>
      <c r="ENM1203" s="36"/>
      <c r="ENN1203" s="36"/>
      <c r="ENO1203" s="36"/>
      <c r="ENP1203" s="36"/>
      <c r="ENQ1203" s="36"/>
      <c r="ENR1203" s="36"/>
      <c r="ENS1203" s="36"/>
      <c r="ENT1203" s="36"/>
      <c r="ENU1203" s="36"/>
      <c r="ENV1203" s="36"/>
      <c r="ENW1203" s="36"/>
      <c r="ENX1203" s="36"/>
      <c r="ENY1203" s="36"/>
      <c r="ENZ1203" s="36"/>
      <c r="EOA1203" s="36"/>
      <c r="EOB1203" s="36"/>
      <c r="EOC1203" s="36"/>
      <c r="EOD1203" s="36"/>
      <c r="EOE1203" s="36"/>
      <c r="EOF1203" s="36"/>
      <c r="EOG1203" s="36"/>
      <c r="EOH1203" s="36"/>
      <c r="EOI1203" s="36"/>
      <c r="EOJ1203" s="36"/>
      <c r="EOK1203" s="36"/>
      <c r="EOL1203" s="36"/>
      <c r="EOM1203" s="36"/>
      <c r="EON1203" s="36"/>
      <c r="EOO1203" s="36"/>
      <c r="EOP1203" s="36"/>
      <c r="EOQ1203" s="36"/>
      <c r="EOR1203" s="36"/>
      <c r="EOS1203" s="36"/>
      <c r="EOT1203" s="36"/>
      <c r="EOU1203" s="36"/>
      <c r="EOV1203" s="36"/>
      <c r="EOW1203" s="36"/>
      <c r="EOX1203" s="36"/>
      <c r="EOY1203" s="36"/>
      <c r="EOZ1203" s="36"/>
      <c r="EPA1203" s="36"/>
      <c r="EPB1203" s="36"/>
      <c r="EPC1203" s="36"/>
      <c r="EPD1203" s="36"/>
      <c r="EPE1203" s="36"/>
      <c r="EPF1203" s="36"/>
      <c r="EPG1203" s="36"/>
      <c r="EPH1203" s="36"/>
      <c r="EPI1203" s="36"/>
      <c r="EPJ1203" s="36"/>
      <c r="EPK1203" s="36"/>
      <c r="EPL1203" s="36"/>
      <c r="EPM1203" s="36"/>
      <c r="EPN1203" s="36"/>
      <c r="EPO1203" s="36"/>
      <c r="EPP1203" s="36"/>
      <c r="EPQ1203" s="36"/>
      <c r="EPR1203" s="36"/>
      <c r="EPS1203" s="36"/>
      <c r="EPT1203" s="36"/>
      <c r="EPU1203" s="36"/>
      <c r="EPV1203" s="36"/>
      <c r="EPW1203" s="36"/>
      <c r="EPX1203" s="36"/>
      <c r="EPY1203" s="36"/>
      <c r="EPZ1203" s="36"/>
      <c r="EQA1203" s="36"/>
      <c r="EQB1203" s="36"/>
      <c r="EQC1203" s="36"/>
      <c r="EQD1203" s="36"/>
      <c r="EQE1203" s="36"/>
      <c r="EQF1203" s="36"/>
      <c r="EQG1203" s="36"/>
      <c r="EQH1203" s="36"/>
      <c r="EQI1203" s="36"/>
      <c r="EQJ1203" s="36"/>
      <c r="EQK1203" s="36"/>
      <c r="EQL1203" s="36"/>
      <c r="EQM1203" s="36"/>
      <c r="EQN1203" s="36"/>
      <c r="EQO1203" s="36"/>
      <c r="EQP1203" s="36"/>
      <c r="EQQ1203" s="36"/>
      <c r="EQR1203" s="36"/>
      <c r="EQS1203" s="36"/>
      <c r="EQT1203" s="36"/>
      <c r="EQU1203" s="36"/>
      <c r="EQV1203" s="36"/>
      <c r="EQW1203" s="36"/>
      <c r="EQX1203" s="36"/>
      <c r="EQY1203" s="36"/>
      <c r="EQZ1203" s="36"/>
      <c r="ERA1203" s="36"/>
      <c r="ERB1203" s="36"/>
      <c r="ERC1203" s="36"/>
      <c r="ERD1203" s="36"/>
      <c r="ERE1203" s="36"/>
      <c r="ERF1203" s="36"/>
      <c r="ERG1203" s="36"/>
      <c r="ERH1203" s="36"/>
      <c r="ERI1203" s="36"/>
      <c r="ERJ1203" s="36"/>
      <c r="ERK1203" s="36"/>
      <c r="ERL1203" s="36"/>
      <c r="ERM1203" s="36"/>
      <c r="ERN1203" s="36"/>
      <c r="ERO1203" s="36"/>
      <c r="ERP1203" s="36"/>
      <c r="ERQ1203" s="36"/>
      <c r="ERR1203" s="36"/>
      <c r="ERS1203" s="36"/>
      <c r="ERT1203" s="36"/>
      <c r="ERU1203" s="36"/>
      <c r="ERV1203" s="36"/>
      <c r="ERW1203" s="36"/>
      <c r="ERX1203" s="36"/>
      <c r="ERY1203" s="36"/>
      <c r="ERZ1203" s="36"/>
      <c r="ESA1203" s="36"/>
      <c r="ESB1203" s="36"/>
      <c r="ESC1203" s="36"/>
      <c r="ESD1203" s="36"/>
      <c r="ESE1203" s="36"/>
      <c r="ESF1203" s="36"/>
      <c r="ESG1203" s="36"/>
      <c r="ESH1203" s="36"/>
      <c r="ESI1203" s="36"/>
      <c r="ESJ1203" s="36"/>
      <c r="ESK1203" s="36"/>
      <c r="ESL1203" s="36"/>
      <c r="ESM1203" s="36"/>
      <c r="ESN1203" s="36"/>
      <c r="ESO1203" s="36"/>
      <c r="ESP1203" s="36"/>
      <c r="ESQ1203" s="36"/>
      <c r="ESR1203" s="36"/>
      <c r="ESS1203" s="36"/>
      <c r="EST1203" s="36"/>
      <c r="ESU1203" s="36"/>
      <c r="ESV1203" s="36"/>
      <c r="ESW1203" s="36"/>
      <c r="ESX1203" s="36"/>
      <c r="ESY1203" s="36"/>
      <c r="ESZ1203" s="36"/>
      <c r="ETA1203" s="36"/>
      <c r="ETB1203" s="36"/>
      <c r="ETC1203" s="36"/>
      <c r="ETD1203" s="36"/>
      <c r="ETE1203" s="36"/>
      <c r="ETF1203" s="36"/>
      <c r="ETG1203" s="36"/>
      <c r="ETH1203" s="36"/>
      <c r="ETI1203" s="36"/>
      <c r="ETJ1203" s="36"/>
      <c r="ETK1203" s="36"/>
      <c r="ETL1203" s="36"/>
      <c r="ETM1203" s="36"/>
      <c r="ETN1203" s="36"/>
      <c r="ETO1203" s="36"/>
      <c r="ETP1203" s="36"/>
      <c r="ETQ1203" s="36"/>
      <c r="ETR1203" s="36"/>
      <c r="ETS1203" s="36"/>
      <c r="ETT1203" s="36"/>
      <c r="ETU1203" s="36"/>
      <c r="ETV1203" s="36"/>
      <c r="ETW1203" s="36"/>
      <c r="ETX1203" s="36"/>
      <c r="ETY1203" s="36"/>
      <c r="ETZ1203" s="36"/>
      <c r="EUA1203" s="36"/>
      <c r="EUB1203" s="36"/>
      <c r="EUC1203" s="36"/>
      <c r="EUD1203" s="36"/>
      <c r="EUE1203" s="36"/>
      <c r="EUF1203" s="36"/>
      <c r="EUG1203" s="36"/>
      <c r="EUH1203" s="36"/>
      <c r="EUI1203" s="36"/>
      <c r="EUJ1203" s="36"/>
      <c r="EUK1203" s="36"/>
      <c r="EUL1203" s="36"/>
      <c r="EUM1203" s="36"/>
      <c r="EUN1203" s="36"/>
      <c r="EUO1203" s="36"/>
      <c r="EUP1203" s="36"/>
      <c r="EUQ1203" s="36"/>
      <c r="EUR1203" s="36"/>
      <c r="EUS1203" s="36"/>
      <c r="EUT1203" s="36"/>
      <c r="EUU1203" s="36"/>
      <c r="EUV1203" s="36"/>
      <c r="EUW1203" s="36"/>
      <c r="EUX1203" s="36"/>
      <c r="EUY1203" s="36"/>
      <c r="EUZ1203" s="36"/>
      <c r="EVA1203" s="36"/>
      <c r="EVB1203" s="36"/>
      <c r="EVC1203" s="36"/>
      <c r="EVD1203" s="36"/>
      <c r="EVE1203" s="36"/>
      <c r="EVF1203" s="36"/>
      <c r="EVG1203" s="36"/>
      <c r="EVH1203" s="36"/>
      <c r="EVI1203" s="36"/>
      <c r="EVJ1203" s="36"/>
      <c r="EVK1203" s="36"/>
      <c r="EVL1203" s="36"/>
      <c r="EVM1203" s="36"/>
      <c r="EVN1203" s="36"/>
      <c r="EVO1203" s="36"/>
      <c r="EVP1203" s="36"/>
      <c r="EVQ1203" s="36"/>
      <c r="EVR1203" s="36"/>
      <c r="EVS1203" s="36"/>
      <c r="EVT1203" s="36"/>
      <c r="EVU1203" s="36"/>
      <c r="EVV1203" s="36"/>
      <c r="EVW1203" s="36"/>
      <c r="EVX1203" s="36"/>
      <c r="EVY1203" s="36"/>
      <c r="EVZ1203" s="36"/>
      <c r="EWA1203" s="36"/>
      <c r="EWB1203" s="36"/>
      <c r="EWC1203" s="36"/>
      <c r="EWD1203" s="36"/>
      <c r="EWE1203" s="36"/>
      <c r="EWF1203" s="36"/>
      <c r="EWG1203" s="36"/>
      <c r="EWH1203" s="36"/>
      <c r="EWI1203" s="36"/>
      <c r="EWJ1203" s="36"/>
      <c r="EWK1203" s="36"/>
      <c r="EWL1203" s="36"/>
      <c r="EWM1203" s="36"/>
      <c r="EWN1203" s="36"/>
      <c r="EWO1203" s="36"/>
      <c r="EWP1203" s="36"/>
      <c r="EWQ1203" s="36"/>
      <c r="EWR1203" s="36"/>
      <c r="EWS1203" s="36"/>
      <c r="EWT1203" s="36"/>
      <c r="EWU1203" s="36"/>
      <c r="EWV1203" s="36"/>
      <c r="EWW1203" s="36"/>
      <c r="EWX1203" s="36"/>
      <c r="EWY1203" s="36"/>
      <c r="EWZ1203" s="36"/>
      <c r="EXA1203" s="36"/>
      <c r="EXB1203" s="36"/>
      <c r="EXC1203" s="36"/>
      <c r="EXD1203" s="36"/>
      <c r="EXE1203" s="36"/>
      <c r="EXF1203" s="36"/>
      <c r="EXG1203" s="36"/>
      <c r="EXH1203" s="36"/>
      <c r="EXI1203" s="36"/>
      <c r="EXJ1203" s="36"/>
      <c r="EXK1203" s="36"/>
      <c r="EXL1203" s="36"/>
      <c r="EXM1203" s="36"/>
      <c r="EXN1203" s="36"/>
      <c r="EXO1203" s="36"/>
      <c r="EXP1203" s="36"/>
      <c r="EXQ1203" s="36"/>
      <c r="EXR1203" s="36"/>
      <c r="EXS1203" s="36"/>
      <c r="EXT1203" s="36"/>
      <c r="EXU1203" s="36"/>
      <c r="EXV1203" s="36"/>
      <c r="EXW1203" s="36"/>
      <c r="EXX1203" s="36"/>
      <c r="EXY1203" s="36"/>
      <c r="EXZ1203" s="36"/>
      <c r="EYA1203" s="36"/>
      <c r="EYB1203" s="36"/>
      <c r="EYC1203" s="36"/>
      <c r="EYD1203" s="36"/>
      <c r="EYE1203" s="36"/>
      <c r="EYF1203" s="36"/>
      <c r="EYG1203" s="36"/>
      <c r="EYH1203" s="36"/>
      <c r="EYI1203" s="36"/>
      <c r="EYJ1203" s="36"/>
      <c r="EYK1203" s="36"/>
      <c r="EYL1203" s="36"/>
      <c r="EYM1203" s="36"/>
      <c r="EYN1203" s="36"/>
      <c r="EYO1203" s="36"/>
      <c r="EYP1203" s="36"/>
      <c r="EYQ1203" s="36"/>
      <c r="EYR1203" s="36"/>
      <c r="EYS1203" s="36"/>
      <c r="EYT1203" s="36"/>
      <c r="EYU1203" s="36"/>
      <c r="EYV1203" s="36"/>
      <c r="EYW1203" s="36"/>
      <c r="EYX1203" s="36"/>
      <c r="EYY1203" s="36"/>
      <c r="EYZ1203" s="36"/>
      <c r="EZA1203" s="36"/>
      <c r="EZB1203" s="36"/>
      <c r="EZC1203" s="36"/>
      <c r="EZD1203" s="36"/>
      <c r="EZE1203" s="36"/>
      <c r="EZF1203" s="36"/>
      <c r="EZG1203" s="36"/>
      <c r="EZH1203" s="36"/>
      <c r="EZI1203" s="36"/>
      <c r="EZJ1203" s="36"/>
      <c r="EZK1203" s="36"/>
      <c r="EZL1203" s="36"/>
      <c r="EZM1203" s="36"/>
      <c r="EZN1203" s="36"/>
      <c r="EZO1203" s="36"/>
      <c r="EZP1203" s="36"/>
      <c r="EZQ1203" s="36"/>
      <c r="EZR1203" s="36"/>
      <c r="EZS1203" s="36"/>
      <c r="EZT1203" s="36"/>
      <c r="EZU1203" s="36"/>
      <c r="EZV1203" s="36"/>
      <c r="EZW1203" s="36"/>
      <c r="EZX1203" s="36"/>
      <c r="EZY1203" s="36"/>
      <c r="EZZ1203" s="36"/>
      <c r="FAA1203" s="36"/>
      <c r="FAB1203" s="36"/>
      <c r="FAC1203" s="36"/>
      <c r="FAD1203" s="36"/>
      <c r="FAE1203" s="36"/>
      <c r="FAF1203" s="36"/>
      <c r="FAG1203" s="36"/>
      <c r="FAH1203" s="36"/>
      <c r="FAI1203" s="36"/>
      <c r="FAJ1203" s="36"/>
      <c r="FAK1203" s="36"/>
      <c r="FAL1203" s="36"/>
      <c r="FAM1203" s="36"/>
      <c r="FAN1203" s="36"/>
      <c r="FAO1203" s="36"/>
      <c r="FAP1203" s="36"/>
      <c r="FAQ1203" s="36"/>
      <c r="FAR1203" s="36"/>
      <c r="FAS1203" s="36"/>
      <c r="FAT1203" s="36"/>
      <c r="FAU1203" s="36"/>
      <c r="FAV1203" s="36"/>
      <c r="FAW1203" s="36"/>
      <c r="FAX1203" s="36"/>
      <c r="FAY1203" s="36"/>
      <c r="FAZ1203" s="36"/>
      <c r="FBA1203" s="36"/>
      <c r="FBB1203" s="36"/>
      <c r="FBC1203" s="36"/>
      <c r="FBD1203" s="36"/>
      <c r="FBE1203" s="36"/>
      <c r="FBF1203" s="36"/>
      <c r="FBG1203" s="36"/>
      <c r="FBH1203" s="36"/>
      <c r="FBI1203" s="36"/>
      <c r="FBJ1203" s="36"/>
      <c r="FBK1203" s="36"/>
      <c r="FBL1203" s="36"/>
      <c r="FBM1203" s="36"/>
      <c r="FBN1203" s="36"/>
      <c r="FBO1203" s="36"/>
      <c r="FBP1203" s="36"/>
      <c r="FBQ1203" s="36"/>
      <c r="FBR1203" s="36"/>
      <c r="FBS1203" s="36"/>
      <c r="FBT1203" s="36"/>
      <c r="FBU1203" s="36"/>
      <c r="FBV1203" s="36"/>
      <c r="FBW1203" s="36"/>
      <c r="FBX1203" s="36"/>
      <c r="FBY1203" s="36"/>
      <c r="FBZ1203" s="36"/>
      <c r="FCA1203" s="36"/>
      <c r="FCB1203" s="36"/>
      <c r="FCC1203" s="36"/>
      <c r="FCD1203" s="36"/>
      <c r="FCE1203" s="36"/>
      <c r="FCF1203" s="36"/>
      <c r="FCG1203" s="36"/>
      <c r="FCH1203" s="36"/>
      <c r="FCI1203" s="36"/>
      <c r="FCJ1203" s="36"/>
      <c r="FCK1203" s="36"/>
      <c r="FCL1203" s="36"/>
      <c r="FCM1203" s="36"/>
      <c r="FCN1203" s="36"/>
      <c r="FCO1203" s="36"/>
      <c r="FCP1203" s="36"/>
      <c r="FCQ1203" s="36"/>
      <c r="FCR1203" s="36"/>
      <c r="FCS1203" s="36"/>
      <c r="FCT1203" s="36"/>
      <c r="FCU1203" s="36"/>
      <c r="FCV1203" s="36"/>
      <c r="FCW1203" s="36"/>
      <c r="FCX1203" s="36"/>
      <c r="FCY1203" s="36"/>
      <c r="FCZ1203" s="36"/>
      <c r="FDA1203" s="36"/>
      <c r="FDB1203" s="36"/>
      <c r="FDC1203" s="36"/>
      <c r="FDD1203" s="36"/>
      <c r="FDE1203" s="36"/>
      <c r="FDF1203" s="36"/>
      <c r="FDG1203" s="36"/>
      <c r="FDH1203" s="36"/>
      <c r="FDI1203" s="36"/>
      <c r="FDJ1203" s="36"/>
      <c r="FDK1203" s="36"/>
      <c r="FDL1203" s="36"/>
      <c r="FDM1203" s="36"/>
      <c r="FDN1203" s="36"/>
      <c r="FDO1203" s="36"/>
      <c r="FDP1203" s="36"/>
      <c r="FDQ1203" s="36"/>
      <c r="FDR1203" s="36"/>
      <c r="FDS1203" s="36"/>
      <c r="FDT1203" s="36"/>
      <c r="FDU1203" s="36"/>
      <c r="FDV1203" s="36"/>
      <c r="FDW1203" s="36"/>
      <c r="FDX1203" s="36"/>
      <c r="FDY1203" s="36"/>
      <c r="FDZ1203" s="36"/>
      <c r="FEA1203" s="36"/>
      <c r="FEB1203" s="36"/>
      <c r="FEC1203" s="36"/>
      <c r="FED1203" s="36"/>
      <c r="FEE1203" s="36"/>
      <c r="FEF1203" s="36"/>
      <c r="FEG1203" s="36"/>
      <c r="FEH1203" s="36"/>
      <c r="FEI1203" s="36"/>
      <c r="FEJ1203" s="36"/>
      <c r="FEK1203" s="36"/>
      <c r="FEL1203" s="36"/>
      <c r="FEM1203" s="36"/>
      <c r="FEN1203" s="36"/>
      <c r="FEO1203" s="36"/>
      <c r="FEP1203" s="36"/>
      <c r="FEQ1203" s="36"/>
      <c r="FER1203" s="36"/>
      <c r="FES1203" s="36"/>
      <c r="FET1203" s="36"/>
      <c r="FEU1203" s="36"/>
      <c r="FEV1203" s="36"/>
      <c r="FEW1203" s="36"/>
      <c r="FEX1203" s="36"/>
      <c r="FEY1203" s="36"/>
      <c r="FEZ1203" s="36"/>
      <c r="FFA1203" s="36"/>
      <c r="FFB1203" s="36"/>
      <c r="FFC1203" s="36"/>
      <c r="FFD1203" s="36"/>
      <c r="FFE1203" s="36"/>
      <c r="FFF1203" s="36"/>
      <c r="FFG1203" s="36"/>
      <c r="FFH1203" s="36"/>
      <c r="FFI1203" s="36"/>
      <c r="FFJ1203" s="36"/>
      <c r="FFK1203" s="36"/>
      <c r="FFL1203" s="36"/>
      <c r="FFM1203" s="36"/>
      <c r="FFN1203" s="36"/>
      <c r="FFO1203" s="36"/>
      <c r="FFP1203" s="36"/>
      <c r="FFQ1203" s="36"/>
      <c r="FFR1203" s="36"/>
      <c r="FFS1203" s="36"/>
      <c r="FFT1203" s="36"/>
      <c r="FFU1203" s="36"/>
      <c r="FFV1203" s="36"/>
      <c r="FFW1203" s="36"/>
      <c r="FFX1203" s="36"/>
      <c r="FFY1203" s="36"/>
      <c r="FFZ1203" s="36"/>
      <c r="FGA1203" s="36"/>
      <c r="FGB1203" s="36"/>
      <c r="FGC1203" s="36"/>
      <c r="FGD1203" s="36"/>
      <c r="FGE1203" s="36"/>
      <c r="FGF1203" s="36"/>
      <c r="FGG1203" s="36"/>
      <c r="FGH1203" s="36"/>
      <c r="FGI1203" s="36"/>
      <c r="FGJ1203" s="36"/>
      <c r="FGK1203" s="36"/>
      <c r="FGL1203" s="36"/>
      <c r="FGM1203" s="36"/>
      <c r="FGN1203" s="36"/>
      <c r="FGO1203" s="36"/>
      <c r="FGP1203" s="36"/>
      <c r="FGQ1203" s="36"/>
      <c r="FGR1203" s="36"/>
      <c r="FGS1203" s="36"/>
      <c r="FGT1203" s="36"/>
      <c r="FGU1203" s="36"/>
      <c r="FGV1203" s="36"/>
      <c r="FGW1203" s="36"/>
      <c r="FGX1203" s="36"/>
      <c r="FGY1203" s="36"/>
      <c r="FGZ1203" s="36"/>
      <c r="FHA1203" s="36"/>
      <c r="FHB1203" s="36"/>
      <c r="FHC1203" s="36"/>
      <c r="FHD1203" s="36"/>
      <c r="FHE1203" s="36"/>
      <c r="FHF1203" s="36"/>
      <c r="FHG1203" s="36"/>
      <c r="FHH1203" s="36"/>
      <c r="FHI1203" s="36"/>
      <c r="FHJ1203" s="36"/>
      <c r="FHK1203" s="36"/>
      <c r="FHL1203" s="36"/>
      <c r="FHM1203" s="36"/>
      <c r="FHN1203" s="36"/>
      <c r="FHO1203" s="36"/>
      <c r="FHP1203" s="36"/>
      <c r="FHQ1203" s="36"/>
      <c r="FHR1203" s="36"/>
      <c r="FHS1203" s="36"/>
      <c r="FHT1203" s="36"/>
      <c r="FHU1203" s="36"/>
      <c r="FHV1203" s="36"/>
      <c r="FHW1203" s="36"/>
      <c r="FHX1203" s="36"/>
      <c r="FHY1203" s="36"/>
      <c r="FHZ1203" s="36"/>
      <c r="FIA1203" s="36"/>
      <c r="FIB1203" s="36"/>
      <c r="FIC1203" s="36"/>
      <c r="FID1203" s="36"/>
      <c r="FIE1203" s="36"/>
      <c r="FIF1203" s="36"/>
      <c r="FIG1203" s="36"/>
      <c r="FIH1203" s="36"/>
      <c r="FII1203" s="36"/>
      <c r="FIJ1203" s="36"/>
      <c r="FIK1203" s="36"/>
      <c r="FIL1203" s="36"/>
      <c r="FIM1203" s="36"/>
      <c r="FIN1203" s="36"/>
      <c r="FIO1203" s="36"/>
      <c r="FIP1203" s="36"/>
      <c r="FIQ1203" s="36"/>
      <c r="FIR1203" s="36"/>
      <c r="FIS1203" s="36"/>
      <c r="FIT1203" s="36"/>
      <c r="FIU1203" s="36"/>
      <c r="FIV1203" s="36"/>
      <c r="FIW1203" s="36"/>
      <c r="FIX1203" s="36"/>
      <c r="FIY1203" s="36"/>
      <c r="FIZ1203" s="36"/>
      <c r="FJA1203" s="36"/>
      <c r="FJB1203" s="36"/>
      <c r="FJC1203" s="36"/>
      <c r="FJD1203" s="36"/>
      <c r="FJE1203" s="36"/>
      <c r="FJF1203" s="36"/>
      <c r="FJG1203" s="36"/>
      <c r="FJH1203" s="36"/>
      <c r="FJI1203" s="36"/>
      <c r="FJJ1203" s="36"/>
      <c r="FJK1203" s="36"/>
      <c r="FJL1203" s="36"/>
      <c r="FJM1203" s="36"/>
      <c r="FJN1203" s="36"/>
      <c r="FJO1203" s="36"/>
      <c r="FJP1203" s="36"/>
      <c r="FJQ1203" s="36"/>
      <c r="FJR1203" s="36"/>
      <c r="FJS1203" s="36"/>
      <c r="FJT1203" s="36"/>
      <c r="FJU1203" s="36"/>
      <c r="FJV1203" s="36"/>
      <c r="FJW1203" s="36"/>
      <c r="FJX1203" s="36"/>
      <c r="FJY1203" s="36"/>
      <c r="FJZ1203" s="36"/>
      <c r="FKA1203" s="36"/>
      <c r="FKB1203" s="36"/>
      <c r="FKC1203" s="36"/>
      <c r="FKD1203" s="36"/>
      <c r="FKE1203" s="36"/>
      <c r="FKF1203" s="36"/>
      <c r="FKG1203" s="36"/>
      <c r="FKH1203" s="36"/>
      <c r="FKI1203" s="36"/>
      <c r="FKJ1203" s="36"/>
      <c r="FKK1203" s="36"/>
      <c r="FKL1203" s="36"/>
      <c r="FKM1203" s="36"/>
      <c r="FKN1203" s="36"/>
      <c r="FKO1203" s="36"/>
      <c r="FKP1203" s="36"/>
      <c r="FKQ1203" s="36"/>
      <c r="FKR1203" s="36"/>
      <c r="FKS1203" s="36"/>
      <c r="FKT1203" s="36"/>
      <c r="FKU1203" s="36"/>
      <c r="FKV1203" s="36"/>
      <c r="FKW1203" s="36"/>
      <c r="FKX1203" s="36"/>
      <c r="FKY1203" s="36"/>
      <c r="FKZ1203" s="36"/>
      <c r="FLA1203" s="36"/>
      <c r="FLB1203" s="36"/>
      <c r="FLC1203" s="36"/>
      <c r="FLD1203" s="36"/>
      <c r="FLE1203" s="36"/>
      <c r="FLF1203" s="36"/>
      <c r="FLG1203" s="36"/>
      <c r="FLH1203" s="36"/>
      <c r="FLI1203" s="36"/>
      <c r="FLJ1203" s="36"/>
      <c r="FLK1203" s="36"/>
      <c r="FLL1203" s="36"/>
      <c r="FLM1203" s="36"/>
      <c r="FLN1203" s="36"/>
      <c r="FLO1203" s="36"/>
      <c r="FLP1203" s="36"/>
      <c r="FLQ1203" s="36"/>
      <c r="FLR1203" s="36"/>
      <c r="FLS1203" s="36"/>
      <c r="FLT1203" s="36"/>
      <c r="FLU1203" s="36"/>
      <c r="FLV1203" s="36"/>
      <c r="FLW1203" s="36"/>
      <c r="FLX1203" s="36"/>
      <c r="FLY1203" s="36"/>
      <c r="FLZ1203" s="36"/>
      <c r="FMA1203" s="36"/>
      <c r="FMB1203" s="36"/>
      <c r="FMC1203" s="36"/>
      <c r="FMD1203" s="36"/>
      <c r="FME1203" s="36"/>
      <c r="FMF1203" s="36"/>
      <c r="FMG1203" s="36"/>
      <c r="FMH1203" s="36"/>
      <c r="FMI1203" s="36"/>
      <c r="FMJ1203" s="36"/>
      <c r="FMK1203" s="36"/>
      <c r="FML1203" s="36"/>
      <c r="FMM1203" s="36"/>
      <c r="FMN1203" s="36"/>
      <c r="FMO1203" s="36"/>
      <c r="FMP1203" s="36"/>
      <c r="FMQ1203" s="36"/>
      <c r="FMR1203" s="36"/>
      <c r="FMS1203" s="36"/>
      <c r="FMT1203" s="36"/>
      <c r="FMU1203" s="36"/>
      <c r="FMV1203" s="36"/>
      <c r="FMW1203" s="36"/>
      <c r="FMX1203" s="36"/>
      <c r="FMY1203" s="36"/>
      <c r="FMZ1203" s="36"/>
      <c r="FNA1203" s="36"/>
      <c r="FNB1203" s="36"/>
      <c r="FNC1203" s="36"/>
      <c r="FND1203" s="36"/>
      <c r="FNE1203" s="36"/>
      <c r="FNF1203" s="36"/>
      <c r="FNG1203" s="36"/>
      <c r="FNH1203" s="36"/>
      <c r="FNI1203" s="36"/>
      <c r="FNJ1203" s="36"/>
      <c r="FNK1203" s="36"/>
      <c r="FNL1203" s="36"/>
      <c r="FNM1203" s="36"/>
      <c r="FNN1203" s="36"/>
      <c r="FNO1203" s="36"/>
      <c r="FNP1203" s="36"/>
      <c r="FNQ1203" s="36"/>
      <c r="FNR1203" s="36"/>
      <c r="FNS1203" s="36"/>
      <c r="FNT1203" s="36"/>
      <c r="FNU1203" s="36"/>
      <c r="FNV1203" s="36"/>
      <c r="FNW1203" s="36"/>
      <c r="FNX1203" s="36"/>
      <c r="FNY1203" s="36"/>
      <c r="FNZ1203" s="36"/>
      <c r="FOA1203" s="36"/>
      <c r="FOB1203" s="36"/>
      <c r="FOC1203" s="36"/>
      <c r="FOD1203" s="36"/>
      <c r="FOE1203" s="36"/>
      <c r="FOF1203" s="36"/>
      <c r="FOG1203" s="36"/>
      <c r="FOH1203" s="36"/>
      <c r="FOI1203" s="36"/>
      <c r="FOJ1203" s="36"/>
      <c r="FOK1203" s="36"/>
      <c r="FOL1203" s="36"/>
      <c r="FOM1203" s="36"/>
      <c r="FON1203" s="36"/>
      <c r="FOO1203" s="36"/>
      <c r="FOP1203" s="36"/>
      <c r="FOQ1203" s="36"/>
      <c r="FOR1203" s="36"/>
      <c r="FOS1203" s="36"/>
      <c r="FOT1203" s="36"/>
      <c r="FOU1203" s="36"/>
      <c r="FOV1203" s="36"/>
      <c r="FOW1203" s="36"/>
      <c r="FOX1203" s="36"/>
      <c r="FOY1203" s="36"/>
      <c r="FOZ1203" s="36"/>
      <c r="FPA1203" s="36"/>
      <c r="FPB1203" s="36"/>
      <c r="FPC1203" s="36"/>
      <c r="FPD1203" s="36"/>
      <c r="FPE1203" s="36"/>
      <c r="FPF1203" s="36"/>
      <c r="FPG1203" s="36"/>
      <c r="FPH1203" s="36"/>
      <c r="FPI1203" s="36"/>
      <c r="FPJ1203" s="36"/>
      <c r="FPK1203" s="36"/>
      <c r="FPL1203" s="36"/>
      <c r="FPM1203" s="36"/>
      <c r="FPN1203" s="36"/>
      <c r="FPO1203" s="36"/>
      <c r="FPP1203" s="36"/>
      <c r="FPQ1203" s="36"/>
      <c r="FPR1203" s="36"/>
      <c r="FPS1203" s="36"/>
      <c r="FPT1203" s="36"/>
      <c r="FPU1203" s="36"/>
      <c r="FPV1203" s="36"/>
      <c r="FPW1203" s="36"/>
      <c r="FPX1203" s="36"/>
      <c r="FPY1203" s="36"/>
      <c r="FPZ1203" s="36"/>
      <c r="FQA1203" s="36"/>
      <c r="FQB1203" s="36"/>
      <c r="FQC1203" s="36"/>
      <c r="FQD1203" s="36"/>
      <c r="FQE1203" s="36"/>
      <c r="FQF1203" s="36"/>
      <c r="FQG1203" s="36"/>
      <c r="FQH1203" s="36"/>
      <c r="FQI1203" s="36"/>
      <c r="FQJ1203" s="36"/>
      <c r="FQK1203" s="36"/>
      <c r="FQL1203" s="36"/>
      <c r="FQM1203" s="36"/>
      <c r="FQN1203" s="36"/>
      <c r="FQO1203" s="36"/>
      <c r="FQP1203" s="36"/>
      <c r="FQQ1203" s="36"/>
      <c r="FQR1203" s="36"/>
      <c r="FQS1203" s="36"/>
      <c r="FQT1203" s="36"/>
      <c r="FQU1203" s="36"/>
      <c r="FQV1203" s="36"/>
      <c r="FQW1203" s="36"/>
      <c r="FQX1203" s="36"/>
      <c r="FQY1203" s="36"/>
      <c r="FQZ1203" s="36"/>
      <c r="FRA1203" s="36"/>
      <c r="FRB1203" s="36"/>
      <c r="FRC1203" s="36"/>
      <c r="FRD1203" s="36"/>
      <c r="FRE1203" s="36"/>
      <c r="FRF1203" s="36"/>
      <c r="FRG1203" s="36"/>
      <c r="FRH1203" s="36"/>
      <c r="FRI1203" s="36"/>
      <c r="FRJ1203" s="36"/>
      <c r="FRK1203" s="36"/>
      <c r="FRL1203" s="36"/>
      <c r="FRM1203" s="36"/>
      <c r="FRN1203" s="36"/>
      <c r="FRO1203" s="36"/>
      <c r="FRP1203" s="36"/>
      <c r="FRQ1203" s="36"/>
      <c r="FRR1203" s="36"/>
      <c r="FRS1203" s="36"/>
      <c r="FRT1203" s="36"/>
      <c r="FRU1203" s="36"/>
      <c r="FRV1203" s="36"/>
      <c r="FRW1203" s="36"/>
      <c r="FRX1203" s="36"/>
      <c r="FRY1203" s="36"/>
      <c r="FRZ1203" s="36"/>
      <c r="FSA1203" s="36"/>
      <c r="FSB1203" s="36"/>
      <c r="FSC1203" s="36"/>
      <c r="FSD1203" s="36"/>
      <c r="FSE1203" s="36"/>
      <c r="FSF1203" s="36"/>
      <c r="FSG1203" s="36"/>
      <c r="FSH1203" s="36"/>
      <c r="FSI1203" s="36"/>
      <c r="FSJ1203" s="36"/>
      <c r="FSK1203" s="36"/>
      <c r="FSL1203" s="36"/>
      <c r="FSM1203" s="36"/>
      <c r="FSN1203" s="36"/>
      <c r="FSO1203" s="36"/>
      <c r="FSP1203" s="36"/>
      <c r="FSQ1203" s="36"/>
      <c r="FSR1203" s="36"/>
      <c r="FSS1203" s="36"/>
      <c r="FST1203" s="36"/>
      <c r="FSU1203" s="36"/>
      <c r="FSV1203" s="36"/>
      <c r="FSW1203" s="36"/>
      <c r="FSX1203" s="36"/>
      <c r="FSY1203" s="36"/>
      <c r="FSZ1203" s="36"/>
      <c r="FTA1203" s="36"/>
      <c r="FTB1203" s="36"/>
      <c r="FTC1203" s="36"/>
      <c r="FTD1203" s="36"/>
      <c r="FTE1203" s="36"/>
      <c r="FTF1203" s="36"/>
      <c r="FTG1203" s="36"/>
      <c r="FTH1203" s="36"/>
      <c r="FTI1203" s="36"/>
      <c r="FTJ1203" s="36"/>
      <c r="FTK1203" s="36"/>
      <c r="FTL1203" s="36"/>
      <c r="FTM1203" s="36"/>
      <c r="FTN1203" s="36"/>
      <c r="FTO1203" s="36"/>
      <c r="FTP1203" s="36"/>
      <c r="FTQ1203" s="36"/>
      <c r="FTR1203" s="36"/>
      <c r="FTS1203" s="36"/>
      <c r="FTT1203" s="36"/>
      <c r="FTU1203" s="36"/>
      <c r="FTV1203" s="36"/>
      <c r="FTW1203" s="36"/>
      <c r="FTX1203" s="36"/>
      <c r="FTY1203" s="36"/>
      <c r="FTZ1203" s="36"/>
      <c r="FUA1203" s="36"/>
      <c r="FUB1203" s="36"/>
      <c r="FUC1203" s="36"/>
      <c r="FUD1203" s="36"/>
      <c r="FUE1203" s="36"/>
      <c r="FUF1203" s="36"/>
      <c r="FUG1203" s="36"/>
      <c r="FUH1203" s="36"/>
      <c r="FUI1203" s="36"/>
      <c r="FUJ1203" s="36"/>
      <c r="FUK1203" s="36"/>
      <c r="FUL1203" s="36"/>
      <c r="FUM1203" s="36"/>
      <c r="FUN1203" s="36"/>
      <c r="FUO1203" s="36"/>
      <c r="FUP1203" s="36"/>
      <c r="FUQ1203" s="36"/>
      <c r="FUR1203" s="36"/>
      <c r="FUS1203" s="36"/>
      <c r="FUT1203" s="36"/>
      <c r="FUU1203" s="36"/>
      <c r="FUV1203" s="36"/>
      <c r="FUW1203" s="36"/>
      <c r="FUX1203" s="36"/>
      <c r="FUY1203" s="36"/>
      <c r="FUZ1203" s="36"/>
      <c r="FVA1203" s="36"/>
      <c r="FVB1203" s="36"/>
      <c r="FVC1203" s="36"/>
      <c r="FVD1203" s="36"/>
      <c r="FVE1203" s="36"/>
      <c r="FVF1203" s="36"/>
      <c r="FVG1203" s="36"/>
      <c r="FVH1203" s="36"/>
      <c r="FVI1203" s="36"/>
      <c r="FVJ1203" s="36"/>
      <c r="FVK1203" s="36"/>
      <c r="FVL1203" s="36"/>
      <c r="FVM1203" s="36"/>
      <c r="FVN1203" s="36"/>
      <c r="FVO1203" s="36"/>
      <c r="FVP1203" s="36"/>
      <c r="FVQ1203" s="36"/>
      <c r="FVR1203" s="36"/>
      <c r="FVS1203" s="36"/>
      <c r="FVT1203" s="36"/>
      <c r="FVU1203" s="36"/>
      <c r="FVV1203" s="36"/>
      <c r="FVW1203" s="36"/>
      <c r="FVX1203" s="36"/>
      <c r="FVY1203" s="36"/>
      <c r="FVZ1203" s="36"/>
      <c r="FWA1203" s="36"/>
      <c r="FWB1203" s="36"/>
      <c r="FWC1203" s="36"/>
      <c r="FWD1203" s="36"/>
      <c r="FWE1203" s="36"/>
      <c r="FWF1203" s="36"/>
      <c r="FWG1203" s="36"/>
      <c r="FWH1203" s="36"/>
      <c r="FWI1203" s="36"/>
      <c r="FWJ1203" s="36"/>
      <c r="FWK1203" s="36"/>
      <c r="FWL1203" s="36"/>
      <c r="FWM1203" s="36"/>
      <c r="FWN1203" s="36"/>
      <c r="FWO1203" s="36"/>
      <c r="FWP1203" s="36"/>
      <c r="FWQ1203" s="36"/>
      <c r="FWR1203" s="36"/>
      <c r="FWS1203" s="36"/>
      <c r="FWT1203" s="36"/>
      <c r="FWU1203" s="36"/>
      <c r="FWV1203" s="36"/>
      <c r="FWW1203" s="36"/>
      <c r="FWX1203" s="36"/>
      <c r="FWY1203" s="36"/>
      <c r="FWZ1203" s="36"/>
      <c r="FXA1203" s="36"/>
      <c r="FXB1203" s="36"/>
      <c r="FXC1203" s="36"/>
      <c r="FXD1203" s="36"/>
      <c r="FXE1203" s="36"/>
      <c r="FXF1203" s="36"/>
      <c r="FXG1203" s="36"/>
      <c r="FXH1203" s="36"/>
      <c r="FXI1203" s="36"/>
      <c r="FXJ1203" s="36"/>
      <c r="FXK1203" s="36"/>
      <c r="FXL1203" s="36"/>
      <c r="FXM1203" s="36"/>
      <c r="FXN1203" s="36"/>
      <c r="FXO1203" s="36"/>
      <c r="FXP1203" s="36"/>
      <c r="FXQ1203" s="36"/>
      <c r="FXR1203" s="36"/>
      <c r="FXS1203" s="36"/>
      <c r="FXT1203" s="36"/>
      <c r="FXU1203" s="36"/>
      <c r="FXV1203" s="36"/>
      <c r="FXW1203" s="36"/>
      <c r="FXX1203" s="36"/>
      <c r="FXY1203" s="36"/>
      <c r="FXZ1203" s="36"/>
      <c r="FYA1203" s="36"/>
      <c r="FYB1203" s="36"/>
      <c r="FYC1203" s="36"/>
      <c r="FYD1203" s="36"/>
      <c r="FYE1203" s="36"/>
      <c r="FYF1203" s="36"/>
      <c r="FYG1203" s="36"/>
      <c r="FYH1203" s="36"/>
      <c r="FYI1203" s="36"/>
      <c r="FYJ1203" s="36"/>
      <c r="FYK1203" s="36"/>
      <c r="FYL1203" s="36"/>
      <c r="FYM1203" s="36"/>
      <c r="FYN1203" s="36"/>
      <c r="FYO1203" s="36"/>
      <c r="FYP1203" s="36"/>
      <c r="FYQ1203" s="36"/>
      <c r="FYR1203" s="36"/>
      <c r="FYS1203" s="36"/>
      <c r="FYT1203" s="36"/>
      <c r="FYU1203" s="36"/>
      <c r="FYV1203" s="36"/>
      <c r="FYW1203" s="36"/>
      <c r="FYX1203" s="36"/>
      <c r="FYY1203" s="36"/>
      <c r="FYZ1203" s="36"/>
      <c r="FZA1203" s="36"/>
      <c r="FZB1203" s="36"/>
      <c r="FZC1203" s="36"/>
      <c r="FZD1203" s="36"/>
      <c r="FZE1203" s="36"/>
      <c r="FZF1203" s="36"/>
      <c r="FZG1203" s="36"/>
      <c r="FZH1203" s="36"/>
      <c r="FZI1203" s="36"/>
      <c r="FZJ1203" s="36"/>
      <c r="FZK1203" s="36"/>
      <c r="FZL1203" s="36"/>
      <c r="FZM1203" s="36"/>
      <c r="FZN1203" s="36"/>
      <c r="FZO1203" s="36"/>
      <c r="FZP1203" s="36"/>
      <c r="FZQ1203" s="36"/>
      <c r="FZR1203" s="36"/>
      <c r="FZS1203" s="36"/>
      <c r="FZT1203" s="36"/>
      <c r="FZU1203" s="36"/>
      <c r="FZV1203" s="36"/>
      <c r="FZW1203" s="36"/>
      <c r="FZX1203" s="36"/>
      <c r="FZY1203" s="36"/>
      <c r="FZZ1203" s="36"/>
      <c r="GAA1203" s="36"/>
      <c r="GAB1203" s="36"/>
      <c r="GAC1203" s="36"/>
      <c r="GAD1203" s="36"/>
      <c r="GAE1203" s="36"/>
      <c r="GAF1203" s="36"/>
      <c r="GAG1203" s="36"/>
      <c r="GAH1203" s="36"/>
      <c r="GAI1203" s="36"/>
      <c r="GAJ1203" s="36"/>
      <c r="GAK1203" s="36"/>
      <c r="GAL1203" s="36"/>
      <c r="GAM1203" s="36"/>
      <c r="GAN1203" s="36"/>
      <c r="GAO1203" s="36"/>
      <c r="GAP1203" s="36"/>
      <c r="GAQ1203" s="36"/>
      <c r="GAR1203" s="36"/>
      <c r="GAS1203" s="36"/>
      <c r="GAT1203" s="36"/>
      <c r="GAU1203" s="36"/>
      <c r="GAV1203" s="36"/>
      <c r="GAW1203" s="36"/>
      <c r="GAX1203" s="36"/>
      <c r="GAY1203" s="36"/>
      <c r="GAZ1203" s="36"/>
      <c r="GBA1203" s="36"/>
      <c r="GBB1203" s="36"/>
      <c r="GBC1203" s="36"/>
      <c r="GBD1203" s="36"/>
      <c r="GBE1203" s="36"/>
      <c r="GBF1203" s="36"/>
      <c r="GBG1203" s="36"/>
      <c r="GBH1203" s="36"/>
      <c r="GBI1203" s="36"/>
      <c r="GBJ1203" s="36"/>
      <c r="GBK1203" s="36"/>
      <c r="GBL1203" s="36"/>
      <c r="GBM1203" s="36"/>
      <c r="GBN1203" s="36"/>
      <c r="GBO1203" s="36"/>
      <c r="GBP1203" s="36"/>
      <c r="GBQ1203" s="36"/>
      <c r="GBR1203" s="36"/>
      <c r="GBS1203" s="36"/>
      <c r="GBT1203" s="36"/>
      <c r="GBU1203" s="36"/>
      <c r="GBV1203" s="36"/>
      <c r="GBW1203" s="36"/>
      <c r="GBX1203" s="36"/>
      <c r="GBY1203" s="36"/>
      <c r="GBZ1203" s="36"/>
      <c r="GCA1203" s="36"/>
      <c r="GCB1203" s="36"/>
      <c r="GCC1203" s="36"/>
      <c r="GCD1203" s="36"/>
      <c r="GCE1203" s="36"/>
      <c r="GCF1203" s="36"/>
      <c r="GCG1203" s="36"/>
      <c r="GCH1203" s="36"/>
      <c r="GCI1203" s="36"/>
      <c r="GCJ1203" s="36"/>
      <c r="GCK1203" s="36"/>
      <c r="GCL1203" s="36"/>
      <c r="GCM1203" s="36"/>
      <c r="GCN1203" s="36"/>
      <c r="GCO1203" s="36"/>
      <c r="GCP1203" s="36"/>
      <c r="GCQ1203" s="36"/>
      <c r="GCR1203" s="36"/>
      <c r="GCS1203" s="36"/>
      <c r="GCT1203" s="36"/>
      <c r="GCU1203" s="36"/>
      <c r="GCV1203" s="36"/>
      <c r="GCW1203" s="36"/>
      <c r="GCX1203" s="36"/>
      <c r="GCY1203" s="36"/>
      <c r="GCZ1203" s="36"/>
      <c r="GDA1203" s="36"/>
      <c r="GDB1203" s="36"/>
      <c r="GDC1203" s="36"/>
      <c r="GDD1203" s="36"/>
      <c r="GDE1203" s="36"/>
      <c r="GDF1203" s="36"/>
      <c r="GDG1203" s="36"/>
      <c r="GDH1203" s="36"/>
      <c r="GDI1203" s="36"/>
      <c r="GDJ1203" s="36"/>
      <c r="GDK1203" s="36"/>
      <c r="GDL1203" s="36"/>
      <c r="GDM1203" s="36"/>
      <c r="GDN1203" s="36"/>
      <c r="GDO1203" s="36"/>
      <c r="GDP1203" s="36"/>
      <c r="GDQ1203" s="36"/>
      <c r="GDR1203" s="36"/>
      <c r="GDS1203" s="36"/>
      <c r="GDT1203" s="36"/>
      <c r="GDU1203" s="36"/>
      <c r="GDV1203" s="36"/>
      <c r="GDW1203" s="36"/>
      <c r="GDX1203" s="36"/>
      <c r="GDY1203" s="36"/>
      <c r="GDZ1203" s="36"/>
      <c r="GEA1203" s="36"/>
      <c r="GEB1203" s="36"/>
      <c r="GEC1203" s="36"/>
      <c r="GED1203" s="36"/>
      <c r="GEE1203" s="36"/>
      <c r="GEF1203" s="36"/>
      <c r="GEG1203" s="36"/>
      <c r="GEH1203" s="36"/>
      <c r="GEI1203" s="36"/>
      <c r="GEJ1203" s="36"/>
      <c r="GEK1203" s="36"/>
      <c r="GEL1203" s="36"/>
      <c r="GEM1203" s="36"/>
      <c r="GEN1203" s="36"/>
      <c r="GEO1203" s="36"/>
      <c r="GEP1203" s="36"/>
      <c r="GEQ1203" s="36"/>
      <c r="GER1203" s="36"/>
      <c r="GES1203" s="36"/>
      <c r="GET1203" s="36"/>
      <c r="GEU1203" s="36"/>
      <c r="GEV1203" s="36"/>
      <c r="GEW1203" s="36"/>
      <c r="GEX1203" s="36"/>
      <c r="GEY1203" s="36"/>
      <c r="GEZ1203" s="36"/>
      <c r="GFA1203" s="36"/>
      <c r="GFB1203" s="36"/>
      <c r="GFC1203" s="36"/>
      <c r="GFD1203" s="36"/>
      <c r="GFE1203" s="36"/>
      <c r="GFF1203" s="36"/>
      <c r="GFG1203" s="36"/>
      <c r="GFH1203" s="36"/>
      <c r="GFI1203" s="36"/>
      <c r="GFJ1203" s="36"/>
      <c r="GFK1203" s="36"/>
      <c r="GFL1203" s="36"/>
      <c r="GFM1203" s="36"/>
      <c r="GFN1203" s="36"/>
      <c r="GFO1203" s="36"/>
      <c r="GFP1203" s="36"/>
      <c r="GFQ1203" s="36"/>
      <c r="GFR1203" s="36"/>
      <c r="GFS1203" s="36"/>
      <c r="GFT1203" s="36"/>
      <c r="GFU1203" s="36"/>
      <c r="GFV1203" s="36"/>
      <c r="GFW1203" s="36"/>
      <c r="GFX1203" s="36"/>
      <c r="GFY1203" s="36"/>
      <c r="GFZ1203" s="36"/>
      <c r="GGA1203" s="36"/>
      <c r="GGB1203" s="36"/>
      <c r="GGC1203" s="36"/>
      <c r="GGD1203" s="36"/>
      <c r="GGE1203" s="36"/>
      <c r="GGF1203" s="36"/>
      <c r="GGG1203" s="36"/>
      <c r="GGH1203" s="36"/>
      <c r="GGI1203" s="36"/>
      <c r="GGJ1203" s="36"/>
      <c r="GGK1203" s="36"/>
      <c r="GGL1203" s="36"/>
      <c r="GGM1203" s="36"/>
      <c r="GGN1203" s="36"/>
      <c r="GGO1203" s="36"/>
      <c r="GGP1203" s="36"/>
      <c r="GGQ1203" s="36"/>
      <c r="GGR1203" s="36"/>
      <c r="GGS1203" s="36"/>
      <c r="GGT1203" s="36"/>
      <c r="GGU1203" s="36"/>
      <c r="GGV1203" s="36"/>
      <c r="GGW1203" s="36"/>
      <c r="GGX1203" s="36"/>
      <c r="GGY1203" s="36"/>
      <c r="GGZ1203" s="36"/>
      <c r="GHA1203" s="36"/>
      <c r="GHB1203" s="36"/>
      <c r="GHC1203" s="36"/>
      <c r="GHD1203" s="36"/>
      <c r="GHE1203" s="36"/>
      <c r="GHF1203" s="36"/>
      <c r="GHG1203" s="36"/>
      <c r="GHH1203" s="36"/>
      <c r="GHI1203" s="36"/>
      <c r="GHJ1203" s="36"/>
      <c r="GHK1203" s="36"/>
      <c r="GHL1203" s="36"/>
      <c r="GHM1203" s="36"/>
      <c r="GHN1203" s="36"/>
      <c r="GHO1203" s="36"/>
      <c r="GHP1203" s="36"/>
      <c r="GHQ1203" s="36"/>
      <c r="GHR1203" s="36"/>
      <c r="GHS1203" s="36"/>
      <c r="GHT1203" s="36"/>
      <c r="GHU1203" s="36"/>
      <c r="GHV1203" s="36"/>
      <c r="GHW1203" s="36"/>
      <c r="GHX1203" s="36"/>
      <c r="GHY1203" s="36"/>
      <c r="GHZ1203" s="36"/>
      <c r="GIA1203" s="36"/>
      <c r="GIB1203" s="36"/>
      <c r="GIC1203" s="36"/>
      <c r="GID1203" s="36"/>
      <c r="GIE1203" s="36"/>
      <c r="GIF1203" s="36"/>
      <c r="GIG1203" s="36"/>
      <c r="GIH1203" s="36"/>
      <c r="GII1203" s="36"/>
      <c r="GIJ1203" s="36"/>
      <c r="GIK1203" s="36"/>
      <c r="GIL1203" s="36"/>
      <c r="GIM1203" s="36"/>
      <c r="GIN1203" s="36"/>
      <c r="GIO1203" s="36"/>
      <c r="GIP1203" s="36"/>
      <c r="GIQ1203" s="36"/>
      <c r="GIR1203" s="36"/>
      <c r="GIS1203" s="36"/>
      <c r="GIT1203" s="36"/>
      <c r="GIU1203" s="36"/>
      <c r="GIV1203" s="36"/>
      <c r="GIW1203" s="36"/>
      <c r="GIX1203" s="36"/>
      <c r="GIY1203" s="36"/>
      <c r="GIZ1203" s="36"/>
      <c r="GJA1203" s="36"/>
      <c r="GJB1203" s="36"/>
      <c r="GJC1203" s="36"/>
      <c r="GJD1203" s="36"/>
      <c r="GJE1203" s="36"/>
      <c r="GJF1203" s="36"/>
      <c r="GJG1203" s="36"/>
      <c r="GJH1203" s="36"/>
      <c r="GJI1203" s="36"/>
      <c r="GJJ1203" s="36"/>
      <c r="GJK1203" s="36"/>
      <c r="GJL1203" s="36"/>
      <c r="GJM1203" s="36"/>
      <c r="GJN1203" s="36"/>
      <c r="GJO1203" s="36"/>
      <c r="GJP1203" s="36"/>
      <c r="GJQ1203" s="36"/>
      <c r="GJR1203" s="36"/>
      <c r="GJS1203" s="36"/>
      <c r="GJT1203" s="36"/>
      <c r="GJU1203" s="36"/>
      <c r="GJV1203" s="36"/>
      <c r="GJW1203" s="36"/>
      <c r="GJX1203" s="36"/>
      <c r="GJY1203" s="36"/>
      <c r="GJZ1203" s="36"/>
      <c r="GKA1203" s="36"/>
      <c r="GKB1203" s="36"/>
      <c r="GKC1203" s="36"/>
      <c r="GKD1203" s="36"/>
      <c r="GKE1203" s="36"/>
      <c r="GKF1203" s="36"/>
      <c r="GKG1203" s="36"/>
      <c r="GKH1203" s="36"/>
      <c r="GKI1203" s="36"/>
      <c r="GKJ1203" s="36"/>
      <c r="GKK1203" s="36"/>
      <c r="GKL1203" s="36"/>
      <c r="GKM1203" s="36"/>
      <c r="GKN1203" s="36"/>
      <c r="GKO1203" s="36"/>
      <c r="GKP1203" s="36"/>
      <c r="GKQ1203" s="36"/>
      <c r="GKR1203" s="36"/>
      <c r="GKS1203" s="36"/>
      <c r="GKT1203" s="36"/>
      <c r="GKU1203" s="36"/>
      <c r="GKV1203" s="36"/>
      <c r="GKW1203" s="36"/>
      <c r="GKX1203" s="36"/>
      <c r="GKY1203" s="36"/>
      <c r="GKZ1203" s="36"/>
      <c r="GLA1203" s="36"/>
      <c r="GLB1203" s="36"/>
      <c r="GLC1203" s="36"/>
      <c r="GLD1203" s="36"/>
      <c r="GLE1203" s="36"/>
      <c r="GLF1203" s="36"/>
      <c r="GLG1203" s="36"/>
      <c r="GLH1203" s="36"/>
      <c r="GLI1203" s="36"/>
      <c r="GLJ1203" s="36"/>
      <c r="GLK1203" s="36"/>
      <c r="GLL1203" s="36"/>
      <c r="GLM1203" s="36"/>
      <c r="GLN1203" s="36"/>
      <c r="GLO1203" s="36"/>
      <c r="GLP1203" s="36"/>
      <c r="GLQ1203" s="36"/>
      <c r="GLR1203" s="36"/>
      <c r="GLS1203" s="36"/>
      <c r="GLT1203" s="36"/>
      <c r="GLU1203" s="36"/>
      <c r="GLV1203" s="36"/>
      <c r="GLW1203" s="36"/>
      <c r="GLX1203" s="36"/>
      <c r="GLY1203" s="36"/>
      <c r="GLZ1203" s="36"/>
      <c r="GMA1203" s="36"/>
      <c r="GMB1203" s="36"/>
      <c r="GMC1203" s="36"/>
      <c r="GMD1203" s="36"/>
      <c r="GME1203" s="36"/>
      <c r="GMF1203" s="36"/>
      <c r="GMG1203" s="36"/>
      <c r="GMH1203" s="36"/>
      <c r="GMI1203" s="36"/>
      <c r="GMJ1203" s="36"/>
      <c r="GMK1203" s="36"/>
      <c r="GML1203" s="36"/>
      <c r="GMM1203" s="36"/>
      <c r="GMN1203" s="36"/>
      <c r="GMO1203" s="36"/>
      <c r="GMP1203" s="36"/>
      <c r="GMQ1203" s="36"/>
      <c r="GMR1203" s="36"/>
      <c r="GMS1203" s="36"/>
      <c r="GMT1203" s="36"/>
      <c r="GMU1203" s="36"/>
      <c r="GMV1203" s="36"/>
      <c r="GMW1203" s="36"/>
      <c r="GMX1203" s="36"/>
      <c r="GMY1203" s="36"/>
      <c r="GMZ1203" s="36"/>
      <c r="GNA1203" s="36"/>
      <c r="GNB1203" s="36"/>
      <c r="GNC1203" s="36"/>
      <c r="GND1203" s="36"/>
      <c r="GNE1203" s="36"/>
      <c r="GNF1203" s="36"/>
      <c r="GNG1203" s="36"/>
      <c r="GNH1203" s="36"/>
      <c r="GNI1203" s="36"/>
      <c r="GNJ1203" s="36"/>
      <c r="GNK1203" s="36"/>
      <c r="GNL1203" s="36"/>
      <c r="GNM1203" s="36"/>
      <c r="GNN1203" s="36"/>
      <c r="GNO1203" s="36"/>
      <c r="GNP1203" s="36"/>
      <c r="GNQ1203" s="36"/>
      <c r="GNR1203" s="36"/>
      <c r="GNS1203" s="36"/>
      <c r="GNT1203" s="36"/>
      <c r="GNU1203" s="36"/>
      <c r="GNV1203" s="36"/>
      <c r="GNW1203" s="36"/>
      <c r="GNX1203" s="36"/>
      <c r="GNY1203" s="36"/>
      <c r="GNZ1203" s="36"/>
      <c r="GOA1203" s="36"/>
      <c r="GOB1203" s="36"/>
      <c r="GOC1203" s="36"/>
      <c r="GOD1203" s="36"/>
      <c r="GOE1203" s="36"/>
      <c r="GOF1203" s="36"/>
      <c r="GOG1203" s="36"/>
      <c r="GOH1203" s="36"/>
      <c r="GOI1203" s="36"/>
      <c r="GOJ1203" s="36"/>
      <c r="GOK1203" s="36"/>
      <c r="GOL1203" s="36"/>
      <c r="GOM1203" s="36"/>
      <c r="GON1203" s="36"/>
      <c r="GOO1203" s="36"/>
      <c r="GOP1203" s="36"/>
      <c r="GOQ1203" s="36"/>
      <c r="GOR1203" s="36"/>
      <c r="GOS1203" s="36"/>
      <c r="GOT1203" s="36"/>
      <c r="GOU1203" s="36"/>
      <c r="GOV1203" s="36"/>
      <c r="GOW1203" s="36"/>
      <c r="GOX1203" s="36"/>
      <c r="GOY1203" s="36"/>
      <c r="GOZ1203" s="36"/>
      <c r="GPA1203" s="36"/>
      <c r="GPB1203" s="36"/>
      <c r="GPC1203" s="36"/>
      <c r="GPD1203" s="36"/>
      <c r="GPE1203" s="36"/>
      <c r="GPF1203" s="36"/>
      <c r="GPG1203" s="36"/>
      <c r="GPH1203" s="36"/>
      <c r="GPI1203" s="36"/>
      <c r="GPJ1203" s="36"/>
      <c r="GPK1203" s="36"/>
      <c r="GPL1203" s="36"/>
      <c r="GPM1203" s="36"/>
      <c r="GPN1203" s="36"/>
      <c r="GPO1203" s="36"/>
      <c r="GPP1203" s="36"/>
      <c r="GPQ1203" s="36"/>
      <c r="GPR1203" s="36"/>
      <c r="GPS1203" s="36"/>
      <c r="GPT1203" s="36"/>
      <c r="GPU1203" s="36"/>
      <c r="GPV1203" s="36"/>
      <c r="GPW1203" s="36"/>
      <c r="GPX1203" s="36"/>
      <c r="GPY1203" s="36"/>
      <c r="GPZ1203" s="36"/>
      <c r="GQA1203" s="36"/>
      <c r="GQB1203" s="36"/>
      <c r="GQC1203" s="36"/>
      <c r="GQD1203" s="36"/>
      <c r="GQE1203" s="36"/>
      <c r="GQF1203" s="36"/>
      <c r="GQG1203" s="36"/>
      <c r="GQH1203" s="36"/>
      <c r="GQI1203" s="36"/>
      <c r="GQJ1203" s="36"/>
      <c r="GQK1203" s="36"/>
      <c r="GQL1203" s="36"/>
      <c r="GQM1203" s="36"/>
      <c r="GQN1203" s="36"/>
      <c r="GQO1203" s="36"/>
      <c r="GQP1203" s="36"/>
      <c r="GQQ1203" s="36"/>
      <c r="GQR1203" s="36"/>
      <c r="GQS1203" s="36"/>
      <c r="GQT1203" s="36"/>
      <c r="GQU1203" s="36"/>
      <c r="GQV1203" s="36"/>
      <c r="GQW1203" s="36"/>
      <c r="GQX1203" s="36"/>
      <c r="GQY1203" s="36"/>
      <c r="GQZ1203" s="36"/>
      <c r="GRA1203" s="36"/>
      <c r="GRB1203" s="36"/>
      <c r="GRC1203" s="36"/>
      <c r="GRD1203" s="36"/>
      <c r="GRE1203" s="36"/>
      <c r="GRF1203" s="36"/>
      <c r="GRG1203" s="36"/>
      <c r="GRH1203" s="36"/>
      <c r="GRI1203" s="36"/>
      <c r="GRJ1203" s="36"/>
      <c r="GRK1203" s="36"/>
      <c r="GRL1203" s="36"/>
      <c r="GRM1203" s="36"/>
      <c r="GRN1203" s="36"/>
      <c r="GRO1203" s="36"/>
      <c r="GRP1203" s="36"/>
      <c r="GRQ1203" s="36"/>
      <c r="GRR1203" s="36"/>
      <c r="GRS1203" s="36"/>
      <c r="GRT1203" s="36"/>
      <c r="GRU1203" s="36"/>
      <c r="GRV1203" s="36"/>
      <c r="GRW1203" s="36"/>
      <c r="GRX1203" s="36"/>
      <c r="GRY1203" s="36"/>
      <c r="GRZ1203" s="36"/>
      <c r="GSA1203" s="36"/>
      <c r="GSB1203" s="36"/>
      <c r="GSC1203" s="36"/>
      <c r="GSD1203" s="36"/>
      <c r="GSE1203" s="36"/>
      <c r="GSF1203" s="36"/>
      <c r="GSG1203" s="36"/>
      <c r="GSH1203" s="36"/>
      <c r="GSI1203" s="36"/>
      <c r="GSJ1203" s="36"/>
      <c r="GSK1203" s="36"/>
      <c r="GSL1203" s="36"/>
      <c r="GSM1203" s="36"/>
      <c r="GSN1203" s="36"/>
      <c r="GSO1203" s="36"/>
      <c r="GSP1203" s="36"/>
      <c r="GSQ1203" s="36"/>
      <c r="GSR1203" s="36"/>
      <c r="GSS1203" s="36"/>
      <c r="GST1203" s="36"/>
      <c r="GSU1203" s="36"/>
      <c r="GSV1203" s="36"/>
      <c r="GSW1203" s="36"/>
      <c r="GSX1203" s="36"/>
      <c r="GSY1203" s="36"/>
      <c r="GSZ1203" s="36"/>
      <c r="GTA1203" s="36"/>
      <c r="GTB1203" s="36"/>
      <c r="GTC1203" s="36"/>
      <c r="GTD1203" s="36"/>
      <c r="GTE1203" s="36"/>
      <c r="GTF1203" s="36"/>
      <c r="GTG1203" s="36"/>
      <c r="GTH1203" s="36"/>
      <c r="GTI1203" s="36"/>
      <c r="GTJ1203" s="36"/>
      <c r="GTK1203" s="36"/>
      <c r="GTL1203" s="36"/>
      <c r="GTM1203" s="36"/>
      <c r="GTN1203" s="36"/>
      <c r="GTO1203" s="36"/>
      <c r="GTP1203" s="36"/>
      <c r="GTQ1203" s="36"/>
      <c r="GTR1203" s="36"/>
      <c r="GTS1203" s="36"/>
      <c r="GTT1203" s="36"/>
      <c r="GTU1203" s="36"/>
      <c r="GTV1203" s="36"/>
      <c r="GTW1203" s="36"/>
      <c r="GTX1203" s="36"/>
      <c r="GTY1203" s="36"/>
      <c r="GTZ1203" s="36"/>
      <c r="GUA1203" s="36"/>
      <c r="GUB1203" s="36"/>
      <c r="GUC1203" s="36"/>
      <c r="GUD1203" s="36"/>
      <c r="GUE1203" s="36"/>
      <c r="GUF1203" s="36"/>
      <c r="GUG1203" s="36"/>
      <c r="GUH1203" s="36"/>
      <c r="GUI1203" s="36"/>
      <c r="GUJ1203" s="36"/>
      <c r="GUK1203" s="36"/>
      <c r="GUL1203" s="36"/>
      <c r="GUM1203" s="36"/>
      <c r="GUN1203" s="36"/>
      <c r="GUO1203" s="36"/>
      <c r="GUP1203" s="36"/>
      <c r="GUQ1203" s="36"/>
      <c r="GUR1203" s="36"/>
      <c r="GUS1203" s="36"/>
      <c r="GUT1203" s="36"/>
      <c r="GUU1203" s="36"/>
      <c r="GUV1203" s="36"/>
      <c r="GUW1203" s="36"/>
      <c r="GUX1203" s="36"/>
      <c r="GUY1203" s="36"/>
      <c r="GUZ1203" s="36"/>
      <c r="GVA1203" s="36"/>
      <c r="GVB1203" s="36"/>
      <c r="GVC1203" s="36"/>
      <c r="GVD1203" s="36"/>
      <c r="GVE1203" s="36"/>
      <c r="GVF1203" s="36"/>
      <c r="GVG1203" s="36"/>
      <c r="GVH1203" s="36"/>
      <c r="GVI1203" s="36"/>
      <c r="GVJ1203" s="36"/>
      <c r="GVK1203" s="36"/>
      <c r="GVL1203" s="36"/>
      <c r="GVM1203" s="36"/>
      <c r="GVN1203" s="36"/>
      <c r="GVO1203" s="36"/>
      <c r="GVP1203" s="36"/>
      <c r="GVQ1203" s="36"/>
      <c r="GVR1203" s="36"/>
      <c r="GVS1203" s="36"/>
      <c r="GVT1203" s="36"/>
      <c r="GVU1203" s="36"/>
      <c r="GVV1203" s="36"/>
      <c r="GVW1203" s="36"/>
      <c r="GVX1203" s="36"/>
      <c r="GVY1203" s="36"/>
      <c r="GVZ1203" s="36"/>
      <c r="GWA1203" s="36"/>
      <c r="GWB1203" s="36"/>
      <c r="GWC1203" s="36"/>
      <c r="GWD1203" s="36"/>
      <c r="GWE1203" s="36"/>
      <c r="GWF1203" s="36"/>
      <c r="GWG1203" s="36"/>
      <c r="GWH1203" s="36"/>
      <c r="GWI1203" s="36"/>
      <c r="GWJ1203" s="36"/>
      <c r="GWK1203" s="36"/>
      <c r="GWL1203" s="36"/>
      <c r="GWM1203" s="36"/>
      <c r="GWN1203" s="36"/>
      <c r="GWO1203" s="36"/>
      <c r="GWP1203" s="36"/>
      <c r="GWQ1203" s="36"/>
      <c r="GWR1203" s="36"/>
      <c r="GWS1203" s="36"/>
      <c r="GWT1203" s="36"/>
      <c r="GWU1203" s="36"/>
      <c r="GWV1203" s="36"/>
      <c r="GWW1203" s="36"/>
      <c r="GWX1203" s="36"/>
      <c r="GWY1203" s="36"/>
      <c r="GWZ1203" s="36"/>
      <c r="GXA1203" s="36"/>
      <c r="GXB1203" s="36"/>
      <c r="GXC1203" s="36"/>
      <c r="GXD1203" s="36"/>
      <c r="GXE1203" s="36"/>
      <c r="GXF1203" s="36"/>
      <c r="GXG1203" s="36"/>
      <c r="GXH1203" s="36"/>
      <c r="GXI1203" s="36"/>
      <c r="GXJ1203" s="36"/>
      <c r="GXK1203" s="36"/>
      <c r="GXL1203" s="36"/>
      <c r="GXM1203" s="36"/>
      <c r="GXN1203" s="36"/>
      <c r="GXO1203" s="36"/>
      <c r="GXP1203" s="36"/>
      <c r="GXQ1203" s="36"/>
      <c r="GXR1203" s="36"/>
      <c r="GXS1203" s="36"/>
      <c r="GXT1203" s="36"/>
      <c r="GXU1203" s="36"/>
      <c r="GXV1203" s="36"/>
      <c r="GXW1203" s="36"/>
      <c r="GXX1203" s="36"/>
      <c r="GXY1203" s="36"/>
      <c r="GXZ1203" s="36"/>
      <c r="GYA1203" s="36"/>
      <c r="GYB1203" s="36"/>
      <c r="GYC1203" s="36"/>
      <c r="GYD1203" s="36"/>
      <c r="GYE1203" s="36"/>
      <c r="GYF1203" s="36"/>
      <c r="GYG1203" s="36"/>
      <c r="GYH1203" s="36"/>
      <c r="GYI1203" s="36"/>
      <c r="GYJ1203" s="36"/>
      <c r="GYK1203" s="36"/>
      <c r="GYL1203" s="36"/>
      <c r="GYM1203" s="36"/>
      <c r="GYN1203" s="36"/>
      <c r="GYO1203" s="36"/>
      <c r="GYP1203" s="36"/>
      <c r="GYQ1203" s="36"/>
      <c r="GYR1203" s="36"/>
      <c r="GYS1203" s="36"/>
      <c r="GYT1203" s="36"/>
      <c r="GYU1203" s="36"/>
      <c r="GYV1203" s="36"/>
      <c r="GYW1203" s="36"/>
      <c r="GYX1203" s="36"/>
      <c r="GYY1203" s="36"/>
      <c r="GYZ1203" s="36"/>
      <c r="GZA1203" s="36"/>
      <c r="GZB1203" s="36"/>
      <c r="GZC1203" s="36"/>
      <c r="GZD1203" s="36"/>
      <c r="GZE1203" s="36"/>
      <c r="GZF1203" s="36"/>
      <c r="GZG1203" s="36"/>
      <c r="GZH1203" s="36"/>
      <c r="GZI1203" s="36"/>
      <c r="GZJ1203" s="36"/>
      <c r="GZK1203" s="36"/>
      <c r="GZL1203" s="36"/>
      <c r="GZM1203" s="36"/>
      <c r="GZN1203" s="36"/>
      <c r="GZO1203" s="36"/>
      <c r="GZP1203" s="36"/>
      <c r="GZQ1203" s="36"/>
      <c r="GZR1203" s="36"/>
      <c r="GZS1203" s="36"/>
      <c r="GZT1203" s="36"/>
      <c r="GZU1203" s="36"/>
      <c r="GZV1203" s="36"/>
      <c r="GZW1203" s="36"/>
      <c r="GZX1203" s="36"/>
      <c r="GZY1203" s="36"/>
      <c r="GZZ1203" s="36"/>
      <c r="HAA1203" s="36"/>
      <c r="HAB1203" s="36"/>
      <c r="HAC1203" s="36"/>
      <c r="HAD1203" s="36"/>
      <c r="HAE1203" s="36"/>
      <c r="HAF1203" s="36"/>
      <c r="HAG1203" s="36"/>
      <c r="HAH1203" s="36"/>
      <c r="HAI1203" s="36"/>
      <c r="HAJ1203" s="36"/>
      <c r="HAK1203" s="36"/>
      <c r="HAL1203" s="36"/>
      <c r="HAM1203" s="36"/>
      <c r="HAN1203" s="36"/>
      <c r="HAO1203" s="36"/>
      <c r="HAP1203" s="36"/>
      <c r="HAQ1203" s="36"/>
      <c r="HAR1203" s="36"/>
      <c r="HAS1203" s="36"/>
      <c r="HAT1203" s="36"/>
      <c r="HAU1203" s="36"/>
      <c r="HAV1203" s="36"/>
      <c r="HAW1203" s="36"/>
      <c r="HAX1203" s="36"/>
      <c r="HAY1203" s="36"/>
      <c r="HAZ1203" s="36"/>
      <c r="HBA1203" s="36"/>
      <c r="HBB1203" s="36"/>
      <c r="HBC1203" s="36"/>
      <c r="HBD1203" s="36"/>
      <c r="HBE1203" s="36"/>
      <c r="HBF1203" s="36"/>
      <c r="HBG1203" s="36"/>
      <c r="HBH1203" s="36"/>
      <c r="HBI1203" s="36"/>
      <c r="HBJ1203" s="36"/>
      <c r="HBK1203" s="36"/>
      <c r="HBL1203" s="36"/>
      <c r="HBM1203" s="36"/>
      <c r="HBN1203" s="36"/>
      <c r="HBO1203" s="36"/>
      <c r="HBP1203" s="36"/>
      <c r="HBQ1203" s="36"/>
      <c r="HBR1203" s="36"/>
      <c r="HBS1203" s="36"/>
      <c r="HBT1203" s="36"/>
      <c r="HBU1203" s="36"/>
      <c r="HBV1203" s="36"/>
      <c r="HBW1203" s="36"/>
      <c r="HBX1203" s="36"/>
      <c r="HBY1203" s="36"/>
      <c r="HBZ1203" s="36"/>
      <c r="HCA1203" s="36"/>
      <c r="HCB1203" s="36"/>
      <c r="HCC1203" s="36"/>
      <c r="HCD1203" s="36"/>
      <c r="HCE1203" s="36"/>
      <c r="HCF1203" s="36"/>
      <c r="HCG1203" s="36"/>
      <c r="HCH1203" s="36"/>
      <c r="HCI1203" s="36"/>
      <c r="HCJ1203" s="36"/>
      <c r="HCK1203" s="36"/>
      <c r="HCL1203" s="36"/>
      <c r="HCM1203" s="36"/>
      <c r="HCN1203" s="36"/>
      <c r="HCO1203" s="36"/>
      <c r="HCP1203" s="36"/>
      <c r="HCQ1203" s="36"/>
      <c r="HCR1203" s="36"/>
      <c r="HCS1203" s="36"/>
      <c r="HCT1203" s="36"/>
      <c r="HCU1203" s="36"/>
      <c r="HCV1203" s="36"/>
      <c r="HCW1203" s="36"/>
      <c r="HCX1203" s="36"/>
      <c r="HCY1203" s="36"/>
      <c r="HCZ1203" s="36"/>
      <c r="HDA1203" s="36"/>
      <c r="HDB1203" s="36"/>
      <c r="HDC1203" s="36"/>
      <c r="HDD1203" s="36"/>
      <c r="HDE1203" s="36"/>
      <c r="HDF1203" s="36"/>
      <c r="HDG1203" s="36"/>
      <c r="HDH1203" s="36"/>
      <c r="HDI1203" s="36"/>
      <c r="HDJ1203" s="36"/>
      <c r="HDK1203" s="36"/>
      <c r="HDL1203" s="36"/>
      <c r="HDM1203" s="36"/>
      <c r="HDN1203" s="36"/>
      <c r="HDO1203" s="36"/>
      <c r="HDP1203" s="36"/>
      <c r="HDQ1203" s="36"/>
      <c r="HDR1203" s="36"/>
      <c r="HDS1203" s="36"/>
      <c r="HDT1203" s="36"/>
      <c r="HDU1203" s="36"/>
      <c r="HDV1203" s="36"/>
      <c r="HDW1203" s="36"/>
      <c r="HDX1203" s="36"/>
      <c r="HDY1203" s="36"/>
      <c r="HDZ1203" s="36"/>
      <c r="HEA1203" s="36"/>
      <c r="HEB1203" s="36"/>
      <c r="HEC1203" s="36"/>
      <c r="HED1203" s="36"/>
      <c r="HEE1203" s="36"/>
      <c r="HEF1203" s="36"/>
      <c r="HEG1203" s="36"/>
      <c r="HEH1203" s="36"/>
      <c r="HEI1203" s="36"/>
      <c r="HEJ1203" s="36"/>
      <c r="HEK1203" s="36"/>
      <c r="HEL1203" s="36"/>
      <c r="HEM1203" s="36"/>
      <c r="HEN1203" s="36"/>
      <c r="HEO1203" s="36"/>
      <c r="HEP1203" s="36"/>
      <c r="HEQ1203" s="36"/>
      <c r="HER1203" s="36"/>
      <c r="HES1203" s="36"/>
      <c r="HET1203" s="36"/>
      <c r="HEU1203" s="36"/>
      <c r="HEV1203" s="36"/>
      <c r="HEW1203" s="36"/>
      <c r="HEX1203" s="36"/>
      <c r="HEY1203" s="36"/>
      <c r="HEZ1203" s="36"/>
      <c r="HFA1203" s="36"/>
      <c r="HFB1203" s="36"/>
      <c r="HFC1203" s="36"/>
      <c r="HFD1203" s="36"/>
      <c r="HFE1203" s="36"/>
      <c r="HFF1203" s="36"/>
      <c r="HFG1203" s="36"/>
      <c r="HFH1203" s="36"/>
      <c r="HFI1203" s="36"/>
      <c r="HFJ1203" s="36"/>
      <c r="HFK1203" s="36"/>
      <c r="HFL1203" s="36"/>
      <c r="HFM1203" s="36"/>
      <c r="HFN1203" s="36"/>
      <c r="HFO1203" s="36"/>
      <c r="HFP1203" s="36"/>
      <c r="HFQ1203" s="36"/>
      <c r="HFR1203" s="36"/>
      <c r="HFS1203" s="36"/>
      <c r="HFT1203" s="36"/>
      <c r="HFU1203" s="36"/>
      <c r="HFV1203" s="36"/>
      <c r="HFW1203" s="36"/>
      <c r="HFX1203" s="36"/>
      <c r="HFY1203" s="36"/>
      <c r="HFZ1203" s="36"/>
      <c r="HGA1203" s="36"/>
      <c r="HGB1203" s="36"/>
      <c r="HGC1203" s="36"/>
      <c r="HGD1203" s="36"/>
      <c r="HGE1203" s="36"/>
      <c r="HGF1203" s="36"/>
      <c r="HGG1203" s="36"/>
      <c r="HGH1203" s="36"/>
      <c r="HGI1203" s="36"/>
      <c r="HGJ1203" s="36"/>
      <c r="HGK1203" s="36"/>
      <c r="HGL1203" s="36"/>
      <c r="HGM1203" s="36"/>
      <c r="HGN1203" s="36"/>
      <c r="HGO1203" s="36"/>
      <c r="HGP1203" s="36"/>
      <c r="HGQ1203" s="36"/>
      <c r="HGR1203" s="36"/>
      <c r="HGS1203" s="36"/>
      <c r="HGT1203" s="36"/>
      <c r="HGU1203" s="36"/>
      <c r="HGV1203" s="36"/>
      <c r="HGW1203" s="36"/>
      <c r="HGX1203" s="36"/>
      <c r="HGY1203" s="36"/>
      <c r="HGZ1203" s="36"/>
      <c r="HHA1203" s="36"/>
      <c r="HHB1203" s="36"/>
      <c r="HHC1203" s="36"/>
      <c r="HHD1203" s="36"/>
      <c r="HHE1203" s="36"/>
      <c r="HHF1203" s="36"/>
      <c r="HHG1203" s="36"/>
      <c r="HHH1203" s="36"/>
      <c r="HHI1203" s="36"/>
      <c r="HHJ1203" s="36"/>
      <c r="HHK1203" s="36"/>
      <c r="HHL1203" s="36"/>
      <c r="HHM1203" s="36"/>
      <c r="HHN1203" s="36"/>
      <c r="HHO1203" s="36"/>
      <c r="HHP1203" s="36"/>
      <c r="HHQ1203" s="36"/>
      <c r="HHR1203" s="36"/>
      <c r="HHS1203" s="36"/>
      <c r="HHT1203" s="36"/>
      <c r="HHU1203" s="36"/>
      <c r="HHV1203" s="36"/>
      <c r="HHW1203" s="36"/>
      <c r="HHX1203" s="36"/>
      <c r="HHY1203" s="36"/>
      <c r="HHZ1203" s="36"/>
      <c r="HIA1203" s="36"/>
      <c r="HIB1203" s="36"/>
      <c r="HIC1203" s="36"/>
      <c r="HID1203" s="36"/>
      <c r="HIE1203" s="36"/>
      <c r="HIF1203" s="36"/>
      <c r="HIG1203" s="36"/>
      <c r="HIH1203" s="36"/>
      <c r="HII1203" s="36"/>
      <c r="HIJ1203" s="36"/>
      <c r="HIK1203" s="36"/>
      <c r="HIL1203" s="36"/>
      <c r="HIM1203" s="36"/>
      <c r="HIN1203" s="36"/>
      <c r="HIO1203" s="36"/>
      <c r="HIP1203" s="36"/>
      <c r="HIQ1203" s="36"/>
      <c r="HIR1203" s="36"/>
      <c r="HIS1203" s="36"/>
      <c r="HIT1203" s="36"/>
      <c r="HIU1203" s="36"/>
      <c r="HIV1203" s="36"/>
      <c r="HIW1203" s="36"/>
      <c r="HIX1203" s="36"/>
      <c r="HIY1203" s="36"/>
      <c r="HIZ1203" s="36"/>
      <c r="HJA1203" s="36"/>
      <c r="HJB1203" s="36"/>
      <c r="HJC1203" s="36"/>
      <c r="HJD1203" s="36"/>
      <c r="HJE1203" s="36"/>
      <c r="HJF1203" s="36"/>
      <c r="HJG1203" s="36"/>
      <c r="HJH1203" s="36"/>
      <c r="HJI1203" s="36"/>
      <c r="HJJ1203" s="36"/>
      <c r="HJK1203" s="36"/>
      <c r="HJL1203" s="36"/>
      <c r="HJM1203" s="36"/>
      <c r="HJN1203" s="36"/>
      <c r="HJO1203" s="36"/>
      <c r="HJP1203" s="36"/>
      <c r="HJQ1203" s="36"/>
      <c r="HJR1203" s="36"/>
      <c r="HJS1203" s="36"/>
      <c r="HJT1203" s="36"/>
      <c r="HJU1203" s="36"/>
      <c r="HJV1203" s="36"/>
      <c r="HJW1203" s="36"/>
      <c r="HJX1203" s="36"/>
      <c r="HJY1203" s="36"/>
      <c r="HJZ1203" s="36"/>
      <c r="HKA1203" s="36"/>
      <c r="HKB1203" s="36"/>
      <c r="HKC1203" s="36"/>
      <c r="HKD1203" s="36"/>
      <c r="HKE1203" s="36"/>
      <c r="HKF1203" s="36"/>
      <c r="HKG1203" s="36"/>
      <c r="HKH1203" s="36"/>
      <c r="HKI1203" s="36"/>
      <c r="HKJ1203" s="36"/>
      <c r="HKK1203" s="36"/>
      <c r="HKL1203" s="36"/>
      <c r="HKM1203" s="36"/>
      <c r="HKN1203" s="36"/>
      <c r="HKO1203" s="36"/>
      <c r="HKP1203" s="36"/>
      <c r="HKQ1203" s="36"/>
      <c r="HKR1203" s="36"/>
      <c r="HKS1203" s="36"/>
      <c r="HKT1203" s="36"/>
      <c r="HKU1203" s="36"/>
      <c r="HKV1203" s="36"/>
      <c r="HKW1203" s="36"/>
      <c r="HKX1203" s="36"/>
      <c r="HKY1203" s="36"/>
      <c r="HKZ1203" s="36"/>
      <c r="HLA1203" s="36"/>
      <c r="HLB1203" s="36"/>
      <c r="HLC1203" s="36"/>
      <c r="HLD1203" s="36"/>
      <c r="HLE1203" s="36"/>
      <c r="HLF1203" s="36"/>
      <c r="HLG1203" s="36"/>
      <c r="HLH1203" s="36"/>
      <c r="HLI1203" s="36"/>
      <c r="HLJ1203" s="36"/>
      <c r="HLK1203" s="36"/>
      <c r="HLL1203" s="36"/>
      <c r="HLM1203" s="36"/>
      <c r="HLN1203" s="36"/>
      <c r="HLO1203" s="36"/>
      <c r="HLP1203" s="36"/>
      <c r="HLQ1203" s="36"/>
      <c r="HLR1203" s="36"/>
      <c r="HLS1203" s="36"/>
      <c r="HLT1203" s="36"/>
      <c r="HLU1203" s="36"/>
      <c r="HLV1203" s="36"/>
      <c r="HLW1203" s="36"/>
      <c r="HLX1203" s="36"/>
      <c r="HLY1203" s="36"/>
      <c r="HLZ1203" s="36"/>
      <c r="HMA1203" s="36"/>
      <c r="HMB1203" s="36"/>
      <c r="HMC1203" s="36"/>
      <c r="HMD1203" s="36"/>
      <c r="HME1203" s="36"/>
      <c r="HMF1203" s="36"/>
      <c r="HMG1203" s="36"/>
      <c r="HMH1203" s="36"/>
      <c r="HMI1203" s="36"/>
      <c r="HMJ1203" s="36"/>
      <c r="HMK1203" s="36"/>
      <c r="HML1203" s="36"/>
      <c r="HMM1203" s="36"/>
      <c r="HMN1203" s="36"/>
      <c r="HMO1203" s="36"/>
      <c r="HMP1203" s="36"/>
      <c r="HMQ1203" s="36"/>
      <c r="HMR1203" s="36"/>
      <c r="HMS1203" s="36"/>
      <c r="HMT1203" s="36"/>
      <c r="HMU1203" s="36"/>
      <c r="HMV1203" s="36"/>
      <c r="HMW1203" s="36"/>
      <c r="HMX1203" s="36"/>
      <c r="HMY1203" s="36"/>
      <c r="HMZ1203" s="36"/>
      <c r="HNA1203" s="36"/>
      <c r="HNB1203" s="36"/>
      <c r="HNC1203" s="36"/>
      <c r="HND1203" s="36"/>
      <c r="HNE1203" s="36"/>
      <c r="HNF1203" s="36"/>
      <c r="HNG1203" s="36"/>
      <c r="HNH1203" s="36"/>
      <c r="HNI1203" s="36"/>
      <c r="HNJ1203" s="36"/>
      <c r="HNK1203" s="36"/>
      <c r="HNL1203" s="36"/>
      <c r="HNM1203" s="36"/>
      <c r="HNN1203" s="36"/>
      <c r="HNO1203" s="36"/>
      <c r="HNP1203" s="36"/>
      <c r="HNQ1203" s="36"/>
      <c r="HNR1203" s="36"/>
      <c r="HNS1203" s="36"/>
      <c r="HNT1203" s="36"/>
      <c r="HNU1203" s="36"/>
      <c r="HNV1203" s="36"/>
      <c r="HNW1203" s="36"/>
      <c r="HNX1203" s="36"/>
      <c r="HNY1203" s="36"/>
      <c r="HNZ1203" s="36"/>
      <c r="HOA1203" s="36"/>
      <c r="HOB1203" s="36"/>
      <c r="HOC1203" s="36"/>
      <c r="HOD1203" s="36"/>
      <c r="HOE1203" s="36"/>
      <c r="HOF1203" s="36"/>
      <c r="HOG1203" s="36"/>
      <c r="HOH1203" s="36"/>
      <c r="HOI1203" s="36"/>
      <c r="HOJ1203" s="36"/>
      <c r="HOK1203" s="36"/>
      <c r="HOL1203" s="36"/>
      <c r="HOM1203" s="36"/>
      <c r="HON1203" s="36"/>
      <c r="HOO1203" s="36"/>
      <c r="HOP1203" s="36"/>
      <c r="HOQ1203" s="36"/>
      <c r="HOR1203" s="36"/>
      <c r="HOS1203" s="36"/>
      <c r="HOT1203" s="36"/>
      <c r="HOU1203" s="36"/>
      <c r="HOV1203" s="36"/>
      <c r="HOW1203" s="36"/>
      <c r="HOX1203" s="36"/>
      <c r="HOY1203" s="36"/>
      <c r="HOZ1203" s="36"/>
      <c r="HPA1203" s="36"/>
      <c r="HPB1203" s="36"/>
      <c r="HPC1203" s="36"/>
      <c r="HPD1203" s="36"/>
      <c r="HPE1203" s="36"/>
      <c r="HPF1203" s="36"/>
      <c r="HPG1203" s="36"/>
      <c r="HPH1203" s="36"/>
      <c r="HPI1203" s="36"/>
      <c r="HPJ1203" s="36"/>
      <c r="HPK1203" s="36"/>
      <c r="HPL1203" s="36"/>
      <c r="HPM1203" s="36"/>
      <c r="HPN1203" s="36"/>
      <c r="HPO1203" s="36"/>
      <c r="HPP1203" s="36"/>
      <c r="HPQ1203" s="36"/>
      <c r="HPR1203" s="36"/>
      <c r="HPS1203" s="36"/>
      <c r="HPT1203" s="36"/>
      <c r="HPU1203" s="36"/>
      <c r="HPV1203" s="36"/>
      <c r="HPW1203" s="36"/>
      <c r="HPX1203" s="36"/>
      <c r="HPY1203" s="36"/>
      <c r="HPZ1203" s="36"/>
      <c r="HQA1203" s="36"/>
      <c r="HQB1203" s="36"/>
      <c r="HQC1203" s="36"/>
      <c r="HQD1203" s="36"/>
      <c r="HQE1203" s="36"/>
      <c r="HQF1203" s="36"/>
      <c r="HQG1203" s="36"/>
      <c r="HQH1203" s="36"/>
      <c r="HQI1203" s="36"/>
      <c r="HQJ1203" s="36"/>
      <c r="HQK1203" s="36"/>
      <c r="HQL1203" s="36"/>
      <c r="HQM1203" s="36"/>
      <c r="HQN1203" s="36"/>
      <c r="HQO1203" s="36"/>
      <c r="HQP1203" s="36"/>
      <c r="HQQ1203" s="36"/>
      <c r="HQR1203" s="36"/>
      <c r="HQS1203" s="36"/>
      <c r="HQT1203" s="36"/>
      <c r="HQU1203" s="36"/>
      <c r="HQV1203" s="36"/>
      <c r="HQW1203" s="36"/>
      <c r="HQX1203" s="36"/>
      <c r="HQY1203" s="36"/>
      <c r="HQZ1203" s="36"/>
      <c r="HRA1203" s="36"/>
      <c r="HRB1203" s="36"/>
      <c r="HRC1203" s="36"/>
      <c r="HRD1203" s="36"/>
      <c r="HRE1203" s="36"/>
      <c r="HRF1203" s="36"/>
      <c r="HRG1203" s="36"/>
      <c r="HRH1203" s="36"/>
      <c r="HRI1203" s="36"/>
      <c r="HRJ1203" s="36"/>
      <c r="HRK1203" s="36"/>
      <c r="HRL1203" s="36"/>
      <c r="HRM1203" s="36"/>
      <c r="HRN1203" s="36"/>
      <c r="HRO1203" s="36"/>
      <c r="HRP1203" s="36"/>
      <c r="HRQ1203" s="36"/>
      <c r="HRR1203" s="36"/>
      <c r="HRS1203" s="36"/>
      <c r="HRT1203" s="36"/>
      <c r="HRU1203" s="36"/>
      <c r="HRV1203" s="36"/>
      <c r="HRW1203" s="36"/>
      <c r="HRX1203" s="36"/>
      <c r="HRY1203" s="36"/>
      <c r="HRZ1203" s="36"/>
      <c r="HSA1203" s="36"/>
      <c r="HSB1203" s="36"/>
      <c r="HSC1203" s="36"/>
      <c r="HSD1203" s="36"/>
      <c r="HSE1203" s="36"/>
      <c r="HSF1203" s="36"/>
      <c r="HSG1203" s="36"/>
      <c r="HSH1203" s="36"/>
      <c r="HSI1203" s="36"/>
      <c r="HSJ1203" s="36"/>
      <c r="HSK1203" s="36"/>
      <c r="HSL1203" s="36"/>
      <c r="HSM1203" s="36"/>
      <c r="HSN1203" s="36"/>
      <c r="HSO1203" s="36"/>
      <c r="HSP1203" s="36"/>
      <c r="HSQ1203" s="36"/>
      <c r="HSR1203" s="36"/>
      <c r="HSS1203" s="36"/>
      <c r="HST1203" s="36"/>
      <c r="HSU1203" s="36"/>
      <c r="HSV1203" s="36"/>
      <c r="HSW1203" s="36"/>
      <c r="HSX1203" s="36"/>
      <c r="HSY1203" s="36"/>
      <c r="HSZ1203" s="36"/>
      <c r="HTA1203" s="36"/>
      <c r="HTB1203" s="36"/>
      <c r="HTC1203" s="36"/>
      <c r="HTD1203" s="36"/>
      <c r="HTE1203" s="36"/>
      <c r="HTF1203" s="36"/>
      <c r="HTG1203" s="36"/>
      <c r="HTH1203" s="36"/>
      <c r="HTI1203" s="36"/>
      <c r="HTJ1203" s="36"/>
      <c r="HTK1203" s="36"/>
      <c r="HTL1203" s="36"/>
      <c r="HTM1203" s="36"/>
      <c r="HTN1203" s="36"/>
      <c r="HTO1203" s="36"/>
      <c r="HTP1203" s="36"/>
      <c r="HTQ1203" s="36"/>
      <c r="HTR1203" s="36"/>
      <c r="HTS1203" s="36"/>
      <c r="HTT1203" s="36"/>
      <c r="HTU1203" s="36"/>
      <c r="HTV1203" s="36"/>
      <c r="HTW1203" s="36"/>
      <c r="HTX1203" s="36"/>
      <c r="HTY1203" s="36"/>
      <c r="HTZ1203" s="36"/>
      <c r="HUA1203" s="36"/>
      <c r="HUB1203" s="36"/>
      <c r="HUC1203" s="36"/>
      <c r="HUD1203" s="36"/>
      <c r="HUE1203" s="36"/>
      <c r="HUF1203" s="36"/>
      <c r="HUG1203" s="36"/>
      <c r="HUH1203" s="36"/>
      <c r="HUI1203" s="36"/>
      <c r="HUJ1203" s="36"/>
      <c r="HUK1203" s="36"/>
      <c r="HUL1203" s="36"/>
      <c r="HUM1203" s="36"/>
      <c r="HUN1203" s="36"/>
      <c r="HUO1203" s="36"/>
      <c r="HUP1203" s="36"/>
      <c r="HUQ1203" s="36"/>
      <c r="HUR1203" s="36"/>
      <c r="HUS1203" s="36"/>
      <c r="HUT1203" s="36"/>
      <c r="HUU1203" s="36"/>
      <c r="HUV1203" s="36"/>
      <c r="HUW1203" s="36"/>
      <c r="HUX1203" s="36"/>
      <c r="HUY1203" s="36"/>
      <c r="HUZ1203" s="36"/>
      <c r="HVA1203" s="36"/>
      <c r="HVB1203" s="36"/>
      <c r="HVC1203" s="36"/>
      <c r="HVD1203" s="36"/>
      <c r="HVE1203" s="36"/>
      <c r="HVF1203" s="36"/>
      <c r="HVG1203" s="36"/>
      <c r="HVH1203" s="36"/>
      <c r="HVI1203" s="36"/>
      <c r="HVJ1203" s="36"/>
      <c r="HVK1203" s="36"/>
      <c r="HVL1203" s="36"/>
      <c r="HVM1203" s="36"/>
      <c r="HVN1203" s="36"/>
      <c r="HVO1203" s="36"/>
      <c r="HVP1203" s="36"/>
      <c r="HVQ1203" s="36"/>
      <c r="HVR1203" s="36"/>
      <c r="HVS1203" s="36"/>
      <c r="HVT1203" s="36"/>
      <c r="HVU1203" s="36"/>
      <c r="HVV1203" s="36"/>
      <c r="HVW1203" s="36"/>
      <c r="HVX1203" s="36"/>
      <c r="HVY1203" s="36"/>
      <c r="HVZ1203" s="36"/>
      <c r="HWA1203" s="36"/>
      <c r="HWB1203" s="36"/>
      <c r="HWC1203" s="36"/>
      <c r="HWD1203" s="36"/>
      <c r="HWE1203" s="36"/>
      <c r="HWF1203" s="36"/>
      <c r="HWG1203" s="36"/>
      <c r="HWH1203" s="36"/>
      <c r="HWI1203" s="36"/>
      <c r="HWJ1203" s="36"/>
      <c r="HWK1203" s="36"/>
      <c r="HWL1203" s="36"/>
      <c r="HWM1203" s="36"/>
      <c r="HWN1203" s="36"/>
      <c r="HWO1203" s="36"/>
      <c r="HWP1203" s="36"/>
      <c r="HWQ1203" s="36"/>
      <c r="HWR1203" s="36"/>
      <c r="HWS1203" s="36"/>
      <c r="HWT1203" s="36"/>
      <c r="HWU1203" s="36"/>
      <c r="HWV1203" s="36"/>
      <c r="HWW1203" s="36"/>
      <c r="HWX1203" s="36"/>
      <c r="HWY1203" s="36"/>
      <c r="HWZ1203" s="36"/>
      <c r="HXA1203" s="36"/>
      <c r="HXB1203" s="36"/>
      <c r="HXC1203" s="36"/>
      <c r="HXD1203" s="36"/>
      <c r="HXE1203" s="36"/>
      <c r="HXF1203" s="36"/>
      <c r="HXG1203" s="36"/>
      <c r="HXH1203" s="36"/>
      <c r="HXI1203" s="36"/>
      <c r="HXJ1203" s="36"/>
      <c r="HXK1203" s="36"/>
      <c r="HXL1203" s="36"/>
      <c r="HXM1203" s="36"/>
      <c r="HXN1203" s="36"/>
      <c r="HXO1203" s="36"/>
      <c r="HXP1203" s="36"/>
      <c r="HXQ1203" s="36"/>
      <c r="HXR1203" s="36"/>
      <c r="HXS1203" s="36"/>
      <c r="HXT1203" s="36"/>
      <c r="HXU1203" s="36"/>
      <c r="HXV1203" s="36"/>
      <c r="HXW1203" s="36"/>
      <c r="HXX1203" s="36"/>
      <c r="HXY1203" s="36"/>
      <c r="HXZ1203" s="36"/>
      <c r="HYA1203" s="36"/>
      <c r="HYB1203" s="36"/>
      <c r="HYC1203" s="36"/>
      <c r="HYD1203" s="36"/>
      <c r="HYE1203" s="36"/>
      <c r="HYF1203" s="36"/>
      <c r="HYG1203" s="36"/>
      <c r="HYH1203" s="36"/>
      <c r="HYI1203" s="36"/>
      <c r="HYJ1203" s="36"/>
      <c r="HYK1203" s="36"/>
      <c r="HYL1203" s="36"/>
      <c r="HYM1203" s="36"/>
      <c r="HYN1203" s="36"/>
      <c r="HYO1203" s="36"/>
      <c r="HYP1203" s="36"/>
      <c r="HYQ1203" s="36"/>
      <c r="HYR1203" s="36"/>
      <c r="HYS1203" s="36"/>
      <c r="HYT1203" s="36"/>
      <c r="HYU1203" s="36"/>
      <c r="HYV1203" s="36"/>
      <c r="HYW1203" s="36"/>
      <c r="HYX1203" s="36"/>
      <c r="HYY1203" s="36"/>
      <c r="HYZ1203" s="36"/>
      <c r="HZA1203" s="36"/>
      <c r="HZB1203" s="36"/>
      <c r="HZC1203" s="36"/>
      <c r="HZD1203" s="36"/>
      <c r="HZE1203" s="36"/>
      <c r="HZF1203" s="36"/>
      <c r="HZG1203" s="36"/>
      <c r="HZH1203" s="36"/>
      <c r="HZI1203" s="36"/>
      <c r="HZJ1203" s="36"/>
      <c r="HZK1203" s="36"/>
      <c r="HZL1203" s="36"/>
      <c r="HZM1203" s="36"/>
      <c r="HZN1203" s="36"/>
      <c r="HZO1203" s="36"/>
      <c r="HZP1203" s="36"/>
      <c r="HZQ1203" s="36"/>
      <c r="HZR1203" s="36"/>
      <c r="HZS1203" s="36"/>
      <c r="HZT1203" s="36"/>
      <c r="HZU1203" s="36"/>
      <c r="HZV1203" s="36"/>
      <c r="HZW1203" s="36"/>
      <c r="HZX1203" s="36"/>
      <c r="HZY1203" s="36"/>
      <c r="HZZ1203" s="36"/>
      <c r="IAA1203" s="36"/>
      <c r="IAB1203" s="36"/>
      <c r="IAC1203" s="36"/>
      <c r="IAD1203" s="36"/>
      <c r="IAE1203" s="36"/>
      <c r="IAF1203" s="36"/>
      <c r="IAG1203" s="36"/>
      <c r="IAH1203" s="36"/>
      <c r="IAI1203" s="36"/>
      <c r="IAJ1203" s="36"/>
      <c r="IAK1203" s="36"/>
      <c r="IAL1203" s="36"/>
      <c r="IAM1203" s="36"/>
      <c r="IAN1203" s="36"/>
      <c r="IAO1203" s="36"/>
      <c r="IAP1203" s="36"/>
      <c r="IAQ1203" s="36"/>
      <c r="IAR1203" s="36"/>
      <c r="IAS1203" s="36"/>
      <c r="IAT1203" s="36"/>
      <c r="IAU1203" s="36"/>
      <c r="IAV1203" s="36"/>
      <c r="IAW1203" s="36"/>
      <c r="IAX1203" s="36"/>
      <c r="IAY1203" s="36"/>
      <c r="IAZ1203" s="36"/>
      <c r="IBA1203" s="36"/>
      <c r="IBB1203" s="36"/>
      <c r="IBC1203" s="36"/>
      <c r="IBD1203" s="36"/>
      <c r="IBE1203" s="36"/>
      <c r="IBF1203" s="36"/>
      <c r="IBG1203" s="36"/>
      <c r="IBH1203" s="36"/>
      <c r="IBI1203" s="36"/>
      <c r="IBJ1203" s="36"/>
      <c r="IBK1203" s="36"/>
      <c r="IBL1203" s="36"/>
      <c r="IBM1203" s="36"/>
      <c r="IBN1203" s="36"/>
      <c r="IBO1203" s="36"/>
      <c r="IBP1203" s="36"/>
      <c r="IBQ1203" s="36"/>
      <c r="IBR1203" s="36"/>
      <c r="IBS1203" s="36"/>
      <c r="IBT1203" s="36"/>
      <c r="IBU1203" s="36"/>
      <c r="IBV1203" s="36"/>
      <c r="IBW1203" s="36"/>
      <c r="IBX1203" s="36"/>
      <c r="IBY1203" s="36"/>
      <c r="IBZ1203" s="36"/>
      <c r="ICA1203" s="36"/>
      <c r="ICB1203" s="36"/>
      <c r="ICC1203" s="36"/>
      <c r="ICD1203" s="36"/>
      <c r="ICE1203" s="36"/>
      <c r="ICF1203" s="36"/>
      <c r="ICG1203" s="36"/>
      <c r="ICH1203" s="36"/>
      <c r="ICI1203" s="36"/>
      <c r="ICJ1203" s="36"/>
      <c r="ICK1203" s="36"/>
      <c r="ICL1203" s="36"/>
      <c r="ICM1203" s="36"/>
      <c r="ICN1203" s="36"/>
      <c r="ICO1203" s="36"/>
      <c r="ICP1203" s="36"/>
      <c r="ICQ1203" s="36"/>
      <c r="ICR1203" s="36"/>
      <c r="ICS1203" s="36"/>
      <c r="ICT1203" s="36"/>
      <c r="ICU1203" s="36"/>
      <c r="ICV1203" s="36"/>
      <c r="ICW1203" s="36"/>
      <c r="ICX1203" s="36"/>
      <c r="ICY1203" s="36"/>
      <c r="ICZ1203" s="36"/>
      <c r="IDA1203" s="36"/>
      <c r="IDB1203" s="36"/>
      <c r="IDC1203" s="36"/>
      <c r="IDD1203" s="36"/>
      <c r="IDE1203" s="36"/>
      <c r="IDF1203" s="36"/>
      <c r="IDG1203" s="36"/>
      <c r="IDH1203" s="36"/>
      <c r="IDI1203" s="36"/>
      <c r="IDJ1203" s="36"/>
      <c r="IDK1203" s="36"/>
      <c r="IDL1203" s="36"/>
      <c r="IDM1203" s="36"/>
      <c r="IDN1203" s="36"/>
      <c r="IDO1203" s="36"/>
      <c r="IDP1203" s="36"/>
      <c r="IDQ1203" s="36"/>
      <c r="IDR1203" s="36"/>
      <c r="IDS1203" s="36"/>
      <c r="IDT1203" s="36"/>
      <c r="IDU1203" s="36"/>
      <c r="IDV1203" s="36"/>
      <c r="IDW1203" s="36"/>
      <c r="IDX1203" s="36"/>
      <c r="IDY1203" s="36"/>
      <c r="IDZ1203" s="36"/>
      <c r="IEA1203" s="36"/>
      <c r="IEB1203" s="36"/>
      <c r="IEC1203" s="36"/>
      <c r="IED1203" s="36"/>
      <c r="IEE1203" s="36"/>
      <c r="IEF1203" s="36"/>
      <c r="IEG1203" s="36"/>
      <c r="IEH1203" s="36"/>
      <c r="IEI1203" s="36"/>
      <c r="IEJ1203" s="36"/>
      <c r="IEK1203" s="36"/>
      <c r="IEL1203" s="36"/>
      <c r="IEM1203" s="36"/>
      <c r="IEN1203" s="36"/>
      <c r="IEO1203" s="36"/>
      <c r="IEP1203" s="36"/>
      <c r="IEQ1203" s="36"/>
      <c r="IER1203" s="36"/>
      <c r="IES1203" s="36"/>
      <c r="IET1203" s="36"/>
      <c r="IEU1203" s="36"/>
      <c r="IEV1203" s="36"/>
      <c r="IEW1203" s="36"/>
      <c r="IEX1203" s="36"/>
      <c r="IEY1203" s="36"/>
      <c r="IEZ1203" s="36"/>
      <c r="IFA1203" s="36"/>
      <c r="IFB1203" s="36"/>
      <c r="IFC1203" s="36"/>
      <c r="IFD1203" s="36"/>
      <c r="IFE1203" s="36"/>
      <c r="IFF1203" s="36"/>
      <c r="IFG1203" s="36"/>
      <c r="IFH1203" s="36"/>
      <c r="IFI1203" s="36"/>
      <c r="IFJ1203" s="36"/>
      <c r="IFK1203" s="36"/>
      <c r="IFL1203" s="36"/>
      <c r="IFM1203" s="36"/>
      <c r="IFN1203" s="36"/>
      <c r="IFO1203" s="36"/>
      <c r="IFP1203" s="36"/>
      <c r="IFQ1203" s="36"/>
      <c r="IFR1203" s="36"/>
      <c r="IFS1203" s="36"/>
      <c r="IFT1203" s="36"/>
      <c r="IFU1203" s="36"/>
      <c r="IFV1203" s="36"/>
      <c r="IFW1203" s="36"/>
      <c r="IFX1203" s="36"/>
      <c r="IFY1203" s="36"/>
      <c r="IFZ1203" s="36"/>
      <c r="IGA1203" s="36"/>
      <c r="IGB1203" s="36"/>
      <c r="IGC1203" s="36"/>
      <c r="IGD1203" s="36"/>
      <c r="IGE1203" s="36"/>
      <c r="IGF1203" s="36"/>
      <c r="IGG1203" s="36"/>
      <c r="IGH1203" s="36"/>
      <c r="IGI1203" s="36"/>
      <c r="IGJ1203" s="36"/>
      <c r="IGK1203" s="36"/>
      <c r="IGL1203" s="36"/>
      <c r="IGM1203" s="36"/>
      <c r="IGN1203" s="36"/>
      <c r="IGO1203" s="36"/>
      <c r="IGP1203" s="36"/>
      <c r="IGQ1203" s="36"/>
      <c r="IGR1203" s="36"/>
      <c r="IGS1203" s="36"/>
      <c r="IGT1203" s="36"/>
      <c r="IGU1203" s="36"/>
      <c r="IGV1203" s="36"/>
      <c r="IGW1203" s="36"/>
      <c r="IGX1203" s="36"/>
      <c r="IGY1203" s="36"/>
      <c r="IGZ1203" s="36"/>
      <c r="IHA1203" s="36"/>
      <c r="IHB1203" s="36"/>
      <c r="IHC1203" s="36"/>
      <c r="IHD1203" s="36"/>
      <c r="IHE1203" s="36"/>
      <c r="IHF1203" s="36"/>
      <c r="IHG1203" s="36"/>
      <c r="IHH1203" s="36"/>
      <c r="IHI1203" s="36"/>
      <c r="IHJ1203" s="36"/>
      <c r="IHK1203" s="36"/>
      <c r="IHL1203" s="36"/>
      <c r="IHM1203" s="36"/>
      <c r="IHN1203" s="36"/>
      <c r="IHO1203" s="36"/>
      <c r="IHP1203" s="36"/>
      <c r="IHQ1203" s="36"/>
      <c r="IHR1203" s="36"/>
      <c r="IHS1203" s="36"/>
      <c r="IHT1203" s="36"/>
      <c r="IHU1203" s="36"/>
      <c r="IHV1203" s="36"/>
      <c r="IHW1203" s="36"/>
      <c r="IHX1203" s="36"/>
      <c r="IHY1203" s="36"/>
      <c r="IHZ1203" s="36"/>
      <c r="IIA1203" s="36"/>
      <c r="IIB1203" s="36"/>
      <c r="IIC1203" s="36"/>
      <c r="IID1203" s="36"/>
      <c r="IIE1203" s="36"/>
      <c r="IIF1203" s="36"/>
      <c r="IIG1203" s="36"/>
      <c r="IIH1203" s="36"/>
      <c r="III1203" s="36"/>
      <c r="IIJ1203" s="36"/>
      <c r="IIK1203" s="36"/>
      <c r="IIL1203" s="36"/>
      <c r="IIM1203" s="36"/>
      <c r="IIN1203" s="36"/>
      <c r="IIO1203" s="36"/>
      <c r="IIP1203" s="36"/>
      <c r="IIQ1203" s="36"/>
      <c r="IIR1203" s="36"/>
      <c r="IIS1203" s="36"/>
      <c r="IIT1203" s="36"/>
      <c r="IIU1203" s="36"/>
      <c r="IIV1203" s="36"/>
      <c r="IIW1203" s="36"/>
      <c r="IIX1203" s="36"/>
      <c r="IIY1203" s="36"/>
      <c r="IIZ1203" s="36"/>
      <c r="IJA1203" s="36"/>
      <c r="IJB1203" s="36"/>
      <c r="IJC1203" s="36"/>
      <c r="IJD1203" s="36"/>
      <c r="IJE1203" s="36"/>
      <c r="IJF1203" s="36"/>
      <c r="IJG1203" s="36"/>
      <c r="IJH1203" s="36"/>
      <c r="IJI1203" s="36"/>
      <c r="IJJ1203" s="36"/>
      <c r="IJK1203" s="36"/>
      <c r="IJL1203" s="36"/>
      <c r="IJM1203" s="36"/>
      <c r="IJN1203" s="36"/>
      <c r="IJO1203" s="36"/>
      <c r="IJP1203" s="36"/>
      <c r="IJQ1203" s="36"/>
      <c r="IJR1203" s="36"/>
      <c r="IJS1203" s="36"/>
      <c r="IJT1203" s="36"/>
      <c r="IJU1203" s="36"/>
      <c r="IJV1203" s="36"/>
      <c r="IJW1203" s="36"/>
      <c r="IJX1203" s="36"/>
      <c r="IJY1203" s="36"/>
      <c r="IJZ1203" s="36"/>
      <c r="IKA1203" s="36"/>
      <c r="IKB1203" s="36"/>
      <c r="IKC1203" s="36"/>
      <c r="IKD1203" s="36"/>
      <c r="IKE1203" s="36"/>
      <c r="IKF1203" s="36"/>
      <c r="IKG1203" s="36"/>
      <c r="IKH1203" s="36"/>
      <c r="IKI1203" s="36"/>
      <c r="IKJ1203" s="36"/>
      <c r="IKK1203" s="36"/>
      <c r="IKL1203" s="36"/>
      <c r="IKM1203" s="36"/>
      <c r="IKN1203" s="36"/>
      <c r="IKO1203" s="36"/>
      <c r="IKP1203" s="36"/>
      <c r="IKQ1203" s="36"/>
      <c r="IKR1203" s="36"/>
      <c r="IKS1203" s="36"/>
      <c r="IKT1203" s="36"/>
      <c r="IKU1203" s="36"/>
      <c r="IKV1203" s="36"/>
      <c r="IKW1203" s="36"/>
      <c r="IKX1203" s="36"/>
      <c r="IKY1203" s="36"/>
      <c r="IKZ1203" s="36"/>
      <c r="ILA1203" s="36"/>
      <c r="ILB1203" s="36"/>
      <c r="ILC1203" s="36"/>
      <c r="ILD1203" s="36"/>
      <c r="ILE1203" s="36"/>
      <c r="ILF1203" s="36"/>
      <c r="ILG1203" s="36"/>
      <c r="ILH1203" s="36"/>
      <c r="ILI1203" s="36"/>
      <c r="ILJ1203" s="36"/>
      <c r="ILK1203" s="36"/>
      <c r="ILL1203" s="36"/>
      <c r="ILM1203" s="36"/>
      <c r="ILN1203" s="36"/>
      <c r="ILO1203" s="36"/>
      <c r="ILP1203" s="36"/>
      <c r="ILQ1203" s="36"/>
      <c r="ILR1203" s="36"/>
      <c r="ILS1203" s="36"/>
      <c r="ILT1203" s="36"/>
      <c r="ILU1203" s="36"/>
      <c r="ILV1203" s="36"/>
      <c r="ILW1203" s="36"/>
      <c r="ILX1203" s="36"/>
      <c r="ILY1203" s="36"/>
      <c r="ILZ1203" s="36"/>
      <c r="IMA1203" s="36"/>
      <c r="IMB1203" s="36"/>
      <c r="IMC1203" s="36"/>
      <c r="IMD1203" s="36"/>
      <c r="IME1203" s="36"/>
      <c r="IMF1203" s="36"/>
      <c r="IMG1203" s="36"/>
      <c r="IMH1203" s="36"/>
      <c r="IMI1203" s="36"/>
      <c r="IMJ1203" s="36"/>
      <c r="IMK1203" s="36"/>
      <c r="IML1203" s="36"/>
      <c r="IMM1203" s="36"/>
      <c r="IMN1203" s="36"/>
      <c r="IMO1203" s="36"/>
      <c r="IMP1203" s="36"/>
      <c r="IMQ1203" s="36"/>
      <c r="IMR1203" s="36"/>
      <c r="IMS1203" s="36"/>
      <c r="IMT1203" s="36"/>
      <c r="IMU1203" s="36"/>
      <c r="IMV1203" s="36"/>
      <c r="IMW1203" s="36"/>
      <c r="IMX1203" s="36"/>
      <c r="IMY1203" s="36"/>
      <c r="IMZ1203" s="36"/>
      <c r="INA1203" s="36"/>
      <c r="INB1203" s="36"/>
      <c r="INC1203" s="36"/>
      <c r="IND1203" s="36"/>
      <c r="INE1203" s="36"/>
      <c r="INF1203" s="36"/>
      <c r="ING1203" s="36"/>
      <c r="INH1203" s="36"/>
      <c r="INI1203" s="36"/>
      <c r="INJ1203" s="36"/>
      <c r="INK1203" s="36"/>
      <c r="INL1203" s="36"/>
      <c r="INM1203" s="36"/>
      <c r="INN1203" s="36"/>
      <c r="INO1203" s="36"/>
      <c r="INP1203" s="36"/>
      <c r="INQ1203" s="36"/>
      <c r="INR1203" s="36"/>
      <c r="INS1203" s="36"/>
      <c r="INT1203" s="36"/>
      <c r="INU1203" s="36"/>
      <c r="INV1203" s="36"/>
      <c r="INW1203" s="36"/>
      <c r="INX1203" s="36"/>
      <c r="INY1203" s="36"/>
      <c r="INZ1203" s="36"/>
      <c r="IOA1203" s="36"/>
      <c r="IOB1203" s="36"/>
      <c r="IOC1203" s="36"/>
      <c r="IOD1203" s="36"/>
      <c r="IOE1203" s="36"/>
      <c r="IOF1203" s="36"/>
      <c r="IOG1203" s="36"/>
      <c r="IOH1203" s="36"/>
      <c r="IOI1203" s="36"/>
      <c r="IOJ1203" s="36"/>
      <c r="IOK1203" s="36"/>
      <c r="IOL1203" s="36"/>
      <c r="IOM1203" s="36"/>
      <c r="ION1203" s="36"/>
      <c r="IOO1203" s="36"/>
      <c r="IOP1203" s="36"/>
      <c r="IOQ1203" s="36"/>
      <c r="IOR1203" s="36"/>
      <c r="IOS1203" s="36"/>
      <c r="IOT1203" s="36"/>
      <c r="IOU1203" s="36"/>
      <c r="IOV1203" s="36"/>
      <c r="IOW1203" s="36"/>
      <c r="IOX1203" s="36"/>
      <c r="IOY1203" s="36"/>
      <c r="IOZ1203" s="36"/>
      <c r="IPA1203" s="36"/>
      <c r="IPB1203" s="36"/>
      <c r="IPC1203" s="36"/>
      <c r="IPD1203" s="36"/>
      <c r="IPE1203" s="36"/>
      <c r="IPF1203" s="36"/>
      <c r="IPG1203" s="36"/>
      <c r="IPH1203" s="36"/>
      <c r="IPI1203" s="36"/>
      <c r="IPJ1203" s="36"/>
      <c r="IPK1203" s="36"/>
      <c r="IPL1203" s="36"/>
      <c r="IPM1203" s="36"/>
      <c r="IPN1203" s="36"/>
      <c r="IPO1203" s="36"/>
      <c r="IPP1203" s="36"/>
      <c r="IPQ1203" s="36"/>
      <c r="IPR1203" s="36"/>
      <c r="IPS1203" s="36"/>
      <c r="IPT1203" s="36"/>
      <c r="IPU1203" s="36"/>
      <c r="IPV1203" s="36"/>
      <c r="IPW1203" s="36"/>
      <c r="IPX1203" s="36"/>
      <c r="IPY1203" s="36"/>
      <c r="IPZ1203" s="36"/>
      <c r="IQA1203" s="36"/>
      <c r="IQB1203" s="36"/>
      <c r="IQC1203" s="36"/>
      <c r="IQD1203" s="36"/>
      <c r="IQE1203" s="36"/>
      <c r="IQF1203" s="36"/>
      <c r="IQG1203" s="36"/>
      <c r="IQH1203" s="36"/>
      <c r="IQI1203" s="36"/>
      <c r="IQJ1203" s="36"/>
      <c r="IQK1203" s="36"/>
      <c r="IQL1203" s="36"/>
      <c r="IQM1203" s="36"/>
      <c r="IQN1203" s="36"/>
      <c r="IQO1203" s="36"/>
      <c r="IQP1203" s="36"/>
      <c r="IQQ1203" s="36"/>
      <c r="IQR1203" s="36"/>
      <c r="IQS1203" s="36"/>
      <c r="IQT1203" s="36"/>
      <c r="IQU1203" s="36"/>
      <c r="IQV1203" s="36"/>
      <c r="IQW1203" s="36"/>
      <c r="IQX1203" s="36"/>
      <c r="IQY1203" s="36"/>
      <c r="IQZ1203" s="36"/>
      <c r="IRA1203" s="36"/>
      <c r="IRB1203" s="36"/>
      <c r="IRC1203" s="36"/>
      <c r="IRD1203" s="36"/>
      <c r="IRE1203" s="36"/>
      <c r="IRF1203" s="36"/>
      <c r="IRG1203" s="36"/>
      <c r="IRH1203" s="36"/>
      <c r="IRI1203" s="36"/>
      <c r="IRJ1203" s="36"/>
      <c r="IRK1203" s="36"/>
      <c r="IRL1203" s="36"/>
      <c r="IRM1203" s="36"/>
      <c r="IRN1203" s="36"/>
      <c r="IRO1203" s="36"/>
      <c r="IRP1203" s="36"/>
      <c r="IRQ1203" s="36"/>
      <c r="IRR1203" s="36"/>
      <c r="IRS1203" s="36"/>
      <c r="IRT1203" s="36"/>
      <c r="IRU1203" s="36"/>
      <c r="IRV1203" s="36"/>
      <c r="IRW1203" s="36"/>
      <c r="IRX1203" s="36"/>
      <c r="IRY1203" s="36"/>
      <c r="IRZ1203" s="36"/>
      <c r="ISA1203" s="36"/>
      <c r="ISB1203" s="36"/>
      <c r="ISC1203" s="36"/>
      <c r="ISD1203" s="36"/>
      <c r="ISE1203" s="36"/>
      <c r="ISF1203" s="36"/>
      <c r="ISG1203" s="36"/>
      <c r="ISH1203" s="36"/>
      <c r="ISI1203" s="36"/>
      <c r="ISJ1203" s="36"/>
      <c r="ISK1203" s="36"/>
      <c r="ISL1203" s="36"/>
      <c r="ISM1203" s="36"/>
      <c r="ISN1203" s="36"/>
      <c r="ISO1203" s="36"/>
      <c r="ISP1203" s="36"/>
      <c r="ISQ1203" s="36"/>
      <c r="ISR1203" s="36"/>
      <c r="ISS1203" s="36"/>
      <c r="IST1203" s="36"/>
      <c r="ISU1203" s="36"/>
      <c r="ISV1203" s="36"/>
      <c r="ISW1203" s="36"/>
      <c r="ISX1203" s="36"/>
      <c r="ISY1203" s="36"/>
      <c r="ISZ1203" s="36"/>
      <c r="ITA1203" s="36"/>
      <c r="ITB1203" s="36"/>
      <c r="ITC1203" s="36"/>
      <c r="ITD1203" s="36"/>
      <c r="ITE1203" s="36"/>
      <c r="ITF1203" s="36"/>
      <c r="ITG1203" s="36"/>
      <c r="ITH1203" s="36"/>
      <c r="ITI1203" s="36"/>
      <c r="ITJ1203" s="36"/>
      <c r="ITK1203" s="36"/>
      <c r="ITL1203" s="36"/>
      <c r="ITM1203" s="36"/>
      <c r="ITN1203" s="36"/>
      <c r="ITO1203" s="36"/>
      <c r="ITP1203" s="36"/>
      <c r="ITQ1203" s="36"/>
      <c r="ITR1203" s="36"/>
      <c r="ITS1203" s="36"/>
      <c r="ITT1203" s="36"/>
      <c r="ITU1203" s="36"/>
      <c r="ITV1203" s="36"/>
      <c r="ITW1203" s="36"/>
      <c r="ITX1203" s="36"/>
      <c r="ITY1203" s="36"/>
      <c r="ITZ1203" s="36"/>
      <c r="IUA1203" s="36"/>
      <c r="IUB1203" s="36"/>
      <c r="IUC1203" s="36"/>
      <c r="IUD1203" s="36"/>
      <c r="IUE1203" s="36"/>
      <c r="IUF1203" s="36"/>
      <c r="IUG1203" s="36"/>
      <c r="IUH1203" s="36"/>
      <c r="IUI1203" s="36"/>
      <c r="IUJ1203" s="36"/>
      <c r="IUK1203" s="36"/>
      <c r="IUL1203" s="36"/>
      <c r="IUM1203" s="36"/>
      <c r="IUN1203" s="36"/>
      <c r="IUO1203" s="36"/>
      <c r="IUP1203" s="36"/>
      <c r="IUQ1203" s="36"/>
      <c r="IUR1203" s="36"/>
      <c r="IUS1203" s="36"/>
      <c r="IUT1203" s="36"/>
      <c r="IUU1203" s="36"/>
      <c r="IUV1203" s="36"/>
      <c r="IUW1203" s="36"/>
      <c r="IUX1203" s="36"/>
      <c r="IUY1203" s="36"/>
      <c r="IUZ1203" s="36"/>
      <c r="IVA1203" s="36"/>
      <c r="IVB1203" s="36"/>
      <c r="IVC1203" s="36"/>
      <c r="IVD1203" s="36"/>
      <c r="IVE1203" s="36"/>
      <c r="IVF1203" s="36"/>
      <c r="IVG1203" s="36"/>
      <c r="IVH1203" s="36"/>
      <c r="IVI1203" s="36"/>
      <c r="IVJ1203" s="36"/>
      <c r="IVK1203" s="36"/>
      <c r="IVL1203" s="36"/>
      <c r="IVM1203" s="36"/>
      <c r="IVN1203" s="36"/>
      <c r="IVO1203" s="36"/>
      <c r="IVP1203" s="36"/>
      <c r="IVQ1203" s="36"/>
      <c r="IVR1203" s="36"/>
      <c r="IVS1203" s="36"/>
      <c r="IVT1203" s="36"/>
      <c r="IVU1203" s="36"/>
      <c r="IVV1203" s="36"/>
      <c r="IVW1203" s="36"/>
      <c r="IVX1203" s="36"/>
      <c r="IVY1203" s="36"/>
      <c r="IVZ1203" s="36"/>
      <c r="IWA1203" s="36"/>
      <c r="IWB1203" s="36"/>
      <c r="IWC1203" s="36"/>
      <c r="IWD1203" s="36"/>
      <c r="IWE1203" s="36"/>
      <c r="IWF1203" s="36"/>
      <c r="IWG1203" s="36"/>
      <c r="IWH1203" s="36"/>
      <c r="IWI1203" s="36"/>
      <c r="IWJ1203" s="36"/>
      <c r="IWK1203" s="36"/>
      <c r="IWL1203" s="36"/>
      <c r="IWM1203" s="36"/>
      <c r="IWN1203" s="36"/>
      <c r="IWO1203" s="36"/>
      <c r="IWP1203" s="36"/>
      <c r="IWQ1203" s="36"/>
      <c r="IWR1203" s="36"/>
      <c r="IWS1203" s="36"/>
      <c r="IWT1203" s="36"/>
      <c r="IWU1203" s="36"/>
      <c r="IWV1203" s="36"/>
      <c r="IWW1203" s="36"/>
      <c r="IWX1203" s="36"/>
      <c r="IWY1203" s="36"/>
      <c r="IWZ1203" s="36"/>
      <c r="IXA1203" s="36"/>
      <c r="IXB1203" s="36"/>
      <c r="IXC1203" s="36"/>
      <c r="IXD1203" s="36"/>
      <c r="IXE1203" s="36"/>
      <c r="IXF1203" s="36"/>
      <c r="IXG1203" s="36"/>
      <c r="IXH1203" s="36"/>
      <c r="IXI1203" s="36"/>
      <c r="IXJ1203" s="36"/>
      <c r="IXK1203" s="36"/>
      <c r="IXL1203" s="36"/>
      <c r="IXM1203" s="36"/>
      <c r="IXN1203" s="36"/>
      <c r="IXO1203" s="36"/>
      <c r="IXP1203" s="36"/>
      <c r="IXQ1203" s="36"/>
      <c r="IXR1203" s="36"/>
      <c r="IXS1203" s="36"/>
      <c r="IXT1203" s="36"/>
      <c r="IXU1203" s="36"/>
      <c r="IXV1203" s="36"/>
      <c r="IXW1203" s="36"/>
      <c r="IXX1203" s="36"/>
      <c r="IXY1203" s="36"/>
      <c r="IXZ1203" s="36"/>
      <c r="IYA1203" s="36"/>
      <c r="IYB1203" s="36"/>
      <c r="IYC1203" s="36"/>
      <c r="IYD1203" s="36"/>
      <c r="IYE1203" s="36"/>
      <c r="IYF1203" s="36"/>
      <c r="IYG1203" s="36"/>
      <c r="IYH1203" s="36"/>
      <c r="IYI1203" s="36"/>
      <c r="IYJ1203" s="36"/>
      <c r="IYK1203" s="36"/>
      <c r="IYL1203" s="36"/>
      <c r="IYM1203" s="36"/>
      <c r="IYN1203" s="36"/>
      <c r="IYO1203" s="36"/>
      <c r="IYP1203" s="36"/>
      <c r="IYQ1203" s="36"/>
      <c r="IYR1203" s="36"/>
      <c r="IYS1203" s="36"/>
      <c r="IYT1203" s="36"/>
      <c r="IYU1203" s="36"/>
      <c r="IYV1203" s="36"/>
      <c r="IYW1203" s="36"/>
      <c r="IYX1203" s="36"/>
      <c r="IYY1203" s="36"/>
      <c r="IYZ1203" s="36"/>
      <c r="IZA1203" s="36"/>
      <c r="IZB1203" s="36"/>
      <c r="IZC1203" s="36"/>
      <c r="IZD1203" s="36"/>
      <c r="IZE1203" s="36"/>
      <c r="IZF1203" s="36"/>
      <c r="IZG1203" s="36"/>
      <c r="IZH1203" s="36"/>
      <c r="IZI1203" s="36"/>
      <c r="IZJ1203" s="36"/>
      <c r="IZK1203" s="36"/>
      <c r="IZL1203" s="36"/>
      <c r="IZM1203" s="36"/>
      <c r="IZN1203" s="36"/>
      <c r="IZO1203" s="36"/>
      <c r="IZP1203" s="36"/>
      <c r="IZQ1203" s="36"/>
      <c r="IZR1203" s="36"/>
      <c r="IZS1203" s="36"/>
      <c r="IZT1203" s="36"/>
      <c r="IZU1203" s="36"/>
      <c r="IZV1203" s="36"/>
      <c r="IZW1203" s="36"/>
      <c r="IZX1203" s="36"/>
      <c r="IZY1203" s="36"/>
      <c r="IZZ1203" s="36"/>
      <c r="JAA1203" s="36"/>
      <c r="JAB1203" s="36"/>
      <c r="JAC1203" s="36"/>
      <c r="JAD1203" s="36"/>
      <c r="JAE1203" s="36"/>
      <c r="JAF1203" s="36"/>
      <c r="JAG1203" s="36"/>
      <c r="JAH1203" s="36"/>
      <c r="JAI1203" s="36"/>
      <c r="JAJ1203" s="36"/>
      <c r="JAK1203" s="36"/>
      <c r="JAL1203" s="36"/>
      <c r="JAM1203" s="36"/>
      <c r="JAN1203" s="36"/>
      <c r="JAO1203" s="36"/>
      <c r="JAP1203" s="36"/>
      <c r="JAQ1203" s="36"/>
      <c r="JAR1203" s="36"/>
      <c r="JAS1203" s="36"/>
      <c r="JAT1203" s="36"/>
      <c r="JAU1203" s="36"/>
      <c r="JAV1203" s="36"/>
      <c r="JAW1203" s="36"/>
      <c r="JAX1203" s="36"/>
      <c r="JAY1203" s="36"/>
      <c r="JAZ1203" s="36"/>
      <c r="JBA1203" s="36"/>
      <c r="JBB1203" s="36"/>
      <c r="JBC1203" s="36"/>
      <c r="JBD1203" s="36"/>
      <c r="JBE1203" s="36"/>
      <c r="JBF1203" s="36"/>
      <c r="JBG1203" s="36"/>
      <c r="JBH1203" s="36"/>
      <c r="JBI1203" s="36"/>
      <c r="JBJ1203" s="36"/>
      <c r="JBK1203" s="36"/>
      <c r="JBL1203" s="36"/>
      <c r="JBM1203" s="36"/>
      <c r="JBN1203" s="36"/>
      <c r="JBO1203" s="36"/>
      <c r="JBP1203" s="36"/>
      <c r="JBQ1203" s="36"/>
      <c r="JBR1203" s="36"/>
      <c r="JBS1203" s="36"/>
      <c r="JBT1203" s="36"/>
      <c r="JBU1203" s="36"/>
      <c r="JBV1203" s="36"/>
      <c r="JBW1203" s="36"/>
      <c r="JBX1203" s="36"/>
      <c r="JBY1203" s="36"/>
      <c r="JBZ1203" s="36"/>
      <c r="JCA1203" s="36"/>
      <c r="JCB1203" s="36"/>
      <c r="JCC1203" s="36"/>
      <c r="JCD1203" s="36"/>
      <c r="JCE1203" s="36"/>
      <c r="JCF1203" s="36"/>
      <c r="JCG1203" s="36"/>
      <c r="JCH1203" s="36"/>
      <c r="JCI1203" s="36"/>
      <c r="JCJ1203" s="36"/>
      <c r="JCK1203" s="36"/>
      <c r="JCL1203" s="36"/>
      <c r="JCM1203" s="36"/>
      <c r="JCN1203" s="36"/>
      <c r="JCO1203" s="36"/>
      <c r="JCP1203" s="36"/>
      <c r="JCQ1203" s="36"/>
      <c r="JCR1203" s="36"/>
      <c r="JCS1203" s="36"/>
      <c r="JCT1203" s="36"/>
      <c r="JCU1203" s="36"/>
      <c r="JCV1203" s="36"/>
      <c r="JCW1203" s="36"/>
      <c r="JCX1203" s="36"/>
      <c r="JCY1203" s="36"/>
      <c r="JCZ1203" s="36"/>
      <c r="JDA1203" s="36"/>
      <c r="JDB1203" s="36"/>
      <c r="JDC1203" s="36"/>
      <c r="JDD1203" s="36"/>
      <c r="JDE1203" s="36"/>
      <c r="JDF1203" s="36"/>
      <c r="JDG1203" s="36"/>
      <c r="JDH1203" s="36"/>
      <c r="JDI1203" s="36"/>
      <c r="JDJ1203" s="36"/>
      <c r="JDK1203" s="36"/>
      <c r="JDL1203" s="36"/>
      <c r="JDM1203" s="36"/>
      <c r="JDN1203" s="36"/>
      <c r="JDO1203" s="36"/>
      <c r="JDP1203" s="36"/>
      <c r="JDQ1203" s="36"/>
      <c r="JDR1203" s="36"/>
      <c r="JDS1203" s="36"/>
      <c r="JDT1203" s="36"/>
      <c r="JDU1203" s="36"/>
      <c r="JDV1203" s="36"/>
      <c r="JDW1203" s="36"/>
      <c r="JDX1203" s="36"/>
      <c r="JDY1203" s="36"/>
      <c r="JDZ1203" s="36"/>
      <c r="JEA1203" s="36"/>
      <c r="JEB1203" s="36"/>
      <c r="JEC1203" s="36"/>
      <c r="JED1203" s="36"/>
      <c r="JEE1203" s="36"/>
      <c r="JEF1203" s="36"/>
      <c r="JEG1203" s="36"/>
      <c r="JEH1203" s="36"/>
      <c r="JEI1203" s="36"/>
      <c r="JEJ1203" s="36"/>
      <c r="JEK1203" s="36"/>
      <c r="JEL1203" s="36"/>
      <c r="JEM1203" s="36"/>
      <c r="JEN1203" s="36"/>
      <c r="JEO1203" s="36"/>
      <c r="JEP1203" s="36"/>
      <c r="JEQ1203" s="36"/>
      <c r="JER1203" s="36"/>
      <c r="JES1203" s="36"/>
      <c r="JET1203" s="36"/>
      <c r="JEU1203" s="36"/>
      <c r="JEV1203" s="36"/>
      <c r="JEW1203" s="36"/>
      <c r="JEX1203" s="36"/>
      <c r="JEY1203" s="36"/>
      <c r="JEZ1203" s="36"/>
      <c r="JFA1203" s="36"/>
      <c r="JFB1203" s="36"/>
      <c r="JFC1203" s="36"/>
      <c r="JFD1203" s="36"/>
      <c r="JFE1203" s="36"/>
      <c r="JFF1203" s="36"/>
      <c r="JFG1203" s="36"/>
      <c r="JFH1203" s="36"/>
      <c r="JFI1203" s="36"/>
      <c r="JFJ1203" s="36"/>
      <c r="JFK1203" s="36"/>
      <c r="JFL1203" s="36"/>
      <c r="JFM1203" s="36"/>
      <c r="JFN1203" s="36"/>
      <c r="JFO1203" s="36"/>
      <c r="JFP1203" s="36"/>
      <c r="JFQ1203" s="36"/>
      <c r="JFR1203" s="36"/>
      <c r="JFS1203" s="36"/>
      <c r="JFT1203" s="36"/>
      <c r="JFU1203" s="36"/>
      <c r="JFV1203" s="36"/>
      <c r="JFW1203" s="36"/>
      <c r="JFX1203" s="36"/>
      <c r="JFY1203" s="36"/>
      <c r="JFZ1203" s="36"/>
      <c r="JGA1203" s="36"/>
      <c r="JGB1203" s="36"/>
      <c r="JGC1203" s="36"/>
      <c r="JGD1203" s="36"/>
      <c r="JGE1203" s="36"/>
      <c r="JGF1203" s="36"/>
      <c r="JGG1203" s="36"/>
      <c r="JGH1203" s="36"/>
      <c r="JGI1203" s="36"/>
      <c r="JGJ1203" s="36"/>
      <c r="JGK1203" s="36"/>
      <c r="JGL1203" s="36"/>
      <c r="JGM1203" s="36"/>
      <c r="JGN1203" s="36"/>
      <c r="JGO1203" s="36"/>
      <c r="JGP1203" s="36"/>
      <c r="JGQ1203" s="36"/>
      <c r="JGR1203" s="36"/>
      <c r="JGS1203" s="36"/>
      <c r="JGT1203" s="36"/>
      <c r="JGU1203" s="36"/>
      <c r="JGV1203" s="36"/>
      <c r="JGW1203" s="36"/>
      <c r="JGX1203" s="36"/>
      <c r="JGY1203" s="36"/>
      <c r="JGZ1203" s="36"/>
      <c r="JHA1203" s="36"/>
      <c r="JHB1203" s="36"/>
      <c r="JHC1203" s="36"/>
      <c r="JHD1203" s="36"/>
      <c r="JHE1203" s="36"/>
      <c r="JHF1203" s="36"/>
      <c r="JHG1203" s="36"/>
      <c r="JHH1203" s="36"/>
      <c r="JHI1203" s="36"/>
      <c r="JHJ1203" s="36"/>
      <c r="JHK1203" s="36"/>
      <c r="JHL1203" s="36"/>
      <c r="JHM1203" s="36"/>
      <c r="JHN1203" s="36"/>
      <c r="JHO1203" s="36"/>
      <c r="JHP1203" s="36"/>
      <c r="JHQ1203" s="36"/>
      <c r="JHR1203" s="36"/>
      <c r="JHS1203" s="36"/>
      <c r="JHT1203" s="36"/>
      <c r="JHU1203" s="36"/>
      <c r="JHV1203" s="36"/>
      <c r="JHW1203" s="36"/>
      <c r="JHX1203" s="36"/>
      <c r="JHY1203" s="36"/>
      <c r="JHZ1203" s="36"/>
      <c r="JIA1203" s="36"/>
      <c r="JIB1203" s="36"/>
      <c r="JIC1203" s="36"/>
      <c r="JID1203" s="36"/>
      <c r="JIE1203" s="36"/>
      <c r="JIF1203" s="36"/>
      <c r="JIG1203" s="36"/>
      <c r="JIH1203" s="36"/>
      <c r="JII1203" s="36"/>
      <c r="JIJ1203" s="36"/>
      <c r="JIK1203" s="36"/>
      <c r="JIL1203" s="36"/>
      <c r="JIM1203" s="36"/>
      <c r="JIN1203" s="36"/>
      <c r="JIO1203" s="36"/>
      <c r="JIP1203" s="36"/>
      <c r="JIQ1203" s="36"/>
      <c r="JIR1203" s="36"/>
      <c r="JIS1203" s="36"/>
      <c r="JIT1203" s="36"/>
      <c r="JIU1203" s="36"/>
      <c r="JIV1203" s="36"/>
      <c r="JIW1203" s="36"/>
      <c r="JIX1203" s="36"/>
      <c r="JIY1203" s="36"/>
      <c r="JIZ1203" s="36"/>
      <c r="JJA1203" s="36"/>
      <c r="JJB1203" s="36"/>
      <c r="JJC1203" s="36"/>
      <c r="JJD1203" s="36"/>
      <c r="JJE1203" s="36"/>
      <c r="JJF1203" s="36"/>
      <c r="JJG1203" s="36"/>
      <c r="JJH1203" s="36"/>
      <c r="JJI1203" s="36"/>
      <c r="JJJ1203" s="36"/>
      <c r="JJK1203" s="36"/>
      <c r="JJL1203" s="36"/>
      <c r="JJM1203" s="36"/>
      <c r="JJN1203" s="36"/>
      <c r="JJO1203" s="36"/>
      <c r="JJP1203" s="36"/>
      <c r="JJQ1203" s="36"/>
      <c r="JJR1203" s="36"/>
      <c r="JJS1203" s="36"/>
      <c r="JJT1203" s="36"/>
      <c r="JJU1203" s="36"/>
      <c r="JJV1203" s="36"/>
      <c r="JJW1203" s="36"/>
      <c r="JJX1203" s="36"/>
      <c r="JJY1203" s="36"/>
      <c r="JJZ1203" s="36"/>
      <c r="JKA1203" s="36"/>
      <c r="JKB1203" s="36"/>
      <c r="JKC1203" s="36"/>
      <c r="JKD1203" s="36"/>
      <c r="JKE1203" s="36"/>
      <c r="JKF1203" s="36"/>
      <c r="JKG1203" s="36"/>
      <c r="JKH1203" s="36"/>
      <c r="JKI1203" s="36"/>
      <c r="JKJ1203" s="36"/>
      <c r="JKK1203" s="36"/>
      <c r="JKL1203" s="36"/>
      <c r="JKM1203" s="36"/>
      <c r="JKN1203" s="36"/>
      <c r="JKO1203" s="36"/>
      <c r="JKP1203" s="36"/>
      <c r="JKQ1203" s="36"/>
      <c r="JKR1203" s="36"/>
      <c r="JKS1203" s="36"/>
      <c r="JKT1203" s="36"/>
      <c r="JKU1203" s="36"/>
      <c r="JKV1203" s="36"/>
      <c r="JKW1203" s="36"/>
      <c r="JKX1203" s="36"/>
      <c r="JKY1203" s="36"/>
      <c r="JKZ1203" s="36"/>
      <c r="JLA1203" s="36"/>
      <c r="JLB1203" s="36"/>
      <c r="JLC1203" s="36"/>
      <c r="JLD1203" s="36"/>
      <c r="JLE1203" s="36"/>
      <c r="JLF1203" s="36"/>
      <c r="JLG1203" s="36"/>
      <c r="JLH1203" s="36"/>
      <c r="JLI1203" s="36"/>
      <c r="JLJ1203" s="36"/>
      <c r="JLK1203" s="36"/>
      <c r="JLL1203" s="36"/>
      <c r="JLM1203" s="36"/>
      <c r="JLN1203" s="36"/>
      <c r="JLO1203" s="36"/>
      <c r="JLP1203" s="36"/>
      <c r="JLQ1203" s="36"/>
      <c r="JLR1203" s="36"/>
      <c r="JLS1203" s="36"/>
      <c r="JLT1203" s="36"/>
      <c r="JLU1203" s="36"/>
      <c r="JLV1203" s="36"/>
      <c r="JLW1203" s="36"/>
      <c r="JLX1203" s="36"/>
      <c r="JLY1203" s="36"/>
      <c r="JLZ1203" s="36"/>
      <c r="JMA1203" s="36"/>
      <c r="JMB1203" s="36"/>
      <c r="JMC1203" s="36"/>
      <c r="JMD1203" s="36"/>
      <c r="JME1203" s="36"/>
      <c r="JMF1203" s="36"/>
      <c r="JMG1203" s="36"/>
      <c r="JMH1203" s="36"/>
      <c r="JMI1203" s="36"/>
      <c r="JMJ1203" s="36"/>
      <c r="JMK1203" s="36"/>
      <c r="JML1203" s="36"/>
      <c r="JMM1203" s="36"/>
      <c r="JMN1203" s="36"/>
      <c r="JMO1203" s="36"/>
      <c r="JMP1203" s="36"/>
      <c r="JMQ1203" s="36"/>
      <c r="JMR1203" s="36"/>
      <c r="JMS1203" s="36"/>
      <c r="JMT1203" s="36"/>
      <c r="JMU1203" s="36"/>
      <c r="JMV1203" s="36"/>
      <c r="JMW1203" s="36"/>
      <c r="JMX1203" s="36"/>
      <c r="JMY1203" s="36"/>
      <c r="JMZ1203" s="36"/>
      <c r="JNA1203" s="36"/>
      <c r="JNB1203" s="36"/>
      <c r="JNC1203" s="36"/>
      <c r="JND1203" s="36"/>
      <c r="JNE1203" s="36"/>
      <c r="JNF1203" s="36"/>
      <c r="JNG1203" s="36"/>
      <c r="JNH1203" s="36"/>
      <c r="JNI1203" s="36"/>
      <c r="JNJ1203" s="36"/>
      <c r="JNK1203" s="36"/>
      <c r="JNL1203" s="36"/>
      <c r="JNM1203" s="36"/>
      <c r="JNN1203" s="36"/>
      <c r="JNO1203" s="36"/>
      <c r="JNP1203" s="36"/>
      <c r="JNQ1203" s="36"/>
      <c r="JNR1203" s="36"/>
      <c r="JNS1203" s="36"/>
      <c r="JNT1203" s="36"/>
      <c r="JNU1203" s="36"/>
      <c r="JNV1203" s="36"/>
      <c r="JNW1203" s="36"/>
      <c r="JNX1203" s="36"/>
      <c r="JNY1203" s="36"/>
      <c r="JNZ1203" s="36"/>
      <c r="JOA1203" s="36"/>
      <c r="JOB1203" s="36"/>
      <c r="JOC1203" s="36"/>
      <c r="JOD1203" s="36"/>
      <c r="JOE1203" s="36"/>
      <c r="JOF1203" s="36"/>
      <c r="JOG1203" s="36"/>
      <c r="JOH1203" s="36"/>
      <c r="JOI1203" s="36"/>
      <c r="JOJ1203" s="36"/>
      <c r="JOK1203" s="36"/>
      <c r="JOL1203" s="36"/>
      <c r="JOM1203" s="36"/>
      <c r="JON1203" s="36"/>
      <c r="JOO1203" s="36"/>
      <c r="JOP1203" s="36"/>
      <c r="JOQ1203" s="36"/>
      <c r="JOR1203" s="36"/>
      <c r="JOS1203" s="36"/>
      <c r="JOT1203" s="36"/>
      <c r="JOU1203" s="36"/>
      <c r="JOV1203" s="36"/>
      <c r="JOW1203" s="36"/>
      <c r="JOX1203" s="36"/>
      <c r="JOY1203" s="36"/>
      <c r="JOZ1203" s="36"/>
      <c r="JPA1203" s="36"/>
      <c r="JPB1203" s="36"/>
      <c r="JPC1203" s="36"/>
      <c r="JPD1203" s="36"/>
      <c r="JPE1203" s="36"/>
      <c r="JPF1203" s="36"/>
      <c r="JPG1203" s="36"/>
      <c r="JPH1203" s="36"/>
      <c r="JPI1203" s="36"/>
      <c r="JPJ1203" s="36"/>
      <c r="JPK1203" s="36"/>
      <c r="JPL1203" s="36"/>
      <c r="JPM1203" s="36"/>
      <c r="JPN1203" s="36"/>
      <c r="JPO1203" s="36"/>
      <c r="JPP1203" s="36"/>
      <c r="JPQ1203" s="36"/>
      <c r="JPR1203" s="36"/>
      <c r="JPS1203" s="36"/>
      <c r="JPT1203" s="36"/>
      <c r="JPU1203" s="36"/>
      <c r="JPV1203" s="36"/>
      <c r="JPW1203" s="36"/>
      <c r="JPX1203" s="36"/>
      <c r="JPY1203" s="36"/>
      <c r="JPZ1203" s="36"/>
      <c r="JQA1203" s="36"/>
      <c r="JQB1203" s="36"/>
      <c r="JQC1203" s="36"/>
      <c r="JQD1203" s="36"/>
      <c r="JQE1203" s="36"/>
      <c r="JQF1203" s="36"/>
      <c r="JQG1203" s="36"/>
      <c r="JQH1203" s="36"/>
      <c r="JQI1203" s="36"/>
      <c r="JQJ1203" s="36"/>
      <c r="JQK1203" s="36"/>
      <c r="JQL1203" s="36"/>
      <c r="JQM1203" s="36"/>
      <c r="JQN1203" s="36"/>
      <c r="JQO1203" s="36"/>
      <c r="JQP1203" s="36"/>
      <c r="JQQ1203" s="36"/>
      <c r="JQR1203" s="36"/>
      <c r="JQS1203" s="36"/>
      <c r="JQT1203" s="36"/>
      <c r="JQU1203" s="36"/>
      <c r="JQV1203" s="36"/>
      <c r="JQW1203" s="36"/>
      <c r="JQX1203" s="36"/>
      <c r="JQY1203" s="36"/>
      <c r="JQZ1203" s="36"/>
      <c r="JRA1203" s="36"/>
      <c r="JRB1203" s="36"/>
      <c r="JRC1203" s="36"/>
      <c r="JRD1203" s="36"/>
      <c r="JRE1203" s="36"/>
      <c r="JRF1203" s="36"/>
      <c r="JRG1203" s="36"/>
      <c r="JRH1203" s="36"/>
      <c r="JRI1203" s="36"/>
      <c r="JRJ1203" s="36"/>
      <c r="JRK1203" s="36"/>
      <c r="JRL1203" s="36"/>
      <c r="JRM1203" s="36"/>
      <c r="JRN1203" s="36"/>
      <c r="JRO1203" s="36"/>
      <c r="JRP1203" s="36"/>
      <c r="JRQ1203" s="36"/>
      <c r="JRR1203" s="36"/>
      <c r="JRS1203" s="36"/>
      <c r="JRT1203" s="36"/>
      <c r="JRU1203" s="36"/>
      <c r="JRV1203" s="36"/>
      <c r="JRW1203" s="36"/>
      <c r="JRX1203" s="36"/>
      <c r="JRY1203" s="36"/>
      <c r="JRZ1203" s="36"/>
      <c r="JSA1203" s="36"/>
      <c r="JSB1203" s="36"/>
      <c r="JSC1203" s="36"/>
      <c r="JSD1203" s="36"/>
      <c r="JSE1203" s="36"/>
      <c r="JSF1203" s="36"/>
      <c r="JSG1203" s="36"/>
      <c r="JSH1203" s="36"/>
      <c r="JSI1203" s="36"/>
      <c r="JSJ1203" s="36"/>
      <c r="JSK1203" s="36"/>
      <c r="JSL1203" s="36"/>
      <c r="JSM1203" s="36"/>
      <c r="JSN1203" s="36"/>
      <c r="JSO1203" s="36"/>
      <c r="JSP1203" s="36"/>
      <c r="JSQ1203" s="36"/>
      <c r="JSR1203" s="36"/>
      <c r="JSS1203" s="36"/>
      <c r="JST1203" s="36"/>
      <c r="JSU1203" s="36"/>
      <c r="JSV1203" s="36"/>
      <c r="JSW1203" s="36"/>
      <c r="JSX1203" s="36"/>
      <c r="JSY1203" s="36"/>
      <c r="JSZ1203" s="36"/>
      <c r="JTA1203" s="36"/>
      <c r="JTB1203" s="36"/>
      <c r="JTC1203" s="36"/>
      <c r="JTD1203" s="36"/>
      <c r="JTE1203" s="36"/>
      <c r="JTF1203" s="36"/>
      <c r="JTG1203" s="36"/>
      <c r="JTH1203" s="36"/>
      <c r="JTI1203" s="36"/>
      <c r="JTJ1203" s="36"/>
      <c r="JTK1203" s="36"/>
      <c r="JTL1203" s="36"/>
      <c r="JTM1203" s="36"/>
      <c r="JTN1203" s="36"/>
      <c r="JTO1203" s="36"/>
      <c r="JTP1203" s="36"/>
      <c r="JTQ1203" s="36"/>
      <c r="JTR1203" s="36"/>
      <c r="JTS1203" s="36"/>
      <c r="JTT1203" s="36"/>
      <c r="JTU1203" s="36"/>
      <c r="JTV1203" s="36"/>
      <c r="JTW1203" s="36"/>
      <c r="JTX1203" s="36"/>
      <c r="JTY1203" s="36"/>
      <c r="JTZ1203" s="36"/>
      <c r="JUA1203" s="36"/>
      <c r="JUB1203" s="36"/>
      <c r="JUC1203" s="36"/>
      <c r="JUD1203" s="36"/>
      <c r="JUE1203" s="36"/>
      <c r="JUF1203" s="36"/>
      <c r="JUG1203" s="36"/>
      <c r="JUH1203" s="36"/>
      <c r="JUI1203" s="36"/>
      <c r="JUJ1203" s="36"/>
      <c r="JUK1203" s="36"/>
      <c r="JUL1203" s="36"/>
      <c r="JUM1203" s="36"/>
      <c r="JUN1203" s="36"/>
      <c r="JUO1203" s="36"/>
      <c r="JUP1203" s="36"/>
      <c r="JUQ1203" s="36"/>
      <c r="JUR1203" s="36"/>
      <c r="JUS1203" s="36"/>
      <c r="JUT1203" s="36"/>
      <c r="JUU1203" s="36"/>
      <c r="JUV1203" s="36"/>
      <c r="JUW1203" s="36"/>
      <c r="JUX1203" s="36"/>
      <c r="JUY1203" s="36"/>
      <c r="JUZ1203" s="36"/>
      <c r="JVA1203" s="36"/>
      <c r="JVB1203" s="36"/>
      <c r="JVC1203" s="36"/>
      <c r="JVD1203" s="36"/>
      <c r="JVE1203" s="36"/>
      <c r="JVF1203" s="36"/>
      <c r="JVG1203" s="36"/>
      <c r="JVH1203" s="36"/>
      <c r="JVI1203" s="36"/>
      <c r="JVJ1203" s="36"/>
      <c r="JVK1203" s="36"/>
      <c r="JVL1203" s="36"/>
      <c r="JVM1203" s="36"/>
      <c r="JVN1203" s="36"/>
      <c r="JVO1203" s="36"/>
      <c r="JVP1203" s="36"/>
      <c r="JVQ1203" s="36"/>
      <c r="JVR1203" s="36"/>
      <c r="JVS1203" s="36"/>
      <c r="JVT1203" s="36"/>
      <c r="JVU1203" s="36"/>
      <c r="JVV1203" s="36"/>
      <c r="JVW1203" s="36"/>
      <c r="JVX1203" s="36"/>
      <c r="JVY1203" s="36"/>
      <c r="JVZ1203" s="36"/>
      <c r="JWA1203" s="36"/>
      <c r="JWB1203" s="36"/>
      <c r="JWC1203" s="36"/>
      <c r="JWD1203" s="36"/>
      <c r="JWE1203" s="36"/>
      <c r="JWF1203" s="36"/>
      <c r="JWG1203" s="36"/>
      <c r="JWH1203" s="36"/>
      <c r="JWI1203" s="36"/>
      <c r="JWJ1203" s="36"/>
      <c r="JWK1203" s="36"/>
      <c r="JWL1203" s="36"/>
      <c r="JWM1203" s="36"/>
      <c r="JWN1203" s="36"/>
      <c r="JWO1203" s="36"/>
      <c r="JWP1203" s="36"/>
      <c r="JWQ1203" s="36"/>
      <c r="JWR1203" s="36"/>
      <c r="JWS1203" s="36"/>
      <c r="JWT1203" s="36"/>
      <c r="JWU1203" s="36"/>
      <c r="JWV1203" s="36"/>
      <c r="JWW1203" s="36"/>
      <c r="JWX1203" s="36"/>
      <c r="JWY1203" s="36"/>
      <c r="JWZ1203" s="36"/>
      <c r="JXA1203" s="36"/>
      <c r="JXB1203" s="36"/>
      <c r="JXC1203" s="36"/>
      <c r="JXD1203" s="36"/>
      <c r="JXE1203" s="36"/>
      <c r="JXF1203" s="36"/>
      <c r="JXG1203" s="36"/>
      <c r="JXH1203" s="36"/>
      <c r="JXI1203" s="36"/>
      <c r="JXJ1203" s="36"/>
      <c r="JXK1203" s="36"/>
      <c r="JXL1203" s="36"/>
      <c r="JXM1203" s="36"/>
      <c r="JXN1203" s="36"/>
      <c r="JXO1203" s="36"/>
      <c r="JXP1203" s="36"/>
      <c r="JXQ1203" s="36"/>
      <c r="JXR1203" s="36"/>
      <c r="JXS1203" s="36"/>
      <c r="JXT1203" s="36"/>
      <c r="JXU1203" s="36"/>
      <c r="JXV1203" s="36"/>
      <c r="JXW1203" s="36"/>
      <c r="JXX1203" s="36"/>
      <c r="JXY1203" s="36"/>
      <c r="JXZ1203" s="36"/>
      <c r="JYA1203" s="36"/>
      <c r="JYB1203" s="36"/>
      <c r="JYC1203" s="36"/>
      <c r="JYD1203" s="36"/>
      <c r="JYE1203" s="36"/>
      <c r="JYF1203" s="36"/>
      <c r="JYG1203" s="36"/>
      <c r="JYH1203" s="36"/>
      <c r="JYI1203" s="36"/>
      <c r="JYJ1203" s="36"/>
      <c r="JYK1203" s="36"/>
      <c r="JYL1203" s="36"/>
      <c r="JYM1203" s="36"/>
      <c r="JYN1203" s="36"/>
      <c r="JYO1203" s="36"/>
      <c r="JYP1203" s="36"/>
      <c r="JYQ1203" s="36"/>
      <c r="JYR1203" s="36"/>
      <c r="JYS1203" s="36"/>
      <c r="JYT1203" s="36"/>
      <c r="JYU1203" s="36"/>
      <c r="JYV1203" s="36"/>
      <c r="JYW1203" s="36"/>
      <c r="JYX1203" s="36"/>
      <c r="JYY1203" s="36"/>
      <c r="JYZ1203" s="36"/>
      <c r="JZA1203" s="36"/>
      <c r="JZB1203" s="36"/>
      <c r="JZC1203" s="36"/>
      <c r="JZD1203" s="36"/>
      <c r="JZE1203" s="36"/>
      <c r="JZF1203" s="36"/>
      <c r="JZG1203" s="36"/>
      <c r="JZH1203" s="36"/>
      <c r="JZI1203" s="36"/>
      <c r="JZJ1203" s="36"/>
      <c r="JZK1203" s="36"/>
      <c r="JZL1203" s="36"/>
      <c r="JZM1203" s="36"/>
      <c r="JZN1203" s="36"/>
      <c r="JZO1203" s="36"/>
      <c r="JZP1203" s="36"/>
      <c r="JZQ1203" s="36"/>
      <c r="JZR1203" s="36"/>
      <c r="JZS1203" s="36"/>
      <c r="JZT1203" s="36"/>
      <c r="JZU1203" s="36"/>
      <c r="JZV1203" s="36"/>
      <c r="JZW1203" s="36"/>
      <c r="JZX1203" s="36"/>
      <c r="JZY1203" s="36"/>
      <c r="JZZ1203" s="36"/>
      <c r="KAA1203" s="36"/>
      <c r="KAB1203" s="36"/>
      <c r="KAC1203" s="36"/>
      <c r="KAD1203" s="36"/>
      <c r="KAE1203" s="36"/>
      <c r="KAF1203" s="36"/>
      <c r="KAG1203" s="36"/>
      <c r="KAH1203" s="36"/>
      <c r="KAI1203" s="36"/>
      <c r="KAJ1203" s="36"/>
      <c r="KAK1203" s="36"/>
      <c r="KAL1203" s="36"/>
      <c r="KAM1203" s="36"/>
      <c r="KAN1203" s="36"/>
      <c r="KAO1203" s="36"/>
      <c r="KAP1203" s="36"/>
      <c r="KAQ1203" s="36"/>
      <c r="KAR1203" s="36"/>
      <c r="KAS1203" s="36"/>
      <c r="KAT1203" s="36"/>
      <c r="KAU1203" s="36"/>
      <c r="KAV1203" s="36"/>
      <c r="KAW1203" s="36"/>
      <c r="KAX1203" s="36"/>
      <c r="KAY1203" s="36"/>
      <c r="KAZ1203" s="36"/>
      <c r="KBA1203" s="36"/>
      <c r="KBB1203" s="36"/>
      <c r="KBC1203" s="36"/>
      <c r="KBD1203" s="36"/>
      <c r="KBE1203" s="36"/>
      <c r="KBF1203" s="36"/>
      <c r="KBG1203" s="36"/>
      <c r="KBH1203" s="36"/>
      <c r="KBI1203" s="36"/>
      <c r="KBJ1203" s="36"/>
      <c r="KBK1203" s="36"/>
      <c r="KBL1203" s="36"/>
      <c r="KBM1203" s="36"/>
      <c r="KBN1203" s="36"/>
      <c r="KBO1203" s="36"/>
      <c r="KBP1203" s="36"/>
      <c r="KBQ1203" s="36"/>
      <c r="KBR1203" s="36"/>
      <c r="KBS1203" s="36"/>
      <c r="KBT1203" s="36"/>
      <c r="KBU1203" s="36"/>
      <c r="KBV1203" s="36"/>
      <c r="KBW1203" s="36"/>
      <c r="KBX1203" s="36"/>
      <c r="KBY1203" s="36"/>
      <c r="KBZ1203" s="36"/>
      <c r="KCA1203" s="36"/>
      <c r="KCB1203" s="36"/>
      <c r="KCC1203" s="36"/>
      <c r="KCD1203" s="36"/>
      <c r="KCE1203" s="36"/>
      <c r="KCF1203" s="36"/>
      <c r="KCG1203" s="36"/>
      <c r="KCH1203" s="36"/>
      <c r="KCI1203" s="36"/>
      <c r="KCJ1203" s="36"/>
      <c r="KCK1203" s="36"/>
      <c r="KCL1203" s="36"/>
      <c r="KCM1203" s="36"/>
      <c r="KCN1203" s="36"/>
      <c r="KCO1203" s="36"/>
      <c r="KCP1203" s="36"/>
      <c r="KCQ1203" s="36"/>
      <c r="KCR1203" s="36"/>
      <c r="KCS1203" s="36"/>
      <c r="KCT1203" s="36"/>
      <c r="KCU1203" s="36"/>
      <c r="KCV1203" s="36"/>
      <c r="KCW1203" s="36"/>
      <c r="KCX1203" s="36"/>
      <c r="KCY1203" s="36"/>
      <c r="KCZ1203" s="36"/>
      <c r="KDA1203" s="36"/>
      <c r="KDB1203" s="36"/>
      <c r="KDC1203" s="36"/>
      <c r="KDD1203" s="36"/>
      <c r="KDE1203" s="36"/>
      <c r="KDF1203" s="36"/>
      <c r="KDG1203" s="36"/>
      <c r="KDH1203" s="36"/>
      <c r="KDI1203" s="36"/>
      <c r="KDJ1203" s="36"/>
      <c r="KDK1203" s="36"/>
      <c r="KDL1203" s="36"/>
      <c r="KDM1203" s="36"/>
      <c r="KDN1203" s="36"/>
      <c r="KDO1203" s="36"/>
      <c r="KDP1203" s="36"/>
      <c r="KDQ1203" s="36"/>
      <c r="KDR1203" s="36"/>
      <c r="KDS1203" s="36"/>
      <c r="KDT1203" s="36"/>
      <c r="KDU1203" s="36"/>
      <c r="KDV1203" s="36"/>
      <c r="KDW1203" s="36"/>
      <c r="KDX1203" s="36"/>
      <c r="KDY1203" s="36"/>
      <c r="KDZ1203" s="36"/>
      <c r="KEA1203" s="36"/>
      <c r="KEB1203" s="36"/>
      <c r="KEC1203" s="36"/>
      <c r="KED1203" s="36"/>
      <c r="KEE1203" s="36"/>
      <c r="KEF1203" s="36"/>
      <c r="KEG1203" s="36"/>
      <c r="KEH1203" s="36"/>
      <c r="KEI1203" s="36"/>
      <c r="KEJ1203" s="36"/>
      <c r="KEK1203" s="36"/>
      <c r="KEL1203" s="36"/>
      <c r="KEM1203" s="36"/>
      <c r="KEN1203" s="36"/>
      <c r="KEO1203" s="36"/>
      <c r="KEP1203" s="36"/>
      <c r="KEQ1203" s="36"/>
      <c r="KER1203" s="36"/>
      <c r="KES1203" s="36"/>
      <c r="KET1203" s="36"/>
      <c r="KEU1203" s="36"/>
      <c r="KEV1203" s="36"/>
      <c r="KEW1203" s="36"/>
      <c r="KEX1203" s="36"/>
      <c r="KEY1203" s="36"/>
      <c r="KEZ1203" s="36"/>
      <c r="KFA1203" s="36"/>
      <c r="KFB1203" s="36"/>
      <c r="KFC1203" s="36"/>
      <c r="KFD1203" s="36"/>
      <c r="KFE1203" s="36"/>
      <c r="KFF1203" s="36"/>
      <c r="KFG1203" s="36"/>
      <c r="KFH1203" s="36"/>
      <c r="KFI1203" s="36"/>
      <c r="KFJ1203" s="36"/>
      <c r="KFK1203" s="36"/>
      <c r="KFL1203" s="36"/>
      <c r="KFM1203" s="36"/>
      <c r="KFN1203" s="36"/>
      <c r="KFO1203" s="36"/>
      <c r="KFP1203" s="36"/>
      <c r="KFQ1203" s="36"/>
      <c r="KFR1203" s="36"/>
      <c r="KFS1203" s="36"/>
      <c r="KFT1203" s="36"/>
      <c r="KFU1203" s="36"/>
      <c r="KFV1203" s="36"/>
      <c r="KFW1203" s="36"/>
      <c r="KFX1203" s="36"/>
      <c r="KFY1203" s="36"/>
      <c r="KFZ1203" s="36"/>
      <c r="KGA1203" s="36"/>
      <c r="KGB1203" s="36"/>
      <c r="KGC1203" s="36"/>
      <c r="KGD1203" s="36"/>
      <c r="KGE1203" s="36"/>
      <c r="KGF1203" s="36"/>
      <c r="KGG1203" s="36"/>
      <c r="KGH1203" s="36"/>
      <c r="KGI1203" s="36"/>
      <c r="KGJ1203" s="36"/>
      <c r="KGK1203" s="36"/>
      <c r="KGL1203" s="36"/>
      <c r="KGM1203" s="36"/>
      <c r="KGN1203" s="36"/>
      <c r="KGO1203" s="36"/>
      <c r="KGP1203" s="36"/>
      <c r="KGQ1203" s="36"/>
      <c r="KGR1203" s="36"/>
      <c r="KGS1203" s="36"/>
      <c r="KGT1203" s="36"/>
      <c r="KGU1203" s="36"/>
      <c r="KGV1203" s="36"/>
      <c r="KGW1203" s="36"/>
      <c r="KGX1203" s="36"/>
      <c r="KGY1203" s="36"/>
      <c r="KGZ1203" s="36"/>
      <c r="KHA1203" s="36"/>
      <c r="KHB1203" s="36"/>
      <c r="KHC1203" s="36"/>
      <c r="KHD1203" s="36"/>
      <c r="KHE1203" s="36"/>
      <c r="KHF1203" s="36"/>
      <c r="KHG1203" s="36"/>
      <c r="KHH1203" s="36"/>
      <c r="KHI1203" s="36"/>
      <c r="KHJ1203" s="36"/>
      <c r="KHK1203" s="36"/>
      <c r="KHL1203" s="36"/>
      <c r="KHM1203" s="36"/>
      <c r="KHN1203" s="36"/>
      <c r="KHO1203" s="36"/>
      <c r="KHP1203" s="36"/>
      <c r="KHQ1203" s="36"/>
      <c r="KHR1203" s="36"/>
      <c r="KHS1203" s="36"/>
      <c r="KHT1203" s="36"/>
      <c r="KHU1203" s="36"/>
      <c r="KHV1203" s="36"/>
      <c r="KHW1203" s="36"/>
      <c r="KHX1203" s="36"/>
      <c r="KHY1203" s="36"/>
      <c r="KHZ1203" s="36"/>
      <c r="KIA1203" s="36"/>
      <c r="KIB1203" s="36"/>
      <c r="KIC1203" s="36"/>
      <c r="KID1203" s="36"/>
      <c r="KIE1203" s="36"/>
      <c r="KIF1203" s="36"/>
      <c r="KIG1203" s="36"/>
      <c r="KIH1203" s="36"/>
      <c r="KII1203" s="36"/>
      <c r="KIJ1203" s="36"/>
      <c r="KIK1203" s="36"/>
      <c r="KIL1203" s="36"/>
      <c r="KIM1203" s="36"/>
      <c r="KIN1203" s="36"/>
      <c r="KIO1203" s="36"/>
      <c r="KIP1203" s="36"/>
      <c r="KIQ1203" s="36"/>
      <c r="KIR1203" s="36"/>
      <c r="KIS1203" s="36"/>
      <c r="KIT1203" s="36"/>
      <c r="KIU1203" s="36"/>
      <c r="KIV1203" s="36"/>
      <c r="KIW1203" s="36"/>
      <c r="KIX1203" s="36"/>
      <c r="KIY1203" s="36"/>
      <c r="KIZ1203" s="36"/>
      <c r="KJA1203" s="36"/>
      <c r="KJB1203" s="36"/>
      <c r="KJC1203" s="36"/>
      <c r="KJD1203" s="36"/>
      <c r="KJE1203" s="36"/>
      <c r="KJF1203" s="36"/>
      <c r="KJG1203" s="36"/>
      <c r="KJH1203" s="36"/>
      <c r="KJI1203" s="36"/>
      <c r="KJJ1203" s="36"/>
      <c r="KJK1203" s="36"/>
      <c r="KJL1203" s="36"/>
      <c r="KJM1203" s="36"/>
      <c r="KJN1203" s="36"/>
      <c r="KJO1203" s="36"/>
      <c r="KJP1203" s="36"/>
      <c r="KJQ1203" s="36"/>
      <c r="KJR1203" s="36"/>
      <c r="KJS1203" s="36"/>
      <c r="KJT1203" s="36"/>
      <c r="KJU1203" s="36"/>
      <c r="KJV1203" s="36"/>
      <c r="KJW1203" s="36"/>
      <c r="KJX1203" s="36"/>
      <c r="KJY1203" s="36"/>
      <c r="KJZ1203" s="36"/>
      <c r="KKA1203" s="36"/>
      <c r="KKB1203" s="36"/>
      <c r="KKC1203" s="36"/>
      <c r="KKD1203" s="36"/>
      <c r="KKE1203" s="36"/>
      <c r="KKF1203" s="36"/>
      <c r="KKG1203" s="36"/>
      <c r="KKH1203" s="36"/>
      <c r="KKI1203" s="36"/>
      <c r="KKJ1203" s="36"/>
      <c r="KKK1203" s="36"/>
      <c r="KKL1203" s="36"/>
      <c r="KKM1203" s="36"/>
      <c r="KKN1203" s="36"/>
      <c r="KKO1203" s="36"/>
      <c r="KKP1203" s="36"/>
      <c r="KKQ1203" s="36"/>
      <c r="KKR1203" s="36"/>
      <c r="KKS1203" s="36"/>
      <c r="KKT1203" s="36"/>
      <c r="KKU1203" s="36"/>
      <c r="KKV1203" s="36"/>
      <c r="KKW1203" s="36"/>
      <c r="KKX1203" s="36"/>
      <c r="KKY1203" s="36"/>
      <c r="KKZ1203" s="36"/>
      <c r="KLA1203" s="36"/>
      <c r="KLB1203" s="36"/>
      <c r="KLC1203" s="36"/>
      <c r="KLD1203" s="36"/>
      <c r="KLE1203" s="36"/>
      <c r="KLF1203" s="36"/>
      <c r="KLG1203" s="36"/>
      <c r="KLH1203" s="36"/>
      <c r="KLI1203" s="36"/>
      <c r="KLJ1203" s="36"/>
      <c r="KLK1203" s="36"/>
      <c r="KLL1203" s="36"/>
      <c r="KLM1203" s="36"/>
      <c r="KLN1203" s="36"/>
      <c r="KLO1203" s="36"/>
      <c r="KLP1203" s="36"/>
      <c r="KLQ1203" s="36"/>
      <c r="KLR1203" s="36"/>
      <c r="KLS1203" s="36"/>
      <c r="KLT1203" s="36"/>
      <c r="KLU1203" s="36"/>
      <c r="KLV1203" s="36"/>
      <c r="KLW1203" s="36"/>
      <c r="KLX1203" s="36"/>
      <c r="KLY1203" s="36"/>
      <c r="KLZ1203" s="36"/>
      <c r="KMA1203" s="36"/>
      <c r="KMB1203" s="36"/>
      <c r="KMC1203" s="36"/>
      <c r="KMD1203" s="36"/>
      <c r="KME1203" s="36"/>
      <c r="KMF1203" s="36"/>
      <c r="KMG1203" s="36"/>
      <c r="KMH1203" s="36"/>
      <c r="KMI1203" s="36"/>
      <c r="KMJ1203" s="36"/>
      <c r="KMK1203" s="36"/>
      <c r="KML1203" s="36"/>
      <c r="KMM1203" s="36"/>
      <c r="KMN1203" s="36"/>
      <c r="KMO1203" s="36"/>
      <c r="KMP1203" s="36"/>
      <c r="KMQ1203" s="36"/>
      <c r="KMR1203" s="36"/>
      <c r="KMS1203" s="36"/>
      <c r="KMT1203" s="36"/>
      <c r="KMU1203" s="36"/>
      <c r="KMV1203" s="36"/>
      <c r="KMW1203" s="36"/>
      <c r="KMX1203" s="36"/>
      <c r="KMY1203" s="36"/>
      <c r="KMZ1203" s="36"/>
      <c r="KNA1203" s="36"/>
      <c r="KNB1203" s="36"/>
      <c r="KNC1203" s="36"/>
      <c r="KND1203" s="36"/>
      <c r="KNE1203" s="36"/>
      <c r="KNF1203" s="36"/>
      <c r="KNG1203" s="36"/>
      <c r="KNH1203" s="36"/>
      <c r="KNI1203" s="36"/>
      <c r="KNJ1203" s="36"/>
      <c r="KNK1203" s="36"/>
      <c r="KNL1203" s="36"/>
      <c r="KNM1203" s="36"/>
      <c r="KNN1203" s="36"/>
      <c r="KNO1203" s="36"/>
      <c r="KNP1203" s="36"/>
      <c r="KNQ1203" s="36"/>
      <c r="KNR1203" s="36"/>
      <c r="KNS1203" s="36"/>
      <c r="KNT1203" s="36"/>
      <c r="KNU1203" s="36"/>
      <c r="KNV1203" s="36"/>
      <c r="KNW1203" s="36"/>
      <c r="KNX1203" s="36"/>
      <c r="KNY1203" s="36"/>
      <c r="KNZ1203" s="36"/>
      <c r="KOA1203" s="36"/>
      <c r="KOB1203" s="36"/>
      <c r="KOC1203" s="36"/>
      <c r="KOD1203" s="36"/>
      <c r="KOE1203" s="36"/>
      <c r="KOF1203" s="36"/>
      <c r="KOG1203" s="36"/>
      <c r="KOH1203" s="36"/>
      <c r="KOI1203" s="36"/>
      <c r="KOJ1203" s="36"/>
      <c r="KOK1203" s="36"/>
      <c r="KOL1203" s="36"/>
      <c r="KOM1203" s="36"/>
      <c r="KON1203" s="36"/>
      <c r="KOO1203" s="36"/>
      <c r="KOP1203" s="36"/>
      <c r="KOQ1203" s="36"/>
      <c r="KOR1203" s="36"/>
      <c r="KOS1203" s="36"/>
      <c r="KOT1203" s="36"/>
      <c r="KOU1203" s="36"/>
      <c r="KOV1203" s="36"/>
      <c r="KOW1203" s="36"/>
      <c r="KOX1203" s="36"/>
      <c r="KOY1203" s="36"/>
      <c r="KOZ1203" s="36"/>
      <c r="KPA1203" s="36"/>
      <c r="KPB1203" s="36"/>
      <c r="KPC1203" s="36"/>
      <c r="KPD1203" s="36"/>
      <c r="KPE1203" s="36"/>
      <c r="KPF1203" s="36"/>
      <c r="KPG1203" s="36"/>
      <c r="KPH1203" s="36"/>
      <c r="KPI1203" s="36"/>
      <c r="KPJ1203" s="36"/>
      <c r="KPK1203" s="36"/>
      <c r="KPL1203" s="36"/>
      <c r="KPM1203" s="36"/>
      <c r="KPN1203" s="36"/>
      <c r="KPO1203" s="36"/>
      <c r="KPP1203" s="36"/>
      <c r="KPQ1203" s="36"/>
      <c r="KPR1203" s="36"/>
      <c r="KPS1203" s="36"/>
      <c r="KPT1203" s="36"/>
      <c r="KPU1203" s="36"/>
      <c r="KPV1203" s="36"/>
      <c r="KPW1203" s="36"/>
      <c r="KPX1203" s="36"/>
      <c r="KPY1203" s="36"/>
      <c r="KPZ1203" s="36"/>
      <c r="KQA1203" s="36"/>
      <c r="KQB1203" s="36"/>
      <c r="KQC1203" s="36"/>
      <c r="KQD1203" s="36"/>
      <c r="KQE1203" s="36"/>
      <c r="KQF1203" s="36"/>
      <c r="KQG1203" s="36"/>
      <c r="KQH1203" s="36"/>
      <c r="KQI1203" s="36"/>
      <c r="KQJ1203" s="36"/>
      <c r="KQK1203" s="36"/>
      <c r="KQL1203" s="36"/>
      <c r="KQM1203" s="36"/>
      <c r="KQN1203" s="36"/>
      <c r="KQO1203" s="36"/>
      <c r="KQP1203" s="36"/>
      <c r="KQQ1203" s="36"/>
      <c r="KQR1203" s="36"/>
      <c r="KQS1203" s="36"/>
      <c r="KQT1203" s="36"/>
      <c r="KQU1203" s="36"/>
      <c r="KQV1203" s="36"/>
      <c r="KQW1203" s="36"/>
      <c r="KQX1203" s="36"/>
      <c r="KQY1203" s="36"/>
      <c r="KQZ1203" s="36"/>
      <c r="KRA1203" s="36"/>
      <c r="KRB1203" s="36"/>
      <c r="KRC1203" s="36"/>
      <c r="KRD1203" s="36"/>
      <c r="KRE1203" s="36"/>
      <c r="KRF1203" s="36"/>
      <c r="KRG1203" s="36"/>
      <c r="KRH1203" s="36"/>
      <c r="KRI1203" s="36"/>
      <c r="KRJ1203" s="36"/>
      <c r="KRK1203" s="36"/>
      <c r="KRL1203" s="36"/>
      <c r="KRM1203" s="36"/>
      <c r="KRN1203" s="36"/>
      <c r="KRO1203" s="36"/>
      <c r="KRP1203" s="36"/>
      <c r="KRQ1203" s="36"/>
      <c r="KRR1203" s="36"/>
      <c r="KRS1203" s="36"/>
      <c r="KRT1203" s="36"/>
      <c r="KRU1203" s="36"/>
      <c r="KRV1203" s="36"/>
      <c r="KRW1203" s="36"/>
      <c r="KRX1203" s="36"/>
      <c r="KRY1203" s="36"/>
      <c r="KRZ1203" s="36"/>
      <c r="KSA1203" s="36"/>
      <c r="KSB1203" s="36"/>
      <c r="KSC1203" s="36"/>
      <c r="KSD1203" s="36"/>
      <c r="KSE1203" s="36"/>
      <c r="KSF1203" s="36"/>
      <c r="KSG1203" s="36"/>
      <c r="KSH1203" s="36"/>
      <c r="KSI1203" s="36"/>
      <c r="KSJ1203" s="36"/>
      <c r="KSK1203" s="36"/>
      <c r="KSL1203" s="36"/>
      <c r="KSM1203" s="36"/>
      <c r="KSN1203" s="36"/>
      <c r="KSO1203" s="36"/>
      <c r="KSP1203" s="36"/>
      <c r="KSQ1203" s="36"/>
      <c r="KSR1203" s="36"/>
      <c r="KSS1203" s="36"/>
      <c r="KST1203" s="36"/>
      <c r="KSU1203" s="36"/>
      <c r="KSV1203" s="36"/>
      <c r="KSW1203" s="36"/>
      <c r="KSX1203" s="36"/>
      <c r="KSY1203" s="36"/>
      <c r="KSZ1203" s="36"/>
      <c r="KTA1203" s="36"/>
      <c r="KTB1203" s="36"/>
      <c r="KTC1203" s="36"/>
      <c r="KTD1203" s="36"/>
      <c r="KTE1203" s="36"/>
      <c r="KTF1203" s="36"/>
      <c r="KTG1203" s="36"/>
      <c r="KTH1203" s="36"/>
      <c r="KTI1203" s="36"/>
      <c r="KTJ1203" s="36"/>
      <c r="KTK1203" s="36"/>
      <c r="KTL1203" s="36"/>
      <c r="KTM1203" s="36"/>
      <c r="KTN1203" s="36"/>
      <c r="KTO1203" s="36"/>
      <c r="KTP1203" s="36"/>
      <c r="KTQ1203" s="36"/>
      <c r="KTR1203" s="36"/>
      <c r="KTS1203" s="36"/>
      <c r="KTT1203" s="36"/>
      <c r="KTU1203" s="36"/>
      <c r="KTV1203" s="36"/>
      <c r="KTW1203" s="36"/>
      <c r="KTX1203" s="36"/>
      <c r="KTY1203" s="36"/>
      <c r="KTZ1203" s="36"/>
      <c r="KUA1203" s="36"/>
      <c r="KUB1203" s="36"/>
      <c r="KUC1203" s="36"/>
      <c r="KUD1203" s="36"/>
      <c r="KUE1203" s="36"/>
      <c r="KUF1203" s="36"/>
      <c r="KUG1203" s="36"/>
      <c r="KUH1203" s="36"/>
      <c r="KUI1203" s="36"/>
      <c r="KUJ1203" s="36"/>
      <c r="KUK1203" s="36"/>
      <c r="KUL1203" s="36"/>
      <c r="KUM1203" s="36"/>
      <c r="KUN1203" s="36"/>
      <c r="KUO1203" s="36"/>
      <c r="KUP1203" s="36"/>
      <c r="KUQ1203" s="36"/>
      <c r="KUR1203" s="36"/>
      <c r="KUS1203" s="36"/>
      <c r="KUT1203" s="36"/>
      <c r="KUU1203" s="36"/>
      <c r="KUV1203" s="36"/>
      <c r="KUW1203" s="36"/>
      <c r="KUX1203" s="36"/>
      <c r="KUY1203" s="36"/>
      <c r="KUZ1203" s="36"/>
      <c r="KVA1203" s="36"/>
      <c r="KVB1203" s="36"/>
      <c r="KVC1203" s="36"/>
      <c r="KVD1203" s="36"/>
      <c r="KVE1203" s="36"/>
      <c r="KVF1203" s="36"/>
      <c r="KVG1203" s="36"/>
      <c r="KVH1203" s="36"/>
      <c r="KVI1203" s="36"/>
      <c r="KVJ1203" s="36"/>
      <c r="KVK1203" s="36"/>
      <c r="KVL1203" s="36"/>
      <c r="KVM1203" s="36"/>
      <c r="KVN1203" s="36"/>
      <c r="KVO1203" s="36"/>
      <c r="KVP1203" s="36"/>
      <c r="KVQ1203" s="36"/>
      <c r="KVR1203" s="36"/>
      <c r="KVS1203" s="36"/>
      <c r="KVT1203" s="36"/>
      <c r="KVU1203" s="36"/>
      <c r="KVV1203" s="36"/>
      <c r="KVW1203" s="36"/>
      <c r="KVX1203" s="36"/>
      <c r="KVY1203" s="36"/>
      <c r="KVZ1203" s="36"/>
      <c r="KWA1203" s="36"/>
      <c r="KWB1203" s="36"/>
      <c r="KWC1203" s="36"/>
      <c r="KWD1203" s="36"/>
      <c r="KWE1203" s="36"/>
      <c r="KWF1203" s="36"/>
      <c r="KWG1203" s="36"/>
      <c r="KWH1203" s="36"/>
      <c r="KWI1203" s="36"/>
      <c r="KWJ1203" s="36"/>
      <c r="KWK1203" s="36"/>
      <c r="KWL1203" s="36"/>
      <c r="KWM1203" s="36"/>
      <c r="KWN1203" s="36"/>
      <c r="KWO1203" s="36"/>
      <c r="KWP1203" s="36"/>
      <c r="KWQ1203" s="36"/>
      <c r="KWR1203" s="36"/>
      <c r="KWS1203" s="36"/>
      <c r="KWT1203" s="36"/>
      <c r="KWU1203" s="36"/>
      <c r="KWV1203" s="36"/>
      <c r="KWW1203" s="36"/>
      <c r="KWX1203" s="36"/>
      <c r="KWY1203" s="36"/>
      <c r="KWZ1203" s="36"/>
      <c r="KXA1203" s="36"/>
      <c r="KXB1203" s="36"/>
      <c r="KXC1203" s="36"/>
      <c r="KXD1203" s="36"/>
      <c r="KXE1203" s="36"/>
      <c r="KXF1203" s="36"/>
      <c r="KXG1203" s="36"/>
      <c r="KXH1203" s="36"/>
      <c r="KXI1203" s="36"/>
      <c r="KXJ1203" s="36"/>
      <c r="KXK1203" s="36"/>
      <c r="KXL1203" s="36"/>
      <c r="KXM1203" s="36"/>
      <c r="KXN1203" s="36"/>
      <c r="KXO1203" s="36"/>
      <c r="KXP1203" s="36"/>
      <c r="KXQ1203" s="36"/>
      <c r="KXR1203" s="36"/>
      <c r="KXS1203" s="36"/>
      <c r="KXT1203" s="36"/>
      <c r="KXU1203" s="36"/>
      <c r="KXV1203" s="36"/>
      <c r="KXW1203" s="36"/>
      <c r="KXX1203" s="36"/>
      <c r="KXY1203" s="36"/>
      <c r="KXZ1203" s="36"/>
      <c r="KYA1203" s="36"/>
      <c r="KYB1203" s="36"/>
      <c r="KYC1203" s="36"/>
      <c r="KYD1203" s="36"/>
      <c r="KYE1203" s="36"/>
      <c r="KYF1203" s="36"/>
      <c r="KYG1203" s="36"/>
      <c r="KYH1203" s="36"/>
      <c r="KYI1203" s="36"/>
      <c r="KYJ1203" s="36"/>
      <c r="KYK1203" s="36"/>
      <c r="KYL1203" s="36"/>
      <c r="KYM1203" s="36"/>
      <c r="KYN1203" s="36"/>
      <c r="KYO1203" s="36"/>
      <c r="KYP1203" s="36"/>
      <c r="KYQ1203" s="36"/>
      <c r="KYR1203" s="36"/>
      <c r="KYS1203" s="36"/>
      <c r="KYT1203" s="36"/>
      <c r="KYU1203" s="36"/>
      <c r="KYV1203" s="36"/>
      <c r="KYW1203" s="36"/>
      <c r="KYX1203" s="36"/>
      <c r="KYY1203" s="36"/>
      <c r="KYZ1203" s="36"/>
      <c r="KZA1203" s="36"/>
      <c r="KZB1203" s="36"/>
      <c r="KZC1203" s="36"/>
      <c r="KZD1203" s="36"/>
      <c r="KZE1203" s="36"/>
      <c r="KZF1203" s="36"/>
      <c r="KZG1203" s="36"/>
      <c r="KZH1203" s="36"/>
      <c r="KZI1203" s="36"/>
      <c r="KZJ1203" s="36"/>
      <c r="KZK1203" s="36"/>
      <c r="KZL1203" s="36"/>
      <c r="KZM1203" s="36"/>
      <c r="KZN1203" s="36"/>
      <c r="KZO1203" s="36"/>
      <c r="KZP1203" s="36"/>
      <c r="KZQ1203" s="36"/>
      <c r="KZR1203" s="36"/>
      <c r="KZS1203" s="36"/>
      <c r="KZT1203" s="36"/>
      <c r="KZU1203" s="36"/>
      <c r="KZV1203" s="36"/>
      <c r="KZW1203" s="36"/>
      <c r="KZX1203" s="36"/>
      <c r="KZY1203" s="36"/>
      <c r="KZZ1203" s="36"/>
      <c r="LAA1203" s="36"/>
      <c r="LAB1203" s="36"/>
      <c r="LAC1203" s="36"/>
      <c r="LAD1203" s="36"/>
      <c r="LAE1203" s="36"/>
      <c r="LAF1203" s="36"/>
      <c r="LAG1203" s="36"/>
      <c r="LAH1203" s="36"/>
      <c r="LAI1203" s="36"/>
      <c r="LAJ1203" s="36"/>
      <c r="LAK1203" s="36"/>
      <c r="LAL1203" s="36"/>
      <c r="LAM1203" s="36"/>
      <c r="LAN1203" s="36"/>
      <c r="LAO1203" s="36"/>
      <c r="LAP1203" s="36"/>
      <c r="LAQ1203" s="36"/>
      <c r="LAR1203" s="36"/>
      <c r="LAS1203" s="36"/>
      <c r="LAT1203" s="36"/>
      <c r="LAU1203" s="36"/>
      <c r="LAV1203" s="36"/>
      <c r="LAW1203" s="36"/>
      <c r="LAX1203" s="36"/>
      <c r="LAY1203" s="36"/>
      <c r="LAZ1203" s="36"/>
      <c r="LBA1203" s="36"/>
      <c r="LBB1203" s="36"/>
      <c r="LBC1203" s="36"/>
      <c r="LBD1203" s="36"/>
      <c r="LBE1203" s="36"/>
      <c r="LBF1203" s="36"/>
      <c r="LBG1203" s="36"/>
      <c r="LBH1203" s="36"/>
      <c r="LBI1203" s="36"/>
      <c r="LBJ1203" s="36"/>
      <c r="LBK1203" s="36"/>
      <c r="LBL1203" s="36"/>
      <c r="LBM1203" s="36"/>
      <c r="LBN1203" s="36"/>
      <c r="LBO1203" s="36"/>
      <c r="LBP1203" s="36"/>
      <c r="LBQ1203" s="36"/>
      <c r="LBR1203" s="36"/>
      <c r="LBS1203" s="36"/>
      <c r="LBT1203" s="36"/>
      <c r="LBU1203" s="36"/>
      <c r="LBV1203" s="36"/>
      <c r="LBW1203" s="36"/>
      <c r="LBX1203" s="36"/>
      <c r="LBY1203" s="36"/>
      <c r="LBZ1203" s="36"/>
      <c r="LCA1203" s="36"/>
      <c r="LCB1203" s="36"/>
      <c r="LCC1203" s="36"/>
      <c r="LCD1203" s="36"/>
      <c r="LCE1203" s="36"/>
      <c r="LCF1203" s="36"/>
      <c r="LCG1203" s="36"/>
      <c r="LCH1203" s="36"/>
      <c r="LCI1203" s="36"/>
      <c r="LCJ1203" s="36"/>
      <c r="LCK1203" s="36"/>
      <c r="LCL1203" s="36"/>
      <c r="LCM1203" s="36"/>
      <c r="LCN1203" s="36"/>
      <c r="LCO1203" s="36"/>
      <c r="LCP1203" s="36"/>
      <c r="LCQ1203" s="36"/>
      <c r="LCR1203" s="36"/>
      <c r="LCS1203" s="36"/>
      <c r="LCT1203" s="36"/>
      <c r="LCU1203" s="36"/>
      <c r="LCV1203" s="36"/>
      <c r="LCW1203" s="36"/>
      <c r="LCX1203" s="36"/>
      <c r="LCY1203" s="36"/>
      <c r="LCZ1203" s="36"/>
      <c r="LDA1203" s="36"/>
      <c r="LDB1203" s="36"/>
      <c r="LDC1203" s="36"/>
      <c r="LDD1203" s="36"/>
      <c r="LDE1203" s="36"/>
      <c r="LDF1203" s="36"/>
      <c r="LDG1203" s="36"/>
      <c r="LDH1203" s="36"/>
      <c r="LDI1203" s="36"/>
      <c r="LDJ1203" s="36"/>
      <c r="LDK1203" s="36"/>
      <c r="LDL1203" s="36"/>
      <c r="LDM1203" s="36"/>
      <c r="LDN1203" s="36"/>
      <c r="LDO1203" s="36"/>
      <c r="LDP1203" s="36"/>
      <c r="LDQ1203" s="36"/>
      <c r="LDR1203" s="36"/>
      <c r="LDS1203" s="36"/>
      <c r="LDT1203" s="36"/>
      <c r="LDU1203" s="36"/>
      <c r="LDV1203" s="36"/>
      <c r="LDW1203" s="36"/>
      <c r="LDX1203" s="36"/>
      <c r="LDY1203" s="36"/>
      <c r="LDZ1203" s="36"/>
      <c r="LEA1203" s="36"/>
      <c r="LEB1203" s="36"/>
      <c r="LEC1203" s="36"/>
      <c r="LED1203" s="36"/>
      <c r="LEE1203" s="36"/>
      <c r="LEF1203" s="36"/>
      <c r="LEG1203" s="36"/>
      <c r="LEH1203" s="36"/>
      <c r="LEI1203" s="36"/>
      <c r="LEJ1203" s="36"/>
      <c r="LEK1203" s="36"/>
      <c r="LEL1203" s="36"/>
      <c r="LEM1203" s="36"/>
      <c r="LEN1203" s="36"/>
      <c r="LEO1203" s="36"/>
      <c r="LEP1203" s="36"/>
      <c r="LEQ1203" s="36"/>
      <c r="LER1203" s="36"/>
      <c r="LES1203" s="36"/>
      <c r="LET1203" s="36"/>
      <c r="LEU1203" s="36"/>
      <c r="LEV1203" s="36"/>
      <c r="LEW1203" s="36"/>
      <c r="LEX1203" s="36"/>
      <c r="LEY1203" s="36"/>
      <c r="LEZ1203" s="36"/>
      <c r="LFA1203" s="36"/>
      <c r="LFB1203" s="36"/>
      <c r="LFC1203" s="36"/>
      <c r="LFD1203" s="36"/>
      <c r="LFE1203" s="36"/>
      <c r="LFF1203" s="36"/>
      <c r="LFG1203" s="36"/>
      <c r="LFH1203" s="36"/>
      <c r="LFI1203" s="36"/>
      <c r="LFJ1203" s="36"/>
      <c r="LFK1203" s="36"/>
      <c r="LFL1203" s="36"/>
      <c r="LFM1203" s="36"/>
      <c r="LFN1203" s="36"/>
      <c r="LFO1203" s="36"/>
      <c r="LFP1203" s="36"/>
      <c r="LFQ1203" s="36"/>
      <c r="LFR1203" s="36"/>
      <c r="LFS1203" s="36"/>
      <c r="LFT1203" s="36"/>
      <c r="LFU1203" s="36"/>
      <c r="LFV1203" s="36"/>
      <c r="LFW1203" s="36"/>
      <c r="LFX1203" s="36"/>
      <c r="LFY1203" s="36"/>
      <c r="LFZ1203" s="36"/>
      <c r="LGA1203" s="36"/>
      <c r="LGB1203" s="36"/>
      <c r="LGC1203" s="36"/>
      <c r="LGD1203" s="36"/>
      <c r="LGE1203" s="36"/>
      <c r="LGF1203" s="36"/>
      <c r="LGG1203" s="36"/>
      <c r="LGH1203" s="36"/>
      <c r="LGI1203" s="36"/>
      <c r="LGJ1203" s="36"/>
      <c r="LGK1203" s="36"/>
      <c r="LGL1203" s="36"/>
      <c r="LGM1203" s="36"/>
      <c r="LGN1203" s="36"/>
      <c r="LGO1203" s="36"/>
      <c r="LGP1203" s="36"/>
      <c r="LGQ1203" s="36"/>
      <c r="LGR1203" s="36"/>
      <c r="LGS1203" s="36"/>
      <c r="LGT1203" s="36"/>
      <c r="LGU1203" s="36"/>
      <c r="LGV1203" s="36"/>
      <c r="LGW1203" s="36"/>
      <c r="LGX1203" s="36"/>
      <c r="LGY1203" s="36"/>
      <c r="LGZ1203" s="36"/>
      <c r="LHA1203" s="36"/>
      <c r="LHB1203" s="36"/>
      <c r="LHC1203" s="36"/>
      <c r="LHD1203" s="36"/>
      <c r="LHE1203" s="36"/>
      <c r="LHF1203" s="36"/>
      <c r="LHG1203" s="36"/>
      <c r="LHH1203" s="36"/>
      <c r="LHI1203" s="36"/>
      <c r="LHJ1203" s="36"/>
      <c r="LHK1203" s="36"/>
      <c r="LHL1203" s="36"/>
      <c r="LHM1203" s="36"/>
      <c r="LHN1203" s="36"/>
      <c r="LHO1203" s="36"/>
      <c r="LHP1203" s="36"/>
      <c r="LHQ1203" s="36"/>
      <c r="LHR1203" s="36"/>
      <c r="LHS1203" s="36"/>
      <c r="LHT1203" s="36"/>
      <c r="LHU1203" s="36"/>
      <c r="LHV1203" s="36"/>
      <c r="LHW1203" s="36"/>
      <c r="LHX1203" s="36"/>
      <c r="LHY1203" s="36"/>
      <c r="LHZ1203" s="36"/>
      <c r="LIA1203" s="36"/>
      <c r="LIB1203" s="36"/>
      <c r="LIC1203" s="36"/>
      <c r="LID1203" s="36"/>
      <c r="LIE1203" s="36"/>
      <c r="LIF1203" s="36"/>
      <c r="LIG1203" s="36"/>
      <c r="LIH1203" s="36"/>
      <c r="LII1203" s="36"/>
      <c r="LIJ1203" s="36"/>
      <c r="LIK1203" s="36"/>
      <c r="LIL1203" s="36"/>
      <c r="LIM1203" s="36"/>
      <c r="LIN1203" s="36"/>
      <c r="LIO1203" s="36"/>
      <c r="LIP1203" s="36"/>
      <c r="LIQ1203" s="36"/>
      <c r="LIR1203" s="36"/>
      <c r="LIS1203" s="36"/>
      <c r="LIT1203" s="36"/>
      <c r="LIU1203" s="36"/>
      <c r="LIV1203" s="36"/>
      <c r="LIW1203" s="36"/>
      <c r="LIX1203" s="36"/>
      <c r="LIY1203" s="36"/>
      <c r="LIZ1203" s="36"/>
      <c r="LJA1203" s="36"/>
      <c r="LJB1203" s="36"/>
      <c r="LJC1203" s="36"/>
      <c r="LJD1203" s="36"/>
      <c r="LJE1203" s="36"/>
      <c r="LJF1203" s="36"/>
      <c r="LJG1203" s="36"/>
      <c r="LJH1203" s="36"/>
      <c r="LJI1203" s="36"/>
      <c r="LJJ1203" s="36"/>
      <c r="LJK1203" s="36"/>
      <c r="LJL1203" s="36"/>
      <c r="LJM1203" s="36"/>
      <c r="LJN1203" s="36"/>
      <c r="LJO1203" s="36"/>
      <c r="LJP1203" s="36"/>
      <c r="LJQ1203" s="36"/>
      <c r="LJR1203" s="36"/>
      <c r="LJS1203" s="36"/>
      <c r="LJT1203" s="36"/>
      <c r="LJU1203" s="36"/>
      <c r="LJV1203" s="36"/>
      <c r="LJW1203" s="36"/>
      <c r="LJX1203" s="36"/>
      <c r="LJY1203" s="36"/>
      <c r="LJZ1203" s="36"/>
      <c r="LKA1203" s="36"/>
      <c r="LKB1203" s="36"/>
      <c r="LKC1203" s="36"/>
      <c r="LKD1203" s="36"/>
      <c r="LKE1203" s="36"/>
      <c r="LKF1203" s="36"/>
      <c r="LKG1203" s="36"/>
      <c r="LKH1203" s="36"/>
      <c r="LKI1203" s="36"/>
      <c r="LKJ1203" s="36"/>
      <c r="LKK1203" s="36"/>
      <c r="LKL1203" s="36"/>
      <c r="LKM1203" s="36"/>
      <c r="LKN1203" s="36"/>
      <c r="LKO1203" s="36"/>
      <c r="LKP1203" s="36"/>
      <c r="LKQ1203" s="36"/>
      <c r="LKR1203" s="36"/>
      <c r="LKS1203" s="36"/>
      <c r="LKT1203" s="36"/>
      <c r="LKU1203" s="36"/>
      <c r="LKV1203" s="36"/>
      <c r="LKW1203" s="36"/>
      <c r="LKX1203" s="36"/>
      <c r="LKY1203" s="36"/>
      <c r="LKZ1203" s="36"/>
      <c r="LLA1203" s="36"/>
      <c r="LLB1203" s="36"/>
      <c r="LLC1203" s="36"/>
      <c r="LLD1203" s="36"/>
      <c r="LLE1203" s="36"/>
      <c r="LLF1203" s="36"/>
      <c r="LLG1203" s="36"/>
      <c r="LLH1203" s="36"/>
      <c r="LLI1203" s="36"/>
      <c r="LLJ1203" s="36"/>
      <c r="LLK1203" s="36"/>
      <c r="LLL1203" s="36"/>
      <c r="LLM1203" s="36"/>
      <c r="LLN1203" s="36"/>
      <c r="LLO1203" s="36"/>
      <c r="LLP1203" s="36"/>
      <c r="LLQ1203" s="36"/>
      <c r="LLR1203" s="36"/>
      <c r="LLS1203" s="36"/>
      <c r="LLT1203" s="36"/>
      <c r="LLU1203" s="36"/>
      <c r="LLV1203" s="36"/>
      <c r="LLW1203" s="36"/>
      <c r="LLX1203" s="36"/>
      <c r="LLY1203" s="36"/>
      <c r="LLZ1203" s="36"/>
      <c r="LMA1203" s="36"/>
      <c r="LMB1203" s="36"/>
      <c r="LMC1203" s="36"/>
      <c r="LMD1203" s="36"/>
      <c r="LME1203" s="36"/>
      <c r="LMF1203" s="36"/>
      <c r="LMG1203" s="36"/>
      <c r="LMH1203" s="36"/>
      <c r="LMI1203" s="36"/>
      <c r="LMJ1203" s="36"/>
      <c r="LMK1203" s="36"/>
      <c r="LML1203" s="36"/>
      <c r="LMM1203" s="36"/>
      <c r="LMN1203" s="36"/>
      <c r="LMO1203" s="36"/>
      <c r="LMP1203" s="36"/>
      <c r="LMQ1203" s="36"/>
      <c r="LMR1203" s="36"/>
      <c r="LMS1203" s="36"/>
      <c r="LMT1203" s="36"/>
      <c r="LMU1203" s="36"/>
      <c r="LMV1203" s="36"/>
      <c r="LMW1203" s="36"/>
      <c r="LMX1203" s="36"/>
      <c r="LMY1203" s="36"/>
      <c r="LMZ1203" s="36"/>
      <c r="LNA1203" s="36"/>
      <c r="LNB1203" s="36"/>
      <c r="LNC1203" s="36"/>
      <c r="LND1203" s="36"/>
      <c r="LNE1203" s="36"/>
      <c r="LNF1203" s="36"/>
      <c r="LNG1203" s="36"/>
      <c r="LNH1203" s="36"/>
      <c r="LNI1203" s="36"/>
      <c r="LNJ1203" s="36"/>
      <c r="LNK1203" s="36"/>
      <c r="LNL1203" s="36"/>
      <c r="LNM1203" s="36"/>
      <c r="LNN1203" s="36"/>
      <c r="LNO1203" s="36"/>
      <c r="LNP1203" s="36"/>
      <c r="LNQ1203" s="36"/>
      <c r="LNR1203" s="36"/>
      <c r="LNS1203" s="36"/>
      <c r="LNT1203" s="36"/>
      <c r="LNU1203" s="36"/>
      <c r="LNV1203" s="36"/>
      <c r="LNW1203" s="36"/>
      <c r="LNX1203" s="36"/>
      <c r="LNY1203" s="36"/>
      <c r="LNZ1203" s="36"/>
      <c r="LOA1203" s="36"/>
      <c r="LOB1203" s="36"/>
      <c r="LOC1203" s="36"/>
      <c r="LOD1203" s="36"/>
      <c r="LOE1203" s="36"/>
      <c r="LOF1203" s="36"/>
      <c r="LOG1203" s="36"/>
      <c r="LOH1203" s="36"/>
      <c r="LOI1203" s="36"/>
      <c r="LOJ1203" s="36"/>
      <c r="LOK1203" s="36"/>
      <c r="LOL1203" s="36"/>
      <c r="LOM1203" s="36"/>
      <c r="LON1203" s="36"/>
      <c r="LOO1203" s="36"/>
      <c r="LOP1203" s="36"/>
      <c r="LOQ1203" s="36"/>
      <c r="LOR1203" s="36"/>
      <c r="LOS1203" s="36"/>
      <c r="LOT1203" s="36"/>
      <c r="LOU1203" s="36"/>
      <c r="LOV1203" s="36"/>
      <c r="LOW1203" s="36"/>
      <c r="LOX1203" s="36"/>
      <c r="LOY1203" s="36"/>
      <c r="LOZ1203" s="36"/>
      <c r="LPA1203" s="36"/>
      <c r="LPB1203" s="36"/>
      <c r="LPC1203" s="36"/>
      <c r="LPD1203" s="36"/>
      <c r="LPE1203" s="36"/>
      <c r="LPF1203" s="36"/>
      <c r="LPG1203" s="36"/>
      <c r="LPH1203" s="36"/>
      <c r="LPI1203" s="36"/>
      <c r="LPJ1203" s="36"/>
      <c r="LPK1203" s="36"/>
      <c r="LPL1203" s="36"/>
      <c r="LPM1203" s="36"/>
      <c r="LPN1203" s="36"/>
      <c r="LPO1203" s="36"/>
      <c r="LPP1203" s="36"/>
      <c r="LPQ1203" s="36"/>
      <c r="LPR1203" s="36"/>
      <c r="LPS1203" s="36"/>
      <c r="LPT1203" s="36"/>
      <c r="LPU1203" s="36"/>
      <c r="LPV1203" s="36"/>
      <c r="LPW1203" s="36"/>
      <c r="LPX1203" s="36"/>
      <c r="LPY1203" s="36"/>
      <c r="LPZ1203" s="36"/>
      <c r="LQA1203" s="36"/>
      <c r="LQB1203" s="36"/>
      <c r="LQC1203" s="36"/>
      <c r="LQD1203" s="36"/>
      <c r="LQE1203" s="36"/>
      <c r="LQF1203" s="36"/>
      <c r="LQG1203" s="36"/>
      <c r="LQH1203" s="36"/>
      <c r="LQI1203" s="36"/>
      <c r="LQJ1203" s="36"/>
      <c r="LQK1203" s="36"/>
      <c r="LQL1203" s="36"/>
      <c r="LQM1203" s="36"/>
      <c r="LQN1203" s="36"/>
      <c r="LQO1203" s="36"/>
      <c r="LQP1203" s="36"/>
      <c r="LQQ1203" s="36"/>
      <c r="LQR1203" s="36"/>
      <c r="LQS1203" s="36"/>
      <c r="LQT1203" s="36"/>
      <c r="LQU1203" s="36"/>
      <c r="LQV1203" s="36"/>
      <c r="LQW1203" s="36"/>
      <c r="LQX1203" s="36"/>
      <c r="LQY1203" s="36"/>
      <c r="LQZ1203" s="36"/>
      <c r="LRA1203" s="36"/>
      <c r="LRB1203" s="36"/>
      <c r="LRC1203" s="36"/>
      <c r="LRD1203" s="36"/>
      <c r="LRE1203" s="36"/>
      <c r="LRF1203" s="36"/>
      <c r="LRG1203" s="36"/>
      <c r="LRH1203" s="36"/>
      <c r="LRI1203" s="36"/>
      <c r="LRJ1203" s="36"/>
      <c r="LRK1203" s="36"/>
      <c r="LRL1203" s="36"/>
      <c r="LRM1203" s="36"/>
      <c r="LRN1203" s="36"/>
      <c r="LRO1203" s="36"/>
      <c r="LRP1203" s="36"/>
      <c r="LRQ1203" s="36"/>
      <c r="LRR1203" s="36"/>
      <c r="LRS1203" s="36"/>
      <c r="LRT1203" s="36"/>
      <c r="LRU1203" s="36"/>
      <c r="LRV1203" s="36"/>
      <c r="LRW1203" s="36"/>
      <c r="LRX1203" s="36"/>
      <c r="LRY1203" s="36"/>
      <c r="LRZ1203" s="36"/>
      <c r="LSA1203" s="36"/>
      <c r="LSB1203" s="36"/>
      <c r="LSC1203" s="36"/>
      <c r="LSD1203" s="36"/>
      <c r="LSE1203" s="36"/>
      <c r="LSF1203" s="36"/>
      <c r="LSG1203" s="36"/>
      <c r="LSH1203" s="36"/>
      <c r="LSI1203" s="36"/>
      <c r="LSJ1203" s="36"/>
      <c r="LSK1203" s="36"/>
      <c r="LSL1203" s="36"/>
      <c r="LSM1203" s="36"/>
      <c r="LSN1203" s="36"/>
      <c r="LSO1203" s="36"/>
      <c r="LSP1203" s="36"/>
      <c r="LSQ1203" s="36"/>
      <c r="LSR1203" s="36"/>
      <c r="LSS1203" s="36"/>
      <c r="LST1203" s="36"/>
      <c r="LSU1203" s="36"/>
      <c r="LSV1203" s="36"/>
      <c r="LSW1203" s="36"/>
      <c r="LSX1203" s="36"/>
      <c r="LSY1203" s="36"/>
      <c r="LSZ1203" s="36"/>
      <c r="LTA1203" s="36"/>
      <c r="LTB1203" s="36"/>
      <c r="LTC1203" s="36"/>
      <c r="LTD1203" s="36"/>
      <c r="LTE1203" s="36"/>
      <c r="LTF1203" s="36"/>
      <c r="LTG1203" s="36"/>
      <c r="LTH1203" s="36"/>
      <c r="LTI1203" s="36"/>
      <c r="LTJ1203" s="36"/>
      <c r="LTK1203" s="36"/>
      <c r="LTL1203" s="36"/>
      <c r="LTM1203" s="36"/>
      <c r="LTN1203" s="36"/>
      <c r="LTO1203" s="36"/>
      <c r="LTP1203" s="36"/>
      <c r="LTQ1203" s="36"/>
      <c r="LTR1203" s="36"/>
      <c r="LTS1203" s="36"/>
      <c r="LTT1203" s="36"/>
      <c r="LTU1203" s="36"/>
      <c r="LTV1203" s="36"/>
      <c r="LTW1203" s="36"/>
      <c r="LTX1203" s="36"/>
      <c r="LTY1203" s="36"/>
      <c r="LTZ1203" s="36"/>
      <c r="LUA1203" s="36"/>
      <c r="LUB1203" s="36"/>
      <c r="LUC1203" s="36"/>
      <c r="LUD1203" s="36"/>
      <c r="LUE1203" s="36"/>
      <c r="LUF1203" s="36"/>
      <c r="LUG1203" s="36"/>
      <c r="LUH1203" s="36"/>
      <c r="LUI1203" s="36"/>
      <c r="LUJ1203" s="36"/>
      <c r="LUK1203" s="36"/>
      <c r="LUL1203" s="36"/>
      <c r="LUM1203" s="36"/>
      <c r="LUN1203" s="36"/>
      <c r="LUO1203" s="36"/>
      <c r="LUP1203" s="36"/>
      <c r="LUQ1203" s="36"/>
      <c r="LUR1203" s="36"/>
      <c r="LUS1203" s="36"/>
      <c r="LUT1203" s="36"/>
      <c r="LUU1203" s="36"/>
      <c r="LUV1203" s="36"/>
      <c r="LUW1203" s="36"/>
      <c r="LUX1203" s="36"/>
      <c r="LUY1203" s="36"/>
      <c r="LUZ1203" s="36"/>
      <c r="LVA1203" s="36"/>
      <c r="LVB1203" s="36"/>
      <c r="LVC1203" s="36"/>
      <c r="LVD1203" s="36"/>
      <c r="LVE1203" s="36"/>
      <c r="LVF1203" s="36"/>
      <c r="LVG1203" s="36"/>
      <c r="LVH1203" s="36"/>
      <c r="LVI1203" s="36"/>
      <c r="LVJ1203" s="36"/>
      <c r="LVK1203" s="36"/>
      <c r="LVL1203" s="36"/>
      <c r="LVM1203" s="36"/>
      <c r="LVN1203" s="36"/>
      <c r="LVO1203" s="36"/>
      <c r="LVP1203" s="36"/>
      <c r="LVQ1203" s="36"/>
      <c r="LVR1203" s="36"/>
      <c r="LVS1203" s="36"/>
      <c r="LVT1203" s="36"/>
      <c r="LVU1203" s="36"/>
      <c r="LVV1203" s="36"/>
      <c r="LVW1203" s="36"/>
      <c r="LVX1203" s="36"/>
      <c r="LVY1203" s="36"/>
      <c r="LVZ1203" s="36"/>
      <c r="LWA1203" s="36"/>
      <c r="LWB1203" s="36"/>
      <c r="LWC1203" s="36"/>
      <c r="LWD1203" s="36"/>
      <c r="LWE1203" s="36"/>
      <c r="LWF1203" s="36"/>
      <c r="LWG1203" s="36"/>
      <c r="LWH1203" s="36"/>
      <c r="LWI1203" s="36"/>
      <c r="LWJ1203" s="36"/>
      <c r="LWK1203" s="36"/>
      <c r="LWL1203" s="36"/>
      <c r="LWM1203" s="36"/>
      <c r="LWN1203" s="36"/>
      <c r="LWO1203" s="36"/>
      <c r="LWP1203" s="36"/>
      <c r="LWQ1203" s="36"/>
      <c r="LWR1203" s="36"/>
      <c r="LWS1203" s="36"/>
      <c r="LWT1203" s="36"/>
      <c r="LWU1203" s="36"/>
      <c r="LWV1203" s="36"/>
      <c r="LWW1203" s="36"/>
      <c r="LWX1203" s="36"/>
      <c r="LWY1203" s="36"/>
      <c r="LWZ1203" s="36"/>
      <c r="LXA1203" s="36"/>
      <c r="LXB1203" s="36"/>
      <c r="LXC1203" s="36"/>
      <c r="LXD1203" s="36"/>
      <c r="LXE1203" s="36"/>
      <c r="LXF1203" s="36"/>
      <c r="LXG1203" s="36"/>
      <c r="LXH1203" s="36"/>
      <c r="LXI1203" s="36"/>
      <c r="LXJ1203" s="36"/>
      <c r="LXK1203" s="36"/>
      <c r="LXL1203" s="36"/>
      <c r="LXM1203" s="36"/>
      <c r="LXN1203" s="36"/>
      <c r="LXO1203" s="36"/>
      <c r="LXP1203" s="36"/>
      <c r="LXQ1203" s="36"/>
      <c r="LXR1203" s="36"/>
      <c r="LXS1203" s="36"/>
      <c r="LXT1203" s="36"/>
      <c r="LXU1203" s="36"/>
      <c r="LXV1203" s="36"/>
      <c r="LXW1203" s="36"/>
      <c r="LXX1203" s="36"/>
      <c r="LXY1203" s="36"/>
      <c r="LXZ1203" s="36"/>
      <c r="LYA1203" s="36"/>
      <c r="LYB1203" s="36"/>
      <c r="LYC1203" s="36"/>
      <c r="LYD1203" s="36"/>
      <c r="LYE1203" s="36"/>
      <c r="LYF1203" s="36"/>
      <c r="LYG1203" s="36"/>
      <c r="LYH1203" s="36"/>
      <c r="LYI1203" s="36"/>
      <c r="LYJ1203" s="36"/>
      <c r="LYK1203" s="36"/>
      <c r="LYL1203" s="36"/>
      <c r="LYM1203" s="36"/>
      <c r="LYN1203" s="36"/>
      <c r="LYO1203" s="36"/>
      <c r="LYP1203" s="36"/>
      <c r="LYQ1203" s="36"/>
      <c r="LYR1203" s="36"/>
      <c r="LYS1203" s="36"/>
      <c r="LYT1203" s="36"/>
      <c r="LYU1203" s="36"/>
      <c r="LYV1203" s="36"/>
      <c r="LYW1203" s="36"/>
      <c r="LYX1203" s="36"/>
      <c r="LYY1203" s="36"/>
      <c r="LYZ1203" s="36"/>
      <c r="LZA1203" s="36"/>
      <c r="LZB1203" s="36"/>
      <c r="LZC1203" s="36"/>
      <c r="LZD1203" s="36"/>
      <c r="LZE1203" s="36"/>
      <c r="LZF1203" s="36"/>
      <c r="LZG1203" s="36"/>
      <c r="LZH1203" s="36"/>
      <c r="LZI1203" s="36"/>
      <c r="LZJ1203" s="36"/>
      <c r="LZK1203" s="36"/>
      <c r="LZL1203" s="36"/>
      <c r="LZM1203" s="36"/>
      <c r="LZN1203" s="36"/>
      <c r="LZO1203" s="36"/>
      <c r="LZP1203" s="36"/>
      <c r="LZQ1203" s="36"/>
      <c r="LZR1203" s="36"/>
      <c r="LZS1203" s="36"/>
      <c r="LZT1203" s="36"/>
      <c r="LZU1203" s="36"/>
      <c r="LZV1203" s="36"/>
      <c r="LZW1203" s="36"/>
      <c r="LZX1203" s="36"/>
      <c r="LZY1203" s="36"/>
      <c r="LZZ1203" s="36"/>
      <c r="MAA1203" s="36"/>
      <c r="MAB1203" s="36"/>
      <c r="MAC1203" s="36"/>
      <c r="MAD1203" s="36"/>
      <c r="MAE1203" s="36"/>
      <c r="MAF1203" s="36"/>
      <c r="MAG1203" s="36"/>
      <c r="MAH1203" s="36"/>
      <c r="MAI1203" s="36"/>
      <c r="MAJ1203" s="36"/>
      <c r="MAK1203" s="36"/>
      <c r="MAL1203" s="36"/>
      <c r="MAM1203" s="36"/>
      <c r="MAN1203" s="36"/>
      <c r="MAO1203" s="36"/>
      <c r="MAP1203" s="36"/>
      <c r="MAQ1203" s="36"/>
      <c r="MAR1203" s="36"/>
      <c r="MAS1203" s="36"/>
      <c r="MAT1203" s="36"/>
      <c r="MAU1203" s="36"/>
      <c r="MAV1203" s="36"/>
      <c r="MAW1203" s="36"/>
      <c r="MAX1203" s="36"/>
      <c r="MAY1203" s="36"/>
      <c r="MAZ1203" s="36"/>
      <c r="MBA1203" s="36"/>
      <c r="MBB1203" s="36"/>
      <c r="MBC1203" s="36"/>
      <c r="MBD1203" s="36"/>
      <c r="MBE1203" s="36"/>
      <c r="MBF1203" s="36"/>
      <c r="MBG1203" s="36"/>
      <c r="MBH1203" s="36"/>
      <c r="MBI1203" s="36"/>
      <c r="MBJ1203" s="36"/>
      <c r="MBK1203" s="36"/>
      <c r="MBL1203" s="36"/>
      <c r="MBM1203" s="36"/>
      <c r="MBN1203" s="36"/>
      <c r="MBO1203" s="36"/>
      <c r="MBP1203" s="36"/>
      <c r="MBQ1203" s="36"/>
      <c r="MBR1203" s="36"/>
      <c r="MBS1203" s="36"/>
      <c r="MBT1203" s="36"/>
      <c r="MBU1203" s="36"/>
      <c r="MBV1203" s="36"/>
      <c r="MBW1203" s="36"/>
      <c r="MBX1203" s="36"/>
      <c r="MBY1203" s="36"/>
      <c r="MBZ1203" s="36"/>
      <c r="MCA1203" s="36"/>
      <c r="MCB1203" s="36"/>
      <c r="MCC1203" s="36"/>
      <c r="MCD1203" s="36"/>
      <c r="MCE1203" s="36"/>
      <c r="MCF1203" s="36"/>
      <c r="MCG1203" s="36"/>
      <c r="MCH1203" s="36"/>
      <c r="MCI1203" s="36"/>
      <c r="MCJ1203" s="36"/>
      <c r="MCK1203" s="36"/>
      <c r="MCL1203" s="36"/>
      <c r="MCM1203" s="36"/>
      <c r="MCN1203" s="36"/>
      <c r="MCO1203" s="36"/>
      <c r="MCP1203" s="36"/>
      <c r="MCQ1203" s="36"/>
      <c r="MCR1203" s="36"/>
      <c r="MCS1203" s="36"/>
      <c r="MCT1203" s="36"/>
      <c r="MCU1203" s="36"/>
      <c r="MCV1203" s="36"/>
      <c r="MCW1203" s="36"/>
      <c r="MCX1203" s="36"/>
      <c r="MCY1203" s="36"/>
      <c r="MCZ1203" s="36"/>
      <c r="MDA1203" s="36"/>
      <c r="MDB1203" s="36"/>
      <c r="MDC1203" s="36"/>
      <c r="MDD1203" s="36"/>
      <c r="MDE1203" s="36"/>
      <c r="MDF1203" s="36"/>
      <c r="MDG1203" s="36"/>
      <c r="MDH1203" s="36"/>
      <c r="MDI1203" s="36"/>
      <c r="MDJ1203" s="36"/>
      <c r="MDK1203" s="36"/>
      <c r="MDL1203" s="36"/>
      <c r="MDM1203" s="36"/>
      <c r="MDN1203" s="36"/>
      <c r="MDO1203" s="36"/>
      <c r="MDP1203" s="36"/>
      <c r="MDQ1203" s="36"/>
      <c r="MDR1203" s="36"/>
      <c r="MDS1203" s="36"/>
      <c r="MDT1203" s="36"/>
      <c r="MDU1203" s="36"/>
      <c r="MDV1203" s="36"/>
      <c r="MDW1203" s="36"/>
      <c r="MDX1203" s="36"/>
      <c r="MDY1203" s="36"/>
      <c r="MDZ1203" s="36"/>
      <c r="MEA1203" s="36"/>
      <c r="MEB1203" s="36"/>
      <c r="MEC1203" s="36"/>
      <c r="MED1203" s="36"/>
      <c r="MEE1203" s="36"/>
      <c r="MEF1203" s="36"/>
      <c r="MEG1203" s="36"/>
      <c r="MEH1203" s="36"/>
      <c r="MEI1203" s="36"/>
      <c r="MEJ1203" s="36"/>
      <c r="MEK1203" s="36"/>
      <c r="MEL1203" s="36"/>
      <c r="MEM1203" s="36"/>
      <c r="MEN1203" s="36"/>
      <c r="MEO1203" s="36"/>
      <c r="MEP1203" s="36"/>
      <c r="MEQ1203" s="36"/>
      <c r="MER1203" s="36"/>
      <c r="MES1203" s="36"/>
      <c r="MET1203" s="36"/>
      <c r="MEU1203" s="36"/>
      <c r="MEV1203" s="36"/>
      <c r="MEW1203" s="36"/>
      <c r="MEX1203" s="36"/>
      <c r="MEY1203" s="36"/>
      <c r="MEZ1203" s="36"/>
      <c r="MFA1203" s="36"/>
      <c r="MFB1203" s="36"/>
      <c r="MFC1203" s="36"/>
      <c r="MFD1203" s="36"/>
      <c r="MFE1203" s="36"/>
      <c r="MFF1203" s="36"/>
      <c r="MFG1203" s="36"/>
      <c r="MFH1203" s="36"/>
      <c r="MFI1203" s="36"/>
      <c r="MFJ1203" s="36"/>
      <c r="MFK1203" s="36"/>
      <c r="MFL1203" s="36"/>
      <c r="MFM1203" s="36"/>
      <c r="MFN1203" s="36"/>
      <c r="MFO1203" s="36"/>
      <c r="MFP1203" s="36"/>
      <c r="MFQ1203" s="36"/>
      <c r="MFR1203" s="36"/>
      <c r="MFS1203" s="36"/>
      <c r="MFT1203" s="36"/>
      <c r="MFU1203" s="36"/>
      <c r="MFV1203" s="36"/>
      <c r="MFW1203" s="36"/>
      <c r="MFX1203" s="36"/>
      <c r="MFY1203" s="36"/>
      <c r="MFZ1203" s="36"/>
      <c r="MGA1203" s="36"/>
      <c r="MGB1203" s="36"/>
      <c r="MGC1203" s="36"/>
      <c r="MGD1203" s="36"/>
      <c r="MGE1203" s="36"/>
      <c r="MGF1203" s="36"/>
      <c r="MGG1203" s="36"/>
      <c r="MGH1203" s="36"/>
      <c r="MGI1203" s="36"/>
      <c r="MGJ1203" s="36"/>
      <c r="MGK1203" s="36"/>
      <c r="MGL1203" s="36"/>
      <c r="MGM1203" s="36"/>
      <c r="MGN1203" s="36"/>
      <c r="MGO1203" s="36"/>
      <c r="MGP1203" s="36"/>
      <c r="MGQ1203" s="36"/>
      <c r="MGR1203" s="36"/>
      <c r="MGS1203" s="36"/>
      <c r="MGT1203" s="36"/>
      <c r="MGU1203" s="36"/>
      <c r="MGV1203" s="36"/>
      <c r="MGW1203" s="36"/>
      <c r="MGX1203" s="36"/>
      <c r="MGY1203" s="36"/>
      <c r="MGZ1203" s="36"/>
      <c r="MHA1203" s="36"/>
      <c r="MHB1203" s="36"/>
      <c r="MHC1203" s="36"/>
      <c r="MHD1203" s="36"/>
      <c r="MHE1203" s="36"/>
      <c r="MHF1203" s="36"/>
      <c r="MHG1203" s="36"/>
      <c r="MHH1203" s="36"/>
      <c r="MHI1203" s="36"/>
      <c r="MHJ1203" s="36"/>
      <c r="MHK1203" s="36"/>
      <c r="MHL1203" s="36"/>
      <c r="MHM1203" s="36"/>
      <c r="MHN1203" s="36"/>
      <c r="MHO1203" s="36"/>
      <c r="MHP1203" s="36"/>
      <c r="MHQ1203" s="36"/>
      <c r="MHR1203" s="36"/>
      <c r="MHS1203" s="36"/>
      <c r="MHT1203" s="36"/>
      <c r="MHU1203" s="36"/>
      <c r="MHV1203" s="36"/>
      <c r="MHW1203" s="36"/>
      <c r="MHX1203" s="36"/>
      <c r="MHY1203" s="36"/>
      <c r="MHZ1203" s="36"/>
      <c r="MIA1203" s="36"/>
      <c r="MIB1203" s="36"/>
      <c r="MIC1203" s="36"/>
      <c r="MID1203" s="36"/>
      <c r="MIE1203" s="36"/>
      <c r="MIF1203" s="36"/>
      <c r="MIG1203" s="36"/>
      <c r="MIH1203" s="36"/>
      <c r="MII1203" s="36"/>
      <c r="MIJ1203" s="36"/>
      <c r="MIK1203" s="36"/>
      <c r="MIL1203" s="36"/>
      <c r="MIM1203" s="36"/>
      <c r="MIN1203" s="36"/>
      <c r="MIO1203" s="36"/>
      <c r="MIP1203" s="36"/>
      <c r="MIQ1203" s="36"/>
      <c r="MIR1203" s="36"/>
      <c r="MIS1203" s="36"/>
      <c r="MIT1203" s="36"/>
      <c r="MIU1203" s="36"/>
      <c r="MIV1203" s="36"/>
      <c r="MIW1203" s="36"/>
      <c r="MIX1203" s="36"/>
      <c r="MIY1203" s="36"/>
      <c r="MIZ1203" s="36"/>
      <c r="MJA1203" s="36"/>
      <c r="MJB1203" s="36"/>
      <c r="MJC1203" s="36"/>
      <c r="MJD1203" s="36"/>
      <c r="MJE1203" s="36"/>
      <c r="MJF1203" s="36"/>
      <c r="MJG1203" s="36"/>
      <c r="MJH1203" s="36"/>
      <c r="MJI1203" s="36"/>
      <c r="MJJ1203" s="36"/>
      <c r="MJK1203" s="36"/>
      <c r="MJL1203" s="36"/>
      <c r="MJM1203" s="36"/>
      <c r="MJN1203" s="36"/>
      <c r="MJO1203" s="36"/>
      <c r="MJP1203" s="36"/>
      <c r="MJQ1203" s="36"/>
      <c r="MJR1203" s="36"/>
      <c r="MJS1203" s="36"/>
      <c r="MJT1203" s="36"/>
      <c r="MJU1203" s="36"/>
      <c r="MJV1203" s="36"/>
      <c r="MJW1203" s="36"/>
      <c r="MJX1203" s="36"/>
      <c r="MJY1203" s="36"/>
      <c r="MJZ1203" s="36"/>
      <c r="MKA1203" s="36"/>
      <c r="MKB1203" s="36"/>
      <c r="MKC1203" s="36"/>
      <c r="MKD1203" s="36"/>
      <c r="MKE1203" s="36"/>
      <c r="MKF1203" s="36"/>
      <c r="MKG1203" s="36"/>
      <c r="MKH1203" s="36"/>
      <c r="MKI1203" s="36"/>
      <c r="MKJ1203" s="36"/>
      <c r="MKK1203" s="36"/>
      <c r="MKL1203" s="36"/>
      <c r="MKM1203" s="36"/>
      <c r="MKN1203" s="36"/>
      <c r="MKO1203" s="36"/>
      <c r="MKP1203" s="36"/>
      <c r="MKQ1203" s="36"/>
      <c r="MKR1203" s="36"/>
      <c r="MKS1203" s="36"/>
      <c r="MKT1203" s="36"/>
      <c r="MKU1203" s="36"/>
      <c r="MKV1203" s="36"/>
      <c r="MKW1203" s="36"/>
      <c r="MKX1203" s="36"/>
      <c r="MKY1203" s="36"/>
      <c r="MKZ1203" s="36"/>
      <c r="MLA1203" s="36"/>
      <c r="MLB1203" s="36"/>
      <c r="MLC1203" s="36"/>
      <c r="MLD1203" s="36"/>
      <c r="MLE1203" s="36"/>
      <c r="MLF1203" s="36"/>
      <c r="MLG1203" s="36"/>
      <c r="MLH1203" s="36"/>
      <c r="MLI1203" s="36"/>
      <c r="MLJ1203" s="36"/>
      <c r="MLK1203" s="36"/>
      <c r="MLL1203" s="36"/>
      <c r="MLM1203" s="36"/>
      <c r="MLN1203" s="36"/>
      <c r="MLO1203" s="36"/>
      <c r="MLP1203" s="36"/>
      <c r="MLQ1203" s="36"/>
      <c r="MLR1203" s="36"/>
      <c r="MLS1203" s="36"/>
      <c r="MLT1203" s="36"/>
      <c r="MLU1203" s="36"/>
      <c r="MLV1203" s="36"/>
      <c r="MLW1203" s="36"/>
      <c r="MLX1203" s="36"/>
      <c r="MLY1203" s="36"/>
      <c r="MLZ1203" s="36"/>
      <c r="MMA1203" s="36"/>
      <c r="MMB1203" s="36"/>
      <c r="MMC1203" s="36"/>
      <c r="MMD1203" s="36"/>
      <c r="MME1203" s="36"/>
      <c r="MMF1203" s="36"/>
      <c r="MMG1203" s="36"/>
      <c r="MMH1203" s="36"/>
      <c r="MMI1203" s="36"/>
      <c r="MMJ1203" s="36"/>
      <c r="MMK1203" s="36"/>
      <c r="MML1203" s="36"/>
      <c r="MMM1203" s="36"/>
      <c r="MMN1203" s="36"/>
      <c r="MMO1203" s="36"/>
      <c r="MMP1203" s="36"/>
      <c r="MMQ1203" s="36"/>
      <c r="MMR1203" s="36"/>
      <c r="MMS1203" s="36"/>
      <c r="MMT1203" s="36"/>
      <c r="MMU1203" s="36"/>
      <c r="MMV1203" s="36"/>
      <c r="MMW1203" s="36"/>
      <c r="MMX1203" s="36"/>
      <c r="MMY1203" s="36"/>
      <c r="MMZ1203" s="36"/>
      <c r="MNA1203" s="36"/>
      <c r="MNB1203" s="36"/>
      <c r="MNC1203" s="36"/>
      <c r="MND1203" s="36"/>
      <c r="MNE1203" s="36"/>
      <c r="MNF1203" s="36"/>
      <c r="MNG1203" s="36"/>
      <c r="MNH1203" s="36"/>
      <c r="MNI1203" s="36"/>
      <c r="MNJ1203" s="36"/>
      <c r="MNK1203" s="36"/>
      <c r="MNL1203" s="36"/>
      <c r="MNM1203" s="36"/>
      <c r="MNN1203" s="36"/>
      <c r="MNO1203" s="36"/>
      <c r="MNP1203" s="36"/>
      <c r="MNQ1203" s="36"/>
      <c r="MNR1203" s="36"/>
      <c r="MNS1203" s="36"/>
      <c r="MNT1203" s="36"/>
      <c r="MNU1203" s="36"/>
      <c r="MNV1203" s="36"/>
      <c r="MNW1203" s="36"/>
      <c r="MNX1203" s="36"/>
      <c r="MNY1203" s="36"/>
      <c r="MNZ1203" s="36"/>
      <c r="MOA1203" s="36"/>
      <c r="MOB1203" s="36"/>
      <c r="MOC1203" s="36"/>
      <c r="MOD1203" s="36"/>
      <c r="MOE1203" s="36"/>
      <c r="MOF1203" s="36"/>
      <c r="MOG1203" s="36"/>
      <c r="MOH1203" s="36"/>
      <c r="MOI1203" s="36"/>
      <c r="MOJ1203" s="36"/>
      <c r="MOK1203" s="36"/>
      <c r="MOL1203" s="36"/>
      <c r="MOM1203" s="36"/>
      <c r="MON1203" s="36"/>
      <c r="MOO1203" s="36"/>
      <c r="MOP1203" s="36"/>
      <c r="MOQ1203" s="36"/>
      <c r="MOR1203" s="36"/>
      <c r="MOS1203" s="36"/>
      <c r="MOT1203" s="36"/>
      <c r="MOU1203" s="36"/>
      <c r="MOV1203" s="36"/>
      <c r="MOW1203" s="36"/>
      <c r="MOX1203" s="36"/>
      <c r="MOY1203" s="36"/>
      <c r="MOZ1203" s="36"/>
      <c r="MPA1203" s="36"/>
      <c r="MPB1203" s="36"/>
      <c r="MPC1203" s="36"/>
      <c r="MPD1203" s="36"/>
      <c r="MPE1203" s="36"/>
      <c r="MPF1203" s="36"/>
      <c r="MPG1203" s="36"/>
      <c r="MPH1203" s="36"/>
      <c r="MPI1203" s="36"/>
      <c r="MPJ1203" s="36"/>
      <c r="MPK1203" s="36"/>
      <c r="MPL1203" s="36"/>
      <c r="MPM1203" s="36"/>
      <c r="MPN1203" s="36"/>
      <c r="MPO1203" s="36"/>
      <c r="MPP1203" s="36"/>
      <c r="MPQ1203" s="36"/>
      <c r="MPR1203" s="36"/>
      <c r="MPS1203" s="36"/>
      <c r="MPT1203" s="36"/>
      <c r="MPU1203" s="36"/>
      <c r="MPV1203" s="36"/>
      <c r="MPW1203" s="36"/>
      <c r="MPX1203" s="36"/>
      <c r="MPY1203" s="36"/>
      <c r="MPZ1203" s="36"/>
      <c r="MQA1203" s="36"/>
      <c r="MQB1203" s="36"/>
      <c r="MQC1203" s="36"/>
      <c r="MQD1203" s="36"/>
      <c r="MQE1203" s="36"/>
      <c r="MQF1203" s="36"/>
      <c r="MQG1203" s="36"/>
      <c r="MQH1203" s="36"/>
      <c r="MQI1203" s="36"/>
      <c r="MQJ1203" s="36"/>
      <c r="MQK1203" s="36"/>
      <c r="MQL1203" s="36"/>
      <c r="MQM1203" s="36"/>
      <c r="MQN1203" s="36"/>
      <c r="MQO1203" s="36"/>
      <c r="MQP1203" s="36"/>
      <c r="MQQ1203" s="36"/>
      <c r="MQR1203" s="36"/>
      <c r="MQS1203" s="36"/>
      <c r="MQT1203" s="36"/>
      <c r="MQU1203" s="36"/>
      <c r="MQV1203" s="36"/>
      <c r="MQW1203" s="36"/>
      <c r="MQX1203" s="36"/>
      <c r="MQY1203" s="36"/>
      <c r="MQZ1203" s="36"/>
      <c r="MRA1203" s="36"/>
      <c r="MRB1203" s="36"/>
      <c r="MRC1203" s="36"/>
      <c r="MRD1203" s="36"/>
      <c r="MRE1203" s="36"/>
      <c r="MRF1203" s="36"/>
      <c r="MRG1203" s="36"/>
      <c r="MRH1203" s="36"/>
      <c r="MRI1203" s="36"/>
      <c r="MRJ1203" s="36"/>
      <c r="MRK1203" s="36"/>
      <c r="MRL1203" s="36"/>
      <c r="MRM1203" s="36"/>
      <c r="MRN1203" s="36"/>
      <c r="MRO1203" s="36"/>
      <c r="MRP1203" s="36"/>
      <c r="MRQ1203" s="36"/>
      <c r="MRR1203" s="36"/>
      <c r="MRS1203" s="36"/>
      <c r="MRT1203" s="36"/>
      <c r="MRU1203" s="36"/>
      <c r="MRV1203" s="36"/>
      <c r="MRW1203" s="36"/>
      <c r="MRX1203" s="36"/>
      <c r="MRY1203" s="36"/>
      <c r="MRZ1203" s="36"/>
      <c r="MSA1203" s="36"/>
      <c r="MSB1203" s="36"/>
      <c r="MSC1203" s="36"/>
      <c r="MSD1203" s="36"/>
      <c r="MSE1203" s="36"/>
      <c r="MSF1203" s="36"/>
      <c r="MSG1203" s="36"/>
      <c r="MSH1203" s="36"/>
      <c r="MSI1203" s="36"/>
      <c r="MSJ1203" s="36"/>
      <c r="MSK1203" s="36"/>
      <c r="MSL1203" s="36"/>
      <c r="MSM1203" s="36"/>
      <c r="MSN1203" s="36"/>
      <c r="MSO1203" s="36"/>
      <c r="MSP1203" s="36"/>
      <c r="MSQ1203" s="36"/>
      <c r="MSR1203" s="36"/>
      <c r="MSS1203" s="36"/>
      <c r="MST1203" s="36"/>
      <c r="MSU1203" s="36"/>
      <c r="MSV1203" s="36"/>
      <c r="MSW1203" s="36"/>
      <c r="MSX1203" s="36"/>
      <c r="MSY1203" s="36"/>
      <c r="MSZ1203" s="36"/>
      <c r="MTA1203" s="36"/>
      <c r="MTB1203" s="36"/>
      <c r="MTC1203" s="36"/>
      <c r="MTD1203" s="36"/>
      <c r="MTE1203" s="36"/>
      <c r="MTF1203" s="36"/>
      <c r="MTG1203" s="36"/>
      <c r="MTH1203" s="36"/>
      <c r="MTI1203" s="36"/>
      <c r="MTJ1203" s="36"/>
      <c r="MTK1203" s="36"/>
      <c r="MTL1203" s="36"/>
      <c r="MTM1203" s="36"/>
      <c r="MTN1203" s="36"/>
      <c r="MTO1203" s="36"/>
      <c r="MTP1203" s="36"/>
      <c r="MTQ1203" s="36"/>
      <c r="MTR1203" s="36"/>
      <c r="MTS1203" s="36"/>
      <c r="MTT1203" s="36"/>
      <c r="MTU1203" s="36"/>
      <c r="MTV1203" s="36"/>
      <c r="MTW1203" s="36"/>
      <c r="MTX1203" s="36"/>
      <c r="MTY1203" s="36"/>
      <c r="MTZ1203" s="36"/>
      <c r="MUA1203" s="36"/>
      <c r="MUB1203" s="36"/>
      <c r="MUC1203" s="36"/>
      <c r="MUD1203" s="36"/>
      <c r="MUE1203" s="36"/>
      <c r="MUF1203" s="36"/>
      <c r="MUG1203" s="36"/>
      <c r="MUH1203" s="36"/>
      <c r="MUI1203" s="36"/>
      <c r="MUJ1203" s="36"/>
      <c r="MUK1203" s="36"/>
      <c r="MUL1203" s="36"/>
      <c r="MUM1203" s="36"/>
      <c r="MUN1203" s="36"/>
      <c r="MUO1203" s="36"/>
      <c r="MUP1203" s="36"/>
      <c r="MUQ1203" s="36"/>
      <c r="MUR1203" s="36"/>
      <c r="MUS1203" s="36"/>
      <c r="MUT1203" s="36"/>
      <c r="MUU1203" s="36"/>
      <c r="MUV1203" s="36"/>
      <c r="MUW1203" s="36"/>
      <c r="MUX1203" s="36"/>
      <c r="MUY1203" s="36"/>
      <c r="MUZ1203" s="36"/>
      <c r="MVA1203" s="36"/>
      <c r="MVB1203" s="36"/>
      <c r="MVC1203" s="36"/>
      <c r="MVD1203" s="36"/>
      <c r="MVE1203" s="36"/>
      <c r="MVF1203" s="36"/>
      <c r="MVG1203" s="36"/>
      <c r="MVH1203" s="36"/>
      <c r="MVI1203" s="36"/>
      <c r="MVJ1203" s="36"/>
      <c r="MVK1203" s="36"/>
      <c r="MVL1203" s="36"/>
      <c r="MVM1203" s="36"/>
      <c r="MVN1203" s="36"/>
      <c r="MVO1203" s="36"/>
      <c r="MVP1203" s="36"/>
      <c r="MVQ1203" s="36"/>
      <c r="MVR1203" s="36"/>
      <c r="MVS1203" s="36"/>
      <c r="MVT1203" s="36"/>
      <c r="MVU1203" s="36"/>
      <c r="MVV1203" s="36"/>
      <c r="MVW1203" s="36"/>
      <c r="MVX1203" s="36"/>
      <c r="MVY1203" s="36"/>
      <c r="MVZ1203" s="36"/>
      <c r="MWA1203" s="36"/>
      <c r="MWB1203" s="36"/>
      <c r="MWC1203" s="36"/>
      <c r="MWD1203" s="36"/>
      <c r="MWE1203" s="36"/>
      <c r="MWF1203" s="36"/>
      <c r="MWG1203" s="36"/>
      <c r="MWH1203" s="36"/>
      <c r="MWI1203" s="36"/>
      <c r="MWJ1203" s="36"/>
      <c r="MWK1203" s="36"/>
      <c r="MWL1203" s="36"/>
      <c r="MWM1203" s="36"/>
      <c r="MWN1203" s="36"/>
      <c r="MWO1203" s="36"/>
      <c r="MWP1203" s="36"/>
      <c r="MWQ1203" s="36"/>
      <c r="MWR1203" s="36"/>
      <c r="MWS1203" s="36"/>
      <c r="MWT1203" s="36"/>
      <c r="MWU1203" s="36"/>
      <c r="MWV1203" s="36"/>
      <c r="MWW1203" s="36"/>
      <c r="MWX1203" s="36"/>
      <c r="MWY1203" s="36"/>
      <c r="MWZ1203" s="36"/>
      <c r="MXA1203" s="36"/>
      <c r="MXB1203" s="36"/>
      <c r="MXC1203" s="36"/>
      <c r="MXD1203" s="36"/>
      <c r="MXE1203" s="36"/>
      <c r="MXF1203" s="36"/>
      <c r="MXG1203" s="36"/>
      <c r="MXH1203" s="36"/>
      <c r="MXI1203" s="36"/>
      <c r="MXJ1203" s="36"/>
      <c r="MXK1203" s="36"/>
      <c r="MXL1203" s="36"/>
      <c r="MXM1203" s="36"/>
      <c r="MXN1203" s="36"/>
      <c r="MXO1203" s="36"/>
      <c r="MXP1203" s="36"/>
      <c r="MXQ1203" s="36"/>
      <c r="MXR1203" s="36"/>
      <c r="MXS1203" s="36"/>
      <c r="MXT1203" s="36"/>
      <c r="MXU1203" s="36"/>
      <c r="MXV1203" s="36"/>
      <c r="MXW1203" s="36"/>
      <c r="MXX1203" s="36"/>
      <c r="MXY1203" s="36"/>
      <c r="MXZ1203" s="36"/>
      <c r="MYA1203" s="36"/>
      <c r="MYB1203" s="36"/>
      <c r="MYC1203" s="36"/>
      <c r="MYD1203" s="36"/>
      <c r="MYE1203" s="36"/>
      <c r="MYF1203" s="36"/>
      <c r="MYG1203" s="36"/>
      <c r="MYH1203" s="36"/>
      <c r="MYI1203" s="36"/>
      <c r="MYJ1203" s="36"/>
      <c r="MYK1203" s="36"/>
      <c r="MYL1203" s="36"/>
      <c r="MYM1203" s="36"/>
      <c r="MYN1203" s="36"/>
      <c r="MYO1203" s="36"/>
      <c r="MYP1203" s="36"/>
      <c r="MYQ1203" s="36"/>
      <c r="MYR1203" s="36"/>
      <c r="MYS1203" s="36"/>
      <c r="MYT1203" s="36"/>
      <c r="MYU1203" s="36"/>
      <c r="MYV1203" s="36"/>
      <c r="MYW1203" s="36"/>
      <c r="MYX1203" s="36"/>
      <c r="MYY1203" s="36"/>
      <c r="MYZ1203" s="36"/>
      <c r="MZA1203" s="36"/>
      <c r="MZB1203" s="36"/>
      <c r="MZC1203" s="36"/>
      <c r="MZD1203" s="36"/>
      <c r="MZE1203" s="36"/>
      <c r="MZF1203" s="36"/>
      <c r="MZG1203" s="36"/>
      <c r="MZH1203" s="36"/>
      <c r="MZI1203" s="36"/>
      <c r="MZJ1203" s="36"/>
      <c r="MZK1203" s="36"/>
      <c r="MZL1203" s="36"/>
      <c r="MZM1203" s="36"/>
      <c r="MZN1203" s="36"/>
      <c r="MZO1203" s="36"/>
      <c r="MZP1203" s="36"/>
      <c r="MZQ1203" s="36"/>
      <c r="MZR1203" s="36"/>
      <c r="MZS1203" s="36"/>
      <c r="MZT1203" s="36"/>
      <c r="MZU1203" s="36"/>
      <c r="MZV1203" s="36"/>
      <c r="MZW1203" s="36"/>
      <c r="MZX1203" s="36"/>
      <c r="MZY1203" s="36"/>
      <c r="MZZ1203" s="36"/>
      <c r="NAA1203" s="36"/>
      <c r="NAB1203" s="36"/>
      <c r="NAC1203" s="36"/>
      <c r="NAD1203" s="36"/>
      <c r="NAE1203" s="36"/>
      <c r="NAF1203" s="36"/>
      <c r="NAG1203" s="36"/>
      <c r="NAH1203" s="36"/>
      <c r="NAI1203" s="36"/>
      <c r="NAJ1203" s="36"/>
      <c r="NAK1203" s="36"/>
      <c r="NAL1203" s="36"/>
      <c r="NAM1203" s="36"/>
      <c r="NAN1203" s="36"/>
      <c r="NAO1203" s="36"/>
      <c r="NAP1203" s="36"/>
      <c r="NAQ1203" s="36"/>
      <c r="NAR1203" s="36"/>
      <c r="NAS1203" s="36"/>
      <c r="NAT1203" s="36"/>
      <c r="NAU1203" s="36"/>
      <c r="NAV1203" s="36"/>
      <c r="NAW1203" s="36"/>
      <c r="NAX1203" s="36"/>
      <c r="NAY1203" s="36"/>
      <c r="NAZ1203" s="36"/>
      <c r="NBA1203" s="36"/>
      <c r="NBB1203" s="36"/>
      <c r="NBC1203" s="36"/>
      <c r="NBD1203" s="36"/>
      <c r="NBE1203" s="36"/>
      <c r="NBF1203" s="36"/>
      <c r="NBG1203" s="36"/>
      <c r="NBH1203" s="36"/>
      <c r="NBI1203" s="36"/>
      <c r="NBJ1203" s="36"/>
      <c r="NBK1203" s="36"/>
      <c r="NBL1203" s="36"/>
      <c r="NBM1203" s="36"/>
      <c r="NBN1203" s="36"/>
      <c r="NBO1203" s="36"/>
      <c r="NBP1203" s="36"/>
      <c r="NBQ1203" s="36"/>
      <c r="NBR1203" s="36"/>
      <c r="NBS1203" s="36"/>
      <c r="NBT1203" s="36"/>
      <c r="NBU1203" s="36"/>
      <c r="NBV1203" s="36"/>
      <c r="NBW1203" s="36"/>
      <c r="NBX1203" s="36"/>
      <c r="NBY1203" s="36"/>
      <c r="NBZ1203" s="36"/>
      <c r="NCA1203" s="36"/>
      <c r="NCB1203" s="36"/>
      <c r="NCC1203" s="36"/>
      <c r="NCD1203" s="36"/>
      <c r="NCE1203" s="36"/>
      <c r="NCF1203" s="36"/>
      <c r="NCG1203" s="36"/>
      <c r="NCH1203" s="36"/>
      <c r="NCI1203" s="36"/>
      <c r="NCJ1203" s="36"/>
      <c r="NCK1203" s="36"/>
      <c r="NCL1203" s="36"/>
      <c r="NCM1203" s="36"/>
      <c r="NCN1203" s="36"/>
      <c r="NCO1203" s="36"/>
      <c r="NCP1203" s="36"/>
      <c r="NCQ1203" s="36"/>
      <c r="NCR1203" s="36"/>
      <c r="NCS1203" s="36"/>
      <c r="NCT1203" s="36"/>
      <c r="NCU1203" s="36"/>
      <c r="NCV1203" s="36"/>
      <c r="NCW1203" s="36"/>
      <c r="NCX1203" s="36"/>
      <c r="NCY1203" s="36"/>
      <c r="NCZ1203" s="36"/>
      <c r="NDA1203" s="36"/>
      <c r="NDB1203" s="36"/>
      <c r="NDC1203" s="36"/>
      <c r="NDD1203" s="36"/>
      <c r="NDE1203" s="36"/>
      <c r="NDF1203" s="36"/>
      <c r="NDG1203" s="36"/>
      <c r="NDH1203" s="36"/>
      <c r="NDI1203" s="36"/>
      <c r="NDJ1203" s="36"/>
      <c r="NDK1203" s="36"/>
      <c r="NDL1203" s="36"/>
      <c r="NDM1203" s="36"/>
      <c r="NDN1203" s="36"/>
      <c r="NDO1203" s="36"/>
      <c r="NDP1203" s="36"/>
      <c r="NDQ1203" s="36"/>
      <c r="NDR1203" s="36"/>
      <c r="NDS1203" s="36"/>
      <c r="NDT1203" s="36"/>
      <c r="NDU1203" s="36"/>
      <c r="NDV1203" s="36"/>
      <c r="NDW1203" s="36"/>
      <c r="NDX1203" s="36"/>
      <c r="NDY1203" s="36"/>
      <c r="NDZ1203" s="36"/>
      <c r="NEA1203" s="36"/>
      <c r="NEB1203" s="36"/>
      <c r="NEC1203" s="36"/>
      <c r="NED1203" s="36"/>
      <c r="NEE1203" s="36"/>
      <c r="NEF1203" s="36"/>
      <c r="NEG1203" s="36"/>
      <c r="NEH1203" s="36"/>
      <c r="NEI1203" s="36"/>
      <c r="NEJ1203" s="36"/>
      <c r="NEK1203" s="36"/>
      <c r="NEL1203" s="36"/>
      <c r="NEM1203" s="36"/>
      <c r="NEN1203" s="36"/>
      <c r="NEO1203" s="36"/>
      <c r="NEP1203" s="36"/>
      <c r="NEQ1203" s="36"/>
      <c r="NER1203" s="36"/>
      <c r="NES1203" s="36"/>
      <c r="NET1203" s="36"/>
      <c r="NEU1203" s="36"/>
      <c r="NEV1203" s="36"/>
      <c r="NEW1203" s="36"/>
      <c r="NEX1203" s="36"/>
      <c r="NEY1203" s="36"/>
      <c r="NEZ1203" s="36"/>
      <c r="NFA1203" s="36"/>
      <c r="NFB1203" s="36"/>
      <c r="NFC1203" s="36"/>
      <c r="NFD1203" s="36"/>
      <c r="NFE1203" s="36"/>
      <c r="NFF1203" s="36"/>
      <c r="NFG1203" s="36"/>
      <c r="NFH1203" s="36"/>
      <c r="NFI1203" s="36"/>
      <c r="NFJ1203" s="36"/>
      <c r="NFK1203" s="36"/>
      <c r="NFL1203" s="36"/>
      <c r="NFM1203" s="36"/>
      <c r="NFN1203" s="36"/>
      <c r="NFO1203" s="36"/>
      <c r="NFP1203" s="36"/>
      <c r="NFQ1203" s="36"/>
      <c r="NFR1203" s="36"/>
      <c r="NFS1203" s="36"/>
      <c r="NFT1203" s="36"/>
      <c r="NFU1203" s="36"/>
      <c r="NFV1203" s="36"/>
      <c r="NFW1203" s="36"/>
      <c r="NFX1203" s="36"/>
      <c r="NFY1203" s="36"/>
      <c r="NFZ1203" s="36"/>
      <c r="NGA1203" s="36"/>
      <c r="NGB1203" s="36"/>
      <c r="NGC1203" s="36"/>
      <c r="NGD1203" s="36"/>
      <c r="NGE1203" s="36"/>
      <c r="NGF1203" s="36"/>
      <c r="NGG1203" s="36"/>
      <c r="NGH1203" s="36"/>
      <c r="NGI1203" s="36"/>
      <c r="NGJ1203" s="36"/>
      <c r="NGK1203" s="36"/>
      <c r="NGL1203" s="36"/>
      <c r="NGM1203" s="36"/>
      <c r="NGN1203" s="36"/>
      <c r="NGO1203" s="36"/>
      <c r="NGP1203" s="36"/>
      <c r="NGQ1203" s="36"/>
      <c r="NGR1203" s="36"/>
      <c r="NGS1203" s="36"/>
      <c r="NGT1203" s="36"/>
      <c r="NGU1203" s="36"/>
      <c r="NGV1203" s="36"/>
      <c r="NGW1203" s="36"/>
      <c r="NGX1203" s="36"/>
      <c r="NGY1203" s="36"/>
      <c r="NGZ1203" s="36"/>
      <c r="NHA1203" s="36"/>
      <c r="NHB1203" s="36"/>
      <c r="NHC1203" s="36"/>
      <c r="NHD1203" s="36"/>
      <c r="NHE1203" s="36"/>
      <c r="NHF1203" s="36"/>
      <c r="NHG1203" s="36"/>
      <c r="NHH1203" s="36"/>
      <c r="NHI1203" s="36"/>
      <c r="NHJ1203" s="36"/>
      <c r="NHK1203" s="36"/>
      <c r="NHL1203" s="36"/>
      <c r="NHM1203" s="36"/>
      <c r="NHN1203" s="36"/>
      <c r="NHO1203" s="36"/>
      <c r="NHP1203" s="36"/>
      <c r="NHQ1203" s="36"/>
      <c r="NHR1203" s="36"/>
      <c r="NHS1203" s="36"/>
      <c r="NHT1203" s="36"/>
      <c r="NHU1203" s="36"/>
      <c r="NHV1203" s="36"/>
      <c r="NHW1203" s="36"/>
      <c r="NHX1203" s="36"/>
      <c r="NHY1203" s="36"/>
      <c r="NHZ1203" s="36"/>
      <c r="NIA1203" s="36"/>
      <c r="NIB1203" s="36"/>
      <c r="NIC1203" s="36"/>
      <c r="NID1203" s="36"/>
      <c r="NIE1203" s="36"/>
      <c r="NIF1203" s="36"/>
      <c r="NIG1203" s="36"/>
      <c r="NIH1203" s="36"/>
      <c r="NII1203" s="36"/>
      <c r="NIJ1203" s="36"/>
      <c r="NIK1203" s="36"/>
      <c r="NIL1203" s="36"/>
      <c r="NIM1203" s="36"/>
      <c r="NIN1203" s="36"/>
      <c r="NIO1203" s="36"/>
      <c r="NIP1203" s="36"/>
      <c r="NIQ1203" s="36"/>
      <c r="NIR1203" s="36"/>
      <c r="NIS1203" s="36"/>
      <c r="NIT1203" s="36"/>
      <c r="NIU1203" s="36"/>
      <c r="NIV1203" s="36"/>
      <c r="NIW1203" s="36"/>
      <c r="NIX1203" s="36"/>
      <c r="NIY1203" s="36"/>
      <c r="NIZ1203" s="36"/>
      <c r="NJA1203" s="36"/>
      <c r="NJB1203" s="36"/>
      <c r="NJC1203" s="36"/>
      <c r="NJD1203" s="36"/>
      <c r="NJE1203" s="36"/>
      <c r="NJF1203" s="36"/>
      <c r="NJG1203" s="36"/>
      <c r="NJH1203" s="36"/>
      <c r="NJI1203" s="36"/>
      <c r="NJJ1203" s="36"/>
      <c r="NJK1203" s="36"/>
      <c r="NJL1203" s="36"/>
      <c r="NJM1203" s="36"/>
      <c r="NJN1203" s="36"/>
      <c r="NJO1203" s="36"/>
      <c r="NJP1203" s="36"/>
      <c r="NJQ1203" s="36"/>
      <c r="NJR1203" s="36"/>
      <c r="NJS1203" s="36"/>
      <c r="NJT1203" s="36"/>
      <c r="NJU1203" s="36"/>
      <c r="NJV1203" s="36"/>
      <c r="NJW1203" s="36"/>
      <c r="NJX1203" s="36"/>
      <c r="NJY1203" s="36"/>
      <c r="NJZ1203" s="36"/>
      <c r="NKA1203" s="36"/>
      <c r="NKB1203" s="36"/>
      <c r="NKC1203" s="36"/>
      <c r="NKD1203" s="36"/>
      <c r="NKE1203" s="36"/>
      <c r="NKF1203" s="36"/>
      <c r="NKG1203" s="36"/>
      <c r="NKH1203" s="36"/>
      <c r="NKI1203" s="36"/>
      <c r="NKJ1203" s="36"/>
      <c r="NKK1203" s="36"/>
      <c r="NKL1203" s="36"/>
      <c r="NKM1203" s="36"/>
      <c r="NKN1203" s="36"/>
      <c r="NKO1203" s="36"/>
      <c r="NKP1203" s="36"/>
      <c r="NKQ1203" s="36"/>
      <c r="NKR1203" s="36"/>
      <c r="NKS1203" s="36"/>
      <c r="NKT1203" s="36"/>
      <c r="NKU1203" s="36"/>
      <c r="NKV1203" s="36"/>
      <c r="NKW1203" s="36"/>
      <c r="NKX1203" s="36"/>
      <c r="NKY1203" s="36"/>
      <c r="NKZ1203" s="36"/>
      <c r="NLA1203" s="36"/>
      <c r="NLB1203" s="36"/>
      <c r="NLC1203" s="36"/>
      <c r="NLD1203" s="36"/>
      <c r="NLE1203" s="36"/>
      <c r="NLF1203" s="36"/>
      <c r="NLG1203" s="36"/>
      <c r="NLH1203" s="36"/>
      <c r="NLI1203" s="36"/>
      <c r="NLJ1203" s="36"/>
      <c r="NLK1203" s="36"/>
      <c r="NLL1203" s="36"/>
      <c r="NLM1203" s="36"/>
      <c r="NLN1203" s="36"/>
      <c r="NLO1203" s="36"/>
      <c r="NLP1203" s="36"/>
      <c r="NLQ1203" s="36"/>
      <c r="NLR1203" s="36"/>
      <c r="NLS1203" s="36"/>
      <c r="NLT1203" s="36"/>
      <c r="NLU1203" s="36"/>
      <c r="NLV1203" s="36"/>
      <c r="NLW1203" s="36"/>
      <c r="NLX1203" s="36"/>
      <c r="NLY1203" s="36"/>
      <c r="NLZ1203" s="36"/>
      <c r="NMA1203" s="36"/>
      <c r="NMB1203" s="36"/>
      <c r="NMC1203" s="36"/>
      <c r="NMD1203" s="36"/>
      <c r="NME1203" s="36"/>
      <c r="NMF1203" s="36"/>
      <c r="NMG1203" s="36"/>
      <c r="NMH1203" s="36"/>
      <c r="NMI1203" s="36"/>
      <c r="NMJ1203" s="36"/>
      <c r="NMK1203" s="36"/>
      <c r="NML1203" s="36"/>
      <c r="NMM1203" s="36"/>
      <c r="NMN1203" s="36"/>
      <c r="NMO1203" s="36"/>
      <c r="NMP1203" s="36"/>
      <c r="NMQ1203" s="36"/>
      <c r="NMR1203" s="36"/>
      <c r="NMS1203" s="36"/>
      <c r="NMT1203" s="36"/>
      <c r="NMU1203" s="36"/>
      <c r="NMV1203" s="36"/>
      <c r="NMW1203" s="36"/>
      <c r="NMX1203" s="36"/>
      <c r="NMY1203" s="36"/>
      <c r="NMZ1203" s="36"/>
      <c r="NNA1203" s="36"/>
      <c r="NNB1203" s="36"/>
      <c r="NNC1203" s="36"/>
      <c r="NND1203" s="36"/>
      <c r="NNE1203" s="36"/>
      <c r="NNF1203" s="36"/>
      <c r="NNG1203" s="36"/>
      <c r="NNH1203" s="36"/>
      <c r="NNI1203" s="36"/>
      <c r="NNJ1203" s="36"/>
      <c r="NNK1203" s="36"/>
      <c r="NNL1203" s="36"/>
      <c r="NNM1203" s="36"/>
      <c r="NNN1203" s="36"/>
      <c r="NNO1203" s="36"/>
      <c r="NNP1203" s="36"/>
      <c r="NNQ1203" s="36"/>
      <c r="NNR1203" s="36"/>
      <c r="NNS1203" s="36"/>
      <c r="NNT1203" s="36"/>
      <c r="NNU1203" s="36"/>
      <c r="NNV1203" s="36"/>
      <c r="NNW1203" s="36"/>
      <c r="NNX1203" s="36"/>
      <c r="NNY1203" s="36"/>
      <c r="NNZ1203" s="36"/>
      <c r="NOA1203" s="36"/>
      <c r="NOB1203" s="36"/>
      <c r="NOC1203" s="36"/>
      <c r="NOD1203" s="36"/>
      <c r="NOE1203" s="36"/>
      <c r="NOF1203" s="36"/>
      <c r="NOG1203" s="36"/>
      <c r="NOH1203" s="36"/>
      <c r="NOI1203" s="36"/>
      <c r="NOJ1203" s="36"/>
      <c r="NOK1203" s="36"/>
      <c r="NOL1203" s="36"/>
      <c r="NOM1203" s="36"/>
      <c r="NON1203" s="36"/>
      <c r="NOO1203" s="36"/>
      <c r="NOP1203" s="36"/>
      <c r="NOQ1203" s="36"/>
      <c r="NOR1203" s="36"/>
      <c r="NOS1203" s="36"/>
      <c r="NOT1203" s="36"/>
      <c r="NOU1203" s="36"/>
      <c r="NOV1203" s="36"/>
      <c r="NOW1203" s="36"/>
      <c r="NOX1203" s="36"/>
      <c r="NOY1203" s="36"/>
      <c r="NOZ1203" s="36"/>
      <c r="NPA1203" s="36"/>
      <c r="NPB1203" s="36"/>
      <c r="NPC1203" s="36"/>
      <c r="NPD1203" s="36"/>
      <c r="NPE1203" s="36"/>
      <c r="NPF1203" s="36"/>
      <c r="NPG1203" s="36"/>
      <c r="NPH1203" s="36"/>
      <c r="NPI1203" s="36"/>
      <c r="NPJ1203" s="36"/>
      <c r="NPK1203" s="36"/>
      <c r="NPL1203" s="36"/>
      <c r="NPM1203" s="36"/>
      <c r="NPN1203" s="36"/>
      <c r="NPO1203" s="36"/>
      <c r="NPP1203" s="36"/>
      <c r="NPQ1203" s="36"/>
      <c r="NPR1203" s="36"/>
      <c r="NPS1203" s="36"/>
      <c r="NPT1203" s="36"/>
      <c r="NPU1203" s="36"/>
      <c r="NPV1203" s="36"/>
      <c r="NPW1203" s="36"/>
      <c r="NPX1203" s="36"/>
      <c r="NPY1203" s="36"/>
      <c r="NPZ1203" s="36"/>
      <c r="NQA1203" s="36"/>
      <c r="NQB1203" s="36"/>
      <c r="NQC1203" s="36"/>
      <c r="NQD1203" s="36"/>
      <c r="NQE1203" s="36"/>
      <c r="NQF1203" s="36"/>
      <c r="NQG1203" s="36"/>
      <c r="NQH1203" s="36"/>
      <c r="NQI1203" s="36"/>
      <c r="NQJ1203" s="36"/>
      <c r="NQK1203" s="36"/>
      <c r="NQL1203" s="36"/>
      <c r="NQM1203" s="36"/>
      <c r="NQN1203" s="36"/>
      <c r="NQO1203" s="36"/>
      <c r="NQP1203" s="36"/>
      <c r="NQQ1203" s="36"/>
      <c r="NQR1203" s="36"/>
      <c r="NQS1203" s="36"/>
      <c r="NQT1203" s="36"/>
      <c r="NQU1203" s="36"/>
      <c r="NQV1203" s="36"/>
      <c r="NQW1203" s="36"/>
      <c r="NQX1203" s="36"/>
      <c r="NQY1203" s="36"/>
      <c r="NQZ1203" s="36"/>
      <c r="NRA1203" s="36"/>
      <c r="NRB1203" s="36"/>
      <c r="NRC1203" s="36"/>
      <c r="NRD1203" s="36"/>
      <c r="NRE1203" s="36"/>
      <c r="NRF1203" s="36"/>
      <c r="NRG1203" s="36"/>
      <c r="NRH1203" s="36"/>
      <c r="NRI1203" s="36"/>
      <c r="NRJ1203" s="36"/>
      <c r="NRK1203" s="36"/>
      <c r="NRL1203" s="36"/>
      <c r="NRM1203" s="36"/>
      <c r="NRN1203" s="36"/>
      <c r="NRO1203" s="36"/>
      <c r="NRP1203" s="36"/>
      <c r="NRQ1203" s="36"/>
      <c r="NRR1203" s="36"/>
      <c r="NRS1203" s="36"/>
      <c r="NRT1203" s="36"/>
      <c r="NRU1203" s="36"/>
      <c r="NRV1203" s="36"/>
      <c r="NRW1203" s="36"/>
      <c r="NRX1203" s="36"/>
      <c r="NRY1203" s="36"/>
      <c r="NRZ1203" s="36"/>
      <c r="NSA1203" s="36"/>
      <c r="NSB1203" s="36"/>
      <c r="NSC1203" s="36"/>
      <c r="NSD1203" s="36"/>
      <c r="NSE1203" s="36"/>
      <c r="NSF1203" s="36"/>
      <c r="NSG1203" s="36"/>
      <c r="NSH1203" s="36"/>
      <c r="NSI1203" s="36"/>
      <c r="NSJ1203" s="36"/>
      <c r="NSK1203" s="36"/>
      <c r="NSL1203" s="36"/>
      <c r="NSM1203" s="36"/>
      <c r="NSN1203" s="36"/>
      <c r="NSO1203" s="36"/>
      <c r="NSP1203" s="36"/>
      <c r="NSQ1203" s="36"/>
      <c r="NSR1203" s="36"/>
      <c r="NSS1203" s="36"/>
      <c r="NST1203" s="36"/>
      <c r="NSU1203" s="36"/>
      <c r="NSV1203" s="36"/>
      <c r="NSW1203" s="36"/>
      <c r="NSX1203" s="36"/>
      <c r="NSY1203" s="36"/>
      <c r="NSZ1203" s="36"/>
      <c r="NTA1203" s="36"/>
      <c r="NTB1203" s="36"/>
      <c r="NTC1203" s="36"/>
      <c r="NTD1203" s="36"/>
      <c r="NTE1203" s="36"/>
      <c r="NTF1203" s="36"/>
      <c r="NTG1203" s="36"/>
      <c r="NTH1203" s="36"/>
      <c r="NTI1203" s="36"/>
      <c r="NTJ1203" s="36"/>
      <c r="NTK1203" s="36"/>
      <c r="NTL1203" s="36"/>
      <c r="NTM1203" s="36"/>
      <c r="NTN1203" s="36"/>
      <c r="NTO1203" s="36"/>
      <c r="NTP1203" s="36"/>
      <c r="NTQ1203" s="36"/>
      <c r="NTR1203" s="36"/>
      <c r="NTS1203" s="36"/>
      <c r="NTT1203" s="36"/>
      <c r="NTU1203" s="36"/>
      <c r="NTV1203" s="36"/>
      <c r="NTW1203" s="36"/>
      <c r="NTX1203" s="36"/>
      <c r="NTY1203" s="36"/>
      <c r="NTZ1203" s="36"/>
      <c r="NUA1203" s="36"/>
      <c r="NUB1203" s="36"/>
      <c r="NUC1203" s="36"/>
      <c r="NUD1203" s="36"/>
      <c r="NUE1203" s="36"/>
      <c r="NUF1203" s="36"/>
      <c r="NUG1203" s="36"/>
      <c r="NUH1203" s="36"/>
      <c r="NUI1203" s="36"/>
      <c r="NUJ1203" s="36"/>
      <c r="NUK1203" s="36"/>
      <c r="NUL1203" s="36"/>
      <c r="NUM1203" s="36"/>
      <c r="NUN1203" s="36"/>
      <c r="NUO1203" s="36"/>
      <c r="NUP1203" s="36"/>
      <c r="NUQ1203" s="36"/>
      <c r="NUR1203" s="36"/>
      <c r="NUS1203" s="36"/>
      <c r="NUT1203" s="36"/>
      <c r="NUU1203" s="36"/>
      <c r="NUV1203" s="36"/>
      <c r="NUW1203" s="36"/>
      <c r="NUX1203" s="36"/>
      <c r="NUY1203" s="36"/>
      <c r="NUZ1203" s="36"/>
      <c r="NVA1203" s="36"/>
      <c r="NVB1203" s="36"/>
      <c r="NVC1203" s="36"/>
      <c r="NVD1203" s="36"/>
      <c r="NVE1203" s="36"/>
      <c r="NVF1203" s="36"/>
      <c r="NVG1203" s="36"/>
      <c r="NVH1203" s="36"/>
      <c r="NVI1203" s="36"/>
      <c r="NVJ1203" s="36"/>
      <c r="NVK1203" s="36"/>
      <c r="NVL1203" s="36"/>
      <c r="NVM1203" s="36"/>
      <c r="NVN1203" s="36"/>
      <c r="NVO1203" s="36"/>
      <c r="NVP1203" s="36"/>
      <c r="NVQ1203" s="36"/>
      <c r="NVR1203" s="36"/>
      <c r="NVS1203" s="36"/>
      <c r="NVT1203" s="36"/>
      <c r="NVU1203" s="36"/>
      <c r="NVV1203" s="36"/>
      <c r="NVW1203" s="36"/>
      <c r="NVX1203" s="36"/>
      <c r="NVY1203" s="36"/>
      <c r="NVZ1203" s="36"/>
      <c r="NWA1203" s="36"/>
      <c r="NWB1203" s="36"/>
      <c r="NWC1203" s="36"/>
      <c r="NWD1203" s="36"/>
      <c r="NWE1203" s="36"/>
      <c r="NWF1203" s="36"/>
      <c r="NWG1203" s="36"/>
      <c r="NWH1203" s="36"/>
      <c r="NWI1203" s="36"/>
      <c r="NWJ1203" s="36"/>
      <c r="NWK1203" s="36"/>
      <c r="NWL1203" s="36"/>
      <c r="NWM1203" s="36"/>
      <c r="NWN1203" s="36"/>
      <c r="NWO1203" s="36"/>
      <c r="NWP1203" s="36"/>
      <c r="NWQ1203" s="36"/>
      <c r="NWR1203" s="36"/>
      <c r="NWS1203" s="36"/>
      <c r="NWT1203" s="36"/>
      <c r="NWU1203" s="36"/>
      <c r="NWV1203" s="36"/>
      <c r="NWW1203" s="36"/>
      <c r="NWX1203" s="36"/>
      <c r="NWY1203" s="36"/>
      <c r="NWZ1203" s="36"/>
      <c r="NXA1203" s="36"/>
      <c r="NXB1203" s="36"/>
      <c r="NXC1203" s="36"/>
      <c r="NXD1203" s="36"/>
      <c r="NXE1203" s="36"/>
      <c r="NXF1203" s="36"/>
      <c r="NXG1203" s="36"/>
      <c r="NXH1203" s="36"/>
      <c r="NXI1203" s="36"/>
      <c r="NXJ1203" s="36"/>
      <c r="NXK1203" s="36"/>
      <c r="NXL1203" s="36"/>
      <c r="NXM1203" s="36"/>
      <c r="NXN1203" s="36"/>
      <c r="NXO1203" s="36"/>
      <c r="NXP1203" s="36"/>
      <c r="NXQ1203" s="36"/>
      <c r="NXR1203" s="36"/>
      <c r="NXS1203" s="36"/>
      <c r="NXT1203" s="36"/>
      <c r="NXU1203" s="36"/>
      <c r="NXV1203" s="36"/>
      <c r="NXW1203" s="36"/>
      <c r="NXX1203" s="36"/>
      <c r="NXY1203" s="36"/>
      <c r="NXZ1203" s="36"/>
      <c r="NYA1203" s="36"/>
      <c r="NYB1203" s="36"/>
      <c r="NYC1203" s="36"/>
      <c r="NYD1203" s="36"/>
      <c r="NYE1203" s="36"/>
      <c r="NYF1203" s="36"/>
      <c r="NYG1203" s="36"/>
      <c r="NYH1203" s="36"/>
      <c r="NYI1203" s="36"/>
      <c r="NYJ1203" s="36"/>
      <c r="NYK1203" s="36"/>
      <c r="NYL1203" s="36"/>
      <c r="NYM1203" s="36"/>
      <c r="NYN1203" s="36"/>
      <c r="NYO1203" s="36"/>
      <c r="NYP1203" s="36"/>
      <c r="NYQ1203" s="36"/>
      <c r="NYR1203" s="36"/>
      <c r="NYS1203" s="36"/>
      <c r="NYT1203" s="36"/>
      <c r="NYU1203" s="36"/>
      <c r="NYV1203" s="36"/>
      <c r="NYW1203" s="36"/>
      <c r="NYX1203" s="36"/>
      <c r="NYY1203" s="36"/>
      <c r="NYZ1203" s="36"/>
      <c r="NZA1203" s="36"/>
      <c r="NZB1203" s="36"/>
      <c r="NZC1203" s="36"/>
      <c r="NZD1203" s="36"/>
      <c r="NZE1203" s="36"/>
      <c r="NZF1203" s="36"/>
      <c r="NZG1203" s="36"/>
      <c r="NZH1203" s="36"/>
      <c r="NZI1203" s="36"/>
      <c r="NZJ1203" s="36"/>
      <c r="NZK1203" s="36"/>
      <c r="NZL1203" s="36"/>
      <c r="NZM1203" s="36"/>
      <c r="NZN1203" s="36"/>
      <c r="NZO1203" s="36"/>
      <c r="NZP1203" s="36"/>
      <c r="NZQ1203" s="36"/>
      <c r="NZR1203" s="36"/>
      <c r="NZS1203" s="36"/>
      <c r="NZT1203" s="36"/>
      <c r="NZU1203" s="36"/>
      <c r="NZV1203" s="36"/>
      <c r="NZW1203" s="36"/>
      <c r="NZX1203" s="36"/>
      <c r="NZY1203" s="36"/>
      <c r="NZZ1203" s="36"/>
      <c r="OAA1203" s="36"/>
      <c r="OAB1203" s="36"/>
      <c r="OAC1203" s="36"/>
      <c r="OAD1203" s="36"/>
      <c r="OAE1203" s="36"/>
      <c r="OAF1203" s="36"/>
      <c r="OAG1203" s="36"/>
      <c r="OAH1203" s="36"/>
      <c r="OAI1203" s="36"/>
      <c r="OAJ1203" s="36"/>
      <c r="OAK1203" s="36"/>
      <c r="OAL1203" s="36"/>
      <c r="OAM1203" s="36"/>
      <c r="OAN1203" s="36"/>
      <c r="OAO1203" s="36"/>
      <c r="OAP1203" s="36"/>
      <c r="OAQ1203" s="36"/>
      <c r="OAR1203" s="36"/>
      <c r="OAS1203" s="36"/>
      <c r="OAT1203" s="36"/>
      <c r="OAU1203" s="36"/>
      <c r="OAV1203" s="36"/>
      <c r="OAW1203" s="36"/>
      <c r="OAX1203" s="36"/>
      <c r="OAY1203" s="36"/>
      <c r="OAZ1203" s="36"/>
      <c r="OBA1203" s="36"/>
      <c r="OBB1203" s="36"/>
      <c r="OBC1203" s="36"/>
      <c r="OBD1203" s="36"/>
      <c r="OBE1203" s="36"/>
      <c r="OBF1203" s="36"/>
      <c r="OBG1203" s="36"/>
      <c r="OBH1203" s="36"/>
      <c r="OBI1203" s="36"/>
      <c r="OBJ1203" s="36"/>
      <c r="OBK1203" s="36"/>
      <c r="OBL1203" s="36"/>
      <c r="OBM1203" s="36"/>
      <c r="OBN1203" s="36"/>
      <c r="OBO1203" s="36"/>
      <c r="OBP1203" s="36"/>
      <c r="OBQ1203" s="36"/>
      <c r="OBR1203" s="36"/>
      <c r="OBS1203" s="36"/>
      <c r="OBT1203" s="36"/>
      <c r="OBU1203" s="36"/>
      <c r="OBV1203" s="36"/>
      <c r="OBW1203" s="36"/>
      <c r="OBX1203" s="36"/>
      <c r="OBY1203" s="36"/>
      <c r="OBZ1203" s="36"/>
      <c r="OCA1203" s="36"/>
      <c r="OCB1203" s="36"/>
      <c r="OCC1203" s="36"/>
      <c r="OCD1203" s="36"/>
      <c r="OCE1203" s="36"/>
      <c r="OCF1203" s="36"/>
      <c r="OCG1203" s="36"/>
      <c r="OCH1203" s="36"/>
      <c r="OCI1203" s="36"/>
      <c r="OCJ1203" s="36"/>
      <c r="OCK1203" s="36"/>
      <c r="OCL1203" s="36"/>
      <c r="OCM1203" s="36"/>
      <c r="OCN1203" s="36"/>
      <c r="OCO1203" s="36"/>
      <c r="OCP1203" s="36"/>
      <c r="OCQ1203" s="36"/>
      <c r="OCR1203" s="36"/>
      <c r="OCS1203" s="36"/>
      <c r="OCT1203" s="36"/>
      <c r="OCU1203" s="36"/>
      <c r="OCV1203" s="36"/>
      <c r="OCW1203" s="36"/>
      <c r="OCX1203" s="36"/>
      <c r="OCY1203" s="36"/>
      <c r="OCZ1203" s="36"/>
      <c r="ODA1203" s="36"/>
      <c r="ODB1203" s="36"/>
      <c r="ODC1203" s="36"/>
      <c r="ODD1203" s="36"/>
      <c r="ODE1203" s="36"/>
      <c r="ODF1203" s="36"/>
      <c r="ODG1203" s="36"/>
      <c r="ODH1203" s="36"/>
      <c r="ODI1203" s="36"/>
      <c r="ODJ1203" s="36"/>
      <c r="ODK1203" s="36"/>
      <c r="ODL1203" s="36"/>
      <c r="ODM1203" s="36"/>
      <c r="ODN1203" s="36"/>
      <c r="ODO1203" s="36"/>
      <c r="ODP1203" s="36"/>
      <c r="ODQ1203" s="36"/>
      <c r="ODR1203" s="36"/>
      <c r="ODS1203" s="36"/>
      <c r="ODT1203" s="36"/>
      <c r="ODU1203" s="36"/>
      <c r="ODV1203" s="36"/>
      <c r="ODW1203" s="36"/>
      <c r="ODX1203" s="36"/>
      <c r="ODY1203" s="36"/>
      <c r="ODZ1203" s="36"/>
      <c r="OEA1203" s="36"/>
      <c r="OEB1203" s="36"/>
      <c r="OEC1203" s="36"/>
      <c r="OED1203" s="36"/>
      <c r="OEE1203" s="36"/>
      <c r="OEF1203" s="36"/>
      <c r="OEG1203" s="36"/>
      <c r="OEH1203" s="36"/>
      <c r="OEI1203" s="36"/>
      <c r="OEJ1203" s="36"/>
      <c r="OEK1203" s="36"/>
      <c r="OEL1203" s="36"/>
      <c r="OEM1203" s="36"/>
      <c r="OEN1203" s="36"/>
      <c r="OEO1203" s="36"/>
      <c r="OEP1203" s="36"/>
      <c r="OEQ1203" s="36"/>
      <c r="OER1203" s="36"/>
      <c r="OES1203" s="36"/>
      <c r="OET1203" s="36"/>
      <c r="OEU1203" s="36"/>
      <c r="OEV1203" s="36"/>
      <c r="OEW1203" s="36"/>
      <c r="OEX1203" s="36"/>
      <c r="OEY1203" s="36"/>
      <c r="OEZ1203" s="36"/>
      <c r="OFA1203" s="36"/>
      <c r="OFB1203" s="36"/>
      <c r="OFC1203" s="36"/>
      <c r="OFD1203" s="36"/>
      <c r="OFE1203" s="36"/>
      <c r="OFF1203" s="36"/>
      <c r="OFG1203" s="36"/>
      <c r="OFH1203" s="36"/>
      <c r="OFI1203" s="36"/>
      <c r="OFJ1203" s="36"/>
      <c r="OFK1203" s="36"/>
      <c r="OFL1203" s="36"/>
      <c r="OFM1203" s="36"/>
      <c r="OFN1203" s="36"/>
      <c r="OFO1203" s="36"/>
      <c r="OFP1203" s="36"/>
      <c r="OFQ1203" s="36"/>
      <c r="OFR1203" s="36"/>
      <c r="OFS1203" s="36"/>
      <c r="OFT1203" s="36"/>
      <c r="OFU1203" s="36"/>
      <c r="OFV1203" s="36"/>
      <c r="OFW1203" s="36"/>
      <c r="OFX1203" s="36"/>
      <c r="OFY1203" s="36"/>
      <c r="OFZ1203" s="36"/>
      <c r="OGA1203" s="36"/>
      <c r="OGB1203" s="36"/>
      <c r="OGC1203" s="36"/>
      <c r="OGD1203" s="36"/>
      <c r="OGE1203" s="36"/>
      <c r="OGF1203" s="36"/>
      <c r="OGG1203" s="36"/>
      <c r="OGH1203" s="36"/>
      <c r="OGI1203" s="36"/>
      <c r="OGJ1203" s="36"/>
      <c r="OGK1203" s="36"/>
      <c r="OGL1203" s="36"/>
      <c r="OGM1203" s="36"/>
      <c r="OGN1203" s="36"/>
      <c r="OGO1203" s="36"/>
      <c r="OGP1203" s="36"/>
      <c r="OGQ1203" s="36"/>
      <c r="OGR1203" s="36"/>
      <c r="OGS1203" s="36"/>
      <c r="OGT1203" s="36"/>
      <c r="OGU1203" s="36"/>
      <c r="OGV1203" s="36"/>
      <c r="OGW1203" s="36"/>
      <c r="OGX1203" s="36"/>
      <c r="OGY1203" s="36"/>
      <c r="OGZ1203" s="36"/>
      <c r="OHA1203" s="36"/>
      <c r="OHB1203" s="36"/>
      <c r="OHC1203" s="36"/>
      <c r="OHD1203" s="36"/>
      <c r="OHE1203" s="36"/>
      <c r="OHF1203" s="36"/>
      <c r="OHG1203" s="36"/>
      <c r="OHH1203" s="36"/>
      <c r="OHI1203" s="36"/>
      <c r="OHJ1203" s="36"/>
      <c r="OHK1203" s="36"/>
      <c r="OHL1203" s="36"/>
      <c r="OHM1203" s="36"/>
      <c r="OHN1203" s="36"/>
      <c r="OHO1203" s="36"/>
      <c r="OHP1203" s="36"/>
      <c r="OHQ1203" s="36"/>
      <c r="OHR1203" s="36"/>
      <c r="OHS1203" s="36"/>
      <c r="OHT1203" s="36"/>
      <c r="OHU1203" s="36"/>
      <c r="OHV1203" s="36"/>
      <c r="OHW1203" s="36"/>
      <c r="OHX1203" s="36"/>
      <c r="OHY1203" s="36"/>
      <c r="OHZ1203" s="36"/>
      <c r="OIA1203" s="36"/>
      <c r="OIB1203" s="36"/>
      <c r="OIC1203" s="36"/>
      <c r="OID1203" s="36"/>
      <c r="OIE1203" s="36"/>
      <c r="OIF1203" s="36"/>
      <c r="OIG1203" s="36"/>
      <c r="OIH1203" s="36"/>
      <c r="OII1203" s="36"/>
      <c r="OIJ1203" s="36"/>
      <c r="OIK1203" s="36"/>
      <c r="OIL1203" s="36"/>
      <c r="OIM1203" s="36"/>
      <c r="OIN1203" s="36"/>
      <c r="OIO1203" s="36"/>
      <c r="OIP1203" s="36"/>
      <c r="OIQ1203" s="36"/>
      <c r="OIR1203" s="36"/>
      <c r="OIS1203" s="36"/>
      <c r="OIT1203" s="36"/>
      <c r="OIU1203" s="36"/>
      <c r="OIV1203" s="36"/>
      <c r="OIW1203" s="36"/>
      <c r="OIX1203" s="36"/>
      <c r="OIY1203" s="36"/>
      <c r="OIZ1203" s="36"/>
      <c r="OJA1203" s="36"/>
      <c r="OJB1203" s="36"/>
      <c r="OJC1203" s="36"/>
      <c r="OJD1203" s="36"/>
      <c r="OJE1203" s="36"/>
      <c r="OJF1203" s="36"/>
      <c r="OJG1203" s="36"/>
      <c r="OJH1203" s="36"/>
      <c r="OJI1203" s="36"/>
      <c r="OJJ1203" s="36"/>
      <c r="OJK1203" s="36"/>
      <c r="OJL1203" s="36"/>
      <c r="OJM1203" s="36"/>
      <c r="OJN1203" s="36"/>
      <c r="OJO1203" s="36"/>
      <c r="OJP1203" s="36"/>
      <c r="OJQ1203" s="36"/>
      <c r="OJR1203" s="36"/>
      <c r="OJS1203" s="36"/>
      <c r="OJT1203" s="36"/>
      <c r="OJU1203" s="36"/>
      <c r="OJV1203" s="36"/>
      <c r="OJW1203" s="36"/>
      <c r="OJX1203" s="36"/>
      <c r="OJY1203" s="36"/>
      <c r="OJZ1203" s="36"/>
      <c r="OKA1203" s="36"/>
      <c r="OKB1203" s="36"/>
      <c r="OKC1203" s="36"/>
      <c r="OKD1203" s="36"/>
      <c r="OKE1203" s="36"/>
      <c r="OKF1203" s="36"/>
      <c r="OKG1203" s="36"/>
      <c r="OKH1203" s="36"/>
      <c r="OKI1203" s="36"/>
      <c r="OKJ1203" s="36"/>
      <c r="OKK1203" s="36"/>
      <c r="OKL1203" s="36"/>
      <c r="OKM1203" s="36"/>
      <c r="OKN1203" s="36"/>
      <c r="OKO1203" s="36"/>
      <c r="OKP1203" s="36"/>
      <c r="OKQ1203" s="36"/>
      <c r="OKR1203" s="36"/>
      <c r="OKS1203" s="36"/>
      <c r="OKT1203" s="36"/>
      <c r="OKU1203" s="36"/>
      <c r="OKV1203" s="36"/>
      <c r="OKW1203" s="36"/>
      <c r="OKX1203" s="36"/>
      <c r="OKY1203" s="36"/>
      <c r="OKZ1203" s="36"/>
      <c r="OLA1203" s="36"/>
      <c r="OLB1203" s="36"/>
      <c r="OLC1203" s="36"/>
      <c r="OLD1203" s="36"/>
      <c r="OLE1203" s="36"/>
      <c r="OLF1203" s="36"/>
      <c r="OLG1203" s="36"/>
      <c r="OLH1203" s="36"/>
      <c r="OLI1203" s="36"/>
      <c r="OLJ1203" s="36"/>
      <c r="OLK1203" s="36"/>
      <c r="OLL1203" s="36"/>
      <c r="OLM1203" s="36"/>
      <c r="OLN1203" s="36"/>
      <c r="OLO1203" s="36"/>
      <c r="OLP1203" s="36"/>
      <c r="OLQ1203" s="36"/>
      <c r="OLR1203" s="36"/>
      <c r="OLS1203" s="36"/>
      <c r="OLT1203" s="36"/>
      <c r="OLU1203" s="36"/>
      <c r="OLV1203" s="36"/>
      <c r="OLW1203" s="36"/>
      <c r="OLX1203" s="36"/>
      <c r="OLY1203" s="36"/>
      <c r="OLZ1203" s="36"/>
      <c r="OMA1203" s="36"/>
      <c r="OMB1203" s="36"/>
      <c r="OMC1203" s="36"/>
      <c r="OMD1203" s="36"/>
      <c r="OME1203" s="36"/>
      <c r="OMF1203" s="36"/>
      <c r="OMG1203" s="36"/>
      <c r="OMH1203" s="36"/>
      <c r="OMI1203" s="36"/>
      <c r="OMJ1203" s="36"/>
      <c r="OMK1203" s="36"/>
      <c r="OML1203" s="36"/>
      <c r="OMM1203" s="36"/>
      <c r="OMN1203" s="36"/>
      <c r="OMO1203" s="36"/>
      <c r="OMP1203" s="36"/>
      <c r="OMQ1203" s="36"/>
      <c r="OMR1203" s="36"/>
      <c r="OMS1203" s="36"/>
      <c r="OMT1203" s="36"/>
      <c r="OMU1203" s="36"/>
      <c r="OMV1203" s="36"/>
      <c r="OMW1203" s="36"/>
      <c r="OMX1203" s="36"/>
      <c r="OMY1203" s="36"/>
      <c r="OMZ1203" s="36"/>
      <c r="ONA1203" s="36"/>
      <c r="ONB1203" s="36"/>
      <c r="ONC1203" s="36"/>
      <c r="OND1203" s="36"/>
      <c r="ONE1203" s="36"/>
      <c r="ONF1203" s="36"/>
      <c r="ONG1203" s="36"/>
      <c r="ONH1203" s="36"/>
      <c r="ONI1203" s="36"/>
      <c r="ONJ1203" s="36"/>
      <c r="ONK1203" s="36"/>
      <c r="ONL1203" s="36"/>
      <c r="ONM1203" s="36"/>
      <c r="ONN1203" s="36"/>
      <c r="ONO1203" s="36"/>
      <c r="ONP1203" s="36"/>
      <c r="ONQ1203" s="36"/>
      <c r="ONR1203" s="36"/>
      <c r="ONS1203" s="36"/>
      <c r="ONT1203" s="36"/>
      <c r="ONU1203" s="36"/>
      <c r="ONV1203" s="36"/>
      <c r="ONW1203" s="36"/>
      <c r="ONX1203" s="36"/>
      <c r="ONY1203" s="36"/>
      <c r="ONZ1203" s="36"/>
      <c r="OOA1203" s="36"/>
      <c r="OOB1203" s="36"/>
      <c r="OOC1203" s="36"/>
      <c r="OOD1203" s="36"/>
      <c r="OOE1203" s="36"/>
      <c r="OOF1203" s="36"/>
      <c r="OOG1203" s="36"/>
      <c r="OOH1203" s="36"/>
      <c r="OOI1203" s="36"/>
      <c r="OOJ1203" s="36"/>
      <c r="OOK1203" s="36"/>
      <c r="OOL1203" s="36"/>
      <c r="OOM1203" s="36"/>
      <c r="OON1203" s="36"/>
      <c r="OOO1203" s="36"/>
      <c r="OOP1203" s="36"/>
      <c r="OOQ1203" s="36"/>
      <c r="OOR1203" s="36"/>
      <c r="OOS1203" s="36"/>
      <c r="OOT1203" s="36"/>
      <c r="OOU1203" s="36"/>
      <c r="OOV1203" s="36"/>
      <c r="OOW1203" s="36"/>
      <c r="OOX1203" s="36"/>
      <c r="OOY1203" s="36"/>
      <c r="OOZ1203" s="36"/>
      <c r="OPA1203" s="36"/>
      <c r="OPB1203" s="36"/>
      <c r="OPC1203" s="36"/>
      <c r="OPD1203" s="36"/>
      <c r="OPE1203" s="36"/>
      <c r="OPF1203" s="36"/>
      <c r="OPG1203" s="36"/>
      <c r="OPH1203" s="36"/>
      <c r="OPI1203" s="36"/>
      <c r="OPJ1203" s="36"/>
      <c r="OPK1203" s="36"/>
      <c r="OPL1203" s="36"/>
      <c r="OPM1203" s="36"/>
      <c r="OPN1203" s="36"/>
      <c r="OPO1203" s="36"/>
      <c r="OPP1203" s="36"/>
      <c r="OPQ1203" s="36"/>
      <c r="OPR1203" s="36"/>
      <c r="OPS1203" s="36"/>
      <c r="OPT1203" s="36"/>
      <c r="OPU1203" s="36"/>
      <c r="OPV1203" s="36"/>
      <c r="OPW1203" s="36"/>
      <c r="OPX1203" s="36"/>
      <c r="OPY1203" s="36"/>
      <c r="OPZ1203" s="36"/>
      <c r="OQA1203" s="36"/>
      <c r="OQB1203" s="36"/>
      <c r="OQC1203" s="36"/>
      <c r="OQD1203" s="36"/>
      <c r="OQE1203" s="36"/>
      <c r="OQF1203" s="36"/>
      <c r="OQG1203" s="36"/>
      <c r="OQH1203" s="36"/>
      <c r="OQI1203" s="36"/>
      <c r="OQJ1203" s="36"/>
      <c r="OQK1203" s="36"/>
      <c r="OQL1203" s="36"/>
      <c r="OQM1203" s="36"/>
      <c r="OQN1203" s="36"/>
      <c r="OQO1203" s="36"/>
      <c r="OQP1203" s="36"/>
      <c r="OQQ1203" s="36"/>
      <c r="OQR1203" s="36"/>
      <c r="OQS1203" s="36"/>
      <c r="OQT1203" s="36"/>
      <c r="OQU1203" s="36"/>
      <c r="OQV1203" s="36"/>
      <c r="OQW1203" s="36"/>
      <c r="OQX1203" s="36"/>
      <c r="OQY1203" s="36"/>
      <c r="OQZ1203" s="36"/>
      <c r="ORA1203" s="36"/>
      <c r="ORB1203" s="36"/>
      <c r="ORC1203" s="36"/>
      <c r="ORD1203" s="36"/>
      <c r="ORE1203" s="36"/>
      <c r="ORF1203" s="36"/>
      <c r="ORG1203" s="36"/>
      <c r="ORH1203" s="36"/>
      <c r="ORI1203" s="36"/>
      <c r="ORJ1203" s="36"/>
      <c r="ORK1203" s="36"/>
      <c r="ORL1203" s="36"/>
      <c r="ORM1203" s="36"/>
      <c r="ORN1203" s="36"/>
      <c r="ORO1203" s="36"/>
      <c r="ORP1203" s="36"/>
      <c r="ORQ1203" s="36"/>
      <c r="ORR1203" s="36"/>
      <c r="ORS1203" s="36"/>
      <c r="ORT1203" s="36"/>
      <c r="ORU1203" s="36"/>
      <c r="ORV1203" s="36"/>
      <c r="ORW1203" s="36"/>
      <c r="ORX1203" s="36"/>
      <c r="ORY1203" s="36"/>
      <c r="ORZ1203" s="36"/>
      <c r="OSA1203" s="36"/>
      <c r="OSB1203" s="36"/>
      <c r="OSC1203" s="36"/>
      <c r="OSD1203" s="36"/>
      <c r="OSE1203" s="36"/>
      <c r="OSF1203" s="36"/>
      <c r="OSG1203" s="36"/>
      <c r="OSH1203" s="36"/>
      <c r="OSI1203" s="36"/>
      <c r="OSJ1203" s="36"/>
      <c r="OSK1203" s="36"/>
      <c r="OSL1203" s="36"/>
      <c r="OSM1203" s="36"/>
      <c r="OSN1203" s="36"/>
      <c r="OSO1203" s="36"/>
      <c r="OSP1203" s="36"/>
      <c r="OSQ1203" s="36"/>
      <c r="OSR1203" s="36"/>
      <c r="OSS1203" s="36"/>
      <c r="OST1203" s="36"/>
      <c r="OSU1203" s="36"/>
      <c r="OSV1203" s="36"/>
      <c r="OSW1203" s="36"/>
      <c r="OSX1203" s="36"/>
      <c r="OSY1203" s="36"/>
      <c r="OSZ1203" s="36"/>
      <c r="OTA1203" s="36"/>
      <c r="OTB1203" s="36"/>
      <c r="OTC1203" s="36"/>
      <c r="OTD1203" s="36"/>
      <c r="OTE1203" s="36"/>
      <c r="OTF1203" s="36"/>
      <c r="OTG1203" s="36"/>
      <c r="OTH1203" s="36"/>
      <c r="OTI1203" s="36"/>
      <c r="OTJ1203" s="36"/>
      <c r="OTK1203" s="36"/>
      <c r="OTL1203" s="36"/>
      <c r="OTM1203" s="36"/>
      <c r="OTN1203" s="36"/>
      <c r="OTO1203" s="36"/>
      <c r="OTP1203" s="36"/>
      <c r="OTQ1203" s="36"/>
      <c r="OTR1203" s="36"/>
      <c r="OTS1203" s="36"/>
      <c r="OTT1203" s="36"/>
      <c r="OTU1203" s="36"/>
      <c r="OTV1203" s="36"/>
      <c r="OTW1203" s="36"/>
      <c r="OTX1203" s="36"/>
      <c r="OTY1203" s="36"/>
      <c r="OTZ1203" s="36"/>
      <c r="OUA1203" s="36"/>
      <c r="OUB1203" s="36"/>
      <c r="OUC1203" s="36"/>
      <c r="OUD1203" s="36"/>
      <c r="OUE1203" s="36"/>
      <c r="OUF1203" s="36"/>
      <c r="OUG1203" s="36"/>
      <c r="OUH1203" s="36"/>
      <c r="OUI1203" s="36"/>
      <c r="OUJ1203" s="36"/>
      <c r="OUK1203" s="36"/>
      <c r="OUL1203" s="36"/>
      <c r="OUM1203" s="36"/>
      <c r="OUN1203" s="36"/>
      <c r="OUO1203" s="36"/>
      <c r="OUP1203" s="36"/>
      <c r="OUQ1203" s="36"/>
      <c r="OUR1203" s="36"/>
      <c r="OUS1203" s="36"/>
      <c r="OUT1203" s="36"/>
      <c r="OUU1203" s="36"/>
      <c r="OUV1203" s="36"/>
      <c r="OUW1203" s="36"/>
      <c r="OUX1203" s="36"/>
      <c r="OUY1203" s="36"/>
      <c r="OUZ1203" s="36"/>
      <c r="OVA1203" s="36"/>
      <c r="OVB1203" s="36"/>
      <c r="OVC1203" s="36"/>
      <c r="OVD1203" s="36"/>
      <c r="OVE1203" s="36"/>
      <c r="OVF1203" s="36"/>
      <c r="OVG1203" s="36"/>
      <c r="OVH1203" s="36"/>
      <c r="OVI1203" s="36"/>
      <c r="OVJ1203" s="36"/>
      <c r="OVK1203" s="36"/>
      <c r="OVL1203" s="36"/>
      <c r="OVM1203" s="36"/>
      <c r="OVN1203" s="36"/>
      <c r="OVO1203" s="36"/>
      <c r="OVP1203" s="36"/>
      <c r="OVQ1203" s="36"/>
      <c r="OVR1203" s="36"/>
      <c r="OVS1203" s="36"/>
      <c r="OVT1203" s="36"/>
      <c r="OVU1203" s="36"/>
      <c r="OVV1203" s="36"/>
      <c r="OVW1203" s="36"/>
      <c r="OVX1203" s="36"/>
      <c r="OVY1203" s="36"/>
      <c r="OVZ1203" s="36"/>
      <c r="OWA1203" s="36"/>
      <c r="OWB1203" s="36"/>
      <c r="OWC1203" s="36"/>
      <c r="OWD1203" s="36"/>
      <c r="OWE1203" s="36"/>
      <c r="OWF1203" s="36"/>
      <c r="OWG1203" s="36"/>
      <c r="OWH1203" s="36"/>
      <c r="OWI1203" s="36"/>
      <c r="OWJ1203" s="36"/>
      <c r="OWK1203" s="36"/>
      <c r="OWL1203" s="36"/>
      <c r="OWM1203" s="36"/>
      <c r="OWN1203" s="36"/>
      <c r="OWO1203" s="36"/>
      <c r="OWP1203" s="36"/>
      <c r="OWQ1203" s="36"/>
      <c r="OWR1203" s="36"/>
      <c r="OWS1203" s="36"/>
      <c r="OWT1203" s="36"/>
      <c r="OWU1203" s="36"/>
      <c r="OWV1203" s="36"/>
      <c r="OWW1203" s="36"/>
      <c r="OWX1203" s="36"/>
      <c r="OWY1203" s="36"/>
      <c r="OWZ1203" s="36"/>
      <c r="OXA1203" s="36"/>
      <c r="OXB1203" s="36"/>
      <c r="OXC1203" s="36"/>
      <c r="OXD1203" s="36"/>
      <c r="OXE1203" s="36"/>
      <c r="OXF1203" s="36"/>
      <c r="OXG1203" s="36"/>
      <c r="OXH1203" s="36"/>
      <c r="OXI1203" s="36"/>
      <c r="OXJ1203" s="36"/>
      <c r="OXK1203" s="36"/>
      <c r="OXL1203" s="36"/>
      <c r="OXM1203" s="36"/>
      <c r="OXN1203" s="36"/>
      <c r="OXO1203" s="36"/>
      <c r="OXP1203" s="36"/>
      <c r="OXQ1203" s="36"/>
      <c r="OXR1203" s="36"/>
      <c r="OXS1203" s="36"/>
      <c r="OXT1203" s="36"/>
      <c r="OXU1203" s="36"/>
      <c r="OXV1203" s="36"/>
      <c r="OXW1203" s="36"/>
      <c r="OXX1203" s="36"/>
      <c r="OXY1203" s="36"/>
      <c r="OXZ1203" s="36"/>
      <c r="OYA1203" s="36"/>
      <c r="OYB1203" s="36"/>
      <c r="OYC1203" s="36"/>
      <c r="OYD1203" s="36"/>
      <c r="OYE1203" s="36"/>
      <c r="OYF1203" s="36"/>
      <c r="OYG1203" s="36"/>
      <c r="OYH1203" s="36"/>
      <c r="OYI1203" s="36"/>
      <c r="OYJ1203" s="36"/>
      <c r="OYK1203" s="36"/>
      <c r="OYL1203" s="36"/>
      <c r="OYM1203" s="36"/>
      <c r="OYN1203" s="36"/>
      <c r="OYO1203" s="36"/>
      <c r="OYP1203" s="36"/>
      <c r="OYQ1203" s="36"/>
      <c r="OYR1203" s="36"/>
      <c r="OYS1203" s="36"/>
      <c r="OYT1203" s="36"/>
      <c r="OYU1203" s="36"/>
      <c r="OYV1203" s="36"/>
      <c r="OYW1203" s="36"/>
      <c r="OYX1203" s="36"/>
      <c r="OYY1203" s="36"/>
      <c r="OYZ1203" s="36"/>
      <c r="OZA1203" s="36"/>
      <c r="OZB1203" s="36"/>
      <c r="OZC1203" s="36"/>
      <c r="OZD1203" s="36"/>
      <c r="OZE1203" s="36"/>
      <c r="OZF1203" s="36"/>
      <c r="OZG1203" s="36"/>
      <c r="OZH1203" s="36"/>
      <c r="OZI1203" s="36"/>
      <c r="OZJ1203" s="36"/>
      <c r="OZK1203" s="36"/>
      <c r="OZL1203" s="36"/>
      <c r="OZM1203" s="36"/>
      <c r="OZN1203" s="36"/>
      <c r="OZO1203" s="36"/>
      <c r="OZP1203" s="36"/>
      <c r="OZQ1203" s="36"/>
      <c r="OZR1203" s="36"/>
      <c r="OZS1203" s="36"/>
      <c r="OZT1203" s="36"/>
      <c r="OZU1203" s="36"/>
      <c r="OZV1203" s="36"/>
      <c r="OZW1203" s="36"/>
      <c r="OZX1203" s="36"/>
      <c r="OZY1203" s="36"/>
      <c r="OZZ1203" s="36"/>
      <c r="PAA1203" s="36"/>
      <c r="PAB1203" s="36"/>
      <c r="PAC1203" s="36"/>
      <c r="PAD1203" s="36"/>
      <c r="PAE1203" s="36"/>
      <c r="PAF1203" s="36"/>
      <c r="PAG1203" s="36"/>
      <c r="PAH1203" s="36"/>
      <c r="PAI1203" s="36"/>
      <c r="PAJ1203" s="36"/>
      <c r="PAK1203" s="36"/>
      <c r="PAL1203" s="36"/>
      <c r="PAM1203" s="36"/>
      <c r="PAN1203" s="36"/>
      <c r="PAO1203" s="36"/>
      <c r="PAP1203" s="36"/>
      <c r="PAQ1203" s="36"/>
      <c r="PAR1203" s="36"/>
      <c r="PAS1203" s="36"/>
      <c r="PAT1203" s="36"/>
      <c r="PAU1203" s="36"/>
      <c r="PAV1203" s="36"/>
      <c r="PAW1203" s="36"/>
      <c r="PAX1203" s="36"/>
      <c r="PAY1203" s="36"/>
      <c r="PAZ1203" s="36"/>
      <c r="PBA1203" s="36"/>
      <c r="PBB1203" s="36"/>
      <c r="PBC1203" s="36"/>
      <c r="PBD1203" s="36"/>
      <c r="PBE1203" s="36"/>
      <c r="PBF1203" s="36"/>
      <c r="PBG1203" s="36"/>
      <c r="PBH1203" s="36"/>
      <c r="PBI1203" s="36"/>
      <c r="PBJ1203" s="36"/>
      <c r="PBK1203" s="36"/>
      <c r="PBL1203" s="36"/>
      <c r="PBM1203" s="36"/>
      <c r="PBN1203" s="36"/>
      <c r="PBO1203" s="36"/>
      <c r="PBP1203" s="36"/>
      <c r="PBQ1203" s="36"/>
      <c r="PBR1203" s="36"/>
      <c r="PBS1203" s="36"/>
      <c r="PBT1203" s="36"/>
      <c r="PBU1203" s="36"/>
      <c r="PBV1203" s="36"/>
      <c r="PBW1203" s="36"/>
      <c r="PBX1203" s="36"/>
      <c r="PBY1203" s="36"/>
      <c r="PBZ1203" s="36"/>
      <c r="PCA1203" s="36"/>
      <c r="PCB1203" s="36"/>
      <c r="PCC1203" s="36"/>
      <c r="PCD1203" s="36"/>
      <c r="PCE1203" s="36"/>
      <c r="PCF1203" s="36"/>
      <c r="PCG1203" s="36"/>
      <c r="PCH1203" s="36"/>
      <c r="PCI1203" s="36"/>
      <c r="PCJ1203" s="36"/>
      <c r="PCK1203" s="36"/>
      <c r="PCL1203" s="36"/>
      <c r="PCM1203" s="36"/>
      <c r="PCN1203" s="36"/>
      <c r="PCO1203" s="36"/>
      <c r="PCP1203" s="36"/>
      <c r="PCQ1203" s="36"/>
      <c r="PCR1203" s="36"/>
      <c r="PCS1203" s="36"/>
      <c r="PCT1203" s="36"/>
      <c r="PCU1203" s="36"/>
      <c r="PCV1203" s="36"/>
      <c r="PCW1203" s="36"/>
      <c r="PCX1203" s="36"/>
      <c r="PCY1203" s="36"/>
      <c r="PCZ1203" s="36"/>
      <c r="PDA1203" s="36"/>
      <c r="PDB1203" s="36"/>
      <c r="PDC1203" s="36"/>
      <c r="PDD1203" s="36"/>
      <c r="PDE1203" s="36"/>
      <c r="PDF1203" s="36"/>
      <c r="PDG1203" s="36"/>
      <c r="PDH1203" s="36"/>
      <c r="PDI1203" s="36"/>
      <c r="PDJ1203" s="36"/>
      <c r="PDK1203" s="36"/>
      <c r="PDL1203" s="36"/>
      <c r="PDM1203" s="36"/>
      <c r="PDN1203" s="36"/>
      <c r="PDO1203" s="36"/>
      <c r="PDP1203" s="36"/>
      <c r="PDQ1203" s="36"/>
      <c r="PDR1203" s="36"/>
      <c r="PDS1203" s="36"/>
      <c r="PDT1203" s="36"/>
      <c r="PDU1203" s="36"/>
      <c r="PDV1203" s="36"/>
      <c r="PDW1203" s="36"/>
      <c r="PDX1203" s="36"/>
      <c r="PDY1203" s="36"/>
      <c r="PDZ1203" s="36"/>
      <c r="PEA1203" s="36"/>
      <c r="PEB1203" s="36"/>
      <c r="PEC1203" s="36"/>
      <c r="PED1203" s="36"/>
      <c r="PEE1203" s="36"/>
      <c r="PEF1203" s="36"/>
      <c r="PEG1203" s="36"/>
      <c r="PEH1203" s="36"/>
      <c r="PEI1203" s="36"/>
      <c r="PEJ1203" s="36"/>
      <c r="PEK1203" s="36"/>
      <c r="PEL1203" s="36"/>
      <c r="PEM1203" s="36"/>
      <c r="PEN1203" s="36"/>
      <c r="PEO1203" s="36"/>
      <c r="PEP1203" s="36"/>
      <c r="PEQ1203" s="36"/>
      <c r="PER1203" s="36"/>
      <c r="PES1203" s="36"/>
      <c r="PET1203" s="36"/>
      <c r="PEU1203" s="36"/>
      <c r="PEV1203" s="36"/>
      <c r="PEW1203" s="36"/>
      <c r="PEX1203" s="36"/>
      <c r="PEY1203" s="36"/>
      <c r="PEZ1203" s="36"/>
      <c r="PFA1203" s="36"/>
      <c r="PFB1203" s="36"/>
      <c r="PFC1203" s="36"/>
      <c r="PFD1203" s="36"/>
      <c r="PFE1203" s="36"/>
      <c r="PFF1203" s="36"/>
      <c r="PFG1203" s="36"/>
      <c r="PFH1203" s="36"/>
      <c r="PFI1203" s="36"/>
      <c r="PFJ1203" s="36"/>
      <c r="PFK1203" s="36"/>
      <c r="PFL1203" s="36"/>
      <c r="PFM1203" s="36"/>
      <c r="PFN1203" s="36"/>
      <c r="PFO1203" s="36"/>
      <c r="PFP1203" s="36"/>
      <c r="PFQ1203" s="36"/>
      <c r="PFR1203" s="36"/>
      <c r="PFS1203" s="36"/>
      <c r="PFT1203" s="36"/>
      <c r="PFU1203" s="36"/>
      <c r="PFV1203" s="36"/>
      <c r="PFW1203" s="36"/>
      <c r="PFX1203" s="36"/>
      <c r="PFY1203" s="36"/>
      <c r="PFZ1203" s="36"/>
      <c r="PGA1203" s="36"/>
      <c r="PGB1203" s="36"/>
      <c r="PGC1203" s="36"/>
      <c r="PGD1203" s="36"/>
      <c r="PGE1203" s="36"/>
      <c r="PGF1203" s="36"/>
      <c r="PGG1203" s="36"/>
      <c r="PGH1203" s="36"/>
      <c r="PGI1203" s="36"/>
      <c r="PGJ1203" s="36"/>
      <c r="PGK1203" s="36"/>
      <c r="PGL1203" s="36"/>
      <c r="PGM1203" s="36"/>
      <c r="PGN1203" s="36"/>
      <c r="PGO1203" s="36"/>
      <c r="PGP1203" s="36"/>
      <c r="PGQ1203" s="36"/>
      <c r="PGR1203" s="36"/>
      <c r="PGS1203" s="36"/>
      <c r="PGT1203" s="36"/>
      <c r="PGU1203" s="36"/>
      <c r="PGV1203" s="36"/>
      <c r="PGW1203" s="36"/>
      <c r="PGX1203" s="36"/>
      <c r="PGY1203" s="36"/>
      <c r="PGZ1203" s="36"/>
      <c r="PHA1203" s="36"/>
      <c r="PHB1203" s="36"/>
      <c r="PHC1203" s="36"/>
      <c r="PHD1203" s="36"/>
      <c r="PHE1203" s="36"/>
      <c r="PHF1203" s="36"/>
      <c r="PHG1203" s="36"/>
      <c r="PHH1203" s="36"/>
      <c r="PHI1203" s="36"/>
      <c r="PHJ1203" s="36"/>
      <c r="PHK1203" s="36"/>
      <c r="PHL1203" s="36"/>
      <c r="PHM1203" s="36"/>
      <c r="PHN1203" s="36"/>
      <c r="PHO1203" s="36"/>
      <c r="PHP1203" s="36"/>
      <c r="PHQ1203" s="36"/>
      <c r="PHR1203" s="36"/>
      <c r="PHS1203" s="36"/>
      <c r="PHT1203" s="36"/>
      <c r="PHU1203" s="36"/>
      <c r="PHV1203" s="36"/>
      <c r="PHW1203" s="36"/>
      <c r="PHX1203" s="36"/>
      <c r="PHY1203" s="36"/>
      <c r="PHZ1203" s="36"/>
      <c r="PIA1203" s="36"/>
      <c r="PIB1203" s="36"/>
      <c r="PIC1203" s="36"/>
      <c r="PID1203" s="36"/>
      <c r="PIE1203" s="36"/>
      <c r="PIF1203" s="36"/>
      <c r="PIG1203" s="36"/>
      <c r="PIH1203" s="36"/>
      <c r="PII1203" s="36"/>
      <c r="PIJ1203" s="36"/>
      <c r="PIK1203" s="36"/>
      <c r="PIL1203" s="36"/>
      <c r="PIM1203" s="36"/>
      <c r="PIN1203" s="36"/>
      <c r="PIO1203" s="36"/>
      <c r="PIP1203" s="36"/>
      <c r="PIQ1203" s="36"/>
      <c r="PIR1203" s="36"/>
      <c r="PIS1203" s="36"/>
      <c r="PIT1203" s="36"/>
      <c r="PIU1203" s="36"/>
      <c r="PIV1203" s="36"/>
      <c r="PIW1203" s="36"/>
      <c r="PIX1203" s="36"/>
      <c r="PIY1203" s="36"/>
      <c r="PIZ1203" s="36"/>
      <c r="PJA1203" s="36"/>
      <c r="PJB1203" s="36"/>
      <c r="PJC1203" s="36"/>
      <c r="PJD1203" s="36"/>
      <c r="PJE1203" s="36"/>
      <c r="PJF1203" s="36"/>
      <c r="PJG1203" s="36"/>
      <c r="PJH1203" s="36"/>
      <c r="PJI1203" s="36"/>
      <c r="PJJ1203" s="36"/>
      <c r="PJK1203" s="36"/>
      <c r="PJL1203" s="36"/>
      <c r="PJM1203" s="36"/>
      <c r="PJN1203" s="36"/>
      <c r="PJO1203" s="36"/>
      <c r="PJP1203" s="36"/>
      <c r="PJQ1203" s="36"/>
      <c r="PJR1203" s="36"/>
      <c r="PJS1203" s="36"/>
      <c r="PJT1203" s="36"/>
      <c r="PJU1203" s="36"/>
      <c r="PJV1203" s="36"/>
      <c r="PJW1203" s="36"/>
      <c r="PJX1203" s="36"/>
      <c r="PJY1203" s="36"/>
      <c r="PJZ1203" s="36"/>
      <c r="PKA1203" s="36"/>
      <c r="PKB1203" s="36"/>
      <c r="PKC1203" s="36"/>
      <c r="PKD1203" s="36"/>
      <c r="PKE1203" s="36"/>
      <c r="PKF1203" s="36"/>
      <c r="PKG1203" s="36"/>
      <c r="PKH1203" s="36"/>
      <c r="PKI1203" s="36"/>
      <c r="PKJ1203" s="36"/>
      <c r="PKK1203" s="36"/>
      <c r="PKL1203" s="36"/>
      <c r="PKM1203" s="36"/>
      <c r="PKN1203" s="36"/>
      <c r="PKO1203" s="36"/>
      <c r="PKP1203" s="36"/>
      <c r="PKQ1203" s="36"/>
      <c r="PKR1203" s="36"/>
      <c r="PKS1203" s="36"/>
      <c r="PKT1203" s="36"/>
      <c r="PKU1203" s="36"/>
      <c r="PKV1203" s="36"/>
      <c r="PKW1203" s="36"/>
      <c r="PKX1203" s="36"/>
      <c r="PKY1203" s="36"/>
      <c r="PKZ1203" s="36"/>
      <c r="PLA1203" s="36"/>
      <c r="PLB1203" s="36"/>
      <c r="PLC1203" s="36"/>
      <c r="PLD1203" s="36"/>
      <c r="PLE1203" s="36"/>
      <c r="PLF1203" s="36"/>
      <c r="PLG1203" s="36"/>
      <c r="PLH1203" s="36"/>
      <c r="PLI1203" s="36"/>
      <c r="PLJ1203" s="36"/>
      <c r="PLK1203" s="36"/>
      <c r="PLL1203" s="36"/>
      <c r="PLM1203" s="36"/>
      <c r="PLN1203" s="36"/>
      <c r="PLO1203" s="36"/>
      <c r="PLP1203" s="36"/>
      <c r="PLQ1203" s="36"/>
      <c r="PLR1203" s="36"/>
      <c r="PLS1203" s="36"/>
      <c r="PLT1203" s="36"/>
      <c r="PLU1203" s="36"/>
      <c r="PLV1203" s="36"/>
      <c r="PLW1203" s="36"/>
      <c r="PLX1203" s="36"/>
      <c r="PLY1203" s="36"/>
      <c r="PLZ1203" s="36"/>
      <c r="PMA1203" s="36"/>
      <c r="PMB1203" s="36"/>
      <c r="PMC1203" s="36"/>
      <c r="PMD1203" s="36"/>
      <c r="PME1203" s="36"/>
      <c r="PMF1203" s="36"/>
      <c r="PMG1203" s="36"/>
      <c r="PMH1203" s="36"/>
      <c r="PMI1203" s="36"/>
      <c r="PMJ1203" s="36"/>
      <c r="PMK1203" s="36"/>
      <c r="PML1203" s="36"/>
      <c r="PMM1203" s="36"/>
      <c r="PMN1203" s="36"/>
      <c r="PMO1203" s="36"/>
      <c r="PMP1203" s="36"/>
      <c r="PMQ1203" s="36"/>
      <c r="PMR1203" s="36"/>
      <c r="PMS1203" s="36"/>
      <c r="PMT1203" s="36"/>
      <c r="PMU1203" s="36"/>
      <c r="PMV1203" s="36"/>
      <c r="PMW1203" s="36"/>
      <c r="PMX1203" s="36"/>
      <c r="PMY1203" s="36"/>
      <c r="PMZ1203" s="36"/>
      <c r="PNA1203" s="36"/>
      <c r="PNB1203" s="36"/>
      <c r="PNC1203" s="36"/>
      <c r="PND1203" s="36"/>
      <c r="PNE1203" s="36"/>
      <c r="PNF1203" s="36"/>
      <c r="PNG1203" s="36"/>
      <c r="PNH1203" s="36"/>
      <c r="PNI1203" s="36"/>
      <c r="PNJ1203" s="36"/>
      <c r="PNK1203" s="36"/>
      <c r="PNL1203" s="36"/>
      <c r="PNM1203" s="36"/>
      <c r="PNN1203" s="36"/>
      <c r="PNO1203" s="36"/>
      <c r="PNP1203" s="36"/>
      <c r="PNQ1203" s="36"/>
      <c r="PNR1203" s="36"/>
      <c r="PNS1203" s="36"/>
      <c r="PNT1203" s="36"/>
      <c r="PNU1203" s="36"/>
      <c r="PNV1203" s="36"/>
      <c r="PNW1203" s="36"/>
      <c r="PNX1203" s="36"/>
      <c r="PNY1203" s="36"/>
      <c r="PNZ1203" s="36"/>
      <c r="POA1203" s="36"/>
      <c r="POB1203" s="36"/>
      <c r="POC1203" s="36"/>
      <c r="POD1203" s="36"/>
      <c r="POE1203" s="36"/>
      <c r="POF1203" s="36"/>
      <c r="POG1203" s="36"/>
      <c r="POH1203" s="36"/>
      <c r="POI1203" s="36"/>
      <c r="POJ1203" s="36"/>
      <c r="POK1203" s="36"/>
      <c r="POL1203" s="36"/>
      <c r="POM1203" s="36"/>
      <c r="PON1203" s="36"/>
      <c r="POO1203" s="36"/>
      <c r="POP1203" s="36"/>
      <c r="POQ1203" s="36"/>
      <c r="POR1203" s="36"/>
      <c r="POS1203" s="36"/>
      <c r="POT1203" s="36"/>
      <c r="POU1203" s="36"/>
      <c r="POV1203" s="36"/>
      <c r="POW1203" s="36"/>
      <c r="POX1203" s="36"/>
      <c r="POY1203" s="36"/>
      <c r="POZ1203" s="36"/>
      <c r="PPA1203" s="36"/>
      <c r="PPB1203" s="36"/>
      <c r="PPC1203" s="36"/>
      <c r="PPD1203" s="36"/>
      <c r="PPE1203" s="36"/>
      <c r="PPF1203" s="36"/>
      <c r="PPG1203" s="36"/>
      <c r="PPH1203" s="36"/>
      <c r="PPI1203" s="36"/>
      <c r="PPJ1203" s="36"/>
      <c r="PPK1203" s="36"/>
      <c r="PPL1203" s="36"/>
      <c r="PPM1203" s="36"/>
      <c r="PPN1203" s="36"/>
      <c r="PPO1203" s="36"/>
      <c r="PPP1203" s="36"/>
      <c r="PPQ1203" s="36"/>
      <c r="PPR1203" s="36"/>
      <c r="PPS1203" s="36"/>
      <c r="PPT1203" s="36"/>
      <c r="PPU1203" s="36"/>
      <c r="PPV1203" s="36"/>
      <c r="PPW1203" s="36"/>
      <c r="PPX1203" s="36"/>
      <c r="PPY1203" s="36"/>
      <c r="PPZ1203" s="36"/>
      <c r="PQA1203" s="36"/>
      <c r="PQB1203" s="36"/>
      <c r="PQC1203" s="36"/>
      <c r="PQD1203" s="36"/>
      <c r="PQE1203" s="36"/>
      <c r="PQF1203" s="36"/>
      <c r="PQG1203" s="36"/>
      <c r="PQH1203" s="36"/>
      <c r="PQI1203" s="36"/>
      <c r="PQJ1203" s="36"/>
      <c r="PQK1203" s="36"/>
      <c r="PQL1203" s="36"/>
      <c r="PQM1203" s="36"/>
      <c r="PQN1203" s="36"/>
      <c r="PQO1203" s="36"/>
      <c r="PQP1203" s="36"/>
      <c r="PQQ1203" s="36"/>
      <c r="PQR1203" s="36"/>
      <c r="PQS1203" s="36"/>
      <c r="PQT1203" s="36"/>
      <c r="PQU1203" s="36"/>
      <c r="PQV1203" s="36"/>
      <c r="PQW1203" s="36"/>
      <c r="PQX1203" s="36"/>
      <c r="PQY1203" s="36"/>
      <c r="PQZ1203" s="36"/>
      <c r="PRA1203" s="36"/>
      <c r="PRB1203" s="36"/>
      <c r="PRC1203" s="36"/>
      <c r="PRD1203" s="36"/>
      <c r="PRE1203" s="36"/>
      <c r="PRF1203" s="36"/>
      <c r="PRG1203" s="36"/>
      <c r="PRH1203" s="36"/>
      <c r="PRI1203" s="36"/>
      <c r="PRJ1203" s="36"/>
      <c r="PRK1203" s="36"/>
      <c r="PRL1203" s="36"/>
      <c r="PRM1203" s="36"/>
      <c r="PRN1203" s="36"/>
      <c r="PRO1203" s="36"/>
      <c r="PRP1203" s="36"/>
      <c r="PRQ1203" s="36"/>
      <c r="PRR1203" s="36"/>
      <c r="PRS1203" s="36"/>
      <c r="PRT1203" s="36"/>
      <c r="PRU1203" s="36"/>
      <c r="PRV1203" s="36"/>
      <c r="PRW1203" s="36"/>
      <c r="PRX1203" s="36"/>
      <c r="PRY1203" s="36"/>
      <c r="PRZ1203" s="36"/>
      <c r="PSA1203" s="36"/>
      <c r="PSB1203" s="36"/>
      <c r="PSC1203" s="36"/>
      <c r="PSD1203" s="36"/>
      <c r="PSE1203" s="36"/>
      <c r="PSF1203" s="36"/>
      <c r="PSG1203" s="36"/>
      <c r="PSH1203" s="36"/>
      <c r="PSI1203" s="36"/>
      <c r="PSJ1203" s="36"/>
      <c r="PSK1203" s="36"/>
      <c r="PSL1203" s="36"/>
      <c r="PSM1203" s="36"/>
      <c r="PSN1203" s="36"/>
      <c r="PSO1203" s="36"/>
      <c r="PSP1203" s="36"/>
      <c r="PSQ1203" s="36"/>
      <c r="PSR1203" s="36"/>
      <c r="PSS1203" s="36"/>
      <c r="PST1203" s="36"/>
      <c r="PSU1203" s="36"/>
      <c r="PSV1203" s="36"/>
      <c r="PSW1203" s="36"/>
      <c r="PSX1203" s="36"/>
      <c r="PSY1203" s="36"/>
      <c r="PSZ1203" s="36"/>
      <c r="PTA1203" s="36"/>
      <c r="PTB1203" s="36"/>
      <c r="PTC1203" s="36"/>
      <c r="PTD1203" s="36"/>
      <c r="PTE1203" s="36"/>
      <c r="PTF1203" s="36"/>
      <c r="PTG1203" s="36"/>
      <c r="PTH1203" s="36"/>
      <c r="PTI1203" s="36"/>
      <c r="PTJ1203" s="36"/>
      <c r="PTK1203" s="36"/>
      <c r="PTL1203" s="36"/>
      <c r="PTM1203" s="36"/>
      <c r="PTN1203" s="36"/>
      <c r="PTO1203" s="36"/>
      <c r="PTP1203" s="36"/>
      <c r="PTQ1203" s="36"/>
      <c r="PTR1203" s="36"/>
      <c r="PTS1203" s="36"/>
      <c r="PTT1203" s="36"/>
      <c r="PTU1203" s="36"/>
      <c r="PTV1203" s="36"/>
      <c r="PTW1203" s="36"/>
      <c r="PTX1203" s="36"/>
      <c r="PTY1203" s="36"/>
      <c r="PTZ1203" s="36"/>
      <c r="PUA1203" s="36"/>
      <c r="PUB1203" s="36"/>
      <c r="PUC1203" s="36"/>
      <c r="PUD1203" s="36"/>
      <c r="PUE1203" s="36"/>
      <c r="PUF1203" s="36"/>
      <c r="PUG1203" s="36"/>
      <c r="PUH1203" s="36"/>
      <c r="PUI1203" s="36"/>
      <c r="PUJ1203" s="36"/>
      <c r="PUK1203" s="36"/>
      <c r="PUL1203" s="36"/>
      <c r="PUM1203" s="36"/>
      <c r="PUN1203" s="36"/>
      <c r="PUO1203" s="36"/>
      <c r="PUP1203" s="36"/>
      <c r="PUQ1203" s="36"/>
      <c r="PUR1203" s="36"/>
      <c r="PUS1203" s="36"/>
      <c r="PUT1203" s="36"/>
      <c r="PUU1203" s="36"/>
      <c r="PUV1203" s="36"/>
      <c r="PUW1203" s="36"/>
      <c r="PUX1203" s="36"/>
      <c r="PUY1203" s="36"/>
      <c r="PUZ1203" s="36"/>
      <c r="PVA1203" s="36"/>
      <c r="PVB1203" s="36"/>
      <c r="PVC1203" s="36"/>
      <c r="PVD1203" s="36"/>
      <c r="PVE1203" s="36"/>
      <c r="PVF1203" s="36"/>
      <c r="PVG1203" s="36"/>
      <c r="PVH1203" s="36"/>
      <c r="PVI1203" s="36"/>
      <c r="PVJ1203" s="36"/>
      <c r="PVK1203" s="36"/>
      <c r="PVL1203" s="36"/>
      <c r="PVM1203" s="36"/>
      <c r="PVN1203" s="36"/>
      <c r="PVO1203" s="36"/>
      <c r="PVP1203" s="36"/>
      <c r="PVQ1203" s="36"/>
      <c r="PVR1203" s="36"/>
      <c r="PVS1203" s="36"/>
      <c r="PVT1203" s="36"/>
      <c r="PVU1203" s="36"/>
      <c r="PVV1203" s="36"/>
      <c r="PVW1203" s="36"/>
      <c r="PVX1203" s="36"/>
      <c r="PVY1203" s="36"/>
      <c r="PVZ1203" s="36"/>
      <c r="PWA1203" s="36"/>
      <c r="PWB1203" s="36"/>
      <c r="PWC1203" s="36"/>
      <c r="PWD1203" s="36"/>
      <c r="PWE1203" s="36"/>
      <c r="PWF1203" s="36"/>
      <c r="PWG1203" s="36"/>
      <c r="PWH1203" s="36"/>
      <c r="PWI1203" s="36"/>
      <c r="PWJ1203" s="36"/>
      <c r="PWK1203" s="36"/>
      <c r="PWL1203" s="36"/>
      <c r="PWM1203" s="36"/>
      <c r="PWN1203" s="36"/>
      <c r="PWO1203" s="36"/>
      <c r="PWP1203" s="36"/>
      <c r="PWQ1203" s="36"/>
      <c r="PWR1203" s="36"/>
      <c r="PWS1203" s="36"/>
      <c r="PWT1203" s="36"/>
      <c r="PWU1203" s="36"/>
      <c r="PWV1203" s="36"/>
      <c r="PWW1203" s="36"/>
      <c r="PWX1203" s="36"/>
      <c r="PWY1203" s="36"/>
      <c r="PWZ1203" s="36"/>
      <c r="PXA1203" s="36"/>
      <c r="PXB1203" s="36"/>
      <c r="PXC1203" s="36"/>
      <c r="PXD1203" s="36"/>
      <c r="PXE1203" s="36"/>
      <c r="PXF1203" s="36"/>
      <c r="PXG1203" s="36"/>
      <c r="PXH1203" s="36"/>
      <c r="PXI1203" s="36"/>
      <c r="PXJ1203" s="36"/>
      <c r="PXK1203" s="36"/>
      <c r="PXL1203" s="36"/>
      <c r="PXM1203" s="36"/>
      <c r="PXN1203" s="36"/>
      <c r="PXO1203" s="36"/>
      <c r="PXP1203" s="36"/>
      <c r="PXQ1203" s="36"/>
      <c r="PXR1203" s="36"/>
      <c r="PXS1203" s="36"/>
      <c r="PXT1203" s="36"/>
      <c r="PXU1203" s="36"/>
      <c r="PXV1203" s="36"/>
      <c r="PXW1203" s="36"/>
      <c r="PXX1203" s="36"/>
      <c r="PXY1203" s="36"/>
      <c r="PXZ1203" s="36"/>
      <c r="PYA1203" s="36"/>
      <c r="PYB1203" s="36"/>
      <c r="PYC1203" s="36"/>
      <c r="PYD1203" s="36"/>
      <c r="PYE1203" s="36"/>
      <c r="PYF1203" s="36"/>
      <c r="PYG1203" s="36"/>
      <c r="PYH1203" s="36"/>
      <c r="PYI1203" s="36"/>
      <c r="PYJ1203" s="36"/>
      <c r="PYK1203" s="36"/>
      <c r="PYL1203" s="36"/>
      <c r="PYM1203" s="36"/>
      <c r="PYN1203" s="36"/>
      <c r="PYO1203" s="36"/>
      <c r="PYP1203" s="36"/>
      <c r="PYQ1203" s="36"/>
      <c r="PYR1203" s="36"/>
      <c r="PYS1203" s="36"/>
      <c r="PYT1203" s="36"/>
      <c r="PYU1203" s="36"/>
      <c r="PYV1203" s="36"/>
      <c r="PYW1203" s="36"/>
      <c r="PYX1203" s="36"/>
      <c r="PYY1203" s="36"/>
      <c r="PYZ1203" s="36"/>
      <c r="PZA1203" s="36"/>
      <c r="PZB1203" s="36"/>
      <c r="PZC1203" s="36"/>
      <c r="PZD1203" s="36"/>
      <c r="PZE1203" s="36"/>
      <c r="PZF1203" s="36"/>
      <c r="PZG1203" s="36"/>
      <c r="PZH1203" s="36"/>
      <c r="PZI1203" s="36"/>
      <c r="PZJ1203" s="36"/>
      <c r="PZK1203" s="36"/>
      <c r="PZL1203" s="36"/>
      <c r="PZM1203" s="36"/>
      <c r="PZN1203" s="36"/>
      <c r="PZO1203" s="36"/>
      <c r="PZP1203" s="36"/>
      <c r="PZQ1203" s="36"/>
      <c r="PZR1203" s="36"/>
      <c r="PZS1203" s="36"/>
      <c r="PZT1203" s="36"/>
      <c r="PZU1203" s="36"/>
      <c r="PZV1203" s="36"/>
      <c r="PZW1203" s="36"/>
      <c r="PZX1203" s="36"/>
      <c r="PZY1203" s="36"/>
      <c r="PZZ1203" s="36"/>
      <c r="QAA1203" s="36"/>
      <c r="QAB1203" s="36"/>
      <c r="QAC1203" s="36"/>
      <c r="QAD1203" s="36"/>
      <c r="QAE1203" s="36"/>
      <c r="QAF1203" s="36"/>
      <c r="QAG1203" s="36"/>
      <c r="QAH1203" s="36"/>
      <c r="QAI1203" s="36"/>
      <c r="QAJ1203" s="36"/>
      <c r="QAK1203" s="36"/>
      <c r="QAL1203" s="36"/>
      <c r="QAM1203" s="36"/>
      <c r="QAN1203" s="36"/>
      <c r="QAO1203" s="36"/>
      <c r="QAP1203" s="36"/>
      <c r="QAQ1203" s="36"/>
      <c r="QAR1203" s="36"/>
      <c r="QAS1203" s="36"/>
      <c r="QAT1203" s="36"/>
      <c r="QAU1203" s="36"/>
      <c r="QAV1203" s="36"/>
      <c r="QAW1203" s="36"/>
      <c r="QAX1203" s="36"/>
      <c r="QAY1203" s="36"/>
      <c r="QAZ1203" s="36"/>
      <c r="QBA1203" s="36"/>
      <c r="QBB1203" s="36"/>
      <c r="QBC1203" s="36"/>
      <c r="QBD1203" s="36"/>
      <c r="QBE1203" s="36"/>
      <c r="QBF1203" s="36"/>
      <c r="QBG1203" s="36"/>
      <c r="QBH1203" s="36"/>
      <c r="QBI1203" s="36"/>
      <c r="QBJ1203" s="36"/>
      <c r="QBK1203" s="36"/>
      <c r="QBL1203" s="36"/>
      <c r="QBM1203" s="36"/>
      <c r="QBN1203" s="36"/>
      <c r="QBO1203" s="36"/>
      <c r="QBP1203" s="36"/>
      <c r="QBQ1203" s="36"/>
      <c r="QBR1203" s="36"/>
      <c r="QBS1203" s="36"/>
      <c r="QBT1203" s="36"/>
      <c r="QBU1203" s="36"/>
      <c r="QBV1203" s="36"/>
      <c r="QBW1203" s="36"/>
      <c r="QBX1203" s="36"/>
      <c r="QBY1203" s="36"/>
      <c r="QBZ1203" s="36"/>
      <c r="QCA1203" s="36"/>
      <c r="QCB1203" s="36"/>
      <c r="QCC1203" s="36"/>
      <c r="QCD1203" s="36"/>
      <c r="QCE1203" s="36"/>
      <c r="QCF1203" s="36"/>
      <c r="QCG1203" s="36"/>
      <c r="QCH1203" s="36"/>
      <c r="QCI1203" s="36"/>
      <c r="QCJ1203" s="36"/>
      <c r="QCK1203" s="36"/>
      <c r="QCL1203" s="36"/>
      <c r="QCM1203" s="36"/>
      <c r="QCN1203" s="36"/>
      <c r="QCO1203" s="36"/>
      <c r="QCP1203" s="36"/>
      <c r="QCQ1203" s="36"/>
      <c r="QCR1203" s="36"/>
      <c r="QCS1203" s="36"/>
      <c r="QCT1203" s="36"/>
      <c r="QCU1203" s="36"/>
      <c r="QCV1203" s="36"/>
      <c r="QCW1203" s="36"/>
      <c r="QCX1203" s="36"/>
      <c r="QCY1203" s="36"/>
      <c r="QCZ1203" s="36"/>
      <c r="QDA1203" s="36"/>
      <c r="QDB1203" s="36"/>
      <c r="QDC1203" s="36"/>
      <c r="QDD1203" s="36"/>
      <c r="QDE1203" s="36"/>
      <c r="QDF1203" s="36"/>
      <c r="QDG1203" s="36"/>
      <c r="QDH1203" s="36"/>
      <c r="QDI1203" s="36"/>
      <c r="QDJ1203" s="36"/>
      <c r="QDK1203" s="36"/>
      <c r="QDL1203" s="36"/>
      <c r="QDM1203" s="36"/>
      <c r="QDN1203" s="36"/>
      <c r="QDO1203" s="36"/>
      <c r="QDP1203" s="36"/>
      <c r="QDQ1203" s="36"/>
      <c r="QDR1203" s="36"/>
      <c r="QDS1203" s="36"/>
      <c r="QDT1203" s="36"/>
      <c r="QDU1203" s="36"/>
      <c r="QDV1203" s="36"/>
      <c r="QDW1203" s="36"/>
      <c r="QDX1203" s="36"/>
      <c r="QDY1203" s="36"/>
      <c r="QDZ1203" s="36"/>
      <c r="QEA1203" s="36"/>
      <c r="QEB1203" s="36"/>
      <c r="QEC1203" s="36"/>
      <c r="QED1203" s="36"/>
      <c r="QEE1203" s="36"/>
      <c r="QEF1203" s="36"/>
      <c r="QEG1203" s="36"/>
      <c r="QEH1203" s="36"/>
      <c r="QEI1203" s="36"/>
      <c r="QEJ1203" s="36"/>
      <c r="QEK1203" s="36"/>
      <c r="QEL1203" s="36"/>
      <c r="QEM1203" s="36"/>
      <c r="QEN1203" s="36"/>
      <c r="QEO1203" s="36"/>
      <c r="QEP1203" s="36"/>
      <c r="QEQ1203" s="36"/>
      <c r="QER1203" s="36"/>
      <c r="QES1203" s="36"/>
      <c r="QET1203" s="36"/>
      <c r="QEU1203" s="36"/>
      <c r="QEV1203" s="36"/>
      <c r="QEW1203" s="36"/>
      <c r="QEX1203" s="36"/>
      <c r="QEY1203" s="36"/>
      <c r="QEZ1203" s="36"/>
      <c r="QFA1203" s="36"/>
      <c r="QFB1203" s="36"/>
      <c r="QFC1203" s="36"/>
      <c r="QFD1203" s="36"/>
      <c r="QFE1203" s="36"/>
      <c r="QFF1203" s="36"/>
      <c r="QFG1203" s="36"/>
      <c r="QFH1203" s="36"/>
      <c r="QFI1203" s="36"/>
      <c r="QFJ1203" s="36"/>
      <c r="QFK1203" s="36"/>
      <c r="QFL1203" s="36"/>
      <c r="QFM1203" s="36"/>
      <c r="QFN1203" s="36"/>
      <c r="QFO1203" s="36"/>
      <c r="QFP1203" s="36"/>
      <c r="QFQ1203" s="36"/>
      <c r="QFR1203" s="36"/>
      <c r="QFS1203" s="36"/>
      <c r="QFT1203" s="36"/>
      <c r="QFU1203" s="36"/>
      <c r="QFV1203" s="36"/>
      <c r="QFW1203" s="36"/>
      <c r="QFX1203" s="36"/>
      <c r="QFY1203" s="36"/>
      <c r="QFZ1203" s="36"/>
      <c r="QGA1203" s="36"/>
      <c r="QGB1203" s="36"/>
      <c r="QGC1203" s="36"/>
      <c r="QGD1203" s="36"/>
      <c r="QGE1203" s="36"/>
      <c r="QGF1203" s="36"/>
      <c r="QGG1203" s="36"/>
      <c r="QGH1203" s="36"/>
      <c r="QGI1203" s="36"/>
      <c r="QGJ1203" s="36"/>
      <c r="QGK1203" s="36"/>
      <c r="QGL1203" s="36"/>
      <c r="QGM1203" s="36"/>
      <c r="QGN1203" s="36"/>
      <c r="QGO1203" s="36"/>
      <c r="QGP1203" s="36"/>
      <c r="QGQ1203" s="36"/>
      <c r="QGR1203" s="36"/>
      <c r="QGS1203" s="36"/>
      <c r="QGT1203" s="36"/>
      <c r="QGU1203" s="36"/>
      <c r="QGV1203" s="36"/>
      <c r="QGW1203" s="36"/>
      <c r="QGX1203" s="36"/>
      <c r="QGY1203" s="36"/>
      <c r="QGZ1203" s="36"/>
      <c r="QHA1203" s="36"/>
      <c r="QHB1203" s="36"/>
      <c r="QHC1203" s="36"/>
      <c r="QHD1203" s="36"/>
      <c r="QHE1203" s="36"/>
      <c r="QHF1203" s="36"/>
      <c r="QHG1203" s="36"/>
      <c r="QHH1203" s="36"/>
      <c r="QHI1203" s="36"/>
      <c r="QHJ1203" s="36"/>
      <c r="QHK1203" s="36"/>
      <c r="QHL1203" s="36"/>
      <c r="QHM1203" s="36"/>
      <c r="QHN1203" s="36"/>
      <c r="QHO1203" s="36"/>
      <c r="QHP1203" s="36"/>
      <c r="QHQ1203" s="36"/>
      <c r="QHR1203" s="36"/>
      <c r="QHS1203" s="36"/>
      <c r="QHT1203" s="36"/>
      <c r="QHU1203" s="36"/>
      <c r="QHV1203" s="36"/>
      <c r="QHW1203" s="36"/>
      <c r="QHX1203" s="36"/>
      <c r="QHY1203" s="36"/>
      <c r="QHZ1203" s="36"/>
      <c r="QIA1203" s="36"/>
      <c r="QIB1203" s="36"/>
      <c r="QIC1203" s="36"/>
      <c r="QID1203" s="36"/>
      <c r="QIE1203" s="36"/>
      <c r="QIF1203" s="36"/>
      <c r="QIG1203" s="36"/>
      <c r="QIH1203" s="36"/>
      <c r="QII1203" s="36"/>
      <c r="QIJ1203" s="36"/>
      <c r="QIK1203" s="36"/>
      <c r="QIL1203" s="36"/>
      <c r="QIM1203" s="36"/>
      <c r="QIN1203" s="36"/>
      <c r="QIO1203" s="36"/>
      <c r="QIP1203" s="36"/>
      <c r="QIQ1203" s="36"/>
      <c r="QIR1203" s="36"/>
      <c r="QIS1203" s="36"/>
      <c r="QIT1203" s="36"/>
      <c r="QIU1203" s="36"/>
      <c r="QIV1203" s="36"/>
      <c r="QIW1203" s="36"/>
      <c r="QIX1203" s="36"/>
      <c r="QIY1203" s="36"/>
      <c r="QIZ1203" s="36"/>
      <c r="QJA1203" s="36"/>
      <c r="QJB1203" s="36"/>
      <c r="QJC1203" s="36"/>
      <c r="QJD1203" s="36"/>
      <c r="QJE1203" s="36"/>
      <c r="QJF1203" s="36"/>
      <c r="QJG1203" s="36"/>
      <c r="QJH1203" s="36"/>
      <c r="QJI1203" s="36"/>
      <c r="QJJ1203" s="36"/>
      <c r="QJK1203" s="36"/>
      <c r="QJL1203" s="36"/>
      <c r="QJM1203" s="36"/>
      <c r="QJN1203" s="36"/>
      <c r="QJO1203" s="36"/>
      <c r="QJP1203" s="36"/>
      <c r="QJQ1203" s="36"/>
      <c r="QJR1203" s="36"/>
      <c r="QJS1203" s="36"/>
      <c r="QJT1203" s="36"/>
      <c r="QJU1203" s="36"/>
      <c r="QJV1203" s="36"/>
      <c r="QJW1203" s="36"/>
      <c r="QJX1203" s="36"/>
      <c r="QJY1203" s="36"/>
      <c r="QJZ1203" s="36"/>
      <c r="QKA1203" s="36"/>
      <c r="QKB1203" s="36"/>
      <c r="QKC1203" s="36"/>
      <c r="QKD1203" s="36"/>
      <c r="QKE1203" s="36"/>
      <c r="QKF1203" s="36"/>
      <c r="QKG1203" s="36"/>
      <c r="QKH1203" s="36"/>
      <c r="QKI1203" s="36"/>
      <c r="QKJ1203" s="36"/>
      <c r="QKK1203" s="36"/>
      <c r="QKL1203" s="36"/>
      <c r="QKM1203" s="36"/>
      <c r="QKN1203" s="36"/>
      <c r="QKO1203" s="36"/>
      <c r="QKP1203" s="36"/>
      <c r="QKQ1203" s="36"/>
      <c r="QKR1203" s="36"/>
      <c r="QKS1203" s="36"/>
      <c r="QKT1203" s="36"/>
      <c r="QKU1203" s="36"/>
      <c r="QKV1203" s="36"/>
      <c r="QKW1203" s="36"/>
      <c r="QKX1203" s="36"/>
      <c r="QKY1203" s="36"/>
      <c r="QKZ1203" s="36"/>
      <c r="QLA1203" s="36"/>
      <c r="QLB1203" s="36"/>
      <c r="QLC1203" s="36"/>
      <c r="QLD1203" s="36"/>
      <c r="QLE1203" s="36"/>
      <c r="QLF1203" s="36"/>
      <c r="QLG1203" s="36"/>
      <c r="QLH1203" s="36"/>
      <c r="QLI1203" s="36"/>
      <c r="QLJ1203" s="36"/>
      <c r="QLK1203" s="36"/>
      <c r="QLL1203" s="36"/>
      <c r="QLM1203" s="36"/>
      <c r="QLN1203" s="36"/>
      <c r="QLO1203" s="36"/>
      <c r="QLP1203" s="36"/>
      <c r="QLQ1203" s="36"/>
      <c r="QLR1203" s="36"/>
      <c r="QLS1203" s="36"/>
      <c r="QLT1203" s="36"/>
      <c r="QLU1203" s="36"/>
      <c r="QLV1203" s="36"/>
      <c r="QLW1203" s="36"/>
      <c r="QLX1203" s="36"/>
      <c r="QLY1203" s="36"/>
      <c r="QLZ1203" s="36"/>
      <c r="QMA1203" s="36"/>
      <c r="QMB1203" s="36"/>
      <c r="QMC1203" s="36"/>
      <c r="QMD1203" s="36"/>
      <c r="QME1203" s="36"/>
      <c r="QMF1203" s="36"/>
      <c r="QMG1203" s="36"/>
      <c r="QMH1203" s="36"/>
      <c r="QMI1203" s="36"/>
      <c r="QMJ1203" s="36"/>
      <c r="QMK1203" s="36"/>
      <c r="QML1203" s="36"/>
      <c r="QMM1203" s="36"/>
      <c r="QMN1203" s="36"/>
      <c r="QMO1203" s="36"/>
      <c r="QMP1203" s="36"/>
      <c r="QMQ1203" s="36"/>
      <c r="QMR1203" s="36"/>
      <c r="QMS1203" s="36"/>
      <c r="QMT1203" s="36"/>
      <c r="QMU1203" s="36"/>
      <c r="QMV1203" s="36"/>
      <c r="QMW1203" s="36"/>
      <c r="QMX1203" s="36"/>
      <c r="QMY1203" s="36"/>
      <c r="QMZ1203" s="36"/>
      <c r="QNA1203" s="36"/>
      <c r="QNB1203" s="36"/>
      <c r="QNC1203" s="36"/>
      <c r="QND1203" s="36"/>
      <c r="QNE1203" s="36"/>
      <c r="QNF1203" s="36"/>
      <c r="QNG1203" s="36"/>
      <c r="QNH1203" s="36"/>
      <c r="QNI1203" s="36"/>
      <c r="QNJ1203" s="36"/>
      <c r="QNK1203" s="36"/>
      <c r="QNL1203" s="36"/>
      <c r="QNM1203" s="36"/>
      <c r="QNN1203" s="36"/>
      <c r="QNO1203" s="36"/>
      <c r="QNP1203" s="36"/>
      <c r="QNQ1203" s="36"/>
      <c r="QNR1203" s="36"/>
      <c r="QNS1203" s="36"/>
      <c r="QNT1203" s="36"/>
      <c r="QNU1203" s="36"/>
      <c r="QNV1203" s="36"/>
      <c r="QNW1203" s="36"/>
      <c r="QNX1203" s="36"/>
      <c r="QNY1203" s="36"/>
      <c r="QNZ1203" s="36"/>
      <c r="QOA1203" s="36"/>
      <c r="QOB1203" s="36"/>
      <c r="QOC1203" s="36"/>
      <c r="QOD1203" s="36"/>
      <c r="QOE1203" s="36"/>
      <c r="QOF1203" s="36"/>
      <c r="QOG1203" s="36"/>
      <c r="QOH1203" s="36"/>
      <c r="QOI1203" s="36"/>
      <c r="QOJ1203" s="36"/>
      <c r="QOK1203" s="36"/>
      <c r="QOL1203" s="36"/>
      <c r="QOM1203" s="36"/>
      <c r="QON1203" s="36"/>
      <c r="QOO1203" s="36"/>
      <c r="QOP1203" s="36"/>
      <c r="QOQ1203" s="36"/>
      <c r="QOR1203" s="36"/>
      <c r="QOS1203" s="36"/>
      <c r="QOT1203" s="36"/>
      <c r="QOU1203" s="36"/>
      <c r="QOV1203" s="36"/>
      <c r="QOW1203" s="36"/>
      <c r="QOX1203" s="36"/>
      <c r="QOY1203" s="36"/>
      <c r="QOZ1203" s="36"/>
      <c r="QPA1203" s="36"/>
      <c r="QPB1203" s="36"/>
      <c r="QPC1203" s="36"/>
      <c r="QPD1203" s="36"/>
      <c r="QPE1203" s="36"/>
      <c r="QPF1203" s="36"/>
      <c r="QPG1203" s="36"/>
      <c r="QPH1203" s="36"/>
      <c r="QPI1203" s="36"/>
      <c r="QPJ1203" s="36"/>
      <c r="QPK1203" s="36"/>
      <c r="QPL1203" s="36"/>
      <c r="QPM1203" s="36"/>
      <c r="QPN1203" s="36"/>
      <c r="QPO1203" s="36"/>
      <c r="QPP1203" s="36"/>
      <c r="QPQ1203" s="36"/>
      <c r="QPR1203" s="36"/>
      <c r="QPS1203" s="36"/>
      <c r="QPT1203" s="36"/>
      <c r="QPU1203" s="36"/>
      <c r="QPV1203" s="36"/>
      <c r="QPW1203" s="36"/>
      <c r="QPX1203" s="36"/>
      <c r="QPY1203" s="36"/>
      <c r="QPZ1203" s="36"/>
      <c r="QQA1203" s="36"/>
      <c r="QQB1203" s="36"/>
      <c r="QQC1203" s="36"/>
      <c r="QQD1203" s="36"/>
      <c r="QQE1203" s="36"/>
      <c r="QQF1203" s="36"/>
      <c r="QQG1203" s="36"/>
      <c r="QQH1203" s="36"/>
      <c r="QQI1203" s="36"/>
      <c r="QQJ1203" s="36"/>
      <c r="QQK1203" s="36"/>
      <c r="QQL1203" s="36"/>
      <c r="QQM1203" s="36"/>
      <c r="QQN1203" s="36"/>
      <c r="QQO1203" s="36"/>
      <c r="QQP1203" s="36"/>
      <c r="QQQ1203" s="36"/>
      <c r="QQR1203" s="36"/>
      <c r="QQS1203" s="36"/>
      <c r="QQT1203" s="36"/>
      <c r="QQU1203" s="36"/>
      <c r="QQV1203" s="36"/>
      <c r="QQW1203" s="36"/>
      <c r="QQX1203" s="36"/>
      <c r="QQY1203" s="36"/>
      <c r="QQZ1203" s="36"/>
      <c r="QRA1203" s="36"/>
      <c r="QRB1203" s="36"/>
      <c r="QRC1203" s="36"/>
      <c r="QRD1203" s="36"/>
      <c r="QRE1203" s="36"/>
      <c r="QRF1203" s="36"/>
      <c r="QRG1203" s="36"/>
      <c r="QRH1203" s="36"/>
      <c r="QRI1203" s="36"/>
      <c r="QRJ1203" s="36"/>
      <c r="QRK1203" s="36"/>
      <c r="QRL1203" s="36"/>
      <c r="QRM1203" s="36"/>
      <c r="QRN1203" s="36"/>
      <c r="QRO1203" s="36"/>
      <c r="QRP1203" s="36"/>
      <c r="QRQ1203" s="36"/>
      <c r="QRR1203" s="36"/>
      <c r="QRS1203" s="36"/>
      <c r="QRT1203" s="36"/>
      <c r="QRU1203" s="36"/>
      <c r="QRV1203" s="36"/>
      <c r="QRW1203" s="36"/>
      <c r="QRX1203" s="36"/>
      <c r="QRY1203" s="36"/>
      <c r="QRZ1203" s="36"/>
      <c r="QSA1203" s="36"/>
      <c r="QSB1203" s="36"/>
      <c r="QSC1203" s="36"/>
      <c r="QSD1203" s="36"/>
      <c r="QSE1203" s="36"/>
      <c r="QSF1203" s="36"/>
      <c r="QSG1203" s="36"/>
      <c r="QSH1203" s="36"/>
      <c r="QSI1203" s="36"/>
      <c r="QSJ1203" s="36"/>
      <c r="QSK1203" s="36"/>
      <c r="QSL1203" s="36"/>
      <c r="QSM1203" s="36"/>
      <c r="QSN1203" s="36"/>
      <c r="QSO1203" s="36"/>
      <c r="QSP1203" s="36"/>
      <c r="QSQ1203" s="36"/>
      <c r="QSR1203" s="36"/>
      <c r="QSS1203" s="36"/>
      <c r="QST1203" s="36"/>
      <c r="QSU1203" s="36"/>
      <c r="QSV1203" s="36"/>
      <c r="QSW1203" s="36"/>
      <c r="QSX1203" s="36"/>
      <c r="QSY1203" s="36"/>
      <c r="QSZ1203" s="36"/>
      <c r="QTA1203" s="36"/>
      <c r="QTB1203" s="36"/>
      <c r="QTC1203" s="36"/>
      <c r="QTD1203" s="36"/>
      <c r="QTE1203" s="36"/>
      <c r="QTF1203" s="36"/>
      <c r="QTG1203" s="36"/>
      <c r="QTH1203" s="36"/>
      <c r="QTI1203" s="36"/>
      <c r="QTJ1203" s="36"/>
      <c r="QTK1203" s="36"/>
      <c r="QTL1203" s="36"/>
      <c r="QTM1203" s="36"/>
      <c r="QTN1203" s="36"/>
      <c r="QTO1203" s="36"/>
      <c r="QTP1203" s="36"/>
      <c r="QTQ1203" s="36"/>
      <c r="QTR1203" s="36"/>
      <c r="QTS1203" s="36"/>
      <c r="QTT1203" s="36"/>
      <c r="QTU1203" s="36"/>
      <c r="QTV1203" s="36"/>
      <c r="QTW1203" s="36"/>
      <c r="QTX1203" s="36"/>
      <c r="QTY1203" s="36"/>
      <c r="QTZ1203" s="36"/>
      <c r="QUA1203" s="36"/>
      <c r="QUB1203" s="36"/>
      <c r="QUC1203" s="36"/>
      <c r="QUD1203" s="36"/>
      <c r="QUE1203" s="36"/>
      <c r="QUF1203" s="36"/>
      <c r="QUG1203" s="36"/>
      <c r="QUH1203" s="36"/>
      <c r="QUI1203" s="36"/>
      <c r="QUJ1203" s="36"/>
      <c r="QUK1203" s="36"/>
      <c r="QUL1203" s="36"/>
      <c r="QUM1203" s="36"/>
      <c r="QUN1203" s="36"/>
      <c r="QUO1203" s="36"/>
      <c r="QUP1203" s="36"/>
      <c r="QUQ1203" s="36"/>
      <c r="QUR1203" s="36"/>
      <c r="QUS1203" s="36"/>
      <c r="QUT1203" s="36"/>
      <c r="QUU1203" s="36"/>
      <c r="QUV1203" s="36"/>
      <c r="QUW1203" s="36"/>
      <c r="QUX1203" s="36"/>
      <c r="QUY1203" s="36"/>
      <c r="QUZ1203" s="36"/>
      <c r="QVA1203" s="36"/>
      <c r="QVB1203" s="36"/>
      <c r="QVC1203" s="36"/>
      <c r="QVD1203" s="36"/>
      <c r="QVE1203" s="36"/>
      <c r="QVF1203" s="36"/>
      <c r="QVG1203" s="36"/>
      <c r="QVH1203" s="36"/>
      <c r="QVI1203" s="36"/>
      <c r="QVJ1203" s="36"/>
      <c r="QVK1203" s="36"/>
      <c r="QVL1203" s="36"/>
      <c r="QVM1203" s="36"/>
      <c r="QVN1203" s="36"/>
      <c r="QVO1203" s="36"/>
      <c r="QVP1203" s="36"/>
      <c r="QVQ1203" s="36"/>
      <c r="QVR1203" s="36"/>
      <c r="QVS1203" s="36"/>
      <c r="QVT1203" s="36"/>
      <c r="QVU1203" s="36"/>
      <c r="QVV1203" s="36"/>
      <c r="QVW1203" s="36"/>
      <c r="QVX1203" s="36"/>
      <c r="QVY1203" s="36"/>
      <c r="QVZ1203" s="36"/>
      <c r="QWA1203" s="36"/>
      <c r="QWB1203" s="36"/>
      <c r="QWC1203" s="36"/>
      <c r="QWD1203" s="36"/>
      <c r="QWE1203" s="36"/>
      <c r="QWF1203" s="36"/>
      <c r="QWG1203" s="36"/>
      <c r="QWH1203" s="36"/>
      <c r="QWI1203" s="36"/>
      <c r="QWJ1203" s="36"/>
      <c r="QWK1203" s="36"/>
      <c r="QWL1203" s="36"/>
      <c r="QWM1203" s="36"/>
      <c r="QWN1203" s="36"/>
      <c r="QWO1203" s="36"/>
      <c r="QWP1203" s="36"/>
      <c r="QWQ1203" s="36"/>
      <c r="QWR1203" s="36"/>
      <c r="QWS1203" s="36"/>
      <c r="QWT1203" s="36"/>
      <c r="QWU1203" s="36"/>
      <c r="QWV1203" s="36"/>
      <c r="QWW1203" s="36"/>
      <c r="QWX1203" s="36"/>
      <c r="QWY1203" s="36"/>
      <c r="QWZ1203" s="36"/>
      <c r="QXA1203" s="36"/>
      <c r="QXB1203" s="36"/>
      <c r="QXC1203" s="36"/>
      <c r="QXD1203" s="36"/>
      <c r="QXE1203" s="36"/>
      <c r="QXF1203" s="36"/>
      <c r="QXG1203" s="36"/>
      <c r="QXH1203" s="36"/>
      <c r="QXI1203" s="36"/>
      <c r="QXJ1203" s="36"/>
      <c r="QXK1203" s="36"/>
      <c r="QXL1203" s="36"/>
      <c r="QXM1203" s="36"/>
      <c r="QXN1203" s="36"/>
      <c r="QXO1203" s="36"/>
      <c r="QXP1203" s="36"/>
      <c r="QXQ1203" s="36"/>
      <c r="QXR1203" s="36"/>
      <c r="QXS1203" s="36"/>
      <c r="QXT1203" s="36"/>
      <c r="QXU1203" s="36"/>
      <c r="QXV1203" s="36"/>
      <c r="QXW1203" s="36"/>
      <c r="QXX1203" s="36"/>
      <c r="QXY1203" s="36"/>
      <c r="QXZ1203" s="36"/>
      <c r="QYA1203" s="36"/>
      <c r="QYB1203" s="36"/>
      <c r="QYC1203" s="36"/>
      <c r="QYD1203" s="36"/>
      <c r="QYE1203" s="36"/>
      <c r="QYF1203" s="36"/>
      <c r="QYG1203" s="36"/>
      <c r="QYH1203" s="36"/>
      <c r="QYI1203" s="36"/>
      <c r="QYJ1203" s="36"/>
      <c r="QYK1203" s="36"/>
      <c r="QYL1203" s="36"/>
      <c r="QYM1203" s="36"/>
      <c r="QYN1203" s="36"/>
      <c r="QYO1203" s="36"/>
      <c r="QYP1203" s="36"/>
      <c r="QYQ1203" s="36"/>
      <c r="QYR1203" s="36"/>
      <c r="QYS1203" s="36"/>
      <c r="QYT1203" s="36"/>
      <c r="QYU1203" s="36"/>
      <c r="QYV1203" s="36"/>
      <c r="QYW1203" s="36"/>
      <c r="QYX1203" s="36"/>
      <c r="QYY1203" s="36"/>
      <c r="QYZ1203" s="36"/>
      <c r="QZA1203" s="36"/>
      <c r="QZB1203" s="36"/>
      <c r="QZC1203" s="36"/>
      <c r="QZD1203" s="36"/>
      <c r="QZE1203" s="36"/>
      <c r="QZF1203" s="36"/>
      <c r="QZG1203" s="36"/>
      <c r="QZH1203" s="36"/>
      <c r="QZI1203" s="36"/>
      <c r="QZJ1203" s="36"/>
      <c r="QZK1203" s="36"/>
      <c r="QZL1203" s="36"/>
      <c r="QZM1203" s="36"/>
      <c r="QZN1203" s="36"/>
      <c r="QZO1203" s="36"/>
      <c r="QZP1203" s="36"/>
      <c r="QZQ1203" s="36"/>
      <c r="QZR1203" s="36"/>
      <c r="QZS1203" s="36"/>
      <c r="QZT1203" s="36"/>
      <c r="QZU1203" s="36"/>
      <c r="QZV1203" s="36"/>
      <c r="QZW1203" s="36"/>
      <c r="QZX1203" s="36"/>
      <c r="QZY1203" s="36"/>
      <c r="QZZ1203" s="36"/>
      <c r="RAA1203" s="36"/>
      <c r="RAB1203" s="36"/>
      <c r="RAC1203" s="36"/>
      <c r="RAD1203" s="36"/>
      <c r="RAE1203" s="36"/>
      <c r="RAF1203" s="36"/>
      <c r="RAG1203" s="36"/>
      <c r="RAH1203" s="36"/>
      <c r="RAI1203" s="36"/>
      <c r="RAJ1203" s="36"/>
      <c r="RAK1203" s="36"/>
      <c r="RAL1203" s="36"/>
      <c r="RAM1203" s="36"/>
      <c r="RAN1203" s="36"/>
      <c r="RAO1203" s="36"/>
      <c r="RAP1203" s="36"/>
      <c r="RAQ1203" s="36"/>
      <c r="RAR1203" s="36"/>
      <c r="RAS1203" s="36"/>
      <c r="RAT1203" s="36"/>
      <c r="RAU1203" s="36"/>
      <c r="RAV1203" s="36"/>
      <c r="RAW1203" s="36"/>
      <c r="RAX1203" s="36"/>
      <c r="RAY1203" s="36"/>
      <c r="RAZ1203" s="36"/>
      <c r="RBA1203" s="36"/>
      <c r="RBB1203" s="36"/>
      <c r="RBC1203" s="36"/>
      <c r="RBD1203" s="36"/>
      <c r="RBE1203" s="36"/>
      <c r="RBF1203" s="36"/>
      <c r="RBG1203" s="36"/>
      <c r="RBH1203" s="36"/>
      <c r="RBI1203" s="36"/>
      <c r="RBJ1203" s="36"/>
      <c r="RBK1203" s="36"/>
      <c r="RBL1203" s="36"/>
      <c r="RBM1203" s="36"/>
      <c r="RBN1203" s="36"/>
      <c r="RBO1203" s="36"/>
      <c r="RBP1203" s="36"/>
      <c r="RBQ1203" s="36"/>
      <c r="RBR1203" s="36"/>
      <c r="RBS1203" s="36"/>
      <c r="RBT1203" s="36"/>
      <c r="RBU1203" s="36"/>
      <c r="RBV1203" s="36"/>
      <c r="RBW1203" s="36"/>
      <c r="RBX1203" s="36"/>
      <c r="RBY1203" s="36"/>
      <c r="RBZ1203" s="36"/>
      <c r="RCA1203" s="36"/>
      <c r="RCB1203" s="36"/>
      <c r="RCC1203" s="36"/>
      <c r="RCD1203" s="36"/>
      <c r="RCE1203" s="36"/>
      <c r="RCF1203" s="36"/>
      <c r="RCG1203" s="36"/>
      <c r="RCH1203" s="36"/>
      <c r="RCI1203" s="36"/>
      <c r="RCJ1203" s="36"/>
      <c r="RCK1203" s="36"/>
      <c r="RCL1203" s="36"/>
      <c r="RCM1203" s="36"/>
      <c r="RCN1203" s="36"/>
      <c r="RCO1203" s="36"/>
      <c r="RCP1203" s="36"/>
      <c r="RCQ1203" s="36"/>
      <c r="RCR1203" s="36"/>
      <c r="RCS1203" s="36"/>
      <c r="RCT1203" s="36"/>
      <c r="RCU1203" s="36"/>
      <c r="RCV1203" s="36"/>
      <c r="RCW1203" s="36"/>
      <c r="RCX1203" s="36"/>
      <c r="RCY1203" s="36"/>
      <c r="RCZ1203" s="36"/>
      <c r="RDA1203" s="36"/>
      <c r="RDB1203" s="36"/>
      <c r="RDC1203" s="36"/>
      <c r="RDD1203" s="36"/>
      <c r="RDE1203" s="36"/>
      <c r="RDF1203" s="36"/>
      <c r="RDG1203" s="36"/>
      <c r="RDH1203" s="36"/>
      <c r="RDI1203" s="36"/>
      <c r="RDJ1203" s="36"/>
      <c r="RDK1203" s="36"/>
      <c r="RDL1203" s="36"/>
      <c r="RDM1203" s="36"/>
      <c r="RDN1203" s="36"/>
      <c r="RDO1203" s="36"/>
      <c r="RDP1203" s="36"/>
      <c r="RDQ1203" s="36"/>
      <c r="RDR1203" s="36"/>
      <c r="RDS1203" s="36"/>
      <c r="RDT1203" s="36"/>
      <c r="RDU1203" s="36"/>
      <c r="RDV1203" s="36"/>
      <c r="RDW1203" s="36"/>
      <c r="RDX1203" s="36"/>
      <c r="RDY1203" s="36"/>
      <c r="RDZ1203" s="36"/>
      <c r="REA1203" s="36"/>
      <c r="REB1203" s="36"/>
      <c r="REC1203" s="36"/>
      <c r="RED1203" s="36"/>
      <c r="REE1203" s="36"/>
      <c r="REF1203" s="36"/>
      <c r="REG1203" s="36"/>
      <c r="REH1203" s="36"/>
      <c r="REI1203" s="36"/>
      <c r="REJ1203" s="36"/>
      <c r="REK1203" s="36"/>
      <c r="REL1203" s="36"/>
      <c r="REM1203" s="36"/>
      <c r="REN1203" s="36"/>
      <c r="REO1203" s="36"/>
      <c r="REP1203" s="36"/>
      <c r="REQ1203" s="36"/>
      <c r="RER1203" s="36"/>
      <c r="RES1203" s="36"/>
      <c r="RET1203" s="36"/>
      <c r="REU1203" s="36"/>
      <c r="REV1203" s="36"/>
      <c r="REW1203" s="36"/>
      <c r="REX1203" s="36"/>
      <c r="REY1203" s="36"/>
      <c r="REZ1203" s="36"/>
      <c r="RFA1203" s="36"/>
      <c r="RFB1203" s="36"/>
      <c r="RFC1203" s="36"/>
      <c r="RFD1203" s="36"/>
      <c r="RFE1203" s="36"/>
      <c r="RFF1203" s="36"/>
      <c r="RFG1203" s="36"/>
      <c r="RFH1203" s="36"/>
      <c r="RFI1203" s="36"/>
      <c r="RFJ1203" s="36"/>
      <c r="RFK1203" s="36"/>
      <c r="RFL1203" s="36"/>
      <c r="RFM1203" s="36"/>
      <c r="RFN1203" s="36"/>
      <c r="RFO1203" s="36"/>
      <c r="RFP1203" s="36"/>
      <c r="RFQ1203" s="36"/>
      <c r="RFR1203" s="36"/>
      <c r="RFS1203" s="36"/>
      <c r="RFT1203" s="36"/>
      <c r="RFU1203" s="36"/>
      <c r="RFV1203" s="36"/>
      <c r="RFW1203" s="36"/>
      <c r="RFX1203" s="36"/>
      <c r="RFY1203" s="36"/>
      <c r="RFZ1203" s="36"/>
      <c r="RGA1203" s="36"/>
      <c r="RGB1203" s="36"/>
      <c r="RGC1203" s="36"/>
      <c r="RGD1203" s="36"/>
      <c r="RGE1203" s="36"/>
      <c r="RGF1203" s="36"/>
      <c r="RGG1203" s="36"/>
      <c r="RGH1203" s="36"/>
      <c r="RGI1203" s="36"/>
      <c r="RGJ1203" s="36"/>
      <c r="RGK1203" s="36"/>
      <c r="RGL1203" s="36"/>
      <c r="RGM1203" s="36"/>
      <c r="RGN1203" s="36"/>
      <c r="RGO1203" s="36"/>
      <c r="RGP1203" s="36"/>
      <c r="RGQ1203" s="36"/>
      <c r="RGR1203" s="36"/>
      <c r="RGS1203" s="36"/>
      <c r="RGT1203" s="36"/>
      <c r="RGU1203" s="36"/>
      <c r="RGV1203" s="36"/>
      <c r="RGW1203" s="36"/>
      <c r="RGX1203" s="36"/>
      <c r="RGY1203" s="36"/>
      <c r="RGZ1203" s="36"/>
      <c r="RHA1203" s="36"/>
      <c r="RHB1203" s="36"/>
      <c r="RHC1203" s="36"/>
      <c r="RHD1203" s="36"/>
      <c r="RHE1203" s="36"/>
      <c r="RHF1203" s="36"/>
      <c r="RHG1203" s="36"/>
      <c r="RHH1203" s="36"/>
      <c r="RHI1203" s="36"/>
      <c r="RHJ1203" s="36"/>
      <c r="RHK1203" s="36"/>
      <c r="RHL1203" s="36"/>
      <c r="RHM1203" s="36"/>
      <c r="RHN1203" s="36"/>
      <c r="RHO1203" s="36"/>
      <c r="RHP1203" s="36"/>
      <c r="RHQ1203" s="36"/>
      <c r="RHR1203" s="36"/>
      <c r="RHS1203" s="36"/>
      <c r="RHT1203" s="36"/>
      <c r="RHU1203" s="36"/>
      <c r="RHV1203" s="36"/>
      <c r="RHW1203" s="36"/>
      <c r="RHX1203" s="36"/>
      <c r="RHY1203" s="36"/>
      <c r="RHZ1203" s="36"/>
      <c r="RIA1203" s="36"/>
      <c r="RIB1203" s="36"/>
      <c r="RIC1203" s="36"/>
      <c r="RID1203" s="36"/>
      <c r="RIE1203" s="36"/>
      <c r="RIF1203" s="36"/>
      <c r="RIG1203" s="36"/>
      <c r="RIH1203" s="36"/>
      <c r="RII1203" s="36"/>
      <c r="RIJ1203" s="36"/>
      <c r="RIK1203" s="36"/>
      <c r="RIL1203" s="36"/>
      <c r="RIM1203" s="36"/>
      <c r="RIN1203" s="36"/>
      <c r="RIO1203" s="36"/>
      <c r="RIP1203" s="36"/>
      <c r="RIQ1203" s="36"/>
      <c r="RIR1203" s="36"/>
      <c r="RIS1203" s="36"/>
      <c r="RIT1203" s="36"/>
      <c r="RIU1203" s="36"/>
      <c r="RIV1203" s="36"/>
      <c r="RIW1203" s="36"/>
      <c r="RIX1203" s="36"/>
      <c r="RIY1203" s="36"/>
      <c r="RIZ1203" s="36"/>
      <c r="RJA1203" s="36"/>
      <c r="RJB1203" s="36"/>
      <c r="RJC1203" s="36"/>
      <c r="RJD1203" s="36"/>
      <c r="RJE1203" s="36"/>
      <c r="RJF1203" s="36"/>
      <c r="RJG1203" s="36"/>
      <c r="RJH1203" s="36"/>
      <c r="RJI1203" s="36"/>
      <c r="RJJ1203" s="36"/>
      <c r="RJK1203" s="36"/>
      <c r="RJL1203" s="36"/>
      <c r="RJM1203" s="36"/>
      <c r="RJN1203" s="36"/>
      <c r="RJO1203" s="36"/>
      <c r="RJP1203" s="36"/>
      <c r="RJQ1203" s="36"/>
      <c r="RJR1203" s="36"/>
      <c r="RJS1203" s="36"/>
      <c r="RJT1203" s="36"/>
      <c r="RJU1203" s="36"/>
      <c r="RJV1203" s="36"/>
      <c r="RJW1203" s="36"/>
      <c r="RJX1203" s="36"/>
      <c r="RJY1203" s="36"/>
      <c r="RJZ1203" s="36"/>
      <c r="RKA1203" s="36"/>
      <c r="RKB1203" s="36"/>
      <c r="RKC1203" s="36"/>
      <c r="RKD1203" s="36"/>
      <c r="RKE1203" s="36"/>
      <c r="RKF1203" s="36"/>
      <c r="RKG1203" s="36"/>
      <c r="RKH1203" s="36"/>
      <c r="RKI1203" s="36"/>
      <c r="RKJ1203" s="36"/>
      <c r="RKK1203" s="36"/>
      <c r="RKL1203" s="36"/>
      <c r="RKM1203" s="36"/>
      <c r="RKN1203" s="36"/>
      <c r="RKO1203" s="36"/>
      <c r="RKP1203" s="36"/>
      <c r="RKQ1203" s="36"/>
      <c r="RKR1203" s="36"/>
      <c r="RKS1203" s="36"/>
      <c r="RKT1203" s="36"/>
      <c r="RKU1203" s="36"/>
      <c r="RKV1203" s="36"/>
      <c r="RKW1203" s="36"/>
      <c r="RKX1203" s="36"/>
      <c r="RKY1203" s="36"/>
      <c r="RKZ1203" s="36"/>
      <c r="RLA1203" s="36"/>
      <c r="RLB1203" s="36"/>
      <c r="RLC1203" s="36"/>
      <c r="RLD1203" s="36"/>
      <c r="RLE1203" s="36"/>
      <c r="RLF1203" s="36"/>
      <c r="RLG1203" s="36"/>
      <c r="RLH1203" s="36"/>
      <c r="RLI1203" s="36"/>
      <c r="RLJ1203" s="36"/>
      <c r="RLK1203" s="36"/>
      <c r="RLL1203" s="36"/>
      <c r="RLM1203" s="36"/>
      <c r="RLN1203" s="36"/>
      <c r="RLO1203" s="36"/>
      <c r="RLP1203" s="36"/>
      <c r="RLQ1203" s="36"/>
      <c r="RLR1203" s="36"/>
      <c r="RLS1203" s="36"/>
      <c r="RLT1203" s="36"/>
      <c r="RLU1203" s="36"/>
      <c r="RLV1203" s="36"/>
      <c r="RLW1203" s="36"/>
      <c r="RLX1203" s="36"/>
      <c r="RLY1203" s="36"/>
      <c r="RLZ1203" s="36"/>
      <c r="RMA1203" s="36"/>
      <c r="RMB1203" s="36"/>
      <c r="RMC1203" s="36"/>
      <c r="RMD1203" s="36"/>
      <c r="RME1203" s="36"/>
      <c r="RMF1203" s="36"/>
      <c r="RMG1203" s="36"/>
      <c r="RMH1203" s="36"/>
      <c r="RMI1203" s="36"/>
      <c r="RMJ1203" s="36"/>
      <c r="RMK1203" s="36"/>
      <c r="RML1203" s="36"/>
      <c r="RMM1203" s="36"/>
      <c r="RMN1203" s="36"/>
      <c r="RMO1203" s="36"/>
      <c r="RMP1203" s="36"/>
      <c r="RMQ1203" s="36"/>
      <c r="RMR1203" s="36"/>
      <c r="RMS1203" s="36"/>
      <c r="RMT1203" s="36"/>
      <c r="RMU1203" s="36"/>
      <c r="RMV1203" s="36"/>
      <c r="RMW1203" s="36"/>
      <c r="RMX1203" s="36"/>
      <c r="RMY1203" s="36"/>
      <c r="RMZ1203" s="36"/>
      <c r="RNA1203" s="36"/>
      <c r="RNB1203" s="36"/>
      <c r="RNC1203" s="36"/>
      <c r="RND1203" s="36"/>
      <c r="RNE1203" s="36"/>
      <c r="RNF1203" s="36"/>
      <c r="RNG1203" s="36"/>
      <c r="RNH1203" s="36"/>
      <c r="RNI1203" s="36"/>
      <c r="RNJ1203" s="36"/>
      <c r="RNK1203" s="36"/>
      <c r="RNL1203" s="36"/>
      <c r="RNM1203" s="36"/>
      <c r="RNN1203" s="36"/>
      <c r="RNO1203" s="36"/>
      <c r="RNP1203" s="36"/>
      <c r="RNQ1203" s="36"/>
      <c r="RNR1203" s="36"/>
      <c r="RNS1203" s="36"/>
      <c r="RNT1203" s="36"/>
      <c r="RNU1203" s="36"/>
      <c r="RNV1203" s="36"/>
      <c r="RNW1203" s="36"/>
      <c r="RNX1203" s="36"/>
      <c r="RNY1203" s="36"/>
      <c r="RNZ1203" s="36"/>
      <c r="ROA1203" s="36"/>
      <c r="ROB1203" s="36"/>
      <c r="ROC1203" s="36"/>
      <c r="ROD1203" s="36"/>
      <c r="ROE1203" s="36"/>
      <c r="ROF1203" s="36"/>
      <c r="ROG1203" s="36"/>
      <c r="ROH1203" s="36"/>
      <c r="ROI1203" s="36"/>
      <c r="ROJ1203" s="36"/>
      <c r="ROK1203" s="36"/>
      <c r="ROL1203" s="36"/>
      <c r="ROM1203" s="36"/>
      <c r="RON1203" s="36"/>
      <c r="ROO1203" s="36"/>
      <c r="ROP1203" s="36"/>
      <c r="ROQ1203" s="36"/>
      <c r="ROR1203" s="36"/>
      <c r="ROS1203" s="36"/>
      <c r="ROT1203" s="36"/>
      <c r="ROU1203" s="36"/>
      <c r="ROV1203" s="36"/>
      <c r="ROW1203" s="36"/>
      <c r="ROX1203" s="36"/>
      <c r="ROY1203" s="36"/>
      <c r="ROZ1203" s="36"/>
      <c r="RPA1203" s="36"/>
      <c r="RPB1203" s="36"/>
      <c r="RPC1203" s="36"/>
      <c r="RPD1203" s="36"/>
      <c r="RPE1203" s="36"/>
      <c r="RPF1203" s="36"/>
      <c r="RPG1203" s="36"/>
      <c r="RPH1203" s="36"/>
      <c r="RPI1203" s="36"/>
      <c r="RPJ1203" s="36"/>
      <c r="RPK1203" s="36"/>
      <c r="RPL1203" s="36"/>
      <c r="RPM1203" s="36"/>
      <c r="RPN1203" s="36"/>
      <c r="RPO1203" s="36"/>
      <c r="RPP1203" s="36"/>
      <c r="RPQ1203" s="36"/>
      <c r="RPR1203" s="36"/>
      <c r="RPS1203" s="36"/>
      <c r="RPT1203" s="36"/>
      <c r="RPU1203" s="36"/>
      <c r="RPV1203" s="36"/>
      <c r="RPW1203" s="36"/>
      <c r="RPX1203" s="36"/>
      <c r="RPY1203" s="36"/>
      <c r="RPZ1203" s="36"/>
      <c r="RQA1203" s="36"/>
      <c r="RQB1203" s="36"/>
      <c r="RQC1203" s="36"/>
      <c r="RQD1203" s="36"/>
      <c r="RQE1203" s="36"/>
      <c r="RQF1203" s="36"/>
      <c r="RQG1203" s="36"/>
      <c r="RQH1203" s="36"/>
      <c r="RQI1203" s="36"/>
      <c r="RQJ1203" s="36"/>
      <c r="RQK1203" s="36"/>
      <c r="RQL1203" s="36"/>
      <c r="RQM1203" s="36"/>
      <c r="RQN1203" s="36"/>
      <c r="RQO1203" s="36"/>
      <c r="RQP1203" s="36"/>
      <c r="RQQ1203" s="36"/>
      <c r="RQR1203" s="36"/>
      <c r="RQS1203" s="36"/>
      <c r="RQT1203" s="36"/>
      <c r="RQU1203" s="36"/>
      <c r="RQV1203" s="36"/>
      <c r="RQW1203" s="36"/>
      <c r="RQX1203" s="36"/>
      <c r="RQY1203" s="36"/>
      <c r="RQZ1203" s="36"/>
      <c r="RRA1203" s="36"/>
      <c r="RRB1203" s="36"/>
      <c r="RRC1203" s="36"/>
      <c r="RRD1203" s="36"/>
      <c r="RRE1203" s="36"/>
      <c r="RRF1203" s="36"/>
      <c r="RRG1203" s="36"/>
      <c r="RRH1203" s="36"/>
      <c r="RRI1203" s="36"/>
      <c r="RRJ1203" s="36"/>
      <c r="RRK1203" s="36"/>
      <c r="RRL1203" s="36"/>
      <c r="RRM1203" s="36"/>
      <c r="RRN1203" s="36"/>
      <c r="RRO1203" s="36"/>
      <c r="RRP1203" s="36"/>
      <c r="RRQ1203" s="36"/>
      <c r="RRR1203" s="36"/>
      <c r="RRS1203" s="36"/>
      <c r="RRT1203" s="36"/>
      <c r="RRU1203" s="36"/>
      <c r="RRV1203" s="36"/>
      <c r="RRW1203" s="36"/>
      <c r="RRX1203" s="36"/>
      <c r="RRY1203" s="36"/>
      <c r="RRZ1203" s="36"/>
      <c r="RSA1203" s="36"/>
      <c r="RSB1203" s="36"/>
      <c r="RSC1203" s="36"/>
      <c r="RSD1203" s="36"/>
      <c r="RSE1203" s="36"/>
      <c r="RSF1203" s="36"/>
      <c r="RSG1203" s="36"/>
      <c r="RSH1203" s="36"/>
      <c r="RSI1203" s="36"/>
      <c r="RSJ1203" s="36"/>
      <c r="RSK1203" s="36"/>
      <c r="RSL1203" s="36"/>
      <c r="RSM1203" s="36"/>
      <c r="RSN1203" s="36"/>
      <c r="RSO1203" s="36"/>
      <c r="RSP1203" s="36"/>
      <c r="RSQ1203" s="36"/>
      <c r="RSR1203" s="36"/>
      <c r="RSS1203" s="36"/>
      <c r="RST1203" s="36"/>
      <c r="RSU1203" s="36"/>
      <c r="RSV1203" s="36"/>
      <c r="RSW1203" s="36"/>
      <c r="RSX1203" s="36"/>
      <c r="RSY1203" s="36"/>
      <c r="RSZ1203" s="36"/>
      <c r="RTA1203" s="36"/>
      <c r="RTB1203" s="36"/>
      <c r="RTC1203" s="36"/>
      <c r="RTD1203" s="36"/>
      <c r="RTE1203" s="36"/>
      <c r="RTF1203" s="36"/>
      <c r="RTG1203" s="36"/>
      <c r="RTH1203" s="36"/>
      <c r="RTI1203" s="36"/>
      <c r="RTJ1203" s="36"/>
      <c r="RTK1203" s="36"/>
      <c r="RTL1203" s="36"/>
      <c r="RTM1203" s="36"/>
      <c r="RTN1203" s="36"/>
      <c r="RTO1203" s="36"/>
      <c r="RTP1203" s="36"/>
      <c r="RTQ1203" s="36"/>
      <c r="RTR1203" s="36"/>
      <c r="RTS1203" s="36"/>
      <c r="RTT1203" s="36"/>
      <c r="RTU1203" s="36"/>
      <c r="RTV1203" s="36"/>
      <c r="RTW1203" s="36"/>
      <c r="RTX1203" s="36"/>
      <c r="RTY1203" s="36"/>
      <c r="RTZ1203" s="36"/>
      <c r="RUA1203" s="36"/>
      <c r="RUB1203" s="36"/>
      <c r="RUC1203" s="36"/>
      <c r="RUD1203" s="36"/>
      <c r="RUE1203" s="36"/>
      <c r="RUF1203" s="36"/>
      <c r="RUG1203" s="36"/>
      <c r="RUH1203" s="36"/>
      <c r="RUI1203" s="36"/>
      <c r="RUJ1203" s="36"/>
      <c r="RUK1203" s="36"/>
      <c r="RUL1203" s="36"/>
      <c r="RUM1203" s="36"/>
      <c r="RUN1203" s="36"/>
      <c r="RUO1203" s="36"/>
      <c r="RUP1203" s="36"/>
      <c r="RUQ1203" s="36"/>
      <c r="RUR1203" s="36"/>
      <c r="RUS1203" s="36"/>
      <c r="RUT1203" s="36"/>
      <c r="RUU1203" s="36"/>
      <c r="RUV1203" s="36"/>
      <c r="RUW1203" s="36"/>
      <c r="RUX1203" s="36"/>
      <c r="RUY1203" s="36"/>
      <c r="RUZ1203" s="36"/>
      <c r="RVA1203" s="36"/>
      <c r="RVB1203" s="36"/>
      <c r="RVC1203" s="36"/>
      <c r="RVD1203" s="36"/>
      <c r="RVE1203" s="36"/>
      <c r="RVF1203" s="36"/>
      <c r="RVG1203" s="36"/>
      <c r="RVH1203" s="36"/>
      <c r="RVI1203" s="36"/>
      <c r="RVJ1203" s="36"/>
      <c r="RVK1203" s="36"/>
      <c r="RVL1203" s="36"/>
      <c r="RVM1203" s="36"/>
      <c r="RVN1203" s="36"/>
      <c r="RVO1203" s="36"/>
      <c r="RVP1203" s="36"/>
      <c r="RVQ1203" s="36"/>
      <c r="RVR1203" s="36"/>
      <c r="RVS1203" s="36"/>
      <c r="RVT1203" s="36"/>
      <c r="RVU1203" s="36"/>
      <c r="RVV1203" s="36"/>
      <c r="RVW1203" s="36"/>
      <c r="RVX1203" s="36"/>
      <c r="RVY1203" s="36"/>
      <c r="RVZ1203" s="36"/>
      <c r="RWA1203" s="36"/>
      <c r="RWB1203" s="36"/>
      <c r="RWC1203" s="36"/>
      <c r="RWD1203" s="36"/>
      <c r="RWE1203" s="36"/>
      <c r="RWF1203" s="36"/>
      <c r="RWG1203" s="36"/>
      <c r="RWH1203" s="36"/>
      <c r="RWI1203" s="36"/>
      <c r="RWJ1203" s="36"/>
      <c r="RWK1203" s="36"/>
      <c r="RWL1203" s="36"/>
      <c r="RWM1203" s="36"/>
      <c r="RWN1203" s="36"/>
      <c r="RWO1203" s="36"/>
      <c r="RWP1203" s="36"/>
      <c r="RWQ1203" s="36"/>
      <c r="RWR1203" s="36"/>
      <c r="RWS1203" s="36"/>
      <c r="RWT1203" s="36"/>
      <c r="RWU1203" s="36"/>
      <c r="RWV1203" s="36"/>
      <c r="RWW1203" s="36"/>
      <c r="RWX1203" s="36"/>
      <c r="RWY1203" s="36"/>
      <c r="RWZ1203" s="36"/>
      <c r="RXA1203" s="36"/>
      <c r="RXB1203" s="36"/>
      <c r="RXC1203" s="36"/>
      <c r="RXD1203" s="36"/>
      <c r="RXE1203" s="36"/>
      <c r="RXF1203" s="36"/>
      <c r="RXG1203" s="36"/>
      <c r="RXH1203" s="36"/>
      <c r="RXI1203" s="36"/>
      <c r="RXJ1203" s="36"/>
      <c r="RXK1203" s="36"/>
      <c r="RXL1203" s="36"/>
      <c r="RXM1203" s="36"/>
      <c r="RXN1203" s="36"/>
      <c r="RXO1203" s="36"/>
      <c r="RXP1203" s="36"/>
      <c r="RXQ1203" s="36"/>
      <c r="RXR1203" s="36"/>
      <c r="RXS1203" s="36"/>
      <c r="RXT1203" s="36"/>
      <c r="RXU1203" s="36"/>
      <c r="RXV1203" s="36"/>
      <c r="RXW1203" s="36"/>
      <c r="RXX1203" s="36"/>
      <c r="RXY1203" s="36"/>
      <c r="RXZ1203" s="36"/>
      <c r="RYA1203" s="36"/>
      <c r="RYB1203" s="36"/>
      <c r="RYC1203" s="36"/>
      <c r="RYD1203" s="36"/>
      <c r="RYE1203" s="36"/>
      <c r="RYF1203" s="36"/>
      <c r="RYG1203" s="36"/>
      <c r="RYH1203" s="36"/>
      <c r="RYI1203" s="36"/>
      <c r="RYJ1203" s="36"/>
      <c r="RYK1203" s="36"/>
      <c r="RYL1203" s="36"/>
      <c r="RYM1203" s="36"/>
      <c r="RYN1203" s="36"/>
      <c r="RYO1203" s="36"/>
      <c r="RYP1203" s="36"/>
      <c r="RYQ1203" s="36"/>
      <c r="RYR1203" s="36"/>
      <c r="RYS1203" s="36"/>
      <c r="RYT1203" s="36"/>
      <c r="RYU1203" s="36"/>
      <c r="RYV1203" s="36"/>
      <c r="RYW1203" s="36"/>
      <c r="RYX1203" s="36"/>
      <c r="RYY1203" s="36"/>
      <c r="RYZ1203" s="36"/>
      <c r="RZA1203" s="36"/>
      <c r="RZB1203" s="36"/>
      <c r="RZC1203" s="36"/>
      <c r="RZD1203" s="36"/>
      <c r="RZE1203" s="36"/>
      <c r="RZF1203" s="36"/>
      <c r="RZG1203" s="36"/>
      <c r="RZH1203" s="36"/>
      <c r="RZI1203" s="36"/>
      <c r="RZJ1203" s="36"/>
      <c r="RZK1203" s="36"/>
      <c r="RZL1203" s="36"/>
      <c r="RZM1203" s="36"/>
      <c r="RZN1203" s="36"/>
      <c r="RZO1203" s="36"/>
      <c r="RZP1203" s="36"/>
      <c r="RZQ1203" s="36"/>
      <c r="RZR1203" s="36"/>
      <c r="RZS1203" s="36"/>
      <c r="RZT1203" s="36"/>
      <c r="RZU1203" s="36"/>
      <c r="RZV1203" s="36"/>
      <c r="RZW1203" s="36"/>
      <c r="RZX1203" s="36"/>
      <c r="RZY1203" s="36"/>
      <c r="RZZ1203" s="36"/>
      <c r="SAA1203" s="36"/>
      <c r="SAB1203" s="36"/>
      <c r="SAC1203" s="36"/>
      <c r="SAD1203" s="36"/>
      <c r="SAE1203" s="36"/>
      <c r="SAF1203" s="36"/>
      <c r="SAG1203" s="36"/>
      <c r="SAH1203" s="36"/>
      <c r="SAI1203" s="36"/>
      <c r="SAJ1203" s="36"/>
      <c r="SAK1203" s="36"/>
      <c r="SAL1203" s="36"/>
      <c r="SAM1203" s="36"/>
      <c r="SAN1203" s="36"/>
      <c r="SAO1203" s="36"/>
      <c r="SAP1203" s="36"/>
      <c r="SAQ1203" s="36"/>
      <c r="SAR1203" s="36"/>
      <c r="SAS1203" s="36"/>
      <c r="SAT1203" s="36"/>
      <c r="SAU1203" s="36"/>
      <c r="SAV1203" s="36"/>
      <c r="SAW1203" s="36"/>
      <c r="SAX1203" s="36"/>
      <c r="SAY1203" s="36"/>
      <c r="SAZ1203" s="36"/>
      <c r="SBA1203" s="36"/>
      <c r="SBB1203" s="36"/>
      <c r="SBC1203" s="36"/>
      <c r="SBD1203" s="36"/>
      <c r="SBE1203" s="36"/>
      <c r="SBF1203" s="36"/>
      <c r="SBG1203" s="36"/>
      <c r="SBH1203" s="36"/>
      <c r="SBI1203" s="36"/>
      <c r="SBJ1203" s="36"/>
      <c r="SBK1203" s="36"/>
      <c r="SBL1203" s="36"/>
      <c r="SBM1203" s="36"/>
      <c r="SBN1203" s="36"/>
      <c r="SBO1203" s="36"/>
      <c r="SBP1203" s="36"/>
      <c r="SBQ1203" s="36"/>
      <c r="SBR1203" s="36"/>
      <c r="SBS1203" s="36"/>
      <c r="SBT1203" s="36"/>
      <c r="SBU1203" s="36"/>
      <c r="SBV1203" s="36"/>
      <c r="SBW1203" s="36"/>
      <c r="SBX1203" s="36"/>
      <c r="SBY1203" s="36"/>
      <c r="SBZ1203" s="36"/>
      <c r="SCA1203" s="36"/>
      <c r="SCB1203" s="36"/>
      <c r="SCC1203" s="36"/>
      <c r="SCD1203" s="36"/>
      <c r="SCE1203" s="36"/>
      <c r="SCF1203" s="36"/>
      <c r="SCG1203" s="36"/>
      <c r="SCH1203" s="36"/>
      <c r="SCI1203" s="36"/>
      <c r="SCJ1203" s="36"/>
      <c r="SCK1203" s="36"/>
      <c r="SCL1203" s="36"/>
      <c r="SCM1203" s="36"/>
      <c r="SCN1203" s="36"/>
      <c r="SCO1203" s="36"/>
      <c r="SCP1203" s="36"/>
      <c r="SCQ1203" s="36"/>
      <c r="SCR1203" s="36"/>
      <c r="SCS1203" s="36"/>
      <c r="SCT1203" s="36"/>
      <c r="SCU1203" s="36"/>
      <c r="SCV1203" s="36"/>
      <c r="SCW1203" s="36"/>
      <c r="SCX1203" s="36"/>
      <c r="SCY1203" s="36"/>
      <c r="SCZ1203" s="36"/>
      <c r="SDA1203" s="36"/>
      <c r="SDB1203" s="36"/>
      <c r="SDC1203" s="36"/>
      <c r="SDD1203" s="36"/>
      <c r="SDE1203" s="36"/>
      <c r="SDF1203" s="36"/>
      <c r="SDG1203" s="36"/>
      <c r="SDH1203" s="36"/>
      <c r="SDI1203" s="36"/>
      <c r="SDJ1203" s="36"/>
      <c r="SDK1203" s="36"/>
      <c r="SDL1203" s="36"/>
      <c r="SDM1203" s="36"/>
      <c r="SDN1203" s="36"/>
      <c r="SDO1203" s="36"/>
      <c r="SDP1203" s="36"/>
      <c r="SDQ1203" s="36"/>
      <c r="SDR1203" s="36"/>
      <c r="SDS1203" s="36"/>
      <c r="SDT1203" s="36"/>
      <c r="SDU1203" s="36"/>
      <c r="SDV1203" s="36"/>
      <c r="SDW1203" s="36"/>
      <c r="SDX1203" s="36"/>
      <c r="SDY1203" s="36"/>
      <c r="SDZ1203" s="36"/>
      <c r="SEA1203" s="36"/>
      <c r="SEB1203" s="36"/>
      <c r="SEC1203" s="36"/>
      <c r="SED1203" s="36"/>
      <c r="SEE1203" s="36"/>
      <c r="SEF1203" s="36"/>
      <c r="SEG1203" s="36"/>
      <c r="SEH1203" s="36"/>
      <c r="SEI1203" s="36"/>
      <c r="SEJ1203" s="36"/>
      <c r="SEK1203" s="36"/>
      <c r="SEL1203" s="36"/>
      <c r="SEM1203" s="36"/>
      <c r="SEN1203" s="36"/>
      <c r="SEO1203" s="36"/>
      <c r="SEP1203" s="36"/>
      <c r="SEQ1203" s="36"/>
      <c r="SER1203" s="36"/>
      <c r="SES1203" s="36"/>
      <c r="SET1203" s="36"/>
      <c r="SEU1203" s="36"/>
      <c r="SEV1203" s="36"/>
      <c r="SEW1203" s="36"/>
      <c r="SEX1203" s="36"/>
      <c r="SEY1203" s="36"/>
      <c r="SEZ1203" s="36"/>
      <c r="SFA1203" s="36"/>
      <c r="SFB1203" s="36"/>
      <c r="SFC1203" s="36"/>
      <c r="SFD1203" s="36"/>
      <c r="SFE1203" s="36"/>
      <c r="SFF1203" s="36"/>
      <c r="SFG1203" s="36"/>
      <c r="SFH1203" s="36"/>
      <c r="SFI1203" s="36"/>
      <c r="SFJ1203" s="36"/>
      <c r="SFK1203" s="36"/>
      <c r="SFL1203" s="36"/>
      <c r="SFM1203" s="36"/>
      <c r="SFN1203" s="36"/>
      <c r="SFO1203" s="36"/>
      <c r="SFP1203" s="36"/>
      <c r="SFQ1203" s="36"/>
      <c r="SFR1203" s="36"/>
      <c r="SFS1203" s="36"/>
      <c r="SFT1203" s="36"/>
      <c r="SFU1203" s="36"/>
      <c r="SFV1203" s="36"/>
      <c r="SFW1203" s="36"/>
      <c r="SFX1203" s="36"/>
      <c r="SFY1203" s="36"/>
      <c r="SFZ1203" s="36"/>
      <c r="SGA1203" s="36"/>
      <c r="SGB1203" s="36"/>
      <c r="SGC1203" s="36"/>
      <c r="SGD1203" s="36"/>
      <c r="SGE1203" s="36"/>
      <c r="SGF1203" s="36"/>
      <c r="SGG1203" s="36"/>
      <c r="SGH1203" s="36"/>
      <c r="SGI1203" s="36"/>
      <c r="SGJ1203" s="36"/>
      <c r="SGK1203" s="36"/>
      <c r="SGL1203" s="36"/>
      <c r="SGM1203" s="36"/>
      <c r="SGN1203" s="36"/>
      <c r="SGO1203" s="36"/>
      <c r="SGP1203" s="36"/>
      <c r="SGQ1203" s="36"/>
      <c r="SGR1203" s="36"/>
      <c r="SGS1203" s="36"/>
      <c r="SGT1203" s="36"/>
      <c r="SGU1203" s="36"/>
      <c r="SGV1203" s="36"/>
      <c r="SGW1203" s="36"/>
      <c r="SGX1203" s="36"/>
      <c r="SGY1203" s="36"/>
      <c r="SGZ1203" s="36"/>
      <c r="SHA1203" s="36"/>
      <c r="SHB1203" s="36"/>
      <c r="SHC1203" s="36"/>
      <c r="SHD1203" s="36"/>
      <c r="SHE1203" s="36"/>
      <c r="SHF1203" s="36"/>
      <c r="SHG1203" s="36"/>
      <c r="SHH1203" s="36"/>
      <c r="SHI1203" s="36"/>
      <c r="SHJ1203" s="36"/>
      <c r="SHK1203" s="36"/>
      <c r="SHL1203" s="36"/>
      <c r="SHM1203" s="36"/>
      <c r="SHN1203" s="36"/>
      <c r="SHO1203" s="36"/>
      <c r="SHP1203" s="36"/>
      <c r="SHQ1203" s="36"/>
      <c r="SHR1203" s="36"/>
      <c r="SHS1203" s="36"/>
      <c r="SHT1203" s="36"/>
      <c r="SHU1203" s="36"/>
      <c r="SHV1203" s="36"/>
      <c r="SHW1203" s="36"/>
      <c r="SHX1203" s="36"/>
      <c r="SHY1203" s="36"/>
      <c r="SHZ1203" s="36"/>
      <c r="SIA1203" s="36"/>
      <c r="SIB1203" s="36"/>
      <c r="SIC1203" s="36"/>
      <c r="SID1203" s="36"/>
      <c r="SIE1203" s="36"/>
      <c r="SIF1203" s="36"/>
      <c r="SIG1203" s="36"/>
      <c r="SIH1203" s="36"/>
      <c r="SII1203" s="36"/>
      <c r="SIJ1203" s="36"/>
      <c r="SIK1203" s="36"/>
      <c r="SIL1203" s="36"/>
      <c r="SIM1203" s="36"/>
      <c r="SIN1203" s="36"/>
      <c r="SIO1203" s="36"/>
      <c r="SIP1203" s="36"/>
      <c r="SIQ1203" s="36"/>
      <c r="SIR1203" s="36"/>
      <c r="SIS1203" s="36"/>
      <c r="SIT1203" s="36"/>
      <c r="SIU1203" s="36"/>
      <c r="SIV1203" s="36"/>
      <c r="SIW1203" s="36"/>
      <c r="SIX1203" s="36"/>
      <c r="SIY1203" s="36"/>
      <c r="SIZ1203" s="36"/>
      <c r="SJA1203" s="36"/>
      <c r="SJB1203" s="36"/>
      <c r="SJC1203" s="36"/>
      <c r="SJD1203" s="36"/>
      <c r="SJE1203" s="36"/>
      <c r="SJF1203" s="36"/>
      <c r="SJG1203" s="36"/>
      <c r="SJH1203" s="36"/>
      <c r="SJI1203" s="36"/>
      <c r="SJJ1203" s="36"/>
      <c r="SJK1203" s="36"/>
      <c r="SJL1203" s="36"/>
      <c r="SJM1203" s="36"/>
      <c r="SJN1203" s="36"/>
      <c r="SJO1203" s="36"/>
      <c r="SJP1203" s="36"/>
      <c r="SJQ1203" s="36"/>
      <c r="SJR1203" s="36"/>
      <c r="SJS1203" s="36"/>
      <c r="SJT1203" s="36"/>
      <c r="SJU1203" s="36"/>
      <c r="SJV1203" s="36"/>
      <c r="SJW1203" s="36"/>
      <c r="SJX1203" s="36"/>
      <c r="SJY1203" s="36"/>
      <c r="SJZ1203" s="36"/>
      <c r="SKA1203" s="36"/>
      <c r="SKB1203" s="36"/>
      <c r="SKC1203" s="36"/>
      <c r="SKD1203" s="36"/>
      <c r="SKE1203" s="36"/>
      <c r="SKF1203" s="36"/>
      <c r="SKG1203" s="36"/>
      <c r="SKH1203" s="36"/>
      <c r="SKI1203" s="36"/>
      <c r="SKJ1203" s="36"/>
      <c r="SKK1203" s="36"/>
      <c r="SKL1203" s="36"/>
      <c r="SKM1203" s="36"/>
      <c r="SKN1203" s="36"/>
      <c r="SKO1203" s="36"/>
      <c r="SKP1203" s="36"/>
      <c r="SKQ1203" s="36"/>
      <c r="SKR1203" s="36"/>
      <c r="SKS1203" s="36"/>
      <c r="SKT1203" s="36"/>
      <c r="SKU1203" s="36"/>
      <c r="SKV1203" s="36"/>
      <c r="SKW1203" s="36"/>
      <c r="SKX1203" s="36"/>
      <c r="SKY1203" s="36"/>
      <c r="SKZ1203" s="36"/>
      <c r="SLA1203" s="36"/>
      <c r="SLB1203" s="36"/>
      <c r="SLC1203" s="36"/>
      <c r="SLD1203" s="36"/>
      <c r="SLE1203" s="36"/>
      <c r="SLF1203" s="36"/>
      <c r="SLG1203" s="36"/>
      <c r="SLH1203" s="36"/>
      <c r="SLI1203" s="36"/>
      <c r="SLJ1203" s="36"/>
      <c r="SLK1203" s="36"/>
      <c r="SLL1203" s="36"/>
      <c r="SLM1203" s="36"/>
      <c r="SLN1203" s="36"/>
      <c r="SLO1203" s="36"/>
      <c r="SLP1203" s="36"/>
      <c r="SLQ1203" s="36"/>
      <c r="SLR1203" s="36"/>
      <c r="SLS1203" s="36"/>
      <c r="SLT1203" s="36"/>
      <c r="SLU1203" s="36"/>
      <c r="SLV1203" s="36"/>
      <c r="SLW1203" s="36"/>
      <c r="SLX1203" s="36"/>
      <c r="SLY1203" s="36"/>
      <c r="SLZ1203" s="36"/>
      <c r="SMA1203" s="36"/>
      <c r="SMB1203" s="36"/>
      <c r="SMC1203" s="36"/>
      <c r="SMD1203" s="36"/>
      <c r="SME1203" s="36"/>
      <c r="SMF1203" s="36"/>
      <c r="SMG1203" s="36"/>
      <c r="SMH1203" s="36"/>
      <c r="SMI1203" s="36"/>
      <c r="SMJ1203" s="36"/>
      <c r="SMK1203" s="36"/>
      <c r="SML1203" s="36"/>
      <c r="SMM1203" s="36"/>
      <c r="SMN1203" s="36"/>
      <c r="SMO1203" s="36"/>
      <c r="SMP1203" s="36"/>
      <c r="SMQ1203" s="36"/>
      <c r="SMR1203" s="36"/>
      <c r="SMS1203" s="36"/>
      <c r="SMT1203" s="36"/>
      <c r="SMU1203" s="36"/>
      <c r="SMV1203" s="36"/>
      <c r="SMW1203" s="36"/>
      <c r="SMX1203" s="36"/>
      <c r="SMY1203" s="36"/>
      <c r="SMZ1203" s="36"/>
      <c r="SNA1203" s="36"/>
      <c r="SNB1203" s="36"/>
      <c r="SNC1203" s="36"/>
      <c r="SND1203" s="36"/>
      <c r="SNE1203" s="36"/>
      <c r="SNF1203" s="36"/>
      <c r="SNG1203" s="36"/>
      <c r="SNH1203" s="36"/>
      <c r="SNI1203" s="36"/>
      <c r="SNJ1203" s="36"/>
      <c r="SNK1203" s="36"/>
      <c r="SNL1203" s="36"/>
      <c r="SNM1203" s="36"/>
      <c r="SNN1203" s="36"/>
      <c r="SNO1203" s="36"/>
      <c r="SNP1203" s="36"/>
      <c r="SNQ1203" s="36"/>
      <c r="SNR1203" s="36"/>
      <c r="SNS1203" s="36"/>
      <c r="SNT1203" s="36"/>
      <c r="SNU1203" s="36"/>
      <c r="SNV1203" s="36"/>
      <c r="SNW1203" s="36"/>
      <c r="SNX1203" s="36"/>
      <c r="SNY1203" s="36"/>
      <c r="SNZ1203" s="36"/>
      <c r="SOA1203" s="36"/>
      <c r="SOB1203" s="36"/>
      <c r="SOC1203" s="36"/>
      <c r="SOD1203" s="36"/>
      <c r="SOE1203" s="36"/>
      <c r="SOF1203" s="36"/>
      <c r="SOG1203" s="36"/>
      <c r="SOH1203" s="36"/>
      <c r="SOI1203" s="36"/>
      <c r="SOJ1203" s="36"/>
      <c r="SOK1203" s="36"/>
      <c r="SOL1203" s="36"/>
      <c r="SOM1203" s="36"/>
      <c r="SON1203" s="36"/>
      <c r="SOO1203" s="36"/>
      <c r="SOP1203" s="36"/>
      <c r="SOQ1203" s="36"/>
      <c r="SOR1203" s="36"/>
      <c r="SOS1203" s="36"/>
      <c r="SOT1203" s="36"/>
      <c r="SOU1203" s="36"/>
      <c r="SOV1203" s="36"/>
      <c r="SOW1203" s="36"/>
      <c r="SOX1203" s="36"/>
      <c r="SOY1203" s="36"/>
      <c r="SOZ1203" s="36"/>
      <c r="SPA1203" s="36"/>
      <c r="SPB1203" s="36"/>
      <c r="SPC1203" s="36"/>
      <c r="SPD1203" s="36"/>
      <c r="SPE1203" s="36"/>
      <c r="SPF1203" s="36"/>
      <c r="SPG1203" s="36"/>
      <c r="SPH1203" s="36"/>
      <c r="SPI1203" s="36"/>
      <c r="SPJ1203" s="36"/>
      <c r="SPK1203" s="36"/>
      <c r="SPL1203" s="36"/>
      <c r="SPM1203" s="36"/>
      <c r="SPN1203" s="36"/>
      <c r="SPO1203" s="36"/>
      <c r="SPP1203" s="36"/>
      <c r="SPQ1203" s="36"/>
      <c r="SPR1203" s="36"/>
      <c r="SPS1203" s="36"/>
      <c r="SPT1203" s="36"/>
      <c r="SPU1203" s="36"/>
      <c r="SPV1203" s="36"/>
      <c r="SPW1203" s="36"/>
      <c r="SPX1203" s="36"/>
      <c r="SPY1203" s="36"/>
      <c r="SPZ1203" s="36"/>
      <c r="SQA1203" s="36"/>
      <c r="SQB1203" s="36"/>
      <c r="SQC1203" s="36"/>
      <c r="SQD1203" s="36"/>
      <c r="SQE1203" s="36"/>
      <c r="SQF1203" s="36"/>
      <c r="SQG1203" s="36"/>
      <c r="SQH1203" s="36"/>
      <c r="SQI1203" s="36"/>
      <c r="SQJ1203" s="36"/>
      <c r="SQK1203" s="36"/>
      <c r="SQL1203" s="36"/>
      <c r="SQM1203" s="36"/>
      <c r="SQN1203" s="36"/>
      <c r="SQO1203" s="36"/>
      <c r="SQP1203" s="36"/>
      <c r="SQQ1203" s="36"/>
      <c r="SQR1203" s="36"/>
      <c r="SQS1203" s="36"/>
      <c r="SQT1203" s="36"/>
      <c r="SQU1203" s="36"/>
      <c r="SQV1203" s="36"/>
      <c r="SQW1203" s="36"/>
      <c r="SQX1203" s="36"/>
      <c r="SQY1203" s="36"/>
      <c r="SQZ1203" s="36"/>
      <c r="SRA1203" s="36"/>
      <c r="SRB1203" s="36"/>
      <c r="SRC1203" s="36"/>
      <c r="SRD1203" s="36"/>
      <c r="SRE1203" s="36"/>
      <c r="SRF1203" s="36"/>
      <c r="SRG1203" s="36"/>
      <c r="SRH1203" s="36"/>
      <c r="SRI1203" s="36"/>
      <c r="SRJ1203" s="36"/>
      <c r="SRK1203" s="36"/>
      <c r="SRL1203" s="36"/>
      <c r="SRM1203" s="36"/>
      <c r="SRN1203" s="36"/>
      <c r="SRO1203" s="36"/>
      <c r="SRP1203" s="36"/>
      <c r="SRQ1203" s="36"/>
      <c r="SRR1203" s="36"/>
      <c r="SRS1203" s="36"/>
      <c r="SRT1203" s="36"/>
      <c r="SRU1203" s="36"/>
      <c r="SRV1203" s="36"/>
      <c r="SRW1203" s="36"/>
      <c r="SRX1203" s="36"/>
      <c r="SRY1203" s="36"/>
      <c r="SRZ1203" s="36"/>
      <c r="SSA1203" s="36"/>
      <c r="SSB1203" s="36"/>
      <c r="SSC1203" s="36"/>
      <c r="SSD1203" s="36"/>
      <c r="SSE1203" s="36"/>
      <c r="SSF1203" s="36"/>
      <c r="SSG1203" s="36"/>
      <c r="SSH1203" s="36"/>
      <c r="SSI1203" s="36"/>
      <c r="SSJ1203" s="36"/>
      <c r="SSK1203" s="36"/>
      <c r="SSL1203" s="36"/>
      <c r="SSM1203" s="36"/>
      <c r="SSN1203" s="36"/>
      <c r="SSO1203" s="36"/>
      <c r="SSP1203" s="36"/>
      <c r="SSQ1203" s="36"/>
      <c r="SSR1203" s="36"/>
      <c r="SSS1203" s="36"/>
      <c r="SST1203" s="36"/>
      <c r="SSU1203" s="36"/>
      <c r="SSV1203" s="36"/>
      <c r="SSW1203" s="36"/>
      <c r="SSX1203" s="36"/>
      <c r="SSY1203" s="36"/>
      <c r="SSZ1203" s="36"/>
      <c r="STA1203" s="36"/>
      <c r="STB1203" s="36"/>
      <c r="STC1203" s="36"/>
      <c r="STD1203" s="36"/>
      <c r="STE1203" s="36"/>
      <c r="STF1203" s="36"/>
      <c r="STG1203" s="36"/>
      <c r="STH1203" s="36"/>
      <c r="STI1203" s="36"/>
      <c r="STJ1203" s="36"/>
      <c r="STK1203" s="36"/>
      <c r="STL1203" s="36"/>
      <c r="STM1203" s="36"/>
      <c r="STN1203" s="36"/>
      <c r="STO1203" s="36"/>
      <c r="STP1203" s="36"/>
      <c r="STQ1203" s="36"/>
      <c r="STR1203" s="36"/>
      <c r="STS1203" s="36"/>
      <c r="STT1203" s="36"/>
      <c r="STU1203" s="36"/>
      <c r="STV1203" s="36"/>
      <c r="STW1203" s="36"/>
      <c r="STX1203" s="36"/>
      <c r="STY1203" s="36"/>
      <c r="STZ1203" s="36"/>
      <c r="SUA1203" s="36"/>
      <c r="SUB1203" s="36"/>
      <c r="SUC1203" s="36"/>
      <c r="SUD1203" s="36"/>
      <c r="SUE1203" s="36"/>
      <c r="SUF1203" s="36"/>
      <c r="SUG1203" s="36"/>
      <c r="SUH1203" s="36"/>
      <c r="SUI1203" s="36"/>
      <c r="SUJ1203" s="36"/>
      <c r="SUK1203" s="36"/>
      <c r="SUL1203" s="36"/>
      <c r="SUM1203" s="36"/>
      <c r="SUN1203" s="36"/>
      <c r="SUO1203" s="36"/>
      <c r="SUP1203" s="36"/>
      <c r="SUQ1203" s="36"/>
      <c r="SUR1203" s="36"/>
      <c r="SUS1203" s="36"/>
      <c r="SUT1203" s="36"/>
      <c r="SUU1203" s="36"/>
      <c r="SUV1203" s="36"/>
      <c r="SUW1203" s="36"/>
      <c r="SUX1203" s="36"/>
      <c r="SUY1203" s="36"/>
      <c r="SUZ1203" s="36"/>
      <c r="SVA1203" s="36"/>
      <c r="SVB1203" s="36"/>
      <c r="SVC1203" s="36"/>
      <c r="SVD1203" s="36"/>
      <c r="SVE1203" s="36"/>
      <c r="SVF1203" s="36"/>
      <c r="SVG1203" s="36"/>
      <c r="SVH1203" s="36"/>
      <c r="SVI1203" s="36"/>
      <c r="SVJ1203" s="36"/>
      <c r="SVK1203" s="36"/>
      <c r="SVL1203" s="36"/>
      <c r="SVM1203" s="36"/>
      <c r="SVN1203" s="36"/>
      <c r="SVO1203" s="36"/>
      <c r="SVP1203" s="36"/>
      <c r="SVQ1203" s="36"/>
      <c r="SVR1203" s="36"/>
      <c r="SVS1203" s="36"/>
      <c r="SVT1203" s="36"/>
      <c r="SVU1203" s="36"/>
      <c r="SVV1203" s="36"/>
      <c r="SVW1203" s="36"/>
      <c r="SVX1203" s="36"/>
      <c r="SVY1203" s="36"/>
      <c r="SVZ1203" s="36"/>
      <c r="SWA1203" s="36"/>
      <c r="SWB1203" s="36"/>
      <c r="SWC1203" s="36"/>
      <c r="SWD1203" s="36"/>
      <c r="SWE1203" s="36"/>
      <c r="SWF1203" s="36"/>
      <c r="SWG1203" s="36"/>
      <c r="SWH1203" s="36"/>
      <c r="SWI1203" s="36"/>
      <c r="SWJ1203" s="36"/>
      <c r="SWK1203" s="36"/>
      <c r="SWL1203" s="36"/>
      <c r="SWM1203" s="36"/>
      <c r="SWN1203" s="36"/>
      <c r="SWO1203" s="36"/>
      <c r="SWP1203" s="36"/>
      <c r="SWQ1203" s="36"/>
      <c r="SWR1203" s="36"/>
      <c r="SWS1203" s="36"/>
      <c r="SWT1203" s="36"/>
      <c r="SWU1203" s="36"/>
      <c r="SWV1203" s="36"/>
      <c r="SWW1203" s="36"/>
      <c r="SWX1203" s="36"/>
      <c r="SWY1203" s="36"/>
      <c r="SWZ1203" s="36"/>
      <c r="SXA1203" s="36"/>
      <c r="SXB1203" s="36"/>
      <c r="SXC1203" s="36"/>
      <c r="SXD1203" s="36"/>
      <c r="SXE1203" s="36"/>
      <c r="SXF1203" s="36"/>
      <c r="SXG1203" s="36"/>
      <c r="SXH1203" s="36"/>
      <c r="SXI1203" s="36"/>
      <c r="SXJ1203" s="36"/>
      <c r="SXK1203" s="36"/>
      <c r="SXL1203" s="36"/>
      <c r="SXM1203" s="36"/>
      <c r="SXN1203" s="36"/>
      <c r="SXO1203" s="36"/>
      <c r="SXP1203" s="36"/>
      <c r="SXQ1203" s="36"/>
      <c r="SXR1203" s="36"/>
      <c r="SXS1203" s="36"/>
      <c r="SXT1203" s="36"/>
      <c r="SXU1203" s="36"/>
      <c r="SXV1203" s="36"/>
      <c r="SXW1203" s="36"/>
      <c r="SXX1203" s="36"/>
      <c r="SXY1203" s="36"/>
      <c r="SXZ1203" s="36"/>
      <c r="SYA1203" s="36"/>
      <c r="SYB1203" s="36"/>
      <c r="SYC1203" s="36"/>
      <c r="SYD1203" s="36"/>
      <c r="SYE1203" s="36"/>
      <c r="SYF1203" s="36"/>
      <c r="SYG1203" s="36"/>
      <c r="SYH1203" s="36"/>
      <c r="SYI1203" s="36"/>
      <c r="SYJ1203" s="36"/>
      <c r="SYK1203" s="36"/>
      <c r="SYL1203" s="36"/>
      <c r="SYM1203" s="36"/>
      <c r="SYN1203" s="36"/>
      <c r="SYO1203" s="36"/>
      <c r="SYP1203" s="36"/>
      <c r="SYQ1203" s="36"/>
      <c r="SYR1203" s="36"/>
      <c r="SYS1203" s="36"/>
      <c r="SYT1203" s="36"/>
      <c r="SYU1203" s="36"/>
      <c r="SYV1203" s="36"/>
      <c r="SYW1203" s="36"/>
      <c r="SYX1203" s="36"/>
      <c r="SYY1203" s="36"/>
      <c r="SYZ1203" s="36"/>
      <c r="SZA1203" s="36"/>
      <c r="SZB1203" s="36"/>
      <c r="SZC1203" s="36"/>
      <c r="SZD1203" s="36"/>
      <c r="SZE1203" s="36"/>
      <c r="SZF1203" s="36"/>
      <c r="SZG1203" s="36"/>
      <c r="SZH1203" s="36"/>
      <c r="SZI1203" s="36"/>
      <c r="SZJ1203" s="36"/>
      <c r="SZK1203" s="36"/>
      <c r="SZL1203" s="36"/>
      <c r="SZM1203" s="36"/>
      <c r="SZN1203" s="36"/>
      <c r="SZO1203" s="36"/>
      <c r="SZP1203" s="36"/>
      <c r="SZQ1203" s="36"/>
      <c r="SZR1203" s="36"/>
      <c r="SZS1203" s="36"/>
      <c r="SZT1203" s="36"/>
      <c r="SZU1203" s="36"/>
      <c r="SZV1203" s="36"/>
      <c r="SZW1203" s="36"/>
      <c r="SZX1203" s="36"/>
      <c r="SZY1203" s="36"/>
      <c r="SZZ1203" s="36"/>
      <c r="TAA1203" s="36"/>
      <c r="TAB1203" s="36"/>
      <c r="TAC1203" s="36"/>
      <c r="TAD1203" s="36"/>
      <c r="TAE1203" s="36"/>
      <c r="TAF1203" s="36"/>
      <c r="TAG1203" s="36"/>
      <c r="TAH1203" s="36"/>
      <c r="TAI1203" s="36"/>
      <c r="TAJ1203" s="36"/>
      <c r="TAK1203" s="36"/>
      <c r="TAL1203" s="36"/>
      <c r="TAM1203" s="36"/>
      <c r="TAN1203" s="36"/>
      <c r="TAO1203" s="36"/>
      <c r="TAP1203" s="36"/>
      <c r="TAQ1203" s="36"/>
      <c r="TAR1203" s="36"/>
      <c r="TAS1203" s="36"/>
      <c r="TAT1203" s="36"/>
      <c r="TAU1203" s="36"/>
      <c r="TAV1203" s="36"/>
      <c r="TAW1203" s="36"/>
      <c r="TAX1203" s="36"/>
      <c r="TAY1203" s="36"/>
      <c r="TAZ1203" s="36"/>
      <c r="TBA1203" s="36"/>
      <c r="TBB1203" s="36"/>
      <c r="TBC1203" s="36"/>
      <c r="TBD1203" s="36"/>
      <c r="TBE1203" s="36"/>
      <c r="TBF1203" s="36"/>
      <c r="TBG1203" s="36"/>
      <c r="TBH1203" s="36"/>
      <c r="TBI1203" s="36"/>
      <c r="TBJ1203" s="36"/>
      <c r="TBK1203" s="36"/>
      <c r="TBL1203" s="36"/>
      <c r="TBM1203" s="36"/>
      <c r="TBN1203" s="36"/>
      <c r="TBO1203" s="36"/>
      <c r="TBP1203" s="36"/>
      <c r="TBQ1203" s="36"/>
      <c r="TBR1203" s="36"/>
      <c r="TBS1203" s="36"/>
      <c r="TBT1203" s="36"/>
      <c r="TBU1203" s="36"/>
      <c r="TBV1203" s="36"/>
      <c r="TBW1203" s="36"/>
      <c r="TBX1203" s="36"/>
      <c r="TBY1203" s="36"/>
      <c r="TBZ1203" s="36"/>
      <c r="TCA1203" s="36"/>
      <c r="TCB1203" s="36"/>
      <c r="TCC1203" s="36"/>
      <c r="TCD1203" s="36"/>
      <c r="TCE1203" s="36"/>
      <c r="TCF1203" s="36"/>
      <c r="TCG1203" s="36"/>
      <c r="TCH1203" s="36"/>
      <c r="TCI1203" s="36"/>
      <c r="TCJ1203" s="36"/>
      <c r="TCK1203" s="36"/>
      <c r="TCL1203" s="36"/>
      <c r="TCM1203" s="36"/>
      <c r="TCN1203" s="36"/>
      <c r="TCO1203" s="36"/>
      <c r="TCP1203" s="36"/>
      <c r="TCQ1203" s="36"/>
      <c r="TCR1203" s="36"/>
      <c r="TCS1203" s="36"/>
      <c r="TCT1203" s="36"/>
      <c r="TCU1203" s="36"/>
      <c r="TCV1203" s="36"/>
      <c r="TCW1203" s="36"/>
      <c r="TCX1203" s="36"/>
      <c r="TCY1203" s="36"/>
      <c r="TCZ1203" s="36"/>
      <c r="TDA1203" s="36"/>
      <c r="TDB1203" s="36"/>
      <c r="TDC1203" s="36"/>
      <c r="TDD1203" s="36"/>
      <c r="TDE1203" s="36"/>
      <c r="TDF1203" s="36"/>
      <c r="TDG1203" s="36"/>
      <c r="TDH1203" s="36"/>
      <c r="TDI1203" s="36"/>
      <c r="TDJ1203" s="36"/>
      <c r="TDK1203" s="36"/>
      <c r="TDL1203" s="36"/>
      <c r="TDM1203" s="36"/>
      <c r="TDN1203" s="36"/>
      <c r="TDO1203" s="36"/>
      <c r="TDP1203" s="36"/>
      <c r="TDQ1203" s="36"/>
      <c r="TDR1203" s="36"/>
      <c r="TDS1203" s="36"/>
      <c r="TDT1203" s="36"/>
      <c r="TDU1203" s="36"/>
      <c r="TDV1203" s="36"/>
      <c r="TDW1203" s="36"/>
      <c r="TDX1203" s="36"/>
      <c r="TDY1203" s="36"/>
      <c r="TDZ1203" s="36"/>
      <c r="TEA1203" s="36"/>
      <c r="TEB1203" s="36"/>
      <c r="TEC1203" s="36"/>
      <c r="TED1203" s="36"/>
      <c r="TEE1203" s="36"/>
      <c r="TEF1203" s="36"/>
      <c r="TEG1203" s="36"/>
      <c r="TEH1203" s="36"/>
      <c r="TEI1203" s="36"/>
      <c r="TEJ1203" s="36"/>
      <c r="TEK1203" s="36"/>
      <c r="TEL1203" s="36"/>
      <c r="TEM1203" s="36"/>
      <c r="TEN1203" s="36"/>
      <c r="TEO1203" s="36"/>
      <c r="TEP1203" s="36"/>
      <c r="TEQ1203" s="36"/>
      <c r="TER1203" s="36"/>
      <c r="TES1203" s="36"/>
      <c r="TET1203" s="36"/>
      <c r="TEU1203" s="36"/>
      <c r="TEV1203" s="36"/>
      <c r="TEW1203" s="36"/>
      <c r="TEX1203" s="36"/>
      <c r="TEY1203" s="36"/>
      <c r="TEZ1203" s="36"/>
      <c r="TFA1203" s="36"/>
      <c r="TFB1203" s="36"/>
      <c r="TFC1203" s="36"/>
      <c r="TFD1203" s="36"/>
      <c r="TFE1203" s="36"/>
      <c r="TFF1203" s="36"/>
      <c r="TFG1203" s="36"/>
      <c r="TFH1203" s="36"/>
      <c r="TFI1203" s="36"/>
      <c r="TFJ1203" s="36"/>
      <c r="TFK1203" s="36"/>
      <c r="TFL1203" s="36"/>
      <c r="TFM1203" s="36"/>
      <c r="TFN1203" s="36"/>
      <c r="TFO1203" s="36"/>
      <c r="TFP1203" s="36"/>
      <c r="TFQ1203" s="36"/>
      <c r="TFR1203" s="36"/>
      <c r="TFS1203" s="36"/>
      <c r="TFT1203" s="36"/>
      <c r="TFU1203" s="36"/>
      <c r="TFV1203" s="36"/>
      <c r="TFW1203" s="36"/>
      <c r="TFX1203" s="36"/>
      <c r="TFY1203" s="36"/>
      <c r="TFZ1203" s="36"/>
      <c r="TGA1203" s="36"/>
      <c r="TGB1203" s="36"/>
      <c r="TGC1203" s="36"/>
      <c r="TGD1203" s="36"/>
      <c r="TGE1203" s="36"/>
      <c r="TGF1203" s="36"/>
      <c r="TGG1203" s="36"/>
      <c r="TGH1203" s="36"/>
      <c r="TGI1203" s="36"/>
      <c r="TGJ1203" s="36"/>
      <c r="TGK1203" s="36"/>
      <c r="TGL1203" s="36"/>
      <c r="TGM1203" s="36"/>
      <c r="TGN1203" s="36"/>
      <c r="TGO1203" s="36"/>
      <c r="TGP1203" s="36"/>
      <c r="TGQ1203" s="36"/>
      <c r="TGR1203" s="36"/>
      <c r="TGS1203" s="36"/>
      <c r="TGT1203" s="36"/>
      <c r="TGU1203" s="36"/>
      <c r="TGV1203" s="36"/>
      <c r="TGW1203" s="36"/>
      <c r="TGX1203" s="36"/>
      <c r="TGY1203" s="36"/>
      <c r="TGZ1203" s="36"/>
      <c r="THA1203" s="36"/>
      <c r="THB1203" s="36"/>
      <c r="THC1203" s="36"/>
      <c r="THD1203" s="36"/>
      <c r="THE1203" s="36"/>
      <c r="THF1203" s="36"/>
      <c r="THG1203" s="36"/>
      <c r="THH1203" s="36"/>
      <c r="THI1203" s="36"/>
      <c r="THJ1203" s="36"/>
      <c r="THK1203" s="36"/>
      <c r="THL1203" s="36"/>
      <c r="THM1203" s="36"/>
      <c r="THN1203" s="36"/>
      <c r="THO1203" s="36"/>
      <c r="THP1203" s="36"/>
      <c r="THQ1203" s="36"/>
      <c r="THR1203" s="36"/>
      <c r="THS1203" s="36"/>
      <c r="THT1203" s="36"/>
      <c r="THU1203" s="36"/>
      <c r="THV1203" s="36"/>
      <c r="THW1203" s="36"/>
      <c r="THX1203" s="36"/>
      <c r="THY1203" s="36"/>
      <c r="THZ1203" s="36"/>
      <c r="TIA1203" s="36"/>
      <c r="TIB1203" s="36"/>
      <c r="TIC1203" s="36"/>
      <c r="TID1203" s="36"/>
      <c r="TIE1203" s="36"/>
      <c r="TIF1203" s="36"/>
      <c r="TIG1203" s="36"/>
      <c r="TIH1203" s="36"/>
      <c r="TII1203" s="36"/>
      <c r="TIJ1203" s="36"/>
      <c r="TIK1203" s="36"/>
      <c r="TIL1203" s="36"/>
      <c r="TIM1203" s="36"/>
      <c r="TIN1203" s="36"/>
      <c r="TIO1203" s="36"/>
      <c r="TIP1203" s="36"/>
      <c r="TIQ1203" s="36"/>
      <c r="TIR1203" s="36"/>
      <c r="TIS1203" s="36"/>
      <c r="TIT1203" s="36"/>
      <c r="TIU1203" s="36"/>
      <c r="TIV1203" s="36"/>
      <c r="TIW1203" s="36"/>
      <c r="TIX1203" s="36"/>
      <c r="TIY1203" s="36"/>
      <c r="TIZ1203" s="36"/>
      <c r="TJA1203" s="36"/>
      <c r="TJB1203" s="36"/>
      <c r="TJC1203" s="36"/>
      <c r="TJD1203" s="36"/>
      <c r="TJE1203" s="36"/>
      <c r="TJF1203" s="36"/>
      <c r="TJG1203" s="36"/>
      <c r="TJH1203" s="36"/>
      <c r="TJI1203" s="36"/>
      <c r="TJJ1203" s="36"/>
      <c r="TJK1203" s="36"/>
      <c r="TJL1203" s="36"/>
      <c r="TJM1203" s="36"/>
      <c r="TJN1203" s="36"/>
      <c r="TJO1203" s="36"/>
      <c r="TJP1203" s="36"/>
      <c r="TJQ1203" s="36"/>
      <c r="TJR1203" s="36"/>
      <c r="TJS1203" s="36"/>
      <c r="TJT1203" s="36"/>
      <c r="TJU1203" s="36"/>
      <c r="TJV1203" s="36"/>
      <c r="TJW1203" s="36"/>
      <c r="TJX1203" s="36"/>
      <c r="TJY1203" s="36"/>
      <c r="TJZ1203" s="36"/>
      <c r="TKA1203" s="36"/>
      <c r="TKB1203" s="36"/>
      <c r="TKC1203" s="36"/>
      <c r="TKD1203" s="36"/>
      <c r="TKE1203" s="36"/>
      <c r="TKF1203" s="36"/>
      <c r="TKG1203" s="36"/>
      <c r="TKH1203" s="36"/>
      <c r="TKI1203" s="36"/>
      <c r="TKJ1203" s="36"/>
      <c r="TKK1203" s="36"/>
      <c r="TKL1203" s="36"/>
      <c r="TKM1203" s="36"/>
      <c r="TKN1203" s="36"/>
      <c r="TKO1203" s="36"/>
      <c r="TKP1203" s="36"/>
      <c r="TKQ1203" s="36"/>
      <c r="TKR1203" s="36"/>
      <c r="TKS1203" s="36"/>
      <c r="TKT1203" s="36"/>
      <c r="TKU1203" s="36"/>
      <c r="TKV1203" s="36"/>
      <c r="TKW1203" s="36"/>
      <c r="TKX1203" s="36"/>
      <c r="TKY1203" s="36"/>
      <c r="TKZ1203" s="36"/>
      <c r="TLA1203" s="36"/>
      <c r="TLB1203" s="36"/>
      <c r="TLC1203" s="36"/>
      <c r="TLD1203" s="36"/>
      <c r="TLE1203" s="36"/>
      <c r="TLF1203" s="36"/>
      <c r="TLG1203" s="36"/>
      <c r="TLH1203" s="36"/>
      <c r="TLI1203" s="36"/>
      <c r="TLJ1203" s="36"/>
      <c r="TLK1203" s="36"/>
      <c r="TLL1203" s="36"/>
      <c r="TLM1203" s="36"/>
      <c r="TLN1203" s="36"/>
      <c r="TLO1203" s="36"/>
      <c r="TLP1203" s="36"/>
      <c r="TLQ1203" s="36"/>
      <c r="TLR1203" s="36"/>
      <c r="TLS1203" s="36"/>
      <c r="TLT1203" s="36"/>
      <c r="TLU1203" s="36"/>
      <c r="TLV1203" s="36"/>
      <c r="TLW1203" s="36"/>
      <c r="TLX1203" s="36"/>
      <c r="TLY1203" s="36"/>
      <c r="TLZ1203" s="36"/>
      <c r="TMA1203" s="36"/>
      <c r="TMB1203" s="36"/>
      <c r="TMC1203" s="36"/>
      <c r="TMD1203" s="36"/>
      <c r="TME1203" s="36"/>
      <c r="TMF1203" s="36"/>
      <c r="TMG1203" s="36"/>
      <c r="TMH1203" s="36"/>
      <c r="TMI1203" s="36"/>
      <c r="TMJ1203" s="36"/>
      <c r="TMK1203" s="36"/>
      <c r="TML1203" s="36"/>
      <c r="TMM1203" s="36"/>
      <c r="TMN1203" s="36"/>
      <c r="TMO1203" s="36"/>
      <c r="TMP1203" s="36"/>
      <c r="TMQ1203" s="36"/>
      <c r="TMR1203" s="36"/>
      <c r="TMS1203" s="36"/>
      <c r="TMT1203" s="36"/>
      <c r="TMU1203" s="36"/>
      <c r="TMV1203" s="36"/>
      <c r="TMW1203" s="36"/>
      <c r="TMX1203" s="36"/>
      <c r="TMY1203" s="36"/>
      <c r="TMZ1203" s="36"/>
      <c r="TNA1203" s="36"/>
      <c r="TNB1203" s="36"/>
      <c r="TNC1203" s="36"/>
      <c r="TND1203" s="36"/>
      <c r="TNE1203" s="36"/>
      <c r="TNF1203" s="36"/>
      <c r="TNG1203" s="36"/>
      <c r="TNH1203" s="36"/>
      <c r="TNI1203" s="36"/>
      <c r="TNJ1203" s="36"/>
      <c r="TNK1203" s="36"/>
      <c r="TNL1203" s="36"/>
      <c r="TNM1203" s="36"/>
      <c r="TNN1203" s="36"/>
      <c r="TNO1203" s="36"/>
      <c r="TNP1203" s="36"/>
      <c r="TNQ1203" s="36"/>
      <c r="TNR1203" s="36"/>
      <c r="TNS1203" s="36"/>
      <c r="TNT1203" s="36"/>
      <c r="TNU1203" s="36"/>
      <c r="TNV1203" s="36"/>
      <c r="TNW1203" s="36"/>
      <c r="TNX1203" s="36"/>
      <c r="TNY1203" s="36"/>
      <c r="TNZ1203" s="36"/>
      <c r="TOA1203" s="36"/>
      <c r="TOB1203" s="36"/>
      <c r="TOC1203" s="36"/>
      <c r="TOD1203" s="36"/>
      <c r="TOE1203" s="36"/>
      <c r="TOF1203" s="36"/>
      <c r="TOG1203" s="36"/>
      <c r="TOH1203" s="36"/>
      <c r="TOI1203" s="36"/>
      <c r="TOJ1203" s="36"/>
      <c r="TOK1203" s="36"/>
      <c r="TOL1203" s="36"/>
      <c r="TOM1203" s="36"/>
      <c r="TON1203" s="36"/>
      <c r="TOO1203" s="36"/>
      <c r="TOP1203" s="36"/>
      <c r="TOQ1203" s="36"/>
      <c r="TOR1203" s="36"/>
      <c r="TOS1203" s="36"/>
      <c r="TOT1203" s="36"/>
      <c r="TOU1203" s="36"/>
      <c r="TOV1203" s="36"/>
      <c r="TOW1203" s="36"/>
      <c r="TOX1203" s="36"/>
      <c r="TOY1203" s="36"/>
      <c r="TOZ1203" s="36"/>
      <c r="TPA1203" s="36"/>
      <c r="TPB1203" s="36"/>
      <c r="TPC1203" s="36"/>
      <c r="TPD1203" s="36"/>
      <c r="TPE1203" s="36"/>
      <c r="TPF1203" s="36"/>
      <c r="TPG1203" s="36"/>
      <c r="TPH1203" s="36"/>
      <c r="TPI1203" s="36"/>
      <c r="TPJ1203" s="36"/>
      <c r="TPK1203" s="36"/>
      <c r="TPL1203" s="36"/>
      <c r="TPM1203" s="36"/>
      <c r="TPN1203" s="36"/>
      <c r="TPO1203" s="36"/>
      <c r="TPP1203" s="36"/>
      <c r="TPQ1203" s="36"/>
      <c r="TPR1203" s="36"/>
      <c r="TPS1203" s="36"/>
      <c r="TPT1203" s="36"/>
      <c r="TPU1203" s="36"/>
      <c r="TPV1203" s="36"/>
      <c r="TPW1203" s="36"/>
      <c r="TPX1203" s="36"/>
      <c r="TPY1203" s="36"/>
      <c r="TPZ1203" s="36"/>
      <c r="TQA1203" s="36"/>
      <c r="TQB1203" s="36"/>
      <c r="TQC1203" s="36"/>
      <c r="TQD1203" s="36"/>
      <c r="TQE1203" s="36"/>
      <c r="TQF1203" s="36"/>
      <c r="TQG1203" s="36"/>
      <c r="TQH1203" s="36"/>
      <c r="TQI1203" s="36"/>
      <c r="TQJ1203" s="36"/>
      <c r="TQK1203" s="36"/>
      <c r="TQL1203" s="36"/>
      <c r="TQM1203" s="36"/>
      <c r="TQN1203" s="36"/>
      <c r="TQO1203" s="36"/>
      <c r="TQP1203" s="36"/>
      <c r="TQQ1203" s="36"/>
      <c r="TQR1203" s="36"/>
      <c r="TQS1203" s="36"/>
      <c r="TQT1203" s="36"/>
      <c r="TQU1203" s="36"/>
      <c r="TQV1203" s="36"/>
      <c r="TQW1203" s="36"/>
      <c r="TQX1203" s="36"/>
      <c r="TQY1203" s="36"/>
      <c r="TQZ1203" s="36"/>
      <c r="TRA1203" s="36"/>
      <c r="TRB1203" s="36"/>
      <c r="TRC1203" s="36"/>
      <c r="TRD1203" s="36"/>
      <c r="TRE1203" s="36"/>
      <c r="TRF1203" s="36"/>
      <c r="TRG1203" s="36"/>
      <c r="TRH1203" s="36"/>
      <c r="TRI1203" s="36"/>
      <c r="TRJ1203" s="36"/>
      <c r="TRK1203" s="36"/>
      <c r="TRL1203" s="36"/>
      <c r="TRM1203" s="36"/>
      <c r="TRN1203" s="36"/>
      <c r="TRO1203" s="36"/>
      <c r="TRP1203" s="36"/>
      <c r="TRQ1203" s="36"/>
      <c r="TRR1203" s="36"/>
      <c r="TRS1203" s="36"/>
      <c r="TRT1203" s="36"/>
      <c r="TRU1203" s="36"/>
      <c r="TRV1203" s="36"/>
      <c r="TRW1203" s="36"/>
      <c r="TRX1203" s="36"/>
      <c r="TRY1203" s="36"/>
      <c r="TRZ1203" s="36"/>
      <c r="TSA1203" s="36"/>
      <c r="TSB1203" s="36"/>
      <c r="TSC1203" s="36"/>
      <c r="TSD1203" s="36"/>
      <c r="TSE1203" s="36"/>
      <c r="TSF1203" s="36"/>
      <c r="TSG1203" s="36"/>
      <c r="TSH1203" s="36"/>
      <c r="TSI1203" s="36"/>
      <c r="TSJ1203" s="36"/>
      <c r="TSK1203" s="36"/>
      <c r="TSL1203" s="36"/>
      <c r="TSM1203" s="36"/>
      <c r="TSN1203" s="36"/>
      <c r="TSO1203" s="36"/>
      <c r="TSP1203" s="36"/>
      <c r="TSQ1203" s="36"/>
      <c r="TSR1203" s="36"/>
      <c r="TSS1203" s="36"/>
      <c r="TST1203" s="36"/>
      <c r="TSU1203" s="36"/>
      <c r="TSV1203" s="36"/>
      <c r="TSW1203" s="36"/>
      <c r="TSX1203" s="36"/>
      <c r="TSY1203" s="36"/>
      <c r="TSZ1203" s="36"/>
      <c r="TTA1203" s="36"/>
      <c r="TTB1203" s="36"/>
      <c r="TTC1203" s="36"/>
      <c r="TTD1203" s="36"/>
      <c r="TTE1203" s="36"/>
      <c r="TTF1203" s="36"/>
      <c r="TTG1203" s="36"/>
      <c r="TTH1203" s="36"/>
      <c r="TTI1203" s="36"/>
      <c r="TTJ1203" s="36"/>
      <c r="TTK1203" s="36"/>
      <c r="TTL1203" s="36"/>
      <c r="TTM1203" s="36"/>
      <c r="TTN1203" s="36"/>
      <c r="TTO1203" s="36"/>
      <c r="TTP1203" s="36"/>
      <c r="TTQ1203" s="36"/>
      <c r="TTR1203" s="36"/>
      <c r="TTS1203" s="36"/>
      <c r="TTT1203" s="36"/>
      <c r="TTU1203" s="36"/>
      <c r="TTV1203" s="36"/>
      <c r="TTW1203" s="36"/>
      <c r="TTX1203" s="36"/>
      <c r="TTY1203" s="36"/>
      <c r="TTZ1203" s="36"/>
      <c r="TUA1203" s="36"/>
      <c r="TUB1203" s="36"/>
      <c r="TUC1203" s="36"/>
      <c r="TUD1203" s="36"/>
      <c r="TUE1203" s="36"/>
      <c r="TUF1203" s="36"/>
      <c r="TUG1203" s="36"/>
      <c r="TUH1203" s="36"/>
      <c r="TUI1203" s="36"/>
      <c r="TUJ1203" s="36"/>
      <c r="TUK1203" s="36"/>
      <c r="TUL1203" s="36"/>
      <c r="TUM1203" s="36"/>
      <c r="TUN1203" s="36"/>
      <c r="TUO1203" s="36"/>
      <c r="TUP1203" s="36"/>
      <c r="TUQ1203" s="36"/>
      <c r="TUR1203" s="36"/>
      <c r="TUS1203" s="36"/>
      <c r="TUT1203" s="36"/>
      <c r="TUU1203" s="36"/>
      <c r="TUV1203" s="36"/>
      <c r="TUW1203" s="36"/>
      <c r="TUX1203" s="36"/>
      <c r="TUY1203" s="36"/>
      <c r="TUZ1203" s="36"/>
      <c r="TVA1203" s="36"/>
      <c r="TVB1203" s="36"/>
      <c r="TVC1203" s="36"/>
      <c r="TVD1203" s="36"/>
      <c r="TVE1203" s="36"/>
      <c r="TVF1203" s="36"/>
      <c r="TVG1203" s="36"/>
      <c r="TVH1203" s="36"/>
      <c r="TVI1203" s="36"/>
      <c r="TVJ1203" s="36"/>
      <c r="TVK1203" s="36"/>
      <c r="TVL1203" s="36"/>
      <c r="TVM1203" s="36"/>
      <c r="TVN1203" s="36"/>
      <c r="TVO1203" s="36"/>
      <c r="TVP1203" s="36"/>
      <c r="TVQ1203" s="36"/>
      <c r="TVR1203" s="36"/>
      <c r="TVS1203" s="36"/>
      <c r="TVT1203" s="36"/>
      <c r="TVU1203" s="36"/>
      <c r="TVV1203" s="36"/>
      <c r="TVW1203" s="36"/>
      <c r="TVX1203" s="36"/>
      <c r="TVY1203" s="36"/>
      <c r="TVZ1203" s="36"/>
      <c r="TWA1203" s="36"/>
      <c r="TWB1203" s="36"/>
      <c r="TWC1203" s="36"/>
      <c r="TWD1203" s="36"/>
      <c r="TWE1203" s="36"/>
      <c r="TWF1203" s="36"/>
      <c r="TWG1203" s="36"/>
      <c r="TWH1203" s="36"/>
      <c r="TWI1203" s="36"/>
      <c r="TWJ1203" s="36"/>
      <c r="TWK1203" s="36"/>
      <c r="TWL1203" s="36"/>
      <c r="TWM1203" s="36"/>
      <c r="TWN1203" s="36"/>
      <c r="TWO1203" s="36"/>
      <c r="TWP1203" s="36"/>
      <c r="TWQ1203" s="36"/>
      <c r="TWR1203" s="36"/>
      <c r="TWS1203" s="36"/>
      <c r="TWT1203" s="36"/>
      <c r="TWU1203" s="36"/>
      <c r="TWV1203" s="36"/>
      <c r="TWW1203" s="36"/>
      <c r="TWX1203" s="36"/>
      <c r="TWY1203" s="36"/>
      <c r="TWZ1203" s="36"/>
      <c r="TXA1203" s="36"/>
      <c r="TXB1203" s="36"/>
      <c r="TXC1203" s="36"/>
      <c r="TXD1203" s="36"/>
      <c r="TXE1203" s="36"/>
      <c r="TXF1203" s="36"/>
      <c r="TXG1203" s="36"/>
      <c r="TXH1203" s="36"/>
      <c r="TXI1203" s="36"/>
      <c r="TXJ1203" s="36"/>
      <c r="TXK1203" s="36"/>
      <c r="TXL1203" s="36"/>
      <c r="TXM1203" s="36"/>
      <c r="TXN1203" s="36"/>
      <c r="TXO1203" s="36"/>
      <c r="TXP1203" s="36"/>
      <c r="TXQ1203" s="36"/>
      <c r="TXR1203" s="36"/>
      <c r="TXS1203" s="36"/>
      <c r="TXT1203" s="36"/>
      <c r="TXU1203" s="36"/>
      <c r="TXV1203" s="36"/>
      <c r="TXW1203" s="36"/>
      <c r="TXX1203" s="36"/>
      <c r="TXY1203" s="36"/>
      <c r="TXZ1203" s="36"/>
      <c r="TYA1203" s="36"/>
      <c r="TYB1203" s="36"/>
      <c r="TYC1203" s="36"/>
      <c r="TYD1203" s="36"/>
      <c r="TYE1203" s="36"/>
      <c r="TYF1203" s="36"/>
      <c r="TYG1203" s="36"/>
      <c r="TYH1203" s="36"/>
      <c r="TYI1203" s="36"/>
      <c r="TYJ1203" s="36"/>
      <c r="TYK1203" s="36"/>
      <c r="TYL1203" s="36"/>
      <c r="TYM1203" s="36"/>
      <c r="TYN1203" s="36"/>
      <c r="TYO1203" s="36"/>
      <c r="TYP1203" s="36"/>
      <c r="TYQ1203" s="36"/>
      <c r="TYR1203" s="36"/>
      <c r="TYS1203" s="36"/>
      <c r="TYT1203" s="36"/>
      <c r="TYU1203" s="36"/>
      <c r="TYV1203" s="36"/>
      <c r="TYW1203" s="36"/>
      <c r="TYX1203" s="36"/>
      <c r="TYY1203" s="36"/>
      <c r="TYZ1203" s="36"/>
      <c r="TZA1203" s="36"/>
      <c r="TZB1203" s="36"/>
      <c r="TZC1203" s="36"/>
      <c r="TZD1203" s="36"/>
      <c r="TZE1203" s="36"/>
      <c r="TZF1203" s="36"/>
      <c r="TZG1203" s="36"/>
      <c r="TZH1203" s="36"/>
      <c r="TZI1203" s="36"/>
      <c r="TZJ1203" s="36"/>
      <c r="TZK1203" s="36"/>
      <c r="TZL1203" s="36"/>
      <c r="TZM1203" s="36"/>
      <c r="TZN1203" s="36"/>
      <c r="TZO1203" s="36"/>
      <c r="TZP1203" s="36"/>
      <c r="TZQ1203" s="36"/>
      <c r="TZR1203" s="36"/>
      <c r="TZS1203" s="36"/>
      <c r="TZT1203" s="36"/>
      <c r="TZU1203" s="36"/>
      <c r="TZV1203" s="36"/>
      <c r="TZW1203" s="36"/>
      <c r="TZX1203" s="36"/>
      <c r="TZY1203" s="36"/>
      <c r="TZZ1203" s="36"/>
      <c r="UAA1203" s="36"/>
      <c r="UAB1203" s="36"/>
      <c r="UAC1203" s="36"/>
      <c r="UAD1203" s="36"/>
      <c r="UAE1203" s="36"/>
      <c r="UAF1203" s="36"/>
      <c r="UAG1203" s="36"/>
      <c r="UAH1203" s="36"/>
      <c r="UAI1203" s="36"/>
      <c r="UAJ1203" s="36"/>
      <c r="UAK1203" s="36"/>
      <c r="UAL1203" s="36"/>
      <c r="UAM1203" s="36"/>
      <c r="UAN1203" s="36"/>
      <c r="UAO1203" s="36"/>
      <c r="UAP1203" s="36"/>
      <c r="UAQ1203" s="36"/>
      <c r="UAR1203" s="36"/>
      <c r="UAS1203" s="36"/>
      <c r="UAT1203" s="36"/>
      <c r="UAU1203" s="36"/>
      <c r="UAV1203" s="36"/>
      <c r="UAW1203" s="36"/>
      <c r="UAX1203" s="36"/>
      <c r="UAY1203" s="36"/>
      <c r="UAZ1203" s="36"/>
      <c r="UBA1203" s="36"/>
      <c r="UBB1203" s="36"/>
      <c r="UBC1203" s="36"/>
      <c r="UBD1203" s="36"/>
      <c r="UBE1203" s="36"/>
      <c r="UBF1203" s="36"/>
      <c r="UBG1203" s="36"/>
      <c r="UBH1203" s="36"/>
      <c r="UBI1203" s="36"/>
      <c r="UBJ1203" s="36"/>
      <c r="UBK1203" s="36"/>
      <c r="UBL1203" s="36"/>
      <c r="UBM1203" s="36"/>
      <c r="UBN1203" s="36"/>
      <c r="UBO1203" s="36"/>
      <c r="UBP1203" s="36"/>
      <c r="UBQ1203" s="36"/>
      <c r="UBR1203" s="36"/>
      <c r="UBS1203" s="36"/>
      <c r="UBT1203" s="36"/>
      <c r="UBU1203" s="36"/>
      <c r="UBV1203" s="36"/>
      <c r="UBW1203" s="36"/>
      <c r="UBX1203" s="36"/>
      <c r="UBY1203" s="36"/>
      <c r="UBZ1203" s="36"/>
      <c r="UCA1203" s="36"/>
      <c r="UCB1203" s="36"/>
      <c r="UCC1203" s="36"/>
      <c r="UCD1203" s="36"/>
      <c r="UCE1203" s="36"/>
      <c r="UCF1203" s="36"/>
      <c r="UCG1203" s="36"/>
      <c r="UCH1203" s="36"/>
      <c r="UCI1203" s="36"/>
      <c r="UCJ1203" s="36"/>
      <c r="UCK1203" s="36"/>
      <c r="UCL1203" s="36"/>
      <c r="UCM1203" s="36"/>
      <c r="UCN1203" s="36"/>
      <c r="UCO1203" s="36"/>
      <c r="UCP1203" s="36"/>
      <c r="UCQ1203" s="36"/>
      <c r="UCR1203" s="36"/>
      <c r="UCS1203" s="36"/>
      <c r="UCT1203" s="36"/>
      <c r="UCU1203" s="36"/>
      <c r="UCV1203" s="36"/>
      <c r="UCW1203" s="36"/>
      <c r="UCX1203" s="36"/>
      <c r="UCY1203" s="36"/>
      <c r="UCZ1203" s="36"/>
      <c r="UDA1203" s="36"/>
      <c r="UDB1203" s="36"/>
      <c r="UDC1203" s="36"/>
      <c r="UDD1203" s="36"/>
      <c r="UDE1203" s="36"/>
      <c r="UDF1203" s="36"/>
      <c r="UDG1203" s="36"/>
      <c r="UDH1203" s="36"/>
      <c r="UDI1203" s="36"/>
      <c r="UDJ1203" s="36"/>
      <c r="UDK1203" s="36"/>
      <c r="UDL1203" s="36"/>
      <c r="UDM1203" s="36"/>
      <c r="UDN1203" s="36"/>
      <c r="UDO1203" s="36"/>
      <c r="UDP1203" s="36"/>
      <c r="UDQ1203" s="36"/>
      <c r="UDR1203" s="36"/>
      <c r="UDS1203" s="36"/>
      <c r="UDT1203" s="36"/>
      <c r="UDU1203" s="36"/>
      <c r="UDV1203" s="36"/>
      <c r="UDW1203" s="36"/>
      <c r="UDX1203" s="36"/>
      <c r="UDY1203" s="36"/>
      <c r="UDZ1203" s="36"/>
      <c r="UEA1203" s="36"/>
      <c r="UEB1203" s="36"/>
      <c r="UEC1203" s="36"/>
      <c r="UED1203" s="36"/>
      <c r="UEE1203" s="36"/>
      <c r="UEF1203" s="36"/>
      <c r="UEG1203" s="36"/>
      <c r="UEH1203" s="36"/>
      <c r="UEI1203" s="36"/>
      <c r="UEJ1203" s="36"/>
      <c r="UEK1203" s="36"/>
      <c r="UEL1203" s="36"/>
      <c r="UEM1203" s="36"/>
      <c r="UEN1203" s="36"/>
      <c r="UEO1203" s="36"/>
      <c r="UEP1203" s="36"/>
      <c r="UEQ1203" s="36"/>
      <c r="UER1203" s="36"/>
      <c r="UES1203" s="36"/>
      <c r="UET1203" s="36"/>
      <c r="UEU1203" s="36"/>
      <c r="UEV1203" s="36"/>
      <c r="UEW1203" s="36"/>
      <c r="UEX1203" s="36"/>
      <c r="UEY1203" s="36"/>
      <c r="UEZ1203" s="36"/>
      <c r="UFA1203" s="36"/>
      <c r="UFB1203" s="36"/>
      <c r="UFC1203" s="36"/>
      <c r="UFD1203" s="36"/>
      <c r="UFE1203" s="36"/>
      <c r="UFF1203" s="36"/>
      <c r="UFG1203" s="36"/>
      <c r="UFH1203" s="36"/>
      <c r="UFI1203" s="36"/>
      <c r="UFJ1203" s="36"/>
      <c r="UFK1203" s="36"/>
      <c r="UFL1203" s="36"/>
      <c r="UFM1203" s="36"/>
      <c r="UFN1203" s="36"/>
      <c r="UFO1203" s="36"/>
      <c r="UFP1203" s="36"/>
      <c r="UFQ1203" s="36"/>
      <c r="UFR1203" s="36"/>
      <c r="UFS1203" s="36"/>
      <c r="UFT1203" s="36"/>
      <c r="UFU1203" s="36"/>
      <c r="UFV1203" s="36"/>
      <c r="UFW1203" s="36"/>
      <c r="UFX1203" s="36"/>
      <c r="UFY1203" s="36"/>
      <c r="UFZ1203" s="36"/>
      <c r="UGA1203" s="36"/>
      <c r="UGB1203" s="36"/>
      <c r="UGC1203" s="36"/>
      <c r="UGD1203" s="36"/>
      <c r="UGE1203" s="36"/>
      <c r="UGF1203" s="36"/>
      <c r="UGG1203" s="36"/>
      <c r="UGH1203" s="36"/>
      <c r="UGI1203" s="36"/>
      <c r="UGJ1203" s="36"/>
      <c r="UGK1203" s="36"/>
      <c r="UGL1203" s="36"/>
      <c r="UGM1203" s="36"/>
      <c r="UGN1203" s="36"/>
      <c r="UGO1203" s="36"/>
      <c r="UGP1203" s="36"/>
      <c r="UGQ1203" s="36"/>
      <c r="UGR1203" s="36"/>
      <c r="UGS1203" s="36"/>
      <c r="UGT1203" s="36"/>
      <c r="UGU1203" s="36"/>
      <c r="UGV1203" s="36"/>
      <c r="UGW1203" s="36"/>
      <c r="UGX1203" s="36"/>
      <c r="UGY1203" s="36"/>
      <c r="UGZ1203" s="36"/>
      <c r="UHA1203" s="36"/>
      <c r="UHB1203" s="36"/>
      <c r="UHC1203" s="36"/>
      <c r="UHD1203" s="36"/>
      <c r="UHE1203" s="36"/>
      <c r="UHF1203" s="36"/>
      <c r="UHG1203" s="36"/>
      <c r="UHH1203" s="36"/>
      <c r="UHI1203" s="36"/>
      <c r="UHJ1203" s="36"/>
      <c r="UHK1203" s="36"/>
      <c r="UHL1203" s="36"/>
      <c r="UHM1203" s="36"/>
      <c r="UHN1203" s="36"/>
      <c r="UHO1203" s="36"/>
      <c r="UHP1203" s="36"/>
      <c r="UHQ1203" s="36"/>
      <c r="UHR1203" s="36"/>
      <c r="UHS1203" s="36"/>
      <c r="UHT1203" s="36"/>
      <c r="UHU1203" s="36"/>
      <c r="UHV1203" s="36"/>
      <c r="UHW1203" s="36"/>
      <c r="UHX1203" s="36"/>
      <c r="UHY1203" s="36"/>
      <c r="UHZ1203" s="36"/>
      <c r="UIA1203" s="36"/>
      <c r="UIB1203" s="36"/>
      <c r="UIC1203" s="36"/>
      <c r="UID1203" s="36"/>
      <c r="UIE1203" s="36"/>
      <c r="UIF1203" s="36"/>
      <c r="UIG1203" s="36"/>
      <c r="UIH1203" s="36"/>
      <c r="UII1203" s="36"/>
      <c r="UIJ1203" s="36"/>
      <c r="UIK1203" s="36"/>
      <c r="UIL1203" s="36"/>
      <c r="UIM1203" s="36"/>
      <c r="UIN1203" s="36"/>
      <c r="UIO1203" s="36"/>
      <c r="UIP1203" s="36"/>
      <c r="UIQ1203" s="36"/>
      <c r="UIR1203" s="36"/>
      <c r="UIS1203" s="36"/>
      <c r="UIT1203" s="36"/>
      <c r="UIU1203" s="36"/>
      <c r="UIV1203" s="36"/>
      <c r="UIW1203" s="36"/>
      <c r="UIX1203" s="36"/>
      <c r="UIY1203" s="36"/>
      <c r="UIZ1203" s="36"/>
      <c r="UJA1203" s="36"/>
      <c r="UJB1203" s="36"/>
      <c r="UJC1203" s="36"/>
      <c r="UJD1203" s="36"/>
      <c r="UJE1203" s="36"/>
      <c r="UJF1203" s="36"/>
      <c r="UJG1203" s="36"/>
      <c r="UJH1203" s="36"/>
      <c r="UJI1203" s="36"/>
      <c r="UJJ1203" s="36"/>
      <c r="UJK1203" s="36"/>
      <c r="UJL1203" s="36"/>
      <c r="UJM1203" s="36"/>
      <c r="UJN1203" s="36"/>
      <c r="UJO1203" s="36"/>
      <c r="UJP1203" s="36"/>
      <c r="UJQ1203" s="36"/>
      <c r="UJR1203" s="36"/>
      <c r="UJS1203" s="36"/>
      <c r="UJT1203" s="36"/>
      <c r="UJU1203" s="36"/>
      <c r="UJV1203" s="36"/>
      <c r="UJW1203" s="36"/>
      <c r="UJX1203" s="36"/>
      <c r="UJY1203" s="36"/>
      <c r="UJZ1203" s="36"/>
      <c r="UKA1203" s="36"/>
      <c r="UKB1203" s="36"/>
      <c r="UKC1203" s="36"/>
      <c r="UKD1203" s="36"/>
      <c r="UKE1203" s="36"/>
      <c r="UKF1203" s="36"/>
      <c r="UKG1203" s="36"/>
      <c r="UKH1203" s="36"/>
      <c r="UKI1203" s="36"/>
      <c r="UKJ1203" s="36"/>
      <c r="UKK1203" s="36"/>
      <c r="UKL1203" s="36"/>
      <c r="UKM1203" s="36"/>
      <c r="UKN1203" s="36"/>
      <c r="UKO1203" s="36"/>
      <c r="UKP1203" s="36"/>
      <c r="UKQ1203" s="36"/>
      <c r="UKR1203" s="36"/>
      <c r="UKS1203" s="36"/>
      <c r="UKT1203" s="36"/>
      <c r="UKU1203" s="36"/>
      <c r="UKV1203" s="36"/>
      <c r="UKW1203" s="36"/>
      <c r="UKX1203" s="36"/>
      <c r="UKY1203" s="36"/>
      <c r="UKZ1203" s="36"/>
      <c r="ULA1203" s="36"/>
      <c r="ULB1203" s="36"/>
      <c r="ULC1203" s="36"/>
      <c r="ULD1203" s="36"/>
      <c r="ULE1203" s="36"/>
      <c r="ULF1203" s="36"/>
      <c r="ULG1203" s="36"/>
      <c r="ULH1203" s="36"/>
      <c r="ULI1203" s="36"/>
      <c r="ULJ1203" s="36"/>
      <c r="ULK1203" s="36"/>
      <c r="ULL1203" s="36"/>
      <c r="ULM1203" s="36"/>
      <c r="ULN1203" s="36"/>
      <c r="ULO1203" s="36"/>
      <c r="ULP1203" s="36"/>
      <c r="ULQ1203" s="36"/>
      <c r="ULR1203" s="36"/>
      <c r="ULS1203" s="36"/>
      <c r="ULT1203" s="36"/>
      <c r="ULU1203" s="36"/>
      <c r="ULV1203" s="36"/>
      <c r="ULW1203" s="36"/>
      <c r="ULX1203" s="36"/>
      <c r="ULY1203" s="36"/>
      <c r="ULZ1203" s="36"/>
      <c r="UMA1203" s="36"/>
      <c r="UMB1203" s="36"/>
      <c r="UMC1203" s="36"/>
      <c r="UMD1203" s="36"/>
      <c r="UME1203" s="36"/>
      <c r="UMF1203" s="36"/>
      <c r="UMG1203" s="36"/>
      <c r="UMH1203" s="36"/>
      <c r="UMI1203" s="36"/>
      <c r="UMJ1203" s="36"/>
      <c r="UMK1203" s="36"/>
      <c r="UML1203" s="36"/>
      <c r="UMM1203" s="36"/>
      <c r="UMN1203" s="36"/>
      <c r="UMO1203" s="36"/>
      <c r="UMP1203" s="36"/>
      <c r="UMQ1203" s="36"/>
      <c r="UMR1203" s="36"/>
      <c r="UMS1203" s="36"/>
      <c r="UMT1203" s="36"/>
      <c r="UMU1203" s="36"/>
      <c r="UMV1203" s="36"/>
      <c r="UMW1203" s="36"/>
      <c r="UMX1203" s="36"/>
      <c r="UMY1203" s="36"/>
      <c r="UMZ1203" s="36"/>
      <c r="UNA1203" s="36"/>
      <c r="UNB1203" s="36"/>
      <c r="UNC1203" s="36"/>
      <c r="UND1203" s="36"/>
      <c r="UNE1203" s="36"/>
      <c r="UNF1203" s="36"/>
      <c r="UNG1203" s="36"/>
      <c r="UNH1203" s="36"/>
      <c r="UNI1203" s="36"/>
      <c r="UNJ1203" s="36"/>
      <c r="UNK1203" s="36"/>
      <c r="UNL1203" s="36"/>
      <c r="UNM1203" s="36"/>
      <c r="UNN1203" s="36"/>
      <c r="UNO1203" s="36"/>
      <c r="UNP1203" s="36"/>
      <c r="UNQ1203" s="36"/>
      <c r="UNR1203" s="36"/>
      <c r="UNS1203" s="36"/>
      <c r="UNT1203" s="36"/>
      <c r="UNU1203" s="36"/>
      <c r="UNV1203" s="36"/>
      <c r="UNW1203" s="36"/>
      <c r="UNX1203" s="36"/>
      <c r="UNY1203" s="36"/>
      <c r="UNZ1203" s="36"/>
      <c r="UOA1203" s="36"/>
      <c r="UOB1203" s="36"/>
      <c r="UOC1203" s="36"/>
      <c r="UOD1203" s="36"/>
      <c r="UOE1203" s="36"/>
      <c r="UOF1203" s="36"/>
      <c r="UOG1203" s="36"/>
      <c r="UOH1203" s="36"/>
      <c r="UOI1203" s="36"/>
      <c r="UOJ1203" s="36"/>
      <c r="UOK1203" s="36"/>
      <c r="UOL1203" s="36"/>
      <c r="UOM1203" s="36"/>
      <c r="UON1203" s="36"/>
      <c r="UOO1203" s="36"/>
      <c r="UOP1203" s="36"/>
      <c r="UOQ1203" s="36"/>
      <c r="UOR1203" s="36"/>
      <c r="UOS1203" s="36"/>
      <c r="UOT1203" s="36"/>
      <c r="UOU1203" s="36"/>
      <c r="UOV1203" s="36"/>
      <c r="UOW1203" s="36"/>
      <c r="UOX1203" s="36"/>
      <c r="UOY1203" s="36"/>
      <c r="UOZ1203" s="36"/>
      <c r="UPA1203" s="36"/>
      <c r="UPB1203" s="36"/>
      <c r="UPC1203" s="36"/>
      <c r="UPD1203" s="36"/>
      <c r="UPE1203" s="36"/>
      <c r="UPF1203" s="36"/>
      <c r="UPG1203" s="36"/>
      <c r="UPH1203" s="36"/>
      <c r="UPI1203" s="36"/>
      <c r="UPJ1203" s="36"/>
      <c r="UPK1203" s="36"/>
      <c r="UPL1203" s="36"/>
      <c r="UPM1203" s="36"/>
      <c r="UPN1203" s="36"/>
      <c r="UPO1203" s="36"/>
      <c r="UPP1203" s="36"/>
      <c r="UPQ1203" s="36"/>
      <c r="UPR1203" s="36"/>
      <c r="UPS1203" s="36"/>
      <c r="UPT1203" s="36"/>
      <c r="UPU1203" s="36"/>
      <c r="UPV1203" s="36"/>
      <c r="UPW1203" s="36"/>
      <c r="UPX1203" s="36"/>
      <c r="UPY1203" s="36"/>
      <c r="UPZ1203" s="36"/>
      <c r="UQA1203" s="36"/>
      <c r="UQB1203" s="36"/>
      <c r="UQC1203" s="36"/>
      <c r="UQD1203" s="36"/>
      <c r="UQE1203" s="36"/>
      <c r="UQF1203" s="36"/>
      <c r="UQG1203" s="36"/>
      <c r="UQH1203" s="36"/>
      <c r="UQI1203" s="36"/>
      <c r="UQJ1203" s="36"/>
      <c r="UQK1203" s="36"/>
      <c r="UQL1203" s="36"/>
      <c r="UQM1203" s="36"/>
      <c r="UQN1203" s="36"/>
      <c r="UQO1203" s="36"/>
      <c r="UQP1203" s="36"/>
      <c r="UQQ1203" s="36"/>
      <c r="UQR1203" s="36"/>
      <c r="UQS1203" s="36"/>
      <c r="UQT1203" s="36"/>
      <c r="UQU1203" s="36"/>
      <c r="UQV1203" s="36"/>
      <c r="UQW1203" s="36"/>
      <c r="UQX1203" s="36"/>
      <c r="UQY1203" s="36"/>
      <c r="UQZ1203" s="36"/>
      <c r="URA1203" s="36"/>
      <c r="URB1203" s="36"/>
      <c r="URC1203" s="36"/>
      <c r="URD1203" s="36"/>
      <c r="URE1203" s="36"/>
      <c r="URF1203" s="36"/>
      <c r="URG1203" s="36"/>
      <c r="URH1203" s="36"/>
      <c r="URI1203" s="36"/>
      <c r="URJ1203" s="36"/>
      <c r="URK1203" s="36"/>
      <c r="URL1203" s="36"/>
      <c r="URM1203" s="36"/>
      <c r="URN1203" s="36"/>
      <c r="URO1203" s="36"/>
      <c r="URP1203" s="36"/>
      <c r="URQ1203" s="36"/>
      <c r="URR1203" s="36"/>
      <c r="URS1203" s="36"/>
      <c r="URT1203" s="36"/>
      <c r="URU1203" s="36"/>
      <c r="URV1203" s="36"/>
      <c r="URW1203" s="36"/>
      <c r="URX1203" s="36"/>
      <c r="URY1203" s="36"/>
      <c r="URZ1203" s="36"/>
      <c r="USA1203" s="36"/>
      <c r="USB1203" s="36"/>
      <c r="USC1203" s="36"/>
      <c r="USD1203" s="36"/>
      <c r="USE1203" s="36"/>
      <c r="USF1203" s="36"/>
      <c r="USG1203" s="36"/>
      <c r="USH1203" s="36"/>
      <c r="USI1203" s="36"/>
      <c r="USJ1203" s="36"/>
      <c r="USK1203" s="36"/>
      <c r="USL1203" s="36"/>
      <c r="USM1203" s="36"/>
      <c r="USN1203" s="36"/>
      <c r="USO1203" s="36"/>
      <c r="USP1203" s="36"/>
      <c r="USQ1203" s="36"/>
      <c r="USR1203" s="36"/>
      <c r="USS1203" s="36"/>
      <c r="UST1203" s="36"/>
      <c r="USU1203" s="36"/>
      <c r="USV1203" s="36"/>
      <c r="USW1203" s="36"/>
      <c r="USX1203" s="36"/>
      <c r="USY1203" s="36"/>
      <c r="USZ1203" s="36"/>
      <c r="UTA1203" s="36"/>
      <c r="UTB1203" s="36"/>
      <c r="UTC1203" s="36"/>
      <c r="UTD1203" s="36"/>
      <c r="UTE1203" s="36"/>
      <c r="UTF1203" s="36"/>
      <c r="UTG1203" s="36"/>
      <c r="UTH1203" s="36"/>
      <c r="UTI1203" s="36"/>
      <c r="UTJ1203" s="36"/>
      <c r="UTK1203" s="36"/>
      <c r="UTL1203" s="36"/>
      <c r="UTM1203" s="36"/>
      <c r="UTN1203" s="36"/>
      <c r="UTO1203" s="36"/>
      <c r="UTP1203" s="36"/>
      <c r="UTQ1203" s="36"/>
      <c r="UTR1203" s="36"/>
      <c r="UTS1203" s="36"/>
      <c r="UTT1203" s="36"/>
      <c r="UTU1203" s="36"/>
      <c r="UTV1203" s="36"/>
      <c r="UTW1203" s="36"/>
      <c r="UTX1203" s="36"/>
      <c r="UTY1203" s="36"/>
      <c r="UTZ1203" s="36"/>
      <c r="UUA1203" s="36"/>
      <c r="UUB1203" s="36"/>
      <c r="UUC1203" s="36"/>
      <c r="UUD1203" s="36"/>
      <c r="UUE1203" s="36"/>
      <c r="UUF1203" s="36"/>
      <c r="UUG1203" s="36"/>
      <c r="UUH1203" s="36"/>
      <c r="UUI1203" s="36"/>
      <c r="UUJ1203" s="36"/>
      <c r="UUK1203" s="36"/>
      <c r="UUL1203" s="36"/>
      <c r="UUM1203" s="36"/>
      <c r="UUN1203" s="36"/>
      <c r="UUO1203" s="36"/>
      <c r="UUP1203" s="36"/>
      <c r="UUQ1203" s="36"/>
      <c r="UUR1203" s="36"/>
      <c r="UUS1203" s="36"/>
      <c r="UUT1203" s="36"/>
      <c r="UUU1203" s="36"/>
      <c r="UUV1203" s="36"/>
      <c r="UUW1203" s="36"/>
      <c r="UUX1203" s="36"/>
      <c r="UUY1203" s="36"/>
      <c r="UUZ1203" s="36"/>
      <c r="UVA1203" s="36"/>
      <c r="UVB1203" s="36"/>
      <c r="UVC1203" s="36"/>
      <c r="UVD1203" s="36"/>
      <c r="UVE1203" s="36"/>
      <c r="UVF1203" s="36"/>
      <c r="UVG1203" s="36"/>
      <c r="UVH1203" s="36"/>
      <c r="UVI1203" s="36"/>
      <c r="UVJ1203" s="36"/>
      <c r="UVK1203" s="36"/>
      <c r="UVL1203" s="36"/>
      <c r="UVM1203" s="36"/>
      <c r="UVN1203" s="36"/>
      <c r="UVO1203" s="36"/>
      <c r="UVP1203" s="36"/>
      <c r="UVQ1203" s="36"/>
      <c r="UVR1203" s="36"/>
      <c r="UVS1203" s="36"/>
      <c r="UVT1203" s="36"/>
      <c r="UVU1203" s="36"/>
      <c r="UVV1203" s="36"/>
      <c r="UVW1203" s="36"/>
      <c r="UVX1203" s="36"/>
      <c r="UVY1203" s="36"/>
      <c r="UVZ1203" s="36"/>
      <c r="UWA1203" s="36"/>
      <c r="UWB1203" s="36"/>
      <c r="UWC1203" s="36"/>
      <c r="UWD1203" s="36"/>
      <c r="UWE1203" s="36"/>
      <c r="UWF1203" s="36"/>
      <c r="UWG1203" s="36"/>
      <c r="UWH1203" s="36"/>
      <c r="UWI1203" s="36"/>
      <c r="UWJ1203" s="36"/>
      <c r="UWK1203" s="36"/>
      <c r="UWL1203" s="36"/>
      <c r="UWM1203" s="36"/>
      <c r="UWN1203" s="36"/>
      <c r="UWO1203" s="36"/>
      <c r="UWP1203" s="36"/>
      <c r="UWQ1203" s="36"/>
      <c r="UWR1203" s="36"/>
      <c r="UWS1203" s="36"/>
      <c r="UWT1203" s="36"/>
      <c r="UWU1203" s="36"/>
      <c r="UWV1203" s="36"/>
      <c r="UWW1203" s="36"/>
      <c r="UWX1203" s="36"/>
      <c r="UWY1203" s="36"/>
      <c r="UWZ1203" s="36"/>
      <c r="UXA1203" s="36"/>
      <c r="UXB1203" s="36"/>
      <c r="UXC1203" s="36"/>
      <c r="UXD1203" s="36"/>
      <c r="UXE1203" s="36"/>
      <c r="UXF1203" s="36"/>
      <c r="UXG1203" s="36"/>
      <c r="UXH1203" s="36"/>
      <c r="UXI1203" s="36"/>
      <c r="UXJ1203" s="36"/>
      <c r="UXK1203" s="36"/>
      <c r="UXL1203" s="36"/>
      <c r="UXM1203" s="36"/>
      <c r="UXN1203" s="36"/>
      <c r="UXO1203" s="36"/>
      <c r="UXP1203" s="36"/>
      <c r="UXQ1203" s="36"/>
      <c r="UXR1203" s="36"/>
      <c r="UXS1203" s="36"/>
      <c r="UXT1203" s="36"/>
      <c r="UXU1203" s="36"/>
      <c r="UXV1203" s="36"/>
      <c r="UXW1203" s="36"/>
      <c r="UXX1203" s="36"/>
      <c r="UXY1203" s="36"/>
      <c r="UXZ1203" s="36"/>
      <c r="UYA1203" s="36"/>
      <c r="UYB1203" s="36"/>
      <c r="UYC1203" s="36"/>
      <c r="UYD1203" s="36"/>
      <c r="UYE1203" s="36"/>
      <c r="UYF1203" s="36"/>
      <c r="UYG1203" s="36"/>
      <c r="UYH1203" s="36"/>
      <c r="UYI1203" s="36"/>
      <c r="UYJ1203" s="36"/>
      <c r="UYK1203" s="36"/>
      <c r="UYL1203" s="36"/>
      <c r="UYM1203" s="36"/>
      <c r="UYN1203" s="36"/>
      <c r="UYO1203" s="36"/>
      <c r="UYP1203" s="36"/>
      <c r="UYQ1203" s="36"/>
      <c r="UYR1203" s="36"/>
      <c r="UYS1203" s="36"/>
      <c r="UYT1203" s="36"/>
      <c r="UYU1203" s="36"/>
      <c r="UYV1203" s="36"/>
      <c r="UYW1203" s="36"/>
      <c r="UYX1203" s="36"/>
      <c r="UYY1203" s="36"/>
      <c r="UYZ1203" s="36"/>
      <c r="UZA1203" s="36"/>
      <c r="UZB1203" s="36"/>
      <c r="UZC1203" s="36"/>
      <c r="UZD1203" s="36"/>
      <c r="UZE1203" s="36"/>
      <c r="UZF1203" s="36"/>
      <c r="UZG1203" s="36"/>
      <c r="UZH1203" s="36"/>
      <c r="UZI1203" s="36"/>
      <c r="UZJ1203" s="36"/>
      <c r="UZK1203" s="36"/>
      <c r="UZL1203" s="36"/>
      <c r="UZM1203" s="36"/>
      <c r="UZN1203" s="36"/>
      <c r="UZO1203" s="36"/>
      <c r="UZP1203" s="36"/>
      <c r="UZQ1203" s="36"/>
      <c r="UZR1203" s="36"/>
      <c r="UZS1203" s="36"/>
      <c r="UZT1203" s="36"/>
      <c r="UZU1203" s="36"/>
      <c r="UZV1203" s="36"/>
      <c r="UZW1203" s="36"/>
      <c r="UZX1203" s="36"/>
      <c r="UZY1203" s="36"/>
      <c r="UZZ1203" s="36"/>
      <c r="VAA1203" s="36"/>
      <c r="VAB1203" s="36"/>
      <c r="VAC1203" s="36"/>
      <c r="VAD1203" s="36"/>
      <c r="VAE1203" s="36"/>
      <c r="VAF1203" s="36"/>
      <c r="VAG1203" s="36"/>
      <c r="VAH1203" s="36"/>
      <c r="VAI1203" s="36"/>
      <c r="VAJ1203" s="36"/>
      <c r="VAK1203" s="36"/>
      <c r="VAL1203" s="36"/>
      <c r="VAM1203" s="36"/>
      <c r="VAN1203" s="36"/>
      <c r="VAO1203" s="36"/>
      <c r="VAP1203" s="36"/>
      <c r="VAQ1203" s="36"/>
      <c r="VAR1203" s="36"/>
      <c r="VAS1203" s="36"/>
      <c r="VAT1203" s="36"/>
      <c r="VAU1203" s="36"/>
      <c r="VAV1203" s="36"/>
      <c r="VAW1203" s="36"/>
      <c r="VAX1203" s="36"/>
      <c r="VAY1203" s="36"/>
      <c r="VAZ1203" s="36"/>
      <c r="VBA1203" s="36"/>
      <c r="VBB1203" s="36"/>
      <c r="VBC1203" s="36"/>
      <c r="VBD1203" s="36"/>
      <c r="VBE1203" s="36"/>
      <c r="VBF1203" s="36"/>
      <c r="VBG1203" s="36"/>
      <c r="VBH1203" s="36"/>
      <c r="VBI1203" s="36"/>
      <c r="VBJ1203" s="36"/>
      <c r="VBK1203" s="36"/>
      <c r="VBL1203" s="36"/>
      <c r="VBM1203" s="36"/>
      <c r="VBN1203" s="36"/>
      <c r="VBO1203" s="36"/>
      <c r="VBP1203" s="36"/>
      <c r="VBQ1203" s="36"/>
      <c r="VBR1203" s="36"/>
      <c r="VBS1203" s="36"/>
      <c r="VBT1203" s="36"/>
      <c r="VBU1203" s="36"/>
      <c r="VBV1203" s="36"/>
      <c r="VBW1203" s="36"/>
      <c r="VBX1203" s="36"/>
      <c r="VBY1203" s="36"/>
      <c r="VBZ1203" s="36"/>
      <c r="VCA1203" s="36"/>
      <c r="VCB1203" s="36"/>
      <c r="VCC1203" s="36"/>
      <c r="VCD1203" s="36"/>
      <c r="VCE1203" s="36"/>
      <c r="VCF1203" s="36"/>
      <c r="VCG1203" s="36"/>
      <c r="VCH1203" s="36"/>
      <c r="VCI1203" s="36"/>
      <c r="VCJ1203" s="36"/>
      <c r="VCK1203" s="36"/>
      <c r="VCL1203" s="36"/>
      <c r="VCM1203" s="36"/>
      <c r="VCN1203" s="36"/>
      <c r="VCO1203" s="36"/>
      <c r="VCP1203" s="36"/>
      <c r="VCQ1203" s="36"/>
      <c r="VCR1203" s="36"/>
      <c r="VCS1203" s="36"/>
      <c r="VCT1203" s="36"/>
      <c r="VCU1203" s="36"/>
      <c r="VCV1203" s="36"/>
      <c r="VCW1203" s="36"/>
      <c r="VCX1203" s="36"/>
      <c r="VCY1203" s="36"/>
      <c r="VCZ1203" s="36"/>
      <c r="VDA1203" s="36"/>
      <c r="VDB1203" s="36"/>
      <c r="VDC1203" s="36"/>
      <c r="VDD1203" s="36"/>
      <c r="VDE1203" s="36"/>
      <c r="VDF1203" s="36"/>
      <c r="VDG1203" s="36"/>
      <c r="VDH1203" s="36"/>
      <c r="VDI1203" s="36"/>
      <c r="VDJ1203" s="36"/>
      <c r="VDK1203" s="36"/>
      <c r="VDL1203" s="36"/>
      <c r="VDM1203" s="36"/>
      <c r="VDN1203" s="36"/>
      <c r="VDO1203" s="36"/>
      <c r="VDP1203" s="36"/>
      <c r="VDQ1203" s="36"/>
      <c r="VDR1203" s="36"/>
      <c r="VDS1203" s="36"/>
      <c r="VDT1203" s="36"/>
      <c r="VDU1203" s="36"/>
      <c r="VDV1203" s="36"/>
      <c r="VDW1203" s="36"/>
      <c r="VDX1203" s="36"/>
      <c r="VDY1203" s="36"/>
      <c r="VDZ1203" s="36"/>
      <c r="VEA1203" s="36"/>
      <c r="VEB1203" s="36"/>
      <c r="VEC1203" s="36"/>
      <c r="VED1203" s="36"/>
      <c r="VEE1203" s="36"/>
      <c r="VEF1203" s="36"/>
      <c r="VEG1203" s="36"/>
      <c r="VEH1203" s="36"/>
      <c r="VEI1203" s="36"/>
      <c r="VEJ1203" s="36"/>
      <c r="VEK1203" s="36"/>
      <c r="VEL1203" s="36"/>
      <c r="VEM1203" s="36"/>
      <c r="VEN1203" s="36"/>
      <c r="VEO1203" s="36"/>
      <c r="VEP1203" s="36"/>
      <c r="VEQ1203" s="36"/>
      <c r="VER1203" s="36"/>
      <c r="VES1203" s="36"/>
      <c r="VET1203" s="36"/>
      <c r="VEU1203" s="36"/>
      <c r="VEV1203" s="36"/>
      <c r="VEW1203" s="36"/>
      <c r="VEX1203" s="36"/>
      <c r="VEY1203" s="36"/>
      <c r="VEZ1203" s="36"/>
      <c r="VFA1203" s="36"/>
      <c r="VFB1203" s="36"/>
      <c r="VFC1203" s="36"/>
      <c r="VFD1203" s="36"/>
      <c r="VFE1203" s="36"/>
      <c r="VFF1203" s="36"/>
      <c r="VFG1203" s="36"/>
      <c r="VFH1203" s="36"/>
      <c r="VFI1203" s="36"/>
      <c r="VFJ1203" s="36"/>
      <c r="VFK1203" s="36"/>
      <c r="VFL1203" s="36"/>
      <c r="VFM1203" s="36"/>
      <c r="VFN1203" s="36"/>
      <c r="VFO1203" s="36"/>
      <c r="VFP1203" s="36"/>
      <c r="VFQ1203" s="36"/>
      <c r="VFR1203" s="36"/>
      <c r="VFS1203" s="36"/>
      <c r="VFT1203" s="36"/>
      <c r="VFU1203" s="36"/>
      <c r="VFV1203" s="36"/>
      <c r="VFW1203" s="36"/>
      <c r="VFX1203" s="36"/>
      <c r="VFY1203" s="36"/>
      <c r="VFZ1203" s="36"/>
      <c r="VGA1203" s="36"/>
      <c r="VGB1203" s="36"/>
      <c r="VGC1203" s="36"/>
      <c r="VGD1203" s="36"/>
      <c r="VGE1203" s="36"/>
      <c r="VGF1203" s="36"/>
      <c r="VGG1203" s="36"/>
      <c r="VGH1203" s="36"/>
      <c r="VGI1203" s="36"/>
      <c r="VGJ1203" s="36"/>
      <c r="VGK1203" s="36"/>
      <c r="VGL1203" s="36"/>
      <c r="VGM1203" s="36"/>
      <c r="VGN1203" s="36"/>
      <c r="VGO1203" s="36"/>
      <c r="VGP1203" s="36"/>
      <c r="VGQ1203" s="36"/>
      <c r="VGR1203" s="36"/>
      <c r="VGS1203" s="36"/>
      <c r="VGT1203" s="36"/>
      <c r="VGU1203" s="36"/>
      <c r="VGV1203" s="36"/>
      <c r="VGW1203" s="36"/>
      <c r="VGX1203" s="36"/>
      <c r="VGY1203" s="36"/>
      <c r="VGZ1203" s="36"/>
      <c r="VHA1203" s="36"/>
      <c r="VHB1203" s="36"/>
      <c r="VHC1203" s="36"/>
      <c r="VHD1203" s="36"/>
      <c r="VHE1203" s="36"/>
      <c r="VHF1203" s="36"/>
      <c r="VHG1203" s="36"/>
      <c r="VHH1203" s="36"/>
      <c r="VHI1203" s="36"/>
      <c r="VHJ1203" s="36"/>
      <c r="VHK1203" s="36"/>
      <c r="VHL1203" s="36"/>
      <c r="VHM1203" s="36"/>
      <c r="VHN1203" s="36"/>
      <c r="VHO1203" s="36"/>
      <c r="VHP1203" s="36"/>
      <c r="VHQ1203" s="36"/>
      <c r="VHR1203" s="36"/>
      <c r="VHS1203" s="36"/>
      <c r="VHT1203" s="36"/>
      <c r="VHU1203" s="36"/>
      <c r="VHV1203" s="36"/>
      <c r="VHW1203" s="36"/>
      <c r="VHX1203" s="36"/>
      <c r="VHY1203" s="36"/>
      <c r="VHZ1203" s="36"/>
      <c r="VIA1203" s="36"/>
      <c r="VIB1203" s="36"/>
      <c r="VIC1203" s="36"/>
      <c r="VID1203" s="36"/>
      <c r="VIE1203" s="36"/>
      <c r="VIF1203" s="36"/>
      <c r="VIG1203" s="36"/>
      <c r="VIH1203" s="36"/>
      <c r="VII1203" s="36"/>
      <c r="VIJ1203" s="36"/>
      <c r="VIK1203" s="36"/>
      <c r="VIL1203" s="36"/>
      <c r="VIM1203" s="36"/>
      <c r="VIN1203" s="36"/>
      <c r="VIO1203" s="36"/>
      <c r="VIP1203" s="36"/>
      <c r="VIQ1203" s="36"/>
      <c r="VIR1203" s="36"/>
      <c r="VIS1203" s="36"/>
      <c r="VIT1203" s="36"/>
      <c r="VIU1203" s="36"/>
      <c r="VIV1203" s="36"/>
      <c r="VIW1203" s="36"/>
      <c r="VIX1203" s="36"/>
      <c r="VIY1203" s="36"/>
      <c r="VIZ1203" s="36"/>
      <c r="VJA1203" s="36"/>
      <c r="VJB1203" s="36"/>
      <c r="VJC1203" s="36"/>
      <c r="VJD1203" s="36"/>
      <c r="VJE1203" s="36"/>
      <c r="VJF1203" s="36"/>
      <c r="VJG1203" s="36"/>
      <c r="VJH1203" s="36"/>
      <c r="VJI1203" s="36"/>
      <c r="VJJ1203" s="36"/>
      <c r="VJK1203" s="36"/>
      <c r="VJL1203" s="36"/>
      <c r="VJM1203" s="36"/>
      <c r="VJN1203" s="36"/>
      <c r="VJO1203" s="36"/>
      <c r="VJP1203" s="36"/>
      <c r="VJQ1203" s="36"/>
      <c r="VJR1203" s="36"/>
      <c r="VJS1203" s="36"/>
      <c r="VJT1203" s="36"/>
      <c r="VJU1203" s="36"/>
      <c r="VJV1203" s="36"/>
      <c r="VJW1203" s="36"/>
      <c r="VJX1203" s="36"/>
      <c r="VJY1203" s="36"/>
      <c r="VJZ1203" s="36"/>
      <c r="VKA1203" s="36"/>
      <c r="VKB1203" s="36"/>
      <c r="VKC1203" s="36"/>
      <c r="VKD1203" s="36"/>
      <c r="VKE1203" s="36"/>
      <c r="VKF1203" s="36"/>
      <c r="VKG1203" s="36"/>
      <c r="VKH1203" s="36"/>
      <c r="VKI1203" s="36"/>
      <c r="VKJ1203" s="36"/>
      <c r="VKK1203" s="36"/>
      <c r="VKL1203" s="36"/>
      <c r="VKM1203" s="36"/>
      <c r="VKN1203" s="36"/>
      <c r="VKO1203" s="36"/>
      <c r="VKP1203" s="36"/>
      <c r="VKQ1203" s="36"/>
      <c r="VKR1203" s="36"/>
      <c r="VKS1203" s="36"/>
      <c r="VKT1203" s="36"/>
      <c r="VKU1203" s="36"/>
      <c r="VKV1203" s="36"/>
      <c r="VKW1203" s="36"/>
      <c r="VKX1203" s="36"/>
      <c r="VKY1203" s="36"/>
      <c r="VKZ1203" s="36"/>
      <c r="VLA1203" s="36"/>
      <c r="VLB1203" s="36"/>
      <c r="VLC1203" s="36"/>
      <c r="VLD1203" s="36"/>
      <c r="VLE1203" s="36"/>
      <c r="VLF1203" s="36"/>
      <c r="VLG1203" s="36"/>
      <c r="VLH1203" s="36"/>
      <c r="VLI1203" s="36"/>
      <c r="VLJ1203" s="36"/>
      <c r="VLK1203" s="36"/>
      <c r="VLL1203" s="36"/>
      <c r="VLM1203" s="36"/>
      <c r="VLN1203" s="36"/>
      <c r="VLO1203" s="36"/>
      <c r="VLP1203" s="36"/>
      <c r="VLQ1203" s="36"/>
      <c r="VLR1203" s="36"/>
      <c r="VLS1203" s="36"/>
      <c r="VLT1203" s="36"/>
      <c r="VLU1203" s="36"/>
      <c r="VLV1203" s="36"/>
      <c r="VLW1203" s="36"/>
      <c r="VLX1203" s="36"/>
      <c r="VLY1203" s="36"/>
      <c r="VLZ1203" s="36"/>
      <c r="VMA1203" s="36"/>
      <c r="VMB1203" s="36"/>
      <c r="VMC1203" s="36"/>
      <c r="VMD1203" s="36"/>
      <c r="VME1203" s="36"/>
      <c r="VMF1203" s="36"/>
      <c r="VMG1203" s="36"/>
      <c r="VMH1203" s="36"/>
      <c r="VMI1203" s="36"/>
      <c r="VMJ1203" s="36"/>
      <c r="VMK1203" s="36"/>
      <c r="VML1203" s="36"/>
      <c r="VMM1203" s="36"/>
      <c r="VMN1203" s="36"/>
      <c r="VMO1203" s="36"/>
      <c r="VMP1203" s="36"/>
      <c r="VMQ1203" s="36"/>
      <c r="VMR1203" s="36"/>
      <c r="VMS1203" s="36"/>
      <c r="VMT1203" s="36"/>
      <c r="VMU1203" s="36"/>
      <c r="VMV1203" s="36"/>
      <c r="VMW1203" s="36"/>
      <c r="VMX1203" s="36"/>
      <c r="VMY1203" s="36"/>
      <c r="VMZ1203" s="36"/>
      <c r="VNA1203" s="36"/>
      <c r="VNB1203" s="36"/>
      <c r="VNC1203" s="36"/>
      <c r="VND1203" s="36"/>
      <c r="VNE1203" s="36"/>
      <c r="VNF1203" s="36"/>
      <c r="VNG1203" s="36"/>
      <c r="VNH1203" s="36"/>
      <c r="VNI1203" s="36"/>
      <c r="VNJ1203" s="36"/>
      <c r="VNK1203" s="36"/>
      <c r="VNL1203" s="36"/>
      <c r="VNM1203" s="36"/>
      <c r="VNN1203" s="36"/>
      <c r="VNO1203" s="36"/>
      <c r="VNP1203" s="36"/>
      <c r="VNQ1203" s="36"/>
      <c r="VNR1203" s="36"/>
      <c r="VNS1203" s="36"/>
      <c r="VNT1203" s="36"/>
      <c r="VNU1203" s="36"/>
      <c r="VNV1203" s="36"/>
      <c r="VNW1203" s="36"/>
      <c r="VNX1203" s="36"/>
      <c r="VNY1203" s="36"/>
      <c r="VNZ1203" s="36"/>
      <c r="VOA1203" s="36"/>
      <c r="VOB1203" s="36"/>
      <c r="VOC1203" s="36"/>
      <c r="VOD1203" s="36"/>
      <c r="VOE1203" s="36"/>
      <c r="VOF1203" s="36"/>
      <c r="VOG1203" s="36"/>
      <c r="VOH1203" s="36"/>
      <c r="VOI1203" s="36"/>
      <c r="VOJ1203" s="36"/>
      <c r="VOK1203" s="36"/>
      <c r="VOL1203" s="36"/>
      <c r="VOM1203" s="36"/>
      <c r="VON1203" s="36"/>
      <c r="VOO1203" s="36"/>
      <c r="VOP1203" s="36"/>
      <c r="VOQ1203" s="36"/>
      <c r="VOR1203" s="36"/>
      <c r="VOS1203" s="36"/>
      <c r="VOT1203" s="36"/>
      <c r="VOU1203" s="36"/>
      <c r="VOV1203" s="36"/>
      <c r="VOW1203" s="36"/>
      <c r="VOX1203" s="36"/>
      <c r="VOY1203" s="36"/>
      <c r="VOZ1203" s="36"/>
      <c r="VPA1203" s="36"/>
      <c r="VPB1203" s="36"/>
      <c r="VPC1203" s="36"/>
      <c r="VPD1203" s="36"/>
      <c r="VPE1203" s="36"/>
      <c r="VPF1203" s="36"/>
      <c r="VPG1203" s="36"/>
      <c r="VPH1203" s="36"/>
      <c r="VPI1203" s="36"/>
      <c r="VPJ1203" s="36"/>
      <c r="VPK1203" s="36"/>
      <c r="VPL1203" s="36"/>
      <c r="VPM1203" s="36"/>
      <c r="VPN1203" s="36"/>
      <c r="VPO1203" s="36"/>
      <c r="VPP1203" s="36"/>
      <c r="VPQ1203" s="36"/>
      <c r="VPR1203" s="36"/>
      <c r="VPS1203" s="36"/>
      <c r="VPT1203" s="36"/>
      <c r="VPU1203" s="36"/>
      <c r="VPV1203" s="36"/>
      <c r="VPW1203" s="36"/>
      <c r="VPX1203" s="36"/>
      <c r="VPY1203" s="36"/>
      <c r="VPZ1203" s="36"/>
      <c r="VQA1203" s="36"/>
      <c r="VQB1203" s="36"/>
      <c r="VQC1203" s="36"/>
      <c r="VQD1203" s="36"/>
      <c r="VQE1203" s="36"/>
      <c r="VQF1203" s="36"/>
      <c r="VQG1203" s="36"/>
      <c r="VQH1203" s="36"/>
      <c r="VQI1203" s="36"/>
      <c r="VQJ1203" s="36"/>
      <c r="VQK1203" s="36"/>
      <c r="VQL1203" s="36"/>
      <c r="VQM1203" s="36"/>
      <c r="VQN1203" s="36"/>
      <c r="VQO1203" s="36"/>
      <c r="VQP1203" s="36"/>
      <c r="VQQ1203" s="36"/>
      <c r="VQR1203" s="36"/>
      <c r="VQS1203" s="36"/>
      <c r="VQT1203" s="36"/>
      <c r="VQU1203" s="36"/>
      <c r="VQV1203" s="36"/>
      <c r="VQW1203" s="36"/>
      <c r="VQX1203" s="36"/>
      <c r="VQY1203" s="36"/>
      <c r="VQZ1203" s="36"/>
      <c r="VRA1203" s="36"/>
      <c r="VRB1203" s="36"/>
      <c r="VRC1203" s="36"/>
      <c r="VRD1203" s="36"/>
      <c r="VRE1203" s="36"/>
      <c r="VRF1203" s="36"/>
      <c r="VRG1203" s="36"/>
      <c r="VRH1203" s="36"/>
      <c r="VRI1203" s="36"/>
      <c r="VRJ1203" s="36"/>
      <c r="VRK1203" s="36"/>
      <c r="VRL1203" s="36"/>
      <c r="VRM1203" s="36"/>
      <c r="VRN1203" s="36"/>
      <c r="VRO1203" s="36"/>
      <c r="VRP1203" s="36"/>
      <c r="VRQ1203" s="36"/>
      <c r="VRR1203" s="36"/>
      <c r="VRS1203" s="36"/>
      <c r="VRT1203" s="36"/>
      <c r="VRU1203" s="36"/>
      <c r="VRV1203" s="36"/>
      <c r="VRW1203" s="36"/>
      <c r="VRX1203" s="36"/>
      <c r="VRY1203" s="36"/>
      <c r="VRZ1203" s="36"/>
      <c r="VSA1203" s="36"/>
      <c r="VSB1203" s="36"/>
      <c r="VSC1203" s="36"/>
      <c r="VSD1203" s="36"/>
      <c r="VSE1203" s="36"/>
      <c r="VSF1203" s="36"/>
      <c r="VSG1203" s="36"/>
      <c r="VSH1203" s="36"/>
      <c r="VSI1203" s="36"/>
      <c r="VSJ1203" s="36"/>
      <c r="VSK1203" s="36"/>
      <c r="VSL1203" s="36"/>
      <c r="VSM1203" s="36"/>
      <c r="VSN1203" s="36"/>
      <c r="VSO1203" s="36"/>
      <c r="VSP1203" s="36"/>
      <c r="VSQ1203" s="36"/>
      <c r="VSR1203" s="36"/>
      <c r="VSS1203" s="36"/>
      <c r="VST1203" s="36"/>
      <c r="VSU1203" s="36"/>
      <c r="VSV1203" s="36"/>
      <c r="VSW1203" s="36"/>
      <c r="VSX1203" s="36"/>
      <c r="VSY1203" s="36"/>
      <c r="VSZ1203" s="36"/>
      <c r="VTA1203" s="36"/>
      <c r="VTB1203" s="36"/>
      <c r="VTC1203" s="36"/>
      <c r="VTD1203" s="36"/>
      <c r="VTE1203" s="36"/>
      <c r="VTF1203" s="36"/>
      <c r="VTG1203" s="36"/>
      <c r="VTH1203" s="36"/>
      <c r="VTI1203" s="36"/>
      <c r="VTJ1203" s="36"/>
      <c r="VTK1203" s="36"/>
      <c r="VTL1203" s="36"/>
      <c r="VTM1203" s="36"/>
      <c r="VTN1203" s="36"/>
      <c r="VTO1203" s="36"/>
      <c r="VTP1203" s="36"/>
      <c r="VTQ1203" s="36"/>
      <c r="VTR1203" s="36"/>
      <c r="VTS1203" s="36"/>
      <c r="VTT1203" s="36"/>
      <c r="VTU1203" s="36"/>
      <c r="VTV1203" s="36"/>
      <c r="VTW1203" s="36"/>
      <c r="VTX1203" s="36"/>
      <c r="VTY1203" s="36"/>
      <c r="VTZ1203" s="36"/>
      <c r="VUA1203" s="36"/>
      <c r="VUB1203" s="36"/>
      <c r="VUC1203" s="36"/>
      <c r="VUD1203" s="36"/>
      <c r="VUE1203" s="36"/>
      <c r="VUF1203" s="36"/>
      <c r="VUG1203" s="36"/>
      <c r="VUH1203" s="36"/>
      <c r="VUI1203" s="36"/>
      <c r="VUJ1203" s="36"/>
      <c r="VUK1203" s="36"/>
      <c r="VUL1203" s="36"/>
      <c r="VUM1203" s="36"/>
      <c r="VUN1203" s="36"/>
      <c r="VUO1203" s="36"/>
      <c r="VUP1203" s="36"/>
      <c r="VUQ1203" s="36"/>
      <c r="VUR1203" s="36"/>
      <c r="VUS1203" s="36"/>
      <c r="VUT1203" s="36"/>
      <c r="VUU1203" s="36"/>
      <c r="VUV1203" s="36"/>
      <c r="VUW1203" s="36"/>
      <c r="VUX1203" s="36"/>
      <c r="VUY1203" s="36"/>
      <c r="VUZ1203" s="36"/>
      <c r="VVA1203" s="36"/>
      <c r="VVB1203" s="36"/>
      <c r="VVC1203" s="36"/>
      <c r="VVD1203" s="36"/>
      <c r="VVE1203" s="36"/>
      <c r="VVF1203" s="36"/>
      <c r="VVG1203" s="36"/>
      <c r="VVH1203" s="36"/>
      <c r="VVI1203" s="36"/>
      <c r="VVJ1203" s="36"/>
      <c r="VVK1203" s="36"/>
      <c r="VVL1203" s="36"/>
      <c r="VVM1203" s="36"/>
      <c r="VVN1203" s="36"/>
      <c r="VVO1203" s="36"/>
      <c r="VVP1203" s="36"/>
      <c r="VVQ1203" s="36"/>
      <c r="VVR1203" s="36"/>
      <c r="VVS1203" s="36"/>
      <c r="VVT1203" s="36"/>
      <c r="VVU1203" s="36"/>
      <c r="VVV1203" s="36"/>
      <c r="VVW1203" s="36"/>
      <c r="VVX1203" s="36"/>
      <c r="VVY1203" s="36"/>
      <c r="VVZ1203" s="36"/>
      <c r="VWA1203" s="36"/>
      <c r="VWB1203" s="36"/>
      <c r="VWC1203" s="36"/>
      <c r="VWD1203" s="36"/>
      <c r="VWE1203" s="36"/>
      <c r="VWF1203" s="36"/>
      <c r="VWG1203" s="36"/>
      <c r="VWH1203" s="36"/>
      <c r="VWI1203" s="36"/>
      <c r="VWJ1203" s="36"/>
      <c r="VWK1203" s="36"/>
      <c r="VWL1203" s="36"/>
      <c r="VWM1203" s="36"/>
      <c r="VWN1203" s="36"/>
      <c r="VWO1203" s="36"/>
      <c r="VWP1203" s="36"/>
      <c r="VWQ1203" s="36"/>
      <c r="VWR1203" s="36"/>
      <c r="VWS1203" s="36"/>
      <c r="VWT1203" s="36"/>
      <c r="VWU1203" s="36"/>
      <c r="VWV1203" s="36"/>
      <c r="VWW1203" s="36"/>
      <c r="VWX1203" s="36"/>
      <c r="VWY1203" s="36"/>
      <c r="VWZ1203" s="36"/>
      <c r="VXA1203" s="36"/>
      <c r="VXB1203" s="36"/>
      <c r="VXC1203" s="36"/>
      <c r="VXD1203" s="36"/>
      <c r="VXE1203" s="36"/>
      <c r="VXF1203" s="36"/>
      <c r="VXG1203" s="36"/>
      <c r="VXH1203" s="36"/>
      <c r="VXI1203" s="36"/>
      <c r="VXJ1203" s="36"/>
      <c r="VXK1203" s="36"/>
      <c r="VXL1203" s="36"/>
      <c r="VXM1203" s="36"/>
      <c r="VXN1203" s="36"/>
      <c r="VXO1203" s="36"/>
      <c r="VXP1203" s="36"/>
      <c r="VXQ1203" s="36"/>
      <c r="VXR1203" s="36"/>
      <c r="VXS1203" s="36"/>
      <c r="VXT1203" s="36"/>
      <c r="VXU1203" s="36"/>
      <c r="VXV1203" s="36"/>
      <c r="VXW1203" s="36"/>
      <c r="VXX1203" s="36"/>
      <c r="VXY1203" s="36"/>
      <c r="VXZ1203" s="36"/>
      <c r="VYA1203" s="36"/>
      <c r="VYB1203" s="36"/>
      <c r="VYC1203" s="36"/>
      <c r="VYD1203" s="36"/>
      <c r="VYE1203" s="36"/>
      <c r="VYF1203" s="36"/>
      <c r="VYG1203" s="36"/>
      <c r="VYH1203" s="36"/>
      <c r="VYI1203" s="36"/>
      <c r="VYJ1203" s="36"/>
      <c r="VYK1203" s="36"/>
      <c r="VYL1203" s="36"/>
      <c r="VYM1203" s="36"/>
      <c r="VYN1203" s="36"/>
      <c r="VYO1203" s="36"/>
      <c r="VYP1203" s="36"/>
      <c r="VYQ1203" s="36"/>
      <c r="VYR1203" s="36"/>
      <c r="VYS1203" s="36"/>
      <c r="VYT1203" s="36"/>
      <c r="VYU1203" s="36"/>
      <c r="VYV1203" s="36"/>
      <c r="VYW1203" s="36"/>
      <c r="VYX1203" s="36"/>
      <c r="VYY1203" s="36"/>
      <c r="VYZ1203" s="36"/>
      <c r="VZA1203" s="36"/>
      <c r="VZB1203" s="36"/>
      <c r="VZC1203" s="36"/>
      <c r="VZD1203" s="36"/>
      <c r="VZE1203" s="36"/>
      <c r="VZF1203" s="36"/>
      <c r="VZG1203" s="36"/>
      <c r="VZH1203" s="36"/>
      <c r="VZI1203" s="36"/>
      <c r="VZJ1203" s="36"/>
      <c r="VZK1203" s="36"/>
      <c r="VZL1203" s="36"/>
      <c r="VZM1203" s="36"/>
      <c r="VZN1203" s="36"/>
      <c r="VZO1203" s="36"/>
      <c r="VZP1203" s="36"/>
      <c r="VZQ1203" s="36"/>
      <c r="VZR1203" s="36"/>
      <c r="VZS1203" s="36"/>
      <c r="VZT1203" s="36"/>
      <c r="VZU1203" s="36"/>
      <c r="VZV1203" s="36"/>
      <c r="VZW1203" s="36"/>
      <c r="VZX1203" s="36"/>
      <c r="VZY1203" s="36"/>
      <c r="VZZ1203" s="36"/>
      <c r="WAA1203" s="36"/>
      <c r="WAB1203" s="36"/>
      <c r="WAC1203" s="36"/>
      <c r="WAD1203" s="36"/>
      <c r="WAE1203" s="36"/>
      <c r="WAF1203" s="36"/>
      <c r="WAG1203" s="36"/>
      <c r="WAH1203" s="36"/>
      <c r="WAI1203" s="36"/>
      <c r="WAJ1203" s="36"/>
      <c r="WAK1203" s="36"/>
      <c r="WAL1203" s="36"/>
      <c r="WAM1203" s="36"/>
      <c r="WAN1203" s="36"/>
      <c r="WAO1203" s="36"/>
      <c r="WAP1203" s="36"/>
      <c r="WAQ1203" s="36"/>
      <c r="WAR1203" s="36"/>
      <c r="WAS1203" s="36"/>
      <c r="WAT1203" s="36"/>
      <c r="WAU1203" s="36"/>
      <c r="WAV1203" s="36"/>
      <c r="WAW1203" s="36"/>
      <c r="WAX1203" s="36"/>
      <c r="WAY1203" s="36"/>
      <c r="WAZ1203" s="36"/>
      <c r="WBA1203" s="36"/>
      <c r="WBB1203" s="36"/>
      <c r="WBC1203" s="36"/>
      <c r="WBD1203" s="36"/>
      <c r="WBE1203" s="36"/>
      <c r="WBF1203" s="36"/>
      <c r="WBG1203" s="36"/>
      <c r="WBH1203" s="36"/>
      <c r="WBI1203" s="36"/>
      <c r="WBJ1203" s="36"/>
      <c r="WBK1203" s="36"/>
      <c r="WBL1203" s="36"/>
      <c r="WBM1203" s="36"/>
      <c r="WBN1203" s="36"/>
      <c r="WBO1203" s="36"/>
      <c r="WBP1203" s="36"/>
      <c r="WBQ1203" s="36"/>
      <c r="WBR1203" s="36"/>
      <c r="WBS1203" s="36"/>
      <c r="WBT1203" s="36"/>
      <c r="WBU1203" s="36"/>
      <c r="WBV1203" s="36"/>
      <c r="WBW1203" s="36"/>
      <c r="WBX1203" s="36"/>
      <c r="WBY1203" s="36"/>
      <c r="WBZ1203" s="36"/>
      <c r="WCA1203" s="36"/>
      <c r="WCB1203" s="36"/>
      <c r="WCC1203" s="36"/>
      <c r="WCD1203" s="36"/>
      <c r="WCE1203" s="36"/>
      <c r="WCF1203" s="36"/>
      <c r="WCG1203" s="36"/>
      <c r="WCH1203" s="36"/>
      <c r="WCI1203" s="36"/>
      <c r="WCJ1203" s="36"/>
      <c r="WCK1203" s="36"/>
      <c r="WCL1203" s="36"/>
      <c r="WCM1203" s="36"/>
      <c r="WCN1203" s="36"/>
      <c r="WCO1203" s="36"/>
      <c r="WCP1203" s="36"/>
      <c r="WCQ1203" s="36"/>
      <c r="WCR1203" s="36"/>
      <c r="WCS1203" s="36"/>
      <c r="WCT1203" s="36"/>
      <c r="WCU1203" s="36"/>
      <c r="WCV1203" s="36"/>
      <c r="WCW1203" s="36"/>
      <c r="WCX1203" s="36"/>
      <c r="WCY1203" s="36"/>
      <c r="WCZ1203" s="36"/>
      <c r="WDA1203" s="36"/>
      <c r="WDB1203" s="36"/>
      <c r="WDC1203" s="36"/>
      <c r="WDD1203" s="36"/>
      <c r="WDE1203" s="36"/>
      <c r="WDF1203" s="36"/>
      <c r="WDG1203" s="36"/>
      <c r="WDH1203" s="36"/>
      <c r="WDI1203" s="36"/>
      <c r="WDJ1203" s="36"/>
      <c r="WDK1203" s="36"/>
      <c r="WDL1203" s="36"/>
      <c r="WDM1203" s="36"/>
      <c r="WDN1203" s="36"/>
      <c r="WDO1203" s="36"/>
      <c r="WDP1203" s="36"/>
      <c r="WDQ1203" s="36"/>
      <c r="WDR1203" s="36"/>
      <c r="WDS1203" s="36"/>
      <c r="WDT1203" s="36"/>
      <c r="WDU1203" s="36"/>
      <c r="WDV1203" s="36"/>
      <c r="WDW1203" s="36"/>
      <c r="WDX1203" s="36"/>
      <c r="WDY1203" s="36"/>
      <c r="WDZ1203" s="36"/>
      <c r="WEA1203" s="36"/>
      <c r="WEB1203" s="36"/>
      <c r="WEC1203" s="36"/>
      <c r="WED1203" s="36"/>
      <c r="WEE1203" s="36"/>
      <c r="WEF1203" s="36"/>
      <c r="WEG1203" s="36"/>
      <c r="WEH1203" s="36"/>
      <c r="WEI1203" s="36"/>
      <c r="WEJ1203" s="36"/>
      <c r="WEK1203" s="36"/>
      <c r="WEL1203" s="36"/>
      <c r="WEM1203" s="36"/>
      <c r="WEN1203" s="36"/>
      <c r="WEO1203" s="36"/>
      <c r="WEP1203" s="36"/>
      <c r="WEQ1203" s="36"/>
      <c r="WER1203" s="36"/>
      <c r="WES1203" s="36"/>
      <c r="WET1203" s="36"/>
      <c r="WEU1203" s="36"/>
      <c r="WEV1203" s="36"/>
      <c r="WEW1203" s="36"/>
      <c r="WEX1203" s="36"/>
      <c r="WEY1203" s="36"/>
      <c r="WEZ1203" s="36"/>
      <c r="WFA1203" s="36"/>
      <c r="WFB1203" s="36"/>
      <c r="WFC1203" s="36"/>
      <c r="WFD1203" s="36"/>
      <c r="WFE1203" s="36"/>
      <c r="WFF1203" s="36"/>
      <c r="WFG1203" s="36"/>
      <c r="WFH1203" s="36"/>
      <c r="WFI1203" s="36"/>
      <c r="WFJ1203" s="36"/>
      <c r="WFK1203" s="36"/>
      <c r="WFL1203" s="36"/>
      <c r="WFM1203" s="36"/>
      <c r="WFN1203" s="36"/>
      <c r="WFO1203" s="36"/>
      <c r="WFP1203" s="36"/>
      <c r="WFQ1203" s="36"/>
      <c r="WFR1203" s="36"/>
      <c r="WFS1203" s="36"/>
      <c r="WFT1203" s="36"/>
      <c r="WFU1203" s="36"/>
      <c r="WFV1203" s="36"/>
      <c r="WFW1203" s="36"/>
      <c r="WFX1203" s="36"/>
      <c r="WFY1203" s="36"/>
      <c r="WFZ1203" s="36"/>
      <c r="WGA1203" s="36"/>
      <c r="WGB1203" s="36"/>
      <c r="WGC1203" s="36"/>
      <c r="WGD1203" s="36"/>
      <c r="WGE1203" s="36"/>
      <c r="WGF1203" s="36"/>
      <c r="WGG1203" s="36"/>
      <c r="WGH1203" s="36"/>
      <c r="WGI1203" s="36"/>
      <c r="WGJ1203" s="36"/>
      <c r="WGK1203" s="36"/>
      <c r="WGL1203" s="36"/>
      <c r="WGM1203" s="36"/>
      <c r="WGN1203" s="36"/>
      <c r="WGO1203" s="36"/>
      <c r="WGP1203" s="36"/>
      <c r="WGQ1203" s="36"/>
      <c r="WGR1203" s="36"/>
      <c r="WGS1203" s="36"/>
      <c r="WGT1203" s="36"/>
      <c r="WGU1203" s="36"/>
      <c r="WGV1203" s="36"/>
      <c r="WGW1203" s="36"/>
      <c r="WGX1203" s="36"/>
      <c r="WGY1203" s="36"/>
      <c r="WGZ1203" s="36"/>
      <c r="WHA1203" s="36"/>
      <c r="WHB1203" s="36"/>
      <c r="WHC1203" s="36"/>
      <c r="WHD1203" s="36"/>
      <c r="WHE1203" s="36"/>
      <c r="WHF1203" s="36"/>
      <c r="WHG1203" s="36"/>
      <c r="WHH1203" s="36"/>
      <c r="WHI1203" s="36"/>
      <c r="WHJ1203" s="36"/>
      <c r="WHK1203" s="36"/>
      <c r="WHL1203" s="36"/>
      <c r="WHM1203" s="36"/>
      <c r="WHN1203" s="36"/>
      <c r="WHO1203" s="36"/>
      <c r="WHP1203" s="36"/>
      <c r="WHQ1203" s="36"/>
      <c r="WHR1203" s="36"/>
      <c r="WHS1203" s="36"/>
      <c r="WHT1203" s="36"/>
      <c r="WHU1203" s="36"/>
      <c r="WHV1203" s="36"/>
      <c r="WHW1203" s="36"/>
      <c r="WHX1203" s="36"/>
      <c r="WHY1203" s="36"/>
      <c r="WHZ1203" s="36"/>
      <c r="WIA1203" s="36"/>
      <c r="WIB1203" s="36"/>
      <c r="WIC1203" s="36"/>
      <c r="WID1203" s="36"/>
      <c r="WIE1203" s="36"/>
      <c r="WIF1203" s="36"/>
      <c r="WIG1203" s="36"/>
      <c r="WIH1203" s="36"/>
      <c r="WII1203" s="36"/>
      <c r="WIJ1203" s="36"/>
      <c r="WIK1203" s="36"/>
      <c r="WIL1203" s="36"/>
      <c r="WIM1203" s="36"/>
      <c r="WIN1203" s="36"/>
      <c r="WIO1203" s="36"/>
      <c r="WIP1203" s="36"/>
      <c r="WIQ1203" s="36"/>
      <c r="WIR1203" s="36"/>
      <c r="WIS1203" s="36"/>
      <c r="WIT1203" s="36"/>
      <c r="WIU1203" s="36"/>
      <c r="WIV1203" s="36"/>
      <c r="WIW1203" s="36"/>
      <c r="WIX1203" s="36"/>
      <c r="WIY1203" s="36"/>
      <c r="WIZ1203" s="36"/>
      <c r="WJA1203" s="36"/>
      <c r="WJB1203" s="36"/>
      <c r="WJC1203" s="36"/>
      <c r="WJD1203" s="36"/>
      <c r="WJE1203" s="36"/>
      <c r="WJF1203" s="36"/>
      <c r="WJG1203" s="36"/>
      <c r="WJH1203" s="36"/>
      <c r="WJI1203" s="36"/>
      <c r="WJJ1203" s="36"/>
      <c r="WJK1203" s="36"/>
      <c r="WJL1203" s="36"/>
      <c r="WJM1203" s="36"/>
      <c r="WJN1203" s="36"/>
      <c r="WJO1203" s="36"/>
      <c r="WJP1203" s="36"/>
      <c r="WJQ1203" s="36"/>
      <c r="WJR1203" s="36"/>
      <c r="WJS1203" s="36"/>
      <c r="WJT1203" s="36"/>
      <c r="WJU1203" s="36"/>
      <c r="WJV1203" s="36"/>
      <c r="WJW1203" s="36"/>
      <c r="WJX1203" s="36"/>
      <c r="WJY1203" s="36"/>
      <c r="WJZ1203" s="36"/>
      <c r="WKA1203" s="36"/>
      <c r="WKB1203" s="36"/>
      <c r="WKC1203" s="36"/>
      <c r="WKD1203" s="36"/>
      <c r="WKE1203" s="36"/>
      <c r="WKF1203" s="36"/>
      <c r="WKG1203" s="36"/>
      <c r="WKH1203" s="36"/>
      <c r="WKI1203" s="36"/>
      <c r="WKJ1203" s="36"/>
      <c r="WKK1203" s="36"/>
      <c r="WKL1203" s="36"/>
      <c r="WKM1203" s="36"/>
      <c r="WKN1203" s="36"/>
      <c r="WKO1203" s="36"/>
      <c r="WKP1203" s="36"/>
      <c r="WKQ1203" s="36"/>
      <c r="WKR1203" s="36"/>
      <c r="WKS1203" s="36"/>
      <c r="WKT1203" s="36"/>
      <c r="WKU1203" s="36"/>
      <c r="WKV1203" s="36"/>
      <c r="WKW1203" s="36"/>
      <c r="WKX1203" s="36"/>
      <c r="WKY1203" s="36"/>
      <c r="WKZ1203" s="36"/>
      <c r="WLA1203" s="36"/>
      <c r="WLB1203" s="36"/>
      <c r="WLC1203" s="36"/>
      <c r="WLD1203" s="36"/>
      <c r="WLE1203" s="36"/>
      <c r="WLF1203" s="36"/>
      <c r="WLG1203" s="36"/>
      <c r="WLH1203" s="36"/>
      <c r="WLI1203" s="36"/>
      <c r="WLJ1203" s="36"/>
      <c r="WLK1203" s="36"/>
      <c r="WLL1203" s="36"/>
      <c r="WLM1203" s="36"/>
      <c r="WLN1203" s="36"/>
      <c r="WLO1203" s="36"/>
      <c r="WLP1203" s="36"/>
      <c r="WLQ1203" s="36"/>
      <c r="WLR1203" s="36"/>
      <c r="WLS1203" s="36"/>
      <c r="WLT1203" s="36"/>
      <c r="WLU1203" s="36"/>
      <c r="WLV1203" s="36"/>
      <c r="WLW1203" s="36"/>
      <c r="WLX1203" s="36"/>
      <c r="WLY1203" s="36"/>
      <c r="WLZ1203" s="36"/>
      <c r="WMA1203" s="36"/>
      <c r="WMB1203" s="36"/>
      <c r="WMC1203" s="36"/>
      <c r="WMD1203" s="36"/>
      <c r="WME1203" s="36"/>
      <c r="WMF1203" s="36"/>
      <c r="WMG1203" s="36"/>
      <c r="WMH1203" s="36"/>
      <c r="WMI1203" s="36"/>
      <c r="WMJ1203" s="36"/>
      <c r="WMK1203" s="36"/>
      <c r="WML1203" s="36"/>
      <c r="WMM1203" s="36"/>
      <c r="WMN1203" s="36"/>
      <c r="WMO1203" s="36"/>
      <c r="WMP1203" s="36"/>
      <c r="WMQ1203" s="36"/>
      <c r="WMR1203" s="36"/>
      <c r="WMS1203" s="36"/>
      <c r="WMT1203" s="36"/>
      <c r="WMU1203" s="36"/>
      <c r="WMV1203" s="36"/>
      <c r="WMW1203" s="36"/>
      <c r="WMX1203" s="36"/>
      <c r="WMY1203" s="36"/>
      <c r="WMZ1203" s="36"/>
      <c r="WNA1203" s="36"/>
      <c r="WNB1203" s="36"/>
      <c r="WNC1203" s="36"/>
      <c r="WND1203" s="36"/>
      <c r="WNE1203" s="36"/>
      <c r="WNF1203" s="36"/>
      <c r="WNG1203" s="36"/>
      <c r="WNH1203" s="36"/>
      <c r="WNI1203" s="36"/>
      <c r="WNJ1203" s="36"/>
      <c r="WNK1203" s="36"/>
      <c r="WNL1203" s="36"/>
      <c r="WNM1203" s="36"/>
      <c r="WNN1203" s="36"/>
      <c r="WNO1203" s="36"/>
      <c r="WNP1203" s="36"/>
      <c r="WNQ1203" s="36"/>
      <c r="WNR1203" s="36"/>
      <c r="WNS1203" s="36"/>
      <c r="WNT1203" s="36"/>
      <c r="WNU1203" s="36"/>
      <c r="WNV1203" s="36"/>
      <c r="WNW1203" s="36"/>
      <c r="WNX1203" s="36"/>
      <c r="WNY1203" s="36"/>
      <c r="WNZ1203" s="36"/>
      <c r="WOA1203" s="36"/>
      <c r="WOB1203" s="36"/>
      <c r="WOC1203" s="36"/>
      <c r="WOD1203" s="36"/>
      <c r="WOE1203" s="36"/>
      <c r="WOF1203" s="36"/>
      <c r="WOG1203" s="36"/>
      <c r="WOH1203" s="36"/>
      <c r="WOI1203" s="36"/>
      <c r="WOJ1203" s="36"/>
      <c r="WOK1203" s="36"/>
      <c r="WOL1203" s="36"/>
      <c r="WOM1203" s="36"/>
      <c r="WON1203" s="36"/>
      <c r="WOO1203" s="36"/>
      <c r="WOP1203" s="36"/>
      <c r="WOQ1203" s="36"/>
      <c r="WOR1203" s="36"/>
      <c r="WOS1203" s="36"/>
      <c r="WOT1203" s="36"/>
      <c r="WOU1203" s="36"/>
      <c r="WOV1203" s="36"/>
      <c r="WOW1203" s="36"/>
      <c r="WOX1203" s="36"/>
      <c r="WOY1203" s="36"/>
      <c r="WOZ1203" s="36"/>
      <c r="WPA1203" s="36"/>
      <c r="WPB1203" s="36"/>
      <c r="WPC1203" s="36"/>
      <c r="WPD1203" s="36"/>
      <c r="WPE1203" s="36"/>
      <c r="WPF1203" s="36"/>
      <c r="WPG1203" s="36"/>
      <c r="WPH1203" s="36"/>
      <c r="WPI1203" s="36"/>
      <c r="WPJ1203" s="36"/>
      <c r="WPK1203" s="36"/>
      <c r="WPL1203" s="36"/>
      <c r="WPM1203" s="36"/>
      <c r="WPN1203" s="36"/>
      <c r="WPO1203" s="36"/>
      <c r="WPP1203" s="36"/>
      <c r="WPQ1203" s="36"/>
      <c r="WPR1203" s="36"/>
      <c r="WPS1203" s="36"/>
      <c r="WPT1203" s="36"/>
      <c r="WPU1203" s="36"/>
      <c r="WPV1203" s="36"/>
      <c r="WPW1203" s="36"/>
      <c r="WPX1203" s="36"/>
      <c r="WPY1203" s="36"/>
      <c r="WPZ1203" s="36"/>
      <c r="WQA1203" s="36"/>
      <c r="WQB1203" s="36"/>
      <c r="WQC1203" s="36"/>
      <c r="WQD1203" s="36"/>
      <c r="WQE1203" s="36"/>
      <c r="WQF1203" s="36"/>
      <c r="WQG1203" s="36"/>
      <c r="WQH1203" s="36"/>
      <c r="WQI1203" s="36"/>
      <c r="WQJ1203" s="36"/>
      <c r="WQK1203" s="36"/>
      <c r="WQL1203" s="36"/>
      <c r="WQM1203" s="36"/>
      <c r="WQN1203" s="36"/>
      <c r="WQO1203" s="36"/>
      <c r="WQP1203" s="36"/>
      <c r="WQQ1203" s="36"/>
      <c r="WQR1203" s="36"/>
      <c r="WQS1203" s="36"/>
      <c r="WQT1203" s="36"/>
      <c r="WQU1203" s="36"/>
      <c r="WQV1203" s="36"/>
      <c r="WQW1203" s="36"/>
      <c r="WQX1203" s="36"/>
      <c r="WQY1203" s="36"/>
      <c r="WQZ1203" s="36"/>
      <c r="WRA1203" s="36"/>
      <c r="WRB1203" s="36"/>
      <c r="WRC1203" s="36"/>
      <c r="WRD1203" s="36"/>
      <c r="WRE1203" s="36"/>
      <c r="WRF1203" s="36"/>
      <c r="WRG1203" s="36"/>
      <c r="WRH1203" s="36"/>
      <c r="WRI1203" s="36"/>
      <c r="WRJ1203" s="36"/>
      <c r="WRK1203" s="36"/>
      <c r="WRL1203" s="36"/>
      <c r="WRM1203" s="36"/>
      <c r="WRN1203" s="36"/>
      <c r="WRO1203" s="36"/>
      <c r="WRP1203" s="36"/>
      <c r="WRQ1203" s="36"/>
      <c r="WRR1203" s="36"/>
      <c r="WRS1203" s="36"/>
      <c r="WRT1203" s="36"/>
      <c r="WRU1203" s="36"/>
      <c r="WRV1203" s="36"/>
      <c r="WRW1203" s="36"/>
      <c r="WRX1203" s="36"/>
      <c r="WRY1203" s="36"/>
      <c r="WRZ1203" s="36"/>
      <c r="WSA1203" s="36"/>
      <c r="WSB1203" s="36"/>
      <c r="WSC1203" s="36"/>
      <c r="WSD1203" s="36"/>
      <c r="WSE1203" s="36"/>
      <c r="WSF1203" s="36"/>
      <c r="WSG1203" s="36"/>
      <c r="WSH1203" s="36"/>
      <c r="WSI1203" s="36"/>
      <c r="WSJ1203" s="36"/>
      <c r="WSK1203" s="36"/>
      <c r="WSL1203" s="36"/>
      <c r="WSM1203" s="36"/>
      <c r="WSN1203" s="36"/>
      <c r="WSO1203" s="36"/>
      <c r="WSP1203" s="36"/>
      <c r="WSQ1203" s="36"/>
      <c r="WSR1203" s="36"/>
      <c r="WSS1203" s="36"/>
      <c r="WST1203" s="36"/>
      <c r="WSU1203" s="36"/>
      <c r="WSV1203" s="36"/>
      <c r="WSW1203" s="36"/>
      <c r="WSX1203" s="36"/>
      <c r="WSY1203" s="36"/>
      <c r="WSZ1203" s="36"/>
      <c r="WTA1203" s="36"/>
      <c r="WTB1203" s="36"/>
      <c r="WTC1203" s="36"/>
      <c r="WTD1203" s="36"/>
      <c r="WTE1203" s="36"/>
      <c r="WTF1203" s="36"/>
      <c r="WTG1203" s="36"/>
      <c r="WTH1203" s="36"/>
      <c r="WTI1203" s="36"/>
      <c r="WTJ1203" s="36"/>
      <c r="WTK1203" s="36"/>
      <c r="WTL1203" s="36"/>
      <c r="WTM1203" s="36"/>
      <c r="WTN1203" s="36"/>
      <c r="WTO1203" s="36"/>
      <c r="WTP1203" s="36"/>
      <c r="WTQ1203" s="36"/>
      <c r="WTR1203" s="36"/>
      <c r="WTS1203" s="36"/>
      <c r="WTT1203" s="36"/>
      <c r="WTU1203" s="36"/>
      <c r="WTV1203" s="36"/>
      <c r="WTW1203" s="36"/>
      <c r="WTX1203" s="36"/>
      <c r="WTY1203" s="36"/>
      <c r="WTZ1203" s="36"/>
      <c r="WUA1203" s="36"/>
      <c r="WUB1203" s="36"/>
      <c r="WUC1203" s="36"/>
      <c r="WUD1203" s="36"/>
      <c r="WUE1203" s="36"/>
      <c r="WUF1203" s="36"/>
      <c r="WUG1203" s="36"/>
      <c r="WUH1203" s="36"/>
      <c r="WUI1203" s="36"/>
      <c r="WUJ1203" s="36"/>
      <c r="WUK1203" s="36"/>
      <c r="WUL1203" s="36"/>
      <c r="WUM1203" s="36"/>
      <c r="WUN1203" s="36"/>
      <c r="WUO1203" s="36"/>
      <c r="WUP1203" s="36"/>
      <c r="WUQ1203" s="36"/>
      <c r="WUR1203" s="36"/>
      <c r="WUS1203" s="36"/>
      <c r="WUT1203" s="36"/>
      <c r="WUU1203" s="36"/>
      <c r="WUV1203" s="36"/>
      <c r="WUW1203" s="36"/>
      <c r="WUX1203" s="36"/>
      <c r="WUY1203" s="36"/>
      <c r="WUZ1203" s="36"/>
      <c r="WVA1203" s="36"/>
      <c r="WVB1203" s="36"/>
      <c r="WVC1203" s="36"/>
      <c r="WVD1203" s="36"/>
      <c r="WVE1203" s="36"/>
      <c r="WVF1203" s="36"/>
      <c r="WVG1203" s="36"/>
      <c r="WVH1203" s="36"/>
      <c r="WVI1203" s="36"/>
      <c r="WVJ1203" s="36"/>
      <c r="WVK1203" s="36"/>
      <c r="WVL1203" s="36"/>
      <c r="WVM1203" s="36"/>
      <c r="WVN1203" s="36"/>
      <c r="WVO1203" s="36"/>
      <c r="WVP1203" s="36"/>
      <c r="WVQ1203" s="36"/>
      <c r="WVR1203" s="36"/>
      <c r="WVS1203" s="36"/>
      <c r="WVT1203" s="36"/>
      <c r="WVU1203" s="36"/>
      <c r="WVV1203" s="36"/>
      <c r="WVW1203" s="36"/>
      <c r="WVX1203" s="36"/>
      <c r="WVY1203" s="36"/>
      <c r="WVZ1203" s="36"/>
      <c r="WWA1203" s="36"/>
      <c r="WWB1203" s="36"/>
      <c r="WWC1203" s="36"/>
      <c r="WWD1203" s="36"/>
      <c r="WWE1203" s="36"/>
      <c r="WWF1203" s="36"/>
      <c r="WWG1203" s="36"/>
      <c r="WWH1203" s="36"/>
      <c r="WWI1203" s="36"/>
      <c r="WWJ1203" s="36"/>
      <c r="WWK1203" s="36"/>
      <c r="WWL1203" s="36"/>
      <c r="WWM1203" s="36"/>
      <c r="WWN1203" s="36"/>
      <c r="WWO1203" s="36"/>
      <c r="WWP1203" s="36"/>
      <c r="WWQ1203" s="36"/>
      <c r="WWR1203" s="36"/>
      <c r="WWS1203" s="36"/>
      <c r="WWT1203" s="36"/>
      <c r="WWU1203" s="36"/>
      <c r="WWV1203" s="36"/>
      <c r="WWW1203" s="36"/>
      <c r="WWX1203" s="36"/>
      <c r="WWY1203" s="36"/>
      <c r="WWZ1203" s="36"/>
      <c r="WXA1203" s="36"/>
      <c r="WXB1203" s="36"/>
      <c r="WXC1203" s="36"/>
      <c r="WXD1203" s="36"/>
      <c r="WXE1203" s="36"/>
      <c r="WXF1203" s="36"/>
      <c r="WXG1203" s="36"/>
      <c r="WXH1203" s="36"/>
      <c r="WXI1203" s="36"/>
      <c r="WXJ1203" s="36"/>
      <c r="WXK1203" s="36"/>
      <c r="WXL1203" s="36"/>
      <c r="WXM1203" s="36"/>
      <c r="WXN1203" s="36"/>
      <c r="WXO1203" s="36"/>
      <c r="WXP1203" s="36"/>
      <c r="WXQ1203" s="36"/>
      <c r="WXR1203" s="36"/>
      <c r="WXS1203" s="36"/>
      <c r="WXT1203" s="36"/>
      <c r="WXU1203" s="36"/>
      <c r="WXV1203" s="36"/>
      <c r="WXW1203" s="36"/>
      <c r="WXX1203" s="36"/>
      <c r="WXY1203" s="36"/>
      <c r="WXZ1203" s="36"/>
      <c r="WYA1203" s="36"/>
      <c r="WYB1203" s="36"/>
      <c r="WYC1203" s="36"/>
      <c r="WYD1203" s="36"/>
      <c r="WYE1203" s="36"/>
      <c r="WYF1203" s="36"/>
      <c r="WYG1203" s="36"/>
      <c r="WYH1203" s="36"/>
      <c r="WYI1203" s="36"/>
      <c r="WYJ1203" s="36"/>
      <c r="WYK1203" s="36"/>
      <c r="WYL1203" s="36"/>
      <c r="WYM1203" s="36"/>
      <c r="WYN1203" s="36"/>
      <c r="WYO1203" s="36"/>
      <c r="WYP1203" s="36"/>
      <c r="WYQ1203" s="36"/>
      <c r="WYR1203" s="36"/>
      <c r="WYS1203" s="36"/>
      <c r="WYT1203" s="36"/>
      <c r="WYU1203" s="36"/>
      <c r="WYV1203" s="36"/>
      <c r="WYW1203" s="36"/>
      <c r="WYX1203" s="36"/>
      <c r="WYY1203" s="36"/>
      <c r="WYZ1203" s="36"/>
      <c r="WZA1203" s="36"/>
      <c r="WZB1203" s="36"/>
      <c r="WZC1203" s="36"/>
      <c r="WZD1203" s="36"/>
      <c r="WZE1203" s="36"/>
      <c r="WZF1203" s="36"/>
      <c r="WZG1203" s="36"/>
      <c r="WZH1203" s="36"/>
      <c r="WZI1203" s="36"/>
      <c r="WZJ1203" s="36"/>
      <c r="WZK1203" s="36"/>
      <c r="WZL1203" s="36"/>
      <c r="WZM1203" s="36"/>
      <c r="WZN1203" s="36"/>
      <c r="WZO1203" s="36"/>
      <c r="WZP1203" s="36"/>
      <c r="WZQ1203" s="36"/>
      <c r="WZR1203" s="36"/>
      <c r="WZS1203" s="36"/>
      <c r="WZT1203" s="36"/>
      <c r="WZU1203" s="36"/>
      <c r="WZV1203" s="36"/>
      <c r="WZW1203" s="36"/>
      <c r="WZX1203" s="36"/>
      <c r="WZY1203" s="36"/>
      <c r="WZZ1203" s="36"/>
      <c r="XAA1203" s="36"/>
      <c r="XAB1203" s="36"/>
      <c r="XAC1203" s="36"/>
      <c r="XAD1203" s="36"/>
      <c r="XAE1203" s="36"/>
      <c r="XAF1203" s="36"/>
      <c r="XAG1203" s="36"/>
      <c r="XAH1203" s="36"/>
      <c r="XAI1203" s="36"/>
      <c r="XAJ1203" s="36"/>
      <c r="XAK1203" s="36"/>
      <c r="XAL1203" s="36"/>
      <c r="XAM1203" s="36"/>
      <c r="XAN1203" s="36"/>
      <c r="XAO1203" s="36"/>
      <c r="XAP1203" s="36"/>
      <c r="XAQ1203" s="36"/>
      <c r="XAR1203" s="36"/>
      <c r="XAS1203" s="36"/>
      <c r="XAT1203" s="36"/>
      <c r="XAU1203" s="36"/>
      <c r="XAV1203" s="36"/>
      <c r="XAW1203" s="36"/>
      <c r="XAX1203" s="36"/>
      <c r="XAY1203" s="36"/>
      <c r="XAZ1203" s="36"/>
      <c r="XBA1203" s="36"/>
      <c r="XBB1203" s="36"/>
      <c r="XBC1203" s="36"/>
      <c r="XBD1203" s="36"/>
      <c r="XBE1203" s="36"/>
      <c r="XBF1203" s="36"/>
      <c r="XBG1203" s="36"/>
      <c r="XBH1203" s="36"/>
      <c r="XBI1203" s="36"/>
      <c r="XBJ1203" s="36"/>
      <c r="XBK1203" s="36"/>
      <c r="XBL1203" s="36"/>
      <c r="XBM1203" s="36"/>
      <c r="XBN1203" s="36"/>
      <c r="XBO1203" s="36"/>
      <c r="XBP1203" s="36"/>
      <c r="XBQ1203" s="36"/>
      <c r="XBR1203" s="36"/>
      <c r="XBS1203" s="36"/>
      <c r="XBT1203" s="36"/>
      <c r="XBU1203" s="36"/>
      <c r="XBV1203" s="36"/>
      <c r="XBW1203" s="36"/>
      <c r="XBX1203" s="36"/>
      <c r="XBY1203" s="36"/>
      <c r="XBZ1203" s="36"/>
      <c r="XCA1203" s="36"/>
      <c r="XCB1203" s="36"/>
      <c r="XCC1203" s="36"/>
      <c r="XCD1203" s="36"/>
      <c r="XCE1203" s="36"/>
      <c r="XCF1203" s="36"/>
      <c r="XCG1203" s="36"/>
      <c r="XCH1203" s="36"/>
      <c r="XCI1203" s="36"/>
      <c r="XCJ1203" s="36"/>
      <c r="XCK1203" s="36"/>
      <c r="XCL1203" s="36"/>
      <c r="XCM1203" s="36"/>
      <c r="XCN1203" s="36"/>
      <c r="XCO1203" s="36"/>
      <c r="XCP1203" s="36"/>
      <c r="XCQ1203" s="36"/>
      <c r="XCR1203" s="36"/>
      <c r="XCS1203" s="36"/>
      <c r="XCT1203" s="36"/>
      <c r="XCU1203" s="36"/>
      <c r="XCV1203" s="36"/>
      <c r="XCW1203" s="36"/>
      <c r="XCX1203" s="36"/>
      <c r="XCY1203" s="36"/>
      <c r="XCZ1203" s="36"/>
      <c r="XDA1203" s="36"/>
      <c r="XDB1203" s="36"/>
      <c r="XDC1203" s="36"/>
      <c r="XDD1203" s="36"/>
      <c r="XDE1203" s="36"/>
      <c r="XDF1203" s="36"/>
      <c r="XDG1203" s="36"/>
      <c r="XDH1203" s="36"/>
      <c r="XDI1203" s="36"/>
      <c r="XDJ1203" s="36"/>
      <c r="XDK1203" s="36"/>
      <c r="XDL1203" s="36"/>
      <c r="XDM1203" s="36"/>
      <c r="XDN1203" s="36"/>
      <c r="XDO1203" s="36"/>
      <c r="XDP1203" s="36"/>
      <c r="XDQ1203" s="36"/>
      <c r="XDR1203" s="36"/>
      <c r="XDS1203" s="36"/>
      <c r="XDT1203" s="36"/>
      <c r="XDU1203" s="36"/>
      <c r="XDV1203" s="36"/>
      <c r="XDW1203" s="36"/>
      <c r="XDX1203" s="36"/>
      <c r="XDY1203" s="36"/>
      <c r="XDZ1203" s="36"/>
      <c r="XEA1203" s="36"/>
      <c r="XEB1203" s="36"/>
      <c r="XEC1203" s="36"/>
      <c r="XED1203" s="36"/>
      <c r="XEE1203" s="36"/>
      <c r="XEF1203" s="36"/>
      <c r="XEG1203" s="36"/>
    </row>
    <row r="1204" spans="1:16361" x14ac:dyDescent="0.15">
      <c r="A1204" s="36"/>
      <c r="B1204" s="36"/>
      <c r="C1204" s="36" t="s">
        <v>656</v>
      </c>
      <c r="D1204" s="9">
        <v>0.14791666666666667</v>
      </c>
      <c r="E1204" s="212">
        <v>0.14791666666666667</v>
      </c>
      <c r="F1204" s="212"/>
      <c r="G1204" s="36"/>
      <c r="H1204" s="36"/>
      <c r="I1204" s="36"/>
      <c r="J1204" s="36"/>
      <c r="K1204" s="27" t="s">
        <v>591</v>
      </c>
      <c r="L1204" s="36"/>
      <c r="M1204" s="27">
        <v>21</v>
      </c>
      <c r="N1204" s="36"/>
      <c r="O1204" s="36"/>
      <c r="P1204" s="36"/>
      <c r="Q1204" s="36"/>
      <c r="R1204" s="36"/>
      <c r="S1204" s="36"/>
      <c r="T1204" s="36"/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F1204" s="36"/>
      <c r="AG1204" s="36"/>
      <c r="AH1204" s="36"/>
      <c r="AI1204" s="36"/>
      <c r="AJ1204" s="36"/>
      <c r="AK1204" s="36"/>
      <c r="AL1204" s="36"/>
      <c r="AM1204" s="36"/>
      <c r="AN1204" s="36"/>
      <c r="AO1204" s="36"/>
      <c r="AP1204" s="36"/>
      <c r="AQ1204" s="36"/>
      <c r="AR1204" s="36"/>
      <c r="AS1204" s="36"/>
      <c r="AT1204" s="36"/>
      <c r="AU1204" s="36"/>
      <c r="AV1204" s="36"/>
      <c r="AW1204" s="36"/>
      <c r="AX1204" s="36"/>
      <c r="AY1204" s="36"/>
      <c r="AZ1204" s="36"/>
      <c r="BA1204" s="36"/>
      <c r="BB1204" s="36"/>
      <c r="BC1204" s="36"/>
      <c r="BD1204" s="36"/>
      <c r="BE1204" s="36"/>
      <c r="BF1204" s="36"/>
      <c r="BG1204" s="36"/>
      <c r="BH1204" s="36"/>
      <c r="BI1204" s="36"/>
      <c r="BJ1204" s="36"/>
      <c r="BK1204" s="36"/>
      <c r="BL1204" s="36"/>
      <c r="BM1204" s="36"/>
      <c r="BN1204" s="36"/>
      <c r="BO1204" s="36"/>
      <c r="BP1204" s="36"/>
      <c r="BQ1204" s="36"/>
      <c r="BR1204" s="36"/>
      <c r="BS1204" s="36"/>
      <c r="BT1204" s="36"/>
      <c r="BU1204" s="36"/>
      <c r="BV1204" s="36"/>
      <c r="BW1204" s="36"/>
      <c r="BX1204" s="36"/>
      <c r="BY1204" s="36"/>
      <c r="BZ1204" s="36"/>
      <c r="CA1204" s="36"/>
      <c r="CB1204" s="36"/>
      <c r="CC1204" s="36"/>
      <c r="CD1204" s="36"/>
      <c r="CE1204" s="36"/>
      <c r="CF1204" s="36"/>
      <c r="CG1204" s="36"/>
      <c r="CH1204" s="36"/>
      <c r="CI1204" s="36"/>
      <c r="CJ1204" s="36"/>
      <c r="CK1204" s="36"/>
      <c r="CL1204" s="36"/>
      <c r="CM1204" s="36"/>
      <c r="CN1204" s="36"/>
      <c r="CO1204" s="36"/>
      <c r="CP1204" s="36"/>
      <c r="CQ1204" s="36"/>
      <c r="CR1204" s="36"/>
      <c r="CS1204" s="36"/>
      <c r="CT1204" s="36"/>
      <c r="CU1204" s="36"/>
      <c r="CV1204" s="36"/>
      <c r="CW1204" s="36"/>
      <c r="CX1204" s="36"/>
      <c r="CY1204" s="36"/>
      <c r="CZ1204" s="36"/>
      <c r="DA1204" s="36"/>
      <c r="DB1204" s="36"/>
      <c r="DC1204" s="36"/>
      <c r="DD1204" s="36"/>
      <c r="DE1204" s="36"/>
      <c r="DF1204" s="36"/>
      <c r="DG1204" s="36"/>
      <c r="DH1204" s="36"/>
      <c r="DI1204" s="36"/>
      <c r="DJ1204" s="36"/>
      <c r="DK1204" s="36"/>
      <c r="DL1204" s="36"/>
      <c r="DM1204" s="36"/>
      <c r="DN1204" s="36"/>
      <c r="DO1204" s="36"/>
      <c r="DP1204" s="36"/>
      <c r="DQ1204" s="36"/>
      <c r="DR1204" s="36"/>
      <c r="DS1204" s="36"/>
      <c r="DT1204" s="36"/>
      <c r="DU1204" s="36"/>
      <c r="DV1204" s="36"/>
      <c r="DW1204" s="36"/>
      <c r="DX1204" s="36"/>
      <c r="DY1204" s="36"/>
      <c r="DZ1204" s="36"/>
      <c r="EA1204" s="36"/>
      <c r="EB1204" s="36"/>
      <c r="EC1204" s="36"/>
      <c r="ED1204" s="36"/>
      <c r="EE1204" s="36"/>
      <c r="EF1204" s="36"/>
      <c r="EG1204" s="36"/>
      <c r="EH1204" s="36"/>
      <c r="EI1204" s="36"/>
      <c r="EJ1204" s="36"/>
      <c r="EK1204" s="36"/>
      <c r="EL1204" s="36"/>
      <c r="EM1204" s="36"/>
      <c r="EN1204" s="36"/>
      <c r="EO1204" s="36"/>
      <c r="EP1204" s="36"/>
      <c r="EQ1204" s="36"/>
      <c r="ER1204" s="36"/>
      <c r="ES1204" s="36"/>
      <c r="ET1204" s="36"/>
      <c r="EU1204" s="36"/>
      <c r="EV1204" s="36"/>
      <c r="EW1204" s="36"/>
      <c r="EX1204" s="36"/>
      <c r="EY1204" s="36"/>
      <c r="EZ1204" s="36"/>
      <c r="FA1204" s="36"/>
      <c r="FB1204" s="36"/>
      <c r="FC1204" s="36"/>
      <c r="FD1204" s="36"/>
      <c r="FE1204" s="36"/>
      <c r="FF1204" s="36"/>
      <c r="FG1204" s="36"/>
      <c r="FH1204" s="36"/>
      <c r="FI1204" s="36"/>
      <c r="FJ1204" s="36"/>
      <c r="FK1204" s="36"/>
      <c r="FL1204" s="36"/>
      <c r="FM1204" s="36"/>
      <c r="FN1204" s="36"/>
      <c r="FO1204" s="36"/>
      <c r="FP1204" s="36"/>
      <c r="FQ1204" s="36"/>
      <c r="FR1204" s="36"/>
      <c r="FS1204" s="36"/>
      <c r="FT1204" s="36"/>
      <c r="FU1204" s="36"/>
      <c r="FV1204" s="36"/>
      <c r="FW1204" s="36"/>
      <c r="FX1204" s="36"/>
      <c r="FY1204" s="36"/>
      <c r="FZ1204" s="36"/>
      <c r="GA1204" s="36"/>
      <c r="GB1204" s="36"/>
      <c r="GC1204" s="36"/>
      <c r="GD1204" s="36"/>
      <c r="GE1204" s="36"/>
      <c r="GF1204" s="36"/>
      <c r="GG1204" s="36"/>
      <c r="GH1204" s="36"/>
      <c r="GI1204" s="36"/>
      <c r="GJ1204" s="36"/>
      <c r="GK1204" s="36"/>
      <c r="GL1204" s="36"/>
      <c r="GM1204" s="36"/>
      <c r="GN1204" s="36"/>
      <c r="GO1204" s="36"/>
      <c r="GP1204" s="36"/>
      <c r="GQ1204" s="36"/>
      <c r="GR1204" s="36"/>
      <c r="GS1204" s="36"/>
      <c r="GT1204" s="36"/>
      <c r="GU1204" s="36"/>
      <c r="GV1204" s="36"/>
      <c r="GW1204" s="36"/>
      <c r="GX1204" s="36"/>
      <c r="GY1204" s="36"/>
      <c r="GZ1204" s="36"/>
      <c r="HA1204" s="36"/>
      <c r="HB1204" s="36"/>
      <c r="HC1204" s="36"/>
      <c r="HD1204" s="36"/>
      <c r="HE1204" s="36"/>
      <c r="HF1204" s="36"/>
      <c r="HG1204" s="36"/>
      <c r="HH1204" s="36"/>
      <c r="HI1204" s="36"/>
      <c r="HJ1204" s="36"/>
      <c r="HK1204" s="36"/>
      <c r="HL1204" s="36"/>
      <c r="HM1204" s="36"/>
      <c r="HN1204" s="36"/>
      <c r="HO1204" s="36"/>
      <c r="HP1204" s="36"/>
      <c r="HQ1204" s="36"/>
      <c r="HR1204" s="36"/>
      <c r="HS1204" s="36"/>
      <c r="HT1204" s="36"/>
      <c r="HU1204" s="36"/>
      <c r="HV1204" s="36"/>
      <c r="HW1204" s="36"/>
      <c r="HX1204" s="36"/>
      <c r="HY1204" s="36"/>
      <c r="HZ1204" s="36"/>
      <c r="IA1204" s="36"/>
      <c r="IB1204" s="36"/>
      <c r="IC1204" s="36"/>
      <c r="ID1204" s="36"/>
      <c r="IE1204" s="36"/>
      <c r="IF1204" s="36"/>
      <c r="IG1204" s="36"/>
      <c r="IH1204" s="36"/>
      <c r="II1204" s="36"/>
      <c r="IJ1204" s="36"/>
      <c r="IK1204" s="36"/>
      <c r="IL1204" s="36"/>
      <c r="IM1204" s="36"/>
      <c r="IN1204" s="36"/>
      <c r="IO1204" s="36"/>
      <c r="IP1204" s="36"/>
      <c r="IQ1204" s="36"/>
      <c r="IR1204" s="36"/>
      <c r="IS1204" s="36"/>
      <c r="IT1204" s="36"/>
      <c r="IU1204" s="36"/>
      <c r="IV1204" s="36"/>
      <c r="IW1204" s="36"/>
      <c r="IX1204" s="36"/>
      <c r="IY1204" s="36"/>
      <c r="IZ1204" s="36"/>
      <c r="JA1204" s="36"/>
      <c r="JB1204" s="36"/>
      <c r="JC1204" s="36"/>
      <c r="JD1204" s="36"/>
      <c r="JE1204" s="36"/>
      <c r="JF1204" s="36"/>
      <c r="JG1204" s="36"/>
      <c r="JH1204" s="36"/>
      <c r="JI1204" s="36"/>
      <c r="JJ1204" s="36"/>
      <c r="JK1204" s="36"/>
      <c r="JL1204" s="36"/>
      <c r="JM1204" s="36"/>
      <c r="JN1204" s="36"/>
      <c r="JO1204" s="36"/>
      <c r="JP1204" s="36"/>
      <c r="JQ1204" s="36"/>
      <c r="JR1204" s="36"/>
      <c r="JS1204" s="36"/>
      <c r="JT1204" s="36"/>
      <c r="JU1204" s="36"/>
      <c r="JV1204" s="36"/>
      <c r="JW1204" s="36"/>
      <c r="JX1204" s="36"/>
      <c r="JY1204" s="36"/>
      <c r="JZ1204" s="36"/>
      <c r="KA1204" s="36"/>
      <c r="KB1204" s="36"/>
      <c r="KC1204" s="36"/>
      <c r="KD1204" s="36"/>
      <c r="KE1204" s="36"/>
      <c r="KF1204" s="36"/>
      <c r="KG1204" s="36"/>
      <c r="KH1204" s="36"/>
      <c r="KI1204" s="36"/>
      <c r="KJ1204" s="36"/>
      <c r="KK1204" s="36"/>
      <c r="KL1204" s="36"/>
      <c r="KM1204" s="36"/>
      <c r="KN1204" s="36"/>
      <c r="KO1204" s="36"/>
      <c r="KP1204" s="36"/>
      <c r="KQ1204" s="36"/>
      <c r="KR1204" s="36"/>
      <c r="KS1204" s="36"/>
      <c r="KT1204" s="36"/>
      <c r="KU1204" s="36"/>
      <c r="KV1204" s="36"/>
      <c r="KW1204" s="36"/>
      <c r="KX1204" s="36"/>
      <c r="KY1204" s="36"/>
      <c r="KZ1204" s="36"/>
      <c r="LA1204" s="36"/>
      <c r="LB1204" s="36"/>
      <c r="LC1204" s="36"/>
      <c r="LD1204" s="36"/>
      <c r="LE1204" s="36"/>
      <c r="LF1204" s="36"/>
      <c r="LG1204" s="36"/>
      <c r="LH1204" s="36"/>
      <c r="LI1204" s="36"/>
      <c r="LJ1204" s="36"/>
      <c r="LK1204" s="36"/>
      <c r="LL1204" s="36"/>
      <c r="LM1204" s="36"/>
      <c r="LN1204" s="36"/>
      <c r="LO1204" s="36"/>
      <c r="LP1204" s="36"/>
      <c r="LQ1204" s="36"/>
      <c r="LR1204" s="36"/>
      <c r="LS1204" s="36"/>
      <c r="LT1204" s="36"/>
      <c r="LU1204" s="36"/>
      <c r="LV1204" s="36"/>
      <c r="LW1204" s="36"/>
      <c r="LX1204" s="36"/>
      <c r="LY1204" s="36"/>
      <c r="LZ1204" s="36"/>
      <c r="MA1204" s="36"/>
      <c r="MB1204" s="36"/>
      <c r="MC1204" s="36"/>
      <c r="MD1204" s="36"/>
      <c r="ME1204" s="36"/>
      <c r="MF1204" s="36"/>
      <c r="MG1204" s="36"/>
      <c r="MH1204" s="36"/>
      <c r="MI1204" s="36"/>
      <c r="MJ1204" s="36"/>
      <c r="MK1204" s="36"/>
      <c r="ML1204" s="36"/>
      <c r="MM1204" s="36"/>
      <c r="MN1204" s="36"/>
      <c r="MO1204" s="36"/>
      <c r="MP1204" s="36"/>
      <c r="MQ1204" s="36"/>
      <c r="MR1204" s="36"/>
      <c r="MS1204" s="36"/>
      <c r="MT1204" s="36"/>
      <c r="MU1204" s="36"/>
      <c r="MV1204" s="36"/>
      <c r="MW1204" s="36"/>
      <c r="MX1204" s="36"/>
      <c r="MY1204" s="36"/>
      <c r="MZ1204" s="36"/>
      <c r="NA1204" s="36"/>
      <c r="NB1204" s="36"/>
      <c r="NC1204" s="36"/>
      <c r="ND1204" s="36"/>
      <c r="NE1204" s="36"/>
      <c r="NF1204" s="36"/>
      <c r="NG1204" s="36"/>
      <c r="NH1204" s="36"/>
      <c r="NI1204" s="36"/>
      <c r="NJ1204" s="36"/>
      <c r="NK1204" s="36"/>
      <c r="NL1204" s="36"/>
      <c r="NM1204" s="36"/>
      <c r="NN1204" s="36"/>
      <c r="NO1204" s="36"/>
      <c r="NP1204" s="36"/>
      <c r="NQ1204" s="36"/>
      <c r="NR1204" s="36"/>
      <c r="NS1204" s="36"/>
      <c r="NT1204" s="36"/>
      <c r="NU1204" s="36"/>
      <c r="NV1204" s="36"/>
      <c r="NW1204" s="36"/>
      <c r="NX1204" s="36"/>
      <c r="NY1204" s="36"/>
      <c r="NZ1204" s="36"/>
      <c r="OA1204" s="36"/>
      <c r="OB1204" s="36"/>
      <c r="OC1204" s="36"/>
      <c r="OD1204" s="36"/>
      <c r="OE1204" s="36"/>
      <c r="OF1204" s="36"/>
      <c r="OG1204" s="36"/>
      <c r="OH1204" s="36"/>
      <c r="OI1204" s="36"/>
      <c r="OJ1204" s="36"/>
      <c r="OK1204" s="36"/>
      <c r="OL1204" s="36"/>
      <c r="OM1204" s="36"/>
      <c r="ON1204" s="36"/>
      <c r="OO1204" s="36"/>
      <c r="OP1204" s="36"/>
      <c r="OQ1204" s="36"/>
      <c r="OR1204" s="36"/>
      <c r="OS1204" s="36"/>
      <c r="OT1204" s="36"/>
      <c r="OU1204" s="36"/>
      <c r="OV1204" s="36"/>
      <c r="OW1204" s="36"/>
      <c r="OX1204" s="36"/>
      <c r="OY1204" s="36"/>
      <c r="OZ1204" s="36"/>
      <c r="PA1204" s="36"/>
      <c r="PB1204" s="36"/>
      <c r="PC1204" s="36"/>
      <c r="PD1204" s="36"/>
      <c r="PE1204" s="36"/>
      <c r="PF1204" s="36"/>
      <c r="PG1204" s="36"/>
      <c r="PH1204" s="36"/>
      <c r="PI1204" s="36"/>
      <c r="PJ1204" s="36"/>
      <c r="PK1204" s="36"/>
      <c r="PL1204" s="36"/>
      <c r="PM1204" s="36"/>
      <c r="PN1204" s="36"/>
      <c r="PO1204" s="36"/>
      <c r="PP1204" s="36"/>
      <c r="PQ1204" s="36"/>
      <c r="PR1204" s="36"/>
      <c r="PS1204" s="36"/>
      <c r="PT1204" s="36"/>
      <c r="PU1204" s="36"/>
      <c r="PV1204" s="36"/>
      <c r="PW1204" s="36"/>
      <c r="PX1204" s="36"/>
      <c r="PY1204" s="36"/>
      <c r="PZ1204" s="36"/>
      <c r="QA1204" s="36"/>
      <c r="QB1204" s="36"/>
      <c r="QC1204" s="36"/>
      <c r="QD1204" s="36"/>
      <c r="QE1204" s="36"/>
      <c r="QF1204" s="36"/>
      <c r="QG1204" s="36"/>
      <c r="QH1204" s="36"/>
      <c r="QI1204" s="36"/>
      <c r="QJ1204" s="36"/>
      <c r="QK1204" s="36"/>
      <c r="QL1204" s="36"/>
      <c r="QM1204" s="36"/>
      <c r="QN1204" s="36"/>
      <c r="QO1204" s="36"/>
      <c r="QP1204" s="36"/>
      <c r="QQ1204" s="36"/>
      <c r="QR1204" s="36"/>
      <c r="QS1204" s="36"/>
      <c r="QT1204" s="36"/>
      <c r="QU1204" s="36"/>
      <c r="QV1204" s="36"/>
      <c r="QW1204" s="36"/>
      <c r="QX1204" s="36"/>
      <c r="QY1204" s="36"/>
      <c r="QZ1204" s="36"/>
      <c r="RA1204" s="36"/>
      <c r="RB1204" s="36"/>
      <c r="RC1204" s="36"/>
      <c r="RD1204" s="36"/>
      <c r="RE1204" s="36"/>
      <c r="RF1204" s="36"/>
      <c r="RG1204" s="36"/>
      <c r="RH1204" s="36"/>
      <c r="RI1204" s="36"/>
      <c r="RJ1204" s="36"/>
      <c r="RK1204" s="36"/>
      <c r="RL1204" s="36"/>
      <c r="RM1204" s="36"/>
      <c r="RN1204" s="36"/>
      <c r="RO1204" s="36"/>
      <c r="RP1204" s="36"/>
      <c r="RQ1204" s="36"/>
      <c r="RR1204" s="36"/>
      <c r="RS1204" s="36"/>
      <c r="RT1204" s="36"/>
      <c r="RU1204" s="36"/>
      <c r="RV1204" s="36"/>
      <c r="RW1204" s="36"/>
      <c r="RX1204" s="36"/>
      <c r="RY1204" s="36"/>
      <c r="RZ1204" s="36"/>
      <c r="SA1204" s="36"/>
      <c r="SB1204" s="36"/>
      <c r="SC1204" s="36"/>
      <c r="SD1204" s="36"/>
      <c r="SE1204" s="36"/>
      <c r="SF1204" s="36"/>
      <c r="SG1204" s="36"/>
      <c r="SH1204" s="36"/>
      <c r="SI1204" s="36"/>
      <c r="SJ1204" s="36"/>
      <c r="SK1204" s="36"/>
      <c r="SL1204" s="36"/>
      <c r="SM1204" s="36"/>
      <c r="SN1204" s="36"/>
      <c r="SO1204" s="36"/>
      <c r="SP1204" s="36"/>
      <c r="SQ1204" s="36"/>
      <c r="SR1204" s="36"/>
      <c r="SS1204" s="36"/>
      <c r="ST1204" s="36"/>
      <c r="SU1204" s="36"/>
      <c r="SV1204" s="36"/>
      <c r="SW1204" s="36"/>
      <c r="SX1204" s="36"/>
      <c r="SY1204" s="36"/>
      <c r="SZ1204" s="36"/>
      <c r="TA1204" s="36"/>
      <c r="TB1204" s="36"/>
      <c r="TC1204" s="36"/>
      <c r="TD1204" s="36"/>
      <c r="TE1204" s="36"/>
      <c r="TF1204" s="36"/>
      <c r="TG1204" s="36"/>
      <c r="TH1204" s="36"/>
      <c r="TI1204" s="36"/>
      <c r="TJ1204" s="36"/>
      <c r="TK1204" s="36"/>
      <c r="TL1204" s="36"/>
      <c r="TM1204" s="36"/>
      <c r="TN1204" s="36"/>
      <c r="TO1204" s="36"/>
      <c r="TP1204" s="36"/>
      <c r="TQ1204" s="36"/>
      <c r="TR1204" s="36"/>
      <c r="TS1204" s="36"/>
      <c r="TT1204" s="36"/>
      <c r="TU1204" s="36"/>
      <c r="TV1204" s="36"/>
      <c r="TW1204" s="36"/>
      <c r="TX1204" s="36"/>
      <c r="TY1204" s="36"/>
      <c r="TZ1204" s="36"/>
      <c r="UA1204" s="36"/>
      <c r="UB1204" s="36"/>
      <c r="UC1204" s="36"/>
      <c r="UD1204" s="36"/>
      <c r="UE1204" s="36"/>
      <c r="UF1204" s="36"/>
      <c r="UG1204" s="36"/>
      <c r="UH1204" s="36"/>
      <c r="UI1204" s="36"/>
      <c r="UJ1204" s="36"/>
      <c r="UK1204" s="36"/>
      <c r="UL1204" s="36"/>
      <c r="UM1204" s="36"/>
      <c r="UN1204" s="36"/>
      <c r="UO1204" s="36"/>
      <c r="UP1204" s="36"/>
      <c r="UQ1204" s="36"/>
      <c r="UR1204" s="36"/>
      <c r="US1204" s="36"/>
      <c r="UT1204" s="36"/>
      <c r="UU1204" s="36"/>
      <c r="UV1204" s="36"/>
      <c r="UW1204" s="36"/>
      <c r="UX1204" s="36"/>
      <c r="UY1204" s="36"/>
      <c r="UZ1204" s="36"/>
      <c r="VA1204" s="36"/>
      <c r="VB1204" s="36"/>
      <c r="VC1204" s="36"/>
      <c r="VD1204" s="36"/>
      <c r="VE1204" s="36"/>
      <c r="VF1204" s="36"/>
      <c r="VG1204" s="36"/>
      <c r="VH1204" s="36"/>
      <c r="VI1204" s="36"/>
      <c r="VJ1204" s="36"/>
      <c r="VK1204" s="36"/>
      <c r="VL1204" s="36"/>
      <c r="VM1204" s="36"/>
      <c r="VN1204" s="36"/>
      <c r="VO1204" s="36"/>
      <c r="VP1204" s="36"/>
      <c r="VQ1204" s="36"/>
      <c r="VR1204" s="36"/>
      <c r="VS1204" s="36"/>
      <c r="VT1204" s="36"/>
      <c r="VU1204" s="36"/>
      <c r="VV1204" s="36"/>
      <c r="VW1204" s="36"/>
      <c r="VX1204" s="36"/>
      <c r="VY1204" s="36"/>
      <c r="VZ1204" s="36"/>
      <c r="WA1204" s="36"/>
      <c r="WB1204" s="36"/>
      <c r="WC1204" s="36"/>
      <c r="WD1204" s="36"/>
      <c r="WE1204" s="36"/>
      <c r="WF1204" s="36"/>
      <c r="WG1204" s="36"/>
      <c r="WH1204" s="36"/>
      <c r="WI1204" s="36"/>
      <c r="WJ1204" s="36"/>
      <c r="WK1204" s="36"/>
      <c r="WL1204" s="36"/>
      <c r="WM1204" s="36"/>
      <c r="WN1204" s="36"/>
      <c r="WO1204" s="36"/>
      <c r="WP1204" s="36"/>
      <c r="WQ1204" s="36"/>
      <c r="WR1204" s="36"/>
      <c r="WS1204" s="36"/>
      <c r="WT1204" s="36"/>
      <c r="WU1204" s="36"/>
      <c r="WV1204" s="36"/>
      <c r="WW1204" s="36"/>
      <c r="WX1204" s="36"/>
      <c r="WY1204" s="36"/>
      <c r="WZ1204" s="36"/>
      <c r="XA1204" s="36"/>
      <c r="XB1204" s="36"/>
      <c r="XC1204" s="36"/>
      <c r="XD1204" s="36"/>
      <c r="XE1204" s="36"/>
      <c r="XF1204" s="36"/>
      <c r="XG1204" s="36"/>
      <c r="XH1204" s="36"/>
      <c r="XI1204" s="36"/>
      <c r="XJ1204" s="36"/>
      <c r="XK1204" s="36"/>
      <c r="XL1204" s="36"/>
      <c r="XM1204" s="36"/>
      <c r="XN1204" s="36"/>
      <c r="XO1204" s="36"/>
      <c r="XP1204" s="36"/>
      <c r="XQ1204" s="36"/>
      <c r="XR1204" s="36"/>
      <c r="XS1204" s="36"/>
      <c r="XT1204" s="36"/>
      <c r="XU1204" s="36"/>
      <c r="XV1204" s="36"/>
      <c r="XW1204" s="36"/>
      <c r="XX1204" s="36"/>
      <c r="XY1204" s="36"/>
      <c r="XZ1204" s="36"/>
      <c r="YA1204" s="36"/>
      <c r="YB1204" s="36"/>
      <c r="YC1204" s="36"/>
      <c r="YD1204" s="36"/>
      <c r="YE1204" s="36"/>
      <c r="YF1204" s="36"/>
      <c r="YG1204" s="36"/>
      <c r="YH1204" s="36"/>
      <c r="YI1204" s="36"/>
      <c r="YJ1204" s="36"/>
      <c r="YK1204" s="36"/>
      <c r="YL1204" s="36"/>
      <c r="YM1204" s="36"/>
      <c r="YN1204" s="36"/>
      <c r="YO1204" s="36"/>
      <c r="YP1204" s="36"/>
      <c r="YQ1204" s="36"/>
      <c r="YR1204" s="36"/>
      <c r="YS1204" s="36"/>
      <c r="YT1204" s="36"/>
      <c r="YU1204" s="36"/>
      <c r="YV1204" s="36"/>
      <c r="YW1204" s="36"/>
      <c r="YX1204" s="36"/>
      <c r="YY1204" s="36"/>
      <c r="YZ1204" s="36"/>
      <c r="ZA1204" s="36"/>
      <c r="ZB1204" s="36"/>
      <c r="ZC1204" s="36"/>
      <c r="ZD1204" s="36"/>
      <c r="ZE1204" s="36"/>
      <c r="ZF1204" s="36"/>
      <c r="ZG1204" s="36"/>
      <c r="ZH1204" s="36"/>
      <c r="ZI1204" s="36"/>
      <c r="ZJ1204" s="36"/>
      <c r="ZK1204" s="36"/>
      <c r="ZL1204" s="36"/>
      <c r="ZM1204" s="36"/>
      <c r="ZN1204" s="36"/>
      <c r="ZO1204" s="36"/>
      <c r="ZP1204" s="36"/>
      <c r="ZQ1204" s="36"/>
      <c r="ZR1204" s="36"/>
      <c r="ZS1204" s="36"/>
      <c r="ZT1204" s="36"/>
      <c r="ZU1204" s="36"/>
      <c r="ZV1204" s="36"/>
      <c r="ZW1204" s="36"/>
      <c r="ZX1204" s="36"/>
      <c r="ZY1204" s="36"/>
      <c r="ZZ1204" s="36"/>
      <c r="AAA1204" s="36"/>
      <c r="AAB1204" s="36"/>
      <c r="AAC1204" s="36"/>
      <c r="AAD1204" s="36"/>
      <c r="AAE1204" s="36"/>
      <c r="AAF1204" s="36"/>
      <c r="AAG1204" s="36"/>
      <c r="AAH1204" s="36"/>
      <c r="AAI1204" s="36"/>
      <c r="AAJ1204" s="36"/>
      <c r="AAK1204" s="36"/>
      <c r="AAL1204" s="36"/>
      <c r="AAM1204" s="36"/>
      <c r="AAN1204" s="36"/>
      <c r="AAO1204" s="36"/>
      <c r="AAP1204" s="36"/>
      <c r="AAQ1204" s="36"/>
      <c r="AAR1204" s="36"/>
      <c r="AAS1204" s="36"/>
      <c r="AAT1204" s="36"/>
      <c r="AAU1204" s="36"/>
      <c r="AAV1204" s="36"/>
      <c r="AAW1204" s="36"/>
      <c r="AAX1204" s="36"/>
      <c r="AAY1204" s="36"/>
      <c r="AAZ1204" s="36"/>
      <c r="ABA1204" s="36"/>
      <c r="ABB1204" s="36"/>
      <c r="ABC1204" s="36"/>
      <c r="ABD1204" s="36"/>
      <c r="ABE1204" s="36"/>
      <c r="ABF1204" s="36"/>
      <c r="ABG1204" s="36"/>
      <c r="ABH1204" s="36"/>
      <c r="ABI1204" s="36"/>
      <c r="ABJ1204" s="36"/>
      <c r="ABK1204" s="36"/>
      <c r="ABL1204" s="36"/>
      <c r="ABM1204" s="36"/>
      <c r="ABN1204" s="36"/>
      <c r="ABO1204" s="36"/>
      <c r="ABP1204" s="36"/>
      <c r="ABQ1204" s="36"/>
      <c r="ABR1204" s="36"/>
      <c r="ABS1204" s="36"/>
      <c r="ABT1204" s="36"/>
      <c r="ABU1204" s="36"/>
      <c r="ABV1204" s="36"/>
      <c r="ABW1204" s="36"/>
      <c r="ABX1204" s="36"/>
      <c r="ABY1204" s="36"/>
      <c r="ABZ1204" s="36"/>
      <c r="ACA1204" s="36"/>
      <c r="ACB1204" s="36"/>
      <c r="ACC1204" s="36"/>
      <c r="ACD1204" s="36"/>
      <c r="ACE1204" s="36"/>
      <c r="ACF1204" s="36"/>
      <c r="ACG1204" s="36"/>
      <c r="ACH1204" s="36"/>
      <c r="ACI1204" s="36"/>
      <c r="ACJ1204" s="36"/>
      <c r="ACK1204" s="36"/>
      <c r="ACL1204" s="36"/>
      <c r="ACM1204" s="36"/>
      <c r="ACN1204" s="36"/>
      <c r="ACO1204" s="36"/>
      <c r="ACP1204" s="36"/>
      <c r="ACQ1204" s="36"/>
      <c r="ACR1204" s="36"/>
      <c r="ACS1204" s="36"/>
      <c r="ACT1204" s="36"/>
      <c r="ACU1204" s="36"/>
      <c r="ACV1204" s="36"/>
      <c r="ACW1204" s="36"/>
      <c r="ACX1204" s="36"/>
      <c r="ACY1204" s="36"/>
      <c r="ACZ1204" s="36"/>
      <c r="ADA1204" s="36"/>
      <c r="ADB1204" s="36"/>
      <c r="ADC1204" s="36"/>
      <c r="ADD1204" s="36"/>
      <c r="ADE1204" s="36"/>
      <c r="ADF1204" s="36"/>
      <c r="ADG1204" s="36"/>
      <c r="ADH1204" s="36"/>
      <c r="ADI1204" s="36"/>
      <c r="ADJ1204" s="36"/>
      <c r="ADK1204" s="36"/>
      <c r="ADL1204" s="36"/>
      <c r="ADM1204" s="36"/>
      <c r="ADN1204" s="36"/>
      <c r="ADO1204" s="36"/>
      <c r="ADP1204" s="36"/>
      <c r="ADQ1204" s="36"/>
      <c r="ADR1204" s="36"/>
      <c r="ADS1204" s="36"/>
      <c r="ADT1204" s="36"/>
      <c r="ADU1204" s="36"/>
      <c r="ADV1204" s="36"/>
      <c r="ADW1204" s="36"/>
      <c r="ADX1204" s="36"/>
      <c r="ADY1204" s="36"/>
      <c r="ADZ1204" s="36"/>
      <c r="AEA1204" s="36"/>
      <c r="AEB1204" s="36"/>
      <c r="AEC1204" s="36"/>
      <c r="AED1204" s="36"/>
      <c r="AEE1204" s="36"/>
      <c r="AEF1204" s="36"/>
      <c r="AEG1204" s="36"/>
      <c r="AEH1204" s="36"/>
      <c r="AEI1204" s="36"/>
      <c r="AEJ1204" s="36"/>
      <c r="AEK1204" s="36"/>
      <c r="AEL1204" s="36"/>
      <c r="AEM1204" s="36"/>
      <c r="AEN1204" s="36"/>
      <c r="AEO1204" s="36"/>
      <c r="AEP1204" s="36"/>
      <c r="AEQ1204" s="36"/>
      <c r="AER1204" s="36"/>
      <c r="AES1204" s="36"/>
      <c r="AET1204" s="36"/>
      <c r="AEU1204" s="36"/>
      <c r="AEV1204" s="36"/>
      <c r="AEW1204" s="36"/>
      <c r="AEX1204" s="36"/>
      <c r="AEY1204" s="36"/>
      <c r="AEZ1204" s="36"/>
      <c r="AFA1204" s="36"/>
      <c r="AFB1204" s="36"/>
      <c r="AFC1204" s="36"/>
      <c r="AFD1204" s="36"/>
      <c r="AFE1204" s="36"/>
      <c r="AFF1204" s="36"/>
      <c r="AFG1204" s="36"/>
      <c r="AFH1204" s="36"/>
      <c r="AFI1204" s="36"/>
      <c r="AFJ1204" s="36"/>
      <c r="AFK1204" s="36"/>
      <c r="AFL1204" s="36"/>
      <c r="AFM1204" s="36"/>
      <c r="AFN1204" s="36"/>
      <c r="AFO1204" s="36"/>
      <c r="AFP1204" s="36"/>
      <c r="AFQ1204" s="36"/>
      <c r="AFR1204" s="36"/>
      <c r="AFS1204" s="36"/>
      <c r="AFT1204" s="36"/>
      <c r="AFU1204" s="36"/>
      <c r="AFV1204" s="36"/>
      <c r="AFW1204" s="36"/>
      <c r="AFX1204" s="36"/>
      <c r="AFY1204" s="36"/>
      <c r="AFZ1204" s="36"/>
      <c r="AGA1204" s="36"/>
      <c r="AGB1204" s="36"/>
      <c r="AGC1204" s="36"/>
      <c r="AGD1204" s="36"/>
      <c r="AGE1204" s="36"/>
      <c r="AGF1204" s="36"/>
      <c r="AGG1204" s="36"/>
      <c r="AGH1204" s="36"/>
      <c r="AGI1204" s="36"/>
      <c r="AGJ1204" s="36"/>
      <c r="AGK1204" s="36"/>
      <c r="AGL1204" s="36"/>
      <c r="AGM1204" s="36"/>
      <c r="AGN1204" s="36"/>
      <c r="AGO1204" s="36"/>
      <c r="AGP1204" s="36"/>
      <c r="AGQ1204" s="36"/>
      <c r="AGR1204" s="36"/>
      <c r="AGS1204" s="36"/>
      <c r="AGT1204" s="36"/>
      <c r="AGU1204" s="36"/>
      <c r="AGV1204" s="36"/>
      <c r="AGW1204" s="36"/>
      <c r="AGX1204" s="36"/>
      <c r="AGY1204" s="36"/>
      <c r="AGZ1204" s="36"/>
      <c r="AHA1204" s="36"/>
      <c r="AHB1204" s="36"/>
      <c r="AHC1204" s="36"/>
      <c r="AHD1204" s="36"/>
      <c r="AHE1204" s="36"/>
      <c r="AHF1204" s="36"/>
      <c r="AHG1204" s="36"/>
      <c r="AHH1204" s="36"/>
      <c r="AHI1204" s="36"/>
      <c r="AHJ1204" s="36"/>
      <c r="AHK1204" s="36"/>
      <c r="AHL1204" s="36"/>
      <c r="AHM1204" s="36"/>
      <c r="AHN1204" s="36"/>
      <c r="AHO1204" s="36"/>
      <c r="AHP1204" s="36"/>
      <c r="AHQ1204" s="36"/>
      <c r="AHR1204" s="36"/>
      <c r="AHS1204" s="36"/>
      <c r="AHT1204" s="36"/>
      <c r="AHU1204" s="36"/>
      <c r="AHV1204" s="36"/>
      <c r="AHW1204" s="36"/>
      <c r="AHX1204" s="36"/>
      <c r="AHY1204" s="36"/>
      <c r="AHZ1204" s="36"/>
      <c r="AIA1204" s="36"/>
      <c r="AIB1204" s="36"/>
      <c r="AIC1204" s="36"/>
      <c r="AID1204" s="36"/>
      <c r="AIE1204" s="36"/>
      <c r="AIF1204" s="36"/>
      <c r="AIG1204" s="36"/>
      <c r="AIH1204" s="36"/>
      <c r="AII1204" s="36"/>
      <c r="AIJ1204" s="36"/>
      <c r="AIK1204" s="36"/>
      <c r="AIL1204" s="36"/>
      <c r="AIM1204" s="36"/>
      <c r="AIN1204" s="36"/>
      <c r="AIO1204" s="36"/>
      <c r="AIP1204" s="36"/>
      <c r="AIQ1204" s="36"/>
      <c r="AIR1204" s="36"/>
      <c r="AIS1204" s="36"/>
      <c r="AIT1204" s="36"/>
      <c r="AIU1204" s="36"/>
      <c r="AIV1204" s="36"/>
      <c r="AIW1204" s="36"/>
      <c r="AIX1204" s="36"/>
      <c r="AIY1204" s="36"/>
      <c r="AIZ1204" s="36"/>
      <c r="AJA1204" s="36"/>
      <c r="AJB1204" s="36"/>
      <c r="AJC1204" s="36"/>
      <c r="AJD1204" s="36"/>
      <c r="AJE1204" s="36"/>
      <c r="AJF1204" s="36"/>
      <c r="AJG1204" s="36"/>
      <c r="AJH1204" s="36"/>
      <c r="AJI1204" s="36"/>
      <c r="AJJ1204" s="36"/>
      <c r="AJK1204" s="36"/>
      <c r="AJL1204" s="36"/>
      <c r="AJM1204" s="36"/>
      <c r="AJN1204" s="36"/>
      <c r="AJO1204" s="36"/>
      <c r="AJP1204" s="36"/>
      <c r="AJQ1204" s="36"/>
      <c r="AJR1204" s="36"/>
      <c r="AJS1204" s="36"/>
      <c r="AJT1204" s="36"/>
      <c r="AJU1204" s="36"/>
      <c r="AJV1204" s="36"/>
      <c r="AJW1204" s="36"/>
      <c r="AJX1204" s="36"/>
      <c r="AJY1204" s="36"/>
      <c r="AJZ1204" s="36"/>
      <c r="AKA1204" s="36"/>
      <c r="AKB1204" s="36"/>
      <c r="AKC1204" s="36"/>
      <c r="AKD1204" s="36"/>
      <c r="AKE1204" s="36"/>
      <c r="AKF1204" s="36"/>
      <c r="AKG1204" s="36"/>
      <c r="AKH1204" s="36"/>
      <c r="AKI1204" s="36"/>
      <c r="AKJ1204" s="36"/>
      <c r="AKK1204" s="36"/>
      <c r="AKL1204" s="36"/>
      <c r="AKM1204" s="36"/>
      <c r="AKN1204" s="36"/>
      <c r="AKO1204" s="36"/>
      <c r="AKP1204" s="36"/>
      <c r="AKQ1204" s="36"/>
      <c r="AKR1204" s="36"/>
      <c r="AKS1204" s="36"/>
      <c r="AKT1204" s="36"/>
      <c r="AKU1204" s="36"/>
      <c r="AKV1204" s="36"/>
      <c r="AKW1204" s="36"/>
      <c r="AKX1204" s="36"/>
      <c r="AKY1204" s="36"/>
      <c r="AKZ1204" s="36"/>
      <c r="ALA1204" s="36"/>
      <c r="ALB1204" s="36"/>
      <c r="ALC1204" s="36"/>
      <c r="ALD1204" s="36"/>
      <c r="ALE1204" s="36"/>
      <c r="ALF1204" s="36"/>
      <c r="ALG1204" s="36"/>
      <c r="ALH1204" s="36"/>
      <c r="ALI1204" s="36"/>
      <c r="ALJ1204" s="36"/>
      <c r="ALK1204" s="36"/>
      <c r="ALL1204" s="36"/>
      <c r="ALM1204" s="36"/>
      <c r="ALN1204" s="36"/>
      <c r="ALO1204" s="36"/>
      <c r="ALP1204" s="36"/>
      <c r="ALQ1204" s="36"/>
      <c r="ALR1204" s="36"/>
      <c r="ALS1204" s="36"/>
      <c r="ALT1204" s="36"/>
      <c r="ALU1204" s="36"/>
      <c r="ALV1204" s="36"/>
      <c r="ALW1204" s="36"/>
      <c r="ALX1204" s="36"/>
      <c r="ALY1204" s="36"/>
      <c r="ALZ1204" s="36"/>
      <c r="AMA1204" s="36"/>
      <c r="AMB1204" s="36"/>
      <c r="AMC1204" s="36"/>
      <c r="AMD1204" s="36"/>
      <c r="AME1204" s="36"/>
      <c r="AMF1204" s="36"/>
      <c r="AMG1204" s="36"/>
      <c r="AMH1204" s="36"/>
      <c r="AMI1204" s="36"/>
      <c r="AMJ1204" s="36"/>
      <c r="AMK1204" s="36"/>
      <c r="AML1204" s="36"/>
      <c r="AMM1204" s="36"/>
      <c r="AMN1204" s="36"/>
      <c r="AMO1204" s="36"/>
      <c r="AMP1204" s="36"/>
      <c r="AMQ1204" s="36"/>
      <c r="AMR1204" s="36"/>
      <c r="AMS1204" s="36"/>
      <c r="AMT1204" s="36"/>
      <c r="AMU1204" s="36"/>
      <c r="AMV1204" s="36"/>
      <c r="AMW1204" s="36"/>
      <c r="AMX1204" s="36"/>
      <c r="AMY1204" s="36"/>
      <c r="AMZ1204" s="36"/>
      <c r="ANA1204" s="36"/>
      <c r="ANB1204" s="36"/>
      <c r="ANC1204" s="36"/>
      <c r="AND1204" s="36"/>
      <c r="ANE1204" s="36"/>
      <c r="ANF1204" s="36"/>
      <c r="ANG1204" s="36"/>
      <c r="ANH1204" s="36"/>
      <c r="ANI1204" s="36"/>
      <c r="ANJ1204" s="36"/>
      <c r="ANK1204" s="36"/>
      <c r="ANL1204" s="36"/>
      <c r="ANM1204" s="36"/>
      <c r="ANN1204" s="36"/>
      <c r="ANO1204" s="36"/>
      <c r="ANP1204" s="36"/>
      <c r="ANQ1204" s="36"/>
      <c r="ANR1204" s="36"/>
      <c r="ANS1204" s="36"/>
      <c r="ANT1204" s="36"/>
      <c r="ANU1204" s="36"/>
      <c r="ANV1204" s="36"/>
      <c r="ANW1204" s="36"/>
      <c r="ANX1204" s="36"/>
      <c r="ANY1204" s="36"/>
      <c r="ANZ1204" s="36"/>
      <c r="AOA1204" s="36"/>
      <c r="AOB1204" s="36"/>
      <c r="AOC1204" s="36"/>
      <c r="AOD1204" s="36"/>
      <c r="AOE1204" s="36"/>
      <c r="AOF1204" s="36"/>
      <c r="AOG1204" s="36"/>
      <c r="AOH1204" s="36"/>
      <c r="AOI1204" s="36"/>
      <c r="AOJ1204" s="36"/>
      <c r="AOK1204" s="36"/>
      <c r="AOL1204" s="36"/>
      <c r="AOM1204" s="36"/>
      <c r="AON1204" s="36"/>
      <c r="AOO1204" s="36"/>
      <c r="AOP1204" s="36"/>
      <c r="AOQ1204" s="36"/>
      <c r="AOR1204" s="36"/>
      <c r="AOS1204" s="36"/>
      <c r="AOT1204" s="36"/>
      <c r="AOU1204" s="36"/>
      <c r="AOV1204" s="36"/>
      <c r="AOW1204" s="36"/>
      <c r="AOX1204" s="36"/>
      <c r="AOY1204" s="36"/>
      <c r="AOZ1204" s="36"/>
      <c r="APA1204" s="36"/>
      <c r="APB1204" s="36"/>
      <c r="APC1204" s="36"/>
      <c r="APD1204" s="36"/>
      <c r="APE1204" s="36"/>
      <c r="APF1204" s="36"/>
      <c r="APG1204" s="36"/>
      <c r="APH1204" s="36"/>
      <c r="API1204" s="36"/>
      <c r="APJ1204" s="36"/>
      <c r="APK1204" s="36"/>
      <c r="APL1204" s="36"/>
      <c r="APM1204" s="36"/>
      <c r="APN1204" s="36"/>
      <c r="APO1204" s="36"/>
      <c r="APP1204" s="36"/>
      <c r="APQ1204" s="36"/>
      <c r="APR1204" s="36"/>
      <c r="APS1204" s="36"/>
      <c r="APT1204" s="36"/>
      <c r="APU1204" s="36"/>
      <c r="APV1204" s="36"/>
      <c r="APW1204" s="36"/>
      <c r="APX1204" s="36"/>
      <c r="APY1204" s="36"/>
      <c r="APZ1204" s="36"/>
      <c r="AQA1204" s="36"/>
      <c r="AQB1204" s="36"/>
      <c r="AQC1204" s="36"/>
      <c r="AQD1204" s="36"/>
      <c r="AQE1204" s="36"/>
      <c r="AQF1204" s="36"/>
      <c r="AQG1204" s="36"/>
      <c r="AQH1204" s="36"/>
      <c r="AQI1204" s="36"/>
      <c r="AQJ1204" s="36"/>
      <c r="AQK1204" s="36"/>
      <c r="AQL1204" s="36"/>
      <c r="AQM1204" s="36"/>
      <c r="AQN1204" s="36"/>
      <c r="AQO1204" s="36"/>
      <c r="AQP1204" s="36"/>
      <c r="AQQ1204" s="36"/>
      <c r="AQR1204" s="36"/>
      <c r="AQS1204" s="36"/>
      <c r="AQT1204" s="36"/>
      <c r="AQU1204" s="36"/>
      <c r="AQV1204" s="36"/>
      <c r="AQW1204" s="36"/>
      <c r="AQX1204" s="36"/>
      <c r="AQY1204" s="36"/>
      <c r="AQZ1204" s="36"/>
      <c r="ARA1204" s="36"/>
      <c r="ARB1204" s="36"/>
      <c r="ARC1204" s="36"/>
      <c r="ARD1204" s="36"/>
      <c r="ARE1204" s="36"/>
      <c r="ARF1204" s="36"/>
      <c r="ARG1204" s="36"/>
      <c r="ARH1204" s="36"/>
      <c r="ARI1204" s="36"/>
      <c r="ARJ1204" s="36"/>
      <c r="ARK1204" s="36"/>
      <c r="ARL1204" s="36"/>
      <c r="ARM1204" s="36"/>
      <c r="ARN1204" s="36"/>
      <c r="ARO1204" s="36"/>
      <c r="ARP1204" s="36"/>
      <c r="ARQ1204" s="36"/>
      <c r="ARR1204" s="36"/>
      <c r="ARS1204" s="36"/>
      <c r="ART1204" s="36"/>
      <c r="ARU1204" s="36"/>
      <c r="ARV1204" s="36"/>
      <c r="ARW1204" s="36"/>
      <c r="ARX1204" s="36"/>
      <c r="ARY1204" s="36"/>
      <c r="ARZ1204" s="36"/>
      <c r="ASA1204" s="36"/>
      <c r="ASB1204" s="36"/>
      <c r="ASC1204" s="36"/>
      <c r="ASD1204" s="36"/>
      <c r="ASE1204" s="36"/>
      <c r="ASF1204" s="36"/>
      <c r="ASG1204" s="36"/>
      <c r="ASH1204" s="36"/>
      <c r="ASI1204" s="36"/>
      <c r="ASJ1204" s="36"/>
      <c r="ASK1204" s="36"/>
      <c r="ASL1204" s="36"/>
      <c r="ASM1204" s="36"/>
      <c r="ASN1204" s="36"/>
      <c r="ASO1204" s="36"/>
      <c r="ASP1204" s="36"/>
      <c r="ASQ1204" s="36"/>
      <c r="ASR1204" s="36"/>
      <c r="ASS1204" s="36"/>
      <c r="AST1204" s="36"/>
      <c r="ASU1204" s="36"/>
      <c r="ASV1204" s="36"/>
      <c r="ASW1204" s="36"/>
      <c r="ASX1204" s="36"/>
      <c r="ASY1204" s="36"/>
      <c r="ASZ1204" s="36"/>
      <c r="ATA1204" s="36"/>
      <c r="ATB1204" s="36"/>
      <c r="ATC1204" s="36"/>
      <c r="ATD1204" s="36"/>
      <c r="ATE1204" s="36"/>
      <c r="ATF1204" s="36"/>
      <c r="ATG1204" s="36"/>
      <c r="ATH1204" s="36"/>
      <c r="ATI1204" s="36"/>
      <c r="ATJ1204" s="36"/>
      <c r="ATK1204" s="36"/>
      <c r="ATL1204" s="36"/>
      <c r="ATM1204" s="36"/>
      <c r="ATN1204" s="36"/>
      <c r="ATO1204" s="36"/>
      <c r="ATP1204" s="36"/>
      <c r="ATQ1204" s="36"/>
      <c r="ATR1204" s="36"/>
      <c r="ATS1204" s="36"/>
      <c r="ATT1204" s="36"/>
      <c r="ATU1204" s="36"/>
      <c r="ATV1204" s="36"/>
      <c r="ATW1204" s="36"/>
      <c r="ATX1204" s="36"/>
      <c r="ATY1204" s="36"/>
      <c r="ATZ1204" s="36"/>
      <c r="AUA1204" s="36"/>
      <c r="AUB1204" s="36"/>
      <c r="AUC1204" s="36"/>
      <c r="AUD1204" s="36"/>
      <c r="AUE1204" s="36"/>
      <c r="AUF1204" s="36"/>
      <c r="AUG1204" s="36"/>
      <c r="AUH1204" s="36"/>
      <c r="AUI1204" s="36"/>
      <c r="AUJ1204" s="36"/>
      <c r="AUK1204" s="36"/>
      <c r="AUL1204" s="36"/>
      <c r="AUM1204" s="36"/>
      <c r="AUN1204" s="36"/>
      <c r="AUO1204" s="36"/>
      <c r="AUP1204" s="36"/>
      <c r="AUQ1204" s="36"/>
      <c r="AUR1204" s="36"/>
      <c r="AUS1204" s="36"/>
      <c r="AUT1204" s="36"/>
      <c r="AUU1204" s="36"/>
      <c r="AUV1204" s="36"/>
      <c r="AUW1204" s="36"/>
      <c r="AUX1204" s="36"/>
      <c r="AUY1204" s="36"/>
      <c r="AUZ1204" s="36"/>
      <c r="AVA1204" s="36"/>
      <c r="AVB1204" s="36"/>
      <c r="AVC1204" s="36"/>
      <c r="AVD1204" s="36"/>
      <c r="AVE1204" s="36"/>
      <c r="AVF1204" s="36"/>
      <c r="AVG1204" s="36"/>
      <c r="AVH1204" s="36"/>
      <c r="AVI1204" s="36"/>
      <c r="AVJ1204" s="36"/>
      <c r="AVK1204" s="36"/>
      <c r="AVL1204" s="36"/>
      <c r="AVM1204" s="36"/>
      <c r="AVN1204" s="36"/>
      <c r="AVO1204" s="36"/>
      <c r="AVP1204" s="36"/>
      <c r="AVQ1204" s="36"/>
      <c r="AVR1204" s="36"/>
      <c r="AVS1204" s="36"/>
      <c r="AVT1204" s="36"/>
      <c r="AVU1204" s="36"/>
      <c r="AVV1204" s="36"/>
      <c r="AVW1204" s="36"/>
      <c r="AVX1204" s="36"/>
      <c r="AVY1204" s="36"/>
      <c r="AVZ1204" s="36"/>
      <c r="AWA1204" s="36"/>
      <c r="AWB1204" s="36"/>
      <c r="AWC1204" s="36"/>
      <c r="AWD1204" s="36"/>
      <c r="AWE1204" s="36"/>
      <c r="AWF1204" s="36"/>
      <c r="AWG1204" s="36"/>
      <c r="AWH1204" s="36"/>
      <c r="AWI1204" s="36"/>
      <c r="AWJ1204" s="36"/>
      <c r="AWK1204" s="36"/>
      <c r="AWL1204" s="36"/>
      <c r="AWM1204" s="36"/>
      <c r="AWN1204" s="36"/>
      <c r="AWO1204" s="36"/>
      <c r="AWP1204" s="36"/>
      <c r="AWQ1204" s="36"/>
      <c r="AWR1204" s="36"/>
      <c r="AWS1204" s="36"/>
      <c r="AWT1204" s="36"/>
      <c r="AWU1204" s="36"/>
      <c r="AWV1204" s="36"/>
      <c r="AWW1204" s="36"/>
      <c r="AWX1204" s="36"/>
      <c r="AWY1204" s="36"/>
      <c r="AWZ1204" s="36"/>
      <c r="AXA1204" s="36"/>
      <c r="AXB1204" s="36"/>
      <c r="AXC1204" s="36"/>
      <c r="AXD1204" s="36"/>
      <c r="AXE1204" s="36"/>
      <c r="AXF1204" s="36"/>
      <c r="AXG1204" s="36"/>
      <c r="AXH1204" s="36"/>
      <c r="AXI1204" s="36"/>
      <c r="AXJ1204" s="36"/>
      <c r="AXK1204" s="36"/>
      <c r="AXL1204" s="36"/>
      <c r="AXM1204" s="36"/>
      <c r="AXN1204" s="36"/>
      <c r="AXO1204" s="36"/>
      <c r="AXP1204" s="36"/>
      <c r="AXQ1204" s="36"/>
      <c r="AXR1204" s="36"/>
      <c r="AXS1204" s="36"/>
      <c r="AXT1204" s="36"/>
      <c r="AXU1204" s="36"/>
      <c r="AXV1204" s="36"/>
      <c r="AXW1204" s="36"/>
      <c r="AXX1204" s="36"/>
      <c r="AXY1204" s="36"/>
      <c r="AXZ1204" s="36"/>
      <c r="AYA1204" s="36"/>
      <c r="AYB1204" s="36"/>
      <c r="AYC1204" s="36"/>
      <c r="AYD1204" s="36"/>
      <c r="AYE1204" s="36"/>
      <c r="AYF1204" s="36"/>
      <c r="AYG1204" s="36"/>
      <c r="AYH1204" s="36"/>
      <c r="AYI1204" s="36"/>
      <c r="AYJ1204" s="36"/>
      <c r="AYK1204" s="36"/>
      <c r="AYL1204" s="36"/>
      <c r="AYM1204" s="36"/>
      <c r="AYN1204" s="36"/>
      <c r="AYO1204" s="36"/>
      <c r="AYP1204" s="36"/>
      <c r="AYQ1204" s="36"/>
      <c r="AYR1204" s="36"/>
      <c r="AYS1204" s="36"/>
      <c r="AYT1204" s="36"/>
      <c r="AYU1204" s="36"/>
      <c r="AYV1204" s="36"/>
      <c r="AYW1204" s="36"/>
      <c r="AYX1204" s="36"/>
      <c r="AYY1204" s="36"/>
      <c r="AYZ1204" s="36"/>
      <c r="AZA1204" s="36"/>
      <c r="AZB1204" s="36"/>
      <c r="AZC1204" s="36"/>
      <c r="AZD1204" s="36"/>
      <c r="AZE1204" s="36"/>
      <c r="AZF1204" s="36"/>
      <c r="AZG1204" s="36"/>
      <c r="AZH1204" s="36"/>
      <c r="AZI1204" s="36"/>
      <c r="AZJ1204" s="36"/>
      <c r="AZK1204" s="36"/>
      <c r="AZL1204" s="36"/>
      <c r="AZM1204" s="36"/>
      <c r="AZN1204" s="36"/>
      <c r="AZO1204" s="36"/>
      <c r="AZP1204" s="36"/>
      <c r="AZQ1204" s="36"/>
      <c r="AZR1204" s="36"/>
      <c r="AZS1204" s="36"/>
      <c r="AZT1204" s="36"/>
      <c r="AZU1204" s="36"/>
      <c r="AZV1204" s="36"/>
      <c r="AZW1204" s="36"/>
      <c r="AZX1204" s="36"/>
      <c r="AZY1204" s="36"/>
      <c r="AZZ1204" s="36"/>
      <c r="BAA1204" s="36"/>
      <c r="BAB1204" s="36"/>
      <c r="BAC1204" s="36"/>
      <c r="BAD1204" s="36"/>
      <c r="BAE1204" s="36"/>
      <c r="BAF1204" s="36"/>
      <c r="BAG1204" s="36"/>
      <c r="BAH1204" s="36"/>
      <c r="BAI1204" s="36"/>
      <c r="BAJ1204" s="36"/>
      <c r="BAK1204" s="36"/>
      <c r="BAL1204" s="36"/>
      <c r="BAM1204" s="36"/>
      <c r="BAN1204" s="36"/>
      <c r="BAO1204" s="36"/>
      <c r="BAP1204" s="36"/>
      <c r="BAQ1204" s="36"/>
      <c r="BAR1204" s="36"/>
      <c r="BAS1204" s="36"/>
      <c r="BAT1204" s="36"/>
      <c r="BAU1204" s="36"/>
      <c r="BAV1204" s="36"/>
      <c r="BAW1204" s="36"/>
      <c r="BAX1204" s="36"/>
      <c r="BAY1204" s="36"/>
      <c r="BAZ1204" s="36"/>
      <c r="BBA1204" s="36"/>
      <c r="BBB1204" s="36"/>
      <c r="BBC1204" s="36"/>
      <c r="BBD1204" s="36"/>
      <c r="BBE1204" s="36"/>
      <c r="BBF1204" s="36"/>
      <c r="BBG1204" s="36"/>
      <c r="BBH1204" s="36"/>
      <c r="BBI1204" s="36"/>
      <c r="BBJ1204" s="36"/>
      <c r="BBK1204" s="36"/>
      <c r="BBL1204" s="36"/>
      <c r="BBM1204" s="36"/>
      <c r="BBN1204" s="36"/>
      <c r="BBO1204" s="36"/>
      <c r="BBP1204" s="36"/>
      <c r="BBQ1204" s="36"/>
      <c r="BBR1204" s="36"/>
      <c r="BBS1204" s="36"/>
      <c r="BBT1204" s="36"/>
      <c r="BBU1204" s="36"/>
      <c r="BBV1204" s="36"/>
      <c r="BBW1204" s="36"/>
      <c r="BBX1204" s="36"/>
      <c r="BBY1204" s="36"/>
      <c r="BBZ1204" s="36"/>
      <c r="BCA1204" s="36"/>
      <c r="BCB1204" s="36"/>
      <c r="BCC1204" s="36"/>
      <c r="BCD1204" s="36"/>
      <c r="BCE1204" s="36"/>
      <c r="BCF1204" s="36"/>
      <c r="BCG1204" s="36"/>
      <c r="BCH1204" s="36"/>
      <c r="BCI1204" s="36"/>
      <c r="BCJ1204" s="36"/>
      <c r="BCK1204" s="36"/>
      <c r="BCL1204" s="36"/>
      <c r="BCM1204" s="36"/>
      <c r="BCN1204" s="36"/>
      <c r="BCO1204" s="36"/>
      <c r="BCP1204" s="36"/>
      <c r="BCQ1204" s="36"/>
      <c r="BCR1204" s="36"/>
      <c r="BCS1204" s="36"/>
      <c r="BCT1204" s="36"/>
      <c r="BCU1204" s="36"/>
      <c r="BCV1204" s="36"/>
      <c r="BCW1204" s="36"/>
      <c r="BCX1204" s="36"/>
      <c r="BCY1204" s="36"/>
      <c r="BCZ1204" s="36"/>
      <c r="BDA1204" s="36"/>
      <c r="BDB1204" s="36"/>
      <c r="BDC1204" s="36"/>
      <c r="BDD1204" s="36"/>
      <c r="BDE1204" s="36"/>
      <c r="BDF1204" s="36"/>
      <c r="BDG1204" s="36"/>
      <c r="BDH1204" s="36"/>
      <c r="BDI1204" s="36"/>
      <c r="BDJ1204" s="36"/>
      <c r="BDK1204" s="36"/>
      <c r="BDL1204" s="36"/>
      <c r="BDM1204" s="36"/>
      <c r="BDN1204" s="36"/>
      <c r="BDO1204" s="36"/>
      <c r="BDP1204" s="36"/>
      <c r="BDQ1204" s="36"/>
      <c r="BDR1204" s="36"/>
      <c r="BDS1204" s="36"/>
      <c r="BDT1204" s="36"/>
      <c r="BDU1204" s="36"/>
      <c r="BDV1204" s="36"/>
      <c r="BDW1204" s="36"/>
      <c r="BDX1204" s="36"/>
      <c r="BDY1204" s="36"/>
      <c r="BDZ1204" s="36"/>
      <c r="BEA1204" s="36"/>
      <c r="BEB1204" s="36"/>
      <c r="BEC1204" s="36"/>
      <c r="BED1204" s="36"/>
      <c r="BEE1204" s="36"/>
      <c r="BEF1204" s="36"/>
      <c r="BEG1204" s="36"/>
      <c r="BEH1204" s="36"/>
      <c r="BEI1204" s="36"/>
      <c r="BEJ1204" s="36"/>
      <c r="BEK1204" s="36"/>
      <c r="BEL1204" s="36"/>
      <c r="BEM1204" s="36"/>
      <c r="BEN1204" s="36"/>
      <c r="BEO1204" s="36"/>
      <c r="BEP1204" s="36"/>
      <c r="BEQ1204" s="36"/>
      <c r="BER1204" s="36"/>
      <c r="BES1204" s="36"/>
      <c r="BET1204" s="36"/>
      <c r="BEU1204" s="36"/>
      <c r="BEV1204" s="36"/>
      <c r="BEW1204" s="36"/>
      <c r="BEX1204" s="36"/>
      <c r="BEY1204" s="36"/>
      <c r="BEZ1204" s="36"/>
      <c r="BFA1204" s="36"/>
      <c r="BFB1204" s="36"/>
      <c r="BFC1204" s="36"/>
      <c r="BFD1204" s="36"/>
      <c r="BFE1204" s="36"/>
      <c r="BFF1204" s="36"/>
      <c r="BFG1204" s="36"/>
      <c r="BFH1204" s="36"/>
      <c r="BFI1204" s="36"/>
      <c r="BFJ1204" s="36"/>
      <c r="BFK1204" s="36"/>
      <c r="BFL1204" s="36"/>
      <c r="BFM1204" s="36"/>
      <c r="BFN1204" s="36"/>
      <c r="BFO1204" s="36"/>
      <c r="BFP1204" s="36"/>
      <c r="BFQ1204" s="36"/>
      <c r="BFR1204" s="36"/>
      <c r="BFS1204" s="36"/>
      <c r="BFT1204" s="36"/>
      <c r="BFU1204" s="36"/>
      <c r="BFV1204" s="36"/>
      <c r="BFW1204" s="36"/>
      <c r="BFX1204" s="36"/>
      <c r="BFY1204" s="36"/>
      <c r="BFZ1204" s="36"/>
      <c r="BGA1204" s="36"/>
      <c r="BGB1204" s="36"/>
      <c r="BGC1204" s="36"/>
      <c r="BGD1204" s="36"/>
      <c r="BGE1204" s="36"/>
      <c r="BGF1204" s="36"/>
      <c r="BGG1204" s="36"/>
      <c r="BGH1204" s="36"/>
      <c r="BGI1204" s="36"/>
      <c r="BGJ1204" s="36"/>
      <c r="BGK1204" s="36"/>
      <c r="BGL1204" s="36"/>
      <c r="BGM1204" s="36"/>
      <c r="BGN1204" s="36"/>
      <c r="BGO1204" s="36"/>
      <c r="BGP1204" s="36"/>
      <c r="BGQ1204" s="36"/>
      <c r="BGR1204" s="36"/>
      <c r="BGS1204" s="36"/>
      <c r="BGT1204" s="36"/>
      <c r="BGU1204" s="36"/>
      <c r="BGV1204" s="36"/>
      <c r="BGW1204" s="36"/>
      <c r="BGX1204" s="36"/>
      <c r="BGY1204" s="36"/>
      <c r="BGZ1204" s="36"/>
      <c r="BHA1204" s="36"/>
      <c r="BHB1204" s="36"/>
      <c r="BHC1204" s="36"/>
      <c r="BHD1204" s="36"/>
      <c r="BHE1204" s="36"/>
      <c r="BHF1204" s="36"/>
      <c r="BHG1204" s="36"/>
      <c r="BHH1204" s="36"/>
      <c r="BHI1204" s="36"/>
      <c r="BHJ1204" s="36"/>
      <c r="BHK1204" s="36"/>
      <c r="BHL1204" s="36"/>
      <c r="BHM1204" s="36"/>
      <c r="BHN1204" s="36"/>
      <c r="BHO1204" s="36"/>
      <c r="BHP1204" s="36"/>
      <c r="BHQ1204" s="36"/>
      <c r="BHR1204" s="36"/>
      <c r="BHS1204" s="36"/>
      <c r="BHT1204" s="36"/>
      <c r="BHU1204" s="36"/>
      <c r="BHV1204" s="36"/>
      <c r="BHW1204" s="36"/>
      <c r="BHX1204" s="36"/>
      <c r="BHY1204" s="36"/>
      <c r="BHZ1204" s="36"/>
      <c r="BIA1204" s="36"/>
      <c r="BIB1204" s="36"/>
      <c r="BIC1204" s="36"/>
      <c r="BID1204" s="36"/>
      <c r="BIE1204" s="36"/>
      <c r="BIF1204" s="36"/>
      <c r="BIG1204" s="36"/>
      <c r="BIH1204" s="36"/>
      <c r="BII1204" s="36"/>
      <c r="BIJ1204" s="36"/>
      <c r="BIK1204" s="36"/>
      <c r="BIL1204" s="36"/>
      <c r="BIM1204" s="36"/>
      <c r="BIN1204" s="36"/>
      <c r="BIO1204" s="36"/>
      <c r="BIP1204" s="36"/>
      <c r="BIQ1204" s="36"/>
      <c r="BIR1204" s="36"/>
      <c r="BIS1204" s="36"/>
      <c r="BIT1204" s="36"/>
      <c r="BIU1204" s="36"/>
      <c r="BIV1204" s="36"/>
      <c r="BIW1204" s="36"/>
      <c r="BIX1204" s="36"/>
      <c r="BIY1204" s="36"/>
      <c r="BIZ1204" s="36"/>
      <c r="BJA1204" s="36"/>
      <c r="BJB1204" s="36"/>
      <c r="BJC1204" s="36"/>
      <c r="BJD1204" s="36"/>
      <c r="BJE1204" s="36"/>
      <c r="BJF1204" s="36"/>
      <c r="BJG1204" s="36"/>
      <c r="BJH1204" s="36"/>
      <c r="BJI1204" s="36"/>
      <c r="BJJ1204" s="36"/>
      <c r="BJK1204" s="36"/>
      <c r="BJL1204" s="36"/>
      <c r="BJM1204" s="36"/>
      <c r="BJN1204" s="36"/>
      <c r="BJO1204" s="36"/>
      <c r="BJP1204" s="36"/>
      <c r="BJQ1204" s="36"/>
      <c r="BJR1204" s="36"/>
      <c r="BJS1204" s="36"/>
      <c r="BJT1204" s="36"/>
      <c r="BJU1204" s="36"/>
      <c r="BJV1204" s="36"/>
      <c r="BJW1204" s="36"/>
      <c r="BJX1204" s="36"/>
      <c r="BJY1204" s="36"/>
      <c r="BJZ1204" s="36"/>
      <c r="BKA1204" s="36"/>
      <c r="BKB1204" s="36"/>
      <c r="BKC1204" s="36"/>
      <c r="BKD1204" s="36"/>
      <c r="BKE1204" s="36"/>
      <c r="BKF1204" s="36"/>
      <c r="BKG1204" s="36"/>
      <c r="BKH1204" s="36"/>
      <c r="BKI1204" s="36"/>
      <c r="BKJ1204" s="36"/>
      <c r="BKK1204" s="36"/>
      <c r="BKL1204" s="36"/>
      <c r="BKM1204" s="36"/>
      <c r="BKN1204" s="36"/>
      <c r="BKO1204" s="36"/>
      <c r="BKP1204" s="36"/>
      <c r="BKQ1204" s="36"/>
      <c r="BKR1204" s="36"/>
      <c r="BKS1204" s="36"/>
      <c r="BKT1204" s="36"/>
      <c r="BKU1204" s="36"/>
      <c r="BKV1204" s="36"/>
      <c r="BKW1204" s="36"/>
      <c r="BKX1204" s="36"/>
      <c r="BKY1204" s="36"/>
      <c r="BKZ1204" s="36"/>
      <c r="BLA1204" s="36"/>
      <c r="BLB1204" s="36"/>
      <c r="BLC1204" s="36"/>
      <c r="BLD1204" s="36"/>
      <c r="BLE1204" s="36"/>
      <c r="BLF1204" s="36"/>
      <c r="BLG1204" s="36"/>
      <c r="BLH1204" s="36"/>
      <c r="BLI1204" s="36"/>
      <c r="BLJ1204" s="36"/>
      <c r="BLK1204" s="36"/>
      <c r="BLL1204" s="36"/>
      <c r="BLM1204" s="36"/>
      <c r="BLN1204" s="36"/>
      <c r="BLO1204" s="36"/>
      <c r="BLP1204" s="36"/>
      <c r="BLQ1204" s="36"/>
      <c r="BLR1204" s="36"/>
      <c r="BLS1204" s="36"/>
      <c r="BLT1204" s="36"/>
      <c r="BLU1204" s="36"/>
      <c r="BLV1204" s="36"/>
      <c r="BLW1204" s="36"/>
      <c r="BLX1204" s="36"/>
      <c r="BLY1204" s="36"/>
      <c r="BLZ1204" s="36"/>
      <c r="BMA1204" s="36"/>
      <c r="BMB1204" s="36"/>
      <c r="BMC1204" s="36"/>
      <c r="BMD1204" s="36"/>
      <c r="BME1204" s="36"/>
      <c r="BMF1204" s="36"/>
      <c r="BMG1204" s="36"/>
      <c r="BMH1204" s="36"/>
      <c r="BMI1204" s="36"/>
      <c r="BMJ1204" s="36"/>
      <c r="BMK1204" s="36"/>
      <c r="BML1204" s="36"/>
      <c r="BMM1204" s="36"/>
      <c r="BMN1204" s="36"/>
      <c r="BMO1204" s="36"/>
      <c r="BMP1204" s="36"/>
      <c r="BMQ1204" s="36"/>
      <c r="BMR1204" s="36"/>
      <c r="BMS1204" s="36"/>
      <c r="BMT1204" s="36"/>
      <c r="BMU1204" s="36"/>
      <c r="BMV1204" s="36"/>
      <c r="BMW1204" s="36"/>
      <c r="BMX1204" s="36"/>
      <c r="BMY1204" s="36"/>
      <c r="BMZ1204" s="36"/>
      <c r="BNA1204" s="36"/>
      <c r="BNB1204" s="36"/>
      <c r="BNC1204" s="36"/>
      <c r="BND1204" s="36"/>
      <c r="BNE1204" s="36"/>
      <c r="BNF1204" s="36"/>
      <c r="BNG1204" s="36"/>
      <c r="BNH1204" s="36"/>
      <c r="BNI1204" s="36"/>
      <c r="BNJ1204" s="36"/>
      <c r="BNK1204" s="36"/>
      <c r="BNL1204" s="36"/>
      <c r="BNM1204" s="36"/>
      <c r="BNN1204" s="36"/>
      <c r="BNO1204" s="36"/>
      <c r="BNP1204" s="36"/>
      <c r="BNQ1204" s="36"/>
      <c r="BNR1204" s="36"/>
      <c r="BNS1204" s="36"/>
      <c r="BNT1204" s="36"/>
      <c r="BNU1204" s="36"/>
      <c r="BNV1204" s="36"/>
      <c r="BNW1204" s="36"/>
      <c r="BNX1204" s="36"/>
      <c r="BNY1204" s="36"/>
      <c r="BNZ1204" s="36"/>
      <c r="BOA1204" s="36"/>
      <c r="BOB1204" s="36"/>
      <c r="BOC1204" s="36"/>
      <c r="BOD1204" s="36"/>
      <c r="BOE1204" s="36"/>
      <c r="BOF1204" s="36"/>
      <c r="BOG1204" s="36"/>
      <c r="BOH1204" s="36"/>
      <c r="BOI1204" s="36"/>
      <c r="BOJ1204" s="36"/>
      <c r="BOK1204" s="36"/>
      <c r="BOL1204" s="36"/>
      <c r="BOM1204" s="36"/>
      <c r="BON1204" s="36"/>
      <c r="BOO1204" s="36"/>
      <c r="BOP1204" s="36"/>
      <c r="BOQ1204" s="36"/>
      <c r="BOR1204" s="36"/>
      <c r="BOS1204" s="36"/>
      <c r="BOT1204" s="36"/>
      <c r="BOU1204" s="36"/>
      <c r="BOV1204" s="36"/>
      <c r="BOW1204" s="36"/>
      <c r="BOX1204" s="36"/>
      <c r="BOY1204" s="36"/>
      <c r="BOZ1204" s="36"/>
      <c r="BPA1204" s="36"/>
      <c r="BPB1204" s="36"/>
      <c r="BPC1204" s="36"/>
      <c r="BPD1204" s="36"/>
      <c r="BPE1204" s="36"/>
      <c r="BPF1204" s="36"/>
      <c r="BPG1204" s="36"/>
      <c r="BPH1204" s="36"/>
      <c r="BPI1204" s="36"/>
      <c r="BPJ1204" s="36"/>
      <c r="BPK1204" s="36"/>
      <c r="BPL1204" s="36"/>
      <c r="BPM1204" s="36"/>
      <c r="BPN1204" s="36"/>
      <c r="BPO1204" s="36"/>
      <c r="BPP1204" s="36"/>
      <c r="BPQ1204" s="36"/>
      <c r="BPR1204" s="36"/>
      <c r="BPS1204" s="36"/>
      <c r="BPT1204" s="36"/>
      <c r="BPU1204" s="36"/>
      <c r="BPV1204" s="36"/>
      <c r="BPW1204" s="36"/>
      <c r="BPX1204" s="36"/>
      <c r="BPY1204" s="36"/>
      <c r="BPZ1204" s="36"/>
      <c r="BQA1204" s="36"/>
      <c r="BQB1204" s="36"/>
      <c r="BQC1204" s="36"/>
      <c r="BQD1204" s="36"/>
      <c r="BQE1204" s="36"/>
      <c r="BQF1204" s="36"/>
      <c r="BQG1204" s="36"/>
      <c r="BQH1204" s="36"/>
      <c r="BQI1204" s="36"/>
      <c r="BQJ1204" s="36"/>
      <c r="BQK1204" s="36"/>
      <c r="BQL1204" s="36"/>
      <c r="BQM1204" s="36"/>
      <c r="BQN1204" s="36"/>
      <c r="BQO1204" s="36"/>
      <c r="BQP1204" s="36"/>
      <c r="BQQ1204" s="36"/>
      <c r="BQR1204" s="36"/>
      <c r="BQS1204" s="36"/>
      <c r="BQT1204" s="36"/>
      <c r="BQU1204" s="36"/>
      <c r="BQV1204" s="36"/>
      <c r="BQW1204" s="36"/>
      <c r="BQX1204" s="36"/>
      <c r="BQY1204" s="36"/>
      <c r="BQZ1204" s="36"/>
      <c r="BRA1204" s="36"/>
      <c r="BRB1204" s="36"/>
      <c r="BRC1204" s="36"/>
      <c r="BRD1204" s="36"/>
      <c r="BRE1204" s="36"/>
      <c r="BRF1204" s="36"/>
      <c r="BRG1204" s="36"/>
      <c r="BRH1204" s="36"/>
      <c r="BRI1204" s="36"/>
      <c r="BRJ1204" s="36"/>
      <c r="BRK1204" s="36"/>
      <c r="BRL1204" s="36"/>
      <c r="BRM1204" s="36"/>
      <c r="BRN1204" s="36"/>
      <c r="BRO1204" s="36"/>
      <c r="BRP1204" s="36"/>
      <c r="BRQ1204" s="36"/>
      <c r="BRR1204" s="36"/>
      <c r="BRS1204" s="36"/>
      <c r="BRT1204" s="36"/>
      <c r="BRU1204" s="36"/>
      <c r="BRV1204" s="36"/>
      <c r="BRW1204" s="36"/>
      <c r="BRX1204" s="36"/>
      <c r="BRY1204" s="36"/>
      <c r="BRZ1204" s="36"/>
      <c r="BSA1204" s="36"/>
      <c r="BSB1204" s="36"/>
      <c r="BSC1204" s="36"/>
      <c r="BSD1204" s="36"/>
      <c r="BSE1204" s="36"/>
      <c r="BSF1204" s="36"/>
      <c r="BSG1204" s="36"/>
      <c r="BSH1204" s="36"/>
      <c r="BSI1204" s="36"/>
      <c r="BSJ1204" s="36"/>
      <c r="BSK1204" s="36"/>
      <c r="BSL1204" s="36"/>
      <c r="BSM1204" s="36"/>
      <c r="BSN1204" s="36"/>
      <c r="BSO1204" s="36"/>
      <c r="BSP1204" s="36"/>
      <c r="BSQ1204" s="36"/>
      <c r="BSR1204" s="36"/>
      <c r="BSS1204" s="36"/>
      <c r="BST1204" s="36"/>
      <c r="BSU1204" s="36"/>
      <c r="BSV1204" s="36"/>
      <c r="BSW1204" s="36"/>
      <c r="BSX1204" s="36"/>
      <c r="BSY1204" s="36"/>
      <c r="BSZ1204" s="36"/>
      <c r="BTA1204" s="36"/>
      <c r="BTB1204" s="36"/>
      <c r="BTC1204" s="36"/>
      <c r="BTD1204" s="36"/>
      <c r="BTE1204" s="36"/>
      <c r="BTF1204" s="36"/>
      <c r="BTG1204" s="36"/>
      <c r="BTH1204" s="36"/>
      <c r="BTI1204" s="36"/>
      <c r="BTJ1204" s="36"/>
      <c r="BTK1204" s="36"/>
      <c r="BTL1204" s="36"/>
      <c r="BTM1204" s="36"/>
      <c r="BTN1204" s="36"/>
      <c r="BTO1204" s="36"/>
      <c r="BTP1204" s="36"/>
      <c r="BTQ1204" s="36"/>
      <c r="BTR1204" s="36"/>
      <c r="BTS1204" s="36"/>
      <c r="BTT1204" s="36"/>
      <c r="BTU1204" s="36"/>
      <c r="BTV1204" s="36"/>
      <c r="BTW1204" s="36"/>
      <c r="BTX1204" s="36"/>
      <c r="BTY1204" s="36"/>
      <c r="BTZ1204" s="36"/>
      <c r="BUA1204" s="36"/>
      <c r="BUB1204" s="36"/>
      <c r="BUC1204" s="36"/>
      <c r="BUD1204" s="36"/>
      <c r="BUE1204" s="36"/>
      <c r="BUF1204" s="36"/>
      <c r="BUG1204" s="36"/>
      <c r="BUH1204" s="36"/>
      <c r="BUI1204" s="36"/>
      <c r="BUJ1204" s="36"/>
      <c r="BUK1204" s="36"/>
      <c r="BUL1204" s="36"/>
      <c r="BUM1204" s="36"/>
      <c r="BUN1204" s="36"/>
      <c r="BUO1204" s="36"/>
      <c r="BUP1204" s="36"/>
      <c r="BUQ1204" s="36"/>
      <c r="BUR1204" s="36"/>
      <c r="BUS1204" s="36"/>
      <c r="BUT1204" s="36"/>
      <c r="BUU1204" s="36"/>
      <c r="BUV1204" s="36"/>
      <c r="BUW1204" s="36"/>
      <c r="BUX1204" s="36"/>
      <c r="BUY1204" s="36"/>
      <c r="BUZ1204" s="36"/>
      <c r="BVA1204" s="36"/>
      <c r="BVB1204" s="36"/>
      <c r="BVC1204" s="36"/>
      <c r="BVD1204" s="36"/>
      <c r="BVE1204" s="36"/>
      <c r="BVF1204" s="36"/>
      <c r="BVG1204" s="36"/>
      <c r="BVH1204" s="36"/>
      <c r="BVI1204" s="36"/>
      <c r="BVJ1204" s="36"/>
      <c r="BVK1204" s="36"/>
      <c r="BVL1204" s="36"/>
      <c r="BVM1204" s="36"/>
      <c r="BVN1204" s="36"/>
      <c r="BVO1204" s="36"/>
      <c r="BVP1204" s="36"/>
      <c r="BVQ1204" s="36"/>
      <c r="BVR1204" s="36"/>
      <c r="BVS1204" s="36"/>
      <c r="BVT1204" s="36"/>
      <c r="BVU1204" s="36"/>
      <c r="BVV1204" s="36"/>
      <c r="BVW1204" s="36"/>
      <c r="BVX1204" s="36"/>
      <c r="BVY1204" s="36"/>
      <c r="BVZ1204" s="36"/>
      <c r="BWA1204" s="36"/>
      <c r="BWB1204" s="36"/>
      <c r="BWC1204" s="36"/>
      <c r="BWD1204" s="36"/>
      <c r="BWE1204" s="36"/>
      <c r="BWF1204" s="36"/>
      <c r="BWG1204" s="36"/>
      <c r="BWH1204" s="36"/>
      <c r="BWI1204" s="36"/>
      <c r="BWJ1204" s="36"/>
      <c r="BWK1204" s="36"/>
      <c r="BWL1204" s="36"/>
      <c r="BWM1204" s="36"/>
      <c r="BWN1204" s="36"/>
      <c r="BWO1204" s="36"/>
      <c r="BWP1204" s="36"/>
      <c r="BWQ1204" s="36"/>
      <c r="BWR1204" s="36"/>
      <c r="BWS1204" s="36"/>
      <c r="BWT1204" s="36"/>
      <c r="BWU1204" s="36"/>
      <c r="BWV1204" s="36"/>
      <c r="BWW1204" s="36"/>
      <c r="BWX1204" s="36"/>
      <c r="BWY1204" s="36"/>
      <c r="BWZ1204" s="36"/>
      <c r="BXA1204" s="36"/>
      <c r="BXB1204" s="36"/>
      <c r="BXC1204" s="36"/>
      <c r="BXD1204" s="36"/>
      <c r="BXE1204" s="36"/>
      <c r="BXF1204" s="36"/>
      <c r="BXG1204" s="36"/>
      <c r="BXH1204" s="36"/>
      <c r="BXI1204" s="36"/>
      <c r="BXJ1204" s="36"/>
      <c r="BXK1204" s="36"/>
      <c r="BXL1204" s="36"/>
      <c r="BXM1204" s="36"/>
      <c r="BXN1204" s="36"/>
      <c r="BXO1204" s="36"/>
      <c r="BXP1204" s="36"/>
      <c r="BXQ1204" s="36"/>
      <c r="BXR1204" s="36"/>
      <c r="BXS1204" s="36"/>
      <c r="BXT1204" s="36"/>
      <c r="BXU1204" s="36"/>
      <c r="BXV1204" s="36"/>
      <c r="BXW1204" s="36"/>
      <c r="BXX1204" s="36"/>
      <c r="BXY1204" s="36"/>
      <c r="BXZ1204" s="36"/>
      <c r="BYA1204" s="36"/>
      <c r="BYB1204" s="36"/>
      <c r="BYC1204" s="36"/>
      <c r="BYD1204" s="36"/>
      <c r="BYE1204" s="36"/>
      <c r="BYF1204" s="36"/>
      <c r="BYG1204" s="36"/>
      <c r="BYH1204" s="36"/>
      <c r="BYI1204" s="36"/>
      <c r="BYJ1204" s="36"/>
      <c r="BYK1204" s="36"/>
      <c r="BYL1204" s="36"/>
      <c r="BYM1204" s="36"/>
      <c r="BYN1204" s="36"/>
      <c r="BYO1204" s="36"/>
      <c r="BYP1204" s="36"/>
      <c r="BYQ1204" s="36"/>
      <c r="BYR1204" s="36"/>
      <c r="BYS1204" s="36"/>
      <c r="BYT1204" s="36"/>
      <c r="BYU1204" s="36"/>
      <c r="BYV1204" s="36"/>
      <c r="BYW1204" s="36"/>
      <c r="BYX1204" s="36"/>
      <c r="BYY1204" s="36"/>
      <c r="BYZ1204" s="36"/>
      <c r="BZA1204" s="36"/>
      <c r="BZB1204" s="36"/>
      <c r="BZC1204" s="36"/>
      <c r="BZD1204" s="36"/>
      <c r="BZE1204" s="36"/>
      <c r="BZF1204" s="36"/>
      <c r="BZG1204" s="36"/>
      <c r="BZH1204" s="36"/>
      <c r="BZI1204" s="36"/>
      <c r="BZJ1204" s="36"/>
      <c r="BZK1204" s="36"/>
      <c r="BZL1204" s="36"/>
      <c r="BZM1204" s="36"/>
      <c r="BZN1204" s="36"/>
      <c r="BZO1204" s="36"/>
      <c r="BZP1204" s="36"/>
      <c r="BZQ1204" s="36"/>
      <c r="BZR1204" s="36"/>
      <c r="BZS1204" s="36"/>
      <c r="BZT1204" s="36"/>
      <c r="BZU1204" s="36"/>
      <c r="BZV1204" s="36"/>
      <c r="BZW1204" s="36"/>
      <c r="BZX1204" s="36"/>
      <c r="BZY1204" s="36"/>
      <c r="BZZ1204" s="36"/>
      <c r="CAA1204" s="36"/>
      <c r="CAB1204" s="36"/>
      <c r="CAC1204" s="36"/>
      <c r="CAD1204" s="36"/>
      <c r="CAE1204" s="36"/>
      <c r="CAF1204" s="36"/>
      <c r="CAG1204" s="36"/>
      <c r="CAH1204" s="36"/>
      <c r="CAI1204" s="36"/>
      <c r="CAJ1204" s="36"/>
      <c r="CAK1204" s="36"/>
      <c r="CAL1204" s="36"/>
      <c r="CAM1204" s="36"/>
      <c r="CAN1204" s="36"/>
      <c r="CAO1204" s="36"/>
      <c r="CAP1204" s="36"/>
      <c r="CAQ1204" s="36"/>
      <c r="CAR1204" s="36"/>
      <c r="CAS1204" s="36"/>
      <c r="CAT1204" s="36"/>
      <c r="CAU1204" s="36"/>
      <c r="CAV1204" s="36"/>
      <c r="CAW1204" s="36"/>
      <c r="CAX1204" s="36"/>
      <c r="CAY1204" s="36"/>
      <c r="CAZ1204" s="36"/>
      <c r="CBA1204" s="36"/>
      <c r="CBB1204" s="36"/>
      <c r="CBC1204" s="36"/>
      <c r="CBD1204" s="36"/>
      <c r="CBE1204" s="36"/>
      <c r="CBF1204" s="36"/>
      <c r="CBG1204" s="36"/>
      <c r="CBH1204" s="36"/>
      <c r="CBI1204" s="36"/>
      <c r="CBJ1204" s="36"/>
      <c r="CBK1204" s="36"/>
      <c r="CBL1204" s="36"/>
      <c r="CBM1204" s="36"/>
      <c r="CBN1204" s="36"/>
      <c r="CBO1204" s="36"/>
      <c r="CBP1204" s="36"/>
      <c r="CBQ1204" s="36"/>
      <c r="CBR1204" s="36"/>
      <c r="CBS1204" s="36"/>
      <c r="CBT1204" s="36"/>
      <c r="CBU1204" s="36"/>
      <c r="CBV1204" s="36"/>
      <c r="CBW1204" s="36"/>
      <c r="CBX1204" s="36"/>
      <c r="CBY1204" s="36"/>
      <c r="CBZ1204" s="36"/>
      <c r="CCA1204" s="36"/>
      <c r="CCB1204" s="36"/>
      <c r="CCC1204" s="36"/>
      <c r="CCD1204" s="36"/>
      <c r="CCE1204" s="36"/>
      <c r="CCF1204" s="36"/>
      <c r="CCG1204" s="36"/>
      <c r="CCH1204" s="36"/>
      <c r="CCI1204" s="36"/>
      <c r="CCJ1204" s="36"/>
      <c r="CCK1204" s="36"/>
      <c r="CCL1204" s="36"/>
      <c r="CCM1204" s="36"/>
      <c r="CCN1204" s="36"/>
      <c r="CCO1204" s="36"/>
      <c r="CCP1204" s="36"/>
      <c r="CCQ1204" s="36"/>
      <c r="CCR1204" s="36"/>
      <c r="CCS1204" s="36"/>
      <c r="CCT1204" s="36"/>
      <c r="CCU1204" s="36"/>
      <c r="CCV1204" s="36"/>
      <c r="CCW1204" s="36"/>
      <c r="CCX1204" s="36"/>
      <c r="CCY1204" s="36"/>
      <c r="CCZ1204" s="36"/>
      <c r="CDA1204" s="36"/>
      <c r="CDB1204" s="36"/>
      <c r="CDC1204" s="36"/>
      <c r="CDD1204" s="36"/>
      <c r="CDE1204" s="36"/>
      <c r="CDF1204" s="36"/>
      <c r="CDG1204" s="36"/>
      <c r="CDH1204" s="36"/>
      <c r="CDI1204" s="36"/>
      <c r="CDJ1204" s="36"/>
      <c r="CDK1204" s="36"/>
      <c r="CDL1204" s="36"/>
      <c r="CDM1204" s="36"/>
      <c r="CDN1204" s="36"/>
      <c r="CDO1204" s="36"/>
      <c r="CDP1204" s="36"/>
      <c r="CDQ1204" s="36"/>
      <c r="CDR1204" s="36"/>
      <c r="CDS1204" s="36"/>
      <c r="CDT1204" s="36"/>
      <c r="CDU1204" s="36"/>
      <c r="CDV1204" s="36"/>
      <c r="CDW1204" s="36"/>
      <c r="CDX1204" s="36"/>
      <c r="CDY1204" s="36"/>
      <c r="CDZ1204" s="36"/>
      <c r="CEA1204" s="36"/>
      <c r="CEB1204" s="36"/>
      <c r="CEC1204" s="36"/>
      <c r="CED1204" s="36"/>
      <c r="CEE1204" s="36"/>
      <c r="CEF1204" s="36"/>
      <c r="CEG1204" s="36"/>
      <c r="CEH1204" s="36"/>
      <c r="CEI1204" s="36"/>
      <c r="CEJ1204" s="36"/>
      <c r="CEK1204" s="36"/>
      <c r="CEL1204" s="36"/>
      <c r="CEM1204" s="36"/>
      <c r="CEN1204" s="36"/>
      <c r="CEO1204" s="36"/>
      <c r="CEP1204" s="36"/>
      <c r="CEQ1204" s="36"/>
      <c r="CER1204" s="36"/>
      <c r="CES1204" s="36"/>
      <c r="CET1204" s="36"/>
      <c r="CEU1204" s="36"/>
      <c r="CEV1204" s="36"/>
      <c r="CEW1204" s="36"/>
      <c r="CEX1204" s="36"/>
      <c r="CEY1204" s="36"/>
      <c r="CEZ1204" s="36"/>
      <c r="CFA1204" s="36"/>
      <c r="CFB1204" s="36"/>
      <c r="CFC1204" s="36"/>
      <c r="CFD1204" s="36"/>
      <c r="CFE1204" s="36"/>
      <c r="CFF1204" s="36"/>
      <c r="CFG1204" s="36"/>
      <c r="CFH1204" s="36"/>
      <c r="CFI1204" s="36"/>
      <c r="CFJ1204" s="36"/>
      <c r="CFK1204" s="36"/>
      <c r="CFL1204" s="36"/>
      <c r="CFM1204" s="36"/>
      <c r="CFN1204" s="36"/>
      <c r="CFO1204" s="36"/>
      <c r="CFP1204" s="36"/>
      <c r="CFQ1204" s="36"/>
      <c r="CFR1204" s="36"/>
      <c r="CFS1204" s="36"/>
      <c r="CFT1204" s="36"/>
      <c r="CFU1204" s="36"/>
      <c r="CFV1204" s="36"/>
      <c r="CFW1204" s="36"/>
      <c r="CFX1204" s="36"/>
      <c r="CFY1204" s="36"/>
      <c r="CFZ1204" s="36"/>
      <c r="CGA1204" s="36"/>
      <c r="CGB1204" s="36"/>
      <c r="CGC1204" s="36"/>
      <c r="CGD1204" s="36"/>
      <c r="CGE1204" s="36"/>
      <c r="CGF1204" s="36"/>
      <c r="CGG1204" s="36"/>
      <c r="CGH1204" s="36"/>
      <c r="CGI1204" s="36"/>
      <c r="CGJ1204" s="36"/>
      <c r="CGK1204" s="36"/>
      <c r="CGL1204" s="36"/>
      <c r="CGM1204" s="36"/>
      <c r="CGN1204" s="36"/>
      <c r="CGO1204" s="36"/>
      <c r="CGP1204" s="36"/>
      <c r="CGQ1204" s="36"/>
      <c r="CGR1204" s="36"/>
      <c r="CGS1204" s="36"/>
      <c r="CGT1204" s="36"/>
      <c r="CGU1204" s="36"/>
      <c r="CGV1204" s="36"/>
      <c r="CGW1204" s="36"/>
      <c r="CGX1204" s="36"/>
      <c r="CGY1204" s="36"/>
      <c r="CGZ1204" s="36"/>
      <c r="CHA1204" s="36"/>
      <c r="CHB1204" s="36"/>
      <c r="CHC1204" s="36"/>
      <c r="CHD1204" s="36"/>
      <c r="CHE1204" s="36"/>
      <c r="CHF1204" s="36"/>
      <c r="CHG1204" s="36"/>
      <c r="CHH1204" s="36"/>
      <c r="CHI1204" s="36"/>
      <c r="CHJ1204" s="36"/>
      <c r="CHK1204" s="36"/>
      <c r="CHL1204" s="36"/>
      <c r="CHM1204" s="36"/>
      <c r="CHN1204" s="36"/>
      <c r="CHO1204" s="36"/>
      <c r="CHP1204" s="36"/>
      <c r="CHQ1204" s="36"/>
      <c r="CHR1204" s="36"/>
      <c r="CHS1204" s="36"/>
      <c r="CHT1204" s="36"/>
      <c r="CHU1204" s="36"/>
      <c r="CHV1204" s="36"/>
      <c r="CHW1204" s="36"/>
      <c r="CHX1204" s="36"/>
      <c r="CHY1204" s="36"/>
      <c r="CHZ1204" s="36"/>
      <c r="CIA1204" s="36"/>
      <c r="CIB1204" s="36"/>
      <c r="CIC1204" s="36"/>
      <c r="CID1204" s="36"/>
      <c r="CIE1204" s="36"/>
      <c r="CIF1204" s="36"/>
      <c r="CIG1204" s="36"/>
      <c r="CIH1204" s="36"/>
      <c r="CII1204" s="36"/>
      <c r="CIJ1204" s="36"/>
      <c r="CIK1204" s="36"/>
      <c r="CIL1204" s="36"/>
      <c r="CIM1204" s="36"/>
      <c r="CIN1204" s="36"/>
      <c r="CIO1204" s="36"/>
      <c r="CIP1204" s="36"/>
      <c r="CIQ1204" s="36"/>
      <c r="CIR1204" s="36"/>
      <c r="CIS1204" s="36"/>
      <c r="CIT1204" s="36"/>
      <c r="CIU1204" s="36"/>
      <c r="CIV1204" s="36"/>
      <c r="CIW1204" s="36"/>
      <c r="CIX1204" s="36"/>
      <c r="CIY1204" s="36"/>
      <c r="CIZ1204" s="36"/>
      <c r="CJA1204" s="36"/>
      <c r="CJB1204" s="36"/>
      <c r="CJC1204" s="36"/>
      <c r="CJD1204" s="36"/>
      <c r="CJE1204" s="36"/>
      <c r="CJF1204" s="36"/>
      <c r="CJG1204" s="36"/>
      <c r="CJH1204" s="36"/>
      <c r="CJI1204" s="36"/>
      <c r="CJJ1204" s="36"/>
      <c r="CJK1204" s="36"/>
      <c r="CJL1204" s="36"/>
      <c r="CJM1204" s="36"/>
      <c r="CJN1204" s="36"/>
      <c r="CJO1204" s="36"/>
      <c r="CJP1204" s="36"/>
      <c r="CJQ1204" s="36"/>
      <c r="CJR1204" s="36"/>
      <c r="CJS1204" s="36"/>
      <c r="CJT1204" s="36"/>
      <c r="CJU1204" s="36"/>
      <c r="CJV1204" s="36"/>
      <c r="CJW1204" s="36"/>
      <c r="CJX1204" s="36"/>
      <c r="CJY1204" s="36"/>
      <c r="CJZ1204" s="36"/>
      <c r="CKA1204" s="36"/>
      <c r="CKB1204" s="36"/>
      <c r="CKC1204" s="36"/>
      <c r="CKD1204" s="36"/>
      <c r="CKE1204" s="36"/>
      <c r="CKF1204" s="36"/>
      <c r="CKG1204" s="36"/>
      <c r="CKH1204" s="36"/>
      <c r="CKI1204" s="36"/>
      <c r="CKJ1204" s="36"/>
      <c r="CKK1204" s="36"/>
      <c r="CKL1204" s="36"/>
      <c r="CKM1204" s="36"/>
      <c r="CKN1204" s="36"/>
      <c r="CKO1204" s="36"/>
      <c r="CKP1204" s="36"/>
      <c r="CKQ1204" s="36"/>
      <c r="CKR1204" s="36"/>
      <c r="CKS1204" s="36"/>
      <c r="CKT1204" s="36"/>
      <c r="CKU1204" s="36"/>
      <c r="CKV1204" s="36"/>
      <c r="CKW1204" s="36"/>
      <c r="CKX1204" s="36"/>
      <c r="CKY1204" s="36"/>
      <c r="CKZ1204" s="36"/>
      <c r="CLA1204" s="36"/>
      <c r="CLB1204" s="36"/>
      <c r="CLC1204" s="36"/>
      <c r="CLD1204" s="36"/>
      <c r="CLE1204" s="36"/>
      <c r="CLF1204" s="36"/>
      <c r="CLG1204" s="36"/>
      <c r="CLH1204" s="36"/>
      <c r="CLI1204" s="36"/>
      <c r="CLJ1204" s="36"/>
      <c r="CLK1204" s="36"/>
      <c r="CLL1204" s="36"/>
      <c r="CLM1204" s="36"/>
      <c r="CLN1204" s="36"/>
      <c r="CLO1204" s="36"/>
      <c r="CLP1204" s="36"/>
      <c r="CLQ1204" s="36"/>
      <c r="CLR1204" s="36"/>
      <c r="CLS1204" s="36"/>
      <c r="CLT1204" s="36"/>
      <c r="CLU1204" s="36"/>
      <c r="CLV1204" s="36"/>
      <c r="CLW1204" s="36"/>
      <c r="CLX1204" s="36"/>
      <c r="CLY1204" s="36"/>
      <c r="CLZ1204" s="36"/>
      <c r="CMA1204" s="36"/>
      <c r="CMB1204" s="36"/>
      <c r="CMC1204" s="36"/>
      <c r="CMD1204" s="36"/>
      <c r="CME1204" s="36"/>
      <c r="CMF1204" s="36"/>
      <c r="CMG1204" s="36"/>
      <c r="CMH1204" s="36"/>
      <c r="CMI1204" s="36"/>
      <c r="CMJ1204" s="36"/>
      <c r="CMK1204" s="36"/>
      <c r="CML1204" s="36"/>
      <c r="CMM1204" s="36"/>
      <c r="CMN1204" s="36"/>
      <c r="CMO1204" s="36"/>
      <c r="CMP1204" s="36"/>
      <c r="CMQ1204" s="36"/>
      <c r="CMR1204" s="36"/>
      <c r="CMS1204" s="36"/>
      <c r="CMT1204" s="36"/>
      <c r="CMU1204" s="36"/>
      <c r="CMV1204" s="36"/>
      <c r="CMW1204" s="36"/>
      <c r="CMX1204" s="36"/>
      <c r="CMY1204" s="36"/>
      <c r="CMZ1204" s="36"/>
      <c r="CNA1204" s="36"/>
      <c r="CNB1204" s="36"/>
      <c r="CNC1204" s="36"/>
      <c r="CND1204" s="36"/>
      <c r="CNE1204" s="36"/>
      <c r="CNF1204" s="36"/>
      <c r="CNG1204" s="36"/>
      <c r="CNH1204" s="36"/>
      <c r="CNI1204" s="36"/>
      <c r="CNJ1204" s="36"/>
      <c r="CNK1204" s="36"/>
      <c r="CNL1204" s="36"/>
      <c r="CNM1204" s="36"/>
      <c r="CNN1204" s="36"/>
      <c r="CNO1204" s="36"/>
      <c r="CNP1204" s="36"/>
      <c r="CNQ1204" s="36"/>
      <c r="CNR1204" s="36"/>
      <c r="CNS1204" s="36"/>
      <c r="CNT1204" s="36"/>
      <c r="CNU1204" s="36"/>
      <c r="CNV1204" s="36"/>
      <c r="CNW1204" s="36"/>
      <c r="CNX1204" s="36"/>
      <c r="CNY1204" s="36"/>
      <c r="CNZ1204" s="36"/>
      <c r="COA1204" s="36"/>
      <c r="COB1204" s="36"/>
      <c r="COC1204" s="36"/>
      <c r="COD1204" s="36"/>
      <c r="COE1204" s="36"/>
      <c r="COF1204" s="36"/>
      <c r="COG1204" s="36"/>
      <c r="COH1204" s="36"/>
      <c r="COI1204" s="36"/>
      <c r="COJ1204" s="36"/>
      <c r="COK1204" s="36"/>
      <c r="COL1204" s="36"/>
      <c r="COM1204" s="36"/>
      <c r="CON1204" s="36"/>
      <c r="COO1204" s="36"/>
      <c r="COP1204" s="36"/>
      <c r="COQ1204" s="36"/>
      <c r="COR1204" s="36"/>
      <c r="COS1204" s="36"/>
      <c r="COT1204" s="36"/>
      <c r="COU1204" s="36"/>
      <c r="COV1204" s="36"/>
      <c r="COW1204" s="36"/>
      <c r="COX1204" s="36"/>
      <c r="COY1204" s="36"/>
      <c r="COZ1204" s="36"/>
      <c r="CPA1204" s="36"/>
      <c r="CPB1204" s="36"/>
      <c r="CPC1204" s="36"/>
      <c r="CPD1204" s="36"/>
      <c r="CPE1204" s="36"/>
      <c r="CPF1204" s="36"/>
      <c r="CPG1204" s="36"/>
      <c r="CPH1204" s="36"/>
      <c r="CPI1204" s="36"/>
      <c r="CPJ1204" s="36"/>
      <c r="CPK1204" s="36"/>
      <c r="CPL1204" s="36"/>
      <c r="CPM1204" s="36"/>
      <c r="CPN1204" s="36"/>
      <c r="CPO1204" s="36"/>
      <c r="CPP1204" s="36"/>
      <c r="CPQ1204" s="36"/>
      <c r="CPR1204" s="36"/>
      <c r="CPS1204" s="36"/>
      <c r="CPT1204" s="36"/>
      <c r="CPU1204" s="36"/>
      <c r="CPV1204" s="36"/>
      <c r="CPW1204" s="36"/>
      <c r="CPX1204" s="36"/>
      <c r="CPY1204" s="36"/>
      <c r="CPZ1204" s="36"/>
      <c r="CQA1204" s="36"/>
      <c r="CQB1204" s="36"/>
      <c r="CQC1204" s="36"/>
      <c r="CQD1204" s="36"/>
      <c r="CQE1204" s="36"/>
      <c r="CQF1204" s="36"/>
      <c r="CQG1204" s="36"/>
      <c r="CQH1204" s="36"/>
      <c r="CQI1204" s="36"/>
      <c r="CQJ1204" s="36"/>
      <c r="CQK1204" s="36"/>
      <c r="CQL1204" s="36"/>
      <c r="CQM1204" s="36"/>
      <c r="CQN1204" s="36"/>
      <c r="CQO1204" s="36"/>
      <c r="CQP1204" s="36"/>
      <c r="CQQ1204" s="36"/>
      <c r="CQR1204" s="36"/>
      <c r="CQS1204" s="36"/>
      <c r="CQT1204" s="36"/>
      <c r="CQU1204" s="36"/>
      <c r="CQV1204" s="36"/>
      <c r="CQW1204" s="36"/>
      <c r="CQX1204" s="36"/>
      <c r="CQY1204" s="36"/>
      <c r="CQZ1204" s="36"/>
      <c r="CRA1204" s="36"/>
      <c r="CRB1204" s="36"/>
      <c r="CRC1204" s="36"/>
      <c r="CRD1204" s="36"/>
      <c r="CRE1204" s="36"/>
      <c r="CRF1204" s="36"/>
      <c r="CRG1204" s="36"/>
      <c r="CRH1204" s="36"/>
      <c r="CRI1204" s="36"/>
      <c r="CRJ1204" s="36"/>
      <c r="CRK1204" s="36"/>
      <c r="CRL1204" s="36"/>
      <c r="CRM1204" s="36"/>
      <c r="CRN1204" s="36"/>
      <c r="CRO1204" s="36"/>
      <c r="CRP1204" s="36"/>
      <c r="CRQ1204" s="36"/>
      <c r="CRR1204" s="36"/>
      <c r="CRS1204" s="36"/>
      <c r="CRT1204" s="36"/>
      <c r="CRU1204" s="36"/>
      <c r="CRV1204" s="36"/>
      <c r="CRW1204" s="36"/>
      <c r="CRX1204" s="36"/>
      <c r="CRY1204" s="36"/>
      <c r="CRZ1204" s="36"/>
      <c r="CSA1204" s="36"/>
      <c r="CSB1204" s="36"/>
      <c r="CSC1204" s="36"/>
      <c r="CSD1204" s="36"/>
      <c r="CSE1204" s="36"/>
      <c r="CSF1204" s="36"/>
      <c r="CSG1204" s="36"/>
      <c r="CSH1204" s="36"/>
      <c r="CSI1204" s="36"/>
      <c r="CSJ1204" s="36"/>
      <c r="CSK1204" s="36"/>
      <c r="CSL1204" s="36"/>
      <c r="CSM1204" s="36"/>
      <c r="CSN1204" s="36"/>
      <c r="CSO1204" s="36"/>
      <c r="CSP1204" s="36"/>
      <c r="CSQ1204" s="36"/>
      <c r="CSR1204" s="36"/>
      <c r="CSS1204" s="36"/>
      <c r="CST1204" s="36"/>
      <c r="CSU1204" s="36"/>
      <c r="CSV1204" s="36"/>
      <c r="CSW1204" s="36"/>
      <c r="CSX1204" s="36"/>
      <c r="CSY1204" s="36"/>
      <c r="CSZ1204" s="36"/>
      <c r="CTA1204" s="36"/>
      <c r="CTB1204" s="36"/>
      <c r="CTC1204" s="36"/>
      <c r="CTD1204" s="36"/>
      <c r="CTE1204" s="36"/>
      <c r="CTF1204" s="36"/>
      <c r="CTG1204" s="36"/>
      <c r="CTH1204" s="36"/>
      <c r="CTI1204" s="36"/>
      <c r="CTJ1204" s="36"/>
      <c r="CTK1204" s="36"/>
      <c r="CTL1204" s="36"/>
      <c r="CTM1204" s="36"/>
      <c r="CTN1204" s="36"/>
      <c r="CTO1204" s="36"/>
      <c r="CTP1204" s="36"/>
      <c r="CTQ1204" s="36"/>
      <c r="CTR1204" s="36"/>
      <c r="CTS1204" s="36"/>
      <c r="CTT1204" s="36"/>
      <c r="CTU1204" s="36"/>
      <c r="CTV1204" s="36"/>
      <c r="CTW1204" s="36"/>
      <c r="CTX1204" s="36"/>
      <c r="CTY1204" s="36"/>
      <c r="CTZ1204" s="36"/>
      <c r="CUA1204" s="36"/>
      <c r="CUB1204" s="36"/>
      <c r="CUC1204" s="36"/>
      <c r="CUD1204" s="36"/>
      <c r="CUE1204" s="36"/>
      <c r="CUF1204" s="36"/>
      <c r="CUG1204" s="36"/>
      <c r="CUH1204" s="36"/>
      <c r="CUI1204" s="36"/>
      <c r="CUJ1204" s="36"/>
      <c r="CUK1204" s="36"/>
      <c r="CUL1204" s="36"/>
      <c r="CUM1204" s="36"/>
      <c r="CUN1204" s="36"/>
      <c r="CUO1204" s="36"/>
      <c r="CUP1204" s="36"/>
      <c r="CUQ1204" s="36"/>
      <c r="CUR1204" s="36"/>
      <c r="CUS1204" s="36"/>
      <c r="CUT1204" s="36"/>
      <c r="CUU1204" s="36"/>
      <c r="CUV1204" s="36"/>
      <c r="CUW1204" s="36"/>
      <c r="CUX1204" s="36"/>
      <c r="CUY1204" s="36"/>
      <c r="CUZ1204" s="36"/>
      <c r="CVA1204" s="36"/>
      <c r="CVB1204" s="36"/>
      <c r="CVC1204" s="36"/>
      <c r="CVD1204" s="36"/>
      <c r="CVE1204" s="36"/>
      <c r="CVF1204" s="36"/>
      <c r="CVG1204" s="36"/>
      <c r="CVH1204" s="36"/>
      <c r="CVI1204" s="36"/>
      <c r="CVJ1204" s="36"/>
      <c r="CVK1204" s="36"/>
      <c r="CVL1204" s="36"/>
      <c r="CVM1204" s="36"/>
      <c r="CVN1204" s="36"/>
      <c r="CVO1204" s="36"/>
      <c r="CVP1204" s="36"/>
      <c r="CVQ1204" s="36"/>
      <c r="CVR1204" s="36"/>
      <c r="CVS1204" s="36"/>
      <c r="CVT1204" s="36"/>
      <c r="CVU1204" s="36"/>
      <c r="CVV1204" s="36"/>
      <c r="CVW1204" s="36"/>
      <c r="CVX1204" s="36"/>
      <c r="CVY1204" s="36"/>
      <c r="CVZ1204" s="36"/>
      <c r="CWA1204" s="36"/>
      <c r="CWB1204" s="36"/>
      <c r="CWC1204" s="36"/>
      <c r="CWD1204" s="36"/>
      <c r="CWE1204" s="36"/>
      <c r="CWF1204" s="36"/>
      <c r="CWG1204" s="36"/>
      <c r="CWH1204" s="36"/>
      <c r="CWI1204" s="36"/>
      <c r="CWJ1204" s="36"/>
      <c r="CWK1204" s="36"/>
      <c r="CWL1204" s="36"/>
      <c r="CWM1204" s="36"/>
      <c r="CWN1204" s="36"/>
      <c r="CWO1204" s="36"/>
      <c r="CWP1204" s="36"/>
      <c r="CWQ1204" s="36"/>
      <c r="CWR1204" s="36"/>
      <c r="CWS1204" s="36"/>
      <c r="CWT1204" s="36"/>
      <c r="CWU1204" s="36"/>
      <c r="CWV1204" s="36"/>
      <c r="CWW1204" s="36"/>
      <c r="CWX1204" s="36"/>
      <c r="CWY1204" s="36"/>
      <c r="CWZ1204" s="36"/>
      <c r="CXA1204" s="36"/>
      <c r="CXB1204" s="36"/>
      <c r="CXC1204" s="36"/>
      <c r="CXD1204" s="36"/>
      <c r="CXE1204" s="36"/>
      <c r="CXF1204" s="36"/>
      <c r="CXG1204" s="36"/>
      <c r="CXH1204" s="36"/>
      <c r="CXI1204" s="36"/>
      <c r="CXJ1204" s="36"/>
      <c r="CXK1204" s="36"/>
      <c r="CXL1204" s="36"/>
      <c r="CXM1204" s="36"/>
      <c r="CXN1204" s="36"/>
      <c r="CXO1204" s="36"/>
      <c r="CXP1204" s="36"/>
      <c r="CXQ1204" s="36"/>
      <c r="CXR1204" s="36"/>
      <c r="CXS1204" s="36"/>
      <c r="CXT1204" s="36"/>
      <c r="CXU1204" s="36"/>
      <c r="CXV1204" s="36"/>
      <c r="CXW1204" s="36"/>
      <c r="CXX1204" s="36"/>
      <c r="CXY1204" s="36"/>
      <c r="CXZ1204" s="36"/>
      <c r="CYA1204" s="36"/>
      <c r="CYB1204" s="36"/>
      <c r="CYC1204" s="36"/>
      <c r="CYD1204" s="36"/>
      <c r="CYE1204" s="36"/>
      <c r="CYF1204" s="36"/>
      <c r="CYG1204" s="36"/>
      <c r="CYH1204" s="36"/>
      <c r="CYI1204" s="36"/>
      <c r="CYJ1204" s="36"/>
      <c r="CYK1204" s="36"/>
      <c r="CYL1204" s="36"/>
      <c r="CYM1204" s="36"/>
      <c r="CYN1204" s="36"/>
      <c r="CYO1204" s="36"/>
      <c r="CYP1204" s="36"/>
      <c r="CYQ1204" s="36"/>
      <c r="CYR1204" s="36"/>
      <c r="CYS1204" s="36"/>
      <c r="CYT1204" s="36"/>
      <c r="CYU1204" s="36"/>
      <c r="CYV1204" s="36"/>
      <c r="CYW1204" s="36"/>
      <c r="CYX1204" s="36"/>
      <c r="CYY1204" s="36"/>
      <c r="CYZ1204" s="36"/>
      <c r="CZA1204" s="36"/>
      <c r="CZB1204" s="36"/>
      <c r="CZC1204" s="36"/>
      <c r="CZD1204" s="36"/>
      <c r="CZE1204" s="36"/>
      <c r="CZF1204" s="36"/>
      <c r="CZG1204" s="36"/>
      <c r="CZH1204" s="36"/>
      <c r="CZI1204" s="36"/>
      <c r="CZJ1204" s="36"/>
      <c r="CZK1204" s="36"/>
      <c r="CZL1204" s="36"/>
      <c r="CZM1204" s="36"/>
      <c r="CZN1204" s="36"/>
      <c r="CZO1204" s="36"/>
      <c r="CZP1204" s="36"/>
      <c r="CZQ1204" s="36"/>
      <c r="CZR1204" s="36"/>
      <c r="CZS1204" s="36"/>
      <c r="CZT1204" s="36"/>
      <c r="CZU1204" s="36"/>
      <c r="CZV1204" s="36"/>
      <c r="CZW1204" s="36"/>
      <c r="CZX1204" s="36"/>
      <c r="CZY1204" s="36"/>
      <c r="CZZ1204" s="36"/>
      <c r="DAA1204" s="36"/>
      <c r="DAB1204" s="36"/>
      <c r="DAC1204" s="36"/>
      <c r="DAD1204" s="36"/>
      <c r="DAE1204" s="36"/>
      <c r="DAF1204" s="36"/>
      <c r="DAG1204" s="36"/>
      <c r="DAH1204" s="36"/>
      <c r="DAI1204" s="36"/>
      <c r="DAJ1204" s="36"/>
      <c r="DAK1204" s="36"/>
      <c r="DAL1204" s="36"/>
      <c r="DAM1204" s="36"/>
      <c r="DAN1204" s="36"/>
      <c r="DAO1204" s="36"/>
      <c r="DAP1204" s="36"/>
      <c r="DAQ1204" s="36"/>
      <c r="DAR1204" s="36"/>
      <c r="DAS1204" s="36"/>
      <c r="DAT1204" s="36"/>
      <c r="DAU1204" s="36"/>
      <c r="DAV1204" s="36"/>
      <c r="DAW1204" s="36"/>
      <c r="DAX1204" s="36"/>
      <c r="DAY1204" s="36"/>
      <c r="DAZ1204" s="36"/>
      <c r="DBA1204" s="36"/>
      <c r="DBB1204" s="36"/>
      <c r="DBC1204" s="36"/>
      <c r="DBD1204" s="36"/>
      <c r="DBE1204" s="36"/>
      <c r="DBF1204" s="36"/>
      <c r="DBG1204" s="36"/>
      <c r="DBH1204" s="36"/>
      <c r="DBI1204" s="36"/>
      <c r="DBJ1204" s="36"/>
      <c r="DBK1204" s="36"/>
      <c r="DBL1204" s="36"/>
      <c r="DBM1204" s="36"/>
      <c r="DBN1204" s="36"/>
      <c r="DBO1204" s="36"/>
      <c r="DBP1204" s="36"/>
      <c r="DBQ1204" s="36"/>
      <c r="DBR1204" s="36"/>
      <c r="DBS1204" s="36"/>
      <c r="DBT1204" s="36"/>
      <c r="DBU1204" s="36"/>
      <c r="DBV1204" s="36"/>
      <c r="DBW1204" s="36"/>
      <c r="DBX1204" s="36"/>
      <c r="DBY1204" s="36"/>
      <c r="DBZ1204" s="36"/>
      <c r="DCA1204" s="36"/>
      <c r="DCB1204" s="36"/>
      <c r="DCC1204" s="36"/>
      <c r="DCD1204" s="36"/>
      <c r="DCE1204" s="36"/>
      <c r="DCF1204" s="36"/>
      <c r="DCG1204" s="36"/>
      <c r="DCH1204" s="36"/>
      <c r="DCI1204" s="36"/>
      <c r="DCJ1204" s="36"/>
      <c r="DCK1204" s="36"/>
      <c r="DCL1204" s="36"/>
      <c r="DCM1204" s="36"/>
      <c r="DCN1204" s="36"/>
      <c r="DCO1204" s="36"/>
      <c r="DCP1204" s="36"/>
      <c r="DCQ1204" s="36"/>
      <c r="DCR1204" s="36"/>
      <c r="DCS1204" s="36"/>
      <c r="DCT1204" s="36"/>
      <c r="DCU1204" s="36"/>
      <c r="DCV1204" s="36"/>
      <c r="DCW1204" s="36"/>
      <c r="DCX1204" s="36"/>
      <c r="DCY1204" s="36"/>
      <c r="DCZ1204" s="36"/>
      <c r="DDA1204" s="36"/>
      <c r="DDB1204" s="36"/>
      <c r="DDC1204" s="36"/>
      <c r="DDD1204" s="36"/>
      <c r="DDE1204" s="36"/>
      <c r="DDF1204" s="36"/>
      <c r="DDG1204" s="36"/>
      <c r="DDH1204" s="36"/>
      <c r="DDI1204" s="36"/>
      <c r="DDJ1204" s="36"/>
      <c r="DDK1204" s="36"/>
      <c r="DDL1204" s="36"/>
      <c r="DDM1204" s="36"/>
      <c r="DDN1204" s="36"/>
      <c r="DDO1204" s="36"/>
      <c r="DDP1204" s="36"/>
      <c r="DDQ1204" s="36"/>
      <c r="DDR1204" s="36"/>
      <c r="DDS1204" s="36"/>
      <c r="DDT1204" s="36"/>
      <c r="DDU1204" s="36"/>
      <c r="DDV1204" s="36"/>
      <c r="DDW1204" s="36"/>
      <c r="DDX1204" s="36"/>
      <c r="DDY1204" s="36"/>
      <c r="DDZ1204" s="36"/>
      <c r="DEA1204" s="36"/>
      <c r="DEB1204" s="36"/>
      <c r="DEC1204" s="36"/>
      <c r="DED1204" s="36"/>
      <c r="DEE1204" s="36"/>
      <c r="DEF1204" s="36"/>
      <c r="DEG1204" s="36"/>
      <c r="DEH1204" s="36"/>
      <c r="DEI1204" s="36"/>
      <c r="DEJ1204" s="36"/>
      <c r="DEK1204" s="36"/>
      <c r="DEL1204" s="36"/>
      <c r="DEM1204" s="36"/>
      <c r="DEN1204" s="36"/>
      <c r="DEO1204" s="36"/>
      <c r="DEP1204" s="36"/>
      <c r="DEQ1204" s="36"/>
      <c r="DER1204" s="36"/>
      <c r="DES1204" s="36"/>
      <c r="DET1204" s="36"/>
      <c r="DEU1204" s="36"/>
      <c r="DEV1204" s="36"/>
      <c r="DEW1204" s="36"/>
      <c r="DEX1204" s="36"/>
      <c r="DEY1204" s="36"/>
      <c r="DEZ1204" s="36"/>
      <c r="DFA1204" s="36"/>
      <c r="DFB1204" s="36"/>
      <c r="DFC1204" s="36"/>
      <c r="DFD1204" s="36"/>
      <c r="DFE1204" s="36"/>
      <c r="DFF1204" s="36"/>
      <c r="DFG1204" s="36"/>
      <c r="DFH1204" s="36"/>
      <c r="DFI1204" s="36"/>
      <c r="DFJ1204" s="36"/>
      <c r="DFK1204" s="36"/>
      <c r="DFL1204" s="36"/>
      <c r="DFM1204" s="36"/>
      <c r="DFN1204" s="36"/>
      <c r="DFO1204" s="36"/>
      <c r="DFP1204" s="36"/>
      <c r="DFQ1204" s="36"/>
      <c r="DFR1204" s="36"/>
      <c r="DFS1204" s="36"/>
      <c r="DFT1204" s="36"/>
      <c r="DFU1204" s="36"/>
      <c r="DFV1204" s="36"/>
      <c r="DFW1204" s="36"/>
      <c r="DFX1204" s="36"/>
      <c r="DFY1204" s="36"/>
      <c r="DFZ1204" s="36"/>
      <c r="DGA1204" s="36"/>
      <c r="DGB1204" s="36"/>
      <c r="DGC1204" s="36"/>
      <c r="DGD1204" s="36"/>
      <c r="DGE1204" s="36"/>
      <c r="DGF1204" s="36"/>
      <c r="DGG1204" s="36"/>
      <c r="DGH1204" s="36"/>
      <c r="DGI1204" s="36"/>
      <c r="DGJ1204" s="36"/>
      <c r="DGK1204" s="36"/>
      <c r="DGL1204" s="36"/>
      <c r="DGM1204" s="36"/>
      <c r="DGN1204" s="36"/>
      <c r="DGO1204" s="36"/>
      <c r="DGP1204" s="36"/>
      <c r="DGQ1204" s="36"/>
      <c r="DGR1204" s="36"/>
      <c r="DGS1204" s="36"/>
      <c r="DGT1204" s="36"/>
      <c r="DGU1204" s="36"/>
      <c r="DGV1204" s="36"/>
      <c r="DGW1204" s="36"/>
      <c r="DGX1204" s="36"/>
      <c r="DGY1204" s="36"/>
      <c r="DGZ1204" s="36"/>
      <c r="DHA1204" s="36"/>
      <c r="DHB1204" s="36"/>
      <c r="DHC1204" s="36"/>
      <c r="DHD1204" s="36"/>
      <c r="DHE1204" s="36"/>
      <c r="DHF1204" s="36"/>
      <c r="DHG1204" s="36"/>
      <c r="DHH1204" s="36"/>
      <c r="DHI1204" s="36"/>
      <c r="DHJ1204" s="36"/>
      <c r="DHK1204" s="36"/>
      <c r="DHL1204" s="36"/>
      <c r="DHM1204" s="36"/>
      <c r="DHN1204" s="36"/>
      <c r="DHO1204" s="36"/>
      <c r="DHP1204" s="36"/>
      <c r="DHQ1204" s="36"/>
      <c r="DHR1204" s="36"/>
      <c r="DHS1204" s="36"/>
      <c r="DHT1204" s="36"/>
      <c r="DHU1204" s="36"/>
      <c r="DHV1204" s="36"/>
      <c r="DHW1204" s="36"/>
      <c r="DHX1204" s="36"/>
      <c r="DHY1204" s="36"/>
      <c r="DHZ1204" s="36"/>
      <c r="DIA1204" s="36"/>
      <c r="DIB1204" s="36"/>
      <c r="DIC1204" s="36"/>
      <c r="DID1204" s="36"/>
      <c r="DIE1204" s="36"/>
      <c r="DIF1204" s="36"/>
      <c r="DIG1204" s="36"/>
      <c r="DIH1204" s="36"/>
      <c r="DII1204" s="36"/>
      <c r="DIJ1204" s="36"/>
      <c r="DIK1204" s="36"/>
      <c r="DIL1204" s="36"/>
      <c r="DIM1204" s="36"/>
      <c r="DIN1204" s="36"/>
      <c r="DIO1204" s="36"/>
      <c r="DIP1204" s="36"/>
      <c r="DIQ1204" s="36"/>
      <c r="DIR1204" s="36"/>
      <c r="DIS1204" s="36"/>
      <c r="DIT1204" s="36"/>
      <c r="DIU1204" s="36"/>
      <c r="DIV1204" s="36"/>
      <c r="DIW1204" s="36"/>
      <c r="DIX1204" s="36"/>
      <c r="DIY1204" s="36"/>
      <c r="DIZ1204" s="36"/>
      <c r="DJA1204" s="36"/>
      <c r="DJB1204" s="36"/>
      <c r="DJC1204" s="36"/>
      <c r="DJD1204" s="36"/>
      <c r="DJE1204" s="36"/>
      <c r="DJF1204" s="36"/>
      <c r="DJG1204" s="36"/>
      <c r="DJH1204" s="36"/>
      <c r="DJI1204" s="36"/>
      <c r="DJJ1204" s="36"/>
      <c r="DJK1204" s="36"/>
      <c r="DJL1204" s="36"/>
      <c r="DJM1204" s="36"/>
      <c r="DJN1204" s="36"/>
      <c r="DJO1204" s="36"/>
      <c r="DJP1204" s="36"/>
      <c r="DJQ1204" s="36"/>
      <c r="DJR1204" s="36"/>
      <c r="DJS1204" s="36"/>
      <c r="DJT1204" s="36"/>
      <c r="DJU1204" s="36"/>
      <c r="DJV1204" s="36"/>
      <c r="DJW1204" s="36"/>
      <c r="DJX1204" s="36"/>
      <c r="DJY1204" s="36"/>
      <c r="DJZ1204" s="36"/>
      <c r="DKA1204" s="36"/>
      <c r="DKB1204" s="36"/>
      <c r="DKC1204" s="36"/>
      <c r="DKD1204" s="36"/>
      <c r="DKE1204" s="36"/>
      <c r="DKF1204" s="36"/>
      <c r="DKG1204" s="36"/>
      <c r="DKH1204" s="36"/>
      <c r="DKI1204" s="36"/>
      <c r="DKJ1204" s="36"/>
      <c r="DKK1204" s="36"/>
      <c r="DKL1204" s="36"/>
      <c r="DKM1204" s="36"/>
      <c r="DKN1204" s="36"/>
      <c r="DKO1204" s="36"/>
      <c r="DKP1204" s="36"/>
      <c r="DKQ1204" s="36"/>
      <c r="DKR1204" s="36"/>
      <c r="DKS1204" s="36"/>
      <c r="DKT1204" s="36"/>
      <c r="DKU1204" s="36"/>
      <c r="DKV1204" s="36"/>
      <c r="DKW1204" s="36"/>
      <c r="DKX1204" s="36"/>
      <c r="DKY1204" s="36"/>
      <c r="DKZ1204" s="36"/>
      <c r="DLA1204" s="36"/>
      <c r="DLB1204" s="36"/>
      <c r="DLC1204" s="36"/>
      <c r="DLD1204" s="36"/>
      <c r="DLE1204" s="36"/>
      <c r="DLF1204" s="36"/>
      <c r="DLG1204" s="36"/>
      <c r="DLH1204" s="36"/>
      <c r="DLI1204" s="36"/>
      <c r="DLJ1204" s="36"/>
      <c r="DLK1204" s="36"/>
      <c r="DLL1204" s="36"/>
      <c r="DLM1204" s="36"/>
      <c r="DLN1204" s="36"/>
      <c r="DLO1204" s="36"/>
      <c r="DLP1204" s="36"/>
      <c r="DLQ1204" s="36"/>
      <c r="DLR1204" s="36"/>
      <c r="DLS1204" s="36"/>
      <c r="DLT1204" s="36"/>
      <c r="DLU1204" s="36"/>
      <c r="DLV1204" s="36"/>
      <c r="DLW1204" s="36"/>
      <c r="DLX1204" s="36"/>
      <c r="DLY1204" s="36"/>
      <c r="DLZ1204" s="36"/>
      <c r="DMA1204" s="36"/>
      <c r="DMB1204" s="36"/>
      <c r="DMC1204" s="36"/>
      <c r="DMD1204" s="36"/>
      <c r="DME1204" s="36"/>
      <c r="DMF1204" s="36"/>
      <c r="DMG1204" s="36"/>
      <c r="DMH1204" s="36"/>
      <c r="DMI1204" s="36"/>
      <c r="DMJ1204" s="36"/>
      <c r="DMK1204" s="36"/>
      <c r="DML1204" s="36"/>
      <c r="DMM1204" s="36"/>
      <c r="DMN1204" s="36"/>
      <c r="DMO1204" s="36"/>
      <c r="DMP1204" s="36"/>
      <c r="DMQ1204" s="36"/>
      <c r="DMR1204" s="36"/>
      <c r="DMS1204" s="36"/>
      <c r="DMT1204" s="36"/>
      <c r="DMU1204" s="36"/>
      <c r="DMV1204" s="36"/>
      <c r="DMW1204" s="36"/>
      <c r="DMX1204" s="36"/>
      <c r="DMY1204" s="36"/>
      <c r="DMZ1204" s="36"/>
      <c r="DNA1204" s="36"/>
      <c r="DNB1204" s="36"/>
      <c r="DNC1204" s="36"/>
      <c r="DND1204" s="36"/>
      <c r="DNE1204" s="36"/>
      <c r="DNF1204" s="36"/>
      <c r="DNG1204" s="36"/>
      <c r="DNH1204" s="36"/>
      <c r="DNI1204" s="36"/>
      <c r="DNJ1204" s="36"/>
      <c r="DNK1204" s="36"/>
      <c r="DNL1204" s="36"/>
      <c r="DNM1204" s="36"/>
      <c r="DNN1204" s="36"/>
      <c r="DNO1204" s="36"/>
      <c r="DNP1204" s="36"/>
      <c r="DNQ1204" s="36"/>
      <c r="DNR1204" s="36"/>
      <c r="DNS1204" s="36"/>
      <c r="DNT1204" s="36"/>
      <c r="DNU1204" s="36"/>
      <c r="DNV1204" s="36"/>
      <c r="DNW1204" s="36"/>
      <c r="DNX1204" s="36"/>
      <c r="DNY1204" s="36"/>
      <c r="DNZ1204" s="36"/>
      <c r="DOA1204" s="36"/>
      <c r="DOB1204" s="36"/>
      <c r="DOC1204" s="36"/>
      <c r="DOD1204" s="36"/>
      <c r="DOE1204" s="36"/>
      <c r="DOF1204" s="36"/>
      <c r="DOG1204" s="36"/>
      <c r="DOH1204" s="36"/>
      <c r="DOI1204" s="36"/>
      <c r="DOJ1204" s="36"/>
      <c r="DOK1204" s="36"/>
      <c r="DOL1204" s="36"/>
      <c r="DOM1204" s="36"/>
      <c r="DON1204" s="36"/>
      <c r="DOO1204" s="36"/>
      <c r="DOP1204" s="36"/>
      <c r="DOQ1204" s="36"/>
      <c r="DOR1204" s="36"/>
      <c r="DOS1204" s="36"/>
      <c r="DOT1204" s="36"/>
      <c r="DOU1204" s="36"/>
      <c r="DOV1204" s="36"/>
      <c r="DOW1204" s="36"/>
      <c r="DOX1204" s="36"/>
      <c r="DOY1204" s="36"/>
      <c r="DOZ1204" s="36"/>
      <c r="DPA1204" s="36"/>
      <c r="DPB1204" s="36"/>
      <c r="DPC1204" s="36"/>
      <c r="DPD1204" s="36"/>
      <c r="DPE1204" s="36"/>
      <c r="DPF1204" s="36"/>
      <c r="DPG1204" s="36"/>
      <c r="DPH1204" s="36"/>
      <c r="DPI1204" s="36"/>
      <c r="DPJ1204" s="36"/>
      <c r="DPK1204" s="36"/>
      <c r="DPL1204" s="36"/>
      <c r="DPM1204" s="36"/>
      <c r="DPN1204" s="36"/>
      <c r="DPO1204" s="36"/>
      <c r="DPP1204" s="36"/>
      <c r="DPQ1204" s="36"/>
      <c r="DPR1204" s="36"/>
      <c r="DPS1204" s="36"/>
      <c r="DPT1204" s="36"/>
      <c r="DPU1204" s="36"/>
      <c r="DPV1204" s="36"/>
      <c r="DPW1204" s="36"/>
      <c r="DPX1204" s="36"/>
      <c r="DPY1204" s="36"/>
      <c r="DPZ1204" s="36"/>
      <c r="DQA1204" s="36"/>
      <c r="DQB1204" s="36"/>
      <c r="DQC1204" s="36"/>
      <c r="DQD1204" s="36"/>
      <c r="DQE1204" s="36"/>
      <c r="DQF1204" s="36"/>
      <c r="DQG1204" s="36"/>
      <c r="DQH1204" s="36"/>
      <c r="DQI1204" s="36"/>
      <c r="DQJ1204" s="36"/>
      <c r="DQK1204" s="36"/>
      <c r="DQL1204" s="36"/>
      <c r="DQM1204" s="36"/>
      <c r="DQN1204" s="36"/>
      <c r="DQO1204" s="36"/>
      <c r="DQP1204" s="36"/>
      <c r="DQQ1204" s="36"/>
      <c r="DQR1204" s="36"/>
      <c r="DQS1204" s="36"/>
      <c r="DQT1204" s="36"/>
      <c r="DQU1204" s="36"/>
      <c r="DQV1204" s="36"/>
      <c r="DQW1204" s="36"/>
      <c r="DQX1204" s="36"/>
      <c r="DQY1204" s="36"/>
      <c r="DQZ1204" s="36"/>
      <c r="DRA1204" s="36"/>
      <c r="DRB1204" s="36"/>
      <c r="DRC1204" s="36"/>
      <c r="DRD1204" s="36"/>
      <c r="DRE1204" s="36"/>
      <c r="DRF1204" s="36"/>
      <c r="DRG1204" s="36"/>
      <c r="DRH1204" s="36"/>
      <c r="DRI1204" s="36"/>
      <c r="DRJ1204" s="36"/>
      <c r="DRK1204" s="36"/>
      <c r="DRL1204" s="36"/>
      <c r="DRM1204" s="36"/>
      <c r="DRN1204" s="36"/>
      <c r="DRO1204" s="36"/>
      <c r="DRP1204" s="36"/>
      <c r="DRQ1204" s="36"/>
      <c r="DRR1204" s="36"/>
      <c r="DRS1204" s="36"/>
      <c r="DRT1204" s="36"/>
      <c r="DRU1204" s="36"/>
      <c r="DRV1204" s="36"/>
      <c r="DRW1204" s="36"/>
      <c r="DRX1204" s="36"/>
      <c r="DRY1204" s="36"/>
      <c r="DRZ1204" s="36"/>
      <c r="DSA1204" s="36"/>
      <c r="DSB1204" s="36"/>
      <c r="DSC1204" s="36"/>
      <c r="DSD1204" s="36"/>
      <c r="DSE1204" s="36"/>
      <c r="DSF1204" s="36"/>
      <c r="DSG1204" s="36"/>
      <c r="DSH1204" s="36"/>
      <c r="DSI1204" s="36"/>
      <c r="DSJ1204" s="36"/>
      <c r="DSK1204" s="36"/>
      <c r="DSL1204" s="36"/>
      <c r="DSM1204" s="36"/>
      <c r="DSN1204" s="36"/>
      <c r="DSO1204" s="36"/>
      <c r="DSP1204" s="36"/>
      <c r="DSQ1204" s="36"/>
      <c r="DSR1204" s="36"/>
      <c r="DSS1204" s="36"/>
      <c r="DST1204" s="36"/>
      <c r="DSU1204" s="36"/>
      <c r="DSV1204" s="36"/>
      <c r="DSW1204" s="36"/>
      <c r="DSX1204" s="36"/>
      <c r="DSY1204" s="36"/>
      <c r="DSZ1204" s="36"/>
      <c r="DTA1204" s="36"/>
      <c r="DTB1204" s="36"/>
      <c r="DTC1204" s="36"/>
      <c r="DTD1204" s="36"/>
      <c r="DTE1204" s="36"/>
      <c r="DTF1204" s="36"/>
      <c r="DTG1204" s="36"/>
      <c r="DTH1204" s="36"/>
      <c r="DTI1204" s="36"/>
      <c r="DTJ1204" s="36"/>
      <c r="DTK1204" s="36"/>
      <c r="DTL1204" s="36"/>
      <c r="DTM1204" s="36"/>
      <c r="DTN1204" s="36"/>
      <c r="DTO1204" s="36"/>
      <c r="DTP1204" s="36"/>
      <c r="DTQ1204" s="36"/>
      <c r="DTR1204" s="36"/>
      <c r="DTS1204" s="36"/>
      <c r="DTT1204" s="36"/>
      <c r="DTU1204" s="36"/>
      <c r="DTV1204" s="36"/>
      <c r="DTW1204" s="36"/>
      <c r="DTX1204" s="36"/>
      <c r="DTY1204" s="36"/>
      <c r="DTZ1204" s="36"/>
      <c r="DUA1204" s="36"/>
      <c r="DUB1204" s="36"/>
      <c r="DUC1204" s="36"/>
      <c r="DUD1204" s="36"/>
      <c r="DUE1204" s="36"/>
      <c r="DUF1204" s="36"/>
      <c r="DUG1204" s="36"/>
      <c r="DUH1204" s="36"/>
      <c r="DUI1204" s="36"/>
      <c r="DUJ1204" s="36"/>
      <c r="DUK1204" s="36"/>
      <c r="DUL1204" s="36"/>
      <c r="DUM1204" s="36"/>
      <c r="DUN1204" s="36"/>
      <c r="DUO1204" s="36"/>
      <c r="DUP1204" s="36"/>
      <c r="DUQ1204" s="36"/>
      <c r="DUR1204" s="36"/>
      <c r="DUS1204" s="36"/>
      <c r="DUT1204" s="36"/>
      <c r="DUU1204" s="36"/>
      <c r="DUV1204" s="36"/>
      <c r="DUW1204" s="36"/>
      <c r="DUX1204" s="36"/>
      <c r="DUY1204" s="36"/>
      <c r="DUZ1204" s="36"/>
      <c r="DVA1204" s="36"/>
      <c r="DVB1204" s="36"/>
      <c r="DVC1204" s="36"/>
      <c r="DVD1204" s="36"/>
      <c r="DVE1204" s="36"/>
      <c r="DVF1204" s="36"/>
      <c r="DVG1204" s="36"/>
      <c r="DVH1204" s="36"/>
      <c r="DVI1204" s="36"/>
      <c r="DVJ1204" s="36"/>
      <c r="DVK1204" s="36"/>
      <c r="DVL1204" s="36"/>
      <c r="DVM1204" s="36"/>
      <c r="DVN1204" s="36"/>
      <c r="DVO1204" s="36"/>
      <c r="DVP1204" s="36"/>
      <c r="DVQ1204" s="36"/>
      <c r="DVR1204" s="36"/>
      <c r="DVS1204" s="36"/>
      <c r="DVT1204" s="36"/>
      <c r="DVU1204" s="36"/>
      <c r="DVV1204" s="36"/>
      <c r="DVW1204" s="36"/>
      <c r="DVX1204" s="36"/>
      <c r="DVY1204" s="36"/>
      <c r="DVZ1204" s="36"/>
      <c r="DWA1204" s="36"/>
      <c r="DWB1204" s="36"/>
      <c r="DWC1204" s="36"/>
      <c r="DWD1204" s="36"/>
      <c r="DWE1204" s="36"/>
      <c r="DWF1204" s="36"/>
      <c r="DWG1204" s="36"/>
      <c r="DWH1204" s="36"/>
      <c r="DWI1204" s="36"/>
      <c r="DWJ1204" s="36"/>
      <c r="DWK1204" s="36"/>
      <c r="DWL1204" s="36"/>
      <c r="DWM1204" s="36"/>
      <c r="DWN1204" s="36"/>
      <c r="DWO1204" s="36"/>
      <c r="DWP1204" s="36"/>
      <c r="DWQ1204" s="36"/>
      <c r="DWR1204" s="36"/>
      <c r="DWS1204" s="36"/>
      <c r="DWT1204" s="36"/>
      <c r="DWU1204" s="36"/>
      <c r="DWV1204" s="36"/>
      <c r="DWW1204" s="36"/>
      <c r="DWX1204" s="36"/>
      <c r="DWY1204" s="36"/>
      <c r="DWZ1204" s="36"/>
      <c r="DXA1204" s="36"/>
      <c r="DXB1204" s="36"/>
      <c r="DXC1204" s="36"/>
      <c r="DXD1204" s="36"/>
      <c r="DXE1204" s="36"/>
      <c r="DXF1204" s="36"/>
      <c r="DXG1204" s="36"/>
      <c r="DXH1204" s="36"/>
      <c r="DXI1204" s="36"/>
      <c r="DXJ1204" s="36"/>
      <c r="DXK1204" s="36"/>
      <c r="DXL1204" s="36"/>
      <c r="DXM1204" s="36"/>
      <c r="DXN1204" s="36"/>
      <c r="DXO1204" s="36"/>
      <c r="DXP1204" s="36"/>
      <c r="DXQ1204" s="36"/>
      <c r="DXR1204" s="36"/>
      <c r="DXS1204" s="36"/>
      <c r="DXT1204" s="36"/>
      <c r="DXU1204" s="36"/>
      <c r="DXV1204" s="36"/>
      <c r="DXW1204" s="36"/>
      <c r="DXX1204" s="36"/>
      <c r="DXY1204" s="36"/>
      <c r="DXZ1204" s="36"/>
      <c r="DYA1204" s="36"/>
      <c r="DYB1204" s="36"/>
      <c r="DYC1204" s="36"/>
      <c r="DYD1204" s="36"/>
      <c r="DYE1204" s="36"/>
      <c r="DYF1204" s="36"/>
      <c r="DYG1204" s="36"/>
      <c r="DYH1204" s="36"/>
      <c r="DYI1204" s="36"/>
      <c r="DYJ1204" s="36"/>
      <c r="DYK1204" s="36"/>
      <c r="DYL1204" s="36"/>
      <c r="DYM1204" s="36"/>
      <c r="DYN1204" s="36"/>
      <c r="DYO1204" s="36"/>
      <c r="DYP1204" s="36"/>
      <c r="DYQ1204" s="36"/>
      <c r="DYR1204" s="36"/>
      <c r="DYS1204" s="36"/>
      <c r="DYT1204" s="36"/>
      <c r="DYU1204" s="36"/>
      <c r="DYV1204" s="36"/>
      <c r="DYW1204" s="36"/>
      <c r="DYX1204" s="36"/>
      <c r="DYY1204" s="36"/>
      <c r="DYZ1204" s="36"/>
      <c r="DZA1204" s="36"/>
      <c r="DZB1204" s="36"/>
      <c r="DZC1204" s="36"/>
      <c r="DZD1204" s="36"/>
      <c r="DZE1204" s="36"/>
      <c r="DZF1204" s="36"/>
      <c r="DZG1204" s="36"/>
      <c r="DZH1204" s="36"/>
      <c r="DZI1204" s="36"/>
      <c r="DZJ1204" s="36"/>
      <c r="DZK1204" s="36"/>
      <c r="DZL1204" s="36"/>
      <c r="DZM1204" s="36"/>
      <c r="DZN1204" s="36"/>
      <c r="DZO1204" s="36"/>
      <c r="DZP1204" s="36"/>
      <c r="DZQ1204" s="36"/>
      <c r="DZR1204" s="36"/>
      <c r="DZS1204" s="36"/>
      <c r="DZT1204" s="36"/>
      <c r="DZU1204" s="36"/>
      <c r="DZV1204" s="36"/>
      <c r="DZW1204" s="36"/>
      <c r="DZX1204" s="36"/>
      <c r="DZY1204" s="36"/>
      <c r="DZZ1204" s="36"/>
      <c r="EAA1204" s="36"/>
      <c r="EAB1204" s="36"/>
      <c r="EAC1204" s="36"/>
      <c r="EAD1204" s="36"/>
      <c r="EAE1204" s="36"/>
      <c r="EAF1204" s="36"/>
      <c r="EAG1204" s="36"/>
      <c r="EAH1204" s="36"/>
      <c r="EAI1204" s="36"/>
      <c r="EAJ1204" s="36"/>
      <c r="EAK1204" s="36"/>
      <c r="EAL1204" s="36"/>
      <c r="EAM1204" s="36"/>
      <c r="EAN1204" s="36"/>
      <c r="EAO1204" s="36"/>
      <c r="EAP1204" s="36"/>
      <c r="EAQ1204" s="36"/>
      <c r="EAR1204" s="36"/>
      <c r="EAS1204" s="36"/>
      <c r="EAT1204" s="36"/>
      <c r="EAU1204" s="36"/>
      <c r="EAV1204" s="36"/>
      <c r="EAW1204" s="36"/>
      <c r="EAX1204" s="36"/>
      <c r="EAY1204" s="36"/>
      <c r="EAZ1204" s="36"/>
      <c r="EBA1204" s="36"/>
      <c r="EBB1204" s="36"/>
      <c r="EBC1204" s="36"/>
      <c r="EBD1204" s="36"/>
      <c r="EBE1204" s="36"/>
      <c r="EBF1204" s="36"/>
      <c r="EBG1204" s="36"/>
      <c r="EBH1204" s="36"/>
      <c r="EBI1204" s="36"/>
      <c r="EBJ1204" s="36"/>
      <c r="EBK1204" s="36"/>
      <c r="EBL1204" s="36"/>
      <c r="EBM1204" s="36"/>
      <c r="EBN1204" s="36"/>
      <c r="EBO1204" s="36"/>
      <c r="EBP1204" s="36"/>
      <c r="EBQ1204" s="36"/>
      <c r="EBR1204" s="36"/>
      <c r="EBS1204" s="36"/>
      <c r="EBT1204" s="36"/>
      <c r="EBU1204" s="36"/>
      <c r="EBV1204" s="36"/>
      <c r="EBW1204" s="36"/>
      <c r="EBX1204" s="36"/>
      <c r="EBY1204" s="36"/>
      <c r="EBZ1204" s="36"/>
      <c r="ECA1204" s="36"/>
      <c r="ECB1204" s="36"/>
      <c r="ECC1204" s="36"/>
      <c r="ECD1204" s="36"/>
      <c r="ECE1204" s="36"/>
      <c r="ECF1204" s="36"/>
      <c r="ECG1204" s="36"/>
      <c r="ECH1204" s="36"/>
      <c r="ECI1204" s="36"/>
      <c r="ECJ1204" s="36"/>
      <c r="ECK1204" s="36"/>
      <c r="ECL1204" s="36"/>
      <c r="ECM1204" s="36"/>
      <c r="ECN1204" s="36"/>
      <c r="ECO1204" s="36"/>
      <c r="ECP1204" s="36"/>
      <c r="ECQ1204" s="36"/>
      <c r="ECR1204" s="36"/>
      <c r="ECS1204" s="36"/>
      <c r="ECT1204" s="36"/>
      <c r="ECU1204" s="36"/>
      <c r="ECV1204" s="36"/>
      <c r="ECW1204" s="36"/>
      <c r="ECX1204" s="36"/>
      <c r="ECY1204" s="36"/>
      <c r="ECZ1204" s="36"/>
      <c r="EDA1204" s="36"/>
      <c r="EDB1204" s="36"/>
      <c r="EDC1204" s="36"/>
      <c r="EDD1204" s="36"/>
      <c r="EDE1204" s="36"/>
      <c r="EDF1204" s="36"/>
      <c r="EDG1204" s="36"/>
      <c r="EDH1204" s="36"/>
      <c r="EDI1204" s="36"/>
      <c r="EDJ1204" s="36"/>
      <c r="EDK1204" s="36"/>
      <c r="EDL1204" s="36"/>
      <c r="EDM1204" s="36"/>
      <c r="EDN1204" s="36"/>
      <c r="EDO1204" s="36"/>
      <c r="EDP1204" s="36"/>
      <c r="EDQ1204" s="36"/>
      <c r="EDR1204" s="36"/>
      <c r="EDS1204" s="36"/>
      <c r="EDT1204" s="36"/>
      <c r="EDU1204" s="36"/>
      <c r="EDV1204" s="36"/>
      <c r="EDW1204" s="36"/>
      <c r="EDX1204" s="36"/>
      <c r="EDY1204" s="36"/>
      <c r="EDZ1204" s="36"/>
      <c r="EEA1204" s="36"/>
      <c r="EEB1204" s="36"/>
      <c r="EEC1204" s="36"/>
      <c r="EED1204" s="36"/>
      <c r="EEE1204" s="36"/>
      <c r="EEF1204" s="36"/>
      <c r="EEG1204" s="36"/>
      <c r="EEH1204" s="36"/>
      <c r="EEI1204" s="36"/>
      <c r="EEJ1204" s="36"/>
      <c r="EEK1204" s="36"/>
      <c r="EEL1204" s="36"/>
      <c r="EEM1204" s="36"/>
      <c r="EEN1204" s="36"/>
      <c r="EEO1204" s="36"/>
      <c r="EEP1204" s="36"/>
      <c r="EEQ1204" s="36"/>
      <c r="EER1204" s="36"/>
      <c r="EES1204" s="36"/>
      <c r="EET1204" s="36"/>
      <c r="EEU1204" s="36"/>
      <c r="EEV1204" s="36"/>
      <c r="EEW1204" s="36"/>
      <c r="EEX1204" s="36"/>
      <c r="EEY1204" s="36"/>
      <c r="EEZ1204" s="36"/>
      <c r="EFA1204" s="36"/>
      <c r="EFB1204" s="36"/>
      <c r="EFC1204" s="36"/>
      <c r="EFD1204" s="36"/>
      <c r="EFE1204" s="36"/>
      <c r="EFF1204" s="36"/>
      <c r="EFG1204" s="36"/>
      <c r="EFH1204" s="36"/>
      <c r="EFI1204" s="36"/>
      <c r="EFJ1204" s="36"/>
      <c r="EFK1204" s="36"/>
      <c r="EFL1204" s="36"/>
      <c r="EFM1204" s="36"/>
      <c r="EFN1204" s="36"/>
      <c r="EFO1204" s="36"/>
      <c r="EFP1204" s="36"/>
      <c r="EFQ1204" s="36"/>
      <c r="EFR1204" s="36"/>
      <c r="EFS1204" s="36"/>
      <c r="EFT1204" s="36"/>
      <c r="EFU1204" s="36"/>
      <c r="EFV1204" s="36"/>
      <c r="EFW1204" s="36"/>
      <c r="EFX1204" s="36"/>
      <c r="EFY1204" s="36"/>
      <c r="EFZ1204" s="36"/>
      <c r="EGA1204" s="36"/>
      <c r="EGB1204" s="36"/>
      <c r="EGC1204" s="36"/>
      <c r="EGD1204" s="36"/>
      <c r="EGE1204" s="36"/>
      <c r="EGF1204" s="36"/>
      <c r="EGG1204" s="36"/>
      <c r="EGH1204" s="36"/>
      <c r="EGI1204" s="36"/>
      <c r="EGJ1204" s="36"/>
      <c r="EGK1204" s="36"/>
      <c r="EGL1204" s="36"/>
      <c r="EGM1204" s="36"/>
      <c r="EGN1204" s="36"/>
      <c r="EGO1204" s="36"/>
      <c r="EGP1204" s="36"/>
      <c r="EGQ1204" s="36"/>
      <c r="EGR1204" s="36"/>
      <c r="EGS1204" s="36"/>
      <c r="EGT1204" s="36"/>
      <c r="EGU1204" s="36"/>
      <c r="EGV1204" s="36"/>
      <c r="EGW1204" s="36"/>
      <c r="EGX1204" s="36"/>
      <c r="EGY1204" s="36"/>
      <c r="EGZ1204" s="36"/>
      <c r="EHA1204" s="36"/>
      <c r="EHB1204" s="36"/>
      <c r="EHC1204" s="36"/>
      <c r="EHD1204" s="36"/>
      <c r="EHE1204" s="36"/>
      <c r="EHF1204" s="36"/>
      <c r="EHG1204" s="36"/>
      <c r="EHH1204" s="36"/>
      <c r="EHI1204" s="36"/>
      <c r="EHJ1204" s="36"/>
      <c r="EHK1204" s="36"/>
      <c r="EHL1204" s="36"/>
      <c r="EHM1204" s="36"/>
      <c r="EHN1204" s="36"/>
      <c r="EHO1204" s="36"/>
      <c r="EHP1204" s="36"/>
      <c r="EHQ1204" s="36"/>
      <c r="EHR1204" s="36"/>
      <c r="EHS1204" s="36"/>
      <c r="EHT1204" s="36"/>
      <c r="EHU1204" s="36"/>
      <c r="EHV1204" s="36"/>
      <c r="EHW1204" s="36"/>
      <c r="EHX1204" s="36"/>
      <c r="EHY1204" s="36"/>
      <c r="EHZ1204" s="36"/>
      <c r="EIA1204" s="36"/>
      <c r="EIB1204" s="36"/>
      <c r="EIC1204" s="36"/>
      <c r="EID1204" s="36"/>
      <c r="EIE1204" s="36"/>
      <c r="EIF1204" s="36"/>
      <c r="EIG1204" s="36"/>
      <c r="EIH1204" s="36"/>
      <c r="EII1204" s="36"/>
      <c r="EIJ1204" s="36"/>
      <c r="EIK1204" s="36"/>
      <c r="EIL1204" s="36"/>
      <c r="EIM1204" s="36"/>
      <c r="EIN1204" s="36"/>
      <c r="EIO1204" s="36"/>
      <c r="EIP1204" s="36"/>
      <c r="EIQ1204" s="36"/>
      <c r="EIR1204" s="36"/>
      <c r="EIS1204" s="36"/>
      <c r="EIT1204" s="36"/>
      <c r="EIU1204" s="36"/>
      <c r="EIV1204" s="36"/>
      <c r="EIW1204" s="36"/>
      <c r="EIX1204" s="36"/>
      <c r="EIY1204" s="36"/>
      <c r="EIZ1204" s="36"/>
      <c r="EJA1204" s="36"/>
      <c r="EJB1204" s="36"/>
      <c r="EJC1204" s="36"/>
      <c r="EJD1204" s="36"/>
      <c r="EJE1204" s="36"/>
      <c r="EJF1204" s="36"/>
      <c r="EJG1204" s="36"/>
      <c r="EJH1204" s="36"/>
      <c r="EJI1204" s="36"/>
      <c r="EJJ1204" s="36"/>
      <c r="EJK1204" s="36"/>
      <c r="EJL1204" s="36"/>
      <c r="EJM1204" s="36"/>
      <c r="EJN1204" s="36"/>
      <c r="EJO1204" s="36"/>
      <c r="EJP1204" s="36"/>
      <c r="EJQ1204" s="36"/>
      <c r="EJR1204" s="36"/>
      <c r="EJS1204" s="36"/>
      <c r="EJT1204" s="36"/>
      <c r="EJU1204" s="36"/>
      <c r="EJV1204" s="36"/>
      <c r="EJW1204" s="36"/>
      <c r="EJX1204" s="36"/>
      <c r="EJY1204" s="36"/>
      <c r="EJZ1204" s="36"/>
      <c r="EKA1204" s="36"/>
      <c r="EKB1204" s="36"/>
      <c r="EKC1204" s="36"/>
      <c r="EKD1204" s="36"/>
      <c r="EKE1204" s="36"/>
      <c r="EKF1204" s="36"/>
      <c r="EKG1204" s="36"/>
      <c r="EKH1204" s="36"/>
      <c r="EKI1204" s="36"/>
      <c r="EKJ1204" s="36"/>
      <c r="EKK1204" s="36"/>
      <c r="EKL1204" s="36"/>
      <c r="EKM1204" s="36"/>
      <c r="EKN1204" s="36"/>
      <c r="EKO1204" s="36"/>
      <c r="EKP1204" s="36"/>
      <c r="EKQ1204" s="36"/>
      <c r="EKR1204" s="36"/>
      <c r="EKS1204" s="36"/>
      <c r="EKT1204" s="36"/>
      <c r="EKU1204" s="36"/>
      <c r="EKV1204" s="36"/>
      <c r="EKW1204" s="36"/>
      <c r="EKX1204" s="36"/>
      <c r="EKY1204" s="36"/>
      <c r="EKZ1204" s="36"/>
      <c r="ELA1204" s="36"/>
      <c r="ELB1204" s="36"/>
      <c r="ELC1204" s="36"/>
      <c r="ELD1204" s="36"/>
      <c r="ELE1204" s="36"/>
      <c r="ELF1204" s="36"/>
      <c r="ELG1204" s="36"/>
      <c r="ELH1204" s="36"/>
      <c r="ELI1204" s="36"/>
      <c r="ELJ1204" s="36"/>
      <c r="ELK1204" s="36"/>
      <c r="ELL1204" s="36"/>
      <c r="ELM1204" s="36"/>
      <c r="ELN1204" s="36"/>
      <c r="ELO1204" s="36"/>
      <c r="ELP1204" s="36"/>
      <c r="ELQ1204" s="36"/>
      <c r="ELR1204" s="36"/>
      <c r="ELS1204" s="36"/>
      <c r="ELT1204" s="36"/>
      <c r="ELU1204" s="36"/>
      <c r="ELV1204" s="36"/>
      <c r="ELW1204" s="36"/>
      <c r="ELX1204" s="36"/>
      <c r="ELY1204" s="36"/>
      <c r="ELZ1204" s="36"/>
      <c r="EMA1204" s="36"/>
      <c r="EMB1204" s="36"/>
      <c r="EMC1204" s="36"/>
      <c r="EMD1204" s="36"/>
      <c r="EME1204" s="36"/>
      <c r="EMF1204" s="36"/>
      <c r="EMG1204" s="36"/>
      <c r="EMH1204" s="36"/>
      <c r="EMI1204" s="36"/>
      <c r="EMJ1204" s="36"/>
      <c r="EMK1204" s="36"/>
      <c r="EML1204" s="36"/>
      <c r="EMM1204" s="36"/>
      <c r="EMN1204" s="36"/>
      <c r="EMO1204" s="36"/>
      <c r="EMP1204" s="36"/>
      <c r="EMQ1204" s="36"/>
      <c r="EMR1204" s="36"/>
      <c r="EMS1204" s="36"/>
      <c r="EMT1204" s="36"/>
      <c r="EMU1204" s="36"/>
      <c r="EMV1204" s="36"/>
      <c r="EMW1204" s="36"/>
      <c r="EMX1204" s="36"/>
      <c r="EMY1204" s="36"/>
      <c r="EMZ1204" s="36"/>
      <c r="ENA1204" s="36"/>
      <c r="ENB1204" s="36"/>
      <c r="ENC1204" s="36"/>
      <c r="END1204" s="36"/>
      <c r="ENE1204" s="36"/>
      <c r="ENF1204" s="36"/>
      <c r="ENG1204" s="36"/>
      <c r="ENH1204" s="36"/>
      <c r="ENI1204" s="36"/>
      <c r="ENJ1204" s="36"/>
      <c r="ENK1204" s="36"/>
      <c r="ENL1204" s="36"/>
      <c r="ENM1204" s="36"/>
      <c r="ENN1204" s="36"/>
      <c r="ENO1204" s="36"/>
      <c r="ENP1204" s="36"/>
      <c r="ENQ1204" s="36"/>
      <c r="ENR1204" s="36"/>
      <c r="ENS1204" s="36"/>
      <c r="ENT1204" s="36"/>
      <c r="ENU1204" s="36"/>
      <c r="ENV1204" s="36"/>
      <c r="ENW1204" s="36"/>
      <c r="ENX1204" s="36"/>
      <c r="ENY1204" s="36"/>
      <c r="ENZ1204" s="36"/>
      <c r="EOA1204" s="36"/>
      <c r="EOB1204" s="36"/>
      <c r="EOC1204" s="36"/>
      <c r="EOD1204" s="36"/>
      <c r="EOE1204" s="36"/>
      <c r="EOF1204" s="36"/>
      <c r="EOG1204" s="36"/>
      <c r="EOH1204" s="36"/>
      <c r="EOI1204" s="36"/>
      <c r="EOJ1204" s="36"/>
      <c r="EOK1204" s="36"/>
      <c r="EOL1204" s="36"/>
      <c r="EOM1204" s="36"/>
      <c r="EON1204" s="36"/>
      <c r="EOO1204" s="36"/>
      <c r="EOP1204" s="36"/>
      <c r="EOQ1204" s="36"/>
      <c r="EOR1204" s="36"/>
      <c r="EOS1204" s="36"/>
      <c r="EOT1204" s="36"/>
      <c r="EOU1204" s="36"/>
      <c r="EOV1204" s="36"/>
      <c r="EOW1204" s="36"/>
      <c r="EOX1204" s="36"/>
      <c r="EOY1204" s="36"/>
      <c r="EOZ1204" s="36"/>
      <c r="EPA1204" s="36"/>
      <c r="EPB1204" s="36"/>
      <c r="EPC1204" s="36"/>
      <c r="EPD1204" s="36"/>
      <c r="EPE1204" s="36"/>
      <c r="EPF1204" s="36"/>
      <c r="EPG1204" s="36"/>
      <c r="EPH1204" s="36"/>
      <c r="EPI1204" s="36"/>
      <c r="EPJ1204" s="36"/>
      <c r="EPK1204" s="36"/>
      <c r="EPL1204" s="36"/>
      <c r="EPM1204" s="36"/>
      <c r="EPN1204" s="36"/>
      <c r="EPO1204" s="36"/>
      <c r="EPP1204" s="36"/>
      <c r="EPQ1204" s="36"/>
      <c r="EPR1204" s="36"/>
      <c r="EPS1204" s="36"/>
      <c r="EPT1204" s="36"/>
      <c r="EPU1204" s="36"/>
      <c r="EPV1204" s="36"/>
      <c r="EPW1204" s="36"/>
      <c r="EPX1204" s="36"/>
      <c r="EPY1204" s="36"/>
      <c r="EPZ1204" s="36"/>
      <c r="EQA1204" s="36"/>
      <c r="EQB1204" s="36"/>
      <c r="EQC1204" s="36"/>
      <c r="EQD1204" s="36"/>
      <c r="EQE1204" s="36"/>
      <c r="EQF1204" s="36"/>
      <c r="EQG1204" s="36"/>
      <c r="EQH1204" s="36"/>
      <c r="EQI1204" s="36"/>
      <c r="EQJ1204" s="36"/>
      <c r="EQK1204" s="36"/>
      <c r="EQL1204" s="36"/>
      <c r="EQM1204" s="36"/>
      <c r="EQN1204" s="36"/>
      <c r="EQO1204" s="36"/>
      <c r="EQP1204" s="36"/>
      <c r="EQQ1204" s="36"/>
      <c r="EQR1204" s="36"/>
      <c r="EQS1204" s="36"/>
      <c r="EQT1204" s="36"/>
      <c r="EQU1204" s="36"/>
      <c r="EQV1204" s="36"/>
      <c r="EQW1204" s="36"/>
      <c r="EQX1204" s="36"/>
      <c r="EQY1204" s="36"/>
      <c r="EQZ1204" s="36"/>
      <c r="ERA1204" s="36"/>
      <c r="ERB1204" s="36"/>
      <c r="ERC1204" s="36"/>
      <c r="ERD1204" s="36"/>
      <c r="ERE1204" s="36"/>
      <c r="ERF1204" s="36"/>
      <c r="ERG1204" s="36"/>
      <c r="ERH1204" s="36"/>
      <c r="ERI1204" s="36"/>
      <c r="ERJ1204" s="36"/>
      <c r="ERK1204" s="36"/>
      <c r="ERL1204" s="36"/>
      <c r="ERM1204" s="36"/>
      <c r="ERN1204" s="36"/>
      <c r="ERO1204" s="36"/>
      <c r="ERP1204" s="36"/>
      <c r="ERQ1204" s="36"/>
      <c r="ERR1204" s="36"/>
      <c r="ERS1204" s="36"/>
      <c r="ERT1204" s="36"/>
      <c r="ERU1204" s="36"/>
      <c r="ERV1204" s="36"/>
      <c r="ERW1204" s="36"/>
      <c r="ERX1204" s="36"/>
      <c r="ERY1204" s="36"/>
      <c r="ERZ1204" s="36"/>
      <c r="ESA1204" s="36"/>
      <c r="ESB1204" s="36"/>
      <c r="ESC1204" s="36"/>
      <c r="ESD1204" s="36"/>
      <c r="ESE1204" s="36"/>
      <c r="ESF1204" s="36"/>
      <c r="ESG1204" s="36"/>
      <c r="ESH1204" s="36"/>
      <c r="ESI1204" s="36"/>
      <c r="ESJ1204" s="36"/>
      <c r="ESK1204" s="36"/>
      <c r="ESL1204" s="36"/>
      <c r="ESM1204" s="36"/>
      <c r="ESN1204" s="36"/>
      <c r="ESO1204" s="36"/>
      <c r="ESP1204" s="36"/>
      <c r="ESQ1204" s="36"/>
      <c r="ESR1204" s="36"/>
      <c r="ESS1204" s="36"/>
      <c r="EST1204" s="36"/>
      <c r="ESU1204" s="36"/>
      <c r="ESV1204" s="36"/>
      <c r="ESW1204" s="36"/>
      <c r="ESX1204" s="36"/>
      <c r="ESY1204" s="36"/>
      <c r="ESZ1204" s="36"/>
      <c r="ETA1204" s="36"/>
      <c r="ETB1204" s="36"/>
      <c r="ETC1204" s="36"/>
      <c r="ETD1204" s="36"/>
      <c r="ETE1204" s="36"/>
      <c r="ETF1204" s="36"/>
      <c r="ETG1204" s="36"/>
      <c r="ETH1204" s="36"/>
      <c r="ETI1204" s="36"/>
      <c r="ETJ1204" s="36"/>
      <c r="ETK1204" s="36"/>
      <c r="ETL1204" s="36"/>
      <c r="ETM1204" s="36"/>
      <c r="ETN1204" s="36"/>
      <c r="ETO1204" s="36"/>
      <c r="ETP1204" s="36"/>
      <c r="ETQ1204" s="36"/>
      <c r="ETR1204" s="36"/>
      <c r="ETS1204" s="36"/>
      <c r="ETT1204" s="36"/>
      <c r="ETU1204" s="36"/>
      <c r="ETV1204" s="36"/>
      <c r="ETW1204" s="36"/>
      <c r="ETX1204" s="36"/>
      <c r="ETY1204" s="36"/>
      <c r="ETZ1204" s="36"/>
      <c r="EUA1204" s="36"/>
      <c r="EUB1204" s="36"/>
      <c r="EUC1204" s="36"/>
      <c r="EUD1204" s="36"/>
      <c r="EUE1204" s="36"/>
      <c r="EUF1204" s="36"/>
      <c r="EUG1204" s="36"/>
      <c r="EUH1204" s="36"/>
      <c r="EUI1204" s="36"/>
      <c r="EUJ1204" s="36"/>
      <c r="EUK1204" s="36"/>
      <c r="EUL1204" s="36"/>
      <c r="EUM1204" s="36"/>
      <c r="EUN1204" s="36"/>
      <c r="EUO1204" s="36"/>
      <c r="EUP1204" s="36"/>
      <c r="EUQ1204" s="36"/>
      <c r="EUR1204" s="36"/>
      <c r="EUS1204" s="36"/>
      <c r="EUT1204" s="36"/>
      <c r="EUU1204" s="36"/>
      <c r="EUV1204" s="36"/>
      <c r="EUW1204" s="36"/>
      <c r="EUX1204" s="36"/>
      <c r="EUY1204" s="36"/>
      <c r="EUZ1204" s="36"/>
      <c r="EVA1204" s="36"/>
      <c r="EVB1204" s="36"/>
      <c r="EVC1204" s="36"/>
      <c r="EVD1204" s="36"/>
      <c r="EVE1204" s="36"/>
      <c r="EVF1204" s="36"/>
      <c r="EVG1204" s="36"/>
      <c r="EVH1204" s="36"/>
      <c r="EVI1204" s="36"/>
      <c r="EVJ1204" s="36"/>
      <c r="EVK1204" s="36"/>
      <c r="EVL1204" s="36"/>
      <c r="EVM1204" s="36"/>
      <c r="EVN1204" s="36"/>
      <c r="EVO1204" s="36"/>
      <c r="EVP1204" s="36"/>
      <c r="EVQ1204" s="36"/>
      <c r="EVR1204" s="36"/>
      <c r="EVS1204" s="36"/>
      <c r="EVT1204" s="36"/>
      <c r="EVU1204" s="36"/>
      <c r="EVV1204" s="36"/>
      <c r="EVW1204" s="36"/>
      <c r="EVX1204" s="36"/>
      <c r="EVY1204" s="36"/>
      <c r="EVZ1204" s="36"/>
      <c r="EWA1204" s="36"/>
      <c r="EWB1204" s="36"/>
      <c r="EWC1204" s="36"/>
      <c r="EWD1204" s="36"/>
      <c r="EWE1204" s="36"/>
      <c r="EWF1204" s="36"/>
      <c r="EWG1204" s="36"/>
      <c r="EWH1204" s="36"/>
      <c r="EWI1204" s="36"/>
      <c r="EWJ1204" s="36"/>
      <c r="EWK1204" s="36"/>
      <c r="EWL1204" s="36"/>
      <c r="EWM1204" s="36"/>
      <c r="EWN1204" s="36"/>
      <c r="EWO1204" s="36"/>
      <c r="EWP1204" s="36"/>
      <c r="EWQ1204" s="36"/>
      <c r="EWR1204" s="36"/>
      <c r="EWS1204" s="36"/>
      <c r="EWT1204" s="36"/>
      <c r="EWU1204" s="36"/>
      <c r="EWV1204" s="36"/>
      <c r="EWW1204" s="36"/>
      <c r="EWX1204" s="36"/>
      <c r="EWY1204" s="36"/>
      <c r="EWZ1204" s="36"/>
      <c r="EXA1204" s="36"/>
      <c r="EXB1204" s="36"/>
      <c r="EXC1204" s="36"/>
      <c r="EXD1204" s="36"/>
      <c r="EXE1204" s="36"/>
      <c r="EXF1204" s="36"/>
      <c r="EXG1204" s="36"/>
      <c r="EXH1204" s="36"/>
      <c r="EXI1204" s="36"/>
      <c r="EXJ1204" s="36"/>
      <c r="EXK1204" s="36"/>
      <c r="EXL1204" s="36"/>
      <c r="EXM1204" s="36"/>
      <c r="EXN1204" s="36"/>
      <c r="EXO1204" s="36"/>
      <c r="EXP1204" s="36"/>
      <c r="EXQ1204" s="36"/>
      <c r="EXR1204" s="36"/>
      <c r="EXS1204" s="36"/>
      <c r="EXT1204" s="36"/>
      <c r="EXU1204" s="36"/>
      <c r="EXV1204" s="36"/>
      <c r="EXW1204" s="36"/>
      <c r="EXX1204" s="36"/>
      <c r="EXY1204" s="36"/>
      <c r="EXZ1204" s="36"/>
      <c r="EYA1204" s="36"/>
      <c r="EYB1204" s="36"/>
      <c r="EYC1204" s="36"/>
      <c r="EYD1204" s="36"/>
      <c r="EYE1204" s="36"/>
      <c r="EYF1204" s="36"/>
      <c r="EYG1204" s="36"/>
      <c r="EYH1204" s="36"/>
      <c r="EYI1204" s="36"/>
      <c r="EYJ1204" s="36"/>
      <c r="EYK1204" s="36"/>
      <c r="EYL1204" s="36"/>
      <c r="EYM1204" s="36"/>
      <c r="EYN1204" s="36"/>
      <c r="EYO1204" s="36"/>
      <c r="EYP1204" s="36"/>
      <c r="EYQ1204" s="36"/>
      <c r="EYR1204" s="36"/>
      <c r="EYS1204" s="36"/>
      <c r="EYT1204" s="36"/>
      <c r="EYU1204" s="36"/>
      <c r="EYV1204" s="36"/>
      <c r="EYW1204" s="36"/>
      <c r="EYX1204" s="36"/>
      <c r="EYY1204" s="36"/>
      <c r="EYZ1204" s="36"/>
      <c r="EZA1204" s="36"/>
      <c r="EZB1204" s="36"/>
      <c r="EZC1204" s="36"/>
      <c r="EZD1204" s="36"/>
      <c r="EZE1204" s="36"/>
      <c r="EZF1204" s="36"/>
      <c r="EZG1204" s="36"/>
      <c r="EZH1204" s="36"/>
      <c r="EZI1204" s="36"/>
      <c r="EZJ1204" s="36"/>
      <c r="EZK1204" s="36"/>
      <c r="EZL1204" s="36"/>
      <c r="EZM1204" s="36"/>
      <c r="EZN1204" s="36"/>
      <c r="EZO1204" s="36"/>
      <c r="EZP1204" s="36"/>
      <c r="EZQ1204" s="36"/>
      <c r="EZR1204" s="36"/>
      <c r="EZS1204" s="36"/>
      <c r="EZT1204" s="36"/>
      <c r="EZU1204" s="36"/>
      <c r="EZV1204" s="36"/>
      <c r="EZW1204" s="36"/>
      <c r="EZX1204" s="36"/>
      <c r="EZY1204" s="36"/>
      <c r="EZZ1204" s="36"/>
      <c r="FAA1204" s="36"/>
      <c r="FAB1204" s="36"/>
      <c r="FAC1204" s="36"/>
      <c r="FAD1204" s="36"/>
      <c r="FAE1204" s="36"/>
      <c r="FAF1204" s="36"/>
      <c r="FAG1204" s="36"/>
      <c r="FAH1204" s="36"/>
      <c r="FAI1204" s="36"/>
      <c r="FAJ1204" s="36"/>
      <c r="FAK1204" s="36"/>
      <c r="FAL1204" s="36"/>
      <c r="FAM1204" s="36"/>
      <c r="FAN1204" s="36"/>
      <c r="FAO1204" s="36"/>
      <c r="FAP1204" s="36"/>
      <c r="FAQ1204" s="36"/>
      <c r="FAR1204" s="36"/>
      <c r="FAS1204" s="36"/>
      <c r="FAT1204" s="36"/>
      <c r="FAU1204" s="36"/>
      <c r="FAV1204" s="36"/>
      <c r="FAW1204" s="36"/>
      <c r="FAX1204" s="36"/>
      <c r="FAY1204" s="36"/>
      <c r="FAZ1204" s="36"/>
      <c r="FBA1204" s="36"/>
      <c r="FBB1204" s="36"/>
      <c r="FBC1204" s="36"/>
      <c r="FBD1204" s="36"/>
      <c r="FBE1204" s="36"/>
      <c r="FBF1204" s="36"/>
      <c r="FBG1204" s="36"/>
      <c r="FBH1204" s="36"/>
      <c r="FBI1204" s="36"/>
      <c r="FBJ1204" s="36"/>
      <c r="FBK1204" s="36"/>
      <c r="FBL1204" s="36"/>
      <c r="FBM1204" s="36"/>
      <c r="FBN1204" s="36"/>
      <c r="FBO1204" s="36"/>
      <c r="FBP1204" s="36"/>
      <c r="FBQ1204" s="36"/>
      <c r="FBR1204" s="36"/>
      <c r="FBS1204" s="36"/>
      <c r="FBT1204" s="36"/>
      <c r="FBU1204" s="36"/>
      <c r="FBV1204" s="36"/>
      <c r="FBW1204" s="36"/>
      <c r="FBX1204" s="36"/>
      <c r="FBY1204" s="36"/>
      <c r="FBZ1204" s="36"/>
      <c r="FCA1204" s="36"/>
      <c r="FCB1204" s="36"/>
      <c r="FCC1204" s="36"/>
      <c r="FCD1204" s="36"/>
      <c r="FCE1204" s="36"/>
      <c r="FCF1204" s="36"/>
      <c r="FCG1204" s="36"/>
      <c r="FCH1204" s="36"/>
      <c r="FCI1204" s="36"/>
      <c r="FCJ1204" s="36"/>
      <c r="FCK1204" s="36"/>
      <c r="FCL1204" s="36"/>
      <c r="FCM1204" s="36"/>
      <c r="FCN1204" s="36"/>
      <c r="FCO1204" s="36"/>
      <c r="FCP1204" s="36"/>
      <c r="FCQ1204" s="36"/>
      <c r="FCR1204" s="36"/>
      <c r="FCS1204" s="36"/>
      <c r="FCT1204" s="36"/>
      <c r="FCU1204" s="36"/>
      <c r="FCV1204" s="36"/>
      <c r="FCW1204" s="36"/>
      <c r="FCX1204" s="36"/>
      <c r="FCY1204" s="36"/>
      <c r="FCZ1204" s="36"/>
      <c r="FDA1204" s="36"/>
      <c r="FDB1204" s="36"/>
      <c r="FDC1204" s="36"/>
      <c r="FDD1204" s="36"/>
      <c r="FDE1204" s="36"/>
      <c r="FDF1204" s="36"/>
      <c r="FDG1204" s="36"/>
      <c r="FDH1204" s="36"/>
      <c r="FDI1204" s="36"/>
      <c r="FDJ1204" s="36"/>
      <c r="FDK1204" s="36"/>
      <c r="FDL1204" s="36"/>
      <c r="FDM1204" s="36"/>
      <c r="FDN1204" s="36"/>
      <c r="FDO1204" s="36"/>
      <c r="FDP1204" s="36"/>
      <c r="FDQ1204" s="36"/>
      <c r="FDR1204" s="36"/>
      <c r="FDS1204" s="36"/>
      <c r="FDT1204" s="36"/>
      <c r="FDU1204" s="36"/>
      <c r="FDV1204" s="36"/>
      <c r="FDW1204" s="36"/>
      <c r="FDX1204" s="36"/>
      <c r="FDY1204" s="36"/>
      <c r="FDZ1204" s="36"/>
      <c r="FEA1204" s="36"/>
      <c r="FEB1204" s="36"/>
      <c r="FEC1204" s="36"/>
      <c r="FED1204" s="36"/>
      <c r="FEE1204" s="36"/>
      <c r="FEF1204" s="36"/>
      <c r="FEG1204" s="36"/>
      <c r="FEH1204" s="36"/>
      <c r="FEI1204" s="36"/>
      <c r="FEJ1204" s="36"/>
      <c r="FEK1204" s="36"/>
      <c r="FEL1204" s="36"/>
      <c r="FEM1204" s="36"/>
      <c r="FEN1204" s="36"/>
      <c r="FEO1204" s="36"/>
      <c r="FEP1204" s="36"/>
      <c r="FEQ1204" s="36"/>
      <c r="FER1204" s="36"/>
      <c r="FES1204" s="36"/>
      <c r="FET1204" s="36"/>
      <c r="FEU1204" s="36"/>
      <c r="FEV1204" s="36"/>
      <c r="FEW1204" s="36"/>
      <c r="FEX1204" s="36"/>
      <c r="FEY1204" s="36"/>
      <c r="FEZ1204" s="36"/>
      <c r="FFA1204" s="36"/>
      <c r="FFB1204" s="36"/>
      <c r="FFC1204" s="36"/>
      <c r="FFD1204" s="36"/>
      <c r="FFE1204" s="36"/>
      <c r="FFF1204" s="36"/>
      <c r="FFG1204" s="36"/>
      <c r="FFH1204" s="36"/>
      <c r="FFI1204" s="36"/>
      <c r="FFJ1204" s="36"/>
      <c r="FFK1204" s="36"/>
      <c r="FFL1204" s="36"/>
      <c r="FFM1204" s="36"/>
      <c r="FFN1204" s="36"/>
      <c r="FFO1204" s="36"/>
      <c r="FFP1204" s="36"/>
      <c r="FFQ1204" s="36"/>
      <c r="FFR1204" s="36"/>
      <c r="FFS1204" s="36"/>
      <c r="FFT1204" s="36"/>
      <c r="FFU1204" s="36"/>
      <c r="FFV1204" s="36"/>
      <c r="FFW1204" s="36"/>
      <c r="FFX1204" s="36"/>
      <c r="FFY1204" s="36"/>
      <c r="FFZ1204" s="36"/>
      <c r="FGA1204" s="36"/>
      <c r="FGB1204" s="36"/>
      <c r="FGC1204" s="36"/>
      <c r="FGD1204" s="36"/>
      <c r="FGE1204" s="36"/>
      <c r="FGF1204" s="36"/>
      <c r="FGG1204" s="36"/>
      <c r="FGH1204" s="36"/>
      <c r="FGI1204" s="36"/>
      <c r="FGJ1204" s="36"/>
      <c r="FGK1204" s="36"/>
      <c r="FGL1204" s="36"/>
      <c r="FGM1204" s="36"/>
      <c r="FGN1204" s="36"/>
      <c r="FGO1204" s="36"/>
      <c r="FGP1204" s="36"/>
      <c r="FGQ1204" s="36"/>
      <c r="FGR1204" s="36"/>
      <c r="FGS1204" s="36"/>
      <c r="FGT1204" s="36"/>
      <c r="FGU1204" s="36"/>
      <c r="FGV1204" s="36"/>
      <c r="FGW1204" s="36"/>
      <c r="FGX1204" s="36"/>
      <c r="FGY1204" s="36"/>
      <c r="FGZ1204" s="36"/>
      <c r="FHA1204" s="36"/>
      <c r="FHB1204" s="36"/>
      <c r="FHC1204" s="36"/>
      <c r="FHD1204" s="36"/>
      <c r="FHE1204" s="36"/>
      <c r="FHF1204" s="36"/>
      <c r="FHG1204" s="36"/>
      <c r="FHH1204" s="36"/>
      <c r="FHI1204" s="36"/>
      <c r="FHJ1204" s="36"/>
      <c r="FHK1204" s="36"/>
      <c r="FHL1204" s="36"/>
      <c r="FHM1204" s="36"/>
      <c r="FHN1204" s="36"/>
      <c r="FHO1204" s="36"/>
      <c r="FHP1204" s="36"/>
      <c r="FHQ1204" s="36"/>
      <c r="FHR1204" s="36"/>
      <c r="FHS1204" s="36"/>
      <c r="FHT1204" s="36"/>
      <c r="FHU1204" s="36"/>
      <c r="FHV1204" s="36"/>
      <c r="FHW1204" s="36"/>
      <c r="FHX1204" s="36"/>
      <c r="FHY1204" s="36"/>
      <c r="FHZ1204" s="36"/>
      <c r="FIA1204" s="36"/>
      <c r="FIB1204" s="36"/>
      <c r="FIC1204" s="36"/>
      <c r="FID1204" s="36"/>
      <c r="FIE1204" s="36"/>
      <c r="FIF1204" s="36"/>
      <c r="FIG1204" s="36"/>
      <c r="FIH1204" s="36"/>
      <c r="FII1204" s="36"/>
      <c r="FIJ1204" s="36"/>
      <c r="FIK1204" s="36"/>
      <c r="FIL1204" s="36"/>
      <c r="FIM1204" s="36"/>
      <c r="FIN1204" s="36"/>
      <c r="FIO1204" s="36"/>
      <c r="FIP1204" s="36"/>
      <c r="FIQ1204" s="36"/>
      <c r="FIR1204" s="36"/>
      <c r="FIS1204" s="36"/>
      <c r="FIT1204" s="36"/>
      <c r="FIU1204" s="36"/>
      <c r="FIV1204" s="36"/>
      <c r="FIW1204" s="36"/>
      <c r="FIX1204" s="36"/>
      <c r="FIY1204" s="36"/>
      <c r="FIZ1204" s="36"/>
      <c r="FJA1204" s="36"/>
      <c r="FJB1204" s="36"/>
      <c r="FJC1204" s="36"/>
      <c r="FJD1204" s="36"/>
      <c r="FJE1204" s="36"/>
      <c r="FJF1204" s="36"/>
      <c r="FJG1204" s="36"/>
      <c r="FJH1204" s="36"/>
      <c r="FJI1204" s="36"/>
      <c r="FJJ1204" s="36"/>
      <c r="FJK1204" s="36"/>
      <c r="FJL1204" s="36"/>
      <c r="FJM1204" s="36"/>
      <c r="FJN1204" s="36"/>
      <c r="FJO1204" s="36"/>
      <c r="FJP1204" s="36"/>
      <c r="FJQ1204" s="36"/>
      <c r="FJR1204" s="36"/>
      <c r="FJS1204" s="36"/>
      <c r="FJT1204" s="36"/>
      <c r="FJU1204" s="36"/>
      <c r="FJV1204" s="36"/>
      <c r="FJW1204" s="36"/>
      <c r="FJX1204" s="36"/>
      <c r="FJY1204" s="36"/>
      <c r="FJZ1204" s="36"/>
      <c r="FKA1204" s="36"/>
      <c r="FKB1204" s="36"/>
      <c r="FKC1204" s="36"/>
      <c r="FKD1204" s="36"/>
      <c r="FKE1204" s="36"/>
      <c r="FKF1204" s="36"/>
      <c r="FKG1204" s="36"/>
      <c r="FKH1204" s="36"/>
      <c r="FKI1204" s="36"/>
      <c r="FKJ1204" s="36"/>
      <c r="FKK1204" s="36"/>
      <c r="FKL1204" s="36"/>
      <c r="FKM1204" s="36"/>
      <c r="FKN1204" s="36"/>
      <c r="FKO1204" s="36"/>
      <c r="FKP1204" s="36"/>
      <c r="FKQ1204" s="36"/>
      <c r="FKR1204" s="36"/>
      <c r="FKS1204" s="36"/>
      <c r="FKT1204" s="36"/>
      <c r="FKU1204" s="36"/>
      <c r="FKV1204" s="36"/>
      <c r="FKW1204" s="36"/>
      <c r="FKX1204" s="36"/>
      <c r="FKY1204" s="36"/>
      <c r="FKZ1204" s="36"/>
      <c r="FLA1204" s="36"/>
      <c r="FLB1204" s="36"/>
      <c r="FLC1204" s="36"/>
      <c r="FLD1204" s="36"/>
      <c r="FLE1204" s="36"/>
      <c r="FLF1204" s="36"/>
      <c r="FLG1204" s="36"/>
      <c r="FLH1204" s="36"/>
      <c r="FLI1204" s="36"/>
      <c r="FLJ1204" s="36"/>
      <c r="FLK1204" s="36"/>
      <c r="FLL1204" s="36"/>
      <c r="FLM1204" s="36"/>
      <c r="FLN1204" s="36"/>
      <c r="FLO1204" s="36"/>
      <c r="FLP1204" s="36"/>
      <c r="FLQ1204" s="36"/>
      <c r="FLR1204" s="36"/>
      <c r="FLS1204" s="36"/>
      <c r="FLT1204" s="36"/>
      <c r="FLU1204" s="36"/>
      <c r="FLV1204" s="36"/>
      <c r="FLW1204" s="36"/>
      <c r="FLX1204" s="36"/>
      <c r="FLY1204" s="36"/>
      <c r="FLZ1204" s="36"/>
      <c r="FMA1204" s="36"/>
      <c r="FMB1204" s="36"/>
      <c r="FMC1204" s="36"/>
      <c r="FMD1204" s="36"/>
      <c r="FME1204" s="36"/>
      <c r="FMF1204" s="36"/>
      <c r="FMG1204" s="36"/>
      <c r="FMH1204" s="36"/>
      <c r="FMI1204" s="36"/>
      <c r="FMJ1204" s="36"/>
      <c r="FMK1204" s="36"/>
      <c r="FML1204" s="36"/>
      <c r="FMM1204" s="36"/>
      <c r="FMN1204" s="36"/>
      <c r="FMO1204" s="36"/>
      <c r="FMP1204" s="36"/>
      <c r="FMQ1204" s="36"/>
      <c r="FMR1204" s="36"/>
      <c r="FMS1204" s="36"/>
      <c r="FMT1204" s="36"/>
      <c r="FMU1204" s="36"/>
      <c r="FMV1204" s="36"/>
      <c r="FMW1204" s="36"/>
      <c r="FMX1204" s="36"/>
      <c r="FMY1204" s="36"/>
      <c r="FMZ1204" s="36"/>
      <c r="FNA1204" s="36"/>
      <c r="FNB1204" s="36"/>
      <c r="FNC1204" s="36"/>
      <c r="FND1204" s="36"/>
      <c r="FNE1204" s="36"/>
      <c r="FNF1204" s="36"/>
      <c r="FNG1204" s="36"/>
      <c r="FNH1204" s="36"/>
      <c r="FNI1204" s="36"/>
      <c r="FNJ1204" s="36"/>
      <c r="FNK1204" s="36"/>
      <c r="FNL1204" s="36"/>
      <c r="FNM1204" s="36"/>
      <c r="FNN1204" s="36"/>
      <c r="FNO1204" s="36"/>
      <c r="FNP1204" s="36"/>
      <c r="FNQ1204" s="36"/>
      <c r="FNR1204" s="36"/>
      <c r="FNS1204" s="36"/>
      <c r="FNT1204" s="36"/>
      <c r="FNU1204" s="36"/>
      <c r="FNV1204" s="36"/>
      <c r="FNW1204" s="36"/>
      <c r="FNX1204" s="36"/>
      <c r="FNY1204" s="36"/>
      <c r="FNZ1204" s="36"/>
      <c r="FOA1204" s="36"/>
      <c r="FOB1204" s="36"/>
      <c r="FOC1204" s="36"/>
      <c r="FOD1204" s="36"/>
      <c r="FOE1204" s="36"/>
      <c r="FOF1204" s="36"/>
      <c r="FOG1204" s="36"/>
      <c r="FOH1204" s="36"/>
      <c r="FOI1204" s="36"/>
      <c r="FOJ1204" s="36"/>
      <c r="FOK1204" s="36"/>
      <c r="FOL1204" s="36"/>
      <c r="FOM1204" s="36"/>
      <c r="FON1204" s="36"/>
      <c r="FOO1204" s="36"/>
      <c r="FOP1204" s="36"/>
      <c r="FOQ1204" s="36"/>
      <c r="FOR1204" s="36"/>
      <c r="FOS1204" s="36"/>
      <c r="FOT1204" s="36"/>
      <c r="FOU1204" s="36"/>
      <c r="FOV1204" s="36"/>
      <c r="FOW1204" s="36"/>
      <c r="FOX1204" s="36"/>
      <c r="FOY1204" s="36"/>
      <c r="FOZ1204" s="36"/>
      <c r="FPA1204" s="36"/>
      <c r="FPB1204" s="36"/>
      <c r="FPC1204" s="36"/>
      <c r="FPD1204" s="36"/>
      <c r="FPE1204" s="36"/>
      <c r="FPF1204" s="36"/>
      <c r="FPG1204" s="36"/>
      <c r="FPH1204" s="36"/>
      <c r="FPI1204" s="36"/>
      <c r="FPJ1204" s="36"/>
      <c r="FPK1204" s="36"/>
      <c r="FPL1204" s="36"/>
      <c r="FPM1204" s="36"/>
      <c r="FPN1204" s="36"/>
      <c r="FPO1204" s="36"/>
      <c r="FPP1204" s="36"/>
      <c r="FPQ1204" s="36"/>
      <c r="FPR1204" s="36"/>
      <c r="FPS1204" s="36"/>
      <c r="FPT1204" s="36"/>
      <c r="FPU1204" s="36"/>
      <c r="FPV1204" s="36"/>
      <c r="FPW1204" s="36"/>
      <c r="FPX1204" s="36"/>
      <c r="FPY1204" s="36"/>
      <c r="FPZ1204" s="36"/>
      <c r="FQA1204" s="36"/>
      <c r="FQB1204" s="36"/>
      <c r="FQC1204" s="36"/>
      <c r="FQD1204" s="36"/>
      <c r="FQE1204" s="36"/>
      <c r="FQF1204" s="36"/>
      <c r="FQG1204" s="36"/>
      <c r="FQH1204" s="36"/>
      <c r="FQI1204" s="36"/>
      <c r="FQJ1204" s="36"/>
      <c r="FQK1204" s="36"/>
      <c r="FQL1204" s="36"/>
      <c r="FQM1204" s="36"/>
      <c r="FQN1204" s="36"/>
      <c r="FQO1204" s="36"/>
      <c r="FQP1204" s="36"/>
      <c r="FQQ1204" s="36"/>
      <c r="FQR1204" s="36"/>
      <c r="FQS1204" s="36"/>
      <c r="FQT1204" s="36"/>
      <c r="FQU1204" s="36"/>
      <c r="FQV1204" s="36"/>
      <c r="FQW1204" s="36"/>
      <c r="FQX1204" s="36"/>
      <c r="FQY1204" s="36"/>
      <c r="FQZ1204" s="36"/>
      <c r="FRA1204" s="36"/>
      <c r="FRB1204" s="36"/>
      <c r="FRC1204" s="36"/>
      <c r="FRD1204" s="36"/>
      <c r="FRE1204" s="36"/>
      <c r="FRF1204" s="36"/>
      <c r="FRG1204" s="36"/>
      <c r="FRH1204" s="36"/>
      <c r="FRI1204" s="36"/>
      <c r="FRJ1204" s="36"/>
      <c r="FRK1204" s="36"/>
      <c r="FRL1204" s="36"/>
      <c r="FRM1204" s="36"/>
      <c r="FRN1204" s="36"/>
      <c r="FRO1204" s="36"/>
      <c r="FRP1204" s="36"/>
      <c r="FRQ1204" s="36"/>
      <c r="FRR1204" s="36"/>
      <c r="FRS1204" s="36"/>
      <c r="FRT1204" s="36"/>
      <c r="FRU1204" s="36"/>
      <c r="FRV1204" s="36"/>
      <c r="FRW1204" s="36"/>
      <c r="FRX1204" s="36"/>
      <c r="FRY1204" s="36"/>
      <c r="FRZ1204" s="36"/>
      <c r="FSA1204" s="36"/>
      <c r="FSB1204" s="36"/>
      <c r="FSC1204" s="36"/>
      <c r="FSD1204" s="36"/>
      <c r="FSE1204" s="36"/>
      <c r="FSF1204" s="36"/>
      <c r="FSG1204" s="36"/>
      <c r="FSH1204" s="36"/>
      <c r="FSI1204" s="36"/>
      <c r="FSJ1204" s="36"/>
      <c r="FSK1204" s="36"/>
      <c r="FSL1204" s="36"/>
      <c r="FSM1204" s="36"/>
      <c r="FSN1204" s="36"/>
      <c r="FSO1204" s="36"/>
      <c r="FSP1204" s="36"/>
      <c r="FSQ1204" s="36"/>
      <c r="FSR1204" s="36"/>
      <c r="FSS1204" s="36"/>
      <c r="FST1204" s="36"/>
      <c r="FSU1204" s="36"/>
      <c r="FSV1204" s="36"/>
      <c r="FSW1204" s="36"/>
      <c r="FSX1204" s="36"/>
      <c r="FSY1204" s="36"/>
      <c r="FSZ1204" s="36"/>
      <c r="FTA1204" s="36"/>
      <c r="FTB1204" s="36"/>
      <c r="FTC1204" s="36"/>
      <c r="FTD1204" s="36"/>
      <c r="FTE1204" s="36"/>
      <c r="FTF1204" s="36"/>
      <c r="FTG1204" s="36"/>
      <c r="FTH1204" s="36"/>
      <c r="FTI1204" s="36"/>
      <c r="FTJ1204" s="36"/>
      <c r="FTK1204" s="36"/>
      <c r="FTL1204" s="36"/>
      <c r="FTM1204" s="36"/>
      <c r="FTN1204" s="36"/>
      <c r="FTO1204" s="36"/>
      <c r="FTP1204" s="36"/>
      <c r="FTQ1204" s="36"/>
      <c r="FTR1204" s="36"/>
      <c r="FTS1204" s="36"/>
      <c r="FTT1204" s="36"/>
      <c r="FTU1204" s="36"/>
      <c r="FTV1204" s="36"/>
      <c r="FTW1204" s="36"/>
      <c r="FTX1204" s="36"/>
      <c r="FTY1204" s="36"/>
      <c r="FTZ1204" s="36"/>
      <c r="FUA1204" s="36"/>
      <c r="FUB1204" s="36"/>
      <c r="FUC1204" s="36"/>
      <c r="FUD1204" s="36"/>
      <c r="FUE1204" s="36"/>
      <c r="FUF1204" s="36"/>
      <c r="FUG1204" s="36"/>
      <c r="FUH1204" s="36"/>
      <c r="FUI1204" s="36"/>
      <c r="FUJ1204" s="36"/>
      <c r="FUK1204" s="36"/>
      <c r="FUL1204" s="36"/>
      <c r="FUM1204" s="36"/>
      <c r="FUN1204" s="36"/>
      <c r="FUO1204" s="36"/>
      <c r="FUP1204" s="36"/>
      <c r="FUQ1204" s="36"/>
      <c r="FUR1204" s="36"/>
      <c r="FUS1204" s="36"/>
      <c r="FUT1204" s="36"/>
      <c r="FUU1204" s="36"/>
      <c r="FUV1204" s="36"/>
      <c r="FUW1204" s="36"/>
      <c r="FUX1204" s="36"/>
      <c r="FUY1204" s="36"/>
      <c r="FUZ1204" s="36"/>
      <c r="FVA1204" s="36"/>
      <c r="FVB1204" s="36"/>
      <c r="FVC1204" s="36"/>
      <c r="FVD1204" s="36"/>
      <c r="FVE1204" s="36"/>
      <c r="FVF1204" s="36"/>
      <c r="FVG1204" s="36"/>
      <c r="FVH1204" s="36"/>
      <c r="FVI1204" s="36"/>
      <c r="FVJ1204" s="36"/>
      <c r="FVK1204" s="36"/>
      <c r="FVL1204" s="36"/>
      <c r="FVM1204" s="36"/>
      <c r="FVN1204" s="36"/>
      <c r="FVO1204" s="36"/>
      <c r="FVP1204" s="36"/>
      <c r="FVQ1204" s="36"/>
      <c r="FVR1204" s="36"/>
      <c r="FVS1204" s="36"/>
      <c r="FVT1204" s="36"/>
      <c r="FVU1204" s="36"/>
      <c r="FVV1204" s="36"/>
      <c r="FVW1204" s="36"/>
      <c r="FVX1204" s="36"/>
      <c r="FVY1204" s="36"/>
      <c r="FVZ1204" s="36"/>
      <c r="FWA1204" s="36"/>
      <c r="FWB1204" s="36"/>
      <c r="FWC1204" s="36"/>
      <c r="FWD1204" s="36"/>
      <c r="FWE1204" s="36"/>
      <c r="FWF1204" s="36"/>
      <c r="FWG1204" s="36"/>
      <c r="FWH1204" s="36"/>
      <c r="FWI1204" s="36"/>
      <c r="FWJ1204" s="36"/>
      <c r="FWK1204" s="36"/>
      <c r="FWL1204" s="36"/>
      <c r="FWM1204" s="36"/>
      <c r="FWN1204" s="36"/>
      <c r="FWO1204" s="36"/>
      <c r="FWP1204" s="36"/>
      <c r="FWQ1204" s="36"/>
      <c r="FWR1204" s="36"/>
      <c r="FWS1204" s="36"/>
      <c r="FWT1204" s="36"/>
      <c r="FWU1204" s="36"/>
      <c r="FWV1204" s="36"/>
      <c r="FWW1204" s="36"/>
      <c r="FWX1204" s="36"/>
      <c r="FWY1204" s="36"/>
      <c r="FWZ1204" s="36"/>
      <c r="FXA1204" s="36"/>
      <c r="FXB1204" s="36"/>
      <c r="FXC1204" s="36"/>
      <c r="FXD1204" s="36"/>
      <c r="FXE1204" s="36"/>
      <c r="FXF1204" s="36"/>
      <c r="FXG1204" s="36"/>
      <c r="FXH1204" s="36"/>
      <c r="FXI1204" s="36"/>
      <c r="FXJ1204" s="36"/>
      <c r="FXK1204" s="36"/>
      <c r="FXL1204" s="36"/>
      <c r="FXM1204" s="36"/>
      <c r="FXN1204" s="36"/>
      <c r="FXO1204" s="36"/>
      <c r="FXP1204" s="36"/>
      <c r="FXQ1204" s="36"/>
      <c r="FXR1204" s="36"/>
      <c r="FXS1204" s="36"/>
      <c r="FXT1204" s="36"/>
      <c r="FXU1204" s="36"/>
      <c r="FXV1204" s="36"/>
      <c r="FXW1204" s="36"/>
      <c r="FXX1204" s="36"/>
      <c r="FXY1204" s="36"/>
      <c r="FXZ1204" s="36"/>
      <c r="FYA1204" s="36"/>
      <c r="FYB1204" s="36"/>
      <c r="FYC1204" s="36"/>
      <c r="FYD1204" s="36"/>
      <c r="FYE1204" s="36"/>
      <c r="FYF1204" s="36"/>
      <c r="FYG1204" s="36"/>
      <c r="FYH1204" s="36"/>
      <c r="FYI1204" s="36"/>
      <c r="FYJ1204" s="36"/>
      <c r="FYK1204" s="36"/>
      <c r="FYL1204" s="36"/>
      <c r="FYM1204" s="36"/>
      <c r="FYN1204" s="36"/>
      <c r="FYO1204" s="36"/>
      <c r="FYP1204" s="36"/>
      <c r="FYQ1204" s="36"/>
      <c r="FYR1204" s="36"/>
      <c r="FYS1204" s="36"/>
      <c r="FYT1204" s="36"/>
      <c r="FYU1204" s="36"/>
      <c r="FYV1204" s="36"/>
      <c r="FYW1204" s="36"/>
      <c r="FYX1204" s="36"/>
      <c r="FYY1204" s="36"/>
      <c r="FYZ1204" s="36"/>
      <c r="FZA1204" s="36"/>
      <c r="FZB1204" s="36"/>
      <c r="FZC1204" s="36"/>
      <c r="FZD1204" s="36"/>
      <c r="FZE1204" s="36"/>
      <c r="FZF1204" s="36"/>
      <c r="FZG1204" s="36"/>
      <c r="FZH1204" s="36"/>
      <c r="FZI1204" s="36"/>
      <c r="FZJ1204" s="36"/>
      <c r="FZK1204" s="36"/>
      <c r="FZL1204" s="36"/>
      <c r="FZM1204" s="36"/>
      <c r="FZN1204" s="36"/>
      <c r="FZO1204" s="36"/>
      <c r="FZP1204" s="36"/>
      <c r="FZQ1204" s="36"/>
      <c r="FZR1204" s="36"/>
      <c r="FZS1204" s="36"/>
      <c r="FZT1204" s="36"/>
      <c r="FZU1204" s="36"/>
      <c r="FZV1204" s="36"/>
      <c r="FZW1204" s="36"/>
      <c r="FZX1204" s="36"/>
      <c r="FZY1204" s="36"/>
      <c r="FZZ1204" s="36"/>
      <c r="GAA1204" s="36"/>
      <c r="GAB1204" s="36"/>
      <c r="GAC1204" s="36"/>
      <c r="GAD1204" s="36"/>
      <c r="GAE1204" s="36"/>
      <c r="GAF1204" s="36"/>
      <c r="GAG1204" s="36"/>
      <c r="GAH1204" s="36"/>
      <c r="GAI1204" s="36"/>
      <c r="GAJ1204" s="36"/>
      <c r="GAK1204" s="36"/>
      <c r="GAL1204" s="36"/>
      <c r="GAM1204" s="36"/>
      <c r="GAN1204" s="36"/>
      <c r="GAO1204" s="36"/>
      <c r="GAP1204" s="36"/>
      <c r="GAQ1204" s="36"/>
      <c r="GAR1204" s="36"/>
      <c r="GAS1204" s="36"/>
      <c r="GAT1204" s="36"/>
      <c r="GAU1204" s="36"/>
      <c r="GAV1204" s="36"/>
      <c r="GAW1204" s="36"/>
      <c r="GAX1204" s="36"/>
      <c r="GAY1204" s="36"/>
      <c r="GAZ1204" s="36"/>
      <c r="GBA1204" s="36"/>
      <c r="GBB1204" s="36"/>
      <c r="GBC1204" s="36"/>
      <c r="GBD1204" s="36"/>
      <c r="GBE1204" s="36"/>
      <c r="GBF1204" s="36"/>
      <c r="GBG1204" s="36"/>
      <c r="GBH1204" s="36"/>
      <c r="GBI1204" s="36"/>
      <c r="GBJ1204" s="36"/>
      <c r="GBK1204" s="36"/>
      <c r="GBL1204" s="36"/>
      <c r="GBM1204" s="36"/>
      <c r="GBN1204" s="36"/>
      <c r="GBO1204" s="36"/>
      <c r="GBP1204" s="36"/>
      <c r="GBQ1204" s="36"/>
      <c r="GBR1204" s="36"/>
      <c r="GBS1204" s="36"/>
      <c r="GBT1204" s="36"/>
      <c r="GBU1204" s="36"/>
      <c r="GBV1204" s="36"/>
      <c r="GBW1204" s="36"/>
      <c r="GBX1204" s="36"/>
      <c r="GBY1204" s="36"/>
      <c r="GBZ1204" s="36"/>
      <c r="GCA1204" s="36"/>
      <c r="GCB1204" s="36"/>
      <c r="GCC1204" s="36"/>
      <c r="GCD1204" s="36"/>
      <c r="GCE1204" s="36"/>
      <c r="GCF1204" s="36"/>
      <c r="GCG1204" s="36"/>
      <c r="GCH1204" s="36"/>
      <c r="GCI1204" s="36"/>
      <c r="GCJ1204" s="36"/>
      <c r="GCK1204" s="36"/>
      <c r="GCL1204" s="36"/>
      <c r="GCM1204" s="36"/>
      <c r="GCN1204" s="36"/>
      <c r="GCO1204" s="36"/>
      <c r="GCP1204" s="36"/>
      <c r="GCQ1204" s="36"/>
      <c r="GCR1204" s="36"/>
      <c r="GCS1204" s="36"/>
      <c r="GCT1204" s="36"/>
      <c r="GCU1204" s="36"/>
      <c r="GCV1204" s="36"/>
      <c r="GCW1204" s="36"/>
      <c r="GCX1204" s="36"/>
      <c r="GCY1204" s="36"/>
      <c r="GCZ1204" s="36"/>
      <c r="GDA1204" s="36"/>
      <c r="GDB1204" s="36"/>
      <c r="GDC1204" s="36"/>
      <c r="GDD1204" s="36"/>
      <c r="GDE1204" s="36"/>
      <c r="GDF1204" s="36"/>
      <c r="GDG1204" s="36"/>
      <c r="GDH1204" s="36"/>
      <c r="GDI1204" s="36"/>
      <c r="GDJ1204" s="36"/>
      <c r="GDK1204" s="36"/>
      <c r="GDL1204" s="36"/>
      <c r="GDM1204" s="36"/>
      <c r="GDN1204" s="36"/>
      <c r="GDO1204" s="36"/>
      <c r="GDP1204" s="36"/>
      <c r="GDQ1204" s="36"/>
      <c r="GDR1204" s="36"/>
      <c r="GDS1204" s="36"/>
      <c r="GDT1204" s="36"/>
      <c r="GDU1204" s="36"/>
      <c r="GDV1204" s="36"/>
      <c r="GDW1204" s="36"/>
      <c r="GDX1204" s="36"/>
      <c r="GDY1204" s="36"/>
      <c r="GDZ1204" s="36"/>
      <c r="GEA1204" s="36"/>
      <c r="GEB1204" s="36"/>
      <c r="GEC1204" s="36"/>
      <c r="GED1204" s="36"/>
      <c r="GEE1204" s="36"/>
      <c r="GEF1204" s="36"/>
      <c r="GEG1204" s="36"/>
      <c r="GEH1204" s="36"/>
      <c r="GEI1204" s="36"/>
      <c r="GEJ1204" s="36"/>
      <c r="GEK1204" s="36"/>
      <c r="GEL1204" s="36"/>
      <c r="GEM1204" s="36"/>
      <c r="GEN1204" s="36"/>
      <c r="GEO1204" s="36"/>
      <c r="GEP1204" s="36"/>
      <c r="GEQ1204" s="36"/>
      <c r="GER1204" s="36"/>
      <c r="GES1204" s="36"/>
      <c r="GET1204" s="36"/>
      <c r="GEU1204" s="36"/>
      <c r="GEV1204" s="36"/>
      <c r="GEW1204" s="36"/>
      <c r="GEX1204" s="36"/>
      <c r="GEY1204" s="36"/>
      <c r="GEZ1204" s="36"/>
      <c r="GFA1204" s="36"/>
      <c r="GFB1204" s="36"/>
      <c r="GFC1204" s="36"/>
      <c r="GFD1204" s="36"/>
      <c r="GFE1204" s="36"/>
      <c r="GFF1204" s="36"/>
      <c r="GFG1204" s="36"/>
      <c r="GFH1204" s="36"/>
      <c r="GFI1204" s="36"/>
      <c r="GFJ1204" s="36"/>
      <c r="GFK1204" s="36"/>
      <c r="GFL1204" s="36"/>
      <c r="GFM1204" s="36"/>
      <c r="GFN1204" s="36"/>
      <c r="GFO1204" s="36"/>
      <c r="GFP1204" s="36"/>
      <c r="GFQ1204" s="36"/>
      <c r="GFR1204" s="36"/>
      <c r="GFS1204" s="36"/>
      <c r="GFT1204" s="36"/>
      <c r="GFU1204" s="36"/>
      <c r="GFV1204" s="36"/>
      <c r="GFW1204" s="36"/>
      <c r="GFX1204" s="36"/>
      <c r="GFY1204" s="36"/>
      <c r="GFZ1204" s="36"/>
      <c r="GGA1204" s="36"/>
      <c r="GGB1204" s="36"/>
      <c r="GGC1204" s="36"/>
      <c r="GGD1204" s="36"/>
      <c r="GGE1204" s="36"/>
      <c r="GGF1204" s="36"/>
      <c r="GGG1204" s="36"/>
      <c r="GGH1204" s="36"/>
      <c r="GGI1204" s="36"/>
      <c r="GGJ1204" s="36"/>
      <c r="GGK1204" s="36"/>
      <c r="GGL1204" s="36"/>
      <c r="GGM1204" s="36"/>
      <c r="GGN1204" s="36"/>
      <c r="GGO1204" s="36"/>
      <c r="GGP1204" s="36"/>
      <c r="GGQ1204" s="36"/>
      <c r="GGR1204" s="36"/>
      <c r="GGS1204" s="36"/>
      <c r="GGT1204" s="36"/>
      <c r="GGU1204" s="36"/>
      <c r="GGV1204" s="36"/>
      <c r="GGW1204" s="36"/>
      <c r="GGX1204" s="36"/>
      <c r="GGY1204" s="36"/>
      <c r="GGZ1204" s="36"/>
      <c r="GHA1204" s="36"/>
      <c r="GHB1204" s="36"/>
      <c r="GHC1204" s="36"/>
      <c r="GHD1204" s="36"/>
      <c r="GHE1204" s="36"/>
      <c r="GHF1204" s="36"/>
      <c r="GHG1204" s="36"/>
      <c r="GHH1204" s="36"/>
      <c r="GHI1204" s="36"/>
      <c r="GHJ1204" s="36"/>
      <c r="GHK1204" s="36"/>
      <c r="GHL1204" s="36"/>
      <c r="GHM1204" s="36"/>
      <c r="GHN1204" s="36"/>
      <c r="GHO1204" s="36"/>
      <c r="GHP1204" s="36"/>
      <c r="GHQ1204" s="36"/>
      <c r="GHR1204" s="36"/>
      <c r="GHS1204" s="36"/>
      <c r="GHT1204" s="36"/>
      <c r="GHU1204" s="36"/>
      <c r="GHV1204" s="36"/>
      <c r="GHW1204" s="36"/>
      <c r="GHX1204" s="36"/>
      <c r="GHY1204" s="36"/>
      <c r="GHZ1204" s="36"/>
      <c r="GIA1204" s="36"/>
      <c r="GIB1204" s="36"/>
      <c r="GIC1204" s="36"/>
      <c r="GID1204" s="36"/>
      <c r="GIE1204" s="36"/>
      <c r="GIF1204" s="36"/>
      <c r="GIG1204" s="36"/>
      <c r="GIH1204" s="36"/>
      <c r="GII1204" s="36"/>
      <c r="GIJ1204" s="36"/>
      <c r="GIK1204" s="36"/>
      <c r="GIL1204" s="36"/>
      <c r="GIM1204" s="36"/>
      <c r="GIN1204" s="36"/>
      <c r="GIO1204" s="36"/>
      <c r="GIP1204" s="36"/>
      <c r="GIQ1204" s="36"/>
      <c r="GIR1204" s="36"/>
      <c r="GIS1204" s="36"/>
      <c r="GIT1204" s="36"/>
      <c r="GIU1204" s="36"/>
      <c r="GIV1204" s="36"/>
      <c r="GIW1204" s="36"/>
      <c r="GIX1204" s="36"/>
      <c r="GIY1204" s="36"/>
      <c r="GIZ1204" s="36"/>
      <c r="GJA1204" s="36"/>
      <c r="GJB1204" s="36"/>
      <c r="GJC1204" s="36"/>
      <c r="GJD1204" s="36"/>
      <c r="GJE1204" s="36"/>
      <c r="GJF1204" s="36"/>
      <c r="GJG1204" s="36"/>
      <c r="GJH1204" s="36"/>
      <c r="GJI1204" s="36"/>
      <c r="GJJ1204" s="36"/>
      <c r="GJK1204" s="36"/>
      <c r="GJL1204" s="36"/>
      <c r="GJM1204" s="36"/>
      <c r="GJN1204" s="36"/>
      <c r="GJO1204" s="36"/>
      <c r="GJP1204" s="36"/>
      <c r="GJQ1204" s="36"/>
      <c r="GJR1204" s="36"/>
      <c r="GJS1204" s="36"/>
      <c r="GJT1204" s="36"/>
      <c r="GJU1204" s="36"/>
      <c r="GJV1204" s="36"/>
      <c r="GJW1204" s="36"/>
      <c r="GJX1204" s="36"/>
      <c r="GJY1204" s="36"/>
      <c r="GJZ1204" s="36"/>
      <c r="GKA1204" s="36"/>
      <c r="GKB1204" s="36"/>
      <c r="GKC1204" s="36"/>
      <c r="GKD1204" s="36"/>
      <c r="GKE1204" s="36"/>
      <c r="GKF1204" s="36"/>
      <c r="GKG1204" s="36"/>
      <c r="GKH1204" s="36"/>
      <c r="GKI1204" s="36"/>
      <c r="GKJ1204" s="36"/>
      <c r="GKK1204" s="36"/>
      <c r="GKL1204" s="36"/>
      <c r="GKM1204" s="36"/>
      <c r="GKN1204" s="36"/>
      <c r="GKO1204" s="36"/>
      <c r="GKP1204" s="36"/>
      <c r="GKQ1204" s="36"/>
      <c r="GKR1204" s="36"/>
      <c r="GKS1204" s="36"/>
      <c r="GKT1204" s="36"/>
      <c r="GKU1204" s="36"/>
      <c r="GKV1204" s="36"/>
      <c r="GKW1204" s="36"/>
      <c r="GKX1204" s="36"/>
      <c r="GKY1204" s="36"/>
      <c r="GKZ1204" s="36"/>
      <c r="GLA1204" s="36"/>
      <c r="GLB1204" s="36"/>
      <c r="GLC1204" s="36"/>
      <c r="GLD1204" s="36"/>
      <c r="GLE1204" s="36"/>
      <c r="GLF1204" s="36"/>
      <c r="GLG1204" s="36"/>
      <c r="GLH1204" s="36"/>
      <c r="GLI1204" s="36"/>
      <c r="GLJ1204" s="36"/>
      <c r="GLK1204" s="36"/>
      <c r="GLL1204" s="36"/>
      <c r="GLM1204" s="36"/>
      <c r="GLN1204" s="36"/>
      <c r="GLO1204" s="36"/>
      <c r="GLP1204" s="36"/>
      <c r="GLQ1204" s="36"/>
      <c r="GLR1204" s="36"/>
      <c r="GLS1204" s="36"/>
      <c r="GLT1204" s="36"/>
      <c r="GLU1204" s="36"/>
      <c r="GLV1204" s="36"/>
      <c r="GLW1204" s="36"/>
      <c r="GLX1204" s="36"/>
      <c r="GLY1204" s="36"/>
      <c r="GLZ1204" s="36"/>
      <c r="GMA1204" s="36"/>
      <c r="GMB1204" s="36"/>
      <c r="GMC1204" s="36"/>
      <c r="GMD1204" s="36"/>
      <c r="GME1204" s="36"/>
      <c r="GMF1204" s="36"/>
      <c r="GMG1204" s="36"/>
      <c r="GMH1204" s="36"/>
      <c r="GMI1204" s="36"/>
      <c r="GMJ1204" s="36"/>
      <c r="GMK1204" s="36"/>
      <c r="GML1204" s="36"/>
      <c r="GMM1204" s="36"/>
      <c r="GMN1204" s="36"/>
      <c r="GMO1204" s="36"/>
      <c r="GMP1204" s="36"/>
      <c r="GMQ1204" s="36"/>
      <c r="GMR1204" s="36"/>
      <c r="GMS1204" s="36"/>
      <c r="GMT1204" s="36"/>
      <c r="GMU1204" s="36"/>
      <c r="GMV1204" s="36"/>
      <c r="GMW1204" s="36"/>
      <c r="GMX1204" s="36"/>
      <c r="GMY1204" s="36"/>
      <c r="GMZ1204" s="36"/>
      <c r="GNA1204" s="36"/>
      <c r="GNB1204" s="36"/>
      <c r="GNC1204" s="36"/>
      <c r="GND1204" s="36"/>
      <c r="GNE1204" s="36"/>
      <c r="GNF1204" s="36"/>
      <c r="GNG1204" s="36"/>
      <c r="GNH1204" s="36"/>
      <c r="GNI1204" s="36"/>
      <c r="GNJ1204" s="36"/>
      <c r="GNK1204" s="36"/>
      <c r="GNL1204" s="36"/>
      <c r="GNM1204" s="36"/>
      <c r="GNN1204" s="36"/>
      <c r="GNO1204" s="36"/>
      <c r="GNP1204" s="36"/>
      <c r="GNQ1204" s="36"/>
      <c r="GNR1204" s="36"/>
      <c r="GNS1204" s="36"/>
      <c r="GNT1204" s="36"/>
      <c r="GNU1204" s="36"/>
      <c r="GNV1204" s="36"/>
      <c r="GNW1204" s="36"/>
      <c r="GNX1204" s="36"/>
      <c r="GNY1204" s="36"/>
      <c r="GNZ1204" s="36"/>
      <c r="GOA1204" s="36"/>
      <c r="GOB1204" s="36"/>
      <c r="GOC1204" s="36"/>
      <c r="GOD1204" s="36"/>
      <c r="GOE1204" s="36"/>
      <c r="GOF1204" s="36"/>
      <c r="GOG1204" s="36"/>
      <c r="GOH1204" s="36"/>
      <c r="GOI1204" s="36"/>
      <c r="GOJ1204" s="36"/>
      <c r="GOK1204" s="36"/>
      <c r="GOL1204" s="36"/>
      <c r="GOM1204" s="36"/>
      <c r="GON1204" s="36"/>
      <c r="GOO1204" s="36"/>
      <c r="GOP1204" s="36"/>
      <c r="GOQ1204" s="36"/>
      <c r="GOR1204" s="36"/>
      <c r="GOS1204" s="36"/>
      <c r="GOT1204" s="36"/>
      <c r="GOU1204" s="36"/>
      <c r="GOV1204" s="36"/>
      <c r="GOW1204" s="36"/>
      <c r="GOX1204" s="36"/>
      <c r="GOY1204" s="36"/>
      <c r="GOZ1204" s="36"/>
      <c r="GPA1204" s="36"/>
      <c r="GPB1204" s="36"/>
      <c r="GPC1204" s="36"/>
      <c r="GPD1204" s="36"/>
      <c r="GPE1204" s="36"/>
      <c r="GPF1204" s="36"/>
      <c r="GPG1204" s="36"/>
      <c r="GPH1204" s="36"/>
      <c r="GPI1204" s="36"/>
      <c r="GPJ1204" s="36"/>
      <c r="GPK1204" s="36"/>
      <c r="GPL1204" s="36"/>
      <c r="GPM1204" s="36"/>
      <c r="GPN1204" s="36"/>
      <c r="GPO1204" s="36"/>
      <c r="GPP1204" s="36"/>
      <c r="GPQ1204" s="36"/>
      <c r="GPR1204" s="36"/>
      <c r="GPS1204" s="36"/>
      <c r="GPT1204" s="36"/>
      <c r="GPU1204" s="36"/>
      <c r="GPV1204" s="36"/>
      <c r="GPW1204" s="36"/>
      <c r="GPX1204" s="36"/>
      <c r="GPY1204" s="36"/>
      <c r="GPZ1204" s="36"/>
      <c r="GQA1204" s="36"/>
      <c r="GQB1204" s="36"/>
      <c r="GQC1204" s="36"/>
      <c r="GQD1204" s="36"/>
      <c r="GQE1204" s="36"/>
      <c r="GQF1204" s="36"/>
      <c r="GQG1204" s="36"/>
      <c r="GQH1204" s="36"/>
      <c r="GQI1204" s="36"/>
      <c r="GQJ1204" s="36"/>
      <c r="GQK1204" s="36"/>
      <c r="GQL1204" s="36"/>
      <c r="GQM1204" s="36"/>
      <c r="GQN1204" s="36"/>
      <c r="GQO1204" s="36"/>
      <c r="GQP1204" s="36"/>
      <c r="GQQ1204" s="36"/>
      <c r="GQR1204" s="36"/>
      <c r="GQS1204" s="36"/>
      <c r="GQT1204" s="36"/>
      <c r="GQU1204" s="36"/>
      <c r="GQV1204" s="36"/>
      <c r="GQW1204" s="36"/>
      <c r="GQX1204" s="36"/>
      <c r="GQY1204" s="36"/>
      <c r="GQZ1204" s="36"/>
      <c r="GRA1204" s="36"/>
      <c r="GRB1204" s="36"/>
      <c r="GRC1204" s="36"/>
      <c r="GRD1204" s="36"/>
      <c r="GRE1204" s="36"/>
      <c r="GRF1204" s="36"/>
      <c r="GRG1204" s="36"/>
      <c r="GRH1204" s="36"/>
      <c r="GRI1204" s="36"/>
      <c r="GRJ1204" s="36"/>
      <c r="GRK1204" s="36"/>
      <c r="GRL1204" s="36"/>
      <c r="GRM1204" s="36"/>
      <c r="GRN1204" s="36"/>
      <c r="GRO1204" s="36"/>
      <c r="GRP1204" s="36"/>
      <c r="GRQ1204" s="36"/>
      <c r="GRR1204" s="36"/>
      <c r="GRS1204" s="36"/>
      <c r="GRT1204" s="36"/>
      <c r="GRU1204" s="36"/>
      <c r="GRV1204" s="36"/>
      <c r="GRW1204" s="36"/>
      <c r="GRX1204" s="36"/>
      <c r="GRY1204" s="36"/>
      <c r="GRZ1204" s="36"/>
      <c r="GSA1204" s="36"/>
      <c r="GSB1204" s="36"/>
      <c r="GSC1204" s="36"/>
      <c r="GSD1204" s="36"/>
      <c r="GSE1204" s="36"/>
      <c r="GSF1204" s="36"/>
      <c r="GSG1204" s="36"/>
      <c r="GSH1204" s="36"/>
      <c r="GSI1204" s="36"/>
      <c r="GSJ1204" s="36"/>
      <c r="GSK1204" s="36"/>
      <c r="GSL1204" s="36"/>
      <c r="GSM1204" s="36"/>
      <c r="GSN1204" s="36"/>
      <c r="GSO1204" s="36"/>
      <c r="GSP1204" s="36"/>
      <c r="GSQ1204" s="36"/>
      <c r="GSR1204" s="36"/>
      <c r="GSS1204" s="36"/>
      <c r="GST1204" s="36"/>
      <c r="GSU1204" s="36"/>
      <c r="GSV1204" s="36"/>
      <c r="GSW1204" s="36"/>
      <c r="GSX1204" s="36"/>
      <c r="GSY1204" s="36"/>
      <c r="GSZ1204" s="36"/>
      <c r="GTA1204" s="36"/>
      <c r="GTB1204" s="36"/>
      <c r="GTC1204" s="36"/>
      <c r="GTD1204" s="36"/>
      <c r="GTE1204" s="36"/>
      <c r="GTF1204" s="36"/>
      <c r="GTG1204" s="36"/>
      <c r="GTH1204" s="36"/>
      <c r="GTI1204" s="36"/>
      <c r="GTJ1204" s="36"/>
      <c r="GTK1204" s="36"/>
      <c r="GTL1204" s="36"/>
      <c r="GTM1204" s="36"/>
      <c r="GTN1204" s="36"/>
      <c r="GTO1204" s="36"/>
      <c r="GTP1204" s="36"/>
      <c r="GTQ1204" s="36"/>
      <c r="GTR1204" s="36"/>
      <c r="GTS1204" s="36"/>
      <c r="GTT1204" s="36"/>
      <c r="GTU1204" s="36"/>
      <c r="GTV1204" s="36"/>
      <c r="GTW1204" s="36"/>
      <c r="GTX1204" s="36"/>
      <c r="GTY1204" s="36"/>
      <c r="GTZ1204" s="36"/>
      <c r="GUA1204" s="36"/>
      <c r="GUB1204" s="36"/>
      <c r="GUC1204" s="36"/>
      <c r="GUD1204" s="36"/>
      <c r="GUE1204" s="36"/>
      <c r="GUF1204" s="36"/>
      <c r="GUG1204" s="36"/>
      <c r="GUH1204" s="36"/>
      <c r="GUI1204" s="36"/>
      <c r="GUJ1204" s="36"/>
      <c r="GUK1204" s="36"/>
      <c r="GUL1204" s="36"/>
      <c r="GUM1204" s="36"/>
      <c r="GUN1204" s="36"/>
      <c r="GUO1204" s="36"/>
      <c r="GUP1204" s="36"/>
      <c r="GUQ1204" s="36"/>
      <c r="GUR1204" s="36"/>
      <c r="GUS1204" s="36"/>
      <c r="GUT1204" s="36"/>
      <c r="GUU1204" s="36"/>
      <c r="GUV1204" s="36"/>
      <c r="GUW1204" s="36"/>
      <c r="GUX1204" s="36"/>
      <c r="GUY1204" s="36"/>
      <c r="GUZ1204" s="36"/>
      <c r="GVA1204" s="36"/>
      <c r="GVB1204" s="36"/>
      <c r="GVC1204" s="36"/>
      <c r="GVD1204" s="36"/>
      <c r="GVE1204" s="36"/>
      <c r="GVF1204" s="36"/>
      <c r="GVG1204" s="36"/>
      <c r="GVH1204" s="36"/>
      <c r="GVI1204" s="36"/>
      <c r="GVJ1204" s="36"/>
      <c r="GVK1204" s="36"/>
      <c r="GVL1204" s="36"/>
      <c r="GVM1204" s="36"/>
      <c r="GVN1204" s="36"/>
      <c r="GVO1204" s="36"/>
      <c r="GVP1204" s="36"/>
      <c r="GVQ1204" s="36"/>
      <c r="GVR1204" s="36"/>
      <c r="GVS1204" s="36"/>
      <c r="GVT1204" s="36"/>
      <c r="GVU1204" s="36"/>
      <c r="GVV1204" s="36"/>
      <c r="GVW1204" s="36"/>
      <c r="GVX1204" s="36"/>
      <c r="GVY1204" s="36"/>
      <c r="GVZ1204" s="36"/>
      <c r="GWA1204" s="36"/>
      <c r="GWB1204" s="36"/>
      <c r="GWC1204" s="36"/>
      <c r="GWD1204" s="36"/>
      <c r="GWE1204" s="36"/>
      <c r="GWF1204" s="36"/>
      <c r="GWG1204" s="36"/>
      <c r="GWH1204" s="36"/>
      <c r="GWI1204" s="36"/>
      <c r="GWJ1204" s="36"/>
      <c r="GWK1204" s="36"/>
      <c r="GWL1204" s="36"/>
      <c r="GWM1204" s="36"/>
      <c r="GWN1204" s="36"/>
      <c r="GWO1204" s="36"/>
      <c r="GWP1204" s="36"/>
      <c r="GWQ1204" s="36"/>
      <c r="GWR1204" s="36"/>
      <c r="GWS1204" s="36"/>
      <c r="GWT1204" s="36"/>
      <c r="GWU1204" s="36"/>
      <c r="GWV1204" s="36"/>
      <c r="GWW1204" s="36"/>
      <c r="GWX1204" s="36"/>
      <c r="GWY1204" s="36"/>
      <c r="GWZ1204" s="36"/>
      <c r="GXA1204" s="36"/>
      <c r="GXB1204" s="36"/>
      <c r="GXC1204" s="36"/>
      <c r="GXD1204" s="36"/>
      <c r="GXE1204" s="36"/>
      <c r="GXF1204" s="36"/>
      <c r="GXG1204" s="36"/>
      <c r="GXH1204" s="36"/>
      <c r="GXI1204" s="36"/>
      <c r="GXJ1204" s="36"/>
      <c r="GXK1204" s="36"/>
      <c r="GXL1204" s="36"/>
      <c r="GXM1204" s="36"/>
      <c r="GXN1204" s="36"/>
      <c r="GXO1204" s="36"/>
      <c r="GXP1204" s="36"/>
      <c r="GXQ1204" s="36"/>
      <c r="GXR1204" s="36"/>
      <c r="GXS1204" s="36"/>
      <c r="GXT1204" s="36"/>
      <c r="GXU1204" s="36"/>
      <c r="GXV1204" s="36"/>
      <c r="GXW1204" s="36"/>
      <c r="GXX1204" s="36"/>
      <c r="GXY1204" s="36"/>
      <c r="GXZ1204" s="36"/>
      <c r="GYA1204" s="36"/>
      <c r="GYB1204" s="36"/>
      <c r="GYC1204" s="36"/>
      <c r="GYD1204" s="36"/>
      <c r="GYE1204" s="36"/>
      <c r="GYF1204" s="36"/>
      <c r="GYG1204" s="36"/>
      <c r="GYH1204" s="36"/>
      <c r="GYI1204" s="36"/>
      <c r="GYJ1204" s="36"/>
      <c r="GYK1204" s="36"/>
      <c r="GYL1204" s="36"/>
      <c r="GYM1204" s="36"/>
      <c r="GYN1204" s="36"/>
      <c r="GYO1204" s="36"/>
      <c r="GYP1204" s="36"/>
      <c r="GYQ1204" s="36"/>
      <c r="GYR1204" s="36"/>
      <c r="GYS1204" s="36"/>
      <c r="GYT1204" s="36"/>
      <c r="GYU1204" s="36"/>
      <c r="GYV1204" s="36"/>
      <c r="GYW1204" s="36"/>
      <c r="GYX1204" s="36"/>
      <c r="GYY1204" s="36"/>
      <c r="GYZ1204" s="36"/>
      <c r="GZA1204" s="36"/>
      <c r="GZB1204" s="36"/>
      <c r="GZC1204" s="36"/>
      <c r="GZD1204" s="36"/>
      <c r="GZE1204" s="36"/>
      <c r="GZF1204" s="36"/>
      <c r="GZG1204" s="36"/>
      <c r="GZH1204" s="36"/>
      <c r="GZI1204" s="36"/>
      <c r="GZJ1204" s="36"/>
      <c r="GZK1204" s="36"/>
      <c r="GZL1204" s="36"/>
      <c r="GZM1204" s="36"/>
      <c r="GZN1204" s="36"/>
      <c r="GZO1204" s="36"/>
      <c r="GZP1204" s="36"/>
      <c r="GZQ1204" s="36"/>
      <c r="GZR1204" s="36"/>
      <c r="GZS1204" s="36"/>
      <c r="GZT1204" s="36"/>
      <c r="GZU1204" s="36"/>
      <c r="GZV1204" s="36"/>
      <c r="GZW1204" s="36"/>
      <c r="GZX1204" s="36"/>
      <c r="GZY1204" s="36"/>
      <c r="GZZ1204" s="36"/>
      <c r="HAA1204" s="36"/>
      <c r="HAB1204" s="36"/>
      <c r="HAC1204" s="36"/>
      <c r="HAD1204" s="36"/>
      <c r="HAE1204" s="36"/>
      <c r="HAF1204" s="36"/>
      <c r="HAG1204" s="36"/>
      <c r="HAH1204" s="36"/>
      <c r="HAI1204" s="36"/>
      <c r="HAJ1204" s="36"/>
      <c r="HAK1204" s="36"/>
      <c r="HAL1204" s="36"/>
      <c r="HAM1204" s="36"/>
      <c r="HAN1204" s="36"/>
      <c r="HAO1204" s="36"/>
      <c r="HAP1204" s="36"/>
      <c r="HAQ1204" s="36"/>
      <c r="HAR1204" s="36"/>
      <c r="HAS1204" s="36"/>
      <c r="HAT1204" s="36"/>
      <c r="HAU1204" s="36"/>
      <c r="HAV1204" s="36"/>
      <c r="HAW1204" s="36"/>
      <c r="HAX1204" s="36"/>
      <c r="HAY1204" s="36"/>
      <c r="HAZ1204" s="36"/>
      <c r="HBA1204" s="36"/>
      <c r="HBB1204" s="36"/>
      <c r="HBC1204" s="36"/>
      <c r="HBD1204" s="36"/>
      <c r="HBE1204" s="36"/>
      <c r="HBF1204" s="36"/>
      <c r="HBG1204" s="36"/>
      <c r="HBH1204" s="36"/>
      <c r="HBI1204" s="36"/>
      <c r="HBJ1204" s="36"/>
      <c r="HBK1204" s="36"/>
      <c r="HBL1204" s="36"/>
      <c r="HBM1204" s="36"/>
      <c r="HBN1204" s="36"/>
      <c r="HBO1204" s="36"/>
      <c r="HBP1204" s="36"/>
      <c r="HBQ1204" s="36"/>
      <c r="HBR1204" s="36"/>
      <c r="HBS1204" s="36"/>
      <c r="HBT1204" s="36"/>
      <c r="HBU1204" s="36"/>
      <c r="HBV1204" s="36"/>
      <c r="HBW1204" s="36"/>
      <c r="HBX1204" s="36"/>
      <c r="HBY1204" s="36"/>
      <c r="HBZ1204" s="36"/>
      <c r="HCA1204" s="36"/>
      <c r="HCB1204" s="36"/>
      <c r="HCC1204" s="36"/>
      <c r="HCD1204" s="36"/>
      <c r="HCE1204" s="36"/>
      <c r="HCF1204" s="36"/>
      <c r="HCG1204" s="36"/>
      <c r="HCH1204" s="36"/>
      <c r="HCI1204" s="36"/>
      <c r="HCJ1204" s="36"/>
      <c r="HCK1204" s="36"/>
      <c r="HCL1204" s="36"/>
      <c r="HCM1204" s="36"/>
      <c r="HCN1204" s="36"/>
      <c r="HCO1204" s="36"/>
      <c r="HCP1204" s="36"/>
      <c r="HCQ1204" s="36"/>
      <c r="HCR1204" s="36"/>
      <c r="HCS1204" s="36"/>
      <c r="HCT1204" s="36"/>
      <c r="HCU1204" s="36"/>
      <c r="HCV1204" s="36"/>
      <c r="HCW1204" s="36"/>
      <c r="HCX1204" s="36"/>
      <c r="HCY1204" s="36"/>
      <c r="HCZ1204" s="36"/>
      <c r="HDA1204" s="36"/>
      <c r="HDB1204" s="36"/>
      <c r="HDC1204" s="36"/>
      <c r="HDD1204" s="36"/>
      <c r="HDE1204" s="36"/>
      <c r="HDF1204" s="36"/>
      <c r="HDG1204" s="36"/>
      <c r="HDH1204" s="36"/>
      <c r="HDI1204" s="36"/>
      <c r="HDJ1204" s="36"/>
      <c r="HDK1204" s="36"/>
      <c r="HDL1204" s="36"/>
      <c r="HDM1204" s="36"/>
      <c r="HDN1204" s="36"/>
      <c r="HDO1204" s="36"/>
      <c r="HDP1204" s="36"/>
      <c r="HDQ1204" s="36"/>
      <c r="HDR1204" s="36"/>
      <c r="HDS1204" s="36"/>
      <c r="HDT1204" s="36"/>
      <c r="HDU1204" s="36"/>
      <c r="HDV1204" s="36"/>
      <c r="HDW1204" s="36"/>
      <c r="HDX1204" s="36"/>
      <c r="HDY1204" s="36"/>
      <c r="HDZ1204" s="36"/>
      <c r="HEA1204" s="36"/>
      <c r="HEB1204" s="36"/>
      <c r="HEC1204" s="36"/>
      <c r="HED1204" s="36"/>
      <c r="HEE1204" s="36"/>
      <c r="HEF1204" s="36"/>
      <c r="HEG1204" s="36"/>
      <c r="HEH1204" s="36"/>
      <c r="HEI1204" s="36"/>
      <c r="HEJ1204" s="36"/>
      <c r="HEK1204" s="36"/>
      <c r="HEL1204" s="36"/>
      <c r="HEM1204" s="36"/>
      <c r="HEN1204" s="36"/>
      <c r="HEO1204" s="36"/>
      <c r="HEP1204" s="36"/>
      <c r="HEQ1204" s="36"/>
      <c r="HER1204" s="36"/>
      <c r="HES1204" s="36"/>
      <c r="HET1204" s="36"/>
      <c r="HEU1204" s="36"/>
      <c r="HEV1204" s="36"/>
      <c r="HEW1204" s="36"/>
      <c r="HEX1204" s="36"/>
      <c r="HEY1204" s="36"/>
      <c r="HEZ1204" s="36"/>
      <c r="HFA1204" s="36"/>
      <c r="HFB1204" s="36"/>
      <c r="HFC1204" s="36"/>
      <c r="HFD1204" s="36"/>
      <c r="HFE1204" s="36"/>
      <c r="HFF1204" s="36"/>
      <c r="HFG1204" s="36"/>
      <c r="HFH1204" s="36"/>
      <c r="HFI1204" s="36"/>
      <c r="HFJ1204" s="36"/>
      <c r="HFK1204" s="36"/>
      <c r="HFL1204" s="36"/>
      <c r="HFM1204" s="36"/>
      <c r="HFN1204" s="36"/>
      <c r="HFO1204" s="36"/>
      <c r="HFP1204" s="36"/>
      <c r="HFQ1204" s="36"/>
      <c r="HFR1204" s="36"/>
      <c r="HFS1204" s="36"/>
      <c r="HFT1204" s="36"/>
      <c r="HFU1204" s="36"/>
      <c r="HFV1204" s="36"/>
      <c r="HFW1204" s="36"/>
      <c r="HFX1204" s="36"/>
      <c r="HFY1204" s="36"/>
      <c r="HFZ1204" s="36"/>
      <c r="HGA1204" s="36"/>
      <c r="HGB1204" s="36"/>
      <c r="HGC1204" s="36"/>
      <c r="HGD1204" s="36"/>
      <c r="HGE1204" s="36"/>
      <c r="HGF1204" s="36"/>
      <c r="HGG1204" s="36"/>
      <c r="HGH1204" s="36"/>
      <c r="HGI1204" s="36"/>
      <c r="HGJ1204" s="36"/>
      <c r="HGK1204" s="36"/>
      <c r="HGL1204" s="36"/>
      <c r="HGM1204" s="36"/>
      <c r="HGN1204" s="36"/>
      <c r="HGO1204" s="36"/>
      <c r="HGP1204" s="36"/>
      <c r="HGQ1204" s="36"/>
      <c r="HGR1204" s="36"/>
      <c r="HGS1204" s="36"/>
      <c r="HGT1204" s="36"/>
      <c r="HGU1204" s="36"/>
      <c r="HGV1204" s="36"/>
      <c r="HGW1204" s="36"/>
      <c r="HGX1204" s="36"/>
      <c r="HGY1204" s="36"/>
      <c r="HGZ1204" s="36"/>
      <c r="HHA1204" s="36"/>
      <c r="HHB1204" s="36"/>
      <c r="HHC1204" s="36"/>
      <c r="HHD1204" s="36"/>
      <c r="HHE1204" s="36"/>
      <c r="HHF1204" s="36"/>
      <c r="HHG1204" s="36"/>
      <c r="HHH1204" s="36"/>
      <c r="HHI1204" s="36"/>
      <c r="HHJ1204" s="36"/>
      <c r="HHK1204" s="36"/>
      <c r="HHL1204" s="36"/>
      <c r="HHM1204" s="36"/>
      <c r="HHN1204" s="36"/>
      <c r="HHO1204" s="36"/>
      <c r="HHP1204" s="36"/>
      <c r="HHQ1204" s="36"/>
      <c r="HHR1204" s="36"/>
      <c r="HHS1204" s="36"/>
      <c r="HHT1204" s="36"/>
      <c r="HHU1204" s="36"/>
      <c r="HHV1204" s="36"/>
      <c r="HHW1204" s="36"/>
      <c r="HHX1204" s="36"/>
      <c r="HHY1204" s="36"/>
      <c r="HHZ1204" s="36"/>
      <c r="HIA1204" s="36"/>
      <c r="HIB1204" s="36"/>
      <c r="HIC1204" s="36"/>
      <c r="HID1204" s="36"/>
      <c r="HIE1204" s="36"/>
      <c r="HIF1204" s="36"/>
      <c r="HIG1204" s="36"/>
      <c r="HIH1204" s="36"/>
      <c r="HII1204" s="36"/>
      <c r="HIJ1204" s="36"/>
      <c r="HIK1204" s="36"/>
      <c r="HIL1204" s="36"/>
      <c r="HIM1204" s="36"/>
      <c r="HIN1204" s="36"/>
      <c r="HIO1204" s="36"/>
      <c r="HIP1204" s="36"/>
      <c r="HIQ1204" s="36"/>
      <c r="HIR1204" s="36"/>
      <c r="HIS1204" s="36"/>
      <c r="HIT1204" s="36"/>
      <c r="HIU1204" s="36"/>
      <c r="HIV1204" s="36"/>
      <c r="HIW1204" s="36"/>
      <c r="HIX1204" s="36"/>
      <c r="HIY1204" s="36"/>
      <c r="HIZ1204" s="36"/>
      <c r="HJA1204" s="36"/>
      <c r="HJB1204" s="36"/>
      <c r="HJC1204" s="36"/>
      <c r="HJD1204" s="36"/>
      <c r="HJE1204" s="36"/>
      <c r="HJF1204" s="36"/>
      <c r="HJG1204" s="36"/>
      <c r="HJH1204" s="36"/>
      <c r="HJI1204" s="36"/>
      <c r="HJJ1204" s="36"/>
      <c r="HJK1204" s="36"/>
      <c r="HJL1204" s="36"/>
      <c r="HJM1204" s="36"/>
      <c r="HJN1204" s="36"/>
      <c r="HJO1204" s="36"/>
      <c r="HJP1204" s="36"/>
      <c r="HJQ1204" s="36"/>
      <c r="HJR1204" s="36"/>
      <c r="HJS1204" s="36"/>
      <c r="HJT1204" s="36"/>
      <c r="HJU1204" s="36"/>
      <c r="HJV1204" s="36"/>
      <c r="HJW1204" s="36"/>
      <c r="HJX1204" s="36"/>
      <c r="HJY1204" s="36"/>
      <c r="HJZ1204" s="36"/>
      <c r="HKA1204" s="36"/>
      <c r="HKB1204" s="36"/>
      <c r="HKC1204" s="36"/>
      <c r="HKD1204" s="36"/>
      <c r="HKE1204" s="36"/>
      <c r="HKF1204" s="36"/>
      <c r="HKG1204" s="36"/>
      <c r="HKH1204" s="36"/>
      <c r="HKI1204" s="36"/>
      <c r="HKJ1204" s="36"/>
      <c r="HKK1204" s="36"/>
      <c r="HKL1204" s="36"/>
      <c r="HKM1204" s="36"/>
      <c r="HKN1204" s="36"/>
      <c r="HKO1204" s="36"/>
      <c r="HKP1204" s="36"/>
      <c r="HKQ1204" s="36"/>
      <c r="HKR1204" s="36"/>
      <c r="HKS1204" s="36"/>
      <c r="HKT1204" s="36"/>
      <c r="HKU1204" s="36"/>
      <c r="HKV1204" s="36"/>
      <c r="HKW1204" s="36"/>
      <c r="HKX1204" s="36"/>
      <c r="HKY1204" s="36"/>
      <c r="HKZ1204" s="36"/>
      <c r="HLA1204" s="36"/>
      <c r="HLB1204" s="36"/>
      <c r="HLC1204" s="36"/>
      <c r="HLD1204" s="36"/>
      <c r="HLE1204" s="36"/>
      <c r="HLF1204" s="36"/>
      <c r="HLG1204" s="36"/>
      <c r="HLH1204" s="36"/>
      <c r="HLI1204" s="36"/>
      <c r="HLJ1204" s="36"/>
      <c r="HLK1204" s="36"/>
      <c r="HLL1204" s="36"/>
      <c r="HLM1204" s="36"/>
      <c r="HLN1204" s="36"/>
      <c r="HLO1204" s="36"/>
      <c r="HLP1204" s="36"/>
      <c r="HLQ1204" s="36"/>
      <c r="HLR1204" s="36"/>
      <c r="HLS1204" s="36"/>
      <c r="HLT1204" s="36"/>
      <c r="HLU1204" s="36"/>
      <c r="HLV1204" s="36"/>
      <c r="HLW1204" s="36"/>
      <c r="HLX1204" s="36"/>
      <c r="HLY1204" s="36"/>
      <c r="HLZ1204" s="36"/>
      <c r="HMA1204" s="36"/>
      <c r="HMB1204" s="36"/>
      <c r="HMC1204" s="36"/>
      <c r="HMD1204" s="36"/>
      <c r="HME1204" s="36"/>
      <c r="HMF1204" s="36"/>
      <c r="HMG1204" s="36"/>
      <c r="HMH1204" s="36"/>
      <c r="HMI1204" s="36"/>
      <c r="HMJ1204" s="36"/>
      <c r="HMK1204" s="36"/>
      <c r="HML1204" s="36"/>
      <c r="HMM1204" s="36"/>
      <c r="HMN1204" s="36"/>
      <c r="HMO1204" s="36"/>
      <c r="HMP1204" s="36"/>
      <c r="HMQ1204" s="36"/>
      <c r="HMR1204" s="36"/>
      <c r="HMS1204" s="36"/>
      <c r="HMT1204" s="36"/>
      <c r="HMU1204" s="36"/>
      <c r="HMV1204" s="36"/>
      <c r="HMW1204" s="36"/>
      <c r="HMX1204" s="36"/>
      <c r="HMY1204" s="36"/>
      <c r="HMZ1204" s="36"/>
      <c r="HNA1204" s="36"/>
      <c r="HNB1204" s="36"/>
      <c r="HNC1204" s="36"/>
      <c r="HND1204" s="36"/>
      <c r="HNE1204" s="36"/>
      <c r="HNF1204" s="36"/>
      <c r="HNG1204" s="36"/>
      <c r="HNH1204" s="36"/>
      <c r="HNI1204" s="36"/>
      <c r="HNJ1204" s="36"/>
      <c r="HNK1204" s="36"/>
      <c r="HNL1204" s="36"/>
      <c r="HNM1204" s="36"/>
      <c r="HNN1204" s="36"/>
      <c r="HNO1204" s="36"/>
      <c r="HNP1204" s="36"/>
      <c r="HNQ1204" s="36"/>
      <c r="HNR1204" s="36"/>
      <c r="HNS1204" s="36"/>
      <c r="HNT1204" s="36"/>
      <c r="HNU1204" s="36"/>
      <c r="HNV1204" s="36"/>
      <c r="HNW1204" s="36"/>
      <c r="HNX1204" s="36"/>
      <c r="HNY1204" s="36"/>
      <c r="HNZ1204" s="36"/>
      <c r="HOA1204" s="36"/>
      <c r="HOB1204" s="36"/>
      <c r="HOC1204" s="36"/>
      <c r="HOD1204" s="36"/>
      <c r="HOE1204" s="36"/>
      <c r="HOF1204" s="36"/>
      <c r="HOG1204" s="36"/>
      <c r="HOH1204" s="36"/>
      <c r="HOI1204" s="36"/>
      <c r="HOJ1204" s="36"/>
      <c r="HOK1204" s="36"/>
      <c r="HOL1204" s="36"/>
      <c r="HOM1204" s="36"/>
      <c r="HON1204" s="36"/>
      <c r="HOO1204" s="36"/>
      <c r="HOP1204" s="36"/>
      <c r="HOQ1204" s="36"/>
      <c r="HOR1204" s="36"/>
      <c r="HOS1204" s="36"/>
      <c r="HOT1204" s="36"/>
      <c r="HOU1204" s="36"/>
      <c r="HOV1204" s="36"/>
      <c r="HOW1204" s="36"/>
      <c r="HOX1204" s="36"/>
      <c r="HOY1204" s="36"/>
      <c r="HOZ1204" s="36"/>
      <c r="HPA1204" s="36"/>
      <c r="HPB1204" s="36"/>
      <c r="HPC1204" s="36"/>
      <c r="HPD1204" s="36"/>
      <c r="HPE1204" s="36"/>
      <c r="HPF1204" s="36"/>
      <c r="HPG1204" s="36"/>
      <c r="HPH1204" s="36"/>
      <c r="HPI1204" s="36"/>
      <c r="HPJ1204" s="36"/>
      <c r="HPK1204" s="36"/>
      <c r="HPL1204" s="36"/>
      <c r="HPM1204" s="36"/>
      <c r="HPN1204" s="36"/>
      <c r="HPO1204" s="36"/>
      <c r="HPP1204" s="36"/>
      <c r="HPQ1204" s="36"/>
      <c r="HPR1204" s="36"/>
      <c r="HPS1204" s="36"/>
      <c r="HPT1204" s="36"/>
      <c r="HPU1204" s="36"/>
      <c r="HPV1204" s="36"/>
      <c r="HPW1204" s="36"/>
      <c r="HPX1204" s="36"/>
      <c r="HPY1204" s="36"/>
      <c r="HPZ1204" s="36"/>
      <c r="HQA1204" s="36"/>
      <c r="HQB1204" s="36"/>
      <c r="HQC1204" s="36"/>
      <c r="HQD1204" s="36"/>
      <c r="HQE1204" s="36"/>
      <c r="HQF1204" s="36"/>
      <c r="HQG1204" s="36"/>
      <c r="HQH1204" s="36"/>
      <c r="HQI1204" s="36"/>
      <c r="HQJ1204" s="36"/>
      <c r="HQK1204" s="36"/>
      <c r="HQL1204" s="36"/>
      <c r="HQM1204" s="36"/>
      <c r="HQN1204" s="36"/>
      <c r="HQO1204" s="36"/>
      <c r="HQP1204" s="36"/>
      <c r="HQQ1204" s="36"/>
      <c r="HQR1204" s="36"/>
      <c r="HQS1204" s="36"/>
      <c r="HQT1204" s="36"/>
      <c r="HQU1204" s="36"/>
      <c r="HQV1204" s="36"/>
      <c r="HQW1204" s="36"/>
      <c r="HQX1204" s="36"/>
      <c r="HQY1204" s="36"/>
      <c r="HQZ1204" s="36"/>
      <c r="HRA1204" s="36"/>
      <c r="HRB1204" s="36"/>
      <c r="HRC1204" s="36"/>
      <c r="HRD1204" s="36"/>
      <c r="HRE1204" s="36"/>
      <c r="HRF1204" s="36"/>
      <c r="HRG1204" s="36"/>
      <c r="HRH1204" s="36"/>
      <c r="HRI1204" s="36"/>
      <c r="HRJ1204" s="36"/>
      <c r="HRK1204" s="36"/>
      <c r="HRL1204" s="36"/>
      <c r="HRM1204" s="36"/>
      <c r="HRN1204" s="36"/>
      <c r="HRO1204" s="36"/>
      <c r="HRP1204" s="36"/>
      <c r="HRQ1204" s="36"/>
      <c r="HRR1204" s="36"/>
      <c r="HRS1204" s="36"/>
      <c r="HRT1204" s="36"/>
      <c r="HRU1204" s="36"/>
      <c r="HRV1204" s="36"/>
      <c r="HRW1204" s="36"/>
      <c r="HRX1204" s="36"/>
      <c r="HRY1204" s="36"/>
      <c r="HRZ1204" s="36"/>
      <c r="HSA1204" s="36"/>
      <c r="HSB1204" s="36"/>
      <c r="HSC1204" s="36"/>
      <c r="HSD1204" s="36"/>
      <c r="HSE1204" s="36"/>
      <c r="HSF1204" s="36"/>
      <c r="HSG1204" s="36"/>
      <c r="HSH1204" s="36"/>
      <c r="HSI1204" s="36"/>
      <c r="HSJ1204" s="36"/>
      <c r="HSK1204" s="36"/>
      <c r="HSL1204" s="36"/>
      <c r="HSM1204" s="36"/>
      <c r="HSN1204" s="36"/>
      <c r="HSO1204" s="36"/>
      <c r="HSP1204" s="36"/>
      <c r="HSQ1204" s="36"/>
      <c r="HSR1204" s="36"/>
      <c r="HSS1204" s="36"/>
      <c r="HST1204" s="36"/>
      <c r="HSU1204" s="36"/>
      <c r="HSV1204" s="36"/>
      <c r="HSW1204" s="36"/>
      <c r="HSX1204" s="36"/>
      <c r="HSY1204" s="36"/>
      <c r="HSZ1204" s="36"/>
      <c r="HTA1204" s="36"/>
      <c r="HTB1204" s="36"/>
      <c r="HTC1204" s="36"/>
      <c r="HTD1204" s="36"/>
      <c r="HTE1204" s="36"/>
      <c r="HTF1204" s="36"/>
      <c r="HTG1204" s="36"/>
      <c r="HTH1204" s="36"/>
      <c r="HTI1204" s="36"/>
      <c r="HTJ1204" s="36"/>
      <c r="HTK1204" s="36"/>
      <c r="HTL1204" s="36"/>
      <c r="HTM1204" s="36"/>
      <c r="HTN1204" s="36"/>
      <c r="HTO1204" s="36"/>
      <c r="HTP1204" s="36"/>
      <c r="HTQ1204" s="36"/>
      <c r="HTR1204" s="36"/>
      <c r="HTS1204" s="36"/>
      <c r="HTT1204" s="36"/>
      <c r="HTU1204" s="36"/>
      <c r="HTV1204" s="36"/>
      <c r="HTW1204" s="36"/>
      <c r="HTX1204" s="36"/>
      <c r="HTY1204" s="36"/>
      <c r="HTZ1204" s="36"/>
      <c r="HUA1204" s="36"/>
      <c r="HUB1204" s="36"/>
      <c r="HUC1204" s="36"/>
      <c r="HUD1204" s="36"/>
      <c r="HUE1204" s="36"/>
      <c r="HUF1204" s="36"/>
      <c r="HUG1204" s="36"/>
      <c r="HUH1204" s="36"/>
      <c r="HUI1204" s="36"/>
      <c r="HUJ1204" s="36"/>
      <c r="HUK1204" s="36"/>
      <c r="HUL1204" s="36"/>
      <c r="HUM1204" s="36"/>
      <c r="HUN1204" s="36"/>
      <c r="HUO1204" s="36"/>
      <c r="HUP1204" s="36"/>
      <c r="HUQ1204" s="36"/>
      <c r="HUR1204" s="36"/>
      <c r="HUS1204" s="36"/>
      <c r="HUT1204" s="36"/>
      <c r="HUU1204" s="36"/>
      <c r="HUV1204" s="36"/>
      <c r="HUW1204" s="36"/>
      <c r="HUX1204" s="36"/>
      <c r="HUY1204" s="36"/>
      <c r="HUZ1204" s="36"/>
      <c r="HVA1204" s="36"/>
      <c r="HVB1204" s="36"/>
      <c r="HVC1204" s="36"/>
      <c r="HVD1204" s="36"/>
      <c r="HVE1204" s="36"/>
      <c r="HVF1204" s="36"/>
      <c r="HVG1204" s="36"/>
      <c r="HVH1204" s="36"/>
      <c r="HVI1204" s="36"/>
      <c r="HVJ1204" s="36"/>
      <c r="HVK1204" s="36"/>
      <c r="HVL1204" s="36"/>
      <c r="HVM1204" s="36"/>
      <c r="HVN1204" s="36"/>
      <c r="HVO1204" s="36"/>
      <c r="HVP1204" s="36"/>
      <c r="HVQ1204" s="36"/>
      <c r="HVR1204" s="36"/>
      <c r="HVS1204" s="36"/>
      <c r="HVT1204" s="36"/>
      <c r="HVU1204" s="36"/>
      <c r="HVV1204" s="36"/>
      <c r="HVW1204" s="36"/>
      <c r="HVX1204" s="36"/>
      <c r="HVY1204" s="36"/>
      <c r="HVZ1204" s="36"/>
      <c r="HWA1204" s="36"/>
      <c r="HWB1204" s="36"/>
      <c r="HWC1204" s="36"/>
      <c r="HWD1204" s="36"/>
      <c r="HWE1204" s="36"/>
      <c r="HWF1204" s="36"/>
      <c r="HWG1204" s="36"/>
      <c r="HWH1204" s="36"/>
      <c r="HWI1204" s="36"/>
      <c r="HWJ1204" s="36"/>
      <c r="HWK1204" s="36"/>
      <c r="HWL1204" s="36"/>
      <c r="HWM1204" s="36"/>
      <c r="HWN1204" s="36"/>
      <c r="HWO1204" s="36"/>
      <c r="HWP1204" s="36"/>
      <c r="HWQ1204" s="36"/>
      <c r="HWR1204" s="36"/>
      <c r="HWS1204" s="36"/>
      <c r="HWT1204" s="36"/>
      <c r="HWU1204" s="36"/>
      <c r="HWV1204" s="36"/>
      <c r="HWW1204" s="36"/>
      <c r="HWX1204" s="36"/>
      <c r="HWY1204" s="36"/>
      <c r="HWZ1204" s="36"/>
      <c r="HXA1204" s="36"/>
      <c r="HXB1204" s="36"/>
      <c r="HXC1204" s="36"/>
      <c r="HXD1204" s="36"/>
      <c r="HXE1204" s="36"/>
      <c r="HXF1204" s="36"/>
      <c r="HXG1204" s="36"/>
      <c r="HXH1204" s="36"/>
      <c r="HXI1204" s="36"/>
      <c r="HXJ1204" s="36"/>
      <c r="HXK1204" s="36"/>
      <c r="HXL1204" s="36"/>
      <c r="HXM1204" s="36"/>
      <c r="HXN1204" s="36"/>
      <c r="HXO1204" s="36"/>
      <c r="HXP1204" s="36"/>
      <c r="HXQ1204" s="36"/>
      <c r="HXR1204" s="36"/>
      <c r="HXS1204" s="36"/>
      <c r="HXT1204" s="36"/>
      <c r="HXU1204" s="36"/>
      <c r="HXV1204" s="36"/>
      <c r="HXW1204" s="36"/>
      <c r="HXX1204" s="36"/>
      <c r="HXY1204" s="36"/>
      <c r="HXZ1204" s="36"/>
      <c r="HYA1204" s="36"/>
      <c r="HYB1204" s="36"/>
      <c r="HYC1204" s="36"/>
      <c r="HYD1204" s="36"/>
      <c r="HYE1204" s="36"/>
      <c r="HYF1204" s="36"/>
      <c r="HYG1204" s="36"/>
      <c r="HYH1204" s="36"/>
      <c r="HYI1204" s="36"/>
      <c r="HYJ1204" s="36"/>
      <c r="HYK1204" s="36"/>
      <c r="HYL1204" s="36"/>
      <c r="HYM1204" s="36"/>
      <c r="HYN1204" s="36"/>
      <c r="HYO1204" s="36"/>
      <c r="HYP1204" s="36"/>
      <c r="HYQ1204" s="36"/>
      <c r="HYR1204" s="36"/>
      <c r="HYS1204" s="36"/>
      <c r="HYT1204" s="36"/>
      <c r="HYU1204" s="36"/>
      <c r="HYV1204" s="36"/>
      <c r="HYW1204" s="36"/>
      <c r="HYX1204" s="36"/>
      <c r="HYY1204" s="36"/>
      <c r="HYZ1204" s="36"/>
      <c r="HZA1204" s="36"/>
      <c r="HZB1204" s="36"/>
      <c r="HZC1204" s="36"/>
      <c r="HZD1204" s="36"/>
      <c r="HZE1204" s="36"/>
      <c r="HZF1204" s="36"/>
      <c r="HZG1204" s="36"/>
      <c r="HZH1204" s="36"/>
      <c r="HZI1204" s="36"/>
      <c r="HZJ1204" s="36"/>
      <c r="HZK1204" s="36"/>
      <c r="HZL1204" s="36"/>
      <c r="HZM1204" s="36"/>
      <c r="HZN1204" s="36"/>
      <c r="HZO1204" s="36"/>
      <c r="HZP1204" s="36"/>
      <c r="HZQ1204" s="36"/>
      <c r="HZR1204" s="36"/>
      <c r="HZS1204" s="36"/>
      <c r="HZT1204" s="36"/>
      <c r="HZU1204" s="36"/>
      <c r="HZV1204" s="36"/>
      <c r="HZW1204" s="36"/>
      <c r="HZX1204" s="36"/>
      <c r="HZY1204" s="36"/>
      <c r="HZZ1204" s="36"/>
      <c r="IAA1204" s="36"/>
      <c r="IAB1204" s="36"/>
      <c r="IAC1204" s="36"/>
      <c r="IAD1204" s="36"/>
      <c r="IAE1204" s="36"/>
      <c r="IAF1204" s="36"/>
      <c r="IAG1204" s="36"/>
      <c r="IAH1204" s="36"/>
      <c r="IAI1204" s="36"/>
      <c r="IAJ1204" s="36"/>
      <c r="IAK1204" s="36"/>
      <c r="IAL1204" s="36"/>
      <c r="IAM1204" s="36"/>
      <c r="IAN1204" s="36"/>
      <c r="IAO1204" s="36"/>
      <c r="IAP1204" s="36"/>
      <c r="IAQ1204" s="36"/>
      <c r="IAR1204" s="36"/>
      <c r="IAS1204" s="36"/>
      <c r="IAT1204" s="36"/>
      <c r="IAU1204" s="36"/>
      <c r="IAV1204" s="36"/>
      <c r="IAW1204" s="36"/>
      <c r="IAX1204" s="36"/>
      <c r="IAY1204" s="36"/>
      <c r="IAZ1204" s="36"/>
      <c r="IBA1204" s="36"/>
      <c r="IBB1204" s="36"/>
      <c r="IBC1204" s="36"/>
      <c r="IBD1204" s="36"/>
      <c r="IBE1204" s="36"/>
      <c r="IBF1204" s="36"/>
      <c r="IBG1204" s="36"/>
      <c r="IBH1204" s="36"/>
      <c r="IBI1204" s="36"/>
      <c r="IBJ1204" s="36"/>
      <c r="IBK1204" s="36"/>
      <c r="IBL1204" s="36"/>
      <c r="IBM1204" s="36"/>
      <c r="IBN1204" s="36"/>
      <c r="IBO1204" s="36"/>
      <c r="IBP1204" s="36"/>
      <c r="IBQ1204" s="36"/>
      <c r="IBR1204" s="36"/>
      <c r="IBS1204" s="36"/>
      <c r="IBT1204" s="36"/>
      <c r="IBU1204" s="36"/>
      <c r="IBV1204" s="36"/>
      <c r="IBW1204" s="36"/>
      <c r="IBX1204" s="36"/>
      <c r="IBY1204" s="36"/>
      <c r="IBZ1204" s="36"/>
      <c r="ICA1204" s="36"/>
      <c r="ICB1204" s="36"/>
      <c r="ICC1204" s="36"/>
      <c r="ICD1204" s="36"/>
      <c r="ICE1204" s="36"/>
      <c r="ICF1204" s="36"/>
      <c r="ICG1204" s="36"/>
      <c r="ICH1204" s="36"/>
      <c r="ICI1204" s="36"/>
      <c r="ICJ1204" s="36"/>
      <c r="ICK1204" s="36"/>
      <c r="ICL1204" s="36"/>
      <c r="ICM1204" s="36"/>
      <c r="ICN1204" s="36"/>
      <c r="ICO1204" s="36"/>
      <c r="ICP1204" s="36"/>
      <c r="ICQ1204" s="36"/>
      <c r="ICR1204" s="36"/>
      <c r="ICS1204" s="36"/>
      <c r="ICT1204" s="36"/>
      <c r="ICU1204" s="36"/>
      <c r="ICV1204" s="36"/>
      <c r="ICW1204" s="36"/>
      <c r="ICX1204" s="36"/>
      <c r="ICY1204" s="36"/>
      <c r="ICZ1204" s="36"/>
      <c r="IDA1204" s="36"/>
      <c r="IDB1204" s="36"/>
      <c r="IDC1204" s="36"/>
      <c r="IDD1204" s="36"/>
      <c r="IDE1204" s="36"/>
      <c r="IDF1204" s="36"/>
      <c r="IDG1204" s="36"/>
      <c r="IDH1204" s="36"/>
      <c r="IDI1204" s="36"/>
      <c r="IDJ1204" s="36"/>
      <c r="IDK1204" s="36"/>
      <c r="IDL1204" s="36"/>
      <c r="IDM1204" s="36"/>
      <c r="IDN1204" s="36"/>
      <c r="IDO1204" s="36"/>
      <c r="IDP1204" s="36"/>
      <c r="IDQ1204" s="36"/>
      <c r="IDR1204" s="36"/>
      <c r="IDS1204" s="36"/>
      <c r="IDT1204" s="36"/>
      <c r="IDU1204" s="36"/>
      <c r="IDV1204" s="36"/>
      <c r="IDW1204" s="36"/>
      <c r="IDX1204" s="36"/>
      <c r="IDY1204" s="36"/>
      <c r="IDZ1204" s="36"/>
      <c r="IEA1204" s="36"/>
      <c r="IEB1204" s="36"/>
      <c r="IEC1204" s="36"/>
      <c r="IED1204" s="36"/>
      <c r="IEE1204" s="36"/>
      <c r="IEF1204" s="36"/>
      <c r="IEG1204" s="36"/>
      <c r="IEH1204" s="36"/>
      <c r="IEI1204" s="36"/>
      <c r="IEJ1204" s="36"/>
      <c r="IEK1204" s="36"/>
      <c r="IEL1204" s="36"/>
      <c r="IEM1204" s="36"/>
      <c r="IEN1204" s="36"/>
      <c r="IEO1204" s="36"/>
      <c r="IEP1204" s="36"/>
      <c r="IEQ1204" s="36"/>
      <c r="IER1204" s="36"/>
      <c r="IES1204" s="36"/>
      <c r="IET1204" s="36"/>
      <c r="IEU1204" s="36"/>
      <c r="IEV1204" s="36"/>
      <c r="IEW1204" s="36"/>
      <c r="IEX1204" s="36"/>
      <c r="IEY1204" s="36"/>
      <c r="IEZ1204" s="36"/>
      <c r="IFA1204" s="36"/>
      <c r="IFB1204" s="36"/>
      <c r="IFC1204" s="36"/>
      <c r="IFD1204" s="36"/>
      <c r="IFE1204" s="36"/>
      <c r="IFF1204" s="36"/>
      <c r="IFG1204" s="36"/>
      <c r="IFH1204" s="36"/>
      <c r="IFI1204" s="36"/>
      <c r="IFJ1204" s="36"/>
      <c r="IFK1204" s="36"/>
      <c r="IFL1204" s="36"/>
      <c r="IFM1204" s="36"/>
      <c r="IFN1204" s="36"/>
      <c r="IFO1204" s="36"/>
      <c r="IFP1204" s="36"/>
      <c r="IFQ1204" s="36"/>
      <c r="IFR1204" s="36"/>
      <c r="IFS1204" s="36"/>
      <c r="IFT1204" s="36"/>
      <c r="IFU1204" s="36"/>
      <c r="IFV1204" s="36"/>
      <c r="IFW1204" s="36"/>
      <c r="IFX1204" s="36"/>
      <c r="IFY1204" s="36"/>
      <c r="IFZ1204" s="36"/>
      <c r="IGA1204" s="36"/>
      <c r="IGB1204" s="36"/>
      <c r="IGC1204" s="36"/>
      <c r="IGD1204" s="36"/>
      <c r="IGE1204" s="36"/>
      <c r="IGF1204" s="36"/>
      <c r="IGG1204" s="36"/>
      <c r="IGH1204" s="36"/>
      <c r="IGI1204" s="36"/>
      <c r="IGJ1204" s="36"/>
      <c r="IGK1204" s="36"/>
      <c r="IGL1204" s="36"/>
      <c r="IGM1204" s="36"/>
      <c r="IGN1204" s="36"/>
      <c r="IGO1204" s="36"/>
      <c r="IGP1204" s="36"/>
      <c r="IGQ1204" s="36"/>
      <c r="IGR1204" s="36"/>
      <c r="IGS1204" s="36"/>
      <c r="IGT1204" s="36"/>
      <c r="IGU1204" s="36"/>
      <c r="IGV1204" s="36"/>
      <c r="IGW1204" s="36"/>
      <c r="IGX1204" s="36"/>
      <c r="IGY1204" s="36"/>
      <c r="IGZ1204" s="36"/>
      <c r="IHA1204" s="36"/>
      <c r="IHB1204" s="36"/>
      <c r="IHC1204" s="36"/>
      <c r="IHD1204" s="36"/>
      <c r="IHE1204" s="36"/>
      <c r="IHF1204" s="36"/>
      <c r="IHG1204" s="36"/>
      <c r="IHH1204" s="36"/>
      <c r="IHI1204" s="36"/>
      <c r="IHJ1204" s="36"/>
      <c r="IHK1204" s="36"/>
      <c r="IHL1204" s="36"/>
      <c r="IHM1204" s="36"/>
      <c r="IHN1204" s="36"/>
      <c r="IHO1204" s="36"/>
      <c r="IHP1204" s="36"/>
      <c r="IHQ1204" s="36"/>
      <c r="IHR1204" s="36"/>
      <c r="IHS1204" s="36"/>
      <c r="IHT1204" s="36"/>
      <c r="IHU1204" s="36"/>
      <c r="IHV1204" s="36"/>
      <c r="IHW1204" s="36"/>
      <c r="IHX1204" s="36"/>
      <c r="IHY1204" s="36"/>
      <c r="IHZ1204" s="36"/>
      <c r="IIA1204" s="36"/>
      <c r="IIB1204" s="36"/>
      <c r="IIC1204" s="36"/>
      <c r="IID1204" s="36"/>
      <c r="IIE1204" s="36"/>
      <c r="IIF1204" s="36"/>
      <c r="IIG1204" s="36"/>
      <c r="IIH1204" s="36"/>
      <c r="III1204" s="36"/>
      <c r="IIJ1204" s="36"/>
      <c r="IIK1204" s="36"/>
      <c r="IIL1204" s="36"/>
      <c r="IIM1204" s="36"/>
      <c r="IIN1204" s="36"/>
      <c r="IIO1204" s="36"/>
      <c r="IIP1204" s="36"/>
      <c r="IIQ1204" s="36"/>
      <c r="IIR1204" s="36"/>
      <c r="IIS1204" s="36"/>
      <c r="IIT1204" s="36"/>
      <c r="IIU1204" s="36"/>
      <c r="IIV1204" s="36"/>
      <c r="IIW1204" s="36"/>
      <c r="IIX1204" s="36"/>
      <c r="IIY1204" s="36"/>
      <c r="IIZ1204" s="36"/>
      <c r="IJA1204" s="36"/>
      <c r="IJB1204" s="36"/>
      <c r="IJC1204" s="36"/>
      <c r="IJD1204" s="36"/>
      <c r="IJE1204" s="36"/>
      <c r="IJF1204" s="36"/>
      <c r="IJG1204" s="36"/>
      <c r="IJH1204" s="36"/>
      <c r="IJI1204" s="36"/>
      <c r="IJJ1204" s="36"/>
      <c r="IJK1204" s="36"/>
      <c r="IJL1204" s="36"/>
      <c r="IJM1204" s="36"/>
      <c r="IJN1204" s="36"/>
      <c r="IJO1204" s="36"/>
      <c r="IJP1204" s="36"/>
      <c r="IJQ1204" s="36"/>
      <c r="IJR1204" s="36"/>
      <c r="IJS1204" s="36"/>
      <c r="IJT1204" s="36"/>
      <c r="IJU1204" s="36"/>
      <c r="IJV1204" s="36"/>
      <c r="IJW1204" s="36"/>
      <c r="IJX1204" s="36"/>
      <c r="IJY1204" s="36"/>
      <c r="IJZ1204" s="36"/>
      <c r="IKA1204" s="36"/>
      <c r="IKB1204" s="36"/>
      <c r="IKC1204" s="36"/>
      <c r="IKD1204" s="36"/>
      <c r="IKE1204" s="36"/>
      <c r="IKF1204" s="36"/>
      <c r="IKG1204" s="36"/>
      <c r="IKH1204" s="36"/>
      <c r="IKI1204" s="36"/>
      <c r="IKJ1204" s="36"/>
      <c r="IKK1204" s="36"/>
      <c r="IKL1204" s="36"/>
      <c r="IKM1204" s="36"/>
      <c r="IKN1204" s="36"/>
      <c r="IKO1204" s="36"/>
      <c r="IKP1204" s="36"/>
      <c r="IKQ1204" s="36"/>
      <c r="IKR1204" s="36"/>
      <c r="IKS1204" s="36"/>
      <c r="IKT1204" s="36"/>
      <c r="IKU1204" s="36"/>
      <c r="IKV1204" s="36"/>
      <c r="IKW1204" s="36"/>
      <c r="IKX1204" s="36"/>
      <c r="IKY1204" s="36"/>
      <c r="IKZ1204" s="36"/>
      <c r="ILA1204" s="36"/>
      <c r="ILB1204" s="36"/>
      <c r="ILC1204" s="36"/>
      <c r="ILD1204" s="36"/>
      <c r="ILE1204" s="36"/>
      <c r="ILF1204" s="36"/>
      <c r="ILG1204" s="36"/>
      <c r="ILH1204" s="36"/>
      <c r="ILI1204" s="36"/>
      <c r="ILJ1204" s="36"/>
      <c r="ILK1204" s="36"/>
      <c r="ILL1204" s="36"/>
      <c r="ILM1204" s="36"/>
      <c r="ILN1204" s="36"/>
      <c r="ILO1204" s="36"/>
      <c r="ILP1204" s="36"/>
      <c r="ILQ1204" s="36"/>
      <c r="ILR1204" s="36"/>
      <c r="ILS1204" s="36"/>
      <c r="ILT1204" s="36"/>
      <c r="ILU1204" s="36"/>
      <c r="ILV1204" s="36"/>
      <c r="ILW1204" s="36"/>
      <c r="ILX1204" s="36"/>
      <c r="ILY1204" s="36"/>
      <c r="ILZ1204" s="36"/>
      <c r="IMA1204" s="36"/>
      <c r="IMB1204" s="36"/>
      <c r="IMC1204" s="36"/>
      <c r="IMD1204" s="36"/>
      <c r="IME1204" s="36"/>
      <c r="IMF1204" s="36"/>
      <c r="IMG1204" s="36"/>
      <c r="IMH1204" s="36"/>
      <c r="IMI1204" s="36"/>
      <c r="IMJ1204" s="36"/>
      <c r="IMK1204" s="36"/>
      <c r="IML1204" s="36"/>
      <c r="IMM1204" s="36"/>
      <c r="IMN1204" s="36"/>
      <c r="IMO1204" s="36"/>
      <c r="IMP1204" s="36"/>
      <c r="IMQ1204" s="36"/>
      <c r="IMR1204" s="36"/>
      <c r="IMS1204" s="36"/>
      <c r="IMT1204" s="36"/>
      <c r="IMU1204" s="36"/>
      <c r="IMV1204" s="36"/>
      <c r="IMW1204" s="36"/>
      <c r="IMX1204" s="36"/>
      <c r="IMY1204" s="36"/>
      <c r="IMZ1204" s="36"/>
      <c r="INA1204" s="36"/>
      <c r="INB1204" s="36"/>
      <c r="INC1204" s="36"/>
      <c r="IND1204" s="36"/>
      <c r="INE1204" s="36"/>
      <c r="INF1204" s="36"/>
      <c r="ING1204" s="36"/>
      <c r="INH1204" s="36"/>
      <c r="INI1204" s="36"/>
      <c r="INJ1204" s="36"/>
      <c r="INK1204" s="36"/>
      <c r="INL1204" s="36"/>
      <c r="INM1204" s="36"/>
      <c r="INN1204" s="36"/>
      <c r="INO1204" s="36"/>
      <c r="INP1204" s="36"/>
      <c r="INQ1204" s="36"/>
      <c r="INR1204" s="36"/>
      <c r="INS1204" s="36"/>
      <c r="INT1204" s="36"/>
      <c r="INU1204" s="36"/>
      <c r="INV1204" s="36"/>
      <c r="INW1204" s="36"/>
      <c r="INX1204" s="36"/>
      <c r="INY1204" s="36"/>
      <c r="INZ1204" s="36"/>
      <c r="IOA1204" s="36"/>
      <c r="IOB1204" s="36"/>
      <c r="IOC1204" s="36"/>
      <c r="IOD1204" s="36"/>
      <c r="IOE1204" s="36"/>
      <c r="IOF1204" s="36"/>
      <c r="IOG1204" s="36"/>
      <c r="IOH1204" s="36"/>
      <c r="IOI1204" s="36"/>
      <c r="IOJ1204" s="36"/>
      <c r="IOK1204" s="36"/>
      <c r="IOL1204" s="36"/>
      <c r="IOM1204" s="36"/>
      <c r="ION1204" s="36"/>
      <c r="IOO1204" s="36"/>
      <c r="IOP1204" s="36"/>
      <c r="IOQ1204" s="36"/>
      <c r="IOR1204" s="36"/>
      <c r="IOS1204" s="36"/>
      <c r="IOT1204" s="36"/>
      <c r="IOU1204" s="36"/>
      <c r="IOV1204" s="36"/>
      <c r="IOW1204" s="36"/>
      <c r="IOX1204" s="36"/>
      <c r="IOY1204" s="36"/>
      <c r="IOZ1204" s="36"/>
      <c r="IPA1204" s="36"/>
      <c r="IPB1204" s="36"/>
      <c r="IPC1204" s="36"/>
      <c r="IPD1204" s="36"/>
      <c r="IPE1204" s="36"/>
      <c r="IPF1204" s="36"/>
      <c r="IPG1204" s="36"/>
      <c r="IPH1204" s="36"/>
      <c r="IPI1204" s="36"/>
      <c r="IPJ1204" s="36"/>
      <c r="IPK1204" s="36"/>
      <c r="IPL1204" s="36"/>
      <c r="IPM1204" s="36"/>
      <c r="IPN1204" s="36"/>
      <c r="IPO1204" s="36"/>
      <c r="IPP1204" s="36"/>
      <c r="IPQ1204" s="36"/>
      <c r="IPR1204" s="36"/>
      <c r="IPS1204" s="36"/>
      <c r="IPT1204" s="36"/>
      <c r="IPU1204" s="36"/>
      <c r="IPV1204" s="36"/>
      <c r="IPW1204" s="36"/>
      <c r="IPX1204" s="36"/>
      <c r="IPY1204" s="36"/>
      <c r="IPZ1204" s="36"/>
      <c r="IQA1204" s="36"/>
      <c r="IQB1204" s="36"/>
      <c r="IQC1204" s="36"/>
      <c r="IQD1204" s="36"/>
      <c r="IQE1204" s="36"/>
      <c r="IQF1204" s="36"/>
      <c r="IQG1204" s="36"/>
      <c r="IQH1204" s="36"/>
      <c r="IQI1204" s="36"/>
      <c r="IQJ1204" s="36"/>
      <c r="IQK1204" s="36"/>
      <c r="IQL1204" s="36"/>
      <c r="IQM1204" s="36"/>
      <c r="IQN1204" s="36"/>
      <c r="IQO1204" s="36"/>
      <c r="IQP1204" s="36"/>
      <c r="IQQ1204" s="36"/>
      <c r="IQR1204" s="36"/>
      <c r="IQS1204" s="36"/>
      <c r="IQT1204" s="36"/>
      <c r="IQU1204" s="36"/>
      <c r="IQV1204" s="36"/>
      <c r="IQW1204" s="36"/>
      <c r="IQX1204" s="36"/>
      <c r="IQY1204" s="36"/>
      <c r="IQZ1204" s="36"/>
      <c r="IRA1204" s="36"/>
      <c r="IRB1204" s="36"/>
      <c r="IRC1204" s="36"/>
      <c r="IRD1204" s="36"/>
      <c r="IRE1204" s="36"/>
      <c r="IRF1204" s="36"/>
      <c r="IRG1204" s="36"/>
      <c r="IRH1204" s="36"/>
      <c r="IRI1204" s="36"/>
      <c r="IRJ1204" s="36"/>
      <c r="IRK1204" s="36"/>
      <c r="IRL1204" s="36"/>
      <c r="IRM1204" s="36"/>
      <c r="IRN1204" s="36"/>
      <c r="IRO1204" s="36"/>
      <c r="IRP1204" s="36"/>
      <c r="IRQ1204" s="36"/>
      <c r="IRR1204" s="36"/>
      <c r="IRS1204" s="36"/>
      <c r="IRT1204" s="36"/>
      <c r="IRU1204" s="36"/>
      <c r="IRV1204" s="36"/>
      <c r="IRW1204" s="36"/>
      <c r="IRX1204" s="36"/>
      <c r="IRY1204" s="36"/>
      <c r="IRZ1204" s="36"/>
      <c r="ISA1204" s="36"/>
      <c r="ISB1204" s="36"/>
      <c r="ISC1204" s="36"/>
      <c r="ISD1204" s="36"/>
      <c r="ISE1204" s="36"/>
      <c r="ISF1204" s="36"/>
      <c r="ISG1204" s="36"/>
      <c r="ISH1204" s="36"/>
      <c r="ISI1204" s="36"/>
      <c r="ISJ1204" s="36"/>
      <c r="ISK1204" s="36"/>
      <c r="ISL1204" s="36"/>
      <c r="ISM1204" s="36"/>
      <c r="ISN1204" s="36"/>
      <c r="ISO1204" s="36"/>
      <c r="ISP1204" s="36"/>
      <c r="ISQ1204" s="36"/>
      <c r="ISR1204" s="36"/>
      <c r="ISS1204" s="36"/>
      <c r="IST1204" s="36"/>
      <c r="ISU1204" s="36"/>
      <c r="ISV1204" s="36"/>
      <c r="ISW1204" s="36"/>
      <c r="ISX1204" s="36"/>
      <c r="ISY1204" s="36"/>
      <c r="ISZ1204" s="36"/>
      <c r="ITA1204" s="36"/>
      <c r="ITB1204" s="36"/>
      <c r="ITC1204" s="36"/>
      <c r="ITD1204" s="36"/>
      <c r="ITE1204" s="36"/>
      <c r="ITF1204" s="36"/>
      <c r="ITG1204" s="36"/>
      <c r="ITH1204" s="36"/>
      <c r="ITI1204" s="36"/>
      <c r="ITJ1204" s="36"/>
      <c r="ITK1204" s="36"/>
      <c r="ITL1204" s="36"/>
      <c r="ITM1204" s="36"/>
      <c r="ITN1204" s="36"/>
      <c r="ITO1204" s="36"/>
      <c r="ITP1204" s="36"/>
      <c r="ITQ1204" s="36"/>
      <c r="ITR1204" s="36"/>
      <c r="ITS1204" s="36"/>
      <c r="ITT1204" s="36"/>
      <c r="ITU1204" s="36"/>
      <c r="ITV1204" s="36"/>
      <c r="ITW1204" s="36"/>
      <c r="ITX1204" s="36"/>
      <c r="ITY1204" s="36"/>
      <c r="ITZ1204" s="36"/>
      <c r="IUA1204" s="36"/>
      <c r="IUB1204" s="36"/>
      <c r="IUC1204" s="36"/>
      <c r="IUD1204" s="36"/>
      <c r="IUE1204" s="36"/>
      <c r="IUF1204" s="36"/>
      <c r="IUG1204" s="36"/>
      <c r="IUH1204" s="36"/>
      <c r="IUI1204" s="36"/>
      <c r="IUJ1204" s="36"/>
      <c r="IUK1204" s="36"/>
      <c r="IUL1204" s="36"/>
      <c r="IUM1204" s="36"/>
      <c r="IUN1204" s="36"/>
      <c r="IUO1204" s="36"/>
      <c r="IUP1204" s="36"/>
      <c r="IUQ1204" s="36"/>
      <c r="IUR1204" s="36"/>
      <c r="IUS1204" s="36"/>
      <c r="IUT1204" s="36"/>
      <c r="IUU1204" s="36"/>
      <c r="IUV1204" s="36"/>
      <c r="IUW1204" s="36"/>
      <c r="IUX1204" s="36"/>
      <c r="IUY1204" s="36"/>
      <c r="IUZ1204" s="36"/>
      <c r="IVA1204" s="36"/>
      <c r="IVB1204" s="36"/>
      <c r="IVC1204" s="36"/>
      <c r="IVD1204" s="36"/>
      <c r="IVE1204" s="36"/>
      <c r="IVF1204" s="36"/>
      <c r="IVG1204" s="36"/>
      <c r="IVH1204" s="36"/>
      <c r="IVI1204" s="36"/>
      <c r="IVJ1204" s="36"/>
      <c r="IVK1204" s="36"/>
      <c r="IVL1204" s="36"/>
      <c r="IVM1204" s="36"/>
      <c r="IVN1204" s="36"/>
      <c r="IVO1204" s="36"/>
      <c r="IVP1204" s="36"/>
      <c r="IVQ1204" s="36"/>
      <c r="IVR1204" s="36"/>
      <c r="IVS1204" s="36"/>
      <c r="IVT1204" s="36"/>
      <c r="IVU1204" s="36"/>
      <c r="IVV1204" s="36"/>
      <c r="IVW1204" s="36"/>
      <c r="IVX1204" s="36"/>
      <c r="IVY1204" s="36"/>
      <c r="IVZ1204" s="36"/>
      <c r="IWA1204" s="36"/>
      <c r="IWB1204" s="36"/>
      <c r="IWC1204" s="36"/>
      <c r="IWD1204" s="36"/>
      <c r="IWE1204" s="36"/>
      <c r="IWF1204" s="36"/>
      <c r="IWG1204" s="36"/>
      <c r="IWH1204" s="36"/>
      <c r="IWI1204" s="36"/>
      <c r="IWJ1204" s="36"/>
      <c r="IWK1204" s="36"/>
      <c r="IWL1204" s="36"/>
      <c r="IWM1204" s="36"/>
      <c r="IWN1204" s="36"/>
      <c r="IWO1204" s="36"/>
      <c r="IWP1204" s="36"/>
      <c r="IWQ1204" s="36"/>
      <c r="IWR1204" s="36"/>
      <c r="IWS1204" s="36"/>
      <c r="IWT1204" s="36"/>
      <c r="IWU1204" s="36"/>
      <c r="IWV1204" s="36"/>
      <c r="IWW1204" s="36"/>
      <c r="IWX1204" s="36"/>
      <c r="IWY1204" s="36"/>
      <c r="IWZ1204" s="36"/>
      <c r="IXA1204" s="36"/>
      <c r="IXB1204" s="36"/>
      <c r="IXC1204" s="36"/>
      <c r="IXD1204" s="36"/>
      <c r="IXE1204" s="36"/>
      <c r="IXF1204" s="36"/>
      <c r="IXG1204" s="36"/>
      <c r="IXH1204" s="36"/>
      <c r="IXI1204" s="36"/>
      <c r="IXJ1204" s="36"/>
      <c r="IXK1204" s="36"/>
      <c r="IXL1204" s="36"/>
      <c r="IXM1204" s="36"/>
      <c r="IXN1204" s="36"/>
      <c r="IXO1204" s="36"/>
      <c r="IXP1204" s="36"/>
      <c r="IXQ1204" s="36"/>
      <c r="IXR1204" s="36"/>
      <c r="IXS1204" s="36"/>
      <c r="IXT1204" s="36"/>
      <c r="IXU1204" s="36"/>
      <c r="IXV1204" s="36"/>
      <c r="IXW1204" s="36"/>
      <c r="IXX1204" s="36"/>
      <c r="IXY1204" s="36"/>
      <c r="IXZ1204" s="36"/>
      <c r="IYA1204" s="36"/>
      <c r="IYB1204" s="36"/>
      <c r="IYC1204" s="36"/>
      <c r="IYD1204" s="36"/>
      <c r="IYE1204" s="36"/>
      <c r="IYF1204" s="36"/>
      <c r="IYG1204" s="36"/>
      <c r="IYH1204" s="36"/>
      <c r="IYI1204" s="36"/>
      <c r="IYJ1204" s="36"/>
      <c r="IYK1204" s="36"/>
      <c r="IYL1204" s="36"/>
      <c r="IYM1204" s="36"/>
      <c r="IYN1204" s="36"/>
      <c r="IYO1204" s="36"/>
      <c r="IYP1204" s="36"/>
      <c r="IYQ1204" s="36"/>
      <c r="IYR1204" s="36"/>
      <c r="IYS1204" s="36"/>
      <c r="IYT1204" s="36"/>
      <c r="IYU1204" s="36"/>
      <c r="IYV1204" s="36"/>
      <c r="IYW1204" s="36"/>
      <c r="IYX1204" s="36"/>
      <c r="IYY1204" s="36"/>
      <c r="IYZ1204" s="36"/>
      <c r="IZA1204" s="36"/>
      <c r="IZB1204" s="36"/>
      <c r="IZC1204" s="36"/>
      <c r="IZD1204" s="36"/>
      <c r="IZE1204" s="36"/>
      <c r="IZF1204" s="36"/>
      <c r="IZG1204" s="36"/>
      <c r="IZH1204" s="36"/>
      <c r="IZI1204" s="36"/>
      <c r="IZJ1204" s="36"/>
      <c r="IZK1204" s="36"/>
      <c r="IZL1204" s="36"/>
      <c r="IZM1204" s="36"/>
      <c r="IZN1204" s="36"/>
      <c r="IZO1204" s="36"/>
      <c r="IZP1204" s="36"/>
      <c r="IZQ1204" s="36"/>
      <c r="IZR1204" s="36"/>
      <c r="IZS1204" s="36"/>
      <c r="IZT1204" s="36"/>
      <c r="IZU1204" s="36"/>
      <c r="IZV1204" s="36"/>
      <c r="IZW1204" s="36"/>
      <c r="IZX1204" s="36"/>
      <c r="IZY1204" s="36"/>
      <c r="IZZ1204" s="36"/>
      <c r="JAA1204" s="36"/>
      <c r="JAB1204" s="36"/>
      <c r="JAC1204" s="36"/>
      <c r="JAD1204" s="36"/>
      <c r="JAE1204" s="36"/>
      <c r="JAF1204" s="36"/>
      <c r="JAG1204" s="36"/>
      <c r="JAH1204" s="36"/>
      <c r="JAI1204" s="36"/>
      <c r="JAJ1204" s="36"/>
      <c r="JAK1204" s="36"/>
      <c r="JAL1204" s="36"/>
      <c r="JAM1204" s="36"/>
      <c r="JAN1204" s="36"/>
      <c r="JAO1204" s="36"/>
      <c r="JAP1204" s="36"/>
      <c r="JAQ1204" s="36"/>
      <c r="JAR1204" s="36"/>
      <c r="JAS1204" s="36"/>
      <c r="JAT1204" s="36"/>
      <c r="JAU1204" s="36"/>
      <c r="JAV1204" s="36"/>
      <c r="JAW1204" s="36"/>
      <c r="JAX1204" s="36"/>
      <c r="JAY1204" s="36"/>
      <c r="JAZ1204" s="36"/>
      <c r="JBA1204" s="36"/>
      <c r="JBB1204" s="36"/>
      <c r="JBC1204" s="36"/>
      <c r="JBD1204" s="36"/>
      <c r="JBE1204" s="36"/>
      <c r="JBF1204" s="36"/>
      <c r="JBG1204" s="36"/>
      <c r="JBH1204" s="36"/>
      <c r="JBI1204" s="36"/>
      <c r="JBJ1204" s="36"/>
      <c r="JBK1204" s="36"/>
      <c r="JBL1204" s="36"/>
      <c r="JBM1204" s="36"/>
      <c r="JBN1204" s="36"/>
      <c r="JBO1204" s="36"/>
      <c r="JBP1204" s="36"/>
      <c r="JBQ1204" s="36"/>
      <c r="JBR1204" s="36"/>
      <c r="JBS1204" s="36"/>
      <c r="JBT1204" s="36"/>
      <c r="JBU1204" s="36"/>
      <c r="JBV1204" s="36"/>
      <c r="JBW1204" s="36"/>
      <c r="JBX1204" s="36"/>
      <c r="JBY1204" s="36"/>
      <c r="JBZ1204" s="36"/>
      <c r="JCA1204" s="36"/>
      <c r="JCB1204" s="36"/>
      <c r="JCC1204" s="36"/>
      <c r="JCD1204" s="36"/>
      <c r="JCE1204" s="36"/>
      <c r="JCF1204" s="36"/>
      <c r="JCG1204" s="36"/>
      <c r="JCH1204" s="36"/>
      <c r="JCI1204" s="36"/>
      <c r="JCJ1204" s="36"/>
      <c r="JCK1204" s="36"/>
      <c r="JCL1204" s="36"/>
      <c r="JCM1204" s="36"/>
      <c r="JCN1204" s="36"/>
      <c r="JCO1204" s="36"/>
      <c r="JCP1204" s="36"/>
      <c r="JCQ1204" s="36"/>
      <c r="JCR1204" s="36"/>
      <c r="JCS1204" s="36"/>
      <c r="JCT1204" s="36"/>
      <c r="JCU1204" s="36"/>
      <c r="JCV1204" s="36"/>
      <c r="JCW1204" s="36"/>
      <c r="JCX1204" s="36"/>
      <c r="JCY1204" s="36"/>
      <c r="JCZ1204" s="36"/>
      <c r="JDA1204" s="36"/>
      <c r="JDB1204" s="36"/>
      <c r="JDC1204" s="36"/>
      <c r="JDD1204" s="36"/>
      <c r="JDE1204" s="36"/>
      <c r="JDF1204" s="36"/>
      <c r="JDG1204" s="36"/>
      <c r="JDH1204" s="36"/>
      <c r="JDI1204" s="36"/>
      <c r="JDJ1204" s="36"/>
      <c r="JDK1204" s="36"/>
      <c r="JDL1204" s="36"/>
      <c r="JDM1204" s="36"/>
      <c r="JDN1204" s="36"/>
      <c r="JDO1204" s="36"/>
      <c r="JDP1204" s="36"/>
      <c r="JDQ1204" s="36"/>
      <c r="JDR1204" s="36"/>
      <c r="JDS1204" s="36"/>
      <c r="JDT1204" s="36"/>
      <c r="JDU1204" s="36"/>
      <c r="JDV1204" s="36"/>
      <c r="JDW1204" s="36"/>
      <c r="JDX1204" s="36"/>
      <c r="JDY1204" s="36"/>
      <c r="JDZ1204" s="36"/>
      <c r="JEA1204" s="36"/>
      <c r="JEB1204" s="36"/>
      <c r="JEC1204" s="36"/>
      <c r="JED1204" s="36"/>
      <c r="JEE1204" s="36"/>
      <c r="JEF1204" s="36"/>
      <c r="JEG1204" s="36"/>
      <c r="JEH1204" s="36"/>
      <c r="JEI1204" s="36"/>
      <c r="JEJ1204" s="36"/>
      <c r="JEK1204" s="36"/>
      <c r="JEL1204" s="36"/>
      <c r="JEM1204" s="36"/>
      <c r="JEN1204" s="36"/>
      <c r="JEO1204" s="36"/>
      <c r="JEP1204" s="36"/>
      <c r="JEQ1204" s="36"/>
      <c r="JER1204" s="36"/>
      <c r="JES1204" s="36"/>
      <c r="JET1204" s="36"/>
      <c r="JEU1204" s="36"/>
      <c r="JEV1204" s="36"/>
      <c r="JEW1204" s="36"/>
      <c r="JEX1204" s="36"/>
      <c r="JEY1204" s="36"/>
      <c r="JEZ1204" s="36"/>
      <c r="JFA1204" s="36"/>
      <c r="JFB1204" s="36"/>
      <c r="JFC1204" s="36"/>
      <c r="JFD1204" s="36"/>
      <c r="JFE1204" s="36"/>
      <c r="JFF1204" s="36"/>
      <c r="JFG1204" s="36"/>
      <c r="JFH1204" s="36"/>
      <c r="JFI1204" s="36"/>
      <c r="JFJ1204" s="36"/>
      <c r="JFK1204" s="36"/>
      <c r="JFL1204" s="36"/>
      <c r="JFM1204" s="36"/>
      <c r="JFN1204" s="36"/>
      <c r="JFO1204" s="36"/>
      <c r="JFP1204" s="36"/>
      <c r="JFQ1204" s="36"/>
      <c r="JFR1204" s="36"/>
      <c r="JFS1204" s="36"/>
      <c r="JFT1204" s="36"/>
      <c r="JFU1204" s="36"/>
      <c r="JFV1204" s="36"/>
      <c r="JFW1204" s="36"/>
      <c r="JFX1204" s="36"/>
      <c r="JFY1204" s="36"/>
      <c r="JFZ1204" s="36"/>
      <c r="JGA1204" s="36"/>
      <c r="JGB1204" s="36"/>
      <c r="JGC1204" s="36"/>
      <c r="JGD1204" s="36"/>
      <c r="JGE1204" s="36"/>
      <c r="JGF1204" s="36"/>
      <c r="JGG1204" s="36"/>
      <c r="JGH1204" s="36"/>
      <c r="JGI1204" s="36"/>
      <c r="JGJ1204" s="36"/>
      <c r="JGK1204" s="36"/>
      <c r="JGL1204" s="36"/>
      <c r="JGM1204" s="36"/>
      <c r="JGN1204" s="36"/>
      <c r="JGO1204" s="36"/>
      <c r="JGP1204" s="36"/>
      <c r="JGQ1204" s="36"/>
      <c r="JGR1204" s="36"/>
      <c r="JGS1204" s="36"/>
      <c r="JGT1204" s="36"/>
      <c r="JGU1204" s="36"/>
      <c r="JGV1204" s="36"/>
      <c r="JGW1204" s="36"/>
      <c r="JGX1204" s="36"/>
      <c r="JGY1204" s="36"/>
      <c r="JGZ1204" s="36"/>
      <c r="JHA1204" s="36"/>
      <c r="JHB1204" s="36"/>
      <c r="JHC1204" s="36"/>
      <c r="JHD1204" s="36"/>
      <c r="JHE1204" s="36"/>
      <c r="JHF1204" s="36"/>
      <c r="JHG1204" s="36"/>
      <c r="JHH1204" s="36"/>
      <c r="JHI1204" s="36"/>
      <c r="JHJ1204" s="36"/>
      <c r="JHK1204" s="36"/>
      <c r="JHL1204" s="36"/>
      <c r="JHM1204" s="36"/>
      <c r="JHN1204" s="36"/>
      <c r="JHO1204" s="36"/>
      <c r="JHP1204" s="36"/>
      <c r="JHQ1204" s="36"/>
      <c r="JHR1204" s="36"/>
      <c r="JHS1204" s="36"/>
      <c r="JHT1204" s="36"/>
      <c r="JHU1204" s="36"/>
      <c r="JHV1204" s="36"/>
      <c r="JHW1204" s="36"/>
      <c r="JHX1204" s="36"/>
      <c r="JHY1204" s="36"/>
      <c r="JHZ1204" s="36"/>
      <c r="JIA1204" s="36"/>
      <c r="JIB1204" s="36"/>
      <c r="JIC1204" s="36"/>
      <c r="JID1204" s="36"/>
      <c r="JIE1204" s="36"/>
      <c r="JIF1204" s="36"/>
      <c r="JIG1204" s="36"/>
      <c r="JIH1204" s="36"/>
      <c r="JII1204" s="36"/>
      <c r="JIJ1204" s="36"/>
      <c r="JIK1204" s="36"/>
      <c r="JIL1204" s="36"/>
      <c r="JIM1204" s="36"/>
      <c r="JIN1204" s="36"/>
      <c r="JIO1204" s="36"/>
      <c r="JIP1204" s="36"/>
      <c r="JIQ1204" s="36"/>
      <c r="JIR1204" s="36"/>
      <c r="JIS1204" s="36"/>
      <c r="JIT1204" s="36"/>
      <c r="JIU1204" s="36"/>
      <c r="JIV1204" s="36"/>
      <c r="JIW1204" s="36"/>
      <c r="JIX1204" s="36"/>
      <c r="JIY1204" s="36"/>
      <c r="JIZ1204" s="36"/>
      <c r="JJA1204" s="36"/>
      <c r="JJB1204" s="36"/>
      <c r="JJC1204" s="36"/>
      <c r="JJD1204" s="36"/>
      <c r="JJE1204" s="36"/>
      <c r="JJF1204" s="36"/>
      <c r="JJG1204" s="36"/>
      <c r="JJH1204" s="36"/>
      <c r="JJI1204" s="36"/>
      <c r="JJJ1204" s="36"/>
      <c r="JJK1204" s="36"/>
      <c r="JJL1204" s="36"/>
      <c r="JJM1204" s="36"/>
      <c r="JJN1204" s="36"/>
      <c r="JJO1204" s="36"/>
      <c r="JJP1204" s="36"/>
      <c r="JJQ1204" s="36"/>
      <c r="JJR1204" s="36"/>
      <c r="JJS1204" s="36"/>
      <c r="JJT1204" s="36"/>
      <c r="JJU1204" s="36"/>
      <c r="JJV1204" s="36"/>
      <c r="JJW1204" s="36"/>
      <c r="JJX1204" s="36"/>
      <c r="JJY1204" s="36"/>
      <c r="JJZ1204" s="36"/>
      <c r="JKA1204" s="36"/>
      <c r="JKB1204" s="36"/>
      <c r="JKC1204" s="36"/>
      <c r="JKD1204" s="36"/>
      <c r="JKE1204" s="36"/>
      <c r="JKF1204" s="36"/>
      <c r="JKG1204" s="36"/>
      <c r="JKH1204" s="36"/>
      <c r="JKI1204" s="36"/>
      <c r="JKJ1204" s="36"/>
      <c r="JKK1204" s="36"/>
      <c r="JKL1204" s="36"/>
      <c r="JKM1204" s="36"/>
      <c r="JKN1204" s="36"/>
      <c r="JKO1204" s="36"/>
      <c r="JKP1204" s="36"/>
      <c r="JKQ1204" s="36"/>
      <c r="JKR1204" s="36"/>
      <c r="JKS1204" s="36"/>
      <c r="JKT1204" s="36"/>
      <c r="JKU1204" s="36"/>
      <c r="JKV1204" s="36"/>
      <c r="JKW1204" s="36"/>
      <c r="JKX1204" s="36"/>
      <c r="JKY1204" s="36"/>
      <c r="JKZ1204" s="36"/>
      <c r="JLA1204" s="36"/>
      <c r="JLB1204" s="36"/>
      <c r="JLC1204" s="36"/>
      <c r="JLD1204" s="36"/>
      <c r="JLE1204" s="36"/>
      <c r="JLF1204" s="36"/>
      <c r="JLG1204" s="36"/>
      <c r="JLH1204" s="36"/>
      <c r="JLI1204" s="36"/>
      <c r="JLJ1204" s="36"/>
      <c r="JLK1204" s="36"/>
      <c r="JLL1204" s="36"/>
      <c r="JLM1204" s="36"/>
      <c r="JLN1204" s="36"/>
      <c r="JLO1204" s="36"/>
      <c r="JLP1204" s="36"/>
      <c r="JLQ1204" s="36"/>
      <c r="JLR1204" s="36"/>
      <c r="JLS1204" s="36"/>
      <c r="JLT1204" s="36"/>
      <c r="JLU1204" s="36"/>
      <c r="JLV1204" s="36"/>
      <c r="JLW1204" s="36"/>
      <c r="JLX1204" s="36"/>
      <c r="JLY1204" s="36"/>
      <c r="JLZ1204" s="36"/>
      <c r="JMA1204" s="36"/>
      <c r="JMB1204" s="36"/>
      <c r="JMC1204" s="36"/>
      <c r="JMD1204" s="36"/>
      <c r="JME1204" s="36"/>
      <c r="JMF1204" s="36"/>
      <c r="JMG1204" s="36"/>
      <c r="JMH1204" s="36"/>
      <c r="JMI1204" s="36"/>
      <c r="JMJ1204" s="36"/>
      <c r="JMK1204" s="36"/>
      <c r="JML1204" s="36"/>
      <c r="JMM1204" s="36"/>
      <c r="JMN1204" s="36"/>
      <c r="JMO1204" s="36"/>
      <c r="JMP1204" s="36"/>
      <c r="JMQ1204" s="36"/>
      <c r="JMR1204" s="36"/>
      <c r="JMS1204" s="36"/>
      <c r="JMT1204" s="36"/>
      <c r="JMU1204" s="36"/>
      <c r="JMV1204" s="36"/>
      <c r="JMW1204" s="36"/>
      <c r="JMX1204" s="36"/>
      <c r="JMY1204" s="36"/>
      <c r="JMZ1204" s="36"/>
      <c r="JNA1204" s="36"/>
      <c r="JNB1204" s="36"/>
      <c r="JNC1204" s="36"/>
      <c r="JND1204" s="36"/>
      <c r="JNE1204" s="36"/>
      <c r="JNF1204" s="36"/>
      <c r="JNG1204" s="36"/>
      <c r="JNH1204" s="36"/>
      <c r="JNI1204" s="36"/>
      <c r="JNJ1204" s="36"/>
      <c r="JNK1204" s="36"/>
      <c r="JNL1204" s="36"/>
      <c r="JNM1204" s="36"/>
      <c r="JNN1204" s="36"/>
      <c r="JNO1204" s="36"/>
      <c r="JNP1204" s="36"/>
      <c r="JNQ1204" s="36"/>
      <c r="JNR1204" s="36"/>
      <c r="JNS1204" s="36"/>
      <c r="JNT1204" s="36"/>
      <c r="JNU1204" s="36"/>
      <c r="JNV1204" s="36"/>
      <c r="JNW1204" s="36"/>
      <c r="JNX1204" s="36"/>
      <c r="JNY1204" s="36"/>
      <c r="JNZ1204" s="36"/>
      <c r="JOA1204" s="36"/>
      <c r="JOB1204" s="36"/>
      <c r="JOC1204" s="36"/>
      <c r="JOD1204" s="36"/>
      <c r="JOE1204" s="36"/>
      <c r="JOF1204" s="36"/>
      <c r="JOG1204" s="36"/>
      <c r="JOH1204" s="36"/>
      <c r="JOI1204" s="36"/>
      <c r="JOJ1204" s="36"/>
      <c r="JOK1204" s="36"/>
      <c r="JOL1204" s="36"/>
      <c r="JOM1204" s="36"/>
      <c r="JON1204" s="36"/>
      <c r="JOO1204" s="36"/>
      <c r="JOP1204" s="36"/>
      <c r="JOQ1204" s="36"/>
      <c r="JOR1204" s="36"/>
      <c r="JOS1204" s="36"/>
      <c r="JOT1204" s="36"/>
      <c r="JOU1204" s="36"/>
      <c r="JOV1204" s="36"/>
      <c r="JOW1204" s="36"/>
      <c r="JOX1204" s="36"/>
      <c r="JOY1204" s="36"/>
      <c r="JOZ1204" s="36"/>
      <c r="JPA1204" s="36"/>
      <c r="JPB1204" s="36"/>
      <c r="JPC1204" s="36"/>
      <c r="JPD1204" s="36"/>
      <c r="JPE1204" s="36"/>
      <c r="JPF1204" s="36"/>
      <c r="JPG1204" s="36"/>
      <c r="JPH1204" s="36"/>
      <c r="JPI1204" s="36"/>
      <c r="JPJ1204" s="36"/>
      <c r="JPK1204" s="36"/>
      <c r="JPL1204" s="36"/>
      <c r="JPM1204" s="36"/>
      <c r="JPN1204" s="36"/>
      <c r="JPO1204" s="36"/>
      <c r="JPP1204" s="36"/>
      <c r="JPQ1204" s="36"/>
      <c r="JPR1204" s="36"/>
      <c r="JPS1204" s="36"/>
      <c r="JPT1204" s="36"/>
      <c r="JPU1204" s="36"/>
      <c r="JPV1204" s="36"/>
      <c r="JPW1204" s="36"/>
      <c r="JPX1204" s="36"/>
      <c r="JPY1204" s="36"/>
      <c r="JPZ1204" s="36"/>
      <c r="JQA1204" s="36"/>
      <c r="JQB1204" s="36"/>
      <c r="JQC1204" s="36"/>
      <c r="JQD1204" s="36"/>
      <c r="JQE1204" s="36"/>
      <c r="JQF1204" s="36"/>
      <c r="JQG1204" s="36"/>
      <c r="JQH1204" s="36"/>
      <c r="JQI1204" s="36"/>
      <c r="JQJ1204" s="36"/>
      <c r="JQK1204" s="36"/>
      <c r="JQL1204" s="36"/>
      <c r="JQM1204" s="36"/>
      <c r="JQN1204" s="36"/>
      <c r="JQO1204" s="36"/>
      <c r="JQP1204" s="36"/>
      <c r="JQQ1204" s="36"/>
      <c r="JQR1204" s="36"/>
      <c r="JQS1204" s="36"/>
      <c r="JQT1204" s="36"/>
      <c r="JQU1204" s="36"/>
      <c r="JQV1204" s="36"/>
      <c r="JQW1204" s="36"/>
      <c r="JQX1204" s="36"/>
      <c r="JQY1204" s="36"/>
      <c r="JQZ1204" s="36"/>
      <c r="JRA1204" s="36"/>
      <c r="JRB1204" s="36"/>
      <c r="JRC1204" s="36"/>
      <c r="JRD1204" s="36"/>
      <c r="JRE1204" s="36"/>
      <c r="JRF1204" s="36"/>
      <c r="JRG1204" s="36"/>
      <c r="JRH1204" s="36"/>
      <c r="JRI1204" s="36"/>
      <c r="JRJ1204" s="36"/>
      <c r="JRK1204" s="36"/>
      <c r="JRL1204" s="36"/>
      <c r="JRM1204" s="36"/>
      <c r="JRN1204" s="36"/>
      <c r="JRO1204" s="36"/>
      <c r="JRP1204" s="36"/>
      <c r="JRQ1204" s="36"/>
      <c r="JRR1204" s="36"/>
      <c r="JRS1204" s="36"/>
      <c r="JRT1204" s="36"/>
      <c r="JRU1204" s="36"/>
      <c r="JRV1204" s="36"/>
      <c r="JRW1204" s="36"/>
      <c r="JRX1204" s="36"/>
      <c r="JRY1204" s="36"/>
      <c r="JRZ1204" s="36"/>
      <c r="JSA1204" s="36"/>
      <c r="JSB1204" s="36"/>
      <c r="JSC1204" s="36"/>
      <c r="JSD1204" s="36"/>
      <c r="JSE1204" s="36"/>
      <c r="JSF1204" s="36"/>
      <c r="JSG1204" s="36"/>
      <c r="JSH1204" s="36"/>
      <c r="JSI1204" s="36"/>
      <c r="JSJ1204" s="36"/>
      <c r="JSK1204" s="36"/>
      <c r="JSL1204" s="36"/>
      <c r="JSM1204" s="36"/>
      <c r="JSN1204" s="36"/>
      <c r="JSO1204" s="36"/>
      <c r="JSP1204" s="36"/>
      <c r="JSQ1204" s="36"/>
      <c r="JSR1204" s="36"/>
      <c r="JSS1204" s="36"/>
      <c r="JST1204" s="36"/>
      <c r="JSU1204" s="36"/>
      <c r="JSV1204" s="36"/>
      <c r="JSW1204" s="36"/>
      <c r="JSX1204" s="36"/>
      <c r="JSY1204" s="36"/>
      <c r="JSZ1204" s="36"/>
      <c r="JTA1204" s="36"/>
      <c r="JTB1204" s="36"/>
      <c r="JTC1204" s="36"/>
      <c r="JTD1204" s="36"/>
      <c r="JTE1204" s="36"/>
      <c r="JTF1204" s="36"/>
      <c r="JTG1204" s="36"/>
      <c r="JTH1204" s="36"/>
      <c r="JTI1204" s="36"/>
      <c r="JTJ1204" s="36"/>
      <c r="JTK1204" s="36"/>
      <c r="JTL1204" s="36"/>
      <c r="JTM1204" s="36"/>
      <c r="JTN1204" s="36"/>
      <c r="JTO1204" s="36"/>
      <c r="JTP1204" s="36"/>
      <c r="JTQ1204" s="36"/>
      <c r="JTR1204" s="36"/>
      <c r="JTS1204" s="36"/>
      <c r="JTT1204" s="36"/>
      <c r="JTU1204" s="36"/>
      <c r="JTV1204" s="36"/>
      <c r="JTW1204" s="36"/>
      <c r="JTX1204" s="36"/>
      <c r="JTY1204" s="36"/>
      <c r="JTZ1204" s="36"/>
      <c r="JUA1204" s="36"/>
      <c r="JUB1204" s="36"/>
      <c r="JUC1204" s="36"/>
      <c r="JUD1204" s="36"/>
      <c r="JUE1204" s="36"/>
      <c r="JUF1204" s="36"/>
      <c r="JUG1204" s="36"/>
      <c r="JUH1204" s="36"/>
      <c r="JUI1204" s="36"/>
      <c r="JUJ1204" s="36"/>
      <c r="JUK1204" s="36"/>
      <c r="JUL1204" s="36"/>
      <c r="JUM1204" s="36"/>
      <c r="JUN1204" s="36"/>
      <c r="JUO1204" s="36"/>
      <c r="JUP1204" s="36"/>
      <c r="JUQ1204" s="36"/>
      <c r="JUR1204" s="36"/>
      <c r="JUS1204" s="36"/>
      <c r="JUT1204" s="36"/>
      <c r="JUU1204" s="36"/>
      <c r="JUV1204" s="36"/>
      <c r="JUW1204" s="36"/>
      <c r="JUX1204" s="36"/>
      <c r="JUY1204" s="36"/>
      <c r="JUZ1204" s="36"/>
      <c r="JVA1204" s="36"/>
      <c r="JVB1204" s="36"/>
      <c r="JVC1204" s="36"/>
      <c r="JVD1204" s="36"/>
      <c r="JVE1204" s="36"/>
      <c r="JVF1204" s="36"/>
      <c r="JVG1204" s="36"/>
      <c r="JVH1204" s="36"/>
      <c r="JVI1204" s="36"/>
      <c r="JVJ1204" s="36"/>
      <c r="JVK1204" s="36"/>
      <c r="JVL1204" s="36"/>
      <c r="JVM1204" s="36"/>
      <c r="JVN1204" s="36"/>
      <c r="JVO1204" s="36"/>
      <c r="JVP1204" s="36"/>
      <c r="JVQ1204" s="36"/>
      <c r="JVR1204" s="36"/>
      <c r="JVS1204" s="36"/>
      <c r="JVT1204" s="36"/>
      <c r="JVU1204" s="36"/>
      <c r="JVV1204" s="36"/>
      <c r="JVW1204" s="36"/>
      <c r="JVX1204" s="36"/>
      <c r="JVY1204" s="36"/>
      <c r="JVZ1204" s="36"/>
      <c r="JWA1204" s="36"/>
      <c r="JWB1204" s="36"/>
      <c r="JWC1204" s="36"/>
      <c r="JWD1204" s="36"/>
      <c r="JWE1204" s="36"/>
      <c r="JWF1204" s="36"/>
      <c r="JWG1204" s="36"/>
      <c r="JWH1204" s="36"/>
      <c r="JWI1204" s="36"/>
      <c r="JWJ1204" s="36"/>
      <c r="JWK1204" s="36"/>
      <c r="JWL1204" s="36"/>
      <c r="JWM1204" s="36"/>
      <c r="JWN1204" s="36"/>
      <c r="JWO1204" s="36"/>
      <c r="JWP1204" s="36"/>
      <c r="JWQ1204" s="36"/>
      <c r="JWR1204" s="36"/>
      <c r="JWS1204" s="36"/>
      <c r="JWT1204" s="36"/>
      <c r="JWU1204" s="36"/>
      <c r="JWV1204" s="36"/>
      <c r="JWW1204" s="36"/>
      <c r="JWX1204" s="36"/>
      <c r="JWY1204" s="36"/>
      <c r="JWZ1204" s="36"/>
      <c r="JXA1204" s="36"/>
      <c r="JXB1204" s="36"/>
      <c r="JXC1204" s="36"/>
      <c r="JXD1204" s="36"/>
      <c r="JXE1204" s="36"/>
      <c r="JXF1204" s="36"/>
      <c r="JXG1204" s="36"/>
      <c r="JXH1204" s="36"/>
      <c r="JXI1204" s="36"/>
      <c r="JXJ1204" s="36"/>
      <c r="JXK1204" s="36"/>
      <c r="JXL1204" s="36"/>
      <c r="JXM1204" s="36"/>
      <c r="JXN1204" s="36"/>
      <c r="JXO1204" s="36"/>
      <c r="JXP1204" s="36"/>
      <c r="JXQ1204" s="36"/>
      <c r="JXR1204" s="36"/>
      <c r="JXS1204" s="36"/>
      <c r="JXT1204" s="36"/>
      <c r="JXU1204" s="36"/>
      <c r="JXV1204" s="36"/>
      <c r="JXW1204" s="36"/>
      <c r="JXX1204" s="36"/>
      <c r="JXY1204" s="36"/>
      <c r="JXZ1204" s="36"/>
      <c r="JYA1204" s="36"/>
      <c r="JYB1204" s="36"/>
      <c r="JYC1204" s="36"/>
      <c r="JYD1204" s="36"/>
      <c r="JYE1204" s="36"/>
      <c r="JYF1204" s="36"/>
      <c r="JYG1204" s="36"/>
      <c r="JYH1204" s="36"/>
      <c r="JYI1204" s="36"/>
      <c r="JYJ1204" s="36"/>
      <c r="JYK1204" s="36"/>
      <c r="JYL1204" s="36"/>
      <c r="JYM1204" s="36"/>
      <c r="JYN1204" s="36"/>
      <c r="JYO1204" s="36"/>
      <c r="JYP1204" s="36"/>
      <c r="JYQ1204" s="36"/>
      <c r="JYR1204" s="36"/>
      <c r="JYS1204" s="36"/>
      <c r="JYT1204" s="36"/>
      <c r="JYU1204" s="36"/>
      <c r="JYV1204" s="36"/>
      <c r="JYW1204" s="36"/>
      <c r="JYX1204" s="36"/>
      <c r="JYY1204" s="36"/>
      <c r="JYZ1204" s="36"/>
      <c r="JZA1204" s="36"/>
      <c r="JZB1204" s="36"/>
      <c r="JZC1204" s="36"/>
      <c r="JZD1204" s="36"/>
      <c r="JZE1204" s="36"/>
      <c r="JZF1204" s="36"/>
      <c r="JZG1204" s="36"/>
      <c r="JZH1204" s="36"/>
      <c r="JZI1204" s="36"/>
      <c r="JZJ1204" s="36"/>
      <c r="JZK1204" s="36"/>
      <c r="JZL1204" s="36"/>
      <c r="JZM1204" s="36"/>
      <c r="JZN1204" s="36"/>
      <c r="JZO1204" s="36"/>
      <c r="JZP1204" s="36"/>
      <c r="JZQ1204" s="36"/>
      <c r="JZR1204" s="36"/>
      <c r="JZS1204" s="36"/>
      <c r="JZT1204" s="36"/>
      <c r="JZU1204" s="36"/>
      <c r="JZV1204" s="36"/>
      <c r="JZW1204" s="36"/>
      <c r="JZX1204" s="36"/>
      <c r="JZY1204" s="36"/>
      <c r="JZZ1204" s="36"/>
      <c r="KAA1204" s="36"/>
      <c r="KAB1204" s="36"/>
      <c r="KAC1204" s="36"/>
      <c r="KAD1204" s="36"/>
      <c r="KAE1204" s="36"/>
      <c r="KAF1204" s="36"/>
      <c r="KAG1204" s="36"/>
      <c r="KAH1204" s="36"/>
      <c r="KAI1204" s="36"/>
      <c r="KAJ1204" s="36"/>
      <c r="KAK1204" s="36"/>
      <c r="KAL1204" s="36"/>
      <c r="KAM1204" s="36"/>
      <c r="KAN1204" s="36"/>
      <c r="KAO1204" s="36"/>
      <c r="KAP1204" s="36"/>
      <c r="KAQ1204" s="36"/>
      <c r="KAR1204" s="36"/>
      <c r="KAS1204" s="36"/>
      <c r="KAT1204" s="36"/>
      <c r="KAU1204" s="36"/>
      <c r="KAV1204" s="36"/>
      <c r="KAW1204" s="36"/>
      <c r="KAX1204" s="36"/>
      <c r="KAY1204" s="36"/>
      <c r="KAZ1204" s="36"/>
      <c r="KBA1204" s="36"/>
      <c r="KBB1204" s="36"/>
      <c r="KBC1204" s="36"/>
      <c r="KBD1204" s="36"/>
      <c r="KBE1204" s="36"/>
      <c r="KBF1204" s="36"/>
      <c r="KBG1204" s="36"/>
      <c r="KBH1204" s="36"/>
      <c r="KBI1204" s="36"/>
      <c r="KBJ1204" s="36"/>
      <c r="KBK1204" s="36"/>
      <c r="KBL1204" s="36"/>
      <c r="KBM1204" s="36"/>
      <c r="KBN1204" s="36"/>
      <c r="KBO1204" s="36"/>
      <c r="KBP1204" s="36"/>
      <c r="KBQ1204" s="36"/>
      <c r="KBR1204" s="36"/>
      <c r="KBS1204" s="36"/>
      <c r="KBT1204" s="36"/>
      <c r="KBU1204" s="36"/>
      <c r="KBV1204" s="36"/>
      <c r="KBW1204" s="36"/>
      <c r="KBX1204" s="36"/>
      <c r="KBY1204" s="36"/>
      <c r="KBZ1204" s="36"/>
      <c r="KCA1204" s="36"/>
      <c r="KCB1204" s="36"/>
      <c r="KCC1204" s="36"/>
      <c r="KCD1204" s="36"/>
      <c r="KCE1204" s="36"/>
      <c r="KCF1204" s="36"/>
      <c r="KCG1204" s="36"/>
      <c r="KCH1204" s="36"/>
      <c r="KCI1204" s="36"/>
      <c r="KCJ1204" s="36"/>
      <c r="KCK1204" s="36"/>
      <c r="KCL1204" s="36"/>
      <c r="KCM1204" s="36"/>
      <c r="KCN1204" s="36"/>
      <c r="KCO1204" s="36"/>
      <c r="KCP1204" s="36"/>
      <c r="KCQ1204" s="36"/>
      <c r="KCR1204" s="36"/>
      <c r="KCS1204" s="36"/>
      <c r="KCT1204" s="36"/>
      <c r="KCU1204" s="36"/>
      <c r="KCV1204" s="36"/>
      <c r="KCW1204" s="36"/>
      <c r="KCX1204" s="36"/>
      <c r="KCY1204" s="36"/>
      <c r="KCZ1204" s="36"/>
      <c r="KDA1204" s="36"/>
      <c r="KDB1204" s="36"/>
      <c r="KDC1204" s="36"/>
      <c r="KDD1204" s="36"/>
      <c r="KDE1204" s="36"/>
      <c r="KDF1204" s="36"/>
      <c r="KDG1204" s="36"/>
      <c r="KDH1204" s="36"/>
      <c r="KDI1204" s="36"/>
      <c r="KDJ1204" s="36"/>
      <c r="KDK1204" s="36"/>
      <c r="KDL1204" s="36"/>
      <c r="KDM1204" s="36"/>
      <c r="KDN1204" s="36"/>
      <c r="KDO1204" s="36"/>
      <c r="KDP1204" s="36"/>
      <c r="KDQ1204" s="36"/>
      <c r="KDR1204" s="36"/>
      <c r="KDS1204" s="36"/>
      <c r="KDT1204" s="36"/>
      <c r="KDU1204" s="36"/>
      <c r="KDV1204" s="36"/>
      <c r="KDW1204" s="36"/>
      <c r="KDX1204" s="36"/>
      <c r="KDY1204" s="36"/>
      <c r="KDZ1204" s="36"/>
      <c r="KEA1204" s="36"/>
      <c r="KEB1204" s="36"/>
      <c r="KEC1204" s="36"/>
      <c r="KED1204" s="36"/>
      <c r="KEE1204" s="36"/>
      <c r="KEF1204" s="36"/>
      <c r="KEG1204" s="36"/>
      <c r="KEH1204" s="36"/>
      <c r="KEI1204" s="36"/>
      <c r="KEJ1204" s="36"/>
      <c r="KEK1204" s="36"/>
      <c r="KEL1204" s="36"/>
      <c r="KEM1204" s="36"/>
      <c r="KEN1204" s="36"/>
      <c r="KEO1204" s="36"/>
      <c r="KEP1204" s="36"/>
      <c r="KEQ1204" s="36"/>
      <c r="KER1204" s="36"/>
      <c r="KES1204" s="36"/>
      <c r="KET1204" s="36"/>
      <c r="KEU1204" s="36"/>
      <c r="KEV1204" s="36"/>
      <c r="KEW1204" s="36"/>
      <c r="KEX1204" s="36"/>
      <c r="KEY1204" s="36"/>
      <c r="KEZ1204" s="36"/>
      <c r="KFA1204" s="36"/>
      <c r="KFB1204" s="36"/>
      <c r="KFC1204" s="36"/>
      <c r="KFD1204" s="36"/>
      <c r="KFE1204" s="36"/>
      <c r="KFF1204" s="36"/>
      <c r="KFG1204" s="36"/>
      <c r="KFH1204" s="36"/>
      <c r="KFI1204" s="36"/>
      <c r="KFJ1204" s="36"/>
      <c r="KFK1204" s="36"/>
      <c r="KFL1204" s="36"/>
      <c r="KFM1204" s="36"/>
      <c r="KFN1204" s="36"/>
      <c r="KFO1204" s="36"/>
      <c r="KFP1204" s="36"/>
      <c r="KFQ1204" s="36"/>
      <c r="KFR1204" s="36"/>
      <c r="KFS1204" s="36"/>
      <c r="KFT1204" s="36"/>
      <c r="KFU1204" s="36"/>
      <c r="KFV1204" s="36"/>
      <c r="KFW1204" s="36"/>
      <c r="KFX1204" s="36"/>
      <c r="KFY1204" s="36"/>
      <c r="KFZ1204" s="36"/>
      <c r="KGA1204" s="36"/>
      <c r="KGB1204" s="36"/>
      <c r="KGC1204" s="36"/>
      <c r="KGD1204" s="36"/>
      <c r="KGE1204" s="36"/>
      <c r="KGF1204" s="36"/>
      <c r="KGG1204" s="36"/>
      <c r="KGH1204" s="36"/>
      <c r="KGI1204" s="36"/>
      <c r="KGJ1204" s="36"/>
      <c r="KGK1204" s="36"/>
      <c r="KGL1204" s="36"/>
      <c r="KGM1204" s="36"/>
      <c r="KGN1204" s="36"/>
      <c r="KGO1204" s="36"/>
      <c r="KGP1204" s="36"/>
      <c r="KGQ1204" s="36"/>
      <c r="KGR1204" s="36"/>
      <c r="KGS1204" s="36"/>
      <c r="KGT1204" s="36"/>
      <c r="KGU1204" s="36"/>
      <c r="KGV1204" s="36"/>
      <c r="KGW1204" s="36"/>
      <c r="KGX1204" s="36"/>
      <c r="KGY1204" s="36"/>
      <c r="KGZ1204" s="36"/>
      <c r="KHA1204" s="36"/>
      <c r="KHB1204" s="36"/>
      <c r="KHC1204" s="36"/>
      <c r="KHD1204" s="36"/>
      <c r="KHE1204" s="36"/>
      <c r="KHF1204" s="36"/>
      <c r="KHG1204" s="36"/>
      <c r="KHH1204" s="36"/>
      <c r="KHI1204" s="36"/>
      <c r="KHJ1204" s="36"/>
      <c r="KHK1204" s="36"/>
      <c r="KHL1204" s="36"/>
      <c r="KHM1204" s="36"/>
      <c r="KHN1204" s="36"/>
      <c r="KHO1204" s="36"/>
      <c r="KHP1204" s="36"/>
      <c r="KHQ1204" s="36"/>
      <c r="KHR1204" s="36"/>
      <c r="KHS1204" s="36"/>
      <c r="KHT1204" s="36"/>
      <c r="KHU1204" s="36"/>
      <c r="KHV1204" s="36"/>
      <c r="KHW1204" s="36"/>
      <c r="KHX1204" s="36"/>
      <c r="KHY1204" s="36"/>
      <c r="KHZ1204" s="36"/>
      <c r="KIA1204" s="36"/>
      <c r="KIB1204" s="36"/>
      <c r="KIC1204" s="36"/>
      <c r="KID1204" s="36"/>
      <c r="KIE1204" s="36"/>
      <c r="KIF1204" s="36"/>
      <c r="KIG1204" s="36"/>
      <c r="KIH1204" s="36"/>
      <c r="KII1204" s="36"/>
      <c r="KIJ1204" s="36"/>
      <c r="KIK1204" s="36"/>
      <c r="KIL1204" s="36"/>
      <c r="KIM1204" s="36"/>
      <c r="KIN1204" s="36"/>
      <c r="KIO1204" s="36"/>
      <c r="KIP1204" s="36"/>
      <c r="KIQ1204" s="36"/>
      <c r="KIR1204" s="36"/>
      <c r="KIS1204" s="36"/>
      <c r="KIT1204" s="36"/>
      <c r="KIU1204" s="36"/>
      <c r="KIV1204" s="36"/>
      <c r="KIW1204" s="36"/>
      <c r="KIX1204" s="36"/>
      <c r="KIY1204" s="36"/>
      <c r="KIZ1204" s="36"/>
      <c r="KJA1204" s="36"/>
      <c r="KJB1204" s="36"/>
      <c r="KJC1204" s="36"/>
      <c r="KJD1204" s="36"/>
      <c r="KJE1204" s="36"/>
      <c r="KJF1204" s="36"/>
      <c r="KJG1204" s="36"/>
      <c r="KJH1204" s="36"/>
      <c r="KJI1204" s="36"/>
      <c r="KJJ1204" s="36"/>
      <c r="KJK1204" s="36"/>
      <c r="KJL1204" s="36"/>
      <c r="KJM1204" s="36"/>
      <c r="KJN1204" s="36"/>
      <c r="KJO1204" s="36"/>
      <c r="KJP1204" s="36"/>
      <c r="KJQ1204" s="36"/>
      <c r="KJR1204" s="36"/>
      <c r="KJS1204" s="36"/>
      <c r="KJT1204" s="36"/>
      <c r="KJU1204" s="36"/>
      <c r="KJV1204" s="36"/>
      <c r="KJW1204" s="36"/>
      <c r="KJX1204" s="36"/>
      <c r="KJY1204" s="36"/>
      <c r="KJZ1204" s="36"/>
      <c r="KKA1204" s="36"/>
      <c r="KKB1204" s="36"/>
      <c r="KKC1204" s="36"/>
      <c r="KKD1204" s="36"/>
      <c r="KKE1204" s="36"/>
      <c r="KKF1204" s="36"/>
      <c r="KKG1204" s="36"/>
      <c r="KKH1204" s="36"/>
      <c r="KKI1204" s="36"/>
      <c r="KKJ1204" s="36"/>
      <c r="KKK1204" s="36"/>
      <c r="KKL1204" s="36"/>
      <c r="KKM1204" s="36"/>
      <c r="KKN1204" s="36"/>
      <c r="KKO1204" s="36"/>
      <c r="KKP1204" s="36"/>
      <c r="KKQ1204" s="36"/>
      <c r="KKR1204" s="36"/>
      <c r="KKS1204" s="36"/>
      <c r="KKT1204" s="36"/>
      <c r="KKU1204" s="36"/>
      <c r="KKV1204" s="36"/>
      <c r="KKW1204" s="36"/>
      <c r="KKX1204" s="36"/>
      <c r="KKY1204" s="36"/>
      <c r="KKZ1204" s="36"/>
      <c r="KLA1204" s="36"/>
      <c r="KLB1204" s="36"/>
      <c r="KLC1204" s="36"/>
      <c r="KLD1204" s="36"/>
      <c r="KLE1204" s="36"/>
      <c r="KLF1204" s="36"/>
      <c r="KLG1204" s="36"/>
      <c r="KLH1204" s="36"/>
      <c r="KLI1204" s="36"/>
      <c r="KLJ1204" s="36"/>
      <c r="KLK1204" s="36"/>
      <c r="KLL1204" s="36"/>
      <c r="KLM1204" s="36"/>
      <c r="KLN1204" s="36"/>
      <c r="KLO1204" s="36"/>
      <c r="KLP1204" s="36"/>
      <c r="KLQ1204" s="36"/>
      <c r="KLR1204" s="36"/>
      <c r="KLS1204" s="36"/>
      <c r="KLT1204" s="36"/>
      <c r="KLU1204" s="36"/>
      <c r="KLV1204" s="36"/>
      <c r="KLW1204" s="36"/>
      <c r="KLX1204" s="36"/>
      <c r="KLY1204" s="36"/>
      <c r="KLZ1204" s="36"/>
      <c r="KMA1204" s="36"/>
      <c r="KMB1204" s="36"/>
      <c r="KMC1204" s="36"/>
      <c r="KMD1204" s="36"/>
      <c r="KME1204" s="36"/>
      <c r="KMF1204" s="36"/>
      <c r="KMG1204" s="36"/>
      <c r="KMH1204" s="36"/>
      <c r="KMI1204" s="36"/>
      <c r="KMJ1204" s="36"/>
      <c r="KMK1204" s="36"/>
      <c r="KML1204" s="36"/>
      <c r="KMM1204" s="36"/>
      <c r="KMN1204" s="36"/>
      <c r="KMO1204" s="36"/>
      <c r="KMP1204" s="36"/>
      <c r="KMQ1204" s="36"/>
      <c r="KMR1204" s="36"/>
      <c r="KMS1204" s="36"/>
      <c r="KMT1204" s="36"/>
      <c r="KMU1204" s="36"/>
      <c r="KMV1204" s="36"/>
      <c r="KMW1204" s="36"/>
      <c r="KMX1204" s="36"/>
      <c r="KMY1204" s="36"/>
      <c r="KMZ1204" s="36"/>
      <c r="KNA1204" s="36"/>
      <c r="KNB1204" s="36"/>
      <c r="KNC1204" s="36"/>
      <c r="KND1204" s="36"/>
      <c r="KNE1204" s="36"/>
      <c r="KNF1204" s="36"/>
      <c r="KNG1204" s="36"/>
      <c r="KNH1204" s="36"/>
      <c r="KNI1204" s="36"/>
      <c r="KNJ1204" s="36"/>
      <c r="KNK1204" s="36"/>
      <c r="KNL1204" s="36"/>
      <c r="KNM1204" s="36"/>
      <c r="KNN1204" s="36"/>
      <c r="KNO1204" s="36"/>
      <c r="KNP1204" s="36"/>
      <c r="KNQ1204" s="36"/>
      <c r="KNR1204" s="36"/>
      <c r="KNS1204" s="36"/>
      <c r="KNT1204" s="36"/>
      <c r="KNU1204" s="36"/>
      <c r="KNV1204" s="36"/>
      <c r="KNW1204" s="36"/>
      <c r="KNX1204" s="36"/>
      <c r="KNY1204" s="36"/>
      <c r="KNZ1204" s="36"/>
      <c r="KOA1204" s="36"/>
      <c r="KOB1204" s="36"/>
      <c r="KOC1204" s="36"/>
      <c r="KOD1204" s="36"/>
      <c r="KOE1204" s="36"/>
      <c r="KOF1204" s="36"/>
      <c r="KOG1204" s="36"/>
      <c r="KOH1204" s="36"/>
      <c r="KOI1204" s="36"/>
      <c r="KOJ1204" s="36"/>
      <c r="KOK1204" s="36"/>
      <c r="KOL1204" s="36"/>
      <c r="KOM1204" s="36"/>
      <c r="KON1204" s="36"/>
      <c r="KOO1204" s="36"/>
      <c r="KOP1204" s="36"/>
      <c r="KOQ1204" s="36"/>
      <c r="KOR1204" s="36"/>
      <c r="KOS1204" s="36"/>
      <c r="KOT1204" s="36"/>
      <c r="KOU1204" s="36"/>
      <c r="KOV1204" s="36"/>
      <c r="KOW1204" s="36"/>
      <c r="KOX1204" s="36"/>
      <c r="KOY1204" s="36"/>
      <c r="KOZ1204" s="36"/>
      <c r="KPA1204" s="36"/>
      <c r="KPB1204" s="36"/>
      <c r="KPC1204" s="36"/>
      <c r="KPD1204" s="36"/>
      <c r="KPE1204" s="36"/>
      <c r="KPF1204" s="36"/>
      <c r="KPG1204" s="36"/>
      <c r="KPH1204" s="36"/>
      <c r="KPI1204" s="36"/>
      <c r="KPJ1204" s="36"/>
      <c r="KPK1204" s="36"/>
      <c r="KPL1204" s="36"/>
      <c r="KPM1204" s="36"/>
      <c r="KPN1204" s="36"/>
      <c r="KPO1204" s="36"/>
      <c r="KPP1204" s="36"/>
      <c r="KPQ1204" s="36"/>
      <c r="KPR1204" s="36"/>
      <c r="KPS1204" s="36"/>
      <c r="KPT1204" s="36"/>
      <c r="KPU1204" s="36"/>
      <c r="KPV1204" s="36"/>
      <c r="KPW1204" s="36"/>
      <c r="KPX1204" s="36"/>
      <c r="KPY1204" s="36"/>
      <c r="KPZ1204" s="36"/>
      <c r="KQA1204" s="36"/>
      <c r="KQB1204" s="36"/>
      <c r="KQC1204" s="36"/>
      <c r="KQD1204" s="36"/>
      <c r="KQE1204" s="36"/>
      <c r="KQF1204" s="36"/>
      <c r="KQG1204" s="36"/>
      <c r="KQH1204" s="36"/>
      <c r="KQI1204" s="36"/>
      <c r="KQJ1204" s="36"/>
      <c r="KQK1204" s="36"/>
      <c r="KQL1204" s="36"/>
      <c r="KQM1204" s="36"/>
      <c r="KQN1204" s="36"/>
      <c r="KQO1204" s="36"/>
      <c r="KQP1204" s="36"/>
      <c r="KQQ1204" s="36"/>
      <c r="KQR1204" s="36"/>
      <c r="KQS1204" s="36"/>
      <c r="KQT1204" s="36"/>
      <c r="KQU1204" s="36"/>
      <c r="KQV1204" s="36"/>
      <c r="KQW1204" s="36"/>
      <c r="KQX1204" s="36"/>
      <c r="KQY1204" s="36"/>
      <c r="KQZ1204" s="36"/>
      <c r="KRA1204" s="36"/>
      <c r="KRB1204" s="36"/>
      <c r="KRC1204" s="36"/>
      <c r="KRD1204" s="36"/>
      <c r="KRE1204" s="36"/>
      <c r="KRF1204" s="36"/>
      <c r="KRG1204" s="36"/>
      <c r="KRH1204" s="36"/>
      <c r="KRI1204" s="36"/>
      <c r="KRJ1204" s="36"/>
      <c r="KRK1204" s="36"/>
      <c r="KRL1204" s="36"/>
      <c r="KRM1204" s="36"/>
      <c r="KRN1204" s="36"/>
      <c r="KRO1204" s="36"/>
      <c r="KRP1204" s="36"/>
      <c r="KRQ1204" s="36"/>
      <c r="KRR1204" s="36"/>
      <c r="KRS1204" s="36"/>
      <c r="KRT1204" s="36"/>
      <c r="KRU1204" s="36"/>
      <c r="KRV1204" s="36"/>
      <c r="KRW1204" s="36"/>
      <c r="KRX1204" s="36"/>
      <c r="KRY1204" s="36"/>
      <c r="KRZ1204" s="36"/>
      <c r="KSA1204" s="36"/>
      <c r="KSB1204" s="36"/>
      <c r="KSC1204" s="36"/>
      <c r="KSD1204" s="36"/>
      <c r="KSE1204" s="36"/>
      <c r="KSF1204" s="36"/>
      <c r="KSG1204" s="36"/>
      <c r="KSH1204" s="36"/>
      <c r="KSI1204" s="36"/>
      <c r="KSJ1204" s="36"/>
      <c r="KSK1204" s="36"/>
      <c r="KSL1204" s="36"/>
      <c r="KSM1204" s="36"/>
      <c r="KSN1204" s="36"/>
      <c r="KSO1204" s="36"/>
      <c r="KSP1204" s="36"/>
      <c r="KSQ1204" s="36"/>
      <c r="KSR1204" s="36"/>
      <c r="KSS1204" s="36"/>
      <c r="KST1204" s="36"/>
      <c r="KSU1204" s="36"/>
      <c r="KSV1204" s="36"/>
      <c r="KSW1204" s="36"/>
      <c r="KSX1204" s="36"/>
      <c r="KSY1204" s="36"/>
      <c r="KSZ1204" s="36"/>
      <c r="KTA1204" s="36"/>
      <c r="KTB1204" s="36"/>
      <c r="KTC1204" s="36"/>
      <c r="KTD1204" s="36"/>
      <c r="KTE1204" s="36"/>
      <c r="KTF1204" s="36"/>
      <c r="KTG1204" s="36"/>
      <c r="KTH1204" s="36"/>
      <c r="KTI1204" s="36"/>
      <c r="KTJ1204" s="36"/>
      <c r="KTK1204" s="36"/>
      <c r="KTL1204" s="36"/>
      <c r="KTM1204" s="36"/>
      <c r="KTN1204" s="36"/>
      <c r="KTO1204" s="36"/>
      <c r="KTP1204" s="36"/>
      <c r="KTQ1204" s="36"/>
      <c r="KTR1204" s="36"/>
      <c r="KTS1204" s="36"/>
      <c r="KTT1204" s="36"/>
      <c r="KTU1204" s="36"/>
      <c r="KTV1204" s="36"/>
      <c r="KTW1204" s="36"/>
      <c r="KTX1204" s="36"/>
      <c r="KTY1204" s="36"/>
      <c r="KTZ1204" s="36"/>
      <c r="KUA1204" s="36"/>
      <c r="KUB1204" s="36"/>
      <c r="KUC1204" s="36"/>
      <c r="KUD1204" s="36"/>
      <c r="KUE1204" s="36"/>
      <c r="KUF1204" s="36"/>
      <c r="KUG1204" s="36"/>
      <c r="KUH1204" s="36"/>
      <c r="KUI1204" s="36"/>
      <c r="KUJ1204" s="36"/>
      <c r="KUK1204" s="36"/>
      <c r="KUL1204" s="36"/>
      <c r="KUM1204" s="36"/>
      <c r="KUN1204" s="36"/>
      <c r="KUO1204" s="36"/>
      <c r="KUP1204" s="36"/>
      <c r="KUQ1204" s="36"/>
      <c r="KUR1204" s="36"/>
      <c r="KUS1204" s="36"/>
      <c r="KUT1204" s="36"/>
      <c r="KUU1204" s="36"/>
      <c r="KUV1204" s="36"/>
      <c r="KUW1204" s="36"/>
      <c r="KUX1204" s="36"/>
      <c r="KUY1204" s="36"/>
      <c r="KUZ1204" s="36"/>
      <c r="KVA1204" s="36"/>
      <c r="KVB1204" s="36"/>
      <c r="KVC1204" s="36"/>
      <c r="KVD1204" s="36"/>
      <c r="KVE1204" s="36"/>
      <c r="KVF1204" s="36"/>
      <c r="KVG1204" s="36"/>
      <c r="KVH1204" s="36"/>
      <c r="KVI1204" s="36"/>
      <c r="KVJ1204" s="36"/>
      <c r="KVK1204" s="36"/>
      <c r="KVL1204" s="36"/>
      <c r="KVM1204" s="36"/>
      <c r="KVN1204" s="36"/>
      <c r="KVO1204" s="36"/>
      <c r="KVP1204" s="36"/>
      <c r="KVQ1204" s="36"/>
      <c r="KVR1204" s="36"/>
      <c r="KVS1204" s="36"/>
      <c r="KVT1204" s="36"/>
      <c r="KVU1204" s="36"/>
      <c r="KVV1204" s="36"/>
      <c r="KVW1204" s="36"/>
      <c r="KVX1204" s="36"/>
      <c r="KVY1204" s="36"/>
      <c r="KVZ1204" s="36"/>
      <c r="KWA1204" s="36"/>
      <c r="KWB1204" s="36"/>
      <c r="KWC1204" s="36"/>
      <c r="KWD1204" s="36"/>
      <c r="KWE1204" s="36"/>
      <c r="KWF1204" s="36"/>
      <c r="KWG1204" s="36"/>
      <c r="KWH1204" s="36"/>
      <c r="KWI1204" s="36"/>
      <c r="KWJ1204" s="36"/>
      <c r="KWK1204" s="36"/>
      <c r="KWL1204" s="36"/>
      <c r="KWM1204" s="36"/>
      <c r="KWN1204" s="36"/>
      <c r="KWO1204" s="36"/>
      <c r="KWP1204" s="36"/>
      <c r="KWQ1204" s="36"/>
      <c r="KWR1204" s="36"/>
      <c r="KWS1204" s="36"/>
      <c r="KWT1204" s="36"/>
      <c r="KWU1204" s="36"/>
      <c r="KWV1204" s="36"/>
      <c r="KWW1204" s="36"/>
      <c r="KWX1204" s="36"/>
      <c r="KWY1204" s="36"/>
      <c r="KWZ1204" s="36"/>
      <c r="KXA1204" s="36"/>
      <c r="KXB1204" s="36"/>
      <c r="KXC1204" s="36"/>
      <c r="KXD1204" s="36"/>
      <c r="KXE1204" s="36"/>
      <c r="KXF1204" s="36"/>
      <c r="KXG1204" s="36"/>
      <c r="KXH1204" s="36"/>
      <c r="KXI1204" s="36"/>
      <c r="KXJ1204" s="36"/>
      <c r="KXK1204" s="36"/>
      <c r="KXL1204" s="36"/>
      <c r="KXM1204" s="36"/>
      <c r="KXN1204" s="36"/>
      <c r="KXO1204" s="36"/>
      <c r="KXP1204" s="36"/>
      <c r="KXQ1204" s="36"/>
      <c r="KXR1204" s="36"/>
      <c r="KXS1204" s="36"/>
      <c r="KXT1204" s="36"/>
      <c r="KXU1204" s="36"/>
      <c r="KXV1204" s="36"/>
      <c r="KXW1204" s="36"/>
      <c r="KXX1204" s="36"/>
      <c r="KXY1204" s="36"/>
      <c r="KXZ1204" s="36"/>
      <c r="KYA1204" s="36"/>
      <c r="KYB1204" s="36"/>
      <c r="KYC1204" s="36"/>
      <c r="KYD1204" s="36"/>
      <c r="KYE1204" s="36"/>
      <c r="KYF1204" s="36"/>
      <c r="KYG1204" s="36"/>
      <c r="KYH1204" s="36"/>
      <c r="KYI1204" s="36"/>
      <c r="KYJ1204" s="36"/>
      <c r="KYK1204" s="36"/>
      <c r="KYL1204" s="36"/>
      <c r="KYM1204" s="36"/>
      <c r="KYN1204" s="36"/>
      <c r="KYO1204" s="36"/>
      <c r="KYP1204" s="36"/>
      <c r="KYQ1204" s="36"/>
      <c r="KYR1204" s="36"/>
      <c r="KYS1204" s="36"/>
      <c r="KYT1204" s="36"/>
      <c r="KYU1204" s="36"/>
      <c r="KYV1204" s="36"/>
      <c r="KYW1204" s="36"/>
      <c r="KYX1204" s="36"/>
      <c r="KYY1204" s="36"/>
      <c r="KYZ1204" s="36"/>
      <c r="KZA1204" s="36"/>
      <c r="KZB1204" s="36"/>
      <c r="KZC1204" s="36"/>
      <c r="KZD1204" s="36"/>
      <c r="KZE1204" s="36"/>
      <c r="KZF1204" s="36"/>
      <c r="KZG1204" s="36"/>
      <c r="KZH1204" s="36"/>
      <c r="KZI1204" s="36"/>
      <c r="KZJ1204" s="36"/>
      <c r="KZK1204" s="36"/>
      <c r="KZL1204" s="36"/>
      <c r="KZM1204" s="36"/>
      <c r="KZN1204" s="36"/>
      <c r="KZO1204" s="36"/>
      <c r="KZP1204" s="36"/>
      <c r="KZQ1204" s="36"/>
      <c r="KZR1204" s="36"/>
      <c r="KZS1204" s="36"/>
      <c r="KZT1204" s="36"/>
      <c r="KZU1204" s="36"/>
      <c r="KZV1204" s="36"/>
      <c r="KZW1204" s="36"/>
      <c r="KZX1204" s="36"/>
      <c r="KZY1204" s="36"/>
      <c r="KZZ1204" s="36"/>
      <c r="LAA1204" s="36"/>
      <c r="LAB1204" s="36"/>
      <c r="LAC1204" s="36"/>
      <c r="LAD1204" s="36"/>
      <c r="LAE1204" s="36"/>
      <c r="LAF1204" s="36"/>
      <c r="LAG1204" s="36"/>
      <c r="LAH1204" s="36"/>
      <c r="LAI1204" s="36"/>
      <c r="LAJ1204" s="36"/>
      <c r="LAK1204" s="36"/>
      <c r="LAL1204" s="36"/>
      <c r="LAM1204" s="36"/>
      <c r="LAN1204" s="36"/>
      <c r="LAO1204" s="36"/>
      <c r="LAP1204" s="36"/>
      <c r="LAQ1204" s="36"/>
      <c r="LAR1204" s="36"/>
      <c r="LAS1204" s="36"/>
      <c r="LAT1204" s="36"/>
      <c r="LAU1204" s="36"/>
      <c r="LAV1204" s="36"/>
      <c r="LAW1204" s="36"/>
      <c r="LAX1204" s="36"/>
      <c r="LAY1204" s="36"/>
      <c r="LAZ1204" s="36"/>
      <c r="LBA1204" s="36"/>
      <c r="LBB1204" s="36"/>
      <c r="LBC1204" s="36"/>
      <c r="LBD1204" s="36"/>
      <c r="LBE1204" s="36"/>
      <c r="LBF1204" s="36"/>
      <c r="LBG1204" s="36"/>
      <c r="LBH1204" s="36"/>
      <c r="LBI1204" s="36"/>
      <c r="LBJ1204" s="36"/>
      <c r="LBK1204" s="36"/>
      <c r="LBL1204" s="36"/>
      <c r="LBM1204" s="36"/>
      <c r="LBN1204" s="36"/>
      <c r="LBO1204" s="36"/>
      <c r="LBP1204" s="36"/>
      <c r="LBQ1204" s="36"/>
      <c r="LBR1204" s="36"/>
      <c r="LBS1204" s="36"/>
      <c r="LBT1204" s="36"/>
      <c r="LBU1204" s="36"/>
      <c r="LBV1204" s="36"/>
      <c r="LBW1204" s="36"/>
      <c r="LBX1204" s="36"/>
      <c r="LBY1204" s="36"/>
      <c r="LBZ1204" s="36"/>
      <c r="LCA1204" s="36"/>
      <c r="LCB1204" s="36"/>
      <c r="LCC1204" s="36"/>
      <c r="LCD1204" s="36"/>
      <c r="LCE1204" s="36"/>
      <c r="LCF1204" s="36"/>
      <c r="LCG1204" s="36"/>
      <c r="LCH1204" s="36"/>
      <c r="LCI1204" s="36"/>
      <c r="LCJ1204" s="36"/>
      <c r="LCK1204" s="36"/>
      <c r="LCL1204" s="36"/>
      <c r="LCM1204" s="36"/>
      <c r="LCN1204" s="36"/>
      <c r="LCO1204" s="36"/>
      <c r="LCP1204" s="36"/>
      <c r="LCQ1204" s="36"/>
      <c r="LCR1204" s="36"/>
      <c r="LCS1204" s="36"/>
      <c r="LCT1204" s="36"/>
      <c r="LCU1204" s="36"/>
      <c r="LCV1204" s="36"/>
      <c r="LCW1204" s="36"/>
      <c r="LCX1204" s="36"/>
      <c r="LCY1204" s="36"/>
      <c r="LCZ1204" s="36"/>
      <c r="LDA1204" s="36"/>
      <c r="LDB1204" s="36"/>
      <c r="LDC1204" s="36"/>
      <c r="LDD1204" s="36"/>
      <c r="LDE1204" s="36"/>
      <c r="LDF1204" s="36"/>
      <c r="LDG1204" s="36"/>
      <c r="LDH1204" s="36"/>
      <c r="LDI1204" s="36"/>
      <c r="LDJ1204" s="36"/>
      <c r="LDK1204" s="36"/>
      <c r="LDL1204" s="36"/>
      <c r="LDM1204" s="36"/>
      <c r="LDN1204" s="36"/>
      <c r="LDO1204" s="36"/>
      <c r="LDP1204" s="36"/>
      <c r="LDQ1204" s="36"/>
      <c r="LDR1204" s="36"/>
      <c r="LDS1204" s="36"/>
      <c r="LDT1204" s="36"/>
      <c r="LDU1204" s="36"/>
      <c r="LDV1204" s="36"/>
      <c r="LDW1204" s="36"/>
      <c r="LDX1204" s="36"/>
      <c r="LDY1204" s="36"/>
      <c r="LDZ1204" s="36"/>
      <c r="LEA1204" s="36"/>
      <c r="LEB1204" s="36"/>
      <c r="LEC1204" s="36"/>
      <c r="LED1204" s="36"/>
      <c r="LEE1204" s="36"/>
      <c r="LEF1204" s="36"/>
      <c r="LEG1204" s="36"/>
      <c r="LEH1204" s="36"/>
      <c r="LEI1204" s="36"/>
      <c r="LEJ1204" s="36"/>
      <c r="LEK1204" s="36"/>
      <c r="LEL1204" s="36"/>
      <c r="LEM1204" s="36"/>
      <c r="LEN1204" s="36"/>
      <c r="LEO1204" s="36"/>
      <c r="LEP1204" s="36"/>
      <c r="LEQ1204" s="36"/>
      <c r="LER1204" s="36"/>
      <c r="LES1204" s="36"/>
      <c r="LET1204" s="36"/>
      <c r="LEU1204" s="36"/>
      <c r="LEV1204" s="36"/>
      <c r="LEW1204" s="36"/>
      <c r="LEX1204" s="36"/>
      <c r="LEY1204" s="36"/>
      <c r="LEZ1204" s="36"/>
      <c r="LFA1204" s="36"/>
      <c r="LFB1204" s="36"/>
      <c r="LFC1204" s="36"/>
      <c r="LFD1204" s="36"/>
      <c r="LFE1204" s="36"/>
      <c r="LFF1204" s="36"/>
      <c r="LFG1204" s="36"/>
      <c r="LFH1204" s="36"/>
      <c r="LFI1204" s="36"/>
      <c r="LFJ1204" s="36"/>
      <c r="LFK1204" s="36"/>
      <c r="LFL1204" s="36"/>
      <c r="LFM1204" s="36"/>
      <c r="LFN1204" s="36"/>
      <c r="LFO1204" s="36"/>
      <c r="LFP1204" s="36"/>
      <c r="LFQ1204" s="36"/>
      <c r="LFR1204" s="36"/>
      <c r="LFS1204" s="36"/>
      <c r="LFT1204" s="36"/>
      <c r="LFU1204" s="36"/>
      <c r="LFV1204" s="36"/>
      <c r="LFW1204" s="36"/>
      <c r="LFX1204" s="36"/>
      <c r="LFY1204" s="36"/>
      <c r="LFZ1204" s="36"/>
      <c r="LGA1204" s="36"/>
      <c r="LGB1204" s="36"/>
      <c r="LGC1204" s="36"/>
      <c r="LGD1204" s="36"/>
      <c r="LGE1204" s="36"/>
      <c r="LGF1204" s="36"/>
      <c r="LGG1204" s="36"/>
      <c r="LGH1204" s="36"/>
      <c r="LGI1204" s="36"/>
      <c r="LGJ1204" s="36"/>
      <c r="LGK1204" s="36"/>
      <c r="LGL1204" s="36"/>
      <c r="LGM1204" s="36"/>
      <c r="LGN1204" s="36"/>
      <c r="LGO1204" s="36"/>
      <c r="LGP1204" s="36"/>
      <c r="LGQ1204" s="36"/>
      <c r="LGR1204" s="36"/>
      <c r="LGS1204" s="36"/>
      <c r="LGT1204" s="36"/>
      <c r="LGU1204" s="36"/>
      <c r="LGV1204" s="36"/>
      <c r="LGW1204" s="36"/>
      <c r="LGX1204" s="36"/>
      <c r="LGY1204" s="36"/>
      <c r="LGZ1204" s="36"/>
      <c r="LHA1204" s="36"/>
      <c r="LHB1204" s="36"/>
      <c r="LHC1204" s="36"/>
      <c r="LHD1204" s="36"/>
      <c r="LHE1204" s="36"/>
      <c r="LHF1204" s="36"/>
      <c r="LHG1204" s="36"/>
      <c r="LHH1204" s="36"/>
      <c r="LHI1204" s="36"/>
      <c r="LHJ1204" s="36"/>
      <c r="LHK1204" s="36"/>
      <c r="LHL1204" s="36"/>
      <c r="LHM1204" s="36"/>
      <c r="LHN1204" s="36"/>
      <c r="LHO1204" s="36"/>
      <c r="LHP1204" s="36"/>
      <c r="LHQ1204" s="36"/>
      <c r="LHR1204" s="36"/>
      <c r="LHS1204" s="36"/>
      <c r="LHT1204" s="36"/>
      <c r="LHU1204" s="36"/>
      <c r="LHV1204" s="36"/>
      <c r="LHW1204" s="36"/>
      <c r="LHX1204" s="36"/>
      <c r="LHY1204" s="36"/>
      <c r="LHZ1204" s="36"/>
      <c r="LIA1204" s="36"/>
      <c r="LIB1204" s="36"/>
      <c r="LIC1204" s="36"/>
      <c r="LID1204" s="36"/>
      <c r="LIE1204" s="36"/>
      <c r="LIF1204" s="36"/>
      <c r="LIG1204" s="36"/>
      <c r="LIH1204" s="36"/>
      <c r="LII1204" s="36"/>
      <c r="LIJ1204" s="36"/>
      <c r="LIK1204" s="36"/>
      <c r="LIL1204" s="36"/>
      <c r="LIM1204" s="36"/>
      <c r="LIN1204" s="36"/>
      <c r="LIO1204" s="36"/>
      <c r="LIP1204" s="36"/>
      <c r="LIQ1204" s="36"/>
      <c r="LIR1204" s="36"/>
      <c r="LIS1204" s="36"/>
      <c r="LIT1204" s="36"/>
      <c r="LIU1204" s="36"/>
      <c r="LIV1204" s="36"/>
      <c r="LIW1204" s="36"/>
      <c r="LIX1204" s="36"/>
      <c r="LIY1204" s="36"/>
      <c r="LIZ1204" s="36"/>
      <c r="LJA1204" s="36"/>
      <c r="LJB1204" s="36"/>
      <c r="LJC1204" s="36"/>
      <c r="LJD1204" s="36"/>
      <c r="LJE1204" s="36"/>
      <c r="LJF1204" s="36"/>
      <c r="LJG1204" s="36"/>
      <c r="LJH1204" s="36"/>
      <c r="LJI1204" s="36"/>
      <c r="LJJ1204" s="36"/>
      <c r="LJK1204" s="36"/>
      <c r="LJL1204" s="36"/>
      <c r="LJM1204" s="36"/>
      <c r="LJN1204" s="36"/>
      <c r="LJO1204" s="36"/>
      <c r="LJP1204" s="36"/>
      <c r="LJQ1204" s="36"/>
      <c r="LJR1204" s="36"/>
      <c r="LJS1204" s="36"/>
      <c r="LJT1204" s="36"/>
      <c r="LJU1204" s="36"/>
      <c r="LJV1204" s="36"/>
      <c r="LJW1204" s="36"/>
      <c r="LJX1204" s="36"/>
      <c r="LJY1204" s="36"/>
      <c r="LJZ1204" s="36"/>
      <c r="LKA1204" s="36"/>
      <c r="LKB1204" s="36"/>
      <c r="LKC1204" s="36"/>
      <c r="LKD1204" s="36"/>
      <c r="LKE1204" s="36"/>
      <c r="LKF1204" s="36"/>
      <c r="LKG1204" s="36"/>
      <c r="LKH1204" s="36"/>
      <c r="LKI1204" s="36"/>
      <c r="LKJ1204" s="36"/>
      <c r="LKK1204" s="36"/>
      <c r="LKL1204" s="36"/>
      <c r="LKM1204" s="36"/>
      <c r="LKN1204" s="36"/>
      <c r="LKO1204" s="36"/>
      <c r="LKP1204" s="36"/>
      <c r="LKQ1204" s="36"/>
      <c r="LKR1204" s="36"/>
      <c r="LKS1204" s="36"/>
      <c r="LKT1204" s="36"/>
      <c r="LKU1204" s="36"/>
      <c r="LKV1204" s="36"/>
      <c r="LKW1204" s="36"/>
      <c r="LKX1204" s="36"/>
      <c r="LKY1204" s="36"/>
      <c r="LKZ1204" s="36"/>
      <c r="LLA1204" s="36"/>
      <c r="LLB1204" s="36"/>
      <c r="LLC1204" s="36"/>
      <c r="LLD1204" s="36"/>
      <c r="LLE1204" s="36"/>
      <c r="LLF1204" s="36"/>
      <c r="LLG1204" s="36"/>
      <c r="LLH1204" s="36"/>
      <c r="LLI1204" s="36"/>
      <c r="LLJ1204" s="36"/>
      <c r="LLK1204" s="36"/>
      <c r="LLL1204" s="36"/>
      <c r="LLM1204" s="36"/>
      <c r="LLN1204" s="36"/>
      <c r="LLO1204" s="36"/>
      <c r="LLP1204" s="36"/>
      <c r="LLQ1204" s="36"/>
      <c r="LLR1204" s="36"/>
      <c r="LLS1204" s="36"/>
      <c r="LLT1204" s="36"/>
      <c r="LLU1204" s="36"/>
      <c r="LLV1204" s="36"/>
      <c r="LLW1204" s="36"/>
      <c r="LLX1204" s="36"/>
      <c r="LLY1204" s="36"/>
      <c r="LLZ1204" s="36"/>
      <c r="LMA1204" s="36"/>
      <c r="LMB1204" s="36"/>
      <c r="LMC1204" s="36"/>
      <c r="LMD1204" s="36"/>
      <c r="LME1204" s="36"/>
      <c r="LMF1204" s="36"/>
      <c r="LMG1204" s="36"/>
      <c r="LMH1204" s="36"/>
      <c r="LMI1204" s="36"/>
      <c r="LMJ1204" s="36"/>
      <c r="LMK1204" s="36"/>
      <c r="LML1204" s="36"/>
      <c r="LMM1204" s="36"/>
      <c r="LMN1204" s="36"/>
      <c r="LMO1204" s="36"/>
      <c r="LMP1204" s="36"/>
      <c r="LMQ1204" s="36"/>
      <c r="LMR1204" s="36"/>
      <c r="LMS1204" s="36"/>
      <c r="LMT1204" s="36"/>
      <c r="LMU1204" s="36"/>
      <c r="LMV1204" s="36"/>
      <c r="LMW1204" s="36"/>
      <c r="LMX1204" s="36"/>
      <c r="LMY1204" s="36"/>
      <c r="LMZ1204" s="36"/>
      <c r="LNA1204" s="36"/>
      <c r="LNB1204" s="36"/>
      <c r="LNC1204" s="36"/>
      <c r="LND1204" s="36"/>
      <c r="LNE1204" s="36"/>
      <c r="LNF1204" s="36"/>
      <c r="LNG1204" s="36"/>
      <c r="LNH1204" s="36"/>
      <c r="LNI1204" s="36"/>
      <c r="LNJ1204" s="36"/>
      <c r="LNK1204" s="36"/>
      <c r="LNL1204" s="36"/>
      <c r="LNM1204" s="36"/>
      <c r="LNN1204" s="36"/>
      <c r="LNO1204" s="36"/>
      <c r="LNP1204" s="36"/>
      <c r="LNQ1204" s="36"/>
      <c r="LNR1204" s="36"/>
      <c r="LNS1204" s="36"/>
      <c r="LNT1204" s="36"/>
      <c r="LNU1204" s="36"/>
      <c r="LNV1204" s="36"/>
      <c r="LNW1204" s="36"/>
      <c r="LNX1204" s="36"/>
      <c r="LNY1204" s="36"/>
      <c r="LNZ1204" s="36"/>
      <c r="LOA1204" s="36"/>
      <c r="LOB1204" s="36"/>
      <c r="LOC1204" s="36"/>
      <c r="LOD1204" s="36"/>
      <c r="LOE1204" s="36"/>
      <c r="LOF1204" s="36"/>
      <c r="LOG1204" s="36"/>
      <c r="LOH1204" s="36"/>
      <c r="LOI1204" s="36"/>
      <c r="LOJ1204" s="36"/>
      <c r="LOK1204" s="36"/>
      <c r="LOL1204" s="36"/>
      <c r="LOM1204" s="36"/>
      <c r="LON1204" s="36"/>
      <c r="LOO1204" s="36"/>
      <c r="LOP1204" s="36"/>
      <c r="LOQ1204" s="36"/>
      <c r="LOR1204" s="36"/>
      <c r="LOS1204" s="36"/>
      <c r="LOT1204" s="36"/>
      <c r="LOU1204" s="36"/>
      <c r="LOV1204" s="36"/>
      <c r="LOW1204" s="36"/>
      <c r="LOX1204" s="36"/>
      <c r="LOY1204" s="36"/>
      <c r="LOZ1204" s="36"/>
      <c r="LPA1204" s="36"/>
      <c r="LPB1204" s="36"/>
      <c r="LPC1204" s="36"/>
      <c r="LPD1204" s="36"/>
      <c r="LPE1204" s="36"/>
      <c r="LPF1204" s="36"/>
      <c r="LPG1204" s="36"/>
      <c r="LPH1204" s="36"/>
      <c r="LPI1204" s="36"/>
      <c r="LPJ1204" s="36"/>
      <c r="LPK1204" s="36"/>
      <c r="LPL1204" s="36"/>
      <c r="LPM1204" s="36"/>
      <c r="LPN1204" s="36"/>
      <c r="LPO1204" s="36"/>
      <c r="LPP1204" s="36"/>
      <c r="LPQ1204" s="36"/>
      <c r="LPR1204" s="36"/>
      <c r="LPS1204" s="36"/>
      <c r="LPT1204" s="36"/>
      <c r="LPU1204" s="36"/>
      <c r="LPV1204" s="36"/>
      <c r="LPW1204" s="36"/>
      <c r="LPX1204" s="36"/>
      <c r="LPY1204" s="36"/>
      <c r="LPZ1204" s="36"/>
      <c r="LQA1204" s="36"/>
      <c r="LQB1204" s="36"/>
      <c r="LQC1204" s="36"/>
      <c r="LQD1204" s="36"/>
      <c r="LQE1204" s="36"/>
      <c r="LQF1204" s="36"/>
      <c r="LQG1204" s="36"/>
      <c r="LQH1204" s="36"/>
      <c r="LQI1204" s="36"/>
      <c r="LQJ1204" s="36"/>
      <c r="LQK1204" s="36"/>
      <c r="LQL1204" s="36"/>
      <c r="LQM1204" s="36"/>
      <c r="LQN1204" s="36"/>
      <c r="LQO1204" s="36"/>
      <c r="LQP1204" s="36"/>
      <c r="LQQ1204" s="36"/>
      <c r="LQR1204" s="36"/>
      <c r="LQS1204" s="36"/>
      <c r="LQT1204" s="36"/>
      <c r="LQU1204" s="36"/>
      <c r="LQV1204" s="36"/>
      <c r="LQW1204" s="36"/>
      <c r="LQX1204" s="36"/>
      <c r="LQY1204" s="36"/>
      <c r="LQZ1204" s="36"/>
      <c r="LRA1204" s="36"/>
      <c r="LRB1204" s="36"/>
      <c r="LRC1204" s="36"/>
      <c r="LRD1204" s="36"/>
      <c r="LRE1204" s="36"/>
      <c r="LRF1204" s="36"/>
      <c r="LRG1204" s="36"/>
      <c r="LRH1204" s="36"/>
      <c r="LRI1204" s="36"/>
      <c r="LRJ1204" s="36"/>
      <c r="LRK1204" s="36"/>
      <c r="LRL1204" s="36"/>
      <c r="LRM1204" s="36"/>
      <c r="LRN1204" s="36"/>
      <c r="LRO1204" s="36"/>
      <c r="LRP1204" s="36"/>
      <c r="LRQ1204" s="36"/>
      <c r="LRR1204" s="36"/>
      <c r="LRS1204" s="36"/>
      <c r="LRT1204" s="36"/>
      <c r="LRU1204" s="36"/>
      <c r="LRV1204" s="36"/>
      <c r="LRW1204" s="36"/>
      <c r="LRX1204" s="36"/>
      <c r="LRY1204" s="36"/>
      <c r="LRZ1204" s="36"/>
      <c r="LSA1204" s="36"/>
      <c r="LSB1204" s="36"/>
      <c r="LSC1204" s="36"/>
      <c r="LSD1204" s="36"/>
      <c r="LSE1204" s="36"/>
      <c r="LSF1204" s="36"/>
      <c r="LSG1204" s="36"/>
      <c r="LSH1204" s="36"/>
      <c r="LSI1204" s="36"/>
      <c r="LSJ1204" s="36"/>
      <c r="LSK1204" s="36"/>
      <c r="LSL1204" s="36"/>
      <c r="LSM1204" s="36"/>
      <c r="LSN1204" s="36"/>
      <c r="LSO1204" s="36"/>
      <c r="LSP1204" s="36"/>
      <c r="LSQ1204" s="36"/>
      <c r="LSR1204" s="36"/>
      <c r="LSS1204" s="36"/>
      <c r="LST1204" s="36"/>
      <c r="LSU1204" s="36"/>
      <c r="LSV1204" s="36"/>
      <c r="LSW1204" s="36"/>
      <c r="LSX1204" s="36"/>
      <c r="LSY1204" s="36"/>
      <c r="LSZ1204" s="36"/>
      <c r="LTA1204" s="36"/>
      <c r="LTB1204" s="36"/>
      <c r="LTC1204" s="36"/>
      <c r="LTD1204" s="36"/>
      <c r="LTE1204" s="36"/>
      <c r="LTF1204" s="36"/>
      <c r="LTG1204" s="36"/>
      <c r="LTH1204" s="36"/>
      <c r="LTI1204" s="36"/>
      <c r="LTJ1204" s="36"/>
      <c r="LTK1204" s="36"/>
      <c r="LTL1204" s="36"/>
      <c r="LTM1204" s="36"/>
      <c r="LTN1204" s="36"/>
      <c r="LTO1204" s="36"/>
      <c r="LTP1204" s="36"/>
      <c r="LTQ1204" s="36"/>
      <c r="LTR1204" s="36"/>
      <c r="LTS1204" s="36"/>
      <c r="LTT1204" s="36"/>
      <c r="LTU1204" s="36"/>
      <c r="LTV1204" s="36"/>
      <c r="LTW1204" s="36"/>
      <c r="LTX1204" s="36"/>
      <c r="LTY1204" s="36"/>
      <c r="LTZ1204" s="36"/>
      <c r="LUA1204" s="36"/>
      <c r="LUB1204" s="36"/>
      <c r="LUC1204" s="36"/>
      <c r="LUD1204" s="36"/>
      <c r="LUE1204" s="36"/>
      <c r="LUF1204" s="36"/>
      <c r="LUG1204" s="36"/>
      <c r="LUH1204" s="36"/>
      <c r="LUI1204" s="36"/>
      <c r="LUJ1204" s="36"/>
      <c r="LUK1204" s="36"/>
      <c r="LUL1204" s="36"/>
      <c r="LUM1204" s="36"/>
      <c r="LUN1204" s="36"/>
      <c r="LUO1204" s="36"/>
      <c r="LUP1204" s="36"/>
      <c r="LUQ1204" s="36"/>
      <c r="LUR1204" s="36"/>
      <c r="LUS1204" s="36"/>
      <c r="LUT1204" s="36"/>
      <c r="LUU1204" s="36"/>
      <c r="LUV1204" s="36"/>
      <c r="LUW1204" s="36"/>
      <c r="LUX1204" s="36"/>
      <c r="LUY1204" s="36"/>
      <c r="LUZ1204" s="36"/>
      <c r="LVA1204" s="36"/>
      <c r="LVB1204" s="36"/>
      <c r="LVC1204" s="36"/>
      <c r="LVD1204" s="36"/>
      <c r="LVE1204" s="36"/>
      <c r="LVF1204" s="36"/>
      <c r="LVG1204" s="36"/>
      <c r="LVH1204" s="36"/>
      <c r="LVI1204" s="36"/>
      <c r="LVJ1204" s="36"/>
      <c r="LVK1204" s="36"/>
      <c r="LVL1204" s="36"/>
      <c r="LVM1204" s="36"/>
      <c r="LVN1204" s="36"/>
      <c r="LVO1204" s="36"/>
      <c r="LVP1204" s="36"/>
      <c r="LVQ1204" s="36"/>
      <c r="LVR1204" s="36"/>
      <c r="LVS1204" s="36"/>
      <c r="LVT1204" s="36"/>
      <c r="LVU1204" s="36"/>
      <c r="LVV1204" s="36"/>
      <c r="LVW1204" s="36"/>
      <c r="LVX1204" s="36"/>
      <c r="LVY1204" s="36"/>
      <c r="LVZ1204" s="36"/>
      <c r="LWA1204" s="36"/>
      <c r="LWB1204" s="36"/>
      <c r="LWC1204" s="36"/>
      <c r="LWD1204" s="36"/>
      <c r="LWE1204" s="36"/>
      <c r="LWF1204" s="36"/>
      <c r="LWG1204" s="36"/>
      <c r="LWH1204" s="36"/>
      <c r="LWI1204" s="36"/>
      <c r="LWJ1204" s="36"/>
      <c r="LWK1204" s="36"/>
      <c r="LWL1204" s="36"/>
      <c r="LWM1204" s="36"/>
      <c r="LWN1204" s="36"/>
      <c r="LWO1204" s="36"/>
      <c r="LWP1204" s="36"/>
      <c r="LWQ1204" s="36"/>
      <c r="LWR1204" s="36"/>
      <c r="LWS1204" s="36"/>
      <c r="LWT1204" s="36"/>
      <c r="LWU1204" s="36"/>
      <c r="LWV1204" s="36"/>
      <c r="LWW1204" s="36"/>
      <c r="LWX1204" s="36"/>
      <c r="LWY1204" s="36"/>
      <c r="LWZ1204" s="36"/>
      <c r="LXA1204" s="36"/>
      <c r="LXB1204" s="36"/>
      <c r="LXC1204" s="36"/>
      <c r="LXD1204" s="36"/>
      <c r="LXE1204" s="36"/>
      <c r="LXF1204" s="36"/>
      <c r="LXG1204" s="36"/>
      <c r="LXH1204" s="36"/>
      <c r="LXI1204" s="36"/>
      <c r="LXJ1204" s="36"/>
      <c r="LXK1204" s="36"/>
      <c r="LXL1204" s="36"/>
      <c r="LXM1204" s="36"/>
      <c r="LXN1204" s="36"/>
      <c r="LXO1204" s="36"/>
      <c r="LXP1204" s="36"/>
      <c r="LXQ1204" s="36"/>
      <c r="LXR1204" s="36"/>
      <c r="LXS1204" s="36"/>
      <c r="LXT1204" s="36"/>
      <c r="LXU1204" s="36"/>
      <c r="LXV1204" s="36"/>
      <c r="LXW1204" s="36"/>
      <c r="LXX1204" s="36"/>
      <c r="LXY1204" s="36"/>
      <c r="LXZ1204" s="36"/>
      <c r="LYA1204" s="36"/>
      <c r="LYB1204" s="36"/>
      <c r="LYC1204" s="36"/>
      <c r="LYD1204" s="36"/>
      <c r="LYE1204" s="36"/>
      <c r="LYF1204" s="36"/>
      <c r="LYG1204" s="36"/>
      <c r="LYH1204" s="36"/>
      <c r="LYI1204" s="36"/>
      <c r="LYJ1204" s="36"/>
      <c r="LYK1204" s="36"/>
      <c r="LYL1204" s="36"/>
      <c r="LYM1204" s="36"/>
      <c r="LYN1204" s="36"/>
      <c r="LYO1204" s="36"/>
      <c r="LYP1204" s="36"/>
      <c r="LYQ1204" s="36"/>
      <c r="LYR1204" s="36"/>
      <c r="LYS1204" s="36"/>
      <c r="LYT1204" s="36"/>
      <c r="LYU1204" s="36"/>
      <c r="LYV1204" s="36"/>
      <c r="LYW1204" s="36"/>
      <c r="LYX1204" s="36"/>
      <c r="LYY1204" s="36"/>
      <c r="LYZ1204" s="36"/>
      <c r="LZA1204" s="36"/>
      <c r="LZB1204" s="36"/>
      <c r="LZC1204" s="36"/>
      <c r="LZD1204" s="36"/>
      <c r="LZE1204" s="36"/>
      <c r="LZF1204" s="36"/>
      <c r="LZG1204" s="36"/>
      <c r="LZH1204" s="36"/>
      <c r="LZI1204" s="36"/>
      <c r="LZJ1204" s="36"/>
      <c r="LZK1204" s="36"/>
      <c r="LZL1204" s="36"/>
      <c r="LZM1204" s="36"/>
      <c r="LZN1204" s="36"/>
      <c r="LZO1204" s="36"/>
      <c r="LZP1204" s="36"/>
      <c r="LZQ1204" s="36"/>
      <c r="LZR1204" s="36"/>
      <c r="LZS1204" s="36"/>
      <c r="LZT1204" s="36"/>
      <c r="LZU1204" s="36"/>
      <c r="LZV1204" s="36"/>
      <c r="LZW1204" s="36"/>
      <c r="LZX1204" s="36"/>
      <c r="LZY1204" s="36"/>
      <c r="LZZ1204" s="36"/>
      <c r="MAA1204" s="36"/>
      <c r="MAB1204" s="36"/>
      <c r="MAC1204" s="36"/>
      <c r="MAD1204" s="36"/>
      <c r="MAE1204" s="36"/>
      <c r="MAF1204" s="36"/>
      <c r="MAG1204" s="36"/>
      <c r="MAH1204" s="36"/>
      <c r="MAI1204" s="36"/>
      <c r="MAJ1204" s="36"/>
      <c r="MAK1204" s="36"/>
      <c r="MAL1204" s="36"/>
      <c r="MAM1204" s="36"/>
      <c r="MAN1204" s="36"/>
      <c r="MAO1204" s="36"/>
      <c r="MAP1204" s="36"/>
      <c r="MAQ1204" s="36"/>
      <c r="MAR1204" s="36"/>
      <c r="MAS1204" s="36"/>
      <c r="MAT1204" s="36"/>
      <c r="MAU1204" s="36"/>
      <c r="MAV1204" s="36"/>
      <c r="MAW1204" s="36"/>
      <c r="MAX1204" s="36"/>
      <c r="MAY1204" s="36"/>
      <c r="MAZ1204" s="36"/>
      <c r="MBA1204" s="36"/>
      <c r="MBB1204" s="36"/>
      <c r="MBC1204" s="36"/>
      <c r="MBD1204" s="36"/>
      <c r="MBE1204" s="36"/>
      <c r="MBF1204" s="36"/>
      <c r="MBG1204" s="36"/>
      <c r="MBH1204" s="36"/>
      <c r="MBI1204" s="36"/>
      <c r="MBJ1204" s="36"/>
      <c r="MBK1204" s="36"/>
      <c r="MBL1204" s="36"/>
      <c r="MBM1204" s="36"/>
      <c r="MBN1204" s="36"/>
      <c r="MBO1204" s="36"/>
      <c r="MBP1204" s="36"/>
      <c r="MBQ1204" s="36"/>
      <c r="MBR1204" s="36"/>
      <c r="MBS1204" s="36"/>
      <c r="MBT1204" s="36"/>
      <c r="MBU1204" s="36"/>
      <c r="MBV1204" s="36"/>
      <c r="MBW1204" s="36"/>
      <c r="MBX1204" s="36"/>
      <c r="MBY1204" s="36"/>
      <c r="MBZ1204" s="36"/>
      <c r="MCA1204" s="36"/>
      <c r="MCB1204" s="36"/>
      <c r="MCC1204" s="36"/>
      <c r="MCD1204" s="36"/>
      <c r="MCE1204" s="36"/>
      <c r="MCF1204" s="36"/>
      <c r="MCG1204" s="36"/>
      <c r="MCH1204" s="36"/>
      <c r="MCI1204" s="36"/>
      <c r="MCJ1204" s="36"/>
      <c r="MCK1204" s="36"/>
      <c r="MCL1204" s="36"/>
      <c r="MCM1204" s="36"/>
      <c r="MCN1204" s="36"/>
      <c r="MCO1204" s="36"/>
      <c r="MCP1204" s="36"/>
      <c r="MCQ1204" s="36"/>
      <c r="MCR1204" s="36"/>
      <c r="MCS1204" s="36"/>
      <c r="MCT1204" s="36"/>
      <c r="MCU1204" s="36"/>
      <c r="MCV1204" s="36"/>
      <c r="MCW1204" s="36"/>
      <c r="MCX1204" s="36"/>
      <c r="MCY1204" s="36"/>
      <c r="MCZ1204" s="36"/>
      <c r="MDA1204" s="36"/>
      <c r="MDB1204" s="36"/>
      <c r="MDC1204" s="36"/>
      <c r="MDD1204" s="36"/>
      <c r="MDE1204" s="36"/>
      <c r="MDF1204" s="36"/>
      <c r="MDG1204" s="36"/>
      <c r="MDH1204" s="36"/>
      <c r="MDI1204" s="36"/>
      <c r="MDJ1204" s="36"/>
      <c r="MDK1204" s="36"/>
      <c r="MDL1204" s="36"/>
      <c r="MDM1204" s="36"/>
      <c r="MDN1204" s="36"/>
      <c r="MDO1204" s="36"/>
      <c r="MDP1204" s="36"/>
      <c r="MDQ1204" s="36"/>
      <c r="MDR1204" s="36"/>
      <c r="MDS1204" s="36"/>
      <c r="MDT1204" s="36"/>
      <c r="MDU1204" s="36"/>
      <c r="MDV1204" s="36"/>
      <c r="MDW1204" s="36"/>
      <c r="MDX1204" s="36"/>
      <c r="MDY1204" s="36"/>
      <c r="MDZ1204" s="36"/>
      <c r="MEA1204" s="36"/>
      <c r="MEB1204" s="36"/>
      <c r="MEC1204" s="36"/>
      <c r="MED1204" s="36"/>
      <c r="MEE1204" s="36"/>
      <c r="MEF1204" s="36"/>
      <c r="MEG1204" s="36"/>
      <c r="MEH1204" s="36"/>
      <c r="MEI1204" s="36"/>
      <c r="MEJ1204" s="36"/>
      <c r="MEK1204" s="36"/>
      <c r="MEL1204" s="36"/>
      <c r="MEM1204" s="36"/>
      <c r="MEN1204" s="36"/>
      <c r="MEO1204" s="36"/>
      <c r="MEP1204" s="36"/>
      <c r="MEQ1204" s="36"/>
      <c r="MER1204" s="36"/>
      <c r="MES1204" s="36"/>
      <c r="MET1204" s="36"/>
      <c r="MEU1204" s="36"/>
      <c r="MEV1204" s="36"/>
      <c r="MEW1204" s="36"/>
      <c r="MEX1204" s="36"/>
      <c r="MEY1204" s="36"/>
      <c r="MEZ1204" s="36"/>
      <c r="MFA1204" s="36"/>
      <c r="MFB1204" s="36"/>
      <c r="MFC1204" s="36"/>
      <c r="MFD1204" s="36"/>
      <c r="MFE1204" s="36"/>
      <c r="MFF1204" s="36"/>
      <c r="MFG1204" s="36"/>
      <c r="MFH1204" s="36"/>
      <c r="MFI1204" s="36"/>
      <c r="MFJ1204" s="36"/>
      <c r="MFK1204" s="36"/>
      <c r="MFL1204" s="36"/>
      <c r="MFM1204" s="36"/>
      <c r="MFN1204" s="36"/>
      <c r="MFO1204" s="36"/>
      <c r="MFP1204" s="36"/>
      <c r="MFQ1204" s="36"/>
      <c r="MFR1204" s="36"/>
      <c r="MFS1204" s="36"/>
      <c r="MFT1204" s="36"/>
      <c r="MFU1204" s="36"/>
      <c r="MFV1204" s="36"/>
      <c r="MFW1204" s="36"/>
      <c r="MFX1204" s="36"/>
      <c r="MFY1204" s="36"/>
      <c r="MFZ1204" s="36"/>
      <c r="MGA1204" s="36"/>
      <c r="MGB1204" s="36"/>
      <c r="MGC1204" s="36"/>
      <c r="MGD1204" s="36"/>
      <c r="MGE1204" s="36"/>
      <c r="MGF1204" s="36"/>
      <c r="MGG1204" s="36"/>
      <c r="MGH1204" s="36"/>
      <c r="MGI1204" s="36"/>
      <c r="MGJ1204" s="36"/>
      <c r="MGK1204" s="36"/>
      <c r="MGL1204" s="36"/>
      <c r="MGM1204" s="36"/>
      <c r="MGN1204" s="36"/>
      <c r="MGO1204" s="36"/>
      <c r="MGP1204" s="36"/>
      <c r="MGQ1204" s="36"/>
      <c r="MGR1204" s="36"/>
      <c r="MGS1204" s="36"/>
      <c r="MGT1204" s="36"/>
      <c r="MGU1204" s="36"/>
      <c r="MGV1204" s="36"/>
      <c r="MGW1204" s="36"/>
      <c r="MGX1204" s="36"/>
      <c r="MGY1204" s="36"/>
      <c r="MGZ1204" s="36"/>
      <c r="MHA1204" s="36"/>
      <c r="MHB1204" s="36"/>
      <c r="MHC1204" s="36"/>
      <c r="MHD1204" s="36"/>
      <c r="MHE1204" s="36"/>
      <c r="MHF1204" s="36"/>
      <c r="MHG1204" s="36"/>
      <c r="MHH1204" s="36"/>
      <c r="MHI1204" s="36"/>
      <c r="MHJ1204" s="36"/>
      <c r="MHK1204" s="36"/>
      <c r="MHL1204" s="36"/>
      <c r="MHM1204" s="36"/>
      <c r="MHN1204" s="36"/>
      <c r="MHO1204" s="36"/>
      <c r="MHP1204" s="36"/>
      <c r="MHQ1204" s="36"/>
      <c r="MHR1204" s="36"/>
      <c r="MHS1204" s="36"/>
      <c r="MHT1204" s="36"/>
      <c r="MHU1204" s="36"/>
      <c r="MHV1204" s="36"/>
      <c r="MHW1204" s="36"/>
      <c r="MHX1204" s="36"/>
      <c r="MHY1204" s="36"/>
      <c r="MHZ1204" s="36"/>
      <c r="MIA1204" s="36"/>
      <c r="MIB1204" s="36"/>
      <c r="MIC1204" s="36"/>
      <c r="MID1204" s="36"/>
      <c r="MIE1204" s="36"/>
      <c r="MIF1204" s="36"/>
      <c r="MIG1204" s="36"/>
      <c r="MIH1204" s="36"/>
      <c r="MII1204" s="36"/>
      <c r="MIJ1204" s="36"/>
      <c r="MIK1204" s="36"/>
      <c r="MIL1204" s="36"/>
      <c r="MIM1204" s="36"/>
      <c r="MIN1204" s="36"/>
      <c r="MIO1204" s="36"/>
      <c r="MIP1204" s="36"/>
      <c r="MIQ1204" s="36"/>
      <c r="MIR1204" s="36"/>
      <c r="MIS1204" s="36"/>
      <c r="MIT1204" s="36"/>
      <c r="MIU1204" s="36"/>
      <c r="MIV1204" s="36"/>
      <c r="MIW1204" s="36"/>
      <c r="MIX1204" s="36"/>
      <c r="MIY1204" s="36"/>
      <c r="MIZ1204" s="36"/>
      <c r="MJA1204" s="36"/>
      <c r="MJB1204" s="36"/>
      <c r="MJC1204" s="36"/>
      <c r="MJD1204" s="36"/>
      <c r="MJE1204" s="36"/>
      <c r="MJF1204" s="36"/>
      <c r="MJG1204" s="36"/>
      <c r="MJH1204" s="36"/>
      <c r="MJI1204" s="36"/>
      <c r="MJJ1204" s="36"/>
      <c r="MJK1204" s="36"/>
      <c r="MJL1204" s="36"/>
      <c r="MJM1204" s="36"/>
      <c r="MJN1204" s="36"/>
      <c r="MJO1204" s="36"/>
      <c r="MJP1204" s="36"/>
      <c r="MJQ1204" s="36"/>
      <c r="MJR1204" s="36"/>
      <c r="MJS1204" s="36"/>
      <c r="MJT1204" s="36"/>
      <c r="MJU1204" s="36"/>
      <c r="MJV1204" s="36"/>
      <c r="MJW1204" s="36"/>
      <c r="MJX1204" s="36"/>
      <c r="MJY1204" s="36"/>
      <c r="MJZ1204" s="36"/>
      <c r="MKA1204" s="36"/>
      <c r="MKB1204" s="36"/>
      <c r="MKC1204" s="36"/>
      <c r="MKD1204" s="36"/>
      <c r="MKE1204" s="36"/>
      <c r="MKF1204" s="36"/>
      <c r="MKG1204" s="36"/>
      <c r="MKH1204" s="36"/>
      <c r="MKI1204" s="36"/>
      <c r="MKJ1204" s="36"/>
      <c r="MKK1204" s="36"/>
      <c r="MKL1204" s="36"/>
      <c r="MKM1204" s="36"/>
      <c r="MKN1204" s="36"/>
      <c r="MKO1204" s="36"/>
      <c r="MKP1204" s="36"/>
      <c r="MKQ1204" s="36"/>
      <c r="MKR1204" s="36"/>
      <c r="MKS1204" s="36"/>
      <c r="MKT1204" s="36"/>
      <c r="MKU1204" s="36"/>
      <c r="MKV1204" s="36"/>
      <c r="MKW1204" s="36"/>
      <c r="MKX1204" s="36"/>
      <c r="MKY1204" s="36"/>
      <c r="MKZ1204" s="36"/>
      <c r="MLA1204" s="36"/>
      <c r="MLB1204" s="36"/>
      <c r="MLC1204" s="36"/>
      <c r="MLD1204" s="36"/>
      <c r="MLE1204" s="36"/>
      <c r="MLF1204" s="36"/>
      <c r="MLG1204" s="36"/>
      <c r="MLH1204" s="36"/>
      <c r="MLI1204" s="36"/>
      <c r="MLJ1204" s="36"/>
      <c r="MLK1204" s="36"/>
      <c r="MLL1204" s="36"/>
      <c r="MLM1204" s="36"/>
      <c r="MLN1204" s="36"/>
      <c r="MLO1204" s="36"/>
      <c r="MLP1204" s="36"/>
      <c r="MLQ1204" s="36"/>
      <c r="MLR1204" s="36"/>
      <c r="MLS1204" s="36"/>
      <c r="MLT1204" s="36"/>
      <c r="MLU1204" s="36"/>
      <c r="MLV1204" s="36"/>
      <c r="MLW1204" s="36"/>
      <c r="MLX1204" s="36"/>
      <c r="MLY1204" s="36"/>
      <c r="MLZ1204" s="36"/>
      <c r="MMA1204" s="36"/>
      <c r="MMB1204" s="36"/>
      <c r="MMC1204" s="36"/>
      <c r="MMD1204" s="36"/>
      <c r="MME1204" s="36"/>
      <c r="MMF1204" s="36"/>
      <c r="MMG1204" s="36"/>
      <c r="MMH1204" s="36"/>
      <c r="MMI1204" s="36"/>
      <c r="MMJ1204" s="36"/>
      <c r="MMK1204" s="36"/>
      <c r="MML1204" s="36"/>
      <c r="MMM1204" s="36"/>
      <c r="MMN1204" s="36"/>
      <c r="MMO1204" s="36"/>
      <c r="MMP1204" s="36"/>
      <c r="MMQ1204" s="36"/>
      <c r="MMR1204" s="36"/>
      <c r="MMS1204" s="36"/>
      <c r="MMT1204" s="36"/>
      <c r="MMU1204" s="36"/>
      <c r="MMV1204" s="36"/>
      <c r="MMW1204" s="36"/>
      <c r="MMX1204" s="36"/>
      <c r="MMY1204" s="36"/>
      <c r="MMZ1204" s="36"/>
      <c r="MNA1204" s="36"/>
      <c r="MNB1204" s="36"/>
      <c r="MNC1204" s="36"/>
      <c r="MND1204" s="36"/>
      <c r="MNE1204" s="36"/>
      <c r="MNF1204" s="36"/>
      <c r="MNG1204" s="36"/>
      <c r="MNH1204" s="36"/>
      <c r="MNI1204" s="36"/>
      <c r="MNJ1204" s="36"/>
      <c r="MNK1204" s="36"/>
      <c r="MNL1204" s="36"/>
      <c r="MNM1204" s="36"/>
      <c r="MNN1204" s="36"/>
      <c r="MNO1204" s="36"/>
      <c r="MNP1204" s="36"/>
      <c r="MNQ1204" s="36"/>
      <c r="MNR1204" s="36"/>
      <c r="MNS1204" s="36"/>
      <c r="MNT1204" s="36"/>
      <c r="MNU1204" s="36"/>
      <c r="MNV1204" s="36"/>
      <c r="MNW1204" s="36"/>
      <c r="MNX1204" s="36"/>
      <c r="MNY1204" s="36"/>
      <c r="MNZ1204" s="36"/>
      <c r="MOA1204" s="36"/>
      <c r="MOB1204" s="36"/>
      <c r="MOC1204" s="36"/>
      <c r="MOD1204" s="36"/>
      <c r="MOE1204" s="36"/>
      <c r="MOF1204" s="36"/>
      <c r="MOG1204" s="36"/>
      <c r="MOH1204" s="36"/>
      <c r="MOI1204" s="36"/>
      <c r="MOJ1204" s="36"/>
      <c r="MOK1204" s="36"/>
      <c r="MOL1204" s="36"/>
      <c r="MOM1204" s="36"/>
      <c r="MON1204" s="36"/>
      <c r="MOO1204" s="36"/>
      <c r="MOP1204" s="36"/>
      <c r="MOQ1204" s="36"/>
      <c r="MOR1204" s="36"/>
      <c r="MOS1204" s="36"/>
      <c r="MOT1204" s="36"/>
      <c r="MOU1204" s="36"/>
      <c r="MOV1204" s="36"/>
      <c r="MOW1204" s="36"/>
      <c r="MOX1204" s="36"/>
      <c r="MOY1204" s="36"/>
      <c r="MOZ1204" s="36"/>
      <c r="MPA1204" s="36"/>
      <c r="MPB1204" s="36"/>
      <c r="MPC1204" s="36"/>
      <c r="MPD1204" s="36"/>
      <c r="MPE1204" s="36"/>
      <c r="MPF1204" s="36"/>
      <c r="MPG1204" s="36"/>
      <c r="MPH1204" s="36"/>
      <c r="MPI1204" s="36"/>
      <c r="MPJ1204" s="36"/>
      <c r="MPK1204" s="36"/>
      <c r="MPL1204" s="36"/>
      <c r="MPM1204" s="36"/>
      <c r="MPN1204" s="36"/>
      <c r="MPO1204" s="36"/>
      <c r="MPP1204" s="36"/>
      <c r="MPQ1204" s="36"/>
      <c r="MPR1204" s="36"/>
      <c r="MPS1204" s="36"/>
      <c r="MPT1204" s="36"/>
      <c r="MPU1204" s="36"/>
      <c r="MPV1204" s="36"/>
      <c r="MPW1204" s="36"/>
      <c r="MPX1204" s="36"/>
      <c r="MPY1204" s="36"/>
      <c r="MPZ1204" s="36"/>
      <c r="MQA1204" s="36"/>
      <c r="MQB1204" s="36"/>
      <c r="MQC1204" s="36"/>
      <c r="MQD1204" s="36"/>
      <c r="MQE1204" s="36"/>
      <c r="MQF1204" s="36"/>
      <c r="MQG1204" s="36"/>
      <c r="MQH1204" s="36"/>
      <c r="MQI1204" s="36"/>
      <c r="MQJ1204" s="36"/>
      <c r="MQK1204" s="36"/>
      <c r="MQL1204" s="36"/>
      <c r="MQM1204" s="36"/>
      <c r="MQN1204" s="36"/>
      <c r="MQO1204" s="36"/>
      <c r="MQP1204" s="36"/>
      <c r="MQQ1204" s="36"/>
      <c r="MQR1204" s="36"/>
      <c r="MQS1204" s="36"/>
      <c r="MQT1204" s="36"/>
      <c r="MQU1204" s="36"/>
      <c r="MQV1204" s="36"/>
      <c r="MQW1204" s="36"/>
      <c r="MQX1204" s="36"/>
      <c r="MQY1204" s="36"/>
      <c r="MQZ1204" s="36"/>
      <c r="MRA1204" s="36"/>
      <c r="MRB1204" s="36"/>
      <c r="MRC1204" s="36"/>
      <c r="MRD1204" s="36"/>
      <c r="MRE1204" s="36"/>
      <c r="MRF1204" s="36"/>
      <c r="MRG1204" s="36"/>
      <c r="MRH1204" s="36"/>
      <c r="MRI1204" s="36"/>
      <c r="MRJ1204" s="36"/>
      <c r="MRK1204" s="36"/>
      <c r="MRL1204" s="36"/>
      <c r="MRM1204" s="36"/>
      <c r="MRN1204" s="36"/>
      <c r="MRO1204" s="36"/>
      <c r="MRP1204" s="36"/>
      <c r="MRQ1204" s="36"/>
      <c r="MRR1204" s="36"/>
      <c r="MRS1204" s="36"/>
      <c r="MRT1204" s="36"/>
      <c r="MRU1204" s="36"/>
      <c r="MRV1204" s="36"/>
      <c r="MRW1204" s="36"/>
      <c r="MRX1204" s="36"/>
      <c r="MRY1204" s="36"/>
      <c r="MRZ1204" s="36"/>
      <c r="MSA1204" s="36"/>
      <c r="MSB1204" s="36"/>
      <c r="MSC1204" s="36"/>
      <c r="MSD1204" s="36"/>
      <c r="MSE1204" s="36"/>
      <c r="MSF1204" s="36"/>
      <c r="MSG1204" s="36"/>
      <c r="MSH1204" s="36"/>
      <c r="MSI1204" s="36"/>
      <c r="MSJ1204" s="36"/>
      <c r="MSK1204" s="36"/>
      <c r="MSL1204" s="36"/>
      <c r="MSM1204" s="36"/>
      <c r="MSN1204" s="36"/>
      <c r="MSO1204" s="36"/>
      <c r="MSP1204" s="36"/>
      <c r="MSQ1204" s="36"/>
      <c r="MSR1204" s="36"/>
      <c r="MSS1204" s="36"/>
      <c r="MST1204" s="36"/>
      <c r="MSU1204" s="36"/>
      <c r="MSV1204" s="36"/>
      <c r="MSW1204" s="36"/>
      <c r="MSX1204" s="36"/>
      <c r="MSY1204" s="36"/>
      <c r="MSZ1204" s="36"/>
      <c r="MTA1204" s="36"/>
      <c r="MTB1204" s="36"/>
      <c r="MTC1204" s="36"/>
      <c r="MTD1204" s="36"/>
      <c r="MTE1204" s="36"/>
      <c r="MTF1204" s="36"/>
      <c r="MTG1204" s="36"/>
      <c r="MTH1204" s="36"/>
      <c r="MTI1204" s="36"/>
      <c r="MTJ1204" s="36"/>
      <c r="MTK1204" s="36"/>
      <c r="MTL1204" s="36"/>
      <c r="MTM1204" s="36"/>
      <c r="MTN1204" s="36"/>
      <c r="MTO1204" s="36"/>
      <c r="MTP1204" s="36"/>
      <c r="MTQ1204" s="36"/>
      <c r="MTR1204" s="36"/>
      <c r="MTS1204" s="36"/>
      <c r="MTT1204" s="36"/>
      <c r="MTU1204" s="36"/>
      <c r="MTV1204" s="36"/>
      <c r="MTW1204" s="36"/>
      <c r="MTX1204" s="36"/>
      <c r="MTY1204" s="36"/>
      <c r="MTZ1204" s="36"/>
      <c r="MUA1204" s="36"/>
      <c r="MUB1204" s="36"/>
      <c r="MUC1204" s="36"/>
      <c r="MUD1204" s="36"/>
      <c r="MUE1204" s="36"/>
      <c r="MUF1204" s="36"/>
      <c r="MUG1204" s="36"/>
      <c r="MUH1204" s="36"/>
      <c r="MUI1204" s="36"/>
      <c r="MUJ1204" s="36"/>
      <c r="MUK1204" s="36"/>
      <c r="MUL1204" s="36"/>
      <c r="MUM1204" s="36"/>
      <c r="MUN1204" s="36"/>
      <c r="MUO1204" s="36"/>
      <c r="MUP1204" s="36"/>
      <c r="MUQ1204" s="36"/>
      <c r="MUR1204" s="36"/>
      <c r="MUS1204" s="36"/>
      <c r="MUT1204" s="36"/>
      <c r="MUU1204" s="36"/>
      <c r="MUV1204" s="36"/>
      <c r="MUW1204" s="36"/>
      <c r="MUX1204" s="36"/>
      <c r="MUY1204" s="36"/>
      <c r="MUZ1204" s="36"/>
      <c r="MVA1204" s="36"/>
      <c r="MVB1204" s="36"/>
      <c r="MVC1204" s="36"/>
      <c r="MVD1204" s="36"/>
      <c r="MVE1204" s="36"/>
      <c r="MVF1204" s="36"/>
      <c r="MVG1204" s="36"/>
      <c r="MVH1204" s="36"/>
      <c r="MVI1204" s="36"/>
      <c r="MVJ1204" s="36"/>
      <c r="MVK1204" s="36"/>
      <c r="MVL1204" s="36"/>
      <c r="MVM1204" s="36"/>
      <c r="MVN1204" s="36"/>
      <c r="MVO1204" s="36"/>
      <c r="MVP1204" s="36"/>
      <c r="MVQ1204" s="36"/>
      <c r="MVR1204" s="36"/>
      <c r="MVS1204" s="36"/>
      <c r="MVT1204" s="36"/>
      <c r="MVU1204" s="36"/>
      <c r="MVV1204" s="36"/>
      <c r="MVW1204" s="36"/>
      <c r="MVX1204" s="36"/>
      <c r="MVY1204" s="36"/>
      <c r="MVZ1204" s="36"/>
      <c r="MWA1204" s="36"/>
      <c r="MWB1204" s="36"/>
      <c r="MWC1204" s="36"/>
      <c r="MWD1204" s="36"/>
      <c r="MWE1204" s="36"/>
      <c r="MWF1204" s="36"/>
      <c r="MWG1204" s="36"/>
      <c r="MWH1204" s="36"/>
      <c r="MWI1204" s="36"/>
      <c r="MWJ1204" s="36"/>
      <c r="MWK1204" s="36"/>
      <c r="MWL1204" s="36"/>
      <c r="MWM1204" s="36"/>
      <c r="MWN1204" s="36"/>
      <c r="MWO1204" s="36"/>
      <c r="MWP1204" s="36"/>
      <c r="MWQ1204" s="36"/>
      <c r="MWR1204" s="36"/>
      <c r="MWS1204" s="36"/>
      <c r="MWT1204" s="36"/>
      <c r="MWU1204" s="36"/>
      <c r="MWV1204" s="36"/>
      <c r="MWW1204" s="36"/>
      <c r="MWX1204" s="36"/>
      <c r="MWY1204" s="36"/>
      <c r="MWZ1204" s="36"/>
      <c r="MXA1204" s="36"/>
      <c r="MXB1204" s="36"/>
      <c r="MXC1204" s="36"/>
      <c r="MXD1204" s="36"/>
      <c r="MXE1204" s="36"/>
      <c r="MXF1204" s="36"/>
      <c r="MXG1204" s="36"/>
      <c r="MXH1204" s="36"/>
      <c r="MXI1204" s="36"/>
      <c r="MXJ1204" s="36"/>
      <c r="MXK1204" s="36"/>
      <c r="MXL1204" s="36"/>
      <c r="MXM1204" s="36"/>
      <c r="MXN1204" s="36"/>
      <c r="MXO1204" s="36"/>
      <c r="MXP1204" s="36"/>
      <c r="MXQ1204" s="36"/>
      <c r="MXR1204" s="36"/>
      <c r="MXS1204" s="36"/>
      <c r="MXT1204" s="36"/>
      <c r="MXU1204" s="36"/>
      <c r="MXV1204" s="36"/>
      <c r="MXW1204" s="36"/>
      <c r="MXX1204" s="36"/>
      <c r="MXY1204" s="36"/>
      <c r="MXZ1204" s="36"/>
      <c r="MYA1204" s="36"/>
      <c r="MYB1204" s="36"/>
      <c r="MYC1204" s="36"/>
      <c r="MYD1204" s="36"/>
      <c r="MYE1204" s="36"/>
      <c r="MYF1204" s="36"/>
      <c r="MYG1204" s="36"/>
      <c r="MYH1204" s="36"/>
      <c r="MYI1204" s="36"/>
      <c r="MYJ1204" s="36"/>
      <c r="MYK1204" s="36"/>
      <c r="MYL1204" s="36"/>
      <c r="MYM1204" s="36"/>
      <c r="MYN1204" s="36"/>
      <c r="MYO1204" s="36"/>
      <c r="MYP1204" s="36"/>
      <c r="MYQ1204" s="36"/>
      <c r="MYR1204" s="36"/>
      <c r="MYS1204" s="36"/>
      <c r="MYT1204" s="36"/>
      <c r="MYU1204" s="36"/>
      <c r="MYV1204" s="36"/>
      <c r="MYW1204" s="36"/>
      <c r="MYX1204" s="36"/>
      <c r="MYY1204" s="36"/>
      <c r="MYZ1204" s="36"/>
      <c r="MZA1204" s="36"/>
      <c r="MZB1204" s="36"/>
      <c r="MZC1204" s="36"/>
      <c r="MZD1204" s="36"/>
      <c r="MZE1204" s="36"/>
      <c r="MZF1204" s="36"/>
      <c r="MZG1204" s="36"/>
      <c r="MZH1204" s="36"/>
      <c r="MZI1204" s="36"/>
      <c r="MZJ1204" s="36"/>
      <c r="MZK1204" s="36"/>
      <c r="MZL1204" s="36"/>
      <c r="MZM1204" s="36"/>
      <c r="MZN1204" s="36"/>
      <c r="MZO1204" s="36"/>
      <c r="MZP1204" s="36"/>
      <c r="MZQ1204" s="36"/>
      <c r="MZR1204" s="36"/>
      <c r="MZS1204" s="36"/>
      <c r="MZT1204" s="36"/>
      <c r="MZU1204" s="36"/>
      <c r="MZV1204" s="36"/>
      <c r="MZW1204" s="36"/>
      <c r="MZX1204" s="36"/>
      <c r="MZY1204" s="36"/>
      <c r="MZZ1204" s="36"/>
      <c r="NAA1204" s="36"/>
      <c r="NAB1204" s="36"/>
      <c r="NAC1204" s="36"/>
      <c r="NAD1204" s="36"/>
      <c r="NAE1204" s="36"/>
      <c r="NAF1204" s="36"/>
      <c r="NAG1204" s="36"/>
      <c r="NAH1204" s="36"/>
      <c r="NAI1204" s="36"/>
      <c r="NAJ1204" s="36"/>
      <c r="NAK1204" s="36"/>
      <c r="NAL1204" s="36"/>
      <c r="NAM1204" s="36"/>
      <c r="NAN1204" s="36"/>
      <c r="NAO1204" s="36"/>
      <c r="NAP1204" s="36"/>
      <c r="NAQ1204" s="36"/>
      <c r="NAR1204" s="36"/>
      <c r="NAS1204" s="36"/>
      <c r="NAT1204" s="36"/>
      <c r="NAU1204" s="36"/>
      <c r="NAV1204" s="36"/>
      <c r="NAW1204" s="36"/>
      <c r="NAX1204" s="36"/>
      <c r="NAY1204" s="36"/>
      <c r="NAZ1204" s="36"/>
      <c r="NBA1204" s="36"/>
      <c r="NBB1204" s="36"/>
      <c r="NBC1204" s="36"/>
      <c r="NBD1204" s="36"/>
      <c r="NBE1204" s="36"/>
      <c r="NBF1204" s="36"/>
      <c r="NBG1204" s="36"/>
      <c r="NBH1204" s="36"/>
      <c r="NBI1204" s="36"/>
      <c r="NBJ1204" s="36"/>
      <c r="NBK1204" s="36"/>
      <c r="NBL1204" s="36"/>
      <c r="NBM1204" s="36"/>
      <c r="NBN1204" s="36"/>
      <c r="NBO1204" s="36"/>
      <c r="NBP1204" s="36"/>
      <c r="NBQ1204" s="36"/>
      <c r="NBR1204" s="36"/>
      <c r="NBS1204" s="36"/>
      <c r="NBT1204" s="36"/>
      <c r="NBU1204" s="36"/>
      <c r="NBV1204" s="36"/>
      <c r="NBW1204" s="36"/>
      <c r="NBX1204" s="36"/>
      <c r="NBY1204" s="36"/>
      <c r="NBZ1204" s="36"/>
      <c r="NCA1204" s="36"/>
      <c r="NCB1204" s="36"/>
      <c r="NCC1204" s="36"/>
      <c r="NCD1204" s="36"/>
      <c r="NCE1204" s="36"/>
      <c r="NCF1204" s="36"/>
      <c r="NCG1204" s="36"/>
      <c r="NCH1204" s="36"/>
      <c r="NCI1204" s="36"/>
      <c r="NCJ1204" s="36"/>
      <c r="NCK1204" s="36"/>
      <c r="NCL1204" s="36"/>
      <c r="NCM1204" s="36"/>
      <c r="NCN1204" s="36"/>
      <c r="NCO1204" s="36"/>
      <c r="NCP1204" s="36"/>
      <c r="NCQ1204" s="36"/>
      <c r="NCR1204" s="36"/>
      <c r="NCS1204" s="36"/>
      <c r="NCT1204" s="36"/>
      <c r="NCU1204" s="36"/>
      <c r="NCV1204" s="36"/>
      <c r="NCW1204" s="36"/>
      <c r="NCX1204" s="36"/>
      <c r="NCY1204" s="36"/>
      <c r="NCZ1204" s="36"/>
      <c r="NDA1204" s="36"/>
      <c r="NDB1204" s="36"/>
      <c r="NDC1204" s="36"/>
      <c r="NDD1204" s="36"/>
      <c r="NDE1204" s="36"/>
      <c r="NDF1204" s="36"/>
      <c r="NDG1204" s="36"/>
      <c r="NDH1204" s="36"/>
      <c r="NDI1204" s="36"/>
      <c r="NDJ1204" s="36"/>
      <c r="NDK1204" s="36"/>
      <c r="NDL1204" s="36"/>
      <c r="NDM1204" s="36"/>
      <c r="NDN1204" s="36"/>
      <c r="NDO1204" s="36"/>
      <c r="NDP1204" s="36"/>
      <c r="NDQ1204" s="36"/>
      <c r="NDR1204" s="36"/>
      <c r="NDS1204" s="36"/>
      <c r="NDT1204" s="36"/>
      <c r="NDU1204" s="36"/>
      <c r="NDV1204" s="36"/>
      <c r="NDW1204" s="36"/>
      <c r="NDX1204" s="36"/>
      <c r="NDY1204" s="36"/>
      <c r="NDZ1204" s="36"/>
      <c r="NEA1204" s="36"/>
      <c r="NEB1204" s="36"/>
      <c r="NEC1204" s="36"/>
      <c r="NED1204" s="36"/>
      <c r="NEE1204" s="36"/>
      <c r="NEF1204" s="36"/>
      <c r="NEG1204" s="36"/>
      <c r="NEH1204" s="36"/>
      <c r="NEI1204" s="36"/>
      <c r="NEJ1204" s="36"/>
      <c r="NEK1204" s="36"/>
      <c r="NEL1204" s="36"/>
      <c r="NEM1204" s="36"/>
      <c r="NEN1204" s="36"/>
      <c r="NEO1204" s="36"/>
      <c r="NEP1204" s="36"/>
      <c r="NEQ1204" s="36"/>
      <c r="NER1204" s="36"/>
      <c r="NES1204" s="36"/>
      <c r="NET1204" s="36"/>
      <c r="NEU1204" s="36"/>
      <c r="NEV1204" s="36"/>
      <c r="NEW1204" s="36"/>
      <c r="NEX1204" s="36"/>
      <c r="NEY1204" s="36"/>
      <c r="NEZ1204" s="36"/>
      <c r="NFA1204" s="36"/>
      <c r="NFB1204" s="36"/>
      <c r="NFC1204" s="36"/>
      <c r="NFD1204" s="36"/>
      <c r="NFE1204" s="36"/>
      <c r="NFF1204" s="36"/>
      <c r="NFG1204" s="36"/>
      <c r="NFH1204" s="36"/>
      <c r="NFI1204" s="36"/>
      <c r="NFJ1204" s="36"/>
      <c r="NFK1204" s="36"/>
      <c r="NFL1204" s="36"/>
      <c r="NFM1204" s="36"/>
      <c r="NFN1204" s="36"/>
      <c r="NFO1204" s="36"/>
      <c r="NFP1204" s="36"/>
      <c r="NFQ1204" s="36"/>
      <c r="NFR1204" s="36"/>
      <c r="NFS1204" s="36"/>
      <c r="NFT1204" s="36"/>
      <c r="NFU1204" s="36"/>
      <c r="NFV1204" s="36"/>
      <c r="NFW1204" s="36"/>
      <c r="NFX1204" s="36"/>
      <c r="NFY1204" s="36"/>
      <c r="NFZ1204" s="36"/>
      <c r="NGA1204" s="36"/>
      <c r="NGB1204" s="36"/>
      <c r="NGC1204" s="36"/>
      <c r="NGD1204" s="36"/>
      <c r="NGE1204" s="36"/>
      <c r="NGF1204" s="36"/>
      <c r="NGG1204" s="36"/>
      <c r="NGH1204" s="36"/>
      <c r="NGI1204" s="36"/>
      <c r="NGJ1204" s="36"/>
      <c r="NGK1204" s="36"/>
      <c r="NGL1204" s="36"/>
      <c r="NGM1204" s="36"/>
      <c r="NGN1204" s="36"/>
      <c r="NGO1204" s="36"/>
      <c r="NGP1204" s="36"/>
      <c r="NGQ1204" s="36"/>
      <c r="NGR1204" s="36"/>
      <c r="NGS1204" s="36"/>
      <c r="NGT1204" s="36"/>
      <c r="NGU1204" s="36"/>
      <c r="NGV1204" s="36"/>
      <c r="NGW1204" s="36"/>
      <c r="NGX1204" s="36"/>
      <c r="NGY1204" s="36"/>
      <c r="NGZ1204" s="36"/>
      <c r="NHA1204" s="36"/>
      <c r="NHB1204" s="36"/>
      <c r="NHC1204" s="36"/>
      <c r="NHD1204" s="36"/>
      <c r="NHE1204" s="36"/>
      <c r="NHF1204" s="36"/>
      <c r="NHG1204" s="36"/>
      <c r="NHH1204" s="36"/>
      <c r="NHI1204" s="36"/>
      <c r="NHJ1204" s="36"/>
      <c r="NHK1204" s="36"/>
      <c r="NHL1204" s="36"/>
      <c r="NHM1204" s="36"/>
      <c r="NHN1204" s="36"/>
      <c r="NHO1204" s="36"/>
      <c r="NHP1204" s="36"/>
      <c r="NHQ1204" s="36"/>
      <c r="NHR1204" s="36"/>
      <c r="NHS1204" s="36"/>
      <c r="NHT1204" s="36"/>
      <c r="NHU1204" s="36"/>
      <c r="NHV1204" s="36"/>
      <c r="NHW1204" s="36"/>
      <c r="NHX1204" s="36"/>
      <c r="NHY1204" s="36"/>
      <c r="NHZ1204" s="36"/>
      <c r="NIA1204" s="36"/>
      <c r="NIB1204" s="36"/>
      <c r="NIC1204" s="36"/>
      <c r="NID1204" s="36"/>
      <c r="NIE1204" s="36"/>
      <c r="NIF1204" s="36"/>
      <c r="NIG1204" s="36"/>
      <c r="NIH1204" s="36"/>
      <c r="NII1204" s="36"/>
      <c r="NIJ1204" s="36"/>
      <c r="NIK1204" s="36"/>
      <c r="NIL1204" s="36"/>
      <c r="NIM1204" s="36"/>
      <c r="NIN1204" s="36"/>
      <c r="NIO1204" s="36"/>
      <c r="NIP1204" s="36"/>
      <c r="NIQ1204" s="36"/>
      <c r="NIR1204" s="36"/>
      <c r="NIS1204" s="36"/>
      <c r="NIT1204" s="36"/>
      <c r="NIU1204" s="36"/>
      <c r="NIV1204" s="36"/>
      <c r="NIW1204" s="36"/>
      <c r="NIX1204" s="36"/>
      <c r="NIY1204" s="36"/>
      <c r="NIZ1204" s="36"/>
      <c r="NJA1204" s="36"/>
      <c r="NJB1204" s="36"/>
      <c r="NJC1204" s="36"/>
      <c r="NJD1204" s="36"/>
      <c r="NJE1204" s="36"/>
      <c r="NJF1204" s="36"/>
      <c r="NJG1204" s="36"/>
      <c r="NJH1204" s="36"/>
      <c r="NJI1204" s="36"/>
      <c r="NJJ1204" s="36"/>
      <c r="NJK1204" s="36"/>
      <c r="NJL1204" s="36"/>
      <c r="NJM1204" s="36"/>
      <c r="NJN1204" s="36"/>
      <c r="NJO1204" s="36"/>
      <c r="NJP1204" s="36"/>
      <c r="NJQ1204" s="36"/>
      <c r="NJR1204" s="36"/>
      <c r="NJS1204" s="36"/>
      <c r="NJT1204" s="36"/>
      <c r="NJU1204" s="36"/>
      <c r="NJV1204" s="36"/>
      <c r="NJW1204" s="36"/>
      <c r="NJX1204" s="36"/>
      <c r="NJY1204" s="36"/>
      <c r="NJZ1204" s="36"/>
      <c r="NKA1204" s="36"/>
      <c r="NKB1204" s="36"/>
      <c r="NKC1204" s="36"/>
      <c r="NKD1204" s="36"/>
      <c r="NKE1204" s="36"/>
      <c r="NKF1204" s="36"/>
      <c r="NKG1204" s="36"/>
      <c r="NKH1204" s="36"/>
      <c r="NKI1204" s="36"/>
      <c r="NKJ1204" s="36"/>
      <c r="NKK1204" s="36"/>
      <c r="NKL1204" s="36"/>
      <c r="NKM1204" s="36"/>
      <c r="NKN1204" s="36"/>
      <c r="NKO1204" s="36"/>
      <c r="NKP1204" s="36"/>
      <c r="NKQ1204" s="36"/>
      <c r="NKR1204" s="36"/>
      <c r="NKS1204" s="36"/>
      <c r="NKT1204" s="36"/>
      <c r="NKU1204" s="36"/>
      <c r="NKV1204" s="36"/>
      <c r="NKW1204" s="36"/>
      <c r="NKX1204" s="36"/>
      <c r="NKY1204" s="36"/>
      <c r="NKZ1204" s="36"/>
      <c r="NLA1204" s="36"/>
      <c r="NLB1204" s="36"/>
      <c r="NLC1204" s="36"/>
      <c r="NLD1204" s="36"/>
      <c r="NLE1204" s="36"/>
      <c r="NLF1204" s="36"/>
      <c r="NLG1204" s="36"/>
      <c r="NLH1204" s="36"/>
      <c r="NLI1204" s="36"/>
      <c r="NLJ1204" s="36"/>
      <c r="NLK1204" s="36"/>
      <c r="NLL1204" s="36"/>
      <c r="NLM1204" s="36"/>
      <c r="NLN1204" s="36"/>
      <c r="NLO1204" s="36"/>
      <c r="NLP1204" s="36"/>
      <c r="NLQ1204" s="36"/>
      <c r="NLR1204" s="36"/>
      <c r="NLS1204" s="36"/>
      <c r="NLT1204" s="36"/>
      <c r="NLU1204" s="36"/>
      <c r="NLV1204" s="36"/>
      <c r="NLW1204" s="36"/>
      <c r="NLX1204" s="36"/>
      <c r="NLY1204" s="36"/>
      <c r="NLZ1204" s="36"/>
      <c r="NMA1204" s="36"/>
      <c r="NMB1204" s="36"/>
      <c r="NMC1204" s="36"/>
      <c r="NMD1204" s="36"/>
      <c r="NME1204" s="36"/>
      <c r="NMF1204" s="36"/>
      <c r="NMG1204" s="36"/>
      <c r="NMH1204" s="36"/>
      <c r="NMI1204" s="36"/>
      <c r="NMJ1204" s="36"/>
      <c r="NMK1204" s="36"/>
      <c r="NML1204" s="36"/>
      <c r="NMM1204" s="36"/>
      <c r="NMN1204" s="36"/>
      <c r="NMO1204" s="36"/>
      <c r="NMP1204" s="36"/>
      <c r="NMQ1204" s="36"/>
      <c r="NMR1204" s="36"/>
      <c r="NMS1204" s="36"/>
      <c r="NMT1204" s="36"/>
      <c r="NMU1204" s="36"/>
      <c r="NMV1204" s="36"/>
      <c r="NMW1204" s="36"/>
      <c r="NMX1204" s="36"/>
      <c r="NMY1204" s="36"/>
      <c r="NMZ1204" s="36"/>
      <c r="NNA1204" s="36"/>
      <c r="NNB1204" s="36"/>
      <c r="NNC1204" s="36"/>
      <c r="NND1204" s="36"/>
      <c r="NNE1204" s="36"/>
      <c r="NNF1204" s="36"/>
      <c r="NNG1204" s="36"/>
      <c r="NNH1204" s="36"/>
      <c r="NNI1204" s="36"/>
      <c r="NNJ1204" s="36"/>
      <c r="NNK1204" s="36"/>
      <c r="NNL1204" s="36"/>
      <c r="NNM1204" s="36"/>
      <c r="NNN1204" s="36"/>
      <c r="NNO1204" s="36"/>
      <c r="NNP1204" s="36"/>
      <c r="NNQ1204" s="36"/>
      <c r="NNR1204" s="36"/>
      <c r="NNS1204" s="36"/>
      <c r="NNT1204" s="36"/>
      <c r="NNU1204" s="36"/>
      <c r="NNV1204" s="36"/>
      <c r="NNW1204" s="36"/>
      <c r="NNX1204" s="36"/>
      <c r="NNY1204" s="36"/>
      <c r="NNZ1204" s="36"/>
      <c r="NOA1204" s="36"/>
      <c r="NOB1204" s="36"/>
      <c r="NOC1204" s="36"/>
      <c r="NOD1204" s="36"/>
      <c r="NOE1204" s="36"/>
      <c r="NOF1204" s="36"/>
      <c r="NOG1204" s="36"/>
      <c r="NOH1204" s="36"/>
      <c r="NOI1204" s="36"/>
      <c r="NOJ1204" s="36"/>
      <c r="NOK1204" s="36"/>
      <c r="NOL1204" s="36"/>
      <c r="NOM1204" s="36"/>
      <c r="NON1204" s="36"/>
      <c r="NOO1204" s="36"/>
      <c r="NOP1204" s="36"/>
      <c r="NOQ1204" s="36"/>
      <c r="NOR1204" s="36"/>
      <c r="NOS1204" s="36"/>
      <c r="NOT1204" s="36"/>
      <c r="NOU1204" s="36"/>
      <c r="NOV1204" s="36"/>
      <c r="NOW1204" s="36"/>
      <c r="NOX1204" s="36"/>
      <c r="NOY1204" s="36"/>
      <c r="NOZ1204" s="36"/>
      <c r="NPA1204" s="36"/>
      <c r="NPB1204" s="36"/>
      <c r="NPC1204" s="36"/>
      <c r="NPD1204" s="36"/>
      <c r="NPE1204" s="36"/>
      <c r="NPF1204" s="36"/>
      <c r="NPG1204" s="36"/>
      <c r="NPH1204" s="36"/>
      <c r="NPI1204" s="36"/>
      <c r="NPJ1204" s="36"/>
      <c r="NPK1204" s="36"/>
      <c r="NPL1204" s="36"/>
      <c r="NPM1204" s="36"/>
      <c r="NPN1204" s="36"/>
      <c r="NPO1204" s="36"/>
      <c r="NPP1204" s="36"/>
      <c r="NPQ1204" s="36"/>
      <c r="NPR1204" s="36"/>
      <c r="NPS1204" s="36"/>
      <c r="NPT1204" s="36"/>
      <c r="NPU1204" s="36"/>
      <c r="NPV1204" s="36"/>
      <c r="NPW1204" s="36"/>
      <c r="NPX1204" s="36"/>
      <c r="NPY1204" s="36"/>
      <c r="NPZ1204" s="36"/>
      <c r="NQA1204" s="36"/>
      <c r="NQB1204" s="36"/>
      <c r="NQC1204" s="36"/>
      <c r="NQD1204" s="36"/>
      <c r="NQE1204" s="36"/>
      <c r="NQF1204" s="36"/>
      <c r="NQG1204" s="36"/>
      <c r="NQH1204" s="36"/>
      <c r="NQI1204" s="36"/>
      <c r="NQJ1204" s="36"/>
      <c r="NQK1204" s="36"/>
      <c r="NQL1204" s="36"/>
      <c r="NQM1204" s="36"/>
      <c r="NQN1204" s="36"/>
      <c r="NQO1204" s="36"/>
      <c r="NQP1204" s="36"/>
      <c r="NQQ1204" s="36"/>
      <c r="NQR1204" s="36"/>
      <c r="NQS1204" s="36"/>
      <c r="NQT1204" s="36"/>
      <c r="NQU1204" s="36"/>
      <c r="NQV1204" s="36"/>
      <c r="NQW1204" s="36"/>
      <c r="NQX1204" s="36"/>
      <c r="NQY1204" s="36"/>
      <c r="NQZ1204" s="36"/>
      <c r="NRA1204" s="36"/>
      <c r="NRB1204" s="36"/>
      <c r="NRC1204" s="36"/>
      <c r="NRD1204" s="36"/>
      <c r="NRE1204" s="36"/>
      <c r="NRF1204" s="36"/>
      <c r="NRG1204" s="36"/>
      <c r="NRH1204" s="36"/>
      <c r="NRI1204" s="36"/>
      <c r="NRJ1204" s="36"/>
      <c r="NRK1204" s="36"/>
      <c r="NRL1204" s="36"/>
      <c r="NRM1204" s="36"/>
      <c r="NRN1204" s="36"/>
      <c r="NRO1204" s="36"/>
      <c r="NRP1204" s="36"/>
      <c r="NRQ1204" s="36"/>
      <c r="NRR1204" s="36"/>
      <c r="NRS1204" s="36"/>
      <c r="NRT1204" s="36"/>
      <c r="NRU1204" s="36"/>
      <c r="NRV1204" s="36"/>
      <c r="NRW1204" s="36"/>
      <c r="NRX1204" s="36"/>
      <c r="NRY1204" s="36"/>
      <c r="NRZ1204" s="36"/>
      <c r="NSA1204" s="36"/>
      <c r="NSB1204" s="36"/>
      <c r="NSC1204" s="36"/>
      <c r="NSD1204" s="36"/>
      <c r="NSE1204" s="36"/>
      <c r="NSF1204" s="36"/>
      <c r="NSG1204" s="36"/>
      <c r="NSH1204" s="36"/>
      <c r="NSI1204" s="36"/>
      <c r="NSJ1204" s="36"/>
      <c r="NSK1204" s="36"/>
      <c r="NSL1204" s="36"/>
      <c r="NSM1204" s="36"/>
      <c r="NSN1204" s="36"/>
      <c r="NSO1204" s="36"/>
      <c r="NSP1204" s="36"/>
      <c r="NSQ1204" s="36"/>
      <c r="NSR1204" s="36"/>
      <c r="NSS1204" s="36"/>
      <c r="NST1204" s="36"/>
      <c r="NSU1204" s="36"/>
      <c r="NSV1204" s="36"/>
      <c r="NSW1204" s="36"/>
      <c r="NSX1204" s="36"/>
      <c r="NSY1204" s="36"/>
      <c r="NSZ1204" s="36"/>
      <c r="NTA1204" s="36"/>
      <c r="NTB1204" s="36"/>
      <c r="NTC1204" s="36"/>
      <c r="NTD1204" s="36"/>
      <c r="NTE1204" s="36"/>
      <c r="NTF1204" s="36"/>
      <c r="NTG1204" s="36"/>
      <c r="NTH1204" s="36"/>
      <c r="NTI1204" s="36"/>
      <c r="NTJ1204" s="36"/>
      <c r="NTK1204" s="36"/>
      <c r="NTL1204" s="36"/>
      <c r="NTM1204" s="36"/>
      <c r="NTN1204" s="36"/>
      <c r="NTO1204" s="36"/>
      <c r="NTP1204" s="36"/>
      <c r="NTQ1204" s="36"/>
      <c r="NTR1204" s="36"/>
      <c r="NTS1204" s="36"/>
      <c r="NTT1204" s="36"/>
      <c r="NTU1204" s="36"/>
      <c r="NTV1204" s="36"/>
      <c r="NTW1204" s="36"/>
      <c r="NTX1204" s="36"/>
      <c r="NTY1204" s="36"/>
      <c r="NTZ1204" s="36"/>
      <c r="NUA1204" s="36"/>
      <c r="NUB1204" s="36"/>
      <c r="NUC1204" s="36"/>
      <c r="NUD1204" s="36"/>
      <c r="NUE1204" s="36"/>
      <c r="NUF1204" s="36"/>
      <c r="NUG1204" s="36"/>
      <c r="NUH1204" s="36"/>
      <c r="NUI1204" s="36"/>
      <c r="NUJ1204" s="36"/>
      <c r="NUK1204" s="36"/>
      <c r="NUL1204" s="36"/>
      <c r="NUM1204" s="36"/>
      <c r="NUN1204" s="36"/>
      <c r="NUO1204" s="36"/>
      <c r="NUP1204" s="36"/>
      <c r="NUQ1204" s="36"/>
      <c r="NUR1204" s="36"/>
      <c r="NUS1204" s="36"/>
      <c r="NUT1204" s="36"/>
      <c r="NUU1204" s="36"/>
      <c r="NUV1204" s="36"/>
      <c r="NUW1204" s="36"/>
      <c r="NUX1204" s="36"/>
      <c r="NUY1204" s="36"/>
      <c r="NUZ1204" s="36"/>
      <c r="NVA1204" s="36"/>
      <c r="NVB1204" s="36"/>
      <c r="NVC1204" s="36"/>
      <c r="NVD1204" s="36"/>
      <c r="NVE1204" s="36"/>
      <c r="NVF1204" s="36"/>
      <c r="NVG1204" s="36"/>
      <c r="NVH1204" s="36"/>
      <c r="NVI1204" s="36"/>
      <c r="NVJ1204" s="36"/>
      <c r="NVK1204" s="36"/>
      <c r="NVL1204" s="36"/>
      <c r="NVM1204" s="36"/>
      <c r="NVN1204" s="36"/>
      <c r="NVO1204" s="36"/>
      <c r="NVP1204" s="36"/>
      <c r="NVQ1204" s="36"/>
      <c r="NVR1204" s="36"/>
      <c r="NVS1204" s="36"/>
      <c r="NVT1204" s="36"/>
      <c r="NVU1204" s="36"/>
      <c r="NVV1204" s="36"/>
      <c r="NVW1204" s="36"/>
      <c r="NVX1204" s="36"/>
      <c r="NVY1204" s="36"/>
      <c r="NVZ1204" s="36"/>
      <c r="NWA1204" s="36"/>
      <c r="NWB1204" s="36"/>
      <c r="NWC1204" s="36"/>
      <c r="NWD1204" s="36"/>
      <c r="NWE1204" s="36"/>
      <c r="NWF1204" s="36"/>
      <c r="NWG1204" s="36"/>
      <c r="NWH1204" s="36"/>
      <c r="NWI1204" s="36"/>
      <c r="NWJ1204" s="36"/>
      <c r="NWK1204" s="36"/>
      <c r="NWL1204" s="36"/>
      <c r="NWM1204" s="36"/>
      <c r="NWN1204" s="36"/>
      <c r="NWO1204" s="36"/>
      <c r="NWP1204" s="36"/>
      <c r="NWQ1204" s="36"/>
      <c r="NWR1204" s="36"/>
      <c r="NWS1204" s="36"/>
      <c r="NWT1204" s="36"/>
      <c r="NWU1204" s="36"/>
      <c r="NWV1204" s="36"/>
      <c r="NWW1204" s="36"/>
      <c r="NWX1204" s="36"/>
      <c r="NWY1204" s="36"/>
      <c r="NWZ1204" s="36"/>
      <c r="NXA1204" s="36"/>
      <c r="NXB1204" s="36"/>
      <c r="NXC1204" s="36"/>
      <c r="NXD1204" s="36"/>
      <c r="NXE1204" s="36"/>
      <c r="NXF1204" s="36"/>
      <c r="NXG1204" s="36"/>
      <c r="NXH1204" s="36"/>
      <c r="NXI1204" s="36"/>
      <c r="NXJ1204" s="36"/>
      <c r="NXK1204" s="36"/>
      <c r="NXL1204" s="36"/>
      <c r="NXM1204" s="36"/>
      <c r="NXN1204" s="36"/>
      <c r="NXO1204" s="36"/>
      <c r="NXP1204" s="36"/>
      <c r="NXQ1204" s="36"/>
      <c r="NXR1204" s="36"/>
      <c r="NXS1204" s="36"/>
      <c r="NXT1204" s="36"/>
      <c r="NXU1204" s="36"/>
      <c r="NXV1204" s="36"/>
      <c r="NXW1204" s="36"/>
      <c r="NXX1204" s="36"/>
      <c r="NXY1204" s="36"/>
      <c r="NXZ1204" s="36"/>
      <c r="NYA1204" s="36"/>
      <c r="NYB1204" s="36"/>
      <c r="NYC1204" s="36"/>
      <c r="NYD1204" s="36"/>
      <c r="NYE1204" s="36"/>
      <c r="NYF1204" s="36"/>
      <c r="NYG1204" s="36"/>
      <c r="NYH1204" s="36"/>
      <c r="NYI1204" s="36"/>
      <c r="NYJ1204" s="36"/>
      <c r="NYK1204" s="36"/>
      <c r="NYL1204" s="36"/>
      <c r="NYM1204" s="36"/>
      <c r="NYN1204" s="36"/>
      <c r="NYO1204" s="36"/>
      <c r="NYP1204" s="36"/>
      <c r="NYQ1204" s="36"/>
      <c r="NYR1204" s="36"/>
      <c r="NYS1204" s="36"/>
      <c r="NYT1204" s="36"/>
      <c r="NYU1204" s="36"/>
      <c r="NYV1204" s="36"/>
      <c r="NYW1204" s="36"/>
      <c r="NYX1204" s="36"/>
      <c r="NYY1204" s="36"/>
      <c r="NYZ1204" s="36"/>
      <c r="NZA1204" s="36"/>
      <c r="NZB1204" s="36"/>
      <c r="NZC1204" s="36"/>
      <c r="NZD1204" s="36"/>
      <c r="NZE1204" s="36"/>
      <c r="NZF1204" s="36"/>
      <c r="NZG1204" s="36"/>
      <c r="NZH1204" s="36"/>
      <c r="NZI1204" s="36"/>
      <c r="NZJ1204" s="36"/>
      <c r="NZK1204" s="36"/>
      <c r="NZL1204" s="36"/>
      <c r="NZM1204" s="36"/>
      <c r="NZN1204" s="36"/>
      <c r="NZO1204" s="36"/>
      <c r="NZP1204" s="36"/>
      <c r="NZQ1204" s="36"/>
      <c r="NZR1204" s="36"/>
      <c r="NZS1204" s="36"/>
      <c r="NZT1204" s="36"/>
      <c r="NZU1204" s="36"/>
      <c r="NZV1204" s="36"/>
      <c r="NZW1204" s="36"/>
      <c r="NZX1204" s="36"/>
      <c r="NZY1204" s="36"/>
      <c r="NZZ1204" s="36"/>
      <c r="OAA1204" s="36"/>
      <c r="OAB1204" s="36"/>
      <c r="OAC1204" s="36"/>
      <c r="OAD1204" s="36"/>
      <c r="OAE1204" s="36"/>
      <c r="OAF1204" s="36"/>
      <c r="OAG1204" s="36"/>
      <c r="OAH1204" s="36"/>
      <c r="OAI1204" s="36"/>
      <c r="OAJ1204" s="36"/>
      <c r="OAK1204" s="36"/>
      <c r="OAL1204" s="36"/>
      <c r="OAM1204" s="36"/>
      <c r="OAN1204" s="36"/>
      <c r="OAO1204" s="36"/>
      <c r="OAP1204" s="36"/>
      <c r="OAQ1204" s="36"/>
      <c r="OAR1204" s="36"/>
      <c r="OAS1204" s="36"/>
      <c r="OAT1204" s="36"/>
      <c r="OAU1204" s="36"/>
      <c r="OAV1204" s="36"/>
      <c r="OAW1204" s="36"/>
      <c r="OAX1204" s="36"/>
      <c r="OAY1204" s="36"/>
      <c r="OAZ1204" s="36"/>
      <c r="OBA1204" s="36"/>
      <c r="OBB1204" s="36"/>
      <c r="OBC1204" s="36"/>
      <c r="OBD1204" s="36"/>
      <c r="OBE1204" s="36"/>
      <c r="OBF1204" s="36"/>
      <c r="OBG1204" s="36"/>
      <c r="OBH1204" s="36"/>
      <c r="OBI1204" s="36"/>
      <c r="OBJ1204" s="36"/>
      <c r="OBK1204" s="36"/>
      <c r="OBL1204" s="36"/>
      <c r="OBM1204" s="36"/>
      <c r="OBN1204" s="36"/>
      <c r="OBO1204" s="36"/>
      <c r="OBP1204" s="36"/>
      <c r="OBQ1204" s="36"/>
      <c r="OBR1204" s="36"/>
      <c r="OBS1204" s="36"/>
      <c r="OBT1204" s="36"/>
      <c r="OBU1204" s="36"/>
      <c r="OBV1204" s="36"/>
      <c r="OBW1204" s="36"/>
      <c r="OBX1204" s="36"/>
      <c r="OBY1204" s="36"/>
      <c r="OBZ1204" s="36"/>
      <c r="OCA1204" s="36"/>
      <c r="OCB1204" s="36"/>
      <c r="OCC1204" s="36"/>
      <c r="OCD1204" s="36"/>
      <c r="OCE1204" s="36"/>
      <c r="OCF1204" s="36"/>
      <c r="OCG1204" s="36"/>
      <c r="OCH1204" s="36"/>
      <c r="OCI1204" s="36"/>
      <c r="OCJ1204" s="36"/>
      <c r="OCK1204" s="36"/>
      <c r="OCL1204" s="36"/>
      <c r="OCM1204" s="36"/>
      <c r="OCN1204" s="36"/>
      <c r="OCO1204" s="36"/>
      <c r="OCP1204" s="36"/>
      <c r="OCQ1204" s="36"/>
      <c r="OCR1204" s="36"/>
      <c r="OCS1204" s="36"/>
      <c r="OCT1204" s="36"/>
      <c r="OCU1204" s="36"/>
      <c r="OCV1204" s="36"/>
      <c r="OCW1204" s="36"/>
      <c r="OCX1204" s="36"/>
      <c r="OCY1204" s="36"/>
      <c r="OCZ1204" s="36"/>
      <c r="ODA1204" s="36"/>
      <c r="ODB1204" s="36"/>
      <c r="ODC1204" s="36"/>
      <c r="ODD1204" s="36"/>
      <c r="ODE1204" s="36"/>
      <c r="ODF1204" s="36"/>
      <c r="ODG1204" s="36"/>
      <c r="ODH1204" s="36"/>
      <c r="ODI1204" s="36"/>
      <c r="ODJ1204" s="36"/>
      <c r="ODK1204" s="36"/>
      <c r="ODL1204" s="36"/>
      <c r="ODM1204" s="36"/>
      <c r="ODN1204" s="36"/>
      <c r="ODO1204" s="36"/>
      <c r="ODP1204" s="36"/>
      <c r="ODQ1204" s="36"/>
      <c r="ODR1204" s="36"/>
      <c r="ODS1204" s="36"/>
      <c r="ODT1204" s="36"/>
      <c r="ODU1204" s="36"/>
      <c r="ODV1204" s="36"/>
      <c r="ODW1204" s="36"/>
      <c r="ODX1204" s="36"/>
      <c r="ODY1204" s="36"/>
      <c r="ODZ1204" s="36"/>
      <c r="OEA1204" s="36"/>
      <c r="OEB1204" s="36"/>
      <c r="OEC1204" s="36"/>
      <c r="OED1204" s="36"/>
      <c r="OEE1204" s="36"/>
      <c r="OEF1204" s="36"/>
      <c r="OEG1204" s="36"/>
      <c r="OEH1204" s="36"/>
      <c r="OEI1204" s="36"/>
      <c r="OEJ1204" s="36"/>
      <c r="OEK1204" s="36"/>
      <c r="OEL1204" s="36"/>
      <c r="OEM1204" s="36"/>
      <c r="OEN1204" s="36"/>
      <c r="OEO1204" s="36"/>
      <c r="OEP1204" s="36"/>
      <c r="OEQ1204" s="36"/>
      <c r="OER1204" s="36"/>
      <c r="OES1204" s="36"/>
      <c r="OET1204" s="36"/>
      <c r="OEU1204" s="36"/>
      <c r="OEV1204" s="36"/>
      <c r="OEW1204" s="36"/>
      <c r="OEX1204" s="36"/>
      <c r="OEY1204" s="36"/>
      <c r="OEZ1204" s="36"/>
      <c r="OFA1204" s="36"/>
      <c r="OFB1204" s="36"/>
      <c r="OFC1204" s="36"/>
      <c r="OFD1204" s="36"/>
      <c r="OFE1204" s="36"/>
      <c r="OFF1204" s="36"/>
      <c r="OFG1204" s="36"/>
      <c r="OFH1204" s="36"/>
      <c r="OFI1204" s="36"/>
      <c r="OFJ1204" s="36"/>
      <c r="OFK1204" s="36"/>
      <c r="OFL1204" s="36"/>
      <c r="OFM1204" s="36"/>
      <c r="OFN1204" s="36"/>
      <c r="OFO1204" s="36"/>
      <c r="OFP1204" s="36"/>
      <c r="OFQ1204" s="36"/>
      <c r="OFR1204" s="36"/>
      <c r="OFS1204" s="36"/>
      <c r="OFT1204" s="36"/>
      <c r="OFU1204" s="36"/>
      <c r="OFV1204" s="36"/>
      <c r="OFW1204" s="36"/>
      <c r="OFX1204" s="36"/>
      <c r="OFY1204" s="36"/>
      <c r="OFZ1204" s="36"/>
      <c r="OGA1204" s="36"/>
      <c r="OGB1204" s="36"/>
      <c r="OGC1204" s="36"/>
      <c r="OGD1204" s="36"/>
      <c r="OGE1204" s="36"/>
      <c r="OGF1204" s="36"/>
      <c r="OGG1204" s="36"/>
      <c r="OGH1204" s="36"/>
      <c r="OGI1204" s="36"/>
      <c r="OGJ1204" s="36"/>
      <c r="OGK1204" s="36"/>
      <c r="OGL1204" s="36"/>
      <c r="OGM1204" s="36"/>
      <c r="OGN1204" s="36"/>
      <c r="OGO1204" s="36"/>
      <c r="OGP1204" s="36"/>
      <c r="OGQ1204" s="36"/>
      <c r="OGR1204" s="36"/>
      <c r="OGS1204" s="36"/>
      <c r="OGT1204" s="36"/>
      <c r="OGU1204" s="36"/>
      <c r="OGV1204" s="36"/>
      <c r="OGW1204" s="36"/>
      <c r="OGX1204" s="36"/>
      <c r="OGY1204" s="36"/>
      <c r="OGZ1204" s="36"/>
      <c r="OHA1204" s="36"/>
      <c r="OHB1204" s="36"/>
      <c r="OHC1204" s="36"/>
      <c r="OHD1204" s="36"/>
      <c r="OHE1204" s="36"/>
      <c r="OHF1204" s="36"/>
      <c r="OHG1204" s="36"/>
      <c r="OHH1204" s="36"/>
      <c r="OHI1204" s="36"/>
      <c r="OHJ1204" s="36"/>
      <c r="OHK1204" s="36"/>
      <c r="OHL1204" s="36"/>
      <c r="OHM1204" s="36"/>
      <c r="OHN1204" s="36"/>
      <c r="OHO1204" s="36"/>
      <c r="OHP1204" s="36"/>
      <c r="OHQ1204" s="36"/>
      <c r="OHR1204" s="36"/>
      <c r="OHS1204" s="36"/>
      <c r="OHT1204" s="36"/>
      <c r="OHU1204" s="36"/>
      <c r="OHV1204" s="36"/>
      <c r="OHW1204" s="36"/>
      <c r="OHX1204" s="36"/>
      <c r="OHY1204" s="36"/>
      <c r="OHZ1204" s="36"/>
      <c r="OIA1204" s="36"/>
      <c r="OIB1204" s="36"/>
      <c r="OIC1204" s="36"/>
      <c r="OID1204" s="36"/>
      <c r="OIE1204" s="36"/>
      <c r="OIF1204" s="36"/>
      <c r="OIG1204" s="36"/>
      <c r="OIH1204" s="36"/>
      <c r="OII1204" s="36"/>
      <c r="OIJ1204" s="36"/>
      <c r="OIK1204" s="36"/>
      <c r="OIL1204" s="36"/>
      <c r="OIM1204" s="36"/>
      <c r="OIN1204" s="36"/>
      <c r="OIO1204" s="36"/>
      <c r="OIP1204" s="36"/>
      <c r="OIQ1204" s="36"/>
      <c r="OIR1204" s="36"/>
      <c r="OIS1204" s="36"/>
      <c r="OIT1204" s="36"/>
      <c r="OIU1204" s="36"/>
      <c r="OIV1204" s="36"/>
      <c r="OIW1204" s="36"/>
      <c r="OIX1204" s="36"/>
      <c r="OIY1204" s="36"/>
      <c r="OIZ1204" s="36"/>
      <c r="OJA1204" s="36"/>
      <c r="OJB1204" s="36"/>
      <c r="OJC1204" s="36"/>
      <c r="OJD1204" s="36"/>
      <c r="OJE1204" s="36"/>
      <c r="OJF1204" s="36"/>
      <c r="OJG1204" s="36"/>
      <c r="OJH1204" s="36"/>
      <c r="OJI1204" s="36"/>
      <c r="OJJ1204" s="36"/>
      <c r="OJK1204" s="36"/>
      <c r="OJL1204" s="36"/>
      <c r="OJM1204" s="36"/>
      <c r="OJN1204" s="36"/>
      <c r="OJO1204" s="36"/>
      <c r="OJP1204" s="36"/>
      <c r="OJQ1204" s="36"/>
      <c r="OJR1204" s="36"/>
      <c r="OJS1204" s="36"/>
      <c r="OJT1204" s="36"/>
      <c r="OJU1204" s="36"/>
      <c r="OJV1204" s="36"/>
      <c r="OJW1204" s="36"/>
      <c r="OJX1204" s="36"/>
      <c r="OJY1204" s="36"/>
      <c r="OJZ1204" s="36"/>
      <c r="OKA1204" s="36"/>
      <c r="OKB1204" s="36"/>
      <c r="OKC1204" s="36"/>
      <c r="OKD1204" s="36"/>
      <c r="OKE1204" s="36"/>
      <c r="OKF1204" s="36"/>
      <c r="OKG1204" s="36"/>
      <c r="OKH1204" s="36"/>
      <c r="OKI1204" s="36"/>
      <c r="OKJ1204" s="36"/>
      <c r="OKK1204" s="36"/>
      <c r="OKL1204" s="36"/>
      <c r="OKM1204" s="36"/>
      <c r="OKN1204" s="36"/>
      <c r="OKO1204" s="36"/>
      <c r="OKP1204" s="36"/>
      <c r="OKQ1204" s="36"/>
      <c r="OKR1204" s="36"/>
      <c r="OKS1204" s="36"/>
      <c r="OKT1204" s="36"/>
      <c r="OKU1204" s="36"/>
      <c r="OKV1204" s="36"/>
      <c r="OKW1204" s="36"/>
      <c r="OKX1204" s="36"/>
      <c r="OKY1204" s="36"/>
      <c r="OKZ1204" s="36"/>
      <c r="OLA1204" s="36"/>
      <c r="OLB1204" s="36"/>
      <c r="OLC1204" s="36"/>
      <c r="OLD1204" s="36"/>
      <c r="OLE1204" s="36"/>
      <c r="OLF1204" s="36"/>
      <c r="OLG1204" s="36"/>
      <c r="OLH1204" s="36"/>
      <c r="OLI1204" s="36"/>
      <c r="OLJ1204" s="36"/>
      <c r="OLK1204" s="36"/>
      <c r="OLL1204" s="36"/>
      <c r="OLM1204" s="36"/>
      <c r="OLN1204" s="36"/>
      <c r="OLO1204" s="36"/>
      <c r="OLP1204" s="36"/>
      <c r="OLQ1204" s="36"/>
      <c r="OLR1204" s="36"/>
      <c r="OLS1204" s="36"/>
      <c r="OLT1204" s="36"/>
      <c r="OLU1204" s="36"/>
      <c r="OLV1204" s="36"/>
      <c r="OLW1204" s="36"/>
      <c r="OLX1204" s="36"/>
      <c r="OLY1204" s="36"/>
      <c r="OLZ1204" s="36"/>
      <c r="OMA1204" s="36"/>
      <c r="OMB1204" s="36"/>
      <c r="OMC1204" s="36"/>
      <c r="OMD1204" s="36"/>
      <c r="OME1204" s="36"/>
      <c r="OMF1204" s="36"/>
      <c r="OMG1204" s="36"/>
      <c r="OMH1204" s="36"/>
      <c r="OMI1204" s="36"/>
      <c r="OMJ1204" s="36"/>
      <c r="OMK1204" s="36"/>
      <c r="OML1204" s="36"/>
      <c r="OMM1204" s="36"/>
      <c r="OMN1204" s="36"/>
      <c r="OMO1204" s="36"/>
      <c r="OMP1204" s="36"/>
      <c r="OMQ1204" s="36"/>
      <c r="OMR1204" s="36"/>
      <c r="OMS1204" s="36"/>
      <c r="OMT1204" s="36"/>
      <c r="OMU1204" s="36"/>
      <c r="OMV1204" s="36"/>
      <c r="OMW1204" s="36"/>
      <c r="OMX1204" s="36"/>
      <c r="OMY1204" s="36"/>
      <c r="OMZ1204" s="36"/>
      <c r="ONA1204" s="36"/>
      <c r="ONB1204" s="36"/>
      <c r="ONC1204" s="36"/>
      <c r="OND1204" s="36"/>
      <c r="ONE1204" s="36"/>
      <c r="ONF1204" s="36"/>
      <c r="ONG1204" s="36"/>
      <c r="ONH1204" s="36"/>
      <c r="ONI1204" s="36"/>
      <c r="ONJ1204" s="36"/>
      <c r="ONK1204" s="36"/>
      <c r="ONL1204" s="36"/>
      <c r="ONM1204" s="36"/>
      <c r="ONN1204" s="36"/>
      <c r="ONO1204" s="36"/>
      <c r="ONP1204" s="36"/>
      <c r="ONQ1204" s="36"/>
      <c r="ONR1204" s="36"/>
      <c r="ONS1204" s="36"/>
      <c r="ONT1204" s="36"/>
      <c r="ONU1204" s="36"/>
      <c r="ONV1204" s="36"/>
      <c r="ONW1204" s="36"/>
      <c r="ONX1204" s="36"/>
      <c r="ONY1204" s="36"/>
      <c r="ONZ1204" s="36"/>
      <c r="OOA1204" s="36"/>
      <c r="OOB1204" s="36"/>
      <c r="OOC1204" s="36"/>
      <c r="OOD1204" s="36"/>
      <c r="OOE1204" s="36"/>
      <c r="OOF1204" s="36"/>
      <c r="OOG1204" s="36"/>
      <c r="OOH1204" s="36"/>
      <c r="OOI1204" s="36"/>
      <c r="OOJ1204" s="36"/>
      <c r="OOK1204" s="36"/>
      <c r="OOL1204" s="36"/>
      <c r="OOM1204" s="36"/>
      <c r="OON1204" s="36"/>
      <c r="OOO1204" s="36"/>
      <c r="OOP1204" s="36"/>
      <c r="OOQ1204" s="36"/>
      <c r="OOR1204" s="36"/>
      <c r="OOS1204" s="36"/>
      <c r="OOT1204" s="36"/>
      <c r="OOU1204" s="36"/>
      <c r="OOV1204" s="36"/>
      <c r="OOW1204" s="36"/>
      <c r="OOX1204" s="36"/>
      <c r="OOY1204" s="36"/>
      <c r="OOZ1204" s="36"/>
      <c r="OPA1204" s="36"/>
      <c r="OPB1204" s="36"/>
      <c r="OPC1204" s="36"/>
      <c r="OPD1204" s="36"/>
      <c r="OPE1204" s="36"/>
      <c r="OPF1204" s="36"/>
      <c r="OPG1204" s="36"/>
      <c r="OPH1204" s="36"/>
      <c r="OPI1204" s="36"/>
      <c r="OPJ1204" s="36"/>
      <c r="OPK1204" s="36"/>
      <c r="OPL1204" s="36"/>
      <c r="OPM1204" s="36"/>
      <c r="OPN1204" s="36"/>
      <c r="OPO1204" s="36"/>
      <c r="OPP1204" s="36"/>
      <c r="OPQ1204" s="36"/>
      <c r="OPR1204" s="36"/>
      <c r="OPS1204" s="36"/>
      <c r="OPT1204" s="36"/>
      <c r="OPU1204" s="36"/>
      <c r="OPV1204" s="36"/>
      <c r="OPW1204" s="36"/>
      <c r="OPX1204" s="36"/>
      <c r="OPY1204" s="36"/>
      <c r="OPZ1204" s="36"/>
      <c r="OQA1204" s="36"/>
      <c r="OQB1204" s="36"/>
      <c r="OQC1204" s="36"/>
      <c r="OQD1204" s="36"/>
      <c r="OQE1204" s="36"/>
      <c r="OQF1204" s="36"/>
      <c r="OQG1204" s="36"/>
      <c r="OQH1204" s="36"/>
      <c r="OQI1204" s="36"/>
      <c r="OQJ1204" s="36"/>
      <c r="OQK1204" s="36"/>
      <c r="OQL1204" s="36"/>
      <c r="OQM1204" s="36"/>
      <c r="OQN1204" s="36"/>
      <c r="OQO1204" s="36"/>
      <c r="OQP1204" s="36"/>
      <c r="OQQ1204" s="36"/>
      <c r="OQR1204" s="36"/>
      <c r="OQS1204" s="36"/>
      <c r="OQT1204" s="36"/>
      <c r="OQU1204" s="36"/>
      <c r="OQV1204" s="36"/>
      <c r="OQW1204" s="36"/>
      <c r="OQX1204" s="36"/>
      <c r="OQY1204" s="36"/>
      <c r="OQZ1204" s="36"/>
      <c r="ORA1204" s="36"/>
      <c r="ORB1204" s="36"/>
      <c r="ORC1204" s="36"/>
      <c r="ORD1204" s="36"/>
      <c r="ORE1204" s="36"/>
      <c r="ORF1204" s="36"/>
      <c r="ORG1204" s="36"/>
      <c r="ORH1204" s="36"/>
      <c r="ORI1204" s="36"/>
      <c r="ORJ1204" s="36"/>
      <c r="ORK1204" s="36"/>
      <c r="ORL1204" s="36"/>
      <c r="ORM1204" s="36"/>
      <c r="ORN1204" s="36"/>
      <c r="ORO1204" s="36"/>
      <c r="ORP1204" s="36"/>
      <c r="ORQ1204" s="36"/>
      <c r="ORR1204" s="36"/>
      <c r="ORS1204" s="36"/>
      <c r="ORT1204" s="36"/>
      <c r="ORU1204" s="36"/>
      <c r="ORV1204" s="36"/>
      <c r="ORW1204" s="36"/>
      <c r="ORX1204" s="36"/>
      <c r="ORY1204" s="36"/>
      <c r="ORZ1204" s="36"/>
      <c r="OSA1204" s="36"/>
      <c r="OSB1204" s="36"/>
      <c r="OSC1204" s="36"/>
      <c r="OSD1204" s="36"/>
      <c r="OSE1204" s="36"/>
      <c r="OSF1204" s="36"/>
      <c r="OSG1204" s="36"/>
      <c r="OSH1204" s="36"/>
      <c r="OSI1204" s="36"/>
      <c r="OSJ1204" s="36"/>
      <c r="OSK1204" s="36"/>
      <c r="OSL1204" s="36"/>
      <c r="OSM1204" s="36"/>
      <c r="OSN1204" s="36"/>
      <c r="OSO1204" s="36"/>
      <c r="OSP1204" s="36"/>
      <c r="OSQ1204" s="36"/>
      <c r="OSR1204" s="36"/>
      <c r="OSS1204" s="36"/>
      <c r="OST1204" s="36"/>
      <c r="OSU1204" s="36"/>
      <c r="OSV1204" s="36"/>
      <c r="OSW1204" s="36"/>
      <c r="OSX1204" s="36"/>
      <c r="OSY1204" s="36"/>
      <c r="OSZ1204" s="36"/>
      <c r="OTA1204" s="36"/>
      <c r="OTB1204" s="36"/>
      <c r="OTC1204" s="36"/>
      <c r="OTD1204" s="36"/>
      <c r="OTE1204" s="36"/>
      <c r="OTF1204" s="36"/>
      <c r="OTG1204" s="36"/>
      <c r="OTH1204" s="36"/>
      <c r="OTI1204" s="36"/>
      <c r="OTJ1204" s="36"/>
      <c r="OTK1204" s="36"/>
      <c r="OTL1204" s="36"/>
      <c r="OTM1204" s="36"/>
      <c r="OTN1204" s="36"/>
      <c r="OTO1204" s="36"/>
      <c r="OTP1204" s="36"/>
      <c r="OTQ1204" s="36"/>
      <c r="OTR1204" s="36"/>
      <c r="OTS1204" s="36"/>
      <c r="OTT1204" s="36"/>
      <c r="OTU1204" s="36"/>
      <c r="OTV1204" s="36"/>
      <c r="OTW1204" s="36"/>
      <c r="OTX1204" s="36"/>
      <c r="OTY1204" s="36"/>
      <c r="OTZ1204" s="36"/>
      <c r="OUA1204" s="36"/>
      <c r="OUB1204" s="36"/>
      <c r="OUC1204" s="36"/>
      <c r="OUD1204" s="36"/>
      <c r="OUE1204" s="36"/>
      <c r="OUF1204" s="36"/>
      <c r="OUG1204" s="36"/>
      <c r="OUH1204" s="36"/>
      <c r="OUI1204" s="36"/>
      <c r="OUJ1204" s="36"/>
      <c r="OUK1204" s="36"/>
      <c r="OUL1204" s="36"/>
      <c r="OUM1204" s="36"/>
      <c r="OUN1204" s="36"/>
      <c r="OUO1204" s="36"/>
      <c r="OUP1204" s="36"/>
      <c r="OUQ1204" s="36"/>
      <c r="OUR1204" s="36"/>
      <c r="OUS1204" s="36"/>
      <c r="OUT1204" s="36"/>
      <c r="OUU1204" s="36"/>
      <c r="OUV1204" s="36"/>
      <c r="OUW1204" s="36"/>
      <c r="OUX1204" s="36"/>
      <c r="OUY1204" s="36"/>
      <c r="OUZ1204" s="36"/>
      <c r="OVA1204" s="36"/>
      <c r="OVB1204" s="36"/>
      <c r="OVC1204" s="36"/>
      <c r="OVD1204" s="36"/>
      <c r="OVE1204" s="36"/>
      <c r="OVF1204" s="36"/>
      <c r="OVG1204" s="36"/>
      <c r="OVH1204" s="36"/>
      <c r="OVI1204" s="36"/>
      <c r="OVJ1204" s="36"/>
      <c r="OVK1204" s="36"/>
      <c r="OVL1204" s="36"/>
      <c r="OVM1204" s="36"/>
      <c r="OVN1204" s="36"/>
      <c r="OVO1204" s="36"/>
      <c r="OVP1204" s="36"/>
      <c r="OVQ1204" s="36"/>
      <c r="OVR1204" s="36"/>
      <c r="OVS1204" s="36"/>
      <c r="OVT1204" s="36"/>
      <c r="OVU1204" s="36"/>
      <c r="OVV1204" s="36"/>
      <c r="OVW1204" s="36"/>
      <c r="OVX1204" s="36"/>
      <c r="OVY1204" s="36"/>
      <c r="OVZ1204" s="36"/>
      <c r="OWA1204" s="36"/>
      <c r="OWB1204" s="36"/>
      <c r="OWC1204" s="36"/>
      <c r="OWD1204" s="36"/>
      <c r="OWE1204" s="36"/>
      <c r="OWF1204" s="36"/>
      <c r="OWG1204" s="36"/>
      <c r="OWH1204" s="36"/>
      <c r="OWI1204" s="36"/>
      <c r="OWJ1204" s="36"/>
      <c r="OWK1204" s="36"/>
      <c r="OWL1204" s="36"/>
      <c r="OWM1204" s="36"/>
      <c r="OWN1204" s="36"/>
      <c r="OWO1204" s="36"/>
      <c r="OWP1204" s="36"/>
      <c r="OWQ1204" s="36"/>
      <c r="OWR1204" s="36"/>
      <c r="OWS1204" s="36"/>
      <c r="OWT1204" s="36"/>
      <c r="OWU1204" s="36"/>
      <c r="OWV1204" s="36"/>
      <c r="OWW1204" s="36"/>
      <c r="OWX1204" s="36"/>
      <c r="OWY1204" s="36"/>
      <c r="OWZ1204" s="36"/>
      <c r="OXA1204" s="36"/>
      <c r="OXB1204" s="36"/>
      <c r="OXC1204" s="36"/>
      <c r="OXD1204" s="36"/>
      <c r="OXE1204" s="36"/>
      <c r="OXF1204" s="36"/>
      <c r="OXG1204" s="36"/>
      <c r="OXH1204" s="36"/>
      <c r="OXI1204" s="36"/>
      <c r="OXJ1204" s="36"/>
      <c r="OXK1204" s="36"/>
      <c r="OXL1204" s="36"/>
      <c r="OXM1204" s="36"/>
      <c r="OXN1204" s="36"/>
      <c r="OXO1204" s="36"/>
      <c r="OXP1204" s="36"/>
      <c r="OXQ1204" s="36"/>
      <c r="OXR1204" s="36"/>
      <c r="OXS1204" s="36"/>
      <c r="OXT1204" s="36"/>
      <c r="OXU1204" s="36"/>
      <c r="OXV1204" s="36"/>
      <c r="OXW1204" s="36"/>
      <c r="OXX1204" s="36"/>
      <c r="OXY1204" s="36"/>
      <c r="OXZ1204" s="36"/>
      <c r="OYA1204" s="36"/>
      <c r="OYB1204" s="36"/>
      <c r="OYC1204" s="36"/>
      <c r="OYD1204" s="36"/>
      <c r="OYE1204" s="36"/>
      <c r="OYF1204" s="36"/>
      <c r="OYG1204" s="36"/>
      <c r="OYH1204" s="36"/>
      <c r="OYI1204" s="36"/>
      <c r="OYJ1204" s="36"/>
      <c r="OYK1204" s="36"/>
      <c r="OYL1204" s="36"/>
      <c r="OYM1204" s="36"/>
      <c r="OYN1204" s="36"/>
      <c r="OYO1204" s="36"/>
      <c r="OYP1204" s="36"/>
      <c r="OYQ1204" s="36"/>
      <c r="OYR1204" s="36"/>
      <c r="OYS1204" s="36"/>
      <c r="OYT1204" s="36"/>
      <c r="OYU1204" s="36"/>
      <c r="OYV1204" s="36"/>
      <c r="OYW1204" s="36"/>
      <c r="OYX1204" s="36"/>
      <c r="OYY1204" s="36"/>
      <c r="OYZ1204" s="36"/>
      <c r="OZA1204" s="36"/>
      <c r="OZB1204" s="36"/>
      <c r="OZC1204" s="36"/>
      <c r="OZD1204" s="36"/>
      <c r="OZE1204" s="36"/>
      <c r="OZF1204" s="36"/>
      <c r="OZG1204" s="36"/>
      <c r="OZH1204" s="36"/>
      <c r="OZI1204" s="36"/>
      <c r="OZJ1204" s="36"/>
      <c r="OZK1204" s="36"/>
      <c r="OZL1204" s="36"/>
      <c r="OZM1204" s="36"/>
      <c r="OZN1204" s="36"/>
      <c r="OZO1204" s="36"/>
      <c r="OZP1204" s="36"/>
      <c r="OZQ1204" s="36"/>
      <c r="OZR1204" s="36"/>
      <c r="OZS1204" s="36"/>
      <c r="OZT1204" s="36"/>
      <c r="OZU1204" s="36"/>
      <c r="OZV1204" s="36"/>
      <c r="OZW1204" s="36"/>
      <c r="OZX1204" s="36"/>
      <c r="OZY1204" s="36"/>
      <c r="OZZ1204" s="36"/>
      <c r="PAA1204" s="36"/>
      <c r="PAB1204" s="36"/>
      <c r="PAC1204" s="36"/>
      <c r="PAD1204" s="36"/>
      <c r="PAE1204" s="36"/>
      <c r="PAF1204" s="36"/>
      <c r="PAG1204" s="36"/>
      <c r="PAH1204" s="36"/>
      <c r="PAI1204" s="36"/>
      <c r="PAJ1204" s="36"/>
      <c r="PAK1204" s="36"/>
      <c r="PAL1204" s="36"/>
      <c r="PAM1204" s="36"/>
      <c r="PAN1204" s="36"/>
      <c r="PAO1204" s="36"/>
      <c r="PAP1204" s="36"/>
      <c r="PAQ1204" s="36"/>
      <c r="PAR1204" s="36"/>
      <c r="PAS1204" s="36"/>
      <c r="PAT1204" s="36"/>
      <c r="PAU1204" s="36"/>
      <c r="PAV1204" s="36"/>
      <c r="PAW1204" s="36"/>
      <c r="PAX1204" s="36"/>
      <c r="PAY1204" s="36"/>
      <c r="PAZ1204" s="36"/>
      <c r="PBA1204" s="36"/>
      <c r="PBB1204" s="36"/>
      <c r="PBC1204" s="36"/>
      <c r="PBD1204" s="36"/>
      <c r="PBE1204" s="36"/>
      <c r="PBF1204" s="36"/>
      <c r="PBG1204" s="36"/>
      <c r="PBH1204" s="36"/>
      <c r="PBI1204" s="36"/>
      <c r="PBJ1204" s="36"/>
      <c r="PBK1204" s="36"/>
      <c r="PBL1204" s="36"/>
      <c r="PBM1204" s="36"/>
      <c r="PBN1204" s="36"/>
      <c r="PBO1204" s="36"/>
      <c r="PBP1204" s="36"/>
      <c r="PBQ1204" s="36"/>
      <c r="PBR1204" s="36"/>
      <c r="PBS1204" s="36"/>
      <c r="PBT1204" s="36"/>
      <c r="PBU1204" s="36"/>
      <c r="PBV1204" s="36"/>
      <c r="PBW1204" s="36"/>
      <c r="PBX1204" s="36"/>
      <c r="PBY1204" s="36"/>
      <c r="PBZ1204" s="36"/>
      <c r="PCA1204" s="36"/>
      <c r="PCB1204" s="36"/>
      <c r="PCC1204" s="36"/>
      <c r="PCD1204" s="36"/>
      <c r="PCE1204" s="36"/>
      <c r="PCF1204" s="36"/>
      <c r="PCG1204" s="36"/>
      <c r="PCH1204" s="36"/>
      <c r="PCI1204" s="36"/>
      <c r="PCJ1204" s="36"/>
      <c r="PCK1204" s="36"/>
      <c r="PCL1204" s="36"/>
      <c r="PCM1204" s="36"/>
      <c r="PCN1204" s="36"/>
      <c r="PCO1204" s="36"/>
      <c r="PCP1204" s="36"/>
      <c r="PCQ1204" s="36"/>
      <c r="PCR1204" s="36"/>
      <c r="PCS1204" s="36"/>
      <c r="PCT1204" s="36"/>
      <c r="PCU1204" s="36"/>
      <c r="PCV1204" s="36"/>
      <c r="PCW1204" s="36"/>
      <c r="PCX1204" s="36"/>
      <c r="PCY1204" s="36"/>
      <c r="PCZ1204" s="36"/>
      <c r="PDA1204" s="36"/>
      <c r="PDB1204" s="36"/>
      <c r="PDC1204" s="36"/>
      <c r="PDD1204" s="36"/>
      <c r="PDE1204" s="36"/>
      <c r="PDF1204" s="36"/>
      <c r="PDG1204" s="36"/>
      <c r="PDH1204" s="36"/>
      <c r="PDI1204" s="36"/>
      <c r="PDJ1204" s="36"/>
      <c r="PDK1204" s="36"/>
      <c r="PDL1204" s="36"/>
      <c r="PDM1204" s="36"/>
      <c r="PDN1204" s="36"/>
      <c r="PDO1204" s="36"/>
      <c r="PDP1204" s="36"/>
      <c r="PDQ1204" s="36"/>
      <c r="PDR1204" s="36"/>
      <c r="PDS1204" s="36"/>
      <c r="PDT1204" s="36"/>
      <c r="PDU1204" s="36"/>
      <c r="PDV1204" s="36"/>
      <c r="PDW1204" s="36"/>
      <c r="PDX1204" s="36"/>
      <c r="PDY1204" s="36"/>
      <c r="PDZ1204" s="36"/>
      <c r="PEA1204" s="36"/>
      <c r="PEB1204" s="36"/>
      <c r="PEC1204" s="36"/>
      <c r="PED1204" s="36"/>
      <c r="PEE1204" s="36"/>
      <c r="PEF1204" s="36"/>
      <c r="PEG1204" s="36"/>
      <c r="PEH1204" s="36"/>
      <c r="PEI1204" s="36"/>
      <c r="PEJ1204" s="36"/>
      <c r="PEK1204" s="36"/>
      <c r="PEL1204" s="36"/>
      <c r="PEM1204" s="36"/>
      <c r="PEN1204" s="36"/>
      <c r="PEO1204" s="36"/>
      <c r="PEP1204" s="36"/>
      <c r="PEQ1204" s="36"/>
      <c r="PER1204" s="36"/>
      <c r="PES1204" s="36"/>
      <c r="PET1204" s="36"/>
      <c r="PEU1204" s="36"/>
      <c r="PEV1204" s="36"/>
      <c r="PEW1204" s="36"/>
      <c r="PEX1204" s="36"/>
      <c r="PEY1204" s="36"/>
      <c r="PEZ1204" s="36"/>
      <c r="PFA1204" s="36"/>
      <c r="PFB1204" s="36"/>
      <c r="PFC1204" s="36"/>
      <c r="PFD1204" s="36"/>
      <c r="PFE1204" s="36"/>
      <c r="PFF1204" s="36"/>
      <c r="PFG1204" s="36"/>
      <c r="PFH1204" s="36"/>
      <c r="PFI1204" s="36"/>
      <c r="PFJ1204" s="36"/>
      <c r="PFK1204" s="36"/>
      <c r="PFL1204" s="36"/>
      <c r="PFM1204" s="36"/>
      <c r="PFN1204" s="36"/>
      <c r="PFO1204" s="36"/>
      <c r="PFP1204" s="36"/>
      <c r="PFQ1204" s="36"/>
      <c r="PFR1204" s="36"/>
      <c r="PFS1204" s="36"/>
      <c r="PFT1204" s="36"/>
      <c r="PFU1204" s="36"/>
      <c r="PFV1204" s="36"/>
      <c r="PFW1204" s="36"/>
      <c r="PFX1204" s="36"/>
      <c r="PFY1204" s="36"/>
      <c r="PFZ1204" s="36"/>
      <c r="PGA1204" s="36"/>
      <c r="PGB1204" s="36"/>
      <c r="PGC1204" s="36"/>
      <c r="PGD1204" s="36"/>
      <c r="PGE1204" s="36"/>
      <c r="PGF1204" s="36"/>
      <c r="PGG1204" s="36"/>
      <c r="PGH1204" s="36"/>
      <c r="PGI1204" s="36"/>
      <c r="PGJ1204" s="36"/>
      <c r="PGK1204" s="36"/>
      <c r="PGL1204" s="36"/>
      <c r="PGM1204" s="36"/>
      <c r="PGN1204" s="36"/>
      <c r="PGO1204" s="36"/>
      <c r="PGP1204" s="36"/>
      <c r="PGQ1204" s="36"/>
      <c r="PGR1204" s="36"/>
      <c r="PGS1204" s="36"/>
      <c r="PGT1204" s="36"/>
      <c r="PGU1204" s="36"/>
      <c r="PGV1204" s="36"/>
      <c r="PGW1204" s="36"/>
      <c r="PGX1204" s="36"/>
      <c r="PGY1204" s="36"/>
      <c r="PGZ1204" s="36"/>
      <c r="PHA1204" s="36"/>
      <c r="PHB1204" s="36"/>
      <c r="PHC1204" s="36"/>
      <c r="PHD1204" s="36"/>
      <c r="PHE1204" s="36"/>
      <c r="PHF1204" s="36"/>
      <c r="PHG1204" s="36"/>
      <c r="PHH1204" s="36"/>
      <c r="PHI1204" s="36"/>
      <c r="PHJ1204" s="36"/>
      <c r="PHK1204" s="36"/>
      <c r="PHL1204" s="36"/>
      <c r="PHM1204" s="36"/>
      <c r="PHN1204" s="36"/>
      <c r="PHO1204" s="36"/>
      <c r="PHP1204" s="36"/>
      <c r="PHQ1204" s="36"/>
      <c r="PHR1204" s="36"/>
      <c r="PHS1204" s="36"/>
      <c r="PHT1204" s="36"/>
      <c r="PHU1204" s="36"/>
      <c r="PHV1204" s="36"/>
      <c r="PHW1204" s="36"/>
      <c r="PHX1204" s="36"/>
      <c r="PHY1204" s="36"/>
      <c r="PHZ1204" s="36"/>
      <c r="PIA1204" s="36"/>
      <c r="PIB1204" s="36"/>
      <c r="PIC1204" s="36"/>
      <c r="PID1204" s="36"/>
      <c r="PIE1204" s="36"/>
      <c r="PIF1204" s="36"/>
      <c r="PIG1204" s="36"/>
      <c r="PIH1204" s="36"/>
      <c r="PII1204" s="36"/>
      <c r="PIJ1204" s="36"/>
      <c r="PIK1204" s="36"/>
      <c r="PIL1204" s="36"/>
      <c r="PIM1204" s="36"/>
      <c r="PIN1204" s="36"/>
      <c r="PIO1204" s="36"/>
      <c r="PIP1204" s="36"/>
      <c r="PIQ1204" s="36"/>
      <c r="PIR1204" s="36"/>
      <c r="PIS1204" s="36"/>
      <c r="PIT1204" s="36"/>
      <c r="PIU1204" s="36"/>
      <c r="PIV1204" s="36"/>
      <c r="PIW1204" s="36"/>
      <c r="PIX1204" s="36"/>
      <c r="PIY1204" s="36"/>
      <c r="PIZ1204" s="36"/>
      <c r="PJA1204" s="36"/>
      <c r="PJB1204" s="36"/>
      <c r="PJC1204" s="36"/>
      <c r="PJD1204" s="36"/>
      <c r="PJE1204" s="36"/>
      <c r="PJF1204" s="36"/>
      <c r="PJG1204" s="36"/>
      <c r="PJH1204" s="36"/>
      <c r="PJI1204" s="36"/>
      <c r="PJJ1204" s="36"/>
      <c r="PJK1204" s="36"/>
      <c r="PJL1204" s="36"/>
      <c r="PJM1204" s="36"/>
      <c r="PJN1204" s="36"/>
      <c r="PJO1204" s="36"/>
      <c r="PJP1204" s="36"/>
      <c r="PJQ1204" s="36"/>
      <c r="PJR1204" s="36"/>
      <c r="PJS1204" s="36"/>
      <c r="PJT1204" s="36"/>
      <c r="PJU1204" s="36"/>
      <c r="PJV1204" s="36"/>
      <c r="PJW1204" s="36"/>
      <c r="PJX1204" s="36"/>
      <c r="PJY1204" s="36"/>
      <c r="PJZ1204" s="36"/>
      <c r="PKA1204" s="36"/>
      <c r="PKB1204" s="36"/>
      <c r="PKC1204" s="36"/>
      <c r="PKD1204" s="36"/>
      <c r="PKE1204" s="36"/>
      <c r="PKF1204" s="36"/>
      <c r="PKG1204" s="36"/>
      <c r="PKH1204" s="36"/>
      <c r="PKI1204" s="36"/>
      <c r="PKJ1204" s="36"/>
      <c r="PKK1204" s="36"/>
      <c r="PKL1204" s="36"/>
      <c r="PKM1204" s="36"/>
      <c r="PKN1204" s="36"/>
      <c r="PKO1204" s="36"/>
      <c r="PKP1204" s="36"/>
      <c r="PKQ1204" s="36"/>
      <c r="PKR1204" s="36"/>
      <c r="PKS1204" s="36"/>
      <c r="PKT1204" s="36"/>
      <c r="PKU1204" s="36"/>
      <c r="PKV1204" s="36"/>
      <c r="PKW1204" s="36"/>
      <c r="PKX1204" s="36"/>
      <c r="PKY1204" s="36"/>
      <c r="PKZ1204" s="36"/>
      <c r="PLA1204" s="36"/>
      <c r="PLB1204" s="36"/>
      <c r="PLC1204" s="36"/>
      <c r="PLD1204" s="36"/>
      <c r="PLE1204" s="36"/>
      <c r="PLF1204" s="36"/>
      <c r="PLG1204" s="36"/>
      <c r="PLH1204" s="36"/>
      <c r="PLI1204" s="36"/>
      <c r="PLJ1204" s="36"/>
      <c r="PLK1204" s="36"/>
      <c r="PLL1204" s="36"/>
      <c r="PLM1204" s="36"/>
      <c r="PLN1204" s="36"/>
      <c r="PLO1204" s="36"/>
      <c r="PLP1204" s="36"/>
      <c r="PLQ1204" s="36"/>
      <c r="PLR1204" s="36"/>
      <c r="PLS1204" s="36"/>
      <c r="PLT1204" s="36"/>
      <c r="PLU1204" s="36"/>
      <c r="PLV1204" s="36"/>
      <c r="PLW1204" s="36"/>
      <c r="PLX1204" s="36"/>
      <c r="PLY1204" s="36"/>
      <c r="PLZ1204" s="36"/>
      <c r="PMA1204" s="36"/>
      <c r="PMB1204" s="36"/>
      <c r="PMC1204" s="36"/>
      <c r="PMD1204" s="36"/>
      <c r="PME1204" s="36"/>
      <c r="PMF1204" s="36"/>
      <c r="PMG1204" s="36"/>
      <c r="PMH1204" s="36"/>
      <c r="PMI1204" s="36"/>
      <c r="PMJ1204" s="36"/>
      <c r="PMK1204" s="36"/>
      <c r="PML1204" s="36"/>
      <c r="PMM1204" s="36"/>
      <c r="PMN1204" s="36"/>
      <c r="PMO1204" s="36"/>
      <c r="PMP1204" s="36"/>
      <c r="PMQ1204" s="36"/>
      <c r="PMR1204" s="36"/>
      <c r="PMS1204" s="36"/>
      <c r="PMT1204" s="36"/>
      <c r="PMU1204" s="36"/>
      <c r="PMV1204" s="36"/>
      <c r="PMW1204" s="36"/>
      <c r="PMX1204" s="36"/>
      <c r="PMY1204" s="36"/>
      <c r="PMZ1204" s="36"/>
      <c r="PNA1204" s="36"/>
      <c r="PNB1204" s="36"/>
      <c r="PNC1204" s="36"/>
      <c r="PND1204" s="36"/>
      <c r="PNE1204" s="36"/>
      <c r="PNF1204" s="36"/>
      <c r="PNG1204" s="36"/>
      <c r="PNH1204" s="36"/>
      <c r="PNI1204" s="36"/>
      <c r="PNJ1204" s="36"/>
      <c r="PNK1204" s="36"/>
      <c r="PNL1204" s="36"/>
      <c r="PNM1204" s="36"/>
      <c r="PNN1204" s="36"/>
      <c r="PNO1204" s="36"/>
      <c r="PNP1204" s="36"/>
      <c r="PNQ1204" s="36"/>
      <c r="PNR1204" s="36"/>
      <c r="PNS1204" s="36"/>
      <c r="PNT1204" s="36"/>
      <c r="PNU1204" s="36"/>
      <c r="PNV1204" s="36"/>
      <c r="PNW1204" s="36"/>
      <c r="PNX1204" s="36"/>
      <c r="PNY1204" s="36"/>
      <c r="PNZ1204" s="36"/>
      <c r="POA1204" s="36"/>
      <c r="POB1204" s="36"/>
      <c r="POC1204" s="36"/>
      <c r="POD1204" s="36"/>
      <c r="POE1204" s="36"/>
      <c r="POF1204" s="36"/>
      <c r="POG1204" s="36"/>
      <c r="POH1204" s="36"/>
      <c r="POI1204" s="36"/>
      <c r="POJ1204" s="36"/>
      <c r="POK1204" s="36"/>
      <c r="POL1204" s="36"/>
      <c r="POM1204" s="36"/>
      <c r="PON1204" s="36"/>
      <c r="POO1204" s="36"/>
      <c r="POP1204" s="36"/>
      <c r="POQ1204" s="36"/>
      <c r="POR1204" s="36"/>
      <c r="POS1204" s="36"/>
      <c r="POT1204" s="36"/>
      <c r="POU1204" s="36"/>
      <c r="POV1204" s="36"/>
      <c r="POW1204" s="36"/>
      <c r="POX1204" s="36"/>
      <c r="POY1204" s="36"/>
      <c r="POZ1204" s="36"/>
      <c r="PPA1204" s="36"/>
      <c r="PPB1204" s="36"/>
      <c r="PPC1204" s="36"/>
      <c r="PPD1204" s="36"/>
      <c r="PPE1204" s="36"/>
      <c r="PPF1204" s="36"/>
      <c r="PPG1204" s="36"/>
      <c r="PPH1204" s="36"/>
      <c r="PPI1204" s="36"/>
      <c r="PPJ1204" s="36"/>
      <c r="PPK1204" s="36"/>
      <c r="PPL1204" s="36"/>
      <c r="PPM1204" s="36"/>
      <c r="PPN1204" s="36"/>
      <c r="PPO1204" s="36"/>
      <c r="PPP1204" s="36"/>
      <c r="PPQ1204" s="36"/>
      <c r="PPR1204" s="36"/>
      <c r="PPS1204" s="36"/>
      <c r="PPT1204" s="36"/>
      <c r="PPU1204" s="36"/>
      <c r="PPV1204" s="36"/>
      <c r="PPW1204" s="36"/>
      <c r="PPX1204" s="36"/>
      <c r="PPY1204" s="36"/>
      <c r="PPZ1204" s="36"/>
      <c r="PQA1204" s="36"/>
      <c r="PQB1204" s="36"/>
      <c r="PQC1204" s="36"/>
      <c r="PQD1204" s="36"/>
      <c r="PQE1204" s="36"/>
      <c r="PQF1204" s="36"/>
      <c r="PQG1204" s="36"/>
      <c r="PQH1204" s="36"/>
      <c r="PQI1204" s="36"/>
      <c r="PQJ1204" s="36"/>
      <c r="PQK1204" s="36"/>
      <c r="PQL1204" s="36"/>
      <c r="PQM1204" s="36"/>
      <c r="PQN1204" s="36"/>
      <c r="PQO1204" s="36"/>
      <c r="PQP1204" s="36"/>
      <c r="PQQ1204" s="36"/>
      <c r="PQR1204" s="36"/>
      <c r="PQS1204" s="36"/>
      <c r="PQT1204" s="36"/>
      <c r="PQU1204" s="36"/>
      <c r="PQV1204" s="36"/>
      <c r="PQW1204" s="36"/>
      <c r="PQX1204" s="36"/>
      <c r="PQY1204" s="36"/>
      <c r="PQZ1204" s="36"/>
      <c r="PRA1204" s="36"/>
      <c r="PRB1204" s="36"/>
      <c r="PRC1204" s="36"/>
      <c r="PRD1204" s="36"/>
      <c r="PRE1204" s="36"/>
      <c r="PRF1204" s="36"/>
      <c r="PRG1204" s="36"/>
      <c r="PRH1204" s="36"/>
      <c r="PRI1204" s="36"/>
      <c r="PRJ1204" s="36"/>
      <c r="PRK1204" s="36"/>
      <c r="PRL1204" s="36"/>
      <c r="PRM1204" s="36"/>
      <c r="PRN1204" s="36"/>
      <c r="PRO1204" s="36"/>
      <c r="PRP1204" s="36"/>
      <c r="PRQ1204" s="36"/>
      <c r="PRR1204" s="36"/>
      <c r="PRS1204" s="36"/>
      <c r="PRT1204" s="36"/>
      <c r="PRU1204" s="36"/>
      <c r="PRV1204" s="36"/>
      <c r="PRW1204" s="36"/>
      <c r="PRX1204" s="36"/>
      <c r="PRY1204" s="36"/>
      <c r="PRZ1204" s="36"/>
      <c r="PSA1204" s="36"/>
      <c r="PSB1204" s="36"/>
      <c r="PSC1204" s="36"/>
      <c r="PSD1204" s="36"/>
      <c r="PSE1204" s="36"/>
      <c r="PSF1204" s="36"/>
      <c r="PSG1204" s="36"/>
      <c r="PSH1204" s="36"/>
      <c r="PSI1204" s="36"/>
      <c r="PSJ1204" s="36"/>
      <c r="PSK1204" s="36"/>
      <c r="PSL1204" s="36"/>
      <c r="PSM1204" s="36"/>
      <c r="PSN1204" s="36"/>
      <c r="PSO1204" s="36"/>
      <c r="PSP1204" s="36"/>
      <c r="PSQ1204" s="36"/>
      <c r="PSR1204" s="36"/>
      <c r="PSS1204" s="36"/>
      <c r="PST1204" s="36"/>
      <c r="PSU1204" s="36"/>
      <c r="PSV1204" s="36"/>
      <c r="PSW1204" s="36"/>
      <c r="PSX1204" s="36"/>
      <c r="PSY1204" s="36"/>
      <c r="PSZ1204" s="36"/>
      <c r="PTA1204" s="36"/>
      <c r="PTB1204" s="36"/>
      <c r="PTC1204" s="36"/>
      <c r="PTD1204" s="36"/>
      <c r="PTE1204" s="36"/>
      <c r="PTF1204" s="36"/>
      <c r="PTG1204" s="36"/>
      <c r="PTH1204" s="36"/>
      <c r="PTI1204" s="36"/>
      <c r="PTJ1204" s="36"/>
      <c r="PTK1204" s="36"/>
      <c r="PTL1204" s="36"/>
      <c r="PTM1204" s="36"/>
      <c r="PTN1204" s="36"/>
      <c r="PTO1204" s="36"/>
      <c r="PTP1204" s="36"/>
      <c r="PTQ1204" s="36"/>
      <c r="PTR1204" s="36"/>
      <c r="PTS1204" s="36"/>
      <c r="PTT1204" s="36"/>
      <c r="PTU1204" s="36"/>
      <c r="PTV1204" s="36"/>
      <c r="PTW1204" s="36"/>
      <c r="PTX1204" s="36"/>
      <c r="PTY1204" s="36"/>
      <c r="PTZ1204" s="36"/>
      <c r="PUA1204" s="36"/>
      <c r="PUB1204" s="36"/>
      <c r="PUC1204" s="36"/>
      <c r="PUD1204" s="36"/>
      <c r="PUE1204" s="36"/>
      <c r="PUF1204" s="36"/>
      <c r="PUG1204" s="36"/>
      <c r="PUH1204" s="36"/>
      <c r="PUI1204" s="36"/>
      <c r="PUJ1204" s="36"/>
      <c r="PUK1204" s="36"/>
      <c r="PUL1204" s="36"/>
      <c r="PUM1204" s="36"/>
      <c r="PUN1204" s="36"/>
      <c r="PUO1204" s="36"/>
      <c r="PUP1204" s="36"/>
      <c r="PUQ1204" s="36"/>
      <c r="PUR1204" s="36"/>
      <c r="PUS1204" s="36"/>
      <c r="PUT1204" s="36"/>
      <c r="PUU1204" s="36"/>
      <c r="PUV1204" s="36"/>
      <c r="PUW1204" s="36"/>
      <c r="PUX1204" s="36"/>
      <c r="PUY1204" s="36"/>
      <c r="PUZ1204" s="36"/>
      <c r="PVA1204" s="36"/>
      <c r="PVB1204" s="36"/>
      <c r="PVC1204" s="36"/>
      <c r="PVD1204" s="36"/>
      <c r="PVE1204" s="36"/>
      <c r="PVF1204" s="36"/>
      <c r="PVG1204" s="36"/>
      <c r="PVH1204" s="36"/>
      <c r="PVI1204" s="36"/>
      <c r="PVJ1204" s="36"/>
      <c r="PVK1204" s="36"/>
      <c r="PVL1204" s="36"/>
      <c r="PVM1204" s="36"/>
      <c r="PVN1204" s="36"/>
      <c r="PVO1204" s="36"/>
      <c r="PVP1204" s="36"/>
      <c r="PVQ1204" s="36"/>
      <c r="PVR1204" s="36"/>
      <c r="PVS1204" s="36"/>
      <c r="PVT1204" s="36"/>
      <c r="PVU1204" s="36"/>
      <c r="PVV1204" s="36"/>
      <c r="PVW1204" s="36"/>
      <c r="PVX1204" s="36"/>
      <c r="PVY1204" s="36"/>
      <c r="PVZ1204" s="36"/>
      <c r="PWA1204" s="36"/>
      <c r="PWB1204" s="36"/>
      <c r="PWC1204" s="36"/>
      <c r="PWD1204" s="36"/>
      <c r="PWE1204" s="36"/>
      <c r="PWF1204" s="36"/>
      <c r="PWG1204" s="36"/>
      <c r="PWH1204" s="36"/>
      <c r="PWI1204" s="36"/>
      <c r="PWJ1204" s="36"/>
      <c r="PWK1204" s="36"/>
      <c r="PWL1204" s="36"/>
      <c r="PWM1204" s="36"/>
      <c r="PWN1204" s="36"/>
      <c r="PWO1204" s="36"/>
      <c r="PWP1204" s="36"/>
      <c r="PWQ1204" s="36"/>
      <c r="PWR1204" s="36"/>
      <c r="PWS1204" s="36"/>
      <c r="PWT1204" s="36"/>
      <c r="PWU1204" s="36"/>
      <c r="PWV1204" s="36"/>
      <c r="PWW1204" s="36"/>
      <c r="PWX1204" s="36"/>
      <c r="PWY1204" s="36"/>
      <c r="PWZ1204" s="36"/>
      <c r="PXA1204" s="36"/>
      <c r="PXB1204" s="36"/>
      <c r="PXC1204" s="36"/>
      <c r="PXD1204" s="36"/>
      <c r="PXE1204" s="36"/>
      <c r="PXF1204" s="36"/>
      <c r="PXG1204" s="36"/>
      <c r="PXH1204" s="36"/>
      <c r="PXI1204" s="36"/>
      <c r="PXJ1204" s="36"/>
      <c r="PXK1204" s="36"/>
      <c r="PXL1204" s="36"/>
      <c r="PXM1204" s="36"/>
      <c r="PXN1204" s="36"/>
      <c r="PXO1204" s="36"/>
      <c r="PXP1204" s="36"/>
      <c r="PXQ1204" s="36"/>
      <c r="PXR1204" s="36"/>
      <c r="PXS1204" s="36"/>
      <c r="PXT1204" s="36"/>
      <c r="PXU1204" s="36"/>
      <c r="PXV1204" s="36"/>
      <c r="PXW1204" s="36"/>
      <c r="PXX1204" s="36"/>
      <c r="PXY1204" s="36"/>
      <c r="PXZ1204" s="36"/>
      <c r="PYA1204" s="36"/>
      <c r="PYB1204" s="36"/>
      <c r="PYC1204" s="36"/>
      <c r="PYD1204" s="36"/>
      <c r="PYE1204" s="36"/>
      <c r="PYF1204" s="36"/>
      <c r="PYG1204" s="36"/>
      <c r="PYH1204" s="36"/>
      <c r="PYI1204" s="36"/>
      <c r="PYJ1204" s="36"/>
      <c r="PYK1204" s="36"/>
      <c r="PYL1204" s="36"/>
      <c r="PYM1204" s="36"/>
      <c r="PYN1204" s="36"/>
      <c r="PYO1204" s="36"/>
      <c r="PYP1204" s="36"/>
      <c r="PYQ1204" s="36"/>
      <c r="PYR1204" s="36"/>
      <c r="PYS1204" s="36"/>
      <c r="PYT1204" s="36"/>
      <c r="PYU1204" s="36"/>
      <c r="PYV1204" s="36"/>
      <c r="PYW1204" s="36"/>
      <c r="PYX1204" s="36"/>
      <c r="PYY1204" s="36"/>
      <c r="PYZ1204" s="36"/>
      <c r="PZA1204" s="36"/>
      <c r="PZB1204" s="36"/>
      <c r="PZC1204" s="36"/>
      <c r="PZD1204" s="36"/>
      <c r="PZE1204" s="36"/>
      <c r="PZF1204" s="36"/>
      <c r="PZG1204" s="36"/>
      <c r="PZH1204" s="36"/>
      <c r="PZI1204" s="36"/>
      <c r="PZJ1204" s="36"/>
      <c r="PZK1204" s="36"/>
      <c r="PZL1204" s="36"/>
      <c r="PZM1204" s="36"/>
      <c r="PZN1204" s="36"/>
      <c r="PZO1204" s="36"/>
      <c r="PZP1204" s="36"/>
      <c r="PZQ1204" s="36"/>
      <c r="PZR1204" s="36"/>
      <c r="PZS1204" s="36"/>
      <c r="PZT1204" s="36"/>
      <c r="PZU1204" s="36"/>
      <c r="PZV1204" s="36"/>
      <c r="PZW1204" s="36"/>
      <c r="PZX1204" s="36"/>
      <c r="PZY1204" s="36"/>
      <c r="PZZ1204" s="36"/>
      <c r="QAA1204" s="36"/>
      <c r="QAB1204" s="36"/>
      <c r="QAC1204" s="36"/>
      <c r="QAD1204" s="36"/>
      <c r="QAE1204" s="36"/>
      <c r="QAF1204" s="36"/>
      <c r="QAG1204" s="36"/>
      <c r="QAH1204" s="36"/>
      <c r="QAI1204" s="36"/>
      <c r="QAJ1204" s="36"/>
      <c r="QAK1204" s="36"/>
      <c r="QAL1204" s="36"/>
      <c r="QAM1204" s="36"/>
      <c r="QAN1204" s="36"/>
      <c r="QAO1204" s="36"/>
      <c r="QAP1204" s="36"/>
      <c r="QAQ1204" s="36"/>
      <c r="QAR1204" s="36"/>
      <c r="QAS1204" s="36"/>
      <c r="QAT1204" s="36"/>
      <c r="QAU1204" s="36"/>
      <c r="QAV1204" s="36"/>
      <c r="QAW1204" s="36"/>
      <c r="QAX1204" s="36"/>
      <c r="QAY1204" s="36"/>
      <c r="QAZ1204" s="36"/>
      <c r="QBA1204" s="36"/>
      <c r="QBB1204" s="36"/>
      <c r="QBC1204" s="36"/>
      <c r="QBD1204" s="36"/>
      <c r="QBE1204" s="36"/>
      <c r="QBF1204" s="36"/>
      <c r="QBG1204" s="36"/>
      <c r="QBH1204" s="36"/>
      <c r="QBI1204" s="36"/>
      <c r="QBJ1204" s="36"/>
      <c r="QBK1204" s="36"/>
      <c r="QBL1204" s="36"/>
      <c r="QBM1204" s="36"/>
      <c r="QBN1204" s="36"/>
      <c r="QBO1204" s="36"/>
      <c r="QBP1204" s="36"/>
      <c r="QBQ1204" s="36"/>
      <c r="QBR1204" s="36"/>
      <c r="QBS1204" s="36"/>
      <c r="QBT1204" s="36"/>
      <c r="QBU1204" s="36"/>
      <c r="QBV1204" s="36"/>
      <c r="QBW1204" s="36"/>
      <c r="QBX1204" s="36"/>
      <c r="QBY1204" s="36"/>
      <c r="QBZ1204" s="36"/>
      <c r="QCA1204" s="36"/>
      <c r="QCB1204" s="36"/>
      <c r="QCC1204" s="36"/>
      <c r="QCD1204" s="36"/>
      <c r="QCE1204" s="36"/>
      <c r="QCF1204" s="36"/>
      <c r="QCG1204" s="36"/>
      <c r="QCH1204" s="36"/>
      <c r="QCI1204" s="36"/>
      <c r="QCJ1204" s="36"/>
      <c r="QCK1204" s="36"/>
      <c r="QCL1204" s="36"/>
      <c r="QCM1204" s="36"/>
      <c r="QCN1204" s="36"/>
      <c r="QCO1204" s="36"/>
      <c r="QCP1204" s="36"/>
      <c r="QCQ1204" s="36"/>
      <c r="QCR1204" s="36"/>
      <c r="QCS1204" s="36"/>
      <c r="QCT1204" s="36"/>
      <c r="QCU1204" s="36"/>
      <c r="QCV1204" s="36"/>
      <c r="QCW1204" s="36"/>
      <c r="QCX1204" s="36"/>
      <c r="QCY1204" s="36"/>
      <c r="QCZ1204" s="36"/>
      <c r="QDA1204" s="36"/>
      <c r="QDB1204" s="36"/>
      <c r="QDC1204" s="36"/>
      <c r="QDD1204" s="36"/>
      <c r="QDE1204" s="36"/>
      <c r="QDF1204" s="36"/>
      <c r="QDG1204" s="36"/>
      <c r="QDH1204" s="36"/>
      <c r="QDI1204" s="36"/>
      <c r="QDJ1204" s="36"/>
      <c r="QDK1204" s="36"/>
      <c r="QDL1204" s="36"/>
      <c r="QDM1204" s="36"/>
      <c r="QDN1204" s="36"/>
      <c r="QDO1204" s="36"/>
      <c r="QDP1204" s="36"/>
      <c r="QDQ1204" s="36"/>
      <c r="QDR1204" s="36"/>
      <c r="QDS1204" s="36"/>
      <c r="QDT1204" s="36"/>
      <c r="QDU1204" s="36"/>
      <c r="QDV1204" s="36"/>
      <c r="QDW1204" s="36"/>
      <c r="QDX1204" s="36"/>
      <c r="QDY1204" s="36"/>
      <c r="QDZ1204" s="36"/>
      <c r="QEA1204" s="36"/>
      <c r="QEB1204" s="36"/>
      <c r="QEC1204" s="36"/>
      <c r="QED1204" s="36"/>
      <c r="QEE1204" s="36"/>
      <c r="QEF1204" s="36"/>
      <c r="QEG1204" s="36"/>
      <c r="QEH1204" s="36"/>
      <c r="QEI1204" s="36"/>
      <c r="QEJ1204" s="36"/>
      <c r="QEK1204" s="36"/>
      <c r="QEL1204" s="36"/>
      <c r="QEM1204" s="36"/>
      <c r="QEN1204" s="36"/>
      <c r="QEO1204" s="36"/>
      <c r="QEP1204" s="36"/>
      <c r="QEQ1204" s="36"/>
      <c r="QER1204" s="36"/>
      <c r="QES1204" s="36"/>
      <c r="QET1204" s="36"/>
      <c r="QEU1204" s="36"/>
      <c r="QEV1204" s="36"/>
      <c r="QEW1204" s="36"/>
      <c r="QEX1204" s="36"/>
      <c r="QEY1204" s="36"/>
      <c r="QEZ1204" s="36"/>
      <c r="QFA1204" s="36"/>
      <c r="QFB1204" s="36"/>
      <c r="QFC1204" s="36"/>
      <c r="QFD1204" s="36"/>
      <c r="QFE1204" s="36"/>
      <c r="QFF1204" s="36"/>
      <c r="QFG1204" s="36"/>
      <c r="QFH1204" s="36"/>
      <c r="QFI1204" s="36"/>
      <c r="QFJ1204" s="36"/>
      <c r="QFK1204" s="36"/>
      <c r="QFL1204" s="36"/>
      <c r="QFM1204" s="36"/>
      <c r="QFN1204" s="36"/>
      <c r="QFO1204" s="36"/>
      <c r="QFP1204" s="36"/>
      <c r="QFQ1204" s="36"/>
      <c r="QFR1204" s="36"/>
      <c r="QFS1204" s="36"/>
      <c r="QFT1204" s="36"/>
      <c r="QFU1204" s="36"/>
      <c r="QFV1204" s="36"/>
      <c r="QFW1204" s="36"/>
      <c r="QFX1204" s="36"/>
      <c r="QFY1204" s="36"/>
      <c r="QFZ1204" s="36"/>
      <c r="QGA1204" s="36"/>
      <c r="QGB1204" s="36"/>
      <c r="QGC1204" s="36"/>
      <c r="QGD1204" s="36"/>
      <c r="QGE1204" s="36"/>
      <c r="QGF1204" s="36"/>
      <c r="QGG1204" s="36"/>
      <c r="QGH1204" s="36"/>
      <c r="QGI1204" s="36"/>
      <c r="QGJ1204" s="36"/>
      <c r="QGK1204" s="36"/>
      <c r="QGL1204" s="36"/>
      <c r="QGM1204" s="36"/>
      <c r="QGN1204" s="36"/>
      <c r="QGO1204" s="36"/>
      <c r="QGP1204" s="36"/>
      <c r="QGQ1204" s="36"/>
      <c r="QGR1204" s="36"/>
      <c r="QGS1204" s="36"/>
      <c r="QGT1204" s="36"/>
      <c r="QGU1204" s="36"/>
      <c r="QGV1204" s="36"/>
      <c r="QGW1204" s="36"/>
      <c r="QGX1204" s="36"/>
      <c r="QGY1204" s="36"/>
      <c r="QGZ1204" s="36"/>
      <c r="QHA1204" s="36"/>
      <c r="QHB1204" s="36"/>
      <c r="QHC1204" s="36"/>
      <c r="QHD1204" s="36"/>
      <c r="QHE1204" s="36"/>
      <c r="QHF1204" s="36"/>
      <c r="QHG1204" s="36"/>
      <c r="QHH1204" s="36"/>
      <c r="QHI1204" s="36"/>
      <c r="QHJ1204" s="36"/>
      <c r="QHK1204" s="36"/>
      <c r="QHL1204" s="36"/>
      <c r="QHM1204" s="36"/>
      <c r="QHN1204" s="36"/>
      <c r="QHO1204" s="36"/>
      <c r="QHP1204" s="36"/>
      <c r="QHQ1204" s="36"/>
      <c r="QHR1204" s="36"/>
      <c r="QHS1204" s="36"/>
      <c r="QHT1204" s="36"/>
      <c r="QHU1204" s="36"/>
      <c r="QHV1204" s="36"/>
      <c r="QHW1204" s="36"/>
      <c r="QHX1204" s="36"/>
      <c r="QHY1204" s="36"/>
      <c r="QHZ1204" s="36"/>
      <c r="QIA1204" s="36"/>
      <c r="QIB1204" s="36"/>
      <c r="QIC1204" s="36"/>
      <c r="QID1204" s="36"/>
      <c r="QIE1204" s="36"/>
      <c r="QIF1204" s="36"/>
      <c r="QIG1204" s="36"/>
      <c r="QIH1204" s="36"/>
      <c r="QII1204" s="36"/>
      <c r="QIJ1204" s="36"/>
      <c r="QIK1204" s="36"/>
      <c r="QIL1204" s="36"/>
      <c r="QIM1204" s="36"/>
      <c r="QIN1204" s="36"/>
      <c r="QIO1204" s="36"/>
      <c r="QIP1204" s="36"/>
      <c r="QIQ1204" s="36"/>
      <c r="QIR1204" s="36"/>
      <c r="QIS1204" s="36"/>
      <c r="QIT1204" s="36"/>
      <c r="QIU1204" s="36"/>
      <c r="QIV1204" s="36"/>
      <c r="QIW1204" s="36"/>
      <c r="QIX1204" s="36"/>
      <c r="QIY1204" s="36"/>
      <c r="QIZ1204" s="36"/>
      <c r="QJA1204" s="36"/>
      <c r="QJB1204" s="36"/>
      <c r="QJC1204" s="36"/>
      <c r="QJD1204" s="36"/>
      <c r="QJE1204" s="36"/>
      <c r="QJF1204" s="36"/>
      <c r="QJG1204" s="36"/>
      <c r="QJH1204" s="36"/>
      <c r="QJI1204" s="36"/>
      <c r="QJJ1204" s="36"/>
      <c r="QJK1204" s="36"/>
      <c r="QJL1204" s="36"/>
      <c r="QJM1204" s="36"/>
      <c r="QJN1204" s="36"/>
      <c r="QJO1204" s="36"/>
      <c r="QJP1204" s="36"/>
      <c r="QJQ1204" s="36"/>
      <c r="QJR1204" s="36"/>
      <c r="QJS1204" s="36"/>
      <c r="QJT1204" s="36"/>
      <c r="QJU1204" s="36"/>
      <c r="QJV1204" s="36"/>
      <c r="QJW1204" s="36"/>
      <c r="QJX1204" s="36"/>
      <c r="QJY1204" s="36"/>
      <c r="QJZ1204" s="36"/>
      <c r="QKA1204" s="36"/>
      <c r="QKB1204" s="36"/>
      <c r="QKC1204" s="36"/>
      <c r="QKD1204" s="36"/>
      <c r="QKE1204" s="36"/>
      <c r="QKF1204" s="36"/>
      <c r="QKG1204" s="36"/>
      <c r="QKH1204" s="36"/>
      <c r="QKI1204" s="36"/>
      <c r="QKJ1204" s="36"/>
      <c r="QKK1204" s="36"/>
      <c r="QKL1204" s="36"/>
      <c r="QKM1204" s="36"/>
      <c r="QKN1204" s="36"/>
      <c r="QKO1204" s="36"/>
      <c r="QKP1204" s="36"/>
      <c r="QKQ1204" s="36"/>
      <c r="QKR1204" s="36"/>
      <c r="QKS1204" s="36"/>
      <c r="QKT1204" s="36"/>
      <c r="QKU1204" s="36"/>
      <c r="QKV1204" s="36"/>
      <c r="QKW1204" s="36"/>
      <c r="QKX1204" s="36"/>
      <c r="QKY1204" s="36"/>
      <c r="QKZ1204" s="36"/>
      <c r="QLA1204" s="36"/>
      <c r="QLB1204" s="36"/>
      <c r="QLC1204" s="36"/>
      <c r="QLD1204" s="36"/>
      <c r="QLE1204" s="36"/>
      <c r="QLF1204" s="36"/>
      <c r="QLG1204" s="36"/>
      <c r="QLH1204" s="36"/>
      <c r="QLI1204" s="36"/>
      <c r="QLJ1204" s="36"/>
      <c r="QLK1204" s="36"/>
      <c r="QLL1204" s="36"/>
      <c r="QLM1204" s="36"/>
      <c r="QLN1204" s="36"/>
      <c r="QLO1204" s="36"/>
      <c r="QLP1204" s="36"/>
      <c r="QLQ1204" s="36"/>
      <c r="QLR1204" s="36"/>
      <c r="QLS1204" s="36"/>
      <c r="QLT1204" s="36"/>
      <c r="QLU1204" s="36"/>
      <c r="QLV1204" s="36"/>
      <c r="QLW1204" s="36"/>
      <c r="QLX1204" s="36"/>
      <c r="QLY1204" s="36"/>
      <c r="QLZ1204" s="36"/>
      <c r="QMA1204" s="36"/>
      <c r="QMB1204" s="36"/>
      <c r="QMC1204" s="36"/>
      <c r="QMD1204" s="36"/>
      <c r="QME1204" s="36"/>
      <c r="QMF1204" s="36"/>
      <c r="QMG1204" s="36"/>
      <c r="QMH1204" s="36"/>
      <c r="QMI1204" s="36"/>
      <c r="QMJ1204" s="36"/>
      <c r="QMK1204" s="36"/>
      <c r="QML1204" s="36"/>
      <c r="QMM1204" s="36"/>
      <c r="QMN1204" s="36"/>
      <c r="QMO1204" s="36"/>
      <c r="QMP1204" s="36"/>
      <c r="QMQ1204" s="36"/>
      <c r="QMR1204" s="36"/>
      <c r="QMS1204" s="36"/>
      <c r="QMT1204" s="36"/>
      <c r="QMU1204" s="36"/>
      <c r="QMV1204" s="36"/>
      <c r="QMW1204" s="36"/>
      <c r="QMX1204" s="36"/>
      <c r="QMY1204" s="36"/>
      <c r="QMZ1204" s="36"/>
      <c r="QNA1204" s="36"/>
      <c r="QNB1204" s="36"/>
      <c r="QNC1204" s="36"/>
      <c r="QND1204" s="36"/>
      <c r="QNE1204" s="36"/>
      <c r="QNF1204" s="36"/>
      <c r="QNG1204" s="36"/>
      <c r="QNH1204" s="36"/>
      <c r="QNI1204" s="36"/>
      <c r="QNJ1204" s="36"/>
      <c r="QNK1204" s="36"/>
      <c r="QNL1204" s="36"/>
      <c r="QNM1204" s="36"/>
      <c r="QNN1204" s="36"/>
      <c r="QNO1204" s="36"/>
      <c r="QNP1204" s="36"/>
      <c r="QNQ1204" s="36"/>
      <c r="QNR1204" s="36"/>
      <c r="QNS1204" s="36"/>
      <c r="QNT1204" s="36"/>
      <c r="QNU1204" s="36"/>
      <c r="QNV1204" s="36"/>
      <c r="QNW1204" s="36"/>
      <c r="QNX1204" s="36"/>
      <c r="QNY1204" s="36"/>
      <c r="QNZ1204" s="36"/>
      <c r="QOA1204" s="36"/>
      <c r="QOB1204" s="36"/>
      <c r="QOC1204" s="36"/>
      <c r="QOD1204" s="36"/>
      <c r="QOE1204" s="36"/>
      <c r="QOF1204" s="36"/>
      <c r="QOG1204" s="36"/>
      <c r="QOH1204" s="36"/>
      <c r="QOI1204" s="36"/>
      <c r="QOJ1204" s="36"/>
      <c r="QOK1204" s="36"/>
      <c r="QOL1204" s="36"/>
      <c r="QOM1204" s="36"/>
      <c r="QON1204" s="36"/>
      <c r="QOO1204" s="36"/>
      <c r="QOP1204" s="36"/>
      <c r="QOQ1204" s="36"/>
      <c r="QOR1204" s="36"/>
      <c r="QOS1204" s="36"/>
      <c r="QOT1204" s="36"/>
      <c r="QOU1204" s="36"/>
      <c r="QOV1204" s="36"/>
      <c r="QOW1204" s="36"/>
      <c r="QOX1204" s="36"/>
      <c r="QOY1204" s="36"/>
      <c r="QOZ1204" s="36"/>
      <c r="QPA1204" s="36"/>
      <c r="QPB1204" s="36"/>
      <c r="QPC1204" s="36"/>
      <c r="QPD1204" s="36"/>
      <c r="QPE1204" s="36"/>
      <c r="QPF1204" s="36"/>
      <c r="QPG1204" s="36"/>
      <c r="QPH1204" s="36"/>
      <c r="QPI1204" s="36"/>
      <c r="QPJ1204" s="36"/>
      <c r="QPK1204" s="36"/>
      <c r="QPL1204" s="36"/>
      <c r="QPM1204" s="36"/>
      <c r="QPN1204" s="36"/>
      <c r="QPO1204" s="36"/>
      <c r="QPP1204" s="36"/>
      <c r="QPQ1204" s="36"/>
      <c r="QPR1204" s="36"/>
      <c r="QPS1204" s="36"/>
      <c r="QPT1204" s="36"/>
      <c r="QPU1204" s="36"/>
      <c r="QPV1204" s="36"/>
      <c r="QPW1204" s="36"/>
      <c r="QPX1204" s="36"/>
      <c r="QPY1204" s="36"/>
      <c r="QPZ1204" s="36"/>
      <c r="QQA1204" s="36"/>
      <c r="QQB1204" s="36"/>
      <c r="QQC1204" s="36"/>
      <c r="QQD1204" s="36"/>
      <c r="QQE1204" s="36"/>
      <c r="QQF1204" s="36"/>
      <c r="QQG1204" s="36"/>
      <c r="QQH1204" s="36"/>
      <c r="QQI1204" s="36"/>
      <c r="QQJ1204" s="36"/>
      <c r="QQK1204" s="36"/>
      <c r="QQL1204" s="36"/>
      <c r="QQM1204" s="36"/>
      <c r="QQN1204" s="36"/>
      <c r="QQO1204" s="36"/>
      <c r="QQP1204" s="36"/>
      <c r="QQQ1204" s="36"/>
      <c r="QQR1204" s="36"/>
      <c r="QQS1204" s="36"/>
      <c r="QQT1204" s="36"/>
      <c r="QQU1204" s="36"/>
      <c r="QQV1204" s="36"/>
      <c r="QQW1204" s="36"/>
      <c r="QQX1204" s="36"/>
      <c r="QQY1204" s="36"/>
      <c r="QQZ1204" s="36"/>
      <c r="QRA1204" s="36"/>
      <c r="QRB1204" s="36"/>
      <c r="QRC1204" s="36"/>
      <c r="QRD1204" s="36"/>
      <c r="QRE1204" s="36"/>
      <c r="QRF1204" s="36"/>
      <c r="QRG1204" s="36"/>
      <c r="QRH1204" s="36"/>
      <c r="QRI1204" s="36"/>
      <c r="QRJ1204" s="36"/>
      <c r="QRK1204" s="36"/>
      <c r="QRL1204" s="36"/>
      <c r="QRM1204" s="36"/>
      <c r="QRN1204" s="36"/>
      <c r="QRO1204" s="36"/>
      <c r="QRP1204" s="36"/>
      <c r="QRQ1204" s="36"/>
      <c r="QRR1204" s="36"/>
      <c r="QRS1204" s="36"/>
      <c r="QRT1204" s="36"/>
      <c r="QRU1204" s="36"/>
      <c r="QRV1204" s="36"/>
      <c r="QRW1204" s="36"/>
      <c r="QRX1204" s="36"/>
      <c r="QRY1204" s="36"/>
      <c r="QRZ1204" s="36"/>
      <c r="QSA1204" s="36"/>
      <c r="QSB1204" s="36"/>
      <c r="QSC1204" s="36"/>
      <c r="QSD1204" s="36"/>
      <c r="QSE1204" s="36"/>
      <c r="QSF1204" s="36"/>
      <c r="QSG1204" s="36"/>
      <c r="QSH1204" s="36"/>
      <c r="QSI1204" s="36"/>
      <c r="QSJ1204" s="36"/>
      <c r="QSK1204" s="36"/>
      <c r="QSL1204" s="36"/>
      <c r="QSM1204" s="36"/>
      <c r="QSN1204" s="36"/>
      <c r="QSO1204" s="36"/>
      <c r="QSP1204" s="36"/>
      <c r="QSQ1204" s="36"/>
      <c r="QSR1204" s="36"/>
      <c r="QSS1204" s="36"/>
      <c r="QST1204" s="36"/>
      <c r="QSU1204" s="36"/>
      <c r="QSV1204" s="36"/>
      <c r="QSW1204" s="36"/>
      <c r="QSX1204" s="36"/>
      <c r="QSY1204" s="36"/>
      <c r="QSZ1204" s="36"/>
      <c r="QTA1204" s="36"/>
      <c r="QTB1204" s="36"/>
      <c r="QTC1204" s="36"/>
      <c r="QTD1204" s="36"/>
      <c r="QTE1204" s="36"/>
      <c r="QTF1204" s="36"/>
      <c r="QTG1204" s="36"/>
      <c r="QTH1204" s="36"/>
      <c r="QTI1204" s="36"/>
      <c r="QTJ1204" s="36"/>
      <c r="QTK1204" s="36"/>
      <c r="QTL1204" s="36"/>
      <c r="QTM1204" s="36"/>
      <c r="QTN1204" s="36"/>
      <c r="QTO1204" s="36"/>
      <c r="QTP1204" s="36"/>
      <c r="QTQ1204" s="36"/>
      <c r="QTR1204" s="36"/>
      <c r="QTS1204" s="36"/>
      <c r="QTT1204" s="36"/>
      <c r="QTU1204" s="36"/>
      <c r="QTV1204" s="36"/>
      <c r="QTW1204" s="36"/>
      <c r="QTX1204" s="36"/>
      <c r="QTY1204" s="36"/>
      <c r="QTZ1204" s="36"/>
      <c r="QUA1204" s="36"/>
      <c r="QUB1204" s="36"/>
      <c r="QUC1204" s="36"/>
      <c r="QUD1204" s="36"/>
      <c r="QUE1204" s="36"/>
      <c r="QUF1204" s="36"/>
      <c r="QUG1204" s="36"/>
      <c r="QUH1204" s="36"/>
      <c r="QUI1204" s="36"/>
      <c r="QUJ1204" s="36"/>
      <c r="QUK1204" s="36"/>
      <c r="QUL1204" s="36"/>
      <c r="QUM1204" s="36"/>
      <c r="QUN1204" s="36"/>
      <c r="QUO1204" s="36"/>
      <c r="QUP1204" s="36"/>
      <c r="QUQ1204" s="36"/>
      <c r="QUR1204" s="36"/>
      <c r="QUS1204" s="36"/>
      <c r="QUT1204" s="36"/>
      <c r="QUU1204" s="36"/>
      <c r="QUV1204" s="36"/>
      <c r="QUW1204" s="36"/>
      <c r="QUX1204" s="36"/>
      <c r="QUY1204" s="36"/>
      <c r="QUZ1204" s="36"/>
      <c r="QVA1204" s="36"/>
      <c r="QVB1204" s="36"/>
      <c r="QVC1204" s="36"/>
      <c r="QVD1204" s="36"/>
      <c r="QVE1204" s="36"/>
      <c r="QVF1204" s="36"/>
      <c r="QVG1204" s="36"/>
      <c r="QVH1204" s="36"/>
      <c r="QVI1204" s="36"/>
      <c r="QVJ1204" s="36"/>
      <c r="QVK1204" s="36"/>
      <c r="QVL1204" s="36"/>
      <c r="QVM1204" s="36"/>
      <c r="QVN1204" s="36"/>
      <c r="QVO1204" s="36"/>
      <c r="QVP1204" s="36"/>
      <c r="QVQ1204" s="36"/>
      <c r="QVR1204" s="36"/>
      <c r="QVS1204" s="36"/>
      <c r="QVT1204" s="36"/>
      <c r="QVU1204" s="36"/>
      <c r="QVV1204" s="36"/>
      <c r="QVW1204" s="36"/>
      <c r="QVX1204" s="36"/>
      <c r="QVY1204" s="36"/>
      <c r="QVZ1204" s="36"/>
      <c r="QWA1204" s="36"/>
      <c r="QWB1204" s="36"/>
      <c r="QWC1204" s="36"/>
      <c r="QWD1204" s="36"/>
      <c r="QWE1204" s="36"/>
      <c r="QWF1204" s="36"/>
      <c r="QWG1204" s="36"/>
      <c r="QWH1204" s="36"/>
      <c r="QWI1204" s="36"/>
      <c r="QWJ1204" s="36"/>
      <c r="QWK1204" s="36"/>
      <c r="QWL1204" s="36"/>
      <c r="QWM1204" s="36"/>
      <c r="QWN1204" s="36"/>
      <c r="QWO1204" s="36"/>
      <c r="QWP1204" s="36"/>
      <c r="QWQ1204" s="36"/>
      <c r="QWR1204" s="36"/>
      <c r="QWS1204" s="36"/>
      <c r="QWT1204" s="36"/>
      <c r="QWU1204" s="36"/>
      <c r="QWV1204" s="36"/>
      <c r="QWW1204" s="36"/>
      <c r="QWX1204" s="36"/>
      <c r="QWY1204" s="36"/>
      <c r="QWZ1204" s="36"/>
      <c r="QXA1204" s="36"/>
      <c r="QXB1204" s="36"/>
      <c r="QXC1204" s="36"/>
      <c r="QXD1204" s="36"/>
      <c r="QXE1204" s="36"/>
      <c r="QXF1204" s="36"/>
      <c r="QXG1204" s="36"/>
      <c r="QXH1204" s="36"/>
      <c r="QXI1204" s="36"/>
      <c r="QXJ1204" s="36"/>
      <c r="QXK1204" s="36"/>
      <c r="QXL1204" s="36"/>
      <c r="QXM1204" s="36"/>
      <c r="QXN1204" s="36"/>
      <c r="QXO1204" s="36"/>
      <c r="QXP1204" s="36"/>
      <c r="QXQ1204" s="36"/>
      <c r="QXR1204" s="36"/>
      <c r="QXS1204" s="36"/>
      <c r="QXT1204" s="36"/>
      <c r="QXU1204" s="36"/>
      <c r="QXV1204" s="36"/>
      <c r="QXW1204" s="36"/>
      <c r="QXX1204" s="36"/>
      <c r="QXY1204" s="36"/>
      <c r="QXZ1204" s="36"/>
      <c r="QYA1204" s="36"/>
      <c r="QYB1204" s="36"/>
      <c r="QYC1204" s="36"/>
      <c r="QYD1204" s="36"/>
      <c r="QYE1204" s="36"/>
      <c r="QYF1204" s="36"/>
      <c r="QYG1204" s="36"/>
      <c r="QYH1204" s="36"/>
      <c r="QYI1204" s="36"/>
      <c r="QYJ1204" s="36"/>
      <c r="QYK1204" s="36"/>
      <c r="QYL1204" s="36"/>
      <c r="QYM1204" s="36"/>
      <c r="QYN1204" s="36"/>
      <c r="QYO1204" s="36"/>
      <c r="QYP1204" s="36"/>
      <c r="QYQ1204" s="36"/>
      <c r="QYR1204" s="36"/>
      <c r="QYS1204" s="36"/>
      <c r="QYT1204" s="36"/>
      <c r="QYU1204" s="36"/>
      <c r="QYV1204" s="36"/>
      <c r="QYW1204" s="36"/>
      <c r="QYX1204" s="36"/>
      <c r="QYY1204" s="36"/>
      <c r="QYZ1204" s="36"/>
      <c r="QZA1204" s="36"/>
      <c r="QZB1204" s="36"/>
      <c r="QZC1204" s="36"/>
      <c r="QZD1204" s="36"/>
      <c r="QZE1204" s="36"/>
      <c r="QZF1204" s="36"/>
      <c r="QZG1204" s="36"/>
      <c r="QZH1204" s="36"/>
      <c r="QZI1204" s="36"/>
      <c r="QZJ1204" s="36"/>
      <c r="QZK1204" s="36"/>
      <c r="QZL1204" s="36"/>
      <c r="QZM1204" s="36"/>
      <c r="QZN1204" s="36"/>
      <c r="QZO1204" s="36"/>
      <c r="QZP1204" s="36"/>
      <c r="QZQ1204" s="36"/>
      <c r="QZR1204" s="36"/>
      <c r="QZS1204" s="36"/>
      <c r="QZT1204" s="36"/>
      <c r="QZU1204" s="36"/>
      <c r="QZV1204" s="36"/>
      <c r="QZW1204" s="36"/>
      <c r="QZX1204" s="36"/>
      <c r="QZY1204" s="36"/>
      <c r="QZZ1204" s="36"/>
      <c r="RAA1204" s="36"/>
      <c r="RAB1204" s="36"/>
      <c r="RAC1204" s="36"/>
      <c r="RAD1204" s="36"/>
      <c r="RAE1204" s="36"/>
      <c r="RAF1204" s="36"/>
      <c r="RAG1204" s="36"/>
      <c r="RAH1204" s="36"/>
      <c r="RAI1204" s="36"/>
      <c r="RAJ1204" s="36"/>
      <c r="RAK1204" s="36"/>
      <c r="RAL1204" s="36"/>
      <c r="RAM1204" s="36"/>
      <c r="RAN1204" s="36"/>
      <c r="RAO1204" s="36"/>
      <c r="RAP1204" s="36"/>
      <c r="RAQ1204" s="36"/>
      <c r="RAR1204" s="36"/>
      <c r="RAS1204" s="36"/>
      <c r="RAT1204" s="36"/>
      <c r="RAU1204" s="36"/>
      <c r="RAV1204" s="36"/>
      <c r="RAW1204" s="36"/>
      <c r="RAX1204" s="36"/>
      <c r="RAY1204" s="36"/>
      <c r="RAZ1204" s="36"/>
      <c r="RBA1204" s="36"/>
      <c r="RBB1204" s="36"/>
      <c r="RBC1204" s="36"/>
      <c r="RBD1204" s="36"/>
      <c r="RBE1204" s="36"/>
      <c r="RBF1204" s="36"/>
      <c r="RBG1204" s="36"/>
      <c r="RBH1204" s="36"/>
      <c r="RBI1204" s="36"/>
      <c r="RBJ1204" s="36"/>
      <c r="RBK1204" s="36"/>
      <c r="RBL1204" s="36"/>
      <c r="RBM1204" s="36"/>
      <c r="RBN1204" s="36"/>
      <c r="RBO1204" s="36"/>
      <c r="RBP1204" s="36"/>
      <c r="RBQ1204" s="36"/>
      <c r="RBR1204" s="36"/>
      <c r="RBS1204" s="36"/>
      <c r="RBT1204" s="36"/>
      <c r="RBU1204" s="36"/>
      <c r="RBV1204" s="36"/>
      <c r="RBW1204" s="36"/>
      <c r="RBX1204" s="36"/>
      <c r="RBY1204" s="36"/>
      <c r="RBZ1204" s="36"/>
      <c r="RCA1204" s="36"/>
      <c r="RCB1204" s="36"/>
      <c r="RCC1204" s="36"/>
      <c r="RCD1204" s="36"/>
      <c r="RCE1204" s="36"/>
      <c r="RCF1204" s="36"/>
      <c r="RCG1204" s="36"/>
      <c r="RCH1204" s="36"/>
      <c r="RCI1204" s="36"/>
      <c r="RCJ1204" s="36"/>
      <c r="RCK1204" s="36"/>
      <c r="RCL1204" s="36"/>
      <c r="RCM1204" s="36"/>
      <c r="RCN1204" s="36"/>
      <c r="RCO1204" s="36"/>
      <c r="RCP1204" s="36"/>
      <c r="RCQ1204" s="36"/>
      <c r="RCR1204" s="36"/>
      <c r="RCS1204" s="36"/>
      <c r="RCT1204" s="36"/>
      <c r="RCU1204" s="36"/>
      <c r="RCV1204" s="36"/>
      <c r="RCW1204" s="36"/>
      <c r="RCX1204" s="36"/>
      <c r="RCY1204" s="36"/>
      <c r="RCZ1204" s="36"/>
      <c r="RDA1204" s="36"/>
      <c r="RDB1204" s="36"/>
      <c r="RDC1204" s="36"/>
      <c r="RDD1204" s="36"/>
      <c r="RDE1204" s="36"/>
      <c r="RDF1204" s="36"/>
      <c r="RDG1204" s="36"/>
      <c r="RDH1204" s="36"/>
      <c r="RDI1204" s="36"/>
      <c r="RDJ1204" s="36"/>
      <c r="RDK1204" s="36"/>
      <c r="RDL1204" s="36"/>
      <c r="RDM1204" s="36"/>
      <c r="RDN1204" s="36"/>
      <c r="RDO1204" s="36"/>
      <c r="RDP1204" s="36"/>
      <c r="RDQ1204" s="36"/>
      <c r="RDR1204" s="36"/>
      <c r="RDS1204" s="36"/>
      <c r="RDT1204" s="36"/>
      <c r="RDU1204" s="36"/>
      <c r="RDV1204" s="36"/>
      <c r="RDW1204" s="36"/>
      <c r="RDX1204" s="36"/>
      <c r="RDY1204" s="36"/>
      <c r="RDZ1204" s="36"/>
      <c r="REA1204" s="36"/>
      <c r="REB1204" s="36"/>
      <c r="REC1204" s="36"/>
      <c r="RED1204" s="36"/>
      <c r="REE1204" s="36"/>
      <c r="REF1204" s="36"/>
      <c r="REG1204" s="36"/>
      <c r="REH1204" s="36"/>
      <c r="REI1204" s="36"/>
      <c r="REJ1204" s="36"/>
      <c r="REK1204" s="36"/>
      <c r="REL1204" s="36"/>
      <c r="REM1204" s="36"/>
      <c r="REN1204" s="36"/>
      <c r="REO1204" s="36"/>
      <c r="REP1204" s="36"/>
      <c r="REQ1204" s="36"/>
      <c r="RER1204" s="36"/>
      <c r="RES1204" s="36"/>
      <c r="RET1204" s="36"/>
      <c r="REU1204" s="36"/>
      <c r="REV1204" s="36"/>
      <c r="REW1204" s="36"/>
      <c r="REX1204" s="36"/>
      <c r="REY1204" s="36"/>
      <c r="REZ1204" s="36"/>
      <c r="RFA1204" s="36"/>
      <c r="RFB1204" s="36"/>
      <c r="RFC1204" s="36"/>
      <c r="RFD1204" s="36"/>
      <c r="RFE1204" s="36"/>
      <c r="RFF1204" s="36"/>
      <c r="RFG1204" s="36"/>
      <c r="RFH1204" s="36"/>
      <c r="RFI1204" s="36"/>
      <c r="RFJ1204" s="36"/>
      <c r="RFK1204" s="36"/>
      <c r="RFL1204" s="36"/>
      <c r="RFM1204" s="36"/>
      <c r="RFN1204" s="36"/>
      <c r="RFO1204" s="36"/>
      <c r="RFP1204" s="36"/>
      <c r="RFQ1204" s="36"/>
      <c r="RFR1204" s="36"/>
      <c r="RFS1204" s="36"/>
      <c r="RFT1204" s="36"/>
      <c r="RFU1204" s="36"/>
      <c r="RFV1204" s="36"/>
      <c r="RFW1204" s="36"/>
      <c r="RFX1204" s="36"/>
      <c r="RFY1204" s="36"/>
      <c r="RFZ1204" s="36"/>
      <c r="RGA1204" s="36"/>
      <c r="RGB1204" s="36"/>
      <c r="RGC1204" s="36"/>
      <c r="RGD1204" s="36"/>
      <c r="RGE1204" s="36"/>
      <c r="RGF1204" s="36"/>
      <c r="RGG1204" s="36"/>
      <c r="RGH1204" s="36"/>
      <c r="RGI1204" s="36"/>
      <c r="RGJ1204" s="36"/>
      <c r="RGK1204" s="36"/>
      <c r="RGL1204" s="36"/>
      <c r="RGM1204" s="36"/>
      <c r="RGN1204" s="36"/>
      <c r="RGO1204" s="36"/>
      <c r="RGP1204" s="36"/>
      <c r="RGQ1204" s="36"/>
      <c r="RGR1204" s="36"/>
      <c r="RGS1204" s="36"/>
      <c r="RGT1204" s="36"/>
      <c r="RGU1204" s="36"/>
      <c r="RGV1204" s="36"/>
      <c r="RGW1204" s="36"/>
      <c r="RGX1204" s="36"/>
      <c r="RGY1204" s="36"/>
      <c r="RGZ1204" s="36"/>
      <c r="RHA1204" s="36"/>
      <c r="RHB1204" s="36"/>
      <c r="RHC1204" s="36"/>
      <c r="RHD1204" s="36"/>
      <c r="RHE1204" s="36"/>
      <c r="RHF1204" s="36"/>
      <c r="RHG1204" s="36"/>
      <c r="RHH1204" s="36"/>
      <c r="RHI1204" s="36"/>
      <c r="RHJ1204" s="36"/>
      <c r="RHK1204" s="36"/>
      <c r="RHL1204" s="36"/>
      <c r="RHM1204" s="36"/>
      <c r="RHN1204" s="36"/>
      <c r="RHO1204" s="36"/>
      <c r="RHP1204" s="36"/>
      <c r="RHQ1204" s="36"/>
      <c r="RHR1204" s="36"/>
      <c r="RHS1204" s="36"/>
      <c r="RHT1204" s="36"/>
      <c r="RHU1204" s="36"/>
      <c r="RHV1204" s="36"/>
      <c r="RHW1204" s="36"/>
      <c r="RHX1204" s="36"/>
      <c r="RHY1204" s="36"/>
      <c r="RHZ1204" s="36"/>
      <c r="RIA1204" s="36"/>
      <c r="RIB1204" s="36"/>
      <c r="RIC1204" s="36"/>
      <c r="RID1204" s="36"/>
      <c r="RIE1204" s="36"/>
      <c r="RIF1204" s="36"/>
      <c r="RIG1204" s="36"/>
      <c r="RIH1204" s="36"/>
      <c r="RII1204" s="36"/>
      <c r="RIJ1204" s="36"/>
      <c r="RIK1204" s="36"/>
      <c r="RIL1204" s="36"/>
      <c r="RIM1204" s="36"/>
      <c r="RIN1204" s="36"/>
      <c r="RIO1204" s="36"/>
      <c r="RIP1204" s="36"/>
      <c r="RIQ1204" s="36"/>
      <c r="RIR1204" s="36"/>
      <c r="RIS1204" s="36"/>
      <c r="RIT1204" s="36"/>
      <c r="RIU1204" s="36"/>
      <c r="RIV1204" s="36"/>
      <c r="RIW1204" s="36"/>
      <c r="RIX1204" s="36"/>
      <c r="RIY1204" s="36"/>
      <c r="RIZ1204" s="36"/>
      <c r="RJA1204" s="36"/>
      <c r="RJB1204" s="36"/>
      <c r="RJC1204" s="36"/>
      <c r="RJD1204" s="36"/>
      <c r="RJE1204" s="36"/>
      <c r="RJF1204" s="36"/>
      <c r="RJG1204" s="36"/>
      <c r="RJH1204" s="36"/>
      <c r="RJI1204" s="36"/>
      <c r="RJJ1204" s="36"/>
      <c r="RJK1204" s="36"/>
      <c r="RJL1204" s="36"/>
      <c r="RJM1204" s="36"/>
      <c r="RJN1204" s="36"/>
      <c r="RJO1204" s="36"/>
      <c r="RJP1204" s="36"/>
      <c r="RJQ1204" s="36"/>
      <c r="RJR1204" s="36"/>
      <c r="RJS1204" s="36"/>
      <c r="RJT1204" s="36"/>
      <c r="RJU1204" s="36"/>
      <c r="RJV1204" s="36"/>
      <c r="RJW1204" s="36"/>
      <c r="RJX1204" s="36"/>
      <c r="RJY1204" s="36"/>
      <c r="RJZ1204" s="36"/>
      <c r="RKA1204" s="36"/>
      <c r="RKB1204" s="36"/>
      <c r="RKC1204" s="36"/>
      <c r="RKD1204" s="36"/>
      <c r="RKE1204" s="36"/>
      <c r="RKF1204" s="36"/>
      <c r="RKG1204" s="36"/>
      <c r="RKH1204" s="36"/>
      <c r="RKI1204" s="36"/>
      <c r="RKJ1204" s="36"/>
      <c r="RKK1204" s="36"/>
      <c r="RKL1204" s="36"/>
      <c r="RKM1204" s="36"/>
      <c r="RKN1204" s="36"/>
      <c r="RKO1204" s="36"/>
      <c r="RKP1204" s="36"/>
      <c r="RKQ1204" s="36"/>
      <c r="RKR1204" s="36"/>
      <c r="RKS1204" s="36"/>
      <c r="RKT1204" s="36"/>
      <c r="RKU1204" s="36"/>
      <c r="RKV1204" s="36"/>
      <c r="RKW1204" s="36"/>
      <c r="RKX1204" s="36"/>
      <c r="RKY1204" s="36"/>
      <c r="RKZ1204" s="36"/>
      <c r="RLA1204" s="36"/>
      <c r="RLB1204" s="36"/>
      <c r="RLC1204" s="36"/>
      <c r="RLD1204" s="36"/>
      <c r="RLE1204" s="36"/>
      <c r="RLF1204" s="36"/>
      <c r="RLG1204" s="36"/>
      <c r="RLH1204" s="36"/>
      <c r="RLI1204" s="36"/>
      <c r="RLJ1204" s="36"/>
      <c r="RLK1204" s="36"/>
      <c r="RLL1204" s="36"/>
      <c r="RLM1204" s="36"/>
      <c r="RLN1204" s="36"/>
      <c r="RLO1204" s="36"/>
      <c r="RLP1204" s="36"/>
      <c r="RLQ1204" s="36"/>
      <c r="RLR1204" s="36"/>
      <c r="RLS1204" s="36"/>
      <c r="RLT1204" s="36"/>
      <c r="RLU1204" s="36"/>
      <c r="RLV1204" s="36"/>
      <c r="RLW1204" s="36"/>
      <c r="RLX1204" s="36"/>
      <c r="RLY1204" s="36"/>
      <c r="RLZ1204" s="36"/>
      <c r="RMA1204" s="36"/>
      <c r="RMB1204" s="36"/>
      <c r="RMC1204" s="36"/>
      <c r="RMD1204" s="36"/>
      <c r="RME1204" s="36"/>
      <c r="RMF1204" s="36"/>
      <c r="RMG1204" s="36"/>
      <c r="RMH1204" s="36"/>
      <c r="RMI1204" s="36"/>
      <c r="RMJ1204" s="36"/>
      <c r="RMK1204" s="36"/>
      <c r="RML1204" s="36"/>
      <c r="RMM1204" s="36"/>
      <c r="RMN1204" s="36"/>
      <c r="RMO1204" s="36"/>
      <c r="RMP1204" s="36"/>
      <c r="RMQ1204" s="36"/>
      <c r="RMR1204" s="36"/>
      <c r="RMS1204" s="36"/>
      <c r="RMT1204" s="36"/>
      <c r="RMU1204" s="36"/>
      <c r="RMV1204" s="36"/>
      <c r="RMW1204" s="36"/>
      <c r="RMX1204" s="36"/>
      <c r="RMY1204" s="36"/>
      <c r="RMZ1204" s="36"/>
      <c r="RNA1204" s="36"/>
      <c r="RNB1204" s="36"/>
      <c r="RNC1204" s="36"/>
      <c r="RND1204" s="36"/>
      <c r="RNE1204" s="36"/>
      <c r="RNF1204" s="36"/>
      <c r="RNG1204" s="36"/>
      <c r="RNH1204" s="36"/>
      <c r="RNI1204" s="36"/>
      <c r="RNJ1204" s="36"/>
      <c r="RNK1204" s="36"/>
      <c r="RNL1204" s="36"/>
      <c r="RNM1204" s="36"/>
      <c r="RNN1204" s="36"/>
      <c r="RNO1204" s="36"/>
      <c r="RNP1204" s="36"/>
      <c r="RNQ1204" s="36"/>
      <c r="RNR1204" s="36"/>
      <c r="RNS1204" s="36"/>
      <c r="RNT1204" s="36"/>
      <c r="RNU1204" s="36"/>
      <c r="RNV1204" s="36"/>
      <c r="RNW1204" s="36"/>
      <c r="RNX1204" s="36"/>
      <c r="RNY1204" s="36"/>
      <c r="RNZ1204" s="36"/>
      <c r="ROA1204" s="36"/>
      <c r="ROB1204" s="36"/>
      <c r="ROC1204" s="36"/>
      <c r="ROD1204" s="36"/>
      <c r="ROE1204" s="36"/>
      <c r="ROF1204" s="36"/>
      <c r="ROG1204" s="36"/>
      <c r="ROH1204" s="36"/>
      <c r="ROI1204" s="36"/>
      <c r="ROJ1204" s="36"/>
      <c r="ROK1204" s="36"/>
      <c r="ROL1204" s="36"/>
      <c r="ROM1204" s="36"/>
      <c r="RON1204" s="36"/>
      <c r="ROO1204" s="36"/>
      <c r="ROP1204" s="36"/>
      <c r="ROQ1204" s="36"/>
      <c r="ROR1204" s="36"/>
      <c r="ROS1204" s="36"/>
      <c r="ROT1204" s="36"/>
      <c r="ROU1204" s="36"/>
      <c r="ROV1204" s="36"/>
      <c r="ROW1204" s="36"/>
      <c r="ROX1204" s="36"/>
      <c r="ROY1204" s="36"/>
      <c r="ROZ1204" s="36"/>
      <c r="RPA1204" s="36"/>
      <c r="RPB1204" s="36"/>
      <c r="RPC1204" s="36"/>
      <c r="RPD1204" s="36"/>
      <c r="RPE1204" s="36"/>
      <c r="RPF1204" s="36"/>
      <c r="RPG1204" s="36"/>
      <c r="RPH1204" s="36"/>
      <c r="RPI1204" s="36"/>
      <c r="RPJ1204" s="36"/>
      <c r="RPK1204" s="36"/>
      <c r="RPL1204" s="36"/>
      <c r="RPM1204" s="36"/>
      <c r="RPN1204" s="36"/>
      <c r="RPO1204" s="36"/>
      <c r="RPP1204" s="36"/>
      <c r="RPQ1204" s="36"/>
      <c r="RPR1204" s="36"/>
      <c r="RPS1204" s="36"/>
      <c r="RPT1204" s="36"/>
      <c r="RPU1204" s="36"/>
      <c r="RPV1204" s="36"/>
      <c r="RPW1204" s="36"/>
      <c r="RPX1204" s="36"/>
      <c r="RPY1204" s="36"/>
      <c r="RPZ1204" s="36"/>
      <c r="RQA1204" s="36"/>
      <c r="RQB1204" s="36"/>
      <c r="RQC1204" s="36"/>
      <c r="RQD1204" s="36"/>
      <c r="RQE1204" s="36"/>
      <c r="RQF1204" s="36"/>
      <c r="RQG1204" s="36"/>
      <c r="RQH1204" s="36"/>
      <c r="RQI1204" s="36"/>
      <c r="RQJ1204" s="36"/>
      <c r="RQK1204" s="36"/>
      <c r="RQL1204" s="36"/>
      <c r="RQM1204" s="36"/>
      <c r="RQN1204" s="36"/>
      <c r="RQO1204" s="36"/>
      <c r="RQP1204" s="36"/>
      <c r="RQQ1204" s="36"/>
      <c r="RQR1204" s="36"/>
      <c r="RQS1204" s="36"/>
      <c r="RQT1204" s="36"/>
      <c r="RQU1204" s="36"/>
      <c r="RQV1204" s="36"/>
      <c r="RQW1204" s="36"/>
      <c r="RQX1204" s="36"/>
      <c r="RQY1204" s="36"/>
      <c r="RQZ1204" s="36"/>
      <c r="RRA1204" s="36"/>
      <c r="RRB1204" s="36"/>
      <c r="RRC1204" s="36"/>
      <c r="RRD1204" s="36"/>
      <c r="RRE1204" s="36"/>
      <c r="RRF1204" s="36"/>
      <c r="RRG1204" s="36"/>
      <c r="RRH1204" s="36"/>
      <c r="RRI1204" s="36"/>
      <c r="RRJ1204" s="36"/>
      <c r="RRK1204" s="36"/>
      <c r="RRL1204" s="36"/>
      <c r="RRM1204" s="36"/>
      <c r="RRN1204" s="36"/>
      <c r="RRO1204" s="36"/>
      <c r="RRP1204" s="36"/>
      <c r="RRQ1204" s="36"/>
      <c r="RRR1204" s="36"/>
      <c r="RRS1204" s="36"/>
      <c r="RRT1204" s="36"/>
      <c r="RRU1204" s="36"/>
      <c r="RRV1204" s="36"/>
      <c r="RRW1204" s="36"/>
      <c r="RRX1204" s="36"/>
      <c r="RRY1204" s="36"/>
      <c r="RRZ1204" s="36"/>
      <c r="RSA1204" s="36"/>
      <c r="RSB1204" s="36"/>
      <c r="RSC1204" s="36"/>
      <c r="RSD1204" s="36"/>
      <c r="RSE1204" s="36"/>
      <c r="RSF1204" s="36"/>
      <c r="RSG1204" s="36"/>
      <c r="RSH1204" s="36"/>
      <c r="RSI1204" s="36"/>
      <c r="RSJ1204" s="36"/>
      <c r="RSK1204" s="36"/>
      <c r="RSL1204" s="36"/>
      <c r="RSM1204" s="36"/>
      <c r="RSN1204" s="36"/>
      <c r="RSO1204" s="36"/>
      <c r="RSP1204" s="36"/>
      <c r="RSQ1204" s="36"/>
      <c r="RSR1204" s="36"/>
      <c r="RSS1204" s="36"/>
      <c r="RST1204" s="36"/>
      <c r="RSU1204" s="36"/>
      <c r="RSV1204" s="36"/>
      <c r="RSW1204" s="36"/>
      <c r="RSX1204" s="36"/>
      <c r="RSY1204" s="36"/>
      <c r="RSZ1204" s="36"/>
      <c r="RTA1204" s="36"/>
      <c r="RTB1204" s="36"/>
      <c r="RTC1204" s="36"/>
      <c r="RTD1204" s="36"/>
      <c r="RTE1204" s="36"/>
      <c r="RTF1204" s="36"/>
      <c r="RTG1204" s="36"/>
      <c r="RTH1204" s="36"/>
      <c r="RTI1204" s="36"/>
      <c r="RTJ1204" s="36"/>
      <c r="RTK1204" s="36"/>
      <c r="RTL1204" s="36"/>
      <c r="RTM1204" s="36"/>
      <c r="RTN1204" s="36"/>
      <c r="RTO1204" s="36"/>
      <c r="RTP1204" s="36"/>
      <c r="RTQ1204" s="36"/>
      <c r="RTR1204" s="36"/>
      <c r="RTS1204" s="36"/>
      <c r="RTT1204" s="36"/>
      <c r="RTU1204" s="36"/>
      <c r="RTV1204" s="36"/>
      <c r="RTW1204" s="36"/>
      <c r="RTX1204" s="36"/>
      <c r="RTY1204" s="36"/>
      <c r="RTZ1204" s="36"/>
      <c r="RUA1204" s="36"/>
      <c r="RUB1204" s="36"/>
      <c r="RUC1204" s="36"/>
      <c r="RUD1204" s="36"/>
      <c r="RUE1204" s="36"/>
      <c r="RUF1204" s="36"/>
      <c r="RUG1204" s="36"/>
      <c r="RUH1204" s="36"/>
      <c r="RUI1204" s="36"/>
      <c r="RUJ1204" s="36"/>
      <c r="RUK1204" s="36"/>
      <c r="RUL1204" s="36"/>
      <c r="RUM1204" s="36"/>
      <c r="RUN1204" s="36"/>
      <c r="RUO1204" s="36"/>
      <c r="RUP1204" s="36"/>
      <c r="RUQ1204" s="36"/>
      <c r="RUR1204" s="36"/>
      <c r="RUS1204" s="36"/>
      <c r="RUT1204" s="36"/>
      <c r="RUU1204" s="36"/>
      <c r="RUV1204" s="36"/>
      <c r="RUW1204" s="36"/>
      <c r="RUX1204" s="36"/>
      <c r="RUY1204" s="36"/>
      <c r="RUZ1204" s="36"/>
      <c r="RVA1204" s="36"/>
      <c r="RVB1204" s="36"/>
      <c r="RVC1204" s="36"/>
      <c r="RVD1204" s="36"/>
      <c r="RVE1204" s="36"/>
      <c r="RVF1204" s="36"/>
      <c r="RVG1204" s="36"/>
      <c r="RVH1204" s="36"/>
      <c r="RVI1204" s="36"/>
      <c r="RVJ1204" s="36"/>
      <c r="RVK1204" s="36"/>
      <c r="RVL1204" s="36"/>
      <c r="RVM1204" s="36"/>
      <c r="RVN1204" s="36"/>
      <c r="RVO1204" s="36"/>
      <c r="RVP1204" s="36"/>
      <c r="RVQ1204" s="36"/>
      <c r="RVR1204" s="36"/>
      <c r="RVS1204" s="36"/>
      <c r="RVT1204" s="36"/>
      <c r="RVU1204" s="36"/>
      <c r="RVV1204" s="36"/>
      <c r="RVW1204" s="36"/>
      <c r="RVX1204" s="36"/>
      <c r="RVY1204" s="36"/>
      <c r="RVZ1204" s="36"/>
      <c r="RWA1204" s="36"/>
      <c r="RWB1204" s="36"/>
      <c r="RWC1204" s="36"/>
      <c r="RWD1204" s="36"/>
      <c r="RWE1204" s="36"/>
      <c r="RWF1204" s="36"/>
      <c r="RWG1204" s="36"/>
      <c r="RWH1204" s="36"/>
      <c r="RWI1204" s="36"/>
      <c r="RWJ1204" s="36"/>
      <c r="RWK1204" s="36"/>
      <c r="RWL1204" s="36"/>
      <c r="RWM1204" s="36"/>
      <c r="RWN1204" s="36"/>
      <c r="RWO1204" s="36"/>
      <c r="RWP1204" s="36"/>
      <c r="RWQ1204" s="36"/>
      <c r="RWR1204" s="36"/>
      <c r="RWS1204" s="36"/>
      <c r="RWT1204" s="36"/>
      <c r="RWU1204" s="36"/>
      <c r="RWV1204" s="36"/>
      <c r="RWW1204" s="36"/>
      <c r="RWX1204" s="36"/>
      <c r="RWY1204" s="36"/>
      <c r="RWZ1204" s="36"/>
      <c r="RXA1204" s="36"/>
      <c r="RXB1204" s="36"/>
      <c r="RXC1204" s="36"/>
      <c r="RXD1204" s="36"/>
      <c r="RXE1204" s="36"/>
      <c r="RXF1204" s="36"/>
      <c r="RXG1204" s="36"/>
      <c r="RXH1204" s="36"/>
      <c r="RXI1204" s="36"/>
      <c r="RXJ1204" s="36"/>
      <c r="RXK1204" s="36"/>
      <c r="RXL1204" s="36"/>
      <c r="RXM1204" s="36"/>
      <c r="RXN1204" s="36"/>
      <c r="RXO1204" s="36"/>
      <c r="RXP1204" s="36"/>
      <c r="RXQ1204" s="36"/>
      <c r="RXR1204" s="36"/>
      <c r="RXS1204" s="36"/>
      <c r="RXT1204" s="36"/>
      <c r="RXU1204" s="36"/>
      <c r="RXV1204" s="36"/>
      <c r="RXW1204" s="36"/>
      <c r="RXX1204" s="36"/>
      <c r="RXY1204" s="36"/>
      <c r="RXZ1204" s="36"/>
      <c r="RYA1204" s="36"/>
      <c r="RYB1204" s="36"/>
      <c r="RYC1204" s="36"/>
      <c r="RYD1204" s="36"/>
      <c r="RYE1204" s="36"/>
      <c r="RYF1204" s="36"/>
      <c r="RYG1204" s="36"/>
      <c r="RYH1204" s="36"/>
      <c r="RYI1204" s="36"/>
      <c r="RYJ1204" s="36"/>
      <c r="RYK1204" s="36"/>
      <c r="RYL1204" s="36"/>
      <c r="RYM1204" s="36"/>
      <c r="RYN1204" s="36"/>
      <c r="RYO1204" s="36"/>
      <c r="RYP1204" s="36"/>
      <c r="RYQ1204" s="36"/>
      <c r="RYR1204" s="36"/>
      <c r="RYS1204" s="36"/>
      <c r="RYT1204" s="36"/>
      <c r="RYU1204" s="36"/>
      <c r="RYV1204" s="36"/>
      <c r="RYW1204" s="36"/>
      <c r="RYX1204" s="36"/>
      <c r="RYY1204" s="36"/>
      <c r="RYZ1204" s="36"/>
      <c r="RZA1204" s="36"/>
      <c r="RZB1204" s="36"/>
      <c r="RZC1204" s="36"/>
      <c r="RZD1204" s="36"/>
      <c r="RZE1204" s="36"/>
      <c r="RZF1204" s="36"/>
      <c r="RZG1204" s="36"/>
      <c r="RZH1204" s="36"/>
      <c r="RZI1204" s="36"/>
      <c r="RZJ1204" s="36"/>
      <c r="RZK1204" s="36"/>
      <c r="RZL1204" s="36"/>
      <c r="RZM1204" s="36"/>
      <c r="RZN1204" s="36"/>
      <c r="RZO1204" s="36"/>
      <c r="RZP1204" s="36"/>
      <c r="RZQ1204" s="36"/>
      <c r="RZR1204" s="36"/>
      <c r="RZS1204" s="36"/>
      <c r="RZT1204" s="36"/>
      <c r="RZU1204" s="36"/>
      <c r="RZV1204" s="36"/>
      <c r="RZW1204" s="36"/>
      <c r="RZX1204" s="36"/>
      <c r="RZY1204" s="36"/>
      <c r="RZZ1204" s="36"/>
      <c r="SAA1204" s="36"/>
      <c r="SAB1204" s="36"/>
      <c r="SAC1204" s="36"/>
      <c r="SAD1204" s="36"/>
      <c r="SAE1204" s="36"/>
      <c r="SAF1204" s="36"/>
      <c r="SAG1204" s="36"/>
      <c r="SAH1204" s="36"/>
      <c r="SAI1204" s="36"/>
      <c r="SAJ1204" s="36"/>
      <c r="SAK1204" s="36"/>
      <c r="SAL1204" s="36"/>
      <c r="SAM1204" s="36"/>
      <c r="SAN1204" s="36"/>
      <c r="SAO1204" s="36"/>
      <c r="SAP1204" s="36"/>
      <c r="SAQ1204" s="36"/>
      <c r="SAR1204" s="36"/>
      <c r="SAS1204" s="36"/>
      <c r="SAT1204" s="36"/>
      <c r="SAU1204" s="36"/>
      <c r="SAV1204" s="36"/>
      <c r="SAW1204" s="36"/>
      <c r="SAX1204" s="36"/>
      <c r="SAY1204" s="36"/>
      <c r="SAZ1204" s="36"/>
      <c r="SBA1204" s="36"/>
      <c r="SBB1204" s="36"/>
      <c r="SBC1204" s="36"/>
      <c r="SBD1204" s="36"/>
      <c r="SBE1204" s="36"/>
      <c r="SBF1204" s="36"/>
      <c r="SBG1204" s="36"/>
      <c r="SBH1204" s="36"/>
      <c r="SBI1204" s="36"/>
      <c r="SBJ1204" s="36"/>
      <c r="SBK1204" s="36"/>
      <c r="SBL1204" s="36"/>
      <c r="SBM1204" s="36"/>
      <c r="SBN1204" s="36"/>
      <c r="SBO1204" s="36"/>
      <c r="SBP1204" s="36"/>
      <c r="SBQ1204" s="36"/>
      <c r="SBR1204" s="36"/>
      <c r="SBS1204" s="36"/>
      <c r="SBT1204" s="36"/>
      <c r="SBU1204" s="36"/>
      <c r="SBV1204" s="36"/>
      <c r="SBW1204" s="36"/>
      <c r="SBX1204" s="36"/>
      <c r="SBY1204" s="36"/>
      <c r="SBZ1204" s="36"/>
      <c r="SCA1204" s="36"/>
      <c r="SCB1204" s="36"/>
      <c r="SCC1204" s="36"/>
      <c r="SCD1204" s="36"/>
      <c r="SCE1204" s="36"/>
      <c r="SCF1204" s="36"/>
      <c r="SCG1204" s="36"/>
      <c r="SCH1204" s="36"/>
      <c r="SCI1204" s="36"/>
      <c r="SCJ1204" s="36"/>
      <c r="SCK1204" s="36"/>
      <c r="SCL1204" s="36"/>
      <c r="SCM1204" s="36"/>
      <c r="SCN1204" s="36"/>
      <c r="SCO1204" s="36"/>
      <c r="SCP1204" s="36"/>
      <c r="SCQ1204" s="36"/>
      <c r="SCR1204" s="36"/>
      <c r="SCS1204" s="36"/>
      <c r="SCT1204" s="36"/>
      <c r="SCU1204" s="36"/>
      <c r="SCV1204" s="36"/>
      <c r="SCW1204" s="36"/>
      <c r="SCX1204" s="36"/>
      <c r="SCY1204" s="36"/>
      <c r="SCZ1204" s="36"/>
      <c r="SDA1204" s="36"/>
      <c r="SDB1204" s="36"/>
      <c r="SDC1204" s="36"/>
      <c r="SDD1204" s="36"/>
      <c r="SDE1204" s="36"/>
      <c r="SDF1204" s="36"/>
      <c r="SDG1204" s="36"/>
      <c r="SDH1204" s="36"/>
      <c r="SDI1204" s="36"/>
      <c r="SDJ1204" s="36"/>
      <c r="SDK1204" s="36"/>
      <c r="SDL1204" s="36"/>
      <c r="SDM1204" s="36"/>
      <c r="SDN1204" s="36"/>
      <c r="SDO1204" s="36"/>
      <c r="SDP1204" s="36"/>
      <c r="SDQ1204" s="36"/>
      <c r="SDR1204" s="36"/>
      <c r="SDS1204" s="36"/>
      <c r="SDT1204" s="36"/>
      <c r="SDU1204" s="36"/>
      <c r="SDV1204" s="36"/>
      <c r="SDW1204" s="36"/>
      <c r="SDX1204" s="36"/>
      <c r="SDY1204" s="36"/>
      <c r="SDZ1204" s="36"/>
      <c r="SEA1204" s="36"/>
      <c r="SEB1204" s="36"/>
      <c r="SEC1204" s="36"/>
      <c r="SED1204" s="36"/>
      <c r="SEE1204" s="36"/>
      <c r="SEF1204" s="36"/>
      <c r="SEG1204" s="36"/>
      <c r="SEH1204" s="36"/>
      <c r="SEI1204" s="36"/>
      <c r="SEJ1204" s="36"/>
      <c r="SEK1204" s="36"/>
      <c r="SEL1204" s="36"/>
      <c r="SEM1204" s="36"/>
      <c r="SEN1204" s="36"/>
      <c r="SEO1204" s="36"/>
      <c r="SEP1204" s="36"/>
      <c r="SEQ1204" s="36"/>
      <c r="SER1204" s="36"/>
      <c r="SES1204" s="36"/>
      <c r="SET1204" s="36"/>
      <c r="SEU1204" s="36"/>
      <c r="SEV1204" s="36"/>
      <c r="SEW1204" s="36"/>
      <c r="SEX1204" s="36"/>
      <c r="SEY1204" s="36"/>
      <c r="SEZ1204" s="36"/>
      <c r="SFA1204" s="36"/>
      <c r="SFB1204" s="36"/>
      <c r="SFC1204" s="36"/>
      <c r="SFD1204" s="36"/>
      <c r="SFE1204" s="36"/>
      <c r="SFF1204" s="36"/>
      <c r="SFG1204" s="36"/>
      <c r="SFH1204" s="36"/>
      <c r="SFI1204" s="36"/>
      <c r="SFJ1204" s="36"/>
      <c r="SFK1204" s="36"/>
      <c r="SFL1204" s="36"/>
      <c r="SFM1204" s="36"/>
      <c r="SFN1204" s="36"/>
      <c r="SFO1204" s="36"/>
      <c r="SFP1204" s="36"/>
      <c r="SFQ1204" s="36"/>
      <c r="SFR1204" s="36"/>
      <c r="SFS1204" s="36"/>
      <c r="SFT1204" s="36"/>
      <c r="SFU1204" s="36"/>
      <c r="SFV1204" s="36"/>
      <c r="SFW1204" s="36"/>
      <c r="SFX1204" s="36"/>
      <c r="SFY1204" s="36"/>
      <c r="SFZ1204" s="36"/>
      <c r="SGA1204" s="36"/>
      <c r="SGB1204" s="36"/>
      <c r="SGC1204" s="36"/>
      <c r="SGD1204" s="36"/>
      <c r="SGE1204" s="36"/>
      <c r="SGF1204" s="36"/>
      <c r="SGG1204" s="36"/>
      <c r="SGH1204" s="36"/>
      <c r="SGI1204" s="36"/>
      <c r="SGJ1204" s="36"/>
      <c r="SGK1204" s="36"/>
      <c r="SGL1204" s="36"/>
      <c r="SGM1204" s="36"/>
      <c r="SGN1204" s="36"/>
      <c r="SGO1204" s="36"/>
      <c r="SGP1204" s="36"/>
      <c r="SGQ1204" s="36"/>
      <c r="SGR1204" s="36"/>
      <c r="SGS1204" s="36"/>
      <c r="SGT1204" s="36"/>
      <c r="SGU1204" s="36"/>
      <c r="SGV1204" s="36"/>
      <c r="SGW1204" s="36"/>
      <c r="SGX1204" s="36"/>
      <c r="SGY1204" s="36"/>
      <c r="SGZ1204" s="36"/>
      <c r="SHA1204" s="36"/>
      <c r="SHB1204" s="36"/>
      <c r="SHC1204" s="36"/>
      <c r="SHD1204" s="36"/>
      <c r="SHE1204" s="36"/>
      <c r="SHF1204" s="36"/>
      <c r="SHG1204" s="36"/>
      <c r="SHH1204" s="36"/>
      <c r="SHI1204" s="36"/>
      <c r="SHJ1204" s="36"/>
      <c r="SHK1204" s="36"/>
      <c r="SHL1204" s="36"/>
      <c r="SHM1204" s="36"/>
      <c r="SHN1204" s="36"/>
      <c r="SHO1204" s="36"/>
      <c r="SHP1204" s="36"/>
      <c r="SHQ1204" s="36"/>
      <c r="SHR1204" s="36"/>
      <c r="SHS1204" s="36"/>
      <c r="SHT1204" s="36"/>
      <c r="SHU1204" s="36"/>
      <c r="SHV1204" s="36"/>
      <c r="SHW1204" s="36"/>
      <c r="SHX1204" s="36"/>
      <c r="SHY1204" s="36"/>
      <c r="SHZ1204" s="36"/>
      <c r="SIA1204" s="36"/>
      <c r="SIB1204" s="36"/>
      <c r="SIC1204" s="36"/>
      <c r="SID1204" s="36"/>
      <c r="SIE1204" s="36"/>
      <c r="SIF1204" s="36"/>
      <c r="SIG1204" s="36"/>
      <c r="SIH1204" s="36"/>
      <c r="SII1204" s="36"/>
      <c r="SIJ1204" s="36"/>
      <c r="SIK1204" s="36"/>
      <c r="SIL1204" s="36"/>
      <c r="SIM1204" s="36"/>
      <c r="SIN1204" s="36"/>
      <c r="SIO1204" s="36"/>
      <c r="SIP1204" s="36"/>
      <c r="SIQ1204" s="36"/>
      <c r="SIR1204" s="36"/>
      <c r="SIS1204" s="36"/>
      <c r="SIT1204" s="36"/>
      <c r="SIU1204" s="36"/>
      <c r="SIV1204" s="36"/>
      <c r="SIW1204" s="36"/>
      <c r="SIX1204" s="36"/>
      <c r="SIY1204" s="36"/>
      <c r="SIZ1204" s="36"/>
      <c r="SJA1204" s="36"/>
      <c r="SJB1204" s="36"/>
      <c r="SJC1204" s="36"/>
      <c r="SJD1204" s="36"/>
      <c r="SJE1204" s="36"/>
      <c r="SJF1204" s="36"/>
      <c r="SJG1204" s="36"/>
      <c r="SJH1204" s="36"/>
      <c r="SJI1204" s="36"/>
      <c r="SJJ1204" s="36"/>
      <c r="SJK1204" s="36"/>
      <c r="SJL1204" s="36"/>
      <c r="SJM1204" s="36"/>
      <c r="SJN1204" s="36"/>
      <c r="SJO1204" s="36"/>
      <c r="SJP1204" s="36"/>
      <c r="SJQ1204" s="36"/>
      <c r="SJR1204" s="36"/>
      <c r="SJS1204" s="36"/>
      <c r="SJT1204" s="36"/>
      <c r="SJU1204" s="36"/>
      <c r="SJV1204" s="36"/>
      <c r="SJW1204" s="36"/>
      <c r="SJX1204" s="36"/>
      <c r="SJY1204" s="36"/>
      <c r="SJZ1204" s="36"/>
      <c r="SKA1204" s="36"/>
      <c r="SKB1204" s="36"/>
      <c r="SKC1204" s="36"/>
      <c r="SKD1204" s="36"/>
      <c r="SKE1204" s="36"/>
      <c r="SKF1204" s="36"/>
      <c r="SKG1204" s="36"/>
      <c r="SKH1204" s="36"/>
      <c r="SKI1204" s="36"/>
      <c r="SKJ1204" s="36"/>
      <c r="SKK1204" s="36"/>
      <c r="SKL1204" s="36"/>
      <c r="SKM1204" s="36"/>
      <c r="SKN1204" s="36"/>
      <c r="SKO1204" s="36"/>
      <c r="SKP1204" s="36"/>
      <c r="SKQ1204" s="36"/>
      <c r="SKR1204" s="36"/>
      <c r="SKS1204" s="36"/>
      <c r="SKT1204" s="36"/>
      <c r="SKU1204" s="36"/>
      <c r="SKV1204" s="36"/>
      <c r="SKW1204" s="36"/>
      <c r="SKX1204" s="36"/>
      <c r="SKY1204" s="36"/>
      <c r="SKZ1204" s="36"/>
      <c r="SLA1204" s="36"/>
      <c r="SLB1204" s="36"/>
      <c r="SLC1204" s="36"/>
      <c r="SLD1204" s="36"/>
      <c r="SLE1204" s="36"/>
      <c r="SLF1204" s="36"/>
      <c r="SLG1204" s="36"/>
      <c r="SLH1204" s="36"/>
      <c r="SLI1204" s="36"/>
      <c r="SLJ1204" s="36"/>
      <c r="SLK1204" s="36"/>
      <c r="SLL1204" s="36"/>
      <c r="SLM1204" s="36"/>
      <c r="SLN1204" s="36"/>
      <c r="SLO1204" s="36"/>
      <c r="SLP1204" s="36"/>
      <c r="SLQ1204" s="36"/>
      <c r="SLR1204" s="36"/>
      <c r="SLS1204" s="36"/>
      <c r="SLT1204" s="36"/>
      <c r="SLU1204" s="36"/>
      <c r="SLV1204" s="36"/>
      <c r="SLW1204" s="36"/>
      <c r="SLX1204" s="36"/>
      <c r="SLY1204" s="36"/>
      <c r="SLZ1204" s="36"/>
      <c r="SMA1204" s="36"/>
      <c r="SMB1204" s="36"/>
      <c r="SMC1204" s="36"/>
      <c r="SMD1204" s="36"/>
      <c r="SME1204" s="36"/>
      <c r="SMF1204" s="36"/>
      <c r="SMG1204" s="36"/>
      <c r="SMH1204" s="36"/>
      <c r="SMI1204" s="36"/>
      <c r="SMJ1204" s="36"/>
      <c r="SMK1204" s="36"/>
      <c r="SML1204" s="36"/>
      <c r="SMM1204" s="36"/>
      <c r="SMN1204" s="36"/>
      <c r="SMO1204" s="36"/>
      <c r="SMP1204" s="36"/>
      <c r="SMQ1204" s="36"/>
      <c r="SMR1204" s="36"/>
      <c r="SMS1204" s="36"/>
      <c r="SMT1204" s="36"/>
      <c r="SMU1204" s="36"/>
      <c r="SMV1204" s="36"/>
      <c r="SMW1204" s="36"/>
      <c r="SMX1204" s="36"/>
      <c r="SMY1204" s="36"/>
      <c r="SMZ1204" s="36"/>
      <c r="SNA1204" s="36"/>
      <c r="SNB1204" s="36"/>
      <c r="SNC1204" s="36"/>
      <c r="SND1204" s="36"/>
      <c r="SNE1204" s="36"/>
      <c r="SNF1204" s="36"/>
      <c r="SNG1204" s="36"/>
      <c r="SNH1204" s="36"/>
      <c r="SNI1204" s="36"/>
      <c r="SNJ1204" s="36"/>
      <c r="SNK1204" s="36"/>
      <c r="SNL1204" s="36"/>
      <c r="SNM1204" s="36"/>
      <c r="SNN1204" s="36"/>
      <c r="SNO1204" s="36"/>
      <c r="SNP1204" s="36"/>
      <c r="SNQ1204" s="36"/>
      <c r="SNR1204" s="36"/>
      <c r="SNS1204" s="36"/>
      <c r="SNT1204" s="36"/>
      <c r="SNU1204" s="36"/>
      <c r="SNV1204" s="36"/>
      <c r="SNW1204" s="36"/>
      <c r="SNX1204" s="36"/>
      <c r="SNY1204" s="36"/>
      <c r="SNZ1204" s="36"/>
      <c r="SOA1204" s="36"/>
      <c r="SOB1204" s="36"/>
      <c r="SOC1204" s="36"/>
      <c r="SOD1204" s="36"/>
      <c r="SOE1204" s="36"/>
      <c r="SOF1204" s="36"/>
      <c r="SOG1204" s="36"/>
      <c r="SOH1204" s="36"/>
      <c r="SOI1204" s="36"/>
      <c r="SOJ1204" s="36"/>
      <c r="SOK1204" s="36"/>
      <c r="SOL1204" s="36"/>
      <c r="SOM1204" s="36"/>
      <c r="SON1204" s="36"/>
      <c r="SOO1204" s="36"/>
      <c r="SOP1204" s="36"/>
      <c r="SOQ1204" s="36"/>
      <c r="SOR1204" s="36"/>
      <c r="SOS1204" s="36"/>
      <c r="SOT1204" s="36"/>
      <c r="SOU1204" s="36"/>
      <c r="SOV1204" s="36"/>
      <c r="SOW1204" s="36"/>
      <c r="SOX1204" s="36"/>
      <c r="SOY1204" s="36"/>
      <c r="SOZ1204" s="36"/>
      <c r="SPA1204" s="36"/>
      <c r="SPB1204" s="36"/>
      <c r="SPC1204" s="36"/>
      <c r="SPD1204" s="36"/>
      <c r="SPE1204" s="36"/>
      <c r="SPF1204" s="36"/>
      <c r="SPG1204" s="36"/>
      <c r="SPH1204" s="36"/>
      <c r="SPI1204" s="36"/>
      <c r="SPJ1204" s="36"/>
      <c r="SPK1204" s="36"/>
      <c r="SPL1204" s="36"/>
      <c r="SPM1204" s="36"/>
      <c r="SPN1204" s="36"/>
      <c r="SPO1204" s="36"/>
      <c r="SPP1204" s="36"/>
      <c r="SPQ1204" s="36"/>
      <c r="SPR1204" s="36"/>
      <c r="SPS1204" s="36"/>
      <c r="SPT1204" s="36"/>
      <c r="SPU1204" s="36"/>
      <c r="SPV1204" s="36"/>
      <c r="SPW1204" s="36"/>
      <c r="SPX1204" s="36"/>
      <c r="SPY1204" s="36"/>
      <c r="SPZ1204" s="36"/>
      <c r="SQA1204" s="36"/>
      <c r="SQB1204" s="36"/>
      <c r="SQC1204" s="36"/>
      <c r="SQD1204" s="36"/>
      <c r="SQE1204" s="36"/>
      <c r="SQF1204" s="36"/>
      <c r="SQG1204" s="36"/>
      <c r="SQH1204" s="36"/>
      <c r="SQI1204" s="36"/>
      <c r="SQJ1204" s="36"/>
      <c r="SQK1204" s="36"/>
      <c r="SQL1204" s="36"/>
      <c r="SQM1204" s="36"/>
      <c r="SQN1204" s="36"/>
      <c r="SQO1204" s="36"/>
      <c r="SQP1204" s="36"/>
      <c r="SQQ1204" s="36"/>
      <c r="SQR1204" s="36"/>
      <c r="SQS1204" s="36"/>
      <c r="SQT1204" s="36"/>
      <c r="SQU1204" s="36"/>
      <c r="SQV1204" s="36"/>
      <c r="SQW1204" s="36"/>
      <c r="SQX1204" s="36"/>
      <c r="SQY1204" s="36"/>
      <c r="SQZ1204" s="36"/>
      <c r="SRA1204" s="36"/>
      <c r="SRB1204" s="36"/>
      <c r="SRC1204" s="36"/>
      <c r="SRD1204" s="36"/>
      <c r="SRE1204" s="36"/>
      <c r="SRF1204" s="36"/>
      <c r="SRG1204" s="36"/>
      <c r="SRH1204" s="36"/>
      <c r="SRI1204" s="36"/>
      <c r="SRJ1204" s="36"/>
      <c r="SRK1204" s="36"/>
      <c r="SRL1204" s="36"/>
      <c r="SRM1204" s="36"/>
      <c r="SRN1204" s="36"/>
      <c r="SRO1204" s="36"/>
      <c r="SRP1204" s="36"/>
      <c r="SRQ1204" s="36"/>
      <c r="SRR1204" s="36"/>
      <c r="SRS1204" s="36"/>
      <c r="SRT1204" s="36"/>
      <c r="SRU1204" s="36"/>
      <c r="SRV1204" s="36"/>
      <c r="SRW1204" s="36"/>
      <c r="SRX1204" s="36"/>
      <c r="SRY1204" s="36"/>
      <c r="SRZ1204" s="36"/>
      <c r="SSA1204" s="36"/>
      <c r="SSB1204" s="36"/>
      <c r="SSC1204" s="36"/>
      <c r="SSD1204" s="36"/>
      <c r="SSE1204" s="36"/>
      <c r="SSF1204" s="36"/>
      <c r="SSG1204" s="36"/>
      <c r="SSH1204" s="36"/>
      <c r="SSI1204" s="36"/>
      <c r="SSJ1204" s="36"/>
      <c r="SSK1204" s="36"/>
      <c r="SSL1204" s="36"/>
      <c r="SSM1204" s="36"/>
      <c r="SSN1204" s="36"/>
      <c r="SSO1204" s="36"/>
      <c r="SSP1204" s="36"/>
      <c r="SSQ1204" s="36"/>
      <c r="SSR1204" s="36"/>
      <c r="SSS1204" s="36"/>
      <c r="SST1204" s="36"/>
      <c r="SSU1204" s="36"/>
      <c r="SSV1204" s="36"/>
      <c r="SSW1204" s="36"/>
      <c r="SSX1204" s="36"/>
      <c r="SSY1204" s="36"/>
      <c r="SSZ1204" s="36"/>
      <c r="STA1204" s="36"/>
      <c r="STB1204" s="36"/>
      <c r="STC1204" s="36"/>
      <c r="STD1204" s="36"/>
      <c r="STE1204" s="36"/>
      <c r="STF1204" s="36"/>
      <c r="STG1204" s="36"/>
      <c r="STH1204" s="36"/>
      <c r="STI1204" s="36"/>
      <c r="STJ1204" s="36"/>
      <c r="STK1204" s="36"/>
      <c r="STL1204" s="36"/>
      <c r="STM1204" s="36"/>
      <c r="STN1204" s="36"/>
      <c r="STO1204" s="36"/>
      <c r="STP1204" s="36"/>
      <c r="STQ1204" s="36"/>
      <c r="STR1204" s="36"/>
      <c r="STS1204" s="36"/>
      <c r="STT1204" s="36"/>
      <c r="STU1204" s="36"/>
      <c r="STV1204" s="36"/>
      <c r="STW1204" s="36"/>
      <c r="STX1204" s="36"/>
      <c r="STY1204" s="36"/>
      <c r="STZ1204" s="36"/>
      <c r="SUA1204" s="36"/>
      <c r="SUB1204" s="36"/>
      <c r="SUC1204" s="36"/>
      <c r="SUD1204" s="36"/>
      <c r="SUE1204" s="36"/>
      <c r="SUF1204" s="36"/>
      <c r="SUG1204" s="36"/>
      <c r="SUH1204" s="36"/>
      <c r="SUI1204" s="36"/>
      <c r="SUJ1204" s="36"/>
      <c r="SUK1204" s="36"/>
      <c r="SUL1204" s="36"/>
      <c r="SUM1204" s="36"/>
      <c r="SUN1204" s="36"/>
      <c r="SUO1204" s="36"/>
      <c r="SUP1204" s="36"/>
      <c r="SUQ1204" s="36"/>
      <c r="SUR1204" s="36"/>
      <c r="SUS1204" s="36"/>
      <c r="SUT1204" s="36"/>
      <c r="SUU1204" s="36"/>
      <c r="SUV1204" s="36"/>
      <c r="SUW1204" s="36"/>
      <c r="SUX1204" s="36"/>
      <c r="SUY1204" s="36"/>
      <c r="SUZ1204" s="36"/>
      <c r="SVA1204" s="36"/>
      <c r="SVB1204" s="36"/>
      <c r="SVC1204" s="36"/>
      <c r="SVD1204" s="36"/>
      <c r="SVE1204" s="36"/>
      <c r="SVF1204" s="36"/>
      <c r="SVG1204" s="36"/>
      <c r="SVH1204" s="36"/>
      <c r="SVI1204" s="36"/>
      <c r="SVJ1204" s="36"/>
      <c r="SVK1204" s="36"/>
      <c r="SVL1204" s="36"/>
      <c r="SVM1204" s="36"/>
      <c r="SVN1204" s="36"/>
      <c r="SVO1204" s="36"/>
      <c r="SVP1204" s="36"/>
      <c r="SVQ1204" s="36"/>
      <c r="SVR1204" s="36"/>
      <c r="SVS1204" s="36"/>
      <c r="SVT1204" s="36"/>
      <c r="SVU1204" s="36"/>
      <c r="SVV1204" s="36"/>
      <c r="SVW1204" s="36"/>
      <c r="SVX1204" s="36"/>
      <c r="SVY1204" s="36"/>
      <c r="SVZ1204" s="36"/>
      <c r="SWA1204" s="36"/>
      <c r="SWB1204" s="36"/>
      <c r="SWC1204" s="36"/>
      <c r="SWD1204" s="36"/>
      <c r="SWE1204" s="36"/>
      <c r="SWF1204" s="36"/>
      <c r="SWG1204" s="36"/>
      <c r="SWH1204" s="36"/>
      <c r="SWI1204" s="36"/>
      <c r="SWJ1204" s="36"/>
      <c r="SWK1204" s="36"/>
      <c r="SWL1204" s="36"/>
      <c r="SWM1204" s="36"/>
      <c r="SWN1204" s="36"/>
      <c r="SWO1204" s="36"/>
      <c r="SWP1204" s="36"/>
      <c r="SWQ1204" s="36"/>
      <c r="SWR1204" s="36"/>
      <c r="SWS1204" s="36"/>
      <c r="SWT1204" s="36"/>
      <c r="SWU1204" s="36"/>
      <c r="SWV1204" s="36"/>
      <c r="SWW1204" s="36"/>
      <c r="SWX1204" s="36"/>
      <c r="SWY1204" s="36"/>
      <c r="SWZ1204" s="36"/>
      <c r="SXA1204" s="36"/>
      <c r="SXB1204" s="36"/>
      <c r="SXC1204" s="36"/>
      <c r="SXD1204" s="36"/>
      <c r="SXE1204" s="36"/>
      <c r="SXF1204" s="36"/>
      <c r="SXG1204" s="36"/>
      <c r="SXH1204" s="36"/>
      <c r="SXI1204" s="36"/>
      <c r="SXJ1204" s="36"/>
      <c r="SXK1204" s="36"/>
      <c r="SXL1204" s="36"/>
      <c r="SXM1204" s="36"/>
      <c r="SXN1204" s="36"/>
      <c r="SXO1204" s="36"/>
      <c r="SXP1204" s="36"/>
      <c r="SXQ1204" s="36"/>
      <c r="SXR1204" s="36"/>
      <c r="SXS1204" s="36"/>
      <c r="SXT1204" s="36"/>
      <c r="SXU1204" s="36"/>
      <c r="SXV1204" s="36"/>
      <c r="SXW1204" s="36"/>
      <c r="SXX1204" s="36"/>
      <c r="SXY1204" s="36"/>
      <c r="SXZ1204" s="36"/>
      <c r="SYA1204" s="36"/>
      <c r="SYB1204" s="36"/>
      <c r="SYC1204" s="36"/>
      <c r="SYD1204" s="36"/>
      <c r="SYE1204" s="36"/>
      <c r="SYF1204" s="36"/>
      <c r="SYG1204" s="36"/>
      <c r="SYH1204" s="36"/>
      <c r="SYI1204" s="36"/>
      <c r="SYJ1204" s="36"/>
      <c r="SYK1204" s="36"/>
      <c r="SYL1204" s="36"/>
      <c r="SYM1204" s="36"/>
      <c r="SYN1204" s="36"/>
      <c r="SYO1204" s="36"/>
      <c r="SYP1204" s="36"/>
      <c r="SYQ1204" s="36"/>
      <c r="SYR1204" s="36"/>
      <c r="SYS1204" s="36"/>
      <c r="SYT1204" s="36"/>
      <c r="SYU1204" s="36"/>
      <c r="SYV1204" s="36"/>
      <c r="SYW1204" s="36"/>
      <c r="SYX1204" s="36"/>
      <c r="SYY1204" s="36"/>
      <c r="SYZ1204" s="36"/>
      <c r="SZA1204" s="36"/>
      <c r="SZB1204" s="36"/>
      <c r="SZC1204" s="36"/>
      <c r="SZD1204" s="36"/>
      <c r="SZE1204" s="36"/>
      <c r="SZF1204" s="36"/>
      <c r="SZG1204" s="36"/>
      <c r="SZH1204" s="36"/>
      <c r="SZI1204" s="36"/>
      <c r="SZJ1204" s="36"/>
      <c r="SZK1204" s="36"/>
      <c r="SZL1204" s="36"/>
      <c r="SZM1204" s="36"/>
      <c r="SZN1204" s="36"/>
      <c r="SZO1204" s="36"/>
      <c r="SZP1204" s="36"/>
      <c r="SZQ1204" s="36"/>
      <c r="SZR1204" s="36"/>
      <c r="SZS1204" s="36"/>
      <c r="SZT1204" s="36"/>
      <c r="SZU1204" s="36"/>
      <c r="SZV1204" s="36"/>
      <c r="SZW1204" s="36"/>
      <c r="SZX1204" s="36"/>
      <c r="SZY1204" s="36"/>
      <c r="SZZ1204" s="36"/>
      <c r="TAA1204" s="36"/>
      <c r="TAB1204" s="36"/>
      <c r="TAC1204" s="36"/>
      <c r="TAD1204" s="36"/>
      <c r="TAE1204" s="36"/>
      <c r="TAF1204" s="36"/>
      <c r="TAG1204" s="36"/>
      <c r="TAH1204" s="36"/>
      <c r="TAI1204" s="36"/>
      <c r="TAJ1204" s="36"/>
      <c r="TAK1204" s="36"/>
      <c r="TAL1204" s="36"/>
      <c r="TAM1204" s="36"/>
      <c r="TAN1204" s="36"/>
      <c r="TAO1204" s="36"/>
      <c r="TAP1204" s="36"/>
      <c r="TAQ1204" s="36"/>
      <c r="TAR1204" s="36"/>
      <c r="TAS1204" s="36"/>
      <c r="TAT1204" s="36"/>
      <c r="TAU1204" s="36"/>
      <c r="TAV1204" s="36"/>
      <c r="TAW1204" s="36"/>
      <c r="TAX1204" s="36"/>
      <c r="TAY1204" s="36"/>
      <c r="TAZ1204" s="36"/>
      <c r="TBA1204" s="36"/>
      <c r="TBB1204" s="36"/>
      <c r="TBC1204" s="36"/>
      <c r="TBD1204" s="36"/>
      <c r="TBE1204" s="36"/>
      <c r="TBF1204" s="36"/>
      <c r="TBG1204" s="36"/>
      <c r="TBH1204" s="36"/>
      <c r="TBI1204" s="36"/>
      <c r="TBJ1204" s="36"/>
      <c r="TBK1204" s="36"/>
      <c r="TBL1204" s="36"/>
      <c r="TBM1204" s="36"/>
      <c r="TBN1204" s="36"/>
      <c r="TBO1204" s="36"/>
      <c r="TBP1204" s="36"/>
      <c r="TBQ1204" s="36"/>
      <c r="TBR1204" s="36"/>
      <c r="TBS1204" s="36"/>
      <c r="TBT1204" s="36"/>
      <c r="TBU1204" s="36"/>
      <c r="TBV1204" s="36"/>
      <c r="TBW1204" s="36"/>
      <c r="TBX1204" s="36"/>
      <c r="TBY1204" s="36"/>
      <c r="TBZ1204" s="36"/>
      <c r="TCA1204" s="36"/>
      <c r="TCB1204" s="36"/>
      <c r="TCC1204" s="36"/>
      <c r="TCD1204" s="36"/>
      <c r="TCE1204" s="36"/>
      <c r="TCF1204" s="36"/>
      <c r="TCG1204" s="36"/>
      <c r="TCH1204" s="36"/>
      <c r="TCI1204" s="36"/>
      <c r="TCJ1204" s="36"/>
      <c r="TCK1204" s="36"/>
      <c r="TCL1204" s="36"/>
      <c r="TCM1204" s="36"/>
      <c r="TCN1204" s="36"/>
      <c r="TCO1204" s="36"/>
      <c r="TCP1204" s="36"/>
      <c r="TCQ1204" s="36"/>
      <c r="TCR1204" s="36"/>
      <c r="TCS1204" s="36"/>
      <c r="TCT1204" s="36"/>
      <c r="TCU1204" s="36"/>
      <c r="TCV1204" s="36"/>
      <c r="TCW1204" s="36"/>
      <c r="TCX1204" s="36"/>
      <c r="TCY1204" s="36"/>
      <c r="TCZ1204" s="36"/>
      <c r="TDA1204" s="36"/>
      <c r="TDB1204" s="36"/>
      <c r="TDC1204" s="36"/>
      <c r="TDD1204" s="36"/>
      <c r="TDE1204" s="36"/>
      <c r="TDF1204" s="36"/>
      <c r="TDG1204" s="36"/>
      <c r="TDH1204" s="36"/>
      <c r="TDI1204" s="36"/>
      <c r="TDJ1204" s="36"/>
      <c r="TDK1204" s="36"/>
      <c r="TDL1204" s="36"/>
      <c r="TDM1204" s="36"/>
      <c r="TDN1204" s="36"/>
      <c r="TDO1204" s="36"/>
      <c r="TDP1204" s="36"/>
      <c r="TDQ1204" s="36"/>
      <c r="TDR1204" s="36"/>
      <c r="TDS1204" s="36"/>
      <c r="TDT1204" s="36"/>
      <c r="TDU1204" s="36"/>
      <c r="TDV1204" s="36"/>
      <c r="TDW1204" s="36"/>
      <c r="TDX1204" s="36"/>
      <c r="TDY1204" s="36"/>
      <c r="TDZ1204" s="36"/>
      <c r="TEA1204" s="36"/>
      <c r="TEB1204" s="36"/>
      <c r="TEC1204" s="36"/>
      <c r="TED1204" s="36"/>
      <c r="TEE1204" s="36"/>
      <c r="TEF1204" s="36"/>
      <c r="TEG1204" s="36"/>
      <c r="TEH1204" s="36"/>
      <c r="TEI1204" s="36"/>
      <c r="TEJ1204" s="36"/>
      <c r="TEK1204" s="36"/>
      <c r="TEL1204" s="36"/>
      <c r="TEM1204" s="36"/>
      <c r="TEN1204" s="36"/>
      <c r="TEO1204" s="36"/>
      <c r="TEP1204" s="36"/>
      <c r="TEQ1204" s="36"/>
      <c r="TER1204" s="36"/>
      <c r="TES1204" s="36"/>
      <c r="TET1204" s="36"/>
      <c r="TEU1204" s="36"/>
      <c r="TEV1204" s="36"/>
      <c r="TEW1204" s="36"/>
      <c r="TEX1204" s="36"/>
      <c r="TEY1204" s="36"/>
      <c r="TEZ1204" s="36"/>
      <c r="TFA1204" s="36"/>
      <c r="TFB1204" s="36"/>
      <c r="TFC1204" s="36"/>
      <c r="TFD1204" s="36"/>
      <c r="TFE1204" s="36"/>
      <c r="TFF1204" s="36"/>
      <c r="TFG1204" s="36"/>
      <c r="TFH1204" s="36"/>
      <c r="TFI1204" s="36"/>
      <c r="TFJ1204" s="36"/>
      <c r="TFK1204" s="36"/>
      <c r="TFL1204" s="36"/>
      <c r="TFM1204" s="36"/>
      <c r="TFN1204" s="36"/>
      <c r="TFO1204" s="36"/>
      <c r="TFP1204" s="36"/>
      <c r="TFQ1204" s="36"/>
      <c r="TFR1204" s="36"/>
      <c r="TFS1204" s="36"/>
      <c r="TFT1204" s="36"/>
      <c r="TFU1204" s="36"/>
      <c r="TFV1204" s="36"/>
      <c r="TFW1204" s="36"/>
      <c r="TFX1204" s="36"/>
      <c r="TFY1204" s="36"/>
      <c r="TFZ1204" s="36"/>
      <c r="TGA1204" s="36"/>
      <c r="TGB1204" s="36"/>
      <c r="TGC1204" s="36"/>
      <c r="TGD1204" s="36"/>
      <c r="TGE1204" s="36"/>
      <c r="TGF1204" s="36"/>
      <c r="TGG1204" s="36"/>
      <c r="TGH1204" s="36"/>
      <c r="TGI1204" s="36"/>
      <c r="TGJ1204" s="36"/>
      <c r="TGK1204" s="36"/>
      <c r="TGL1204" s="36"/>
      <c r="TGM1204" s="36"/>
      <c r="TGN1204" s="36"/>
      <c r="TGO1204" s="36"/>
      <c r="TGP1204" s="36"/>
      <c r="TGQ1204" s="36"/>
      <c r="TGR1204" s="36"/>
      <c r="TGS1204" s="36"/>
      <c r="TGT1204" s="36"/>
      <c r="TGU1204" s="36"/>
      <c r="TGV1204" s="36"/>
      <c r="TGW1204" s="36"/>
      <c r="TGX1204" s="36"/>
      <c r="TGY1204" s="36"/>
      <c r="TGZ1204" s="36"/>
      <c r="THA1204" s="36"/>
      <c r="THB1204" s="36"/>
      <c r="THC1204" s="36"/>
      <c r="THD1204" s="36"/>
      <c r="THE1204" s="36"/>
      <c r="THF1204" s="36"/>
      <c r="THG1204" s="36"/>
      <c r="THH1204" s="36"/>
      <c r="THI1204" s="36"/>
      <c r="THJ1204" s="36"/>
      <c r="THK1204" s="36"/>
      <c r="THL1204" s="36"/>
      <c r="THM1204" s="36"/>
      <c r="THN1204" s="36"/>
      <c r="THO1204" s="36"/>
      <c r="THP1204" s="36"/>
      <c r="THQ1204" s="36"/>
      <c r="THR1204" s="36"/>
      <c r="THS1204" s="36"/>
      <c r="THT1204" s="36"/>
      <c r="THU1204" s="36"/>
      <c r="THV1204" s="36"/>
      <c r="THW1204" s="36"/>
      <c r="THX1204" s="36"/>
      <c r="THY1204" s="36"/>
      <c r="THZ1204" s="36"/>
      <c r="TIA1204" s="36"/>
      <c r="TIB1204" s="36"/>
      <c r="TIC1204" s="36"/>
      <c r="TID1204" s="36"/>
      <c r="TIE1204" s="36"/>
      <c r="TIF1204" s="36"/>
      <c r="TIG1204" s="36"/>
      <c r="TIH1204" s="36"/>
      <c r="TII1204" s="36"/>
      <c r="TIJ1204" s="36"/>
      <c r="TIK1204" s="36"/>
      <c r="TIL1204" s="36"/>
      <c r="TIM1204" s="36"/>
      <c r="TIN1204" s="36"/>
      <c r="TIO1204" s="36"/>
      <c r="TIP1204" s="36"/>
      <c r="TIQ1204" s="36"/>
      <c r="TIR1204" s="36"/>
      <c r="TIS1204" s="36"/>
      <c r="TIT1204" s="36"/>
      <c r="TIU1204" s="36"/>
      <c r="TIV1204" s="36"/>
      <c r="TIW1204" s="36"/>
      <c r="TIX1204" s="36"/>
      <c r="TIY1204" s="36"/>
      <c r="TIZ1204" s="36"/>
      <c r="TJA1204" s="36"/>
      <c r="TJB1204" s="36"/>
      <c r="TJC1204" s="36"/>
      <c r="TJD1204" s="36"/>
      <c r="TJE1204" s="36"/>
      <c r="TJF1204" s="36"/>
      <c r="TJG1204" s="36"/>
      <c r="TJH1204" s="36"/>
      <c r="TJI1204" s="36"/>
      <c r="TJJ1204" s="36"/>
      <c r="TJK1204" s="36"/>
      <c r="TJL1204" s="36"/>
      <c r="TJM1204" s="36"/>
      <c r="TJN1204" s="36"/>
      <c r="TJO1204" s="36"/>
      <c r="TJP1204" s="36"/>
      <c r="TJQ1204" s="36"/>
      <c r="TJR1204" s="36"/>
      <c r="TJS1204" s="36"/>
      <c r="TJT1204" s="36"/>
      <c r="TJU1204" s="36"/>
      <c r="TJV1204" s="36"/>
      <c r="TJW1204" s="36"/>
      <c r="TJX1204" s="36"/>
      <c r="TJY1204" s="36"/>
      <c r="TJZ1204" s="36"/>
      <c r="TKA1204" s="36"/>
      <c r="TKB1204" s="36"/>
      <c r="TKC1204" s="36"/>
      <c r="TKD1204" s="36"/>
      <c r="TKE1204" s="36"/>
      <c r="TKF1204" s="36"/>
      <c r="TKG1204" s="36"/>
      <c r="TKH1204" s="36"/>
      <c r="TKI1204" s="36"/>
      <c r="TKJ1204" s="36"/>
      <c r="TKK1204" s="36"/>
      <c r="TKL1204" s="36"/>
      <c r="TKM1204" s="36"/>
      <c r="TKN1204" s="36"/>
      <c r="TKO1204" s="36"/>
      <c r="TKP1204" s="36"/>
      <c r="TKQ1204" s="36"/>
      <c r="TKR1204" s="36"/>
      <c r="TKS1204" s="36"/>
      <c r="TKT1204" s="36"/>
      <c r="TKU1204" s="36"/>
      <c r="TKV1204" s="36"/>
      <c r="TKW1204" s="36"/>
      <c r="TKX1204" s="36"/>
      <c r="TKY1204" s="36"/>
      <c r="TKZ1204" s="36"/>
      <c r="TLA1204" s="36"/>
      <c r="TLB1204" s="36"/>
      <c r="TLC1204" s="36"/>
      <c r="TLD1204" s="36"/>
      <c r="TLE1204" s="36"/>
      <c r="TLF1204" s="36"/>
      <c r="TLG1204" s="36"/>
      <c r="TLH1204" s="36"/>
      <c r="TLI1204" s="36"/>
      <c r="TLJ1204" s="36"/>
      <c r="TLK1204" s="36"/>
      <c r="TLL1204" s="36"/>
      <c r="TLM1204" s="36"/>
      <c r="TLN1204" s="36"/>
      <c r="TLO1204" s="36"/>
      <c r="TLP1204" s="36"/>
      <c r="TLQ1204" s="36"/>
      <c r="TLR1204" s="36"/>
      <c r="TLS1204" s="36"/>
      <c r="TLT1204" s="36"/>
      <c r="TLU1204" s="36"/>
      <c r="TLV1204" s="36"/>
      <c r="TLW1204" s="36"/>
      <c r="TLX1204" s="36"/>
      <c r="TLY1204" s="36"/>
      <c r="TLZ1204" s="36"/>
      <c r="TMA1204" s="36"/>
      <c r="TMB1204" s="36"/>
      <c r="TMC1204" s="36"/>
      <c r="TMD1204" s="36"/>
      <c r="TME1204" s="36"/>
      <c r="TMF1204" s="36"/>
      <c r="TMG1204" s="36"/>
      <c r="TMH1204" s="36"/>
      <c r="TMI1204" s="36"/>
      <c r="TMJ1204" s="36"/>
      <c r="TMK1204" s="36"/>
      <c r="TML1204" s="36"/>
      <c r="TMM1204" s="36"/>
      <c r="TMN1204" s="36"/>
      <c r="TMO1204" s="36"/>
      <c r="TMP1204" s="36"/>
      <c r="TMQ1204" s="36"/>
      <c r="TMR1204" s="36"/>
      <c r="TMS1204" s="36"/>
      <c r="TMT1204" s="36"/>
      <c r="TMU1204" s="36"/>
      <c r="TMV1204" s="36"/>
      <c r="TMW1204" s="36"/>
      <c r="TMX1204" s="36"/>
      <c r="TMY1204" s="36"/>
      <c r="TMZ1204" s="36"/>
      <c r="TNA1204" s="36"/>
      <c r="TNB1204" s="36"/>
      <c r="TNC1204" s="36"/>
      <c r="TND1204" s="36"/>
      <c r="TNE1204" s="36"/>
      <c r="TNF1204" s="36"/>
      <c r="TNG1204" s="36"/>
      <c r="TNH1204" s="36"/>
      <c r="TNI1204" s="36"/>
      <c r="TNJ1204" s="36"/>
      <c r="TNK1204" s="36"/>
      <c r="TNL1204" s="36"/>
      <c r="TNM1204" s="36"/>
      <c r="TNN1204" s="36"/>
      <c r="TNO1204" s="36"/>
      <c r="TNP1204" s="36"/>
      <c r="TNQ1204" s="36"/>
      <c r="TNR1204" s="36"/>
      <c r="TNS1204" s="36"/>
      <c r="TNT1204" s="36"/>
      <c r="TNU1204" s="36"/>
      <c r="TNV1204" s="36"/>
      <c r="TNW1204" s="36"/>
      <c r="TNX1204" s="36"/>
      <c r="TNY1204" s="36"/>
      <c r="TNZ1204" s="36"/>
      <c r="TOA1204" s="36"/>
      <c r="TOB1204" s="36"/>
      <c r="TOC1204" s="36"/>
      <c r="TOD1204" s="36"/>
      <c r="TOE1204" s="36"/>
      <c r="TOF1204" s="36"/>
      <c r="TOG1204" s="36"/>
      <c r="TOH1204" s="36"/>
      <c r="TOI1204" s="36"/>
      <c r="TOJ1204" s="36"/>
      <c r="TOK1204" s="36"/>
      <c r="TOL1204" s="36"/>
      <c r="TOM1204" s="36"/>
      <c r="TON1204" s="36"/>
      <c r="TOO1204" s="36"/>
      <c r="TOP1204" s="36"/>
      <c r="TOQ1204" s="36"/>
      <c r="TOR1204" s="36"/>
      <c r="TOS1204" s="36"/>
      <c r="TOT1204" s="36"/>
      <c r="TOU1204" s="36"/>
      <c r="TOV1204" s="36"/>
      <c r="TOW1204" s="36"/>
      <c r="TOX1204" s="36"/>
      <c r="TOY1204" s="36"/>
      <c r="TOZ1204" s="36"/>
      <c r="TPA1204" s="36"/>
      <c r="TPB1204" s="36"/>
      <c r="TPC1204" s="36"/>
      <c r="TPD1204" s="36"/>
      <c r="TPE1204" s="36"/>
      <c r="TPF1204" s="36"/>
      <c r="TPG1204" s="36"/>
      <c r="TPH1204" s="36"/>
      <c r="TPI1204" s="36"/>
      <c r="TPJ1204" s="36"/>
      <c r="TPK1204" s="36"/>
      <c r="TPL1204" s="36"/>
      <c r="TPM1204" s="36"/>
      <c r="TPN1204" s="36"/>
      <c r="TPO1204" s="36"/>
      <c r="TPP1204" s="36"/>
      <c r="TPQ1204" s="36"/>
      <c r="TPR1204" s="36"/>
      <c r="TPS1204" s="36"/>
      <c r="TPT1204" s="36"/>
      <c r="TPU1204" s="36"/>
      <c r="TPV1204" s="36"/>
      <c r="TPW1204" s="36"/>
      <c r="TPX1204" s="36"/>
      <c r="TPY1204" s="36"/>
      <c r="TPZ1204" s="36"/>
      <c r="TQA1204" s="36"/>
      <c r="TQB1204" s="36"/>
      <c r="TQC1204" s="36"/>
      <c r="TQD1204" s="36"/>
      <c r="TQE1204" s="36"/>
      <c r="TQF1204" s="36"/>
      <c r="TQG1204" s="36"/>
      <c r="TQH1204" s="36"/>
      <c r="TQI1204" s="36"/>
      <c r="TQJ1204" s="36"/>
      <c r="TQK1204" s="36"/>
      <c r="TQL1204" s="36"/>
      <c r="TQM1204" s="36"/>
      <c r="TQN1204" s="36"/>
      <c r="TQO1204" s="36"/>
      <c r="TQP1204" s="36"/>
      <c r="TQQ1204" s="36"/>
      <c r="TQR1204" s="36"/>
      <c r="TQS1204" s="36"/>
      <c r="TQT1204" s="36"/>
      <c r="TQU1204" s="36"/>
      <c r="TQV1204" s="36"/>
      <c r="TQW1204" s="36"/>
      <c r="TQX1204" s="36"/>
      <c r="TQY1204" s="36"/>
      <c r="TQZ1204" s="36"/>
      <c r="TRA1204" s="36"/>
      <c r="TRB1204" s="36"/>
      <c r="TRC1204" s="36"/>
      <c r="TRD1204" s="36"/>
      <c r="TRE1204" s="36"/>
      <c r="TRF1204" s="36"/>
      <c r="TRG1204" s="36"/>
      <c r="TRH1204" s="36"/>
      <c r="TRI1204" s="36"/>
      <c r="TRJ1204" s="36"/>
      <c r="TRK1204" s="36"/>
      <c r="TRL1204" s="36"/>
      <c r="TRM1204" s="36"/>
      <c r="TRN1204" s="36"/>
      <c r="TRO1204" s="36"/>
      <c r="TRP1204" s="36"/>
      <c r="TRQ1204" s="36"/>
      <c r="TRR1204" s="36"/>
      <c r="TRS1204" s="36"/>
      <c r="TRT1204" s="36"/>
      <c r="TRU1204" s="36"/>
      <c r="TRV1204" s="36"/>
      <c r="TRW1204" s="36"/>
      <c r="TRX1204" s="36"/>
      <c r="TRY1204" s="36"/>
      <c r="TRZ1204" s="36"/>
      <c r="TSA1204" s="36"/>
      <c r="TSB1204" s="36"/>
      <c r="TSC1204" s="36"/>
      <c r="TSD1204" s="36"/>
      <c r="TSE1204" s="36"/>
      <c r="TSF1204" s="36"/>
      <c r="TSG1204" s="36"/>
      <c r="TSH1204" s="36"/>
      <c r="TSI1204" s="36"/>
      <c r="TSJ1204" s="36"/>
      <c r="TSK1204" s="36"/>
      <c r="TSL1204" s="36"/>
      <c r="TSM1204" s="36"/>
      <c r="TSN1204" s="36"/>
      <c r="TSO1204" s="36"/>
      <c r="TSP1204" s="36"/>
      <c r="TSQ1204" s="36"/>
      <c r="TSR1204" s="36"/>
      <c r="TSS1204" s="36"/>
      <c r="TST1204" s="36"/>
      <c r="TSU1204" s="36"/>
      <c r="TSV1204" s="36"/>
      <c r="TSW1204" s="36"/>
      <c r="TSX1204" s="36"/>
      <c r="TSY1204" s="36"/>
      <c r="TSZ1204" s="36"/>
      <c r="TTA1204" s="36"/>
      <c r="TTB1204" s="36"/>
      <c r="TTC1204" s="36"/>
      <c r="TTD1204" s="36"/>
      <c r="TTE1204" s="36"/>
      <c r="TTF1204" s="36"/>
      <c r="TTG1204" s="36"/>
      <c r="TTH1204" s="36"/>
      <c r="TTI1204" s="36"/>
      <c r="TTJ1204" s="36"/>
      <c r="TTK1204" s="36"/>
      <c r="TTL1204" s="36"/>
      <c r="TTM1204" s="36"/>
      <c r="TTN1204" s="36"/>
      <c r="TTO1204" s="36"/>
      <c r="TTP1204" s="36"/>
      <c r="TTQ1204" s="36"/>
      <c r="TTR1204" s="36"/>
      <c r="TTS1204" s="36"/>
      <c r="TTT1204" s="36"/>
      <c r="TTU1204" s="36"/>
      <c r="TTV1204" s="36"/>
      <c r="TTW1204" s="36"/>
      <c r="TTX1204" s="36"/>
      <c r="TTY1204" s="36"/>
      <c r="TTZ1204" s="36"/>
      <c r="TUA1204" s="36"/>
      <c r="TUB1204" s="36"/>
      <c r="TUC1204" s="36"/>
      <c r="TUD1204" s="36"/>
      <c r="TUE1204" s="36"/>
      <c r="TUF1204" s="36"/>
      <c r="TUG1204" s="36"/>
      <c r="TUH1204" s="36"/>
      <c r="TUI1204" s="36"/>
      <c r="TUJ1204" s="36"/>
      <c r="TUK1204" s="36"/>
      <c r="TUL1204" s="36"/>
      <c r="TUM1204" s="36"/>
      <c r="TUN1204" s="36"/>
      <c r="TUO1204" s="36"/>
      <c r="TUP1204" s="36"/>
      <c r="TUQ1204" s="36"/>
      <c r="TUR1204" s="36"/>
      <c r="TUS1204" s="36"/>
      <c r="TUT1204" s="36"/>
      <c r="TUU1204" s="36"/>
      <c r="TUV1204" s="36"/>
      <c r="TUW1204" s="36"/>
      <c r="TUX1204" s="36"/>
      <c r="TUY1204" s="36"/>
      <c r="TUZ1204" s="36"/>
      <c r="TVA1204" s="36"/>
      <c r="TVB1204" s="36"/>
      <c r="TVC1204" s="36"/>
      <c r="TVD1204" s="36"/>
      <c r="TVE1204" s="36"/>
      <c r="TVF1204" s="36"/>
      <c r="TVG1204" s="36"/>
      <c r="TVH1204" s="36"/>
      <c r="TVI1204" s="36"/>
      <c r="TVJ1204" s="36"/>
      <c r="TVK1204" s="36"/>
      <c r="TVL1204" s="36"/>
      <c r="TVM1204" s="36"/>
      <c r="TVN1204" s="36"/>
      <c r="TVO1204" s="36"/>
      <c r="TVP1204" s="36"/>
      <c r="TVQ1204" s="36"/>
      <c r="TVR1204" s="36"/>
      <c r="TVS1204" s="36"/>
      <c r="TVT1204" s="36"/>
      <c r="TVU1204" s="36"/>
      <c r="TVV1204" s="36"/>
      <c r="TVW1204" s="36"/>
      <c r="TVX1204" s="36"/>
      <c r="TVY1204" s="36"/>
      <c r="TVZ1204" s="36"/>
      <c r="TWA1204" s="36"/>
      <c r="TWB1204" s="36"/>
      <c r="TWC1204" s="36"/>
      <c r="TWD1204" s="36"/>
      <c r="TWE1204" s="36"/>
      <c r="TWF1204" s="36"/>
      <c r="TWG1204" s="36"/>
      <c r="TWH1204" s="36"/>
      <c r="TWI1204" s="36"/>
      <c r="TWJ1204" s="36"/>
      <c r="TWK1204" s="36"/>
      <c r="TWL1204" s="36"/>
      <c r="TWM1204" s="36"/>
      <c r="TWN1204" s="36"/>
      <c r="TWO1204" s="36"/>
      <c r="TWP1204" s="36"/>
      <c r="TWQ1204" s="36"/>
      <c r="TWR1204" s="36"/>
      <c r="TWS1204" s="36"/>
      <c r="TWT1204" s="36"/>
      <c r="TWU1204" s="36"/>
      <c r="TWV1204" s="36"/>
      <c r="TWW1204" s="36"/>
      <c r="TWX1204" s="36"/>
      <c r="TWY1204" s="36"/>
      <c r="TWZ1204" s="36"/>
      <c r="TXA1204" s="36"/>
      <c r="TXB1204" s="36"/>
      <c r="TXC1204" s="36"/>
      <c r="TXD1204" s="36"/>
      <c r="TXE1204" s="36"/>
      <c r="TXF1204" s="36"/>
      <c r="TXG1204" s="36"/>
      <c r="TXH1204" s="36"/>
      <c r="TXI1204" s="36"/>
      <c r="TXJ1204" s="36"/>
      <c r="TXK1204" s="36"/>
      <c r="TXL1204" s="36"/>
      <c r="TXM1204" s="36"/>
      <c r="TXN1204" s="36"/>
      <c r="TXO1204" s="36"/>
      <c r="TXP1204" s="36"/>
      <c r="TXQ1204" s="36"/>
      <c r="TXR1204" s="36"/>
      <c r="TXS1204" s="36"/>
      <c r="TXT1204" s="36"/>
      <c r="TXU1204" s="36"/>
      <c r="TXV1204" s="36"/>
      <c r="TXW1204" s="36"/>
      <c r="TXX1204" s="36"/>
      <c r="TXY1204" s="36"/>
      <c r="TXZ1204" s="36"/>
      <c r="TYA1204" s="36"/>
      <c r="TYB1204" s="36"/>
      <c r="TYC1204" s="36"/>
      <c r="TYD1204" s="36"/>
      <c r="TYE1204" s="36"/>
      <c r="TYF1204" s="36"/>
      <c r="TYG1204" s="36"/>
      <c r="TYH1204" s="36"/>
      <c r="TYI1204" s="36"/>
      <c r="TYJ1204" s="36"/>
      <c r="TYK1204" s="36"/>
      <c r="TYL1204" s="36"/>
      <c r="TYM1204" s="36"/>
      <c r="TYN1204" s="36"/>
      <c r="TYO1204" s="36"/>
      <c r="TYP1204" s="36"/>
      <c r="TYQ1204" s="36"/>
      <c r="TYR1204" s="36"/>
      <c r="TYS1204" s="36"/>
      <c r="TYT1204" s="36"/>
      <c r="TYU1204" s="36"/>
      <c r="TYV1204" s="36"/>
      <c r="TYW1204" s="36"/>
      <c r="TYX1204" s="36"/>
      <c r="TYY1204" s="36"/>
      <c r="TYZ1204" s="36"/>
      <c r="TZA1204" s="36"/>
      <c r="TZB1204" s="36"/>
      <c r="TZC1204" s="36"/>
      <c r="TZD1204" s="36"/>
      <c r="TZE1204" s="36"/>
      <c r="TZF1204" s="36"/>
      <c r="TZG1204" s="36"/>
      <c r="TZH1204" s="36"/>
      <c r="TZI1204" s="36"/>
      <c r="TZJ1204" s="36"/>
      <c r="TZK1204" s="36"/>
      <c r="TZL1204" s="36"/>
      <c r="TZM1204" s="36"/>
      <c r="TZN1204" s="36"/>
      <c r="TZO1204" s="36"/>
      <c r="TZP1204" s="36"/>
      <c r="TZQ1204" s="36"/>
      <c r="TZR1204" s="36"/>
      <c r="TZS1204" s="36"/>
      <c r="TZT1204" s="36"/>
      <c r="TZU1204" s="36"/>
      <c r="TZV1204" s="36"/>
      <c r="TZW1204" s="36"/>
      <c r="TZX1204" s="36"/>
      <c r="TZY1204" s="36"/>
      <c r="TZZ1204" s="36"/>
      <c r="UAA1204" s="36"/>
      <c r="UAB1204" s="36"/>
      <c r="UAC1204" s="36"/>
      <c r="UAD1204" s="36"/>
      <c r="UAE1204" s="36"/>
      <c r="UAF1204" s="36"/>
      <c r="UAG1204" s="36"/>
      <c r="UAH1204" s="36"/>
      <c r="UAI1204" s="36"/>
      <c r="UAJ1204" s="36"/>
      <c r="UAK1204" s="36"/>
      <c r="UAL1204" s="36"/>
      <c r="UAM1204" s="36"/>
      <c r="UAN1204" s="36"/>
      <c r="UAO1204" s="36"/>
      <c r="UAP1204" s="36"/>
      <c r="UAQ1204" s="36"/>
      <c r="UAR1204" s="36"/>
      <c r="UAS1204" s="36"/>
      <c r="UAT1204" s="36"/>
      <c r="UAU1204" s="36"/>
      <c r="UAV1204" s="36"/>
      <c r="UAW1204" s="36"/>
      <c r="UAX1204" s="36"/>
      <c r="UAY1204" s="36"/>
      <c r="UAZ1204" s="36"/>
      <c r="UBA1204" s="36"/>
      <c r="UBB1204" s="36"/>
      <c r="UBC1204" s="36"/>
      <c r="UBD1204" s="36"/>
      <c r="UBE1204" s="36"/>
      <c r="UBF1204" s="36"/>
      <c r="UBG1204" s="36"/>
      <c r="UBH1204" s="36"/>
      <c r="UBI1204" s="36"/>
      <c r="UBJ1204" s="36"/>
      <c r="UBK1204" s="36"/>
      <c r="UBL1204" s="36"/>
      <c r="UBM1204" s="36"/>
      <c r="UBN1204" s="36"/>
      <c r="UBO1204" s="36"/>
      <c r="UBP1204" s="36"/>
      <c r="UBQ1204" s="36"/>
      <c r="UBR1204" s="36"/>
      <c r="UBS1204" s="36"/>
      <c r="UBT1204" s="36"/>
      <c r="UBU1204" s="36"/>
      <c r="UBV1204" s="36"/>
      <c r="UBW1204" s="36"/>
      <c r="UBX1204" s="36"/>
      <c r="UBY1204" s="36"/>
      <c r="UBZ1204" s="36"/>
      <c r="UCA1204" s="36"/>
      <c r="UCB1204" s="36"/>
      <c r="UCC1204" s="36"/>
      <c r="UCD1204" s="36"/>
      <c r="UCE1204" s="36"/>
      <c r="UCF1204" s="36"/>
      <c r="UCG1204" s="36"/>
      <c r="UCH1204" s="36"/>
      <c r="UCI1204" s="36"/>
      <c r="UCJ1204" s="36"/>
      <c r="UCK1204" s="36"/>
      <c r="UCL1204" s="36"/>
      <c r="UCM1204" s="36"/>
      <c r="UCN1204" s="36"/>
      <c r="UCO1204" s="36"/>
      <c r="UCP1204" s="36"/>
      <c r="UCQ1204" s="36"/>
      <c r="UCR1204" s="36"/>
      <c r="UCS1204" s="36"/>
      <c r="UCT1204" s="36"/>
      <c r="UCU1204" s="36"/>
      <c r="UCV1204" s="36"/>
      <c r="UCW1204" s="36"/>
      <c r="UCX1204" s="36"/>
      <c r="UCY1204" s="36"/>
      <c r="UCZ1204" s="36"/>
      <c r="UDA1204" s="36"/>
      <c r="UDB1204" s="36"/>
      <c r="UDC1204" s="36"/>
      <c r="UDD1204" s="36"/>
      <c r="UDE1204" s="36"/>
      <c r="UDF1204" s="36"/>
      <c r="UDG1204" s="36"/>
      <c r="UDH1204" s="36"/>
      <c r="UDI1204" s="36"/>
      <c r="UDJ1204" s="36"/>
      <c r="UDK1204" s="36"/>
      <c r="UDL1204" s="36"/>
      <c r="UDM1204" s="36"/>
      <c r="UDN1204" s="36"/>
      <c r="UDO1204" s="36"/>
      <c r="UDP1204" s="36"/>
      <c r="UDQ1204" s="36"/>
      <c r="UDR1204" s="36"/>
      <c r="UDS1204" s="36"/>
      <c r="UDT1204" s="36"/>
      <c r="UDU1204" s="36"/>
      <c r="UDV1204" s="36"/>
      <c r="UDW1204" s="36"/>
      <c r="UDX1204" s="36"/>
      <c r="UDY1204" s="36"/>
      <c r="UDZ1204" s="36"/>
      <c r="UEA1204" s="36"/>
      <c r="UEB1204" s="36"/>
      <c r="UEC1204" s="36"/>
      <c r="UED1204" s="36"/>
      <c r="UEE1204" s="36"/>
      <c r="UEF1204" s="36"/>
      <c r="UEG1204" s="36"/>
      <c r="UEH1204" s="36"/>
      <c r="UEI1204" s="36"/>
      <c r="UEJ1204" s="36"/>
      <c r="UEK1204" s="36"/>
      <c r="UEL1204" s="36"/>
      <c r="UEM1204" s="36"/>
      <c r="UEN1204" s="36"/>
      <c r="UEO1204" s="36"/>
      <c r="UEP1204" s="36"/>
      <c r="UEQ1204" s="36"/>
      <c r="UER1204" s="36"/>
      <c r="UES1204" s="36"/>
      <c r="UET1204" s="36"/>
      <c r="UEU1204" s="36"/>
      <c r="UEV1204" s="36"/>
      <c r="UEW1204" s="36"/>
      <c r="UEX1204" s="36"/>
      <c r="UEY1204" s="36"/>
      <c r="UEZ1204" s="36"/>
      <c r="UFA1204" s="36"/>
      <c r="UFB1204" s="36"/>
      <c r="UFC1204" s="36"/>
      <c r="UFD1204" s="36"/>
      <c r="UFE1204" s="36"/>
      <c r="UFF1204" s="36"/>
      <c r="UFG1204" s="36"/>
      <c r="UFH1204" s="36"/>
      <c r="UFI1204" s="36"/>
      <c r="UFJ1204" s="36"/>
      <c r="UFK1204" s="36"/>
      <c r="UFL1204" s="36"/>
      <c r="UFM1204" s="36"/>
      <c r="UFN1204" s="36"/>
      <c r="UFO1204" s="36"/>
      <c r="UFP1204" s="36"/>
      <c r="UFQ1204" s="36"/>
      <c r="UFR1204" s="36"/>
      <c r="UFS1204" s="36"/>
      <c r="UFT1204" s="36"/>
      <c r="UFU1204" s="36"/>
      <c r="UFV1204" s="36"/>
      <c r="UFW1204" s="36"/>
      <c r="UFX1204" s="36"/>
      <c r="UFY1204" s="36"/>
      <c r="UFZ1204" s="36"/>
      <c r="UGA1204" s="36"/>
      <c r="UGB1204" s="36"/>
      <c r="UGC1204" s="36"/>
      <c r="UGD1204" s="36"/>
      <c r="UGE1204" s="36"/>
      <c r="UGF1204" s="36"/>
      <c r="UGG1204" s="36"/>
      <c r="UGH1204" s="36"/>
      <c r="UGI1204" s="36"/>
      <c r="UGJ1204" s="36"/>
      <c r="UGK1204" s="36"/>
      <c r="UGL1204" s="36"/>
      <c r="UGM1204" s="36"/>
      <c r="UGN1204" s="36"/>
      <c r="UGO1204" s="36"/>
      <c r="UGP1204" s="36"/>
      <c r="UGQ1204" s="36"/>
      <c r="UGR1204" s="36"/>
      <c r="UGS1204" s="36"/>
      <c r="UGT1204" s="36"/>
      <c r="UGU1204" s="36"/>
      <c r="UGV1204" s="36"/>
      <c r="UGW1204" s="36"/>
      <c r="UGX1204" s="36"/>
      <c r="UGY1204" s="36"/>
      <c r="UGZ1204" s="36"/>
      <c r="UHA1204" s="36"/>
      <c r="UHB1204" s="36"/>
      <c r="UHC1204" s="36"/>
      <c r="UHD1204" s="36"/>
      <c r="UHE1204" s="36"/>
      <c r="UHF1204" s="36"/>
      <c r="UHG1204" s="36"/>
      <c r="UHH1204" s="36"/>
      <c r="UHI1204" s="36"/>
      <c r="UHJ1204" s="36"/>
      <c r="UHK1204" s="36"/>
      <c r="UHL1204" s="36"/>
      <c r="UHM1204" s="36"/>
      <c r="UHN1204" s="36"/>
      <c r="UHO1204" s="36"/>
      <c r="UHP1204" s="36"/>
      <c r="UHQ1204" s="36"/>
      <c r="UHR1204" s="36"/>
      <c r="UHS1204" s="36"/>
      <c r="UHT1204" s="36"/>
      <c r="UHU1204" s="36"/>
      <c r="UHV1204" s="36"/>
      <c r="UHW1204" s="36"/>
      <c r="UHX1204" s="36"/>
      <c r="UHY1204" s="36"/>
      <c r="UHZ1204" s="36"/>
      <c r="UIA1204" s="36"/>
      <c r="UIB1204" s="36"/>
      <c r="UIC1204" s="36"/>
      <c r="UID1204" s="36"/>
      <c r="UIE1204" s="36"/>
      <c r="UIF1204" s="36"/>
      <c r="UIG1204" s="36"/>
      <c r="UIH1204" s="36"/>
      <c r="UII1204" s="36"/>
      <c r="UIJ1204" s="36"/>
      <c r="UIK1204" s="36"/>
      <c r="UIL1204" s="36"/>
      <c r="UIM1204" s="36"/>
      <c r="UIN1204" s="36"/>
      <c r="UIO1204" s="36"/>
      <c r="UIP1204" s="36"/>
      <c r="UIQ1204" s="36"/>
      <c r="UIR1204" s="36"/>
      <c r="UIS1204" s="36"/>
      <c r="UIT1204" s="36"/>
      <c r="UIU1204" s="36"/>
      <c r="UIV1204" s="36"/>
      <c r="UIW1204" s="36"/>
      <c r="UIX1204" s="36"/>
      <c r="UIY1204" s="36"/>
      <c r="UIZ1204" s="36"/>
      <c r="UJA1204" s="36"/>
      <c r="UJB1204" s="36"/>
      <c r="UJC1204" s="36"/>
      <c r="UJD1204" s="36"/>
      <c r="UJE1204" s="36"/>
      <c r="UJF1204" s="36"/>
      <c r="UJG1204" s="36"/>
      <c r="UJH1204" s="36"/>
      <c r="UJI1204" s="36"/>
      <c r="UJJ1204" s="36"/>
      <c r="UJK1204" s="36"/>
      <c r="UJL1204" s="36"/>
      <c r="UJM1204" s="36"/>
      <c r="UJN1204" s="36"/>
      <c r="UJO1204" s="36"/>
      <c r="UJP1204" s="36"/>
      <c r="UJQ1204" s="36"/>
      <c r="UJR1204" s="36"/>
      <c r="UJS1204" s="36"/>
      <c r="UJT1204" s="36"/>
      <c r="UJU1204" s="36"/>
      <c r="UJV1204" s="36"/>
      <c r="UJW1204" s="36"/>
      <c r="UJX1204" s="36"/>
      <c r="UJY1204" s="36"/>
      <c r="UJZ1204" s="36"/>
      <c r="UKA1204" s="36"/>
      <c r="UKB1204" s="36"/>
      <c r="UKC1204" s="36"/>
      <c r="UKD1204" s="36"/>
      <c r="UKE1204" s="36"/>
      <c r="UKF1204" s="36"/>
      <c r="UKG1204" s="36"/>
      <c r="UKH1204" s="36"/>
      <c r="UKI1204" s="36"/>
      <c r="UKJ1204" s="36"/>
      <c r="UKK1204" s="36"/>
      <c r="UKL1204" s="36"/>
      <c r="UKM1204" s="36"/>
      <c r="UKN1204" s="36"/>
      <c r="UKO1204" s="36"/>
      <c r="UKP1204" s="36"/>
      <c r="UKQ1204" s="36"/>
      <c r="UKR1204" s="36"/>
      <c r="UKS1204" s="36"/>
      <c r="UKT1204" s="36"/>
      <c r="UKU1204" s="36"/>
      <c r="UKV1204" s="36"/>
      <c r="UKW1204" s="36"/>
      <c r="UKX1204" s="36"/>
      <c r="UKY1204" s="36"/>
      <c r="UKZ1204" s="36"/>
      <c r="ULA1204" s="36"/>
      <c r="ULB1204" s="36"/>
      <c r="ULC1204" s="36"/>
      <c r="ULD1204" s="36"/>
      <c r="ULE1204" s="36"/>
      <c r="ULF1204" s="36"/>
      <c r="ULG1204" s="36"/>
      <c r="ULH1204" s="36"/>
      <c r="ULI1204" s="36"/>
      <c r="ULJ1204" s="36"/>
      <c r="ULK1204" s="36"/>
      <c r="ULL1204" s="36"/>
      <c r="ULM1204" s="36"/>
      <c r="ULN1204" s="36"/>
      <c r="ULO1204" s="36"/>
      <c r="ULP1204" s="36"/>
      <c r="ULQ1204" s="36"/>
      <c r="ULR1204" s="36"/>
      <c r="ULS1204" s="36"/>
      <c r="ULT1204" s="36"/>
      <c r="ULU1204" s="36"/>
      <c r="ULV1204" s="36"/>
      <c r="ULW1204" s="36"/>
      <c r="ULX1204" s="36"/>
      <c r="ULY1204" s="36"/>
      <c r="ULZ1204" s="36"/>
      <c r="UMA1204" s="36"/>
      <c r="UMB1204" s="36"/>
      <c r="UMC1204" s="36"/>
      <c r="UMD1204" s="36"/>
      <c r="UME1204" s="36"/>
      <c r="UMF1204" s="36"/>
      <c r="UMG1204" s="36"/>
      <c r="UMH1204" s="36"/>
      <c r="UMI1204" s="36"/>
      <c r="UMJ1204" s="36"/>
      <c r="UMK1204" s="36"/>
      <c r="UML1204" s="36"/>
      <c r="UMM1204" s="36"/>
      <c r="UMN1204" s="36"/>
      <c r="UMO1204" s="36"/>
      <c r="UMP1204" s="36"/>
      <c r="UMQ1204" s="36"/>
      <c r="UMR1204" s="36"/>
      <c r="UMS1204" s="36"/>
      <c r="UMT1204" s="36"/>
      <c r="UMU1204" s="36"/>
      <c r="UMV1204" s="36"/>
      <c r="UMW1204" s="36"/>
      <c r="UMX1204" s="36"/>
      <c r="UMY1204" s="36"/>
      <c r="UMZ1204" s="36"/>
      <c r="UNA1204" s="36"/>
      <c r="UNB1204" s="36"/>
      <c r="UNC1204" s="36"/>
      <c r="UND1204" s="36"/>
      <c r="UNE1204" s="36"/>
      <c r="UNF1204" s="36"/>
      <c r="UNG1204" s="36"/>
      <c r="UNH1204" s="36"/>
      <c r="UNI1204" s="36"/>
      <c r="UNJ1204" s="36"/>
      <c r="UNK1204" s="36"/>
      <c r="UNL1204" s="36"/>
      <c r="UNM1204" s="36"/>
      <c r="UNN1204" s="36"/>
      <c r="UNO1204" s="36"/>
      <c r="UNP1204" s="36"/>
      <c r="UNQ1204" s="36"/>
      <c r="UNR1204" s="36"/>
      <c r="UNS1204" s="36"/>
      <c r="UNT1204" s="36"/>
      <c r="UNU1204" s="36"/>
      <c r="UNV1204" s="36"/>
      <c r="UNW1204" s="36"/>
      <c r="UNX1204" s="36"/>
      <c r="UNY1204" s="36"/>
      <c r="UNZ1204" s="36"/>
      <c r="UOA1204" s="36"/>
      <c r="UOB1204" s="36"/>
      <c r="UOC1204" s="36"/>
      <c r="UOD1204" s="36"/>
      <c r="UOE1204" s="36"/>
      <c r="UOF1204" s="36"/>
      <c r="UOG1204" s="36"/>
      <c r="UOH1204" s="36"/>
      <c r="UOI1204" s="36"/>
      <c r="UOJ1204" s="36"/>
      <c r="UOK1204" s="36"/>
      <c r="UOL1204" s="36"/>
      <c r="UOM1204" s="36"/>
      <c r="UON1204" s="36"/>
      <c r="UOO1204" s="36"/>
      <c r="UOP1204" s="36"/>
      <c r="UOQ1204" s="36"/>
      <c r="UOR1204" s="36"/>
      <c r="UOS1204" s="36"/>
      <c r="UOT1204" s="36"/>
      <c r="UOU1204" s="36"/>
      <c r="UOV1204" s="36"/>
      <c r="UOW1204" s="36"/>
      <c r="UOX1204" s="36"/>
      <c r="UOY1204" s="36"/>
      <c r="UOZ1204" s="36"/>
      <c r="UPA1204" s="36"/>
      <c r="UPB1204" s="36"/>
      <c r="UPC1204" s="36"/>
      <c r="UPD1204" s="36"/>
      <c r="UPE1204" s="36"/>
      <c r="UPF1204" s="36"/>
      <c r="UPG1204" s="36"/>
      <c r="UPH1204" s="36"/>
      <c r="UPI1204" s="36"/>
      <c r="UPJ1204" s="36"/>
      <c r="UPK1204" s="36"/>
      <c r="UPL1204" s="36"/>
      <c r="UPM1204" s="36"/>
      <c r="UPN1204" s="36"/>
      <c r="UPO1204" s="36"/>
      <c r="UPP1204" s="36"/>
      <c r="UPQ1204" s="36"/>
      <c r="UPR1204" s="36"/>
      <c r="UPS1204" s="36"/>
      <c r="UPT1204" s="36"/>
      <c r="UPU1204" s="36"/>
      <c r="UPV1204" s="36"/>
      <c r="UPW1204" s="36"/>
      <c r="UPX1204" s="36"/>
      <c r="UPY1204" s="36"/>
      <c r="UPZ1204" s="36"/>
      <c r="UQA1204" s="36"/>
      <c r="UQB1204" s="36"/>
      <c r="UQC1204" s="36"/>
      <c r="UQD1204" s="36"/>
      <c r="UQE1204" s="36"/>
      <c r="UQF1204" s="36"/>
      <c r="UQG1204" s="36"/>
      <c r="UQH1204" s="36"/>
      <c r="UQI1204" s="36"/>
      <c r="UQJ1204" s="36"/>
      <c r="UQK1204" s="36"/>
      <c r="UQL1204" s="36"/>
      <c r="UQM1204" s="36"/>
      <c r="UQN1204" s="36"/>
      <c r="UQO1204" s="36"/>
      <c r="UQP1204" s="36"/>
      <c r="UQQ1204" s="36"/>
      <c r="UQR1204" s="36"/>
      <c r="UQS1204" s="36"/>
      <c r="UQT1204" s="36"/>
      <c r="UQU1204" s="36"/>
      <c r="UQV1204" s="36"/>
      <c r="UQW1204" s="36"/>
      <c r="UQX1204" s="36"/>
      <c r="UQY1204" s="36"/>
      <c r="UQZ1204" s="36"/>
      <c r="URA1204" s="36"/>
      <c r="URB1204" s="36"/>
      <c r="URC1204" s="36"/>
      <c r="URD1204" s="36"/>
      <c r="URE1204" s="36"/>
      <c r="URF1204" s="36"/>
      <c r="URG1204" s="36"/>
      <c r="URH1204" s="36"/>
      <c r="URI1204" s="36"/>
      <c r="URJ1204" s="36"/>
      <c r="URK1204" s="36"/>
      <c r="URL1204" s="36"/>
      <c r="URM1204" s="36"/>
      <c r="URN1204" s="36"/>
      <c r="URO1204" s="36"/>
      <c r="URP1204" s="36"/>
      <c r="URQ1204" s="36"/>
      <c r="URR1204" s="36"/>
      <c r="URS1204" s="36"/>
      <c r="URT1204" s="36"/>
      <c r="URU1204" s="36"/>
      <c r="URV1204" s="36"/>
      <c r="URW1204" s="36"/>
      <c r="URX1204" s="36"/>
      <c r="URY1204" s="36"/>
      <c r="URZ1204" s="36"/>
      <c r="USA1204" s="36"/>
      <c r="USB1204" s="36"/>
      <c r="USC1204" s="36"/>
      <c r="USD1204" s="36"/>
      <c r="USE1204" s="36"/>
      <c r="USF1204" s="36"/>
      <c r="USG1204" s="36"/>
      <c r="USH1204" s="36"/>
      <c r="USI1204" s="36"/>
      <c r="USJ1204" s="36"/>
      <c r="USK1204" s="36"/>
      <c r="USL1204" s="36"/>
      <c r="USM1204" s="36"/>
      <c r="USN1204" s="36"/>
      <c r="USO1204" s="36"/>
      <c r="USP1204" s="36"/>
      <c r="USQ1204" s="36"/>
      <c r="USR1204" s="36"/>
      <c r="USS1204" s="36"/>
      <c r="UST1204" s="36"/>
      <c r="USU1204" s="36"/>
      <c r="USV1204" s="36"/>
      <c r="USW1204" s="36"/>
      <c r="USX1204" s="36"/>
      <c r="USY1204" s="36"/>
      <c r="USZ1204" s="36"/>
      <c r="UTA1204" s="36"/>
      <c r="UTB1204" s="36"/>
      <c r="UTC1204" s="36"/>
      <c r="UTD1204" s="36"/>
      <c r="UTE1204" s="36"/>
      <c r="UTF1204" s="36"/>
      <c r="UTG1204" s="36"/>
      <c r="UTH1204" s="36"/>
      <c r="UTI1204" s="36"/>
      <c r="UTJ1204" s="36"/>
      <c r="UTK1204" s="36"/>
      <c r="UTL1204" s="36"/>
      <c r="UTM1204" s="36"/>
      <c r="UTN1204" s="36"/>
      <c r="UTO1204" s="36"/>
      <c r="UTP1204" s="36"/>
      <c r="UTQ1204" s="36"/>
      <c r="UTR1204" s="36"/>
      <c r="UTS1204" s="36"/>
      <c r="UTT1204" s="36"/>
      <c r="UTU1204" s="36"/>
      <c r="UTV1204" s="36"/>
      <c r="UTW1204" s="36"/>
      <c r="UTX1204" s="36"/>
      <c r="UTY1204" s="36"/>
      <c r="UTZ1204" s="36"/>
      <c r="UUA1204" s="36"/>
      <c r="UUB1204" s="36"/>
      <c r="UUC1204" s="36"/>
      <c r="UUD1204" s="36"/>
      <c r="UUE1204" s="36"/>
      <c r="UUF1204" s="36"/>
      <c r="UUG1204" s="36"/>
      <c r="UUH1204" s="36"/>
      <c r="UUI1204" s="36"/>
      <c r="UUJ1204" s="36"/>
      <c r="UUK1204" s="36"/>
      <c r="UUL1204" s="36"/>
      <c r="UUM1204" s="36"/>
      <c r="UUN1204" s="36"/>
      <c r="UUO1204" s="36"/>
      <c r="UUP1204" s="36"/>
      <c r="UUQ1204" s="36"/>
      <c r="UUR1204" s="36"/>
      <c r="UUS1204" s="36"/>
      <c r="UUT1204" s="36"/>
      <c r="UUU1204" s="36"/>
      <c r="UUV1204" s="36"/>
      <c r="UUW1204" s="36"/>
      <c r="UUX1204" s="36"/>
      <c r="UUY1204" s="36"/>
      <c r="UUZ1204" s="36"/>
      <c r="UVA1204" s="36"/>
      <c r="UVB1204" s="36"/>
      <c r="UVC1204" s="36"/>
      <c r="UVD1204" s="36"/>
      <c r="UVE1204" s="36"/>
      <c r="UVF1204" s="36"/>
      <c r="UVG1204" s="36"/>
      <c r="UVH1204" s="36"/>
      <c r="UVI1204" s="36"/>
      <c r="UVJ1204" s="36"/>
      <c r="UVK1204" s="36"/>
      <c r="UVL1204" s="36"/>
      <c r="UVM1204" s="36"/>
      <c r="UVN1204" s="36"/>
      <c r="UVO1204" s="36"/>
      <c r="UVP1204" s="36"/>
      <c r="UVQ1204" s="36"/>
      <c r="UVR1204" s="36"/>
      <c r="UVS1204" s="36"/>
      <c r="UVT1204" s="36"/>
      <c r="UVU1204" s="36"/>
      <c r="UVV1204" s="36"/>
      <c r="UVW1204" s="36"/>
      <c r="UVX1204" s="36"/>
      <c r="UVY1204" s="36"/>
      <c r="UVZ1204" s="36"/>
      <c r="UWA1204" s="36"/>
      <c r="UWB1204" s="36"/>
      <c r="UWC1204" s="36"/>
      <c r="UWD1204" s="36"/>
      <c r="UWE1204" s="36"/>
      <c r="UWF1204" s="36"/>
      <c r="UWG1204" s="36"/>
      <c r="UWH1204" s="36"/>
      <c r="UWI1204" s="36"/>
      <c r="UWJ1204" s="36"/>
      <c r="UWK1204" s="36"/>
      <c r="UWL1204" s="36"/>
      <c r="UWM1204" s="36"/>
      <c r="UWN1204" s="36"/>
      <c r="UWO1204" s="36"/>
      <c r="UWP1204" s="36"/>
      <c r="UWQ1204" s="36"/>
      <c r="UWR1204" s="36"/>
      <c r="UWS1204" s="36"/>
      <c r="UWT1204" s="36"/>
      <c r="UWU1204" s="36"/>
      <c r="UWV1204" s="36"/>
      <c r="UWW1204" s="36"/>
      <c r="UWX1204" s="36"/>
      <c r="UWY1204" s="36"/>
      <c r="UWZ1204" s="36"/>
      <c r="UXA1204" s="36"/>
      <c r="UXB1204" s="36"/>
      <c r="UXC1204" s="36"/>
      <c r="UXD1204" s="36"/>
      <c r="UXE1204" s="36"/>
      <c r="UXF1204" s="36"/>
      <c r="UXG1204" s="36"/>
      <c r="UXH1204" s="36"/>
      <c r="UXI1204" s="36"/>
      <c r="UXJ1204" s="36"/>
      <c r="UXK1204" s="36"/>
      <c r="UXL1204" s="36"/>
      <c r="UXM1204" s="36"/>
      <c r="UXN1204" s="36"/>
      <c r="UXO1204" s="36"/>
      <c r="UXP1204" s="36"/>
      <c r="UXQ1204" s="36"/>
      <c r="UXR1204" s="36"/>
      <c r="UXS1204" s="36"/>
      <c r="UXT1204" s="36"/>
      <c r="UXU1204" s="36"/>
      <c r="UXV1204" s="36"/>
      <c r="UXW1204" s="36"/>
      <c r="UXX1204" s="36"/>
      <c r="UXY1204" s="36"/>
      <c r="UXZ1204" s="36"/>
      <c r="UYA1204" s="36"/>
      <c r="UYB1204" s="36"/>
      <c r="UYC1204" s="36"/>
      <c r="UYD1204" s="36"/>
      <c r="UYE1204" s="36"/>
      <c r="UYF1204" s="36"/>
      <c r="UYG1204" s="36"/>
      <c r="UYH1204" s="36"/>
      <c r="UYI1204" s="36"/>
      <c r="UYJ1204" s="36"/>
      <c r="UYK1204" s="36"/>
      <c r="UYL1204" s="36"/>
      <c r="UYM1204" s="36"/>
      <c r="UYN1204" s="36"/>
      <c r="UYO1204" s="36"/>
      <c r="UYP1204" s="36"/>
      <c r="UYQ1204" s="36"/>
      <c r="UYR1204" s="36"/>
      <c r="UYS1204" s="36"/>
      <c r="UYT1204" s="36"/>
      <c r="UYU1204" s="36"/>
      <c r="UYV1204" s="36"/>
      <c r="UYW1204" s="36"/>
      <c r="UYX1204" s="36"/>
      <c r="UYY1204" s="36"/>
      <c r="UYZ1204" s="36"/>
      <c r="UZA1204" s="36"/>
      <c r="UZB1204" s="36"/>
      <c r="UZC1204" s="36"/>
      <c r="UZD1204" s="36"/>
      <c r="UZE1204" s="36"/>
      <c r="UZF1204" s="36"/>
      <c r="UZG1204" s="36"/>
      <c r="UZH1204" s="36"/>
      <c r="UZI1204" s="36"/>
      <c r="UZJ1204" s="36"/>
      <c r="UZK1204" s="36"/>
      <c r="UZL1204" s="36"/>
      <c r="UZM1204" s="36"/>
      <c r="UZN1204" s="36"/>
      <c r="UZO1204" s="36"/>
      <c r="UZP1204" s="36"/>
      <c r="UZQ1204" s="36"/>
      <c r="UZR1204" s="36"/>
      <c r="UZS1204" s="36"/>
      <c r="UZT1204" s="36"/>
      <c r="UZU1204" s="36"/>
      <c r="UZV1204" s="36"/>
      <c r="UZW1204" s="36"/>
      <c r="UZX1204" s="36"/>
      <c r="UZY1204" s="36"/>
      <c r="UZZ1204" s="36"/>
      <c r="VAA1204" s="36"/>
      <c r="VAB1204" s="36"/>
      <c r="VAC1204" s="36"/>
      <c r="VAD1204" s="36"/>
      <c r="VAE1204" s="36"/>
      <c r="VAF1204" s="36"/>
      <c r="VAG1204" s="36"/>
      <c r="VAH1204" s="36"/>
      <c r="VAI1204" s="36"/>
      <c r="VAJ1204" s="36"/>
      <c r="VAK1204" s="36"/>
      <c r="VAL1204" s="36"/>
      <c r="VAM1204" s="36"/>
      <c r="VAN1204" s="36"/>
      <c r="VAO1204" s="36"/>
      <c r="VAP1204" s="36"/>
      <c r="VAQ1204" s="36"/>
      <c r="VAR1204" s="36"/>
      <c r="VAS1204" s="36"/>
      <c r="VAT1204" s="36"/>
      <c r="VAU1204" s="36"/>
      <c r="VAV1204" s="36"/>
      <c r="VAW1204" s="36"/>
      <c r="VAX1204" s="36"/>
      <c r="VAY1204" s="36"/>
      <c r="VAZ1204" s="36"/>
      <c r="VBA1204" s="36"/>
      <c r="VBB1204" s="36"/>
      <c r="VBC1204" s="36"/>
      <c r="VBD1204" s="36"/>
      <c r="VBE1204" s="36"/>
      <c r="VBF1204" s="36"/>
      <c r="VBG1204" s="36"/>
      <c r="VBH1204" s="36"/>
      <c r="VBI1204" s="36"/>
      <c r="VBJ1204" s="36"/>
      <c r="VBK1204" s="36"/>
      <c r="VBL1204" s="36"/>
      <c r="VBM1204" s="36"/>
      <c r="VBN1204" s="36"/>
      <c r="VBO1204" s="36"/>
      <c r="VBP1204" s="36"/>
      <c r="VBQ1204" s="36"/>
      <c r="VBR1204" s="36"/>
      <c r="VBS1204" s="36"/>
      <c r="VBT1204" s="36"/>
      <c r="VBU1204" s="36"/>
      <c r="VBV1204" s="36"/>
      <c r="VBW1204" s="36"/>
      <c r="VBX1204" s="36"/>
      <c r="VBY1204" s="36"/>
      <c r="VBZ1204" s="36"/>
      <c r="VCA1204" s="36"/>
      <c r="VCB1204" s="36"/>
      <c r="VCC1204" s="36"/>
      <c r="VCD1204" s="36"/>
      <c r="VCE1204" s="36"/>
      <c r="VCF1204" s="36"/>
      <c r="VCG1204" s="36"/>
      <c r="VCH1204" s="36"/>
      <c r="VCI1204" s="36"/>
      <c r="VCJ1204" s="36"/>
      <c r="VCK1204" s="36"/>
      <c r="VCL1204" s="36"/>
      <c r="VCM1204" s="36"/>
      <c r="VCN1204" s="36"/>
      <c r="VCO1204" s="36"/>
      <c r="VCP1204" s="36"/>
      <c r="VCQ1204" s="36"/>
      <c r="VCR1204" s="36"/>
      <c r="VCS1204" s="36"/>
      <c r="VCT1204" s="36"/>
      <c r="VCU1204" s="36"/>
      <c r="VCV1204" s="36"/>
      <c r="VCW1204" s="36"/>
      <c r="VCX1204" s="36"/>
      <c r="VCY1204" s="36"/>
      <c r="VCZ1204" s="36"/>
      <c r="VDA1204" s="36"/>
      <c r="VDB1204" s="36"/>
      <c r="VDC1204" s="36"/>
      <c r="VDD1204" s="36"/>
      <c r="VDE1204" s="36"/>
      <c r="VDF1204" s="36"/>
      <c r="VDG1204" s="36"/>
      <c r="VDH1204" s="36"/>
      <c r="VDI1204" s="36"/>
      <c r="VDJ1204" s="36"/>
      <c r="VDK1204" s="36"/>
      <c r="VDL1204" s="36"/>
      <c r="VDM1204" s="36"/>
      <c r="VDN1204" s="36"/>
      <c r="VDO1204" s="36"/>
      <c r="VDP1204" s="36"/>
      <c r="VDQ1204" s="36"/>
      <c r="VDR1204" s="36"/>
      <c r="VDS1204" s="36"/>
      <c r="VDT1204" s="36"/>
      <c r="VDU1204" s="36"/>
      <c r="VDV1204" s="36"/>
      <c r="VDW1204" s="36"/>
      <c r="VDX1204" s="36"/>
      <c r="VDY1204" s="36"/>
      <c r="VDZ1204" s="36"/>
      <c r="VEA1204" s="36"/>
      <c r="VEB1204" s="36"/>
      <c r="VEC1204" s="36"/>
      <c r="VED1204" s="36"/>
      <c r="VEE1204" s="36"/>
      <c r="VEF1204" s="36"/>
      <c r="VEG1204" s="36"/>
      <c r="VEH1204" s="36"/>
      <c r="VEI1204" s="36"/>
      <c r="VEJ1204" s="36"/>
      <c r="VEK1204" s="36"/>
      <c r="VEL1204" s="36"/>
      <c r="VEM1204" s="36"/>
      <c r="VEN1204" s="36"/>
      <c r="VEO1204" s="36"/>
      <c r="VEP1204" s="36"/>
      <c r="VEQ1204" s="36"/>
      <c r="VER1204" s="36"/>
      <c r="VES1204" s="36"/>
      <c r="VET1204" s="36"/>
      <c r="VEU1204" s="36"/>
      <c r="VEV1204" s="36"/>
      <c r="VEW1204" s="36"/>
      <c r="VEX1204" s="36"/>
      <c r="VEY1204" s="36"/>
      <c r="VEZ1204" s="36"/>
      <c r="VFA1204" s="36"/>
      <c r="VFB1204" s="36"/>
      <c r="VFC1204" s="36"/>
      <c r="VFD1204" s="36"/>
      <c r="VFE1204" s="36"/>
      <c r="VFF1204" s="36"/>
      <c r="VFG1204" s="36"/>
      <c r="VFH1204" s="36"/>
      <c r="VFI1204" s="36"/>
      <c r="VFJ1204" s="36"/>
      <c r="VFK1204" s="36"/>
      <c r="VFL1204" s="36"/>
      <c r="VFM1204" s="36"/>
      <c r="VFN1204" s="36"/>
      <c r="VFO1204" s="36"/>
      <c r="VFP1204" s="36"/>
      <c r="VFQ1204" s="36"/>
      <c r="VFR1204" s="36"/>
      <c r="VFS1204" s="36"/>
      <c r="VFT1204" s="36"/>
      <c r="VFU1204" s="36"/>
      <c r="VFV1204" s="36"/>
      <c r="VFW1204" s="36"/>
      <c r="VFX1204" s="36"/>
      <c r="VFY1204" s="36"/>
      <c r="VFZ1204" s="36"/>
      <c r="VGA1204" s="36"/>
      <c r="VGB1204" s="36"/>
      <c r="VGC1204" s="36"/>
      <c r="VGD1204" s="36"/>
      <c r="VGE1204" s="36"/>
      <c r="VGF1204" s="36"/>
      <c r="VGG1204" s="36"/>
      <c r="VGH1204" s="36"/>
      <c r="VGI1204" s="36"/>
      <c r="VGJ1204" s="36"/>
      <c r="VGK1204" s="36"/>
      <c r="VGL1204" s="36"/>
      <c r="VGM1204" s="36"/>
      <c r="VGN1204" s="36"/>
      <c r="VGO1204" s="36"/>
      <c r="VGP1204" s="36"/>
      <c r="VGQ1204" s="36"/>
      <c r="VGR1204" s="36"/>
      <c r="VGS1204" s="36"/>
      <c r="VGT1204" s="36"/>
      <c r="VGU1204" s="36"/>
      <c r="VGV1204" s="36"/>
      <c r="VGW1204" s="36"/>
      <c r="VGX1204" s="36"/>
      <c r="VGY1204" s="36"/>
      <c r="VGZ1204" s="36"/>
      <c r="VHA1204" s="36"/>
      <c r="VHB1204" s="36"/>
      <c r="VHC1204" s="36"/>
      <c r="VHD1204" s="36"/>
      <c r="VHE1204" s="36"/>
      <c r="VHF1204" s="36"/>
      <c r="VHG1204" s="36"/>
      <c r="VHH1204" s="36"/>
      <c r="VHI1204" s="36"/>
      <c r="VHJ1204" s="36"/>
      <c r="VHK1204" s="36"/>
      <c r="VHL1204" s="36"/>
      <c r="VHM1204" s="36"/>
      <c r="VHN1204" s="36"/>
      <c r="VHO1204" s="36"/>
      <c r="VHP1204" s="36"/>
      <c r="VHQ1204" s="36"/>
      <c r="VHR1204" s="36"/>
      <c r="VHS1204" s="36"/>
      <c r="VHT1204" s="36"/>
      <c r="VHU1204" s="36"/>
      <c r="VHV1204" s="36"/>
      <c r="VHW1204" s="36"/>
      <c r="VHX1204" s="36"/>
      <c r="VHY1204" s="36"/>
      <c r="VHZ1204" s="36"/>
      <c r="VIA1204" s="36"/>
      <c r="VIB1204" s="36"/>
      <c r="VIC1204" s="36"/>
      <c r="VID1204" s="36"/>
      <c r="VIE1204" s="36"/>
      <c r="VIF1204" s="36"/>
      <c r="VIG1204" s="36"/>
      <c r="VIH1204" s="36"/>
      <c r="VII1204" s="36"/>
      <c r="VIJ1204" s="36"/>
      <c r="VIK1204" s="36"/>
      <c r="VIL1204" s="36"/>
      <c r="VIM1204" s="36"/>
      <c r="VIN1204" s="36"/>
      <c r="VIO1204" s="36"/>
      <c r="VIP1204" s="36"/>
      <c r="VIQ1204" s="36"/>
      <c r="VIR1204" s="36"/>
      <c r="VIS1204" s="36"/>
      <c r="VIT1204" s="36"/>
      <c r="VIU1204" s="36"/>
      <c r="VIV1204" s="36"/>
      <c r="VIW1204" s="36"/>
      <c r="VIX1204" s="36"/>
      <c r="VIY1204" s="36"/>
      <c r="VIZ1204" s="36"/>
      <c r="VJA1204" s="36"/>
      <c r="VJB1204" s="36"/>
      <c r="VJC1204" s="36"/>
      <c r="VJD1204" s="36"/>
      <c r="VJE1204" s="36"/>
      <c r="VJF1204" s="36"/>
      <c r="VJG1204" s="36"/>
      <c r="VJH1204" s="36"/>
      <c r="VJI1204" s="36"/>
      <c r="VJJ1204" s="36"/>
      <c r="VJK1204" s="36"/>
      <c r="VJL1204" s="36"/>
      <c r="VJM1204" s="36"/>
      <c r="VJN1204" s="36"/>
      <c r="VJO1204" s="36"/>
      <c r="VJP1204" s="36"/>
      <c r="VJQ1204" s="36"/>
      <c r="VJR1204" s="36"/>
      <c r="VJS1204" s="36"/>
      <c r="VJT1204" s="36"/>
      <c r="VJU1204" s="36"/>
      <c r="VJV1204" s="36"/>
      <c r="VJW1204" s="36"/>
      <c r="VJX1204" s="36"/>
      <c r="VJY1204" s="36"/>
      <c r="VJZ1204" s="36"/>
      <c r="VKA1204" s="36"/>
      <c r="VKB1204" s="36"/>
      <c r="VKC1204" s="36"/>
      <c r="VKD1204" s="36"/>
      <c r="VKE1204" s="36"/>
      <c r="VKF1204" s="36"/>
      <c r="VKG1204" s="36"/>
      <c r="VKH1204" s="36"/>
      <c r="VKI1204" s="36"/>
      <c r="VKJ1204" s="36"/>
      <c r="VKK1204" s="36"/>
      <c r="VKL1204" s="36"/>
      <c r="VKM1204" s="36"/>
      <c r="VKN1204" s="36"/>
      <c r="VKO1204" s="36"/>
      <c r="VKP1204" s="36"/>
      <c r="VKQ1204" s="36"/>
      <c r="VKR1204" s="36"/>
      <c r="VKS1204" s="36"/>
      <c r="VKT1204" s="36"/>
      <c r="VKU1204" s="36"/>
      <c r="VKV1204" s="36"/>
      <c r="VKW1204" s="36"/>
      <c r="VKX1204" s="36"/>
      <c r="VKY1204" s="36"/>
      <c r="VKZ1204" s="36"/>
      <c r="VLA1204" s="36"/>
      <c r="VLB1204" s="36"/>
      <c r="VLC1204" s="36"/>
      <c r="VLD1204" s="36"/>
      <c r="VLE1204" s="36"/>
      <c r="VLF1204" s="36"/>
      <c r="VLG1204" s="36"/>
      <c r="VLH1204" s="36"/>
      <c r="VLI1204" s="36"/>
      <c r="VLJ1204" s="36"/>
      <c r="VLK1204" s="36"/>
      <c r="VLL1204" s="36"/>
      <c r="VLM1204" s="36"/>
      <c r="VLN1204" s="36"/>
      <c r="VLO1204" s="36"/>
      <c r="VLP1204" s="36"/>
      <c r="VLQ1204" s="36"/>
      <c r="VLR1204" s="36"/>
      <c r="VLS1204" s="36"/>
      <c r="VLT1204" s="36"/>
      <c r="VLU1204" s="36"/>
      <c r="VLV1204" s="36"/>
      <c r="VLW1204" s="36"/>
      <c r="VLX1204" s="36"/>
      <c r="VLY1204" s="36"/>
      <c r="VLZ1204" s="36"/>
      <c r="VMA1204" s="36"/>
      <c r="VMB1204" s="36"/>
      <c r="VMC1204" s="36"/>
      <c r="VMD1204" s="36"/>
      <c r="VME1204" s="36"/>
      <c r="VMF1204" s="36"/>
      <c r="VMG1204" s="36"/>
      <c r="VMH1204" s="36"/>
      <c r="VMI1204" s="36"/>
      <c r="VMJ1204" s="36"/>
      <c r="VMK1204" s="36"/>
      <c r="VML1204" s="36"/>
      <c r="VMM1204" s="36"/>
      <c r="VMN1204" s="36"/>
      <c r="VMO1204" s="36"/>
      <c r="VMP1204" s="36"/>
      <c r="VMQ1204" s="36"/>
      <c r="VMR1204" s="36"/>
      <c r="VMS1204" s="36"/>
      <c r="VMT1204" s="36"/>
      <c r="VMU1204" s="36"/>
      <c r="VMV1204" s="36"/>
      <c r="VMW1204" s="36"/>
      <c r="VMX1204" s="36"/>
      <c r="VMY1204" s="36"/>
      <c r="VMZ1204" s="36"/>
      <c r="VNA1204" s="36"/>
      <c r="VNB1204" s="36"/>
      <c r="VNC1204" s="36"/>
      <c r="VND1204" s="36"/>
      <c r="VNE1204" s="36"/>
      <c r="VNF1204" s="36"/>
      <c r="VNG1204" s="36"/>
      <c r="VNH1204" s="36"/>
      <c r="VNI1204" s="36"/>
      <c r="VNJ1204" s="36"/>
      <c r="VNK1204" s="36"/>
      <c r="VNL1204" s="36"/>
      <c r="VNM1204" s="36"/>
      <c r="VNN1204" s="36"/>
      <c r="VNO1204" s="36"/>
      <c r="VNP1204" s="36"/>
      <c r="VNQ1204" s="36"/>
      <c r="VNR1204" s="36"/>
      <c r="VNS1204" s="36"/>
      <c r="VNT1204" s="36"/>
      <c r="VNU1204" s="36"/>
      <c r="VNV1204" s="36"/>
      <c r="VNW1204" s="36"/>
      <c r="VNX1204" s="36"/>
      <c r="VNY1204" s="36"/>
      <c r="VNZ1204" s="36"/>
      <c r="VOA1204" s="36"/>
      <c r="VOB1204" s="36"/>
      <c r="VOC1204" s="36"/>
      <c r="VOD1204" s="36"/>
      <c r="VOE1204" s="36"/>
      <c r="VOF1204" s="36"/>
      <c r="VOG1204" s="36"/>
      <c r="VOH1204" s="36"/>
      <c r="VOI1204" s="36"/>
      <c r="VOJ1204" s="36"/>
      <c r="VOK1204" s="36"/>
      <c r="VOL1204" s="36"/>
      <c r="VOM1204" s="36"/>
      <c r="VON1204" s="36"/>
      <c r="VOO1204" s="36"/>
      <c r="VOP1204" s="36"/>
      <c r="VOQ1204" s="36"/>
      <c r="VOR1204" s="36"/>
      <c r="VOS1204" s="36"/>
      <c r="VOT1204" s="36"/>
      <c r="VOU1204" s="36"/>
      <c r="VOV1204" s="36"/>
      <c r="VOW1204" s="36"/>
      <c r="VOX1204" s="36"/>
      <c r="VOY1204" s="36"/>
      <c r="VOZ1204" s="36"/>
      <c r="VPA1204" s="36"/>
      <c r="VPB1204" s="36"/>
      <c r="VPC1204" s="36"/>
      <c r="VPD1204" s="36"/>
      <c r="VPE1204" s="36"/>
      <c r="VPF1204" s="36"/>
      <c r="VPG1204" s="36"/>
      <c r="VPH1204" s="36"/>
      <c r="VPI1204" s="36"/>
      <c r="VPJ1204" s="36"/>
      <c r="VPK1204" s="36"/>
      <c r="VPL1204" s="36"/>
      <c r="VPM1204" s="36"/>
      <c r="VPN1204" s="36"/>
      <c r="VPO1204" s="36"/>
      <c r="VPP1204" s="36"/>
      <c r="VPQ1204" s="36"/>
      <c r="VPR1204" s="36"/>
      <c r="VPS1204" s="36"/>
      <c r="VPT1204" s="36"/>
      <c r="VPU1204" s="36"/>
      <c r="VPV1204" s="36"/>
      <c r="VPW1204" s="36"/>
      <c r="VPX1204" s="36"/>
      <c r="VPY1204" s="36"/>
      <c r="VPZ1204" s="36"/>
      <c r="VQA1204" s="36"/>
      <c r="VQB1204" s="36"/>
      <c r="VQC1204" s="36"/>
      <c r="VQD1204" s="36"/>
      <c r="VQE1204" s="36"/>
      <c r="VQF1204" s="36"/>
      <c r="VQG1204" s="36"/>
      <c r="VQH1204" s="36"/>
      <c r="VQI1204" s="36"/>
      <c r="VQJ1204" s="36"/>
      <c r="VQK1204" s="36"/>
      <c r="VQL1204" s="36"/>
      <c r="VQM1204" s="36"/>
      <c r="VQN1204" s="36"/>
      <c r="VQO1204" s="36"/>
      <c r="VQP1204" s="36"/>
      <c r="VQQ1204" s="36"/>
      <c r="VQR1204" s="36"/>
      <c r="VQS1204" s="36"/>
      <c r="VQT1204" s="36"/>
      <c r="VQU1204" s="36"/>
      <c r="VQV1204" s="36"/>
      <c r="VQW1204" s="36"/>
      <c r="VQX1204" s="36"/>
      <c r="VQY1204" s="36"/>
      <c r="VQZ1204" s="36"/>
      <c r="VRA1204" s="36"/>
      <c r="VRB1204" s="36"/>
      <c r="VRC1204" s="36"/>
      <c r="VRD1204" s="36"/>
      <c r="VRE1204" s="36"/>
      <c r="VRF1204" s="36"/>
      <c r="VRG1204" s="36"/>
      <c r="VRH1204" s="36"/>
      <c r="VRI1204" s="36"/>
      <c r="VRJ1204" s="36"/>
      <c r="VRK1204" s="36"/>
      <c r="VRL1204" s="36"/>
      <c r="VRM1204" s="36"/>
      <c r="VRN1204" s="36"/>
      <c r="VRO1204" s="36"/>
      <c r="VRP1204" s="36"/>
      <c r="VRQ1204" s="36"/>
      <c r="VRR1204" s="36"/>
      <c r="VRS1204" s="36"/>
      <c r="VRT1204" s="36"/>
      <c r="VRU1204" s="36"/>
      <c r="VRV1204" s="36"/>
      <c r="VRW1204" s="36"/>
      <c r="VRX1204" s="36"/>
      <c r="VRY1204" s="36"/>
      <c r="VRZ1204" s="36"/>
      <c r="VSA1204" s="36"/>
      <c r="VSB1204" s="36"/>
      <c r="VSC1204" s="36"/>
      <c r="VSD1204" s="36"/>
      <c r="VSE1204" s="36"/>
      <c r="VSF1204" s="36"/>
      <c r="VSG1204" s="36"/>
      <c r="VSH1204" s="36"/>
      <c r="VSI1204" s="36"/>
      <c r="VSJ1204" s="36"/>
      <c r="VSK1204" s="36"/>
      <c r="VSL1204" s="36"/>
      <c r="VSM1204" s="36"/>
      <c r="VSN1204" s="36"/>
      <c r="VSO1204" s="36"/>
      <c r="VSP1204" s="36"/>
      <c r="VSQ1204" s="36"/>
      <c r="VSR1204" s="36"/>
      <c r="VSS1204" s="36"/>
      <c r="VST1204" s="36"/>
      <c r="VSU1204" s="36"/>
      <c r="VSV1204" s="36"/>
      <c r="VSW1204" s="36"/>
      <c r="VSX1204" s="36"/>
      <c r="VSY1204" s="36"/>
      <c r="VSZ1204" s="36"/>
      <c r="VTA1204" s="36"/>
      <c r="VTB1204" s="36"/>
      <c r="VTC1204" s="36"/>
      <c r="VTD1204" s="36"/>
      <c r="VTE1204" s="36"/>
      <c r="VTF1204" s="36"/>
      <c r="VTG1204" s="36"/>
      <c r="VTH1204" s="36"/>
      <c r="VTI1204" s="36"/>
      <c r="VTJ1204" s="36"/>
      <c r="VTK1204" s="36"/>
      <c r="VTL1204" s="36"/>
      <c r="VTM1204" s="36"/>
      <c r="VTN1204" s="36"/>
      <c r="VTO1204" s="36"/>
      <c r="VTP1204" s="36"/>
      <c r="VTQ1204" s="36"/>
      <c r="VTR1204" s="36"/>
      <c r="VTS1204" s="36"/>
      <c r="VTT1204" s="36"/>
      <c r="VTU1204" s="36"/>
      <c r="VTV1204" s="36"/>
      <c r="VTW1204" s="36"/>
      <c r="VTX1204" s="36"/>
      <c r="VTY1204" s="36"/>
      <c r="VTZ1204" s="36"/>
      <c r="VUA1204" s="36"/>
      <c r="VUB1204" s="36"/>
      <c r="VUC1204" s="36"/>
      <c r="VUD1204" s="36"/>
      <c r="VUE1204" s="36"/>
      <c r="VUF1204" s="36"/>
      <c r="VUG1204" s="36"/>
      <c r="VUH1204" s="36"/>
      <c r="VUI1204" s="36"/>
      <c r="VUJ1204" s="36"/>
      <c r="VUK1204" s="36"/>
      <c r="VUL1204" s="36"/>
      <c r="VUM1204" s="36"/>
      <c r="VUN1204" s="36"/>
      <c r="VUO1204" s="36"/>
      <c r="VUP1204" s="36"/>
      <c r="VUQ1204" s="36"/>
      <c r="VUR1204" s="36"/>
      <c r="VUS1204" s="36"/>
      <c r="VUT1204" s="36"/>
      <c r="VUU1204" s="36"/>
      <c r="VUV1204" s="36"/>
      <c r="VUW1204" s="36"/>
      <c r="VUX1204" s="36"/>
      <c r="VUY1204" s="36"/>
      <c r="VUZ1204" s="36"/>
      <c r="VVA1204" s="36"/>
      <c r="VVB1204" s="36"/>
      <c r="VVC1204" s="36"/>
      <c r="VVD1204" s="36"/>
      <c r="VVE1204" s="36"/>
      <c r="VVF1204" s="36"/>
      <c r="VVG1204" s="36"/>
      <c r="VVH1204" s="36"/>
      <c r="VVI1204" s="36"/>
      <c r="VVJ1204" s="36"/>
      <c r="VVK1204" s="36"/>
      <c r="VVL1204" s="36"/>
      <c r="VVM1204" s="36"/>
      <c r="VVN1204" s="36"/>
      <c r="VVO1204" s="36"/>
      <c r="VVP1204" s="36"/>
      <c r="VVQ1204" s="36"/>
      <c r="VVR1204" s="36"/>
      <c r="VVS1204" s="36"/>
      <c r="VVT1204" s="36"/>
      <c r="VVU1204" s="36"/>
      <c r="VVV1204" s="36"/>
      <c r="VVW1204" s="36"/>
      <c r="VVX1204" s="36"/>
      <c r="VVY1204" s="36"/>
      <c r="VVZ1204" s="36"/>
      <c r="VWA1204" s="36"/>
      <c r="VWB1204" s="36"/>
      <c r="VWC1204" s="36"/>
      <c r="VWD1204" s="36"/>
      <c r="VWE1204" s="36"/>
      <c r="VWF1204" s="36"/>
      <c r="VWG1204" s="36"/>
      <c r="VWH1204" s="36"/>
      <c r="VWI1204" s="36"/>
      <c r="VWJ1204" s="36"/>
      <c r="VWK1204" s="36"/>
      <c r="VWL1204" s="36"/>
      <c r="VWM1204" s="36"/>
      <c r="VWN1204" s="36"/>
      <c r="VWO1204" s="36"/>
      <c r="VWP1204" s="36"/>
      <c r="VWQ1204" s="36"/>
      <c r="VWR1204" s="36"/>
      <c r="VWS1204" s="36"/>
      <c r="VWT1204" s="36"/>
      <c r="VWU1204" s="36"/>
      <c r="VWV1204" s="36"/>
      <c r="VWW1204" s="36"/>
      <c r="VWX1204" s="36"/>
      <c r="VWY1204" s="36"/>
      <c r="VWZ1204" s="36"/>
      <c r="VXA1204" s="36"/>
      <c r="VXB1204" s="36"/>
      <c r="VXC1204" s="36"/>
      <c r="VXD1204" s="36"/>
      <c r="VXE1204" s="36"/>
      <c r="VXF1204" s="36"/>
      <c r="VXG1204" s="36"/>
      <c r="VXH1204" s="36"/>
      <c r="VXI1204" s="36"/>
      <c r="VXJ1204" s="36"/>
      <c r="VXK1204" s="36"/>
      <c r="VXL1204" s="36"/>
      <c r="VXM1204" s="36"/>
      <c r="VXN1204" s="36"/>
      <c r="VXO1204" s="36"/>
      <c r="VXP1204" s="36"/>
      <c r="VXQ1204" s="36"/>
      <c r="VXR1204" s="36"/>
      <c r="VXS1204" s="36"/>
      <c r="VXT1204" s="36"/>
      <c r="VXU1204" s="36"/>
      <c r="VXV1204" s="36"/>
      <c r="VXW1204" s="36"/>
      <c r="VXX1204" s="36"/>
      <c r="VXY1204" s="36"/>
      <c r="VXZ1204" s="36"/>
      <c r="VYA1204" s="36"/>
      <c r="VYB1204" s="36"/>
      <c r="VYC1204" s="36"/>
      <c r="VYD1204" s="36"/>
      <c r="VYE1204" s="36"/>
      <c r="VYF1204" s="36"/>
      <c r="VYG1204" s="36"/>
      <c r="VYH1204" s="36"/>
      <c r="VYI1204" s="36"/>
      <c r="VYJ1204" s="36"/>
      <c r="VYK1204" s="36"/>
      <c r="VYL1204" s="36"/>
      <c r="VYM1204" s="36"/>
      <c r="VYN1204" s="36"/>
      <c r="VYO1204" s="36"/>
      <c r="VYP1204" s="36"/>
      <c r="VYQ1204" s="36"/>
      <c r="VYR1204" s="36"/>
      <c r="VYS1204" s="36"/>
      <c r="VYT1204" s="36"/>
      <c r="VYU1204" s="36"/>
      <c r="VYV1204" s="36"/>
      <c r="VYW1204" s="36"/>
      <c r="VYX1204" s="36"/>
      <c r="VYY1204" s="36"/>
      <c r="VYZ1204" s="36"/>
      <c r="VZA1204" s="36"/>
      <c r="VZB1204" s="36"/>
      <c r="VZC1204" s="36"/>
      <c r="VZD1204" s="36"/>
      <c r="VZE1204" s="36"/>
      <c r="VZF1204" s="36"/>
      <c r="VZG1204" s="36"/>
      <c r="VZH1204" s="36"/>
      <c r="VZI1204" s="36"/>
      <c r="VZJ1204" s="36"/>
      <c r="VZK1204" s="36"/>
      <c r="VZL1204" s="36"/>
      <c r="VZM1204" s="36"/>
      <c r="VZN1204" s="36"/>
      <c r="VZO1204" s="36"/>
      <c r="VZP1204" s="36"/>
      <c r="VZQ1204" s="36"/>
      <c r="VZR1204" s="36"/>
      <c r="VZS1204" s="36"/>
      <c r="VZT1204" s="36"/>
      <c r="VZU1204" s="36"/>
      <c r="VZV1204" s="36"/>
      <c r="VZW1204" s="36"/>
      <c r="VZX1204" s="36"/>
      <c r="VZY1204" s="36"/>
      <c r="VZZ1204" s="36"/>
      <c r="WAA1204" s="36"/>
      <c r="WAB1204" s="36"/>
      <c r="WAC1204" s="36"/>
      <c r="WAD1204" s="36"/>
      <c r="WAE1204" s="36"/>
      <c r="WAF1204" s="36"/>
      <c r="WAG1204" s="36"/>
      <c r="WAH1204" s="36"/>
      <c r="WAI1204" s="36"/>
      <c r="WAJ1204" s="36"/>
      <c r="WAK1204" s="36"/>
      <c r="WAL1204" s="36"/>
      <c r="WAM1204" s="36"/>
      <c r="WAN1204" s="36"/>
      <c r="WAO1204" s="36"/>
      <c r="WAP1204" s="36"/>
      <c r="WAQ1204" s="36"/>
      <c r="WAR1204" s="36"/>
      <c r="WAS1204" s="36"/>
      <c r="WAT1204" s="36"/>
      <c r="WAU1204" s="36"/>
      <c r="WAV1204" s="36"/>
      <c r="WAW1204" s="36"/>
      <c r="WAX1204" s="36"/>
      <c r="WAY1204" s="36"/>
      <c r="WAZ1204" s="36"/>
      <c r="WBA1204" s="36"/>
      <c r="WBB1204" s="36"/>
      <c r="WBC1204" s="36"/>
      <c r="WBD1204" s="36"/>
      <c r="WBE1204" s="36"/>
      <c r="WBF1204" s="36"/>
      <c r="WBG1204" s="36"/>
      <c r="WBH1204" s="36"/>
      <c r="WBI1204" s="36"/>
      <c r="WBJ1204" s="36"/>
      <c r="WBK1204" s="36"/>
      <c r="WBL1204" s="36"/>
      <c r="WBM1204" s="36"/>
      <c r="WBN1204" s="36"/>
      <c r="WBO1204" s="36"/>
      <c r="WBP1204" s="36"/>
      <c r="WBQ1204" s="36"/>
      <c r="WBR1204" s="36"/>
      <c r="WBS1204" s="36"/>
      <c r="WBT1204" s="36"/>
      <c r="WBU1204" s="36"/>
      <c r="WBV1204" s="36"/>
      <c r="WBW1204" s="36"/>
      <c r="WBX1204" s="36"/>
      <c r="WBY1204" s="36"/>
      <c r="WBZ1204" s="36"/>
      <c r="WCA1204" s="36"/>
      <c r="WCB1204" s="36"/>
      <c r="WCC1204" s="36"/>
      <c r="WCD1204" s="36"/>
      <c r="WCE1204" s="36"/>
      <c r="WCF1204" s="36"/>
      <c r="WCG1204" s="36"/>
      <c r="WCH1204" s="36"/>
      <c r="WCI1204" s="36"/>
      <c r="WCJ1204" s="36"/>
      <c r="WCK1204" s="36"/>
      <c r="WCL1204" s="36"/>
      <c r="WCM1204" s="36"/>
      <c r="WCN1204" s="36"/>
      <c r="WCO1204" s="36"/>
      <c r="WCP1204" s="36"/>
      <c r="WCQ1204" s="36"/>
      <c r="WCR1204" s="36"/>
      <c r="WCS1204" s="36"/>
      <c r="WCT1204" s="36"/>
      <c r="WCU1204" s="36"/>
      <c r="WCV1204" s="36"/>
      <c r="WCW1204" s="36"/>
      <c r="WCX1204" s="36"/>
      <c r="WCY1204" s="36"/>
      <c r="WCZ1204" s="36"/>
      <c r="WDA1204" s="36"/>
      <c r="WDB1204" s="36"/>
      <c r="WDC1204" s="36"/>
      <c r="WDD1204" s="36"/>
      <c r="WDE1204" s="36"/>
      <c r="WDF1204" s="36"/>
      <c r="WDG1204" s="36"/>
      <c r="WDH1204" s="36"/>
      <c r="WDI1204" s="36"/>
      <c r="WDJ1204" s="36"/>
      <c r="WDK1204" s="36"/>
      <c r="WDL1204" s="36"/>
      <c r="WDM1204" s="36"/>
      <c r="WDN1204" s="36"/>
      <c r="WDO1204" s="36"/>
      <c r="WDP1204" s="36"/>
      <c r="WDQ1204" s="36"/>
      <c r="WDR1204" s="36"/>
      <c r="WDS1204" s="36"/>
      <c r="WDT1204" s="36"/>
      <c r="WDU1204" s="36"/>
      <c r="WDV1204" s="36"/>
      <c r="WDW1204" s="36"/>
      <c r="WDX1204" s="36"/>
      <c r="WDY1204" s="36"/>
      <c r="WDZ1204" s="36"/>
      <c r="WEA1204" s="36"/>
      <c r="WEB1204" s="36"/>
      <c r="WEC1204" s="36"/>
      <c r="WED1204" s="36"/>
      <c r="WEE1204" s="36"/>
      <c r="WEF1204" s="36"/>
      <c r="WEG1204" s="36"/>
      <c r="WEH1204" s="36"/>
      <c r="WEI1204" s="36"/>
      <c r="WEJ1204" s="36"/>
      <c r="WEK1204" s="36"/>
      <c r="WEL1204" s="36"/>
      <c r="WEM1204" s="36"/>
      <c r="WEN1204" s="36"/>
      <c r="WEO1204" s="36"/>
      <c r="WEP1204" s="36"/>
      <c r="WEQ1204" s="36"/>
      <c r="WER1204" s="36"/>
      <c r="WES1204" s="36"/>
      <c r="WET1204" s="36"/>
      <c r="WEU1204" s="36"/>
      <c r="WEV1204" s="36"/>
      <c r="WEW1204" s="36"/>
      <c r="WEX1204" s="36"/>
      <c r="WEY1204" s="36"/>
      <c r="WEZ1204" s="36"/>
      <c r="WFA1204" s="36"/>
      <c r="WFB1204" s="36"/>
      <c r="WFC1204" s="36"/>
      <c r="WFD1204" s="36"/>
      <c r="WFE1204" s="36"/>
      <c r="WFF1204" s="36"/>
      <c r="WFG1204" s="36"/>
      <c r="WFH1204" s="36"/>
      <c r="WFI1204" s="36"/>
      <c r="WFJ1204" s="36"/>
      <c r="WFK1204" s="36"/>
      <c r="WFL1204" s="36"/>
      <c r="WFM1204" s="36"/>
      <c r="WFN1204" s="36"/>
      <c r="WFO1204" s="36"/>
      <c r="WFP1204" s="36"/>
      <c r="WFQ1204" s="36"/>
      <c r="WFR1204" s="36"/>
      <c r="WFS1204" s="36"/>
      <c r="WFT1204" s="36"/>
      <c r="WFU1204" s="36"/>
      <c r="WFV1204" s="36"/>
      <c r="WFW1204" s="36"/>
      <c r="WFX1204" s="36"/>
      <c r="WFY1204" s="36"/>
      <c r="WFZ1204" s="36"/>
      <c r="WGA1204" s="36"/>
      <c r="WGB1204" s="36"/>
      <c r="WGC1204" s="36"/>
      <c r="WGD1204" s="36"/>
      <c r="WGE1204" s="36"/>
      <c r="WGF1204" s="36"/>
      <c r="WGG1204" s="36"/>
      <c r="WGH1204" s="36"/>
      <c r="WGI1204" s="36"/>
      <c r="WGJ1204" s="36"/>
      <c r="WGK1204" s="36"/>
      <c r="WGL1204" s="36"/>
      <c r="WGM1204" s="36"/>
      <c r="WGN1204" s="36"/>
      <c r="WGO1204" s="36"/>
      <c r="WGP1204" s="36"/>
      <c r="WGQ1204" s="36"/>
      <c r="WGR1204" s="36"/>
      <c r="WGS1204" s="36"/>
      <c r="WGT1204" s="36"/>
      <c r="WGU1204" s="36"/>
      <c r="WGV1204" s="36"/>
      <c r="WGW1204" s="36"/>
      <c r="WGX1204" s="36"/>
      <c r="WGY1204" s="36"/>
      <c r="WGZ1204" s="36"/>
      <c r="WHA1204" s="36"/>
      <c r="WHB1204" s="36"/>
      <c r="WHC1204" s="36"/>
      <c r="WHD1204" s="36"/>
      <c r="WHE1204" s="36"/>
      <c r="WHF1204" s="36"/>
      <c r="WHG1204" s="36"/>
      <c r="WHH1204" s="36"/>
      <c r="WHI1204" s="36"/>
      <c r="WHJ1204" s="36"/>
      <c r="WHK1204" s="36"/>
      <c r="WHL1204" s="36"/>
      <c r="WHM1204" s="36"/>
      <c r="WHN1204" s="36"/>
      <c r="WHO1204" s="36"/>
      <c r="WHP1204" s="36"/>
      <c r="WHQ1204" s="36"/>
      <c r="WHR1204" s="36"/>
      <c r="WHS1204" s="36"/>
      <c r="WHT1204" s="36"/>
      <c r="WHU1204" s="36"/>
      <c r="WHV1204" s="36"/>
      <c r="WHW1204" s="36"/>
      <c r="WHX1204" s="36"/>
      <c r="WHY1204" s="36"/>
      <c r="WHZ1204" s="36"/>
      <c r="WIA1204" s="36"/>
      <c r="WIB1204" s="36"/>
      <c r="WIC1204" s="36"/>
      <c r="WID1204" s="36"/>
      <c r="WIE1204" s="36"/>
      <c r="WIF1204" s="36"/>
      <c r="WIG1204" s="36"/>
      <c r="WIH1204" s="36"/>
      <c r="WII1204" s="36"/>
      <c r="WIJ1204" s="36"/>
      <c r="WIK1204" s="36"/>
      <c r="WIL1204" s="36"/>
      <c r="WIM1204" s="36"/>
      <c r="WIN1204" s="36"/>
      <c r="WIO1204" s="36"/>
      <c r="WIP1204" s="36"/>
      <c r="WIQ1204" s="36"/>
      <c r="WIR1204" s="36"/>
      <c r="WIS1204" s="36"/>
      <c r="WIT1204" s="36"/>
      <c r="WIU1204" s="36"/>
      <c r="WIV1204" s="36"/>
      <c r="WIW1204" s="36"/>
      <c r="WIX1204" s="36"/>
      <c r="WIY1204" s="36"/>
      <c r="WIZ1204" s="36"/>
      <c r="WJA1204" s="36"/>
      <c r="WJB1204" s="36"/>
      <c r="WJC1204" s="36"/>
      <c r="WJD1204" s="36"/>
      <c r="WJE1204" s="36"/>
      <c r="WJF1204" s="36"/>
      <c r="WJG1204" s="36"/>
      <c r="WJH1204" s="36"/>
      <c r="WJI1204" s="36"/>
      <c r="WJJ1204" s="36"/>
      <c r="WJK1204" s="36"/>
      <c r="WJL1204" s="36"/>
      <c r="WJM1204" s="36"/>
      <c r="WJN1204" s="36"/>
      <c r="WJO1204" s="36"/>
      <c r="WJP1204" s="36"/>
      <c r="WJQ1204" s="36"/>
      <c r="WJR1204" s="36"/>
      <c r="WJS1204" s="36"/>
      <c r="WJT1204" s="36"/>
      <c r="WJU1204" s="36"/>
      <c r="WJV1204" s="36"/>
      <c r="WJW1204" s="36"/>
      <c r="WJX1204" s="36"/>
      <c r="WJY1204" s="36"/>
      <c r="WJZ1204" s="36"/>
      <c r="WKA1204" s="36"/>
      <c r="WKB1204" s="36"/>
      <c r="WKC1204" s="36"/>
      <c r="WKD1204" s="36"/>
      <c r="WKE1204" s="36"/>
      <c r="WKF1204" s="36"/>
      <c r="WKG1204" s="36"/>
      <c r="WKH1204" s="36"/>
      <c r="WKI1204" s="36"/>
      <c r="WKJ1204" s="36"/>
      <c r="WKK1204" s="36"/>
      <c r="WKL1204" s="36"/>
      <c r="WKM1204" s="36"/>
      <c r="WKN1204" s="36"/>
      <c r="WKO1204" s="36"/>
      <c r="WKP1204" s="36"/>
      <c r="WKQ1204" s="36"/>
      <c r="WKR1204" s="36"/>
      <c r="WKS1204" s="36"/>
      <c r="WKT1204" s="36"/>
      <c r="WKU1204" s="36"/>
      <c r="WKV1204" s="36"/>
      <c r="WKW1204" s="36"/>
      <c r="WKX1204" s="36"/>
      <c r="WKY1204" s="36"/>
      <c r="WKZ1204" s="36"/>
      <c r="WLA1204" s="36"/>
      <c r="WLB1204" s="36"/>
      <c r="WLC1204" s="36"/>
      <c r="WLD1204" s="36"/>
      <c r="WLE1204" s="36"/>
      <c r="WLF1204" s="36"/>
      <c r="WLG1204" s="36"/>
      <c r="WLH1204" s="36"/>
      <c r="WLI1204" s="36"/>
      <c r="WLJ1204" s="36"/>
      <c r="WLK1204" s="36"/>
      <c r="WLL1204" s="36"/>
      <c r="WLM1204" s="36"/>
      <c r="WLN1204" s="36"/>
      <c r="WLO1204" s="36"/>
      <c r="WLP1204" s="36"/>
      <c r="WLQ1204" s="36"/>
      <c r="WLR1204" s="36"/>
      <c r="WLS1204" s="36"/>
      <c r="WLT1204" s="36"/>
      <c r="WLU1204" s="36"/>
      <c r="WLV1204" s="36"/>
      <c r="WLW1204" s="36"/>
      <c r="WLX1204" s="36"/>
      <c r="WLY1204" s="36"/>
      <c r="WLZ1204" s="36"/>
      <c r="WMA1204" s="36"/>
      <c r="WMB1204" s="36"/>
      <c r="WMC1204" s="36"/>
      <c r="WMD1204" s="36"/>
      <c r="WME1204" s="36"/>
      <c r="WMF1204" s="36"/>
      <c r="WMG1204" s="36"/>
      <c r="WMH1204" s="36"/>
      <c r="WMI1204" s="36"/>
      <c r="WMJ1204" s="36"/>
      <c r="WMK1204" s="36"/>
      <c r="WML1204" s="36"/>
      <c r="WMM1204" s="36"/>
      <c r="WMN1204" s="36"/>
      <c r="WMO1204" s="36"/>
      <c r="WMP1204" s="36"/>
      <c r="WMQ1204" s="36"/>
      <c r="WMR1204" s="36"/>
      <c r="WMS1204" s="36"/>
      <c r="WMT1204" s="36"/>
      <c r="WMU1204" s="36"/>
      <c r="WMV1204" s="36"/>
      <c r="WMW1204" s="36"/>
      <c r="WMX1204" s="36"/>
      <c r="WMY1204" s="36"/>
      <c r="WMZ1204" s="36"/>
      <c r="WNA1204" s="36"/>
      <c r="WNB1204" s="36"/>
      <c r="WNC1204" s="36"/>
      <c r="WND1204" s="36"/>
      <c r="WNE1204" s="36"/>
      <c r="WNF1204" s="36"/>
      <c r="WNG1204" s="36"/>
      <c r="WNH1204" s="36"/>
      <c r="WNI1204" s="36"/>
      <c r="WNJ1204" s="36"/>
      <c r="WNK1204" s="36"/>
      <c r="WNL1204" s="36"/>
      <c r="WNM1204" s="36"/>
      <c r="WNN1204" s="36"/>
      <c r="WNO1204" s="36"/>
      <c r="WNP1204" s="36"/>
      <c r="WNQ1204" s="36"/>
      <c r="WNR1204" s="36"/>
      <c r="WNS1204" s="36"/>
      <c r="WNT1204" s="36"/>
      <c r="WNU1204" s="36"/>
      <c r="WNV1204" s="36"/>
      <c r="WNW1204" s="36"/>
      <c r="WNX1204" s="36"/>
      <c r="WNY1204" s="36"/>
      <c r="WNZ1204" s="36"/>
      <c r="WOA1204" s="36"/>
      <c r="WOB1204" s="36"/>
      <c r="WOC1204" s="36"/>
      <c r="WOD1204" s="36"/>
      <c r="WOE1204" s="36"/>
      <c r="WOF1204" s="36"/>
      <c r="WOG1204" s="36"/>
      <c r="WOH1204" s="36"/>
      <c r="WOI1204" s="36"/>
      <c r="WOJ1204" s="36"/>
      <c r="WOK1204" s="36"/>
      <c r="WOL1204" s="36"/>
      <c r="WOM1204" s="36"/>
      <c r="WON1204" s="36"/>
      <c r="WOO1204" s="36"/>
      <c r="WOP1204" s="36"/>
      <c r="WOQ1204" s="36"/>
      <c r="WOR1204" s="36"/>
      <c r="WOS1204" s="36"/>
      <c r="WOT1204" s="36"/>
      <c r="WOU1204" s="36"/>
      <c r="WOV1204" s="36"/>
      <c r="WOW1204" s="36"/>
      <c r="WOX1204" s="36"/>
      <c r="WOY1204" s="36"/>
      <c r="WOZ1204" s="36"/>
      <c r="WPA1204" s="36"/>
      <c r="WPB1204" s="36"/>
      <c r="WPC1204" s="36"/>
      <c r="WPD1204" s="36"/>
      <c r="WPE1204" s="36"/>
      <c r="WPF1204" s="36"/>
      <c r="WPG1204" s="36"/>
      <c r="WPH1204" s="36"/>
      <c r="WPI1204" s="36"/>
      <c r="WPJ1204" s="36"/>
      <c r="WPK1204" s="36"/>
      <c r="WPL1204" s="36"/>
      <c r="WPM1204" s="36"/>
      <c r="WPN1204" s="36"/>
      <c r="WPO1204" s="36"/>
      <c r="WPP1204" s="36"/>
      <c r="WPQ1204" s="36"/>
      <c r="WPR1204" s="36"/>
      <c r="WPS1204" s="36"/>
      <c r="WPT1204" s="36"/>
      <c r="WPU1204" s="36"/>
      <c r="WPV1204" s="36"/>
      <c r="WPW1204" s="36"/>
      <c r="WPX1204" s="36"/>
      <c r="WPY1204" s="36"/>
      <c r="WPZ1204" s="36"/>
      <c r="WQA1204" s="36"/>
      <c r="WQB1204" s="36"/>
      <c r="WQC1204" s="36"/>
      <c r="WQD1204" s="36"/>
      <c r="WQE1204" s="36"/>
      <c r="WQF1204" s="36"/>
      <c r="WQG1204" s="36"/>
      <c r="WQH1204" s="36"/>
      <c r="WQI1204" s="36"/>
      <c r="WQJ1204" s="36"/>
      <c r="WQK1204" s="36"/>
      <c r="WQL1204" s="36"/>
      <c r="WQM1204" s="36"/>
      <c r="WQN1204" s="36"/>
      <c r="WQO1204" s="36"/>
      <c r="WQP1204" s="36"/>
      <c r="WQQ1204" s="36"/>
      <c r="WQR1204" s="36"/>
      <c r="WQS1204" s="36"/>
      <c r="WQT1204" s="36"/>
      <c r="WQU1204" s="36"/>
      <c r="WQV1204" s="36"/>
      <c r="WQW1204" s="36"/>
      <c r="WQX1204" s="36"/>
      <c r="WQY1204" s="36"/>
      <c r="WQZ1204" s="36"/>
      <c r="WRA1204" s="36"/>
      <c r="WRB1204" s="36"/>
      <c r="WRC1204" s="36"/>
      <c r="WRD1204" s="36"/>
      <c r="WRE1204" s="36"/>
      <c r="WRF1204" s="36"/>
      <c r="WRG1204" s="36"/>
      <c r="WRH1204" s="36"/>
      <c r="WRI1204" s="36"/>
      <c r="WRJ1204" s="36"/>
      <c r="WRK1204" s="36"/>
      <c r="WRL1204" s="36"/>
      <c r="WRM1204" s="36"/>
      <c r="WRN1204" s="36"/>
      <c r="WRO1204" s="36"/>
      <c r="WRP1204" s="36"/>
      <c r="WRQ1204" s="36"/>
      <c r="WRR1204" s="36"/>
      <c r="WRS1204" s="36"/>
      <c r="WRT1204" s="36"/>
      <c r="WRU1204" s="36"/>
      <c r="WRV1204" s="36"/>
      <c r="WRW1204" s="36"/>
      <c r="WRX1204" s="36"/>
      <c r="WRY1204" s="36"/>
      <c r="WRZ1204" s="36"/>
      <c r="WSA1204" s="36"/>
      <c r="WSB1204" s="36"/>
      <c r="WSC1204" s="36"/>
      <c r="WSD1204" s="36"/>
      <c r="WSE1204" s="36"/>
      <c r="WSF1204" s="36"/>
      <c r="WSG1204" s="36"/>
      <c r="WSH1204" s="36"/>
      <c r="WSI1204" s="36"/>
      <c r="WSJ1204" s="36"/>
      <c r="WSK1204" s="36"/>
      <c r="WSL1204" s="36"/>
      <c r="WSM1204" s="36"/>
      <c r="WSN1204" s="36"/>
      <c r="WSO1204" s="36"/>
      <c r="WSP1204" s="36"/>
      <c r="WSQ1204" s="36"/>
      <c r="WSR1204" s="36"/>
      <c r="WSS1204" s="36"/>
      <c r="WST1204" s="36"/>
      <c r="WSU1204" s="36"/>
      <c r="WSV1204" s="36"/>
      <c r="WSW1204" s="36"/>
      <c r="WSX1204" s="36"/>
      <c r="WSY1204" s="36"/>
      <c r="WSZ1204" s="36"/>
      <c r="WTA1204" s="36"/>
      <c r="WTB1204" s="36"/>
      <c r="WTC1204" s="36"/>
      <c r="WTD1204" s="36"/>
      <c r="WTE1204" s="36"/>
      <c r="WTF1204" s="36"/>
      <c r="WTG1204" s="36"/>
      <c r="WTH1204" s="36"/>
      <c r="WTI1204" s="36"/>
      <c r="WTJ1204" s="36"/>
      <c r="WTK1204" s="36"/>
      <c r="WTL1204" s="36"/>
      <c r="WTM1204" s="36"/>
      <c r="WTN1204" s="36"/>
      <c r="WTO1204" s="36"/>
      <c r="WTP1204" s="36"/>
      <c r="WTQ1204" s="36"/>
      <c r="WTR1204" s="36"/>
      <c r="WTS1204" s="36"/>
      <c r="WTT1204" s="36"/>
      <c r="WTU1204" s="36"/>
      <c r="WTV1204" s="36"/>
      <c r="WTW1204" s="36"/>
      <c r="WTX1204" s="36"/>
      <c r="WTY1204" s="36"/>
      <c r="WTZ1204" s="36"/>
      <c r="WUA1204" s="36"/>
      <c r="WUB1204" s="36"/>
      <c r="WUC1204" s="36"/>
      <c r="WUD1204" s="36"/>
      <c r="WUE1204" s="36"/>
      <c r="WUF1204" s="36"/>
      <c r="WUG1204" s="36"/>
      <c r="WUH1204" s="36"/>
      <c r="WUI1204" s="36"/>
      <c r="WUJ1204" s="36"/>
      <c r="WUK1204" s="36"/>
      <c r="WUL1204" s="36"/>
      <c r="WUM1204" s="36"/>
      <c r="WUN1204" s="36"/>
      <c r="WUO1204" s="36"/>
      <c r="WUP1204" s="36"/>
      <c r="WUQ1204" s="36"/>
      <c r="WUR1204" s="36"/>
      <c r="WUS1204" s="36"/>
      <c r="WUT1204" s="36"/>
      <c r="WUU1204" s="36"/>
      <c r="WUV1204" s="36"/>
      <c r="WUW1204" s="36"/>
      <c r="WUX1204" s="36"/>
      <c r="WUY1204" s="36"/>
      <c r="WUZ1204" s="36"/>
      <c r="WVA1204" s="36"/>
      <c r="WVB1204" s="36"/>
      <c r="WVC1204" s="36"/>
      <c r="WVD1204" s="36"/>
      <c r="WVE1204" s="36"/>
      <c r="WVF1204" s="36"/>
      <c r="WVG1204" s="36"/>
      <c r="WVH1204" s="36"/>
      <c r="WVI1204" s="36"/>
      <c r="WVJ1204" s="36"/>
      <c r="WVK1204" s="36"/>
      <c r="WVL1204" s="36"/>
      <c r="WVM1204" s="36"/>
      <c r="WVN1204" s="36"/>
      <c r="WVO1204" s="36"/>
      <c r="WVP1204" s="36"/>
      <c r="WVQ1204" s="36"/>
      <c r="WVR1204" s="36"/>
      <c r="WVS1204" s="36"/>
      <c r="WVT1204" s="36"/>
      <c r="WVU1204" s="36"/>
      <c r="WVV1204" s="36"/>
      <c r="WVW1204" s="36"/>
      <c r="WVX1204" s="36"/>
      <c r="WVY1204" s="36"/>
      <c r="WVZ1204" s="36"/>
      <c r="WWA1204" s="36"/>
      <c r="WWB1204" s="36"/>
      <c r="WWC1204" s="36"/>
      <c r="WWD1204" s="36"/>
      <c r="WWE1204" s="36"/>
      <c r="WWF1204" s="36"/>
      <c r="WWG1204" s="36"/>
      <c r="WWH1204" s="36"/>
      <c r="WWI1204" s="36"/>
      <c r="WWJ1204" s="36"/>
      <c r="WWK1204" s="36"/>
      <c r="WWL1204" s="36"/>
      <c r="WWM1204" s="36"/>
      <c r="WWN1204" s="36"/>
      <c r="WWO1204" s="36"/>
      <c r="WWP1204" s="36"/>
      <c r="WWQ1204" s="36"/>
      <c r="WWR1204" s="36"/>
      <c r="WWS1204" s="36"/>
      <c r="WWT1204" s="36"/>
      <c r="WWU1204" s="36"/>
      <c r="WWV1204" s="36"/>
      <c r="WWW1204" s="36"/>
      <c r="WWX1204" s="36"/>
      <c r="WWY1204" s="36"/>
      <c r="WWZ1204" s="36"/>
      <c r="WXA1204" s="36"/>
      <c r="WXB1204" s="36"/>
      <c r="WXC1204" s="36"/>
      <c r="WXD1204" s="36"/>
      <c r="WXE1204" s="36"/>
      <c r="WXF1204" s="36"/>
      <c r="WXG1204" s="36"/>
      <c r="WXH1204" s="36"/>
      <c r="WXI1204" s="36"/>
      <c r="WXJ1204" s="36"/>
      <c r="WXK1204" s="36"/>
      <c r="WXL1204" s="36"/>
      <c r="WXM1204" s="36"/>
      <c r="WXN1204" s="36"/>
      <c r="WXO1204" s="36"/>
      <c r="WXP1204" s="36"/>
      <c r="WXQ1204" s="36"/>
      <c r="WXR1204" s="36"/>
      <c r="WXS1204" s="36"/>
      <c r="WXT1204" s="36"/>
      <c r="WXU1204" s="36"/>
      <c r="WXV1204" s="36"/>
      <c r="WXW1204" s="36"/>
      <c r="WXX1204" s="36"/>
      <c r="WXY1204" s="36"/>
      <c r="WXZ1204" s="36"/>
      <c r="WYA1204" s="36"/>
      <c r="WYB1204" s="36"/>
      <c r="WYC1204" s="36"/>
      <c r="WYD1204" s="36"/>
      <c r="WYE1204" s="36"/>
      <c r="WYF1204" s="36"/>
      <c r="WYG1204" s="36"/>
      <c r="WYH1204" s="36"/>
      <c r="WYI1204" s="36"/>
      <c r="WYJ1204" s="36"/>
      <c r="WYK1204" s="36"/>
      <c r="WYL1204" s="36"/>
      <c r="WYM1204" s="36"/>
      <c r="WYN1204" s="36"/>
      <c r="WYO1204" s="36"/>
      <c r="WYP1204" s="36"/>
      <c r="WYQ1204" s="36"/>
      <c r="WYR1204" s="36"/>
      <c r="WYS1204" s="36"/>
      <c r="WYT1204" s="36"/>
      <c r="WYU1204" s="36"/>
      <c r="WYV1204" s="36"/>
      <c r="WYW1204" s="36"/>
      <c r="WYX1204" s="36"/>
      <c r="WYY1204" s="36"/>
      <c r="WYZ1204" s="36"/>
      <c r="WZA1204" s="36"/>
      <c r="WZB1204" s="36"/>
      <c r="WZC1204" s="36"/>
      <c r="WZD1204" s="36"/>
      <c r="WZE1204" s="36"/>
      <c r="WZF1204" s="36"/>
      <c r="WZG1204" s="36"/>
      <c r="WZH1204" s="36"/>
      <c r="WZI1204" s="36"/>
      <c r="WZJ1204" s="36"/>
      <c r="WZK1204" s="36"/>
      <c r="WZL1204" s="36"/>
      <c r="WZM1204" s="36"/>
      <c r="WZN1204" s="36"/>
      <c r="WZO1204" s="36"/>
      <c r="WZP1204" s="36"/>
      <c r="WZQ1204" s="36"/>
      <c r="WZR1204" s="36"/>
      <c r="WZS1204" s="36"/>
      <c r="WZT1204" s="36"/>
      <c r="WZU1204" s="36"/>
      <c r="WZV1204" s="36"/>
      <c r="WZW1204" s="36"/>
      <c r="WZX1204" s="36"/>
      <c r="WZY1204" s="36"/>
      <c r="WZZ1204" s="36"/>
      <c r="XAA1204" s="36"/>
      <c r="XAB1204" s="36"/>
      <c r="XAC1204" s="36"/>
      <c r="XAD1204" s="36"/>
      <c r="XAE1204" s="36"/>
      <c r="XAF1204" s="36"/>
      <c r="XAG1204" s="36"/>
      <c r="XAH1204" s="36"/>
      <c r="XAI1204" s="36"/>
      <c r="XAJ1204" s="36"/>
      <c r="XAK1204" s="36"/>
      <c r="XAL1204" s="36"/>
      <c r="XAM1204" s="36"/>
      <c r="XAN1204" s="36"/>
      <c r="XAO1204" s="36"/>
      <c r="XAP1204" s="36"/>
      <c r="XAQ1204" s="36"/>
      <c r="XAR1204" s="36"/>
      <c r="XAS1204" s="36"/>
      <c r="XAT1204" s="36"/>
      <c r="XAU1204" s="36"/>
      <c r="XAV1204" s="36"/>
      <c r="XAW1204" s="36"/>
      <c r="XAX1204" s="36"/>
      <c r="XAY1204" s="36"/>
      <c r="XAZ1204" s="36"/>
      <c r="XBA1204" s="36"/>
      <c r="XBB1204" s="36"/>
      <c r="XBC1204" s="36"/>
      <c r="XBD1204" s="36"/>
      <c r="XBE1204" s="36"/>
      <c r="XBF1204" s="36"/>
      <c r="XBG1204" s="36"/>
      <c r="XBH1204" s="36"/>
      <c r="XBI1204" s="36"/>
      <c r="XBJ1204" s="36"/>
      <c r="XBK1204" s="36"/>
      <c r="XBL1204" s="36"/>
      <c r="XBM1204" s="36"/>
      <c r="XBN1204" s="36"/>
      <c r="XBO1204" s="36"/>
      <c r="XBP1204" s="36"/>
      <c r="XBQ1204" s="36"/>
      <c r="XBR1204" s="36"/>
      <c r="XBS1204" s="36"/>
      <c r="XBT1204" s="36"/>
      <c r="XBU1204" s="36"/>
      <c r="XBV1204" s="36"/>
      <c r="XBW1204" s="36"/>
      <c r="XBX1204" s="36"/>
      <c r="XBY1204" s="36"/>
      <c r="XBZ1204" s="36"/>
      <c r="XCA1204" s="36"/>
      <c r="XCB1204" s="36"/>
      <c r="XCC1204" s="36"/>
      <c r="XCD1204" s="36"/>
      <c r="XCE1204" s="36"/>
      <c r="XCF1204" s="36"/>
      <c r="XCG1204" s="36"/>
      <c r="XCH1204" s="36"/>
      <c r="XCI1204" s="36"/>
      <c r="XCJ1204" s="36"/>
      <c r="XCK1204" s="36"/>
      <c r="XCL1204" s="36"/>
      <c r="XCM1204" s="36"/>
      <c r="XCN1204" s="36"/>
      <c r="XCO1204" s="36"/>
      <c r="XCP1204" s="36"/>
      <c r="XCQ1204" s="36"/>
      <c r="XCR1204" s="36"/>
      <c r="XCS1204" s="36"/>
      <c r="XCT1204" s="36"/>
      <c r="XCU1204" s="36"/>
      <c r="XCV1204" s="36"/>
      <c r="XCW1204" s="36"/>
      <c r="XCX1204" s="36"/>
      <c r="XCY1204" s="36"/>
      <c r="XCZ1204" s="36"/>
      <c r="XDA1204" s="36"/>
      <c r="XDB1204" s="36"/>
      <c r="XDC1204" s="36"/>
      <c r="XDD1204" s="36"/>
      <c r="XDE1204" s="36"/>
      <c r="XDF1204" s="36"/>
      <c r="XDG1204" s="36"/>
      <c r="XDH1204" s="36"/>
      <c r="XDI1204" s="36"/>
      <c r="XDJ1204" s="36"/>
      <c r="XDK1204" s="36"/>
      <c r="XDL1204" s="36"/>
      <c r="XDM1204" s="36"/>
      <c r="XDN1204" s="36"/>
      <c r="XDO1204" s="36"/>
      <c r="XDP1204" s="36"/>
      <c r="XDQ1204" s="36"/>
      <c r="XDR1204" s="36"/>
      <c r="XDS1204" s="36"/>
      <c r="XDT1204" s="36"/>
      <c r="XDU1204" s="36"/>
      <c r="XDV1204" s="36"/>
      <c r="XDW1204" s="36"/>
      <c r="XDX1204" s="36"/>
      <c r="XDY1204" s="36"/>
      <c r="XDZ1204" s="36"/>
      <c r="XEA1204" s="36"/>
      <c r="XEB1204" s="36"/>
      <c r="XEC1204" s="36"/>
      <c r="XED1204" s="36"/>
      <c r="XEE1204" s="36"/>
      <c r="XEF1204" s="36"/>
      <c r="XEG1204" s="36"/>
    </row>
    <row r="1205" spans="1:16361" x14ac:dyDescent="0.15">
      <c r="A1205" s="36"/>
      <c r="B1205" s="36"/>
      <c r="C1205" s="36" t="s">
        <v>655</v>
      </c>
      <c r="D1205" s="9">
        <v>8.2638888888888887E-2</v>
      </c>
      <c r="E1205" s="212">
        <v>8.2638888888888887E-2</v>
      </c>
      <c r="F1205" s="212"/>
      <c r="G1205" s="36"/>
      <c r="H1205" s="36"/>
      <c r="I1205" s="36"/>
      <c r="J1205" s="36"/>
      <c r="K1205" s="27" t="s">
        <v>591</v>
      </c>
      <c r="L1205" s="36"/>
      <c r="M1205" s="27">
        <v>27</v>
      </c>
      <c r="N1205" s="36"/>
      <c r="O1205" s="36"/>
      <c r="P1205" s="36"/>
      <c r="Q1205" s="36"/>
      <c r="R1205" s="36"/>
      <c r="S1205" s="36"/>
      <c r="T1205" s="36"/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F1205" s="36"/>
      <c r="AG1205" s="36"/>
      <c r="AH1205" s="36"/>
      <c r="AI1205" s="36"/>
      <c r="AJ1205" s="36"/>
      <c r="AK1205" s="36"/>
      <c r="AL1205" s="36"/>
      <c r="AM1205" s="36"/>
      <c r="AN1205" s="36"/>
      <c r="AO1205" s="36"/>
      <c r="AP1205" s="36"/>
      <c r="AQ1205" s="36"/>
      <c r="AR1205" s="36"/>
      <c r="AS1205" s="36"/>
      <c r="AT1205" s="36"/>
      <c r="AU1205" s="36"/>
      <c r="AV1205" s="36"/>
      <c r="AW1205" s="36"/>
      <c r="AX1205" s="36"/>
      <c r="AY1205" s="36"/>
      <c r="AZ1205" s="36"/>
      <c r="BA1205" s="36"/>
      <c r="BB1205" s="36"/>
      <c r="BC1205" s="36"/>
      <c r="BD1205" s="36"/>
      <c r="BE1205" s="36"/>
      <c r="BF1205" s="36"/>
      <c r="BG1205" s="36"/>
      <c r="BH1205" s="36"/>
      <c r="BI1205" s="36"/>
      <c r="BJ1205" s="36"/>
      <c r="BK1205" s="36"/>
      <c r="BL1205" s="36"/>
      <c r="BM1205" s="36"/>
      <c r="BN1205" s="36"/>
      <c r="BO1205" s="36"/>
      <c r="BP1205" s="36"/>
      <c r="BQ1205" s="36"/>
      <c r="BR1205" s="36"/>
      <c r="BS1205" s="36"/>
      <c r="BT1205" s="36"/>
      <c r="BU1205" s="36"/>
      <c r="BV1205" s="36"/>
      <c r="BW1205" s="36"/>
      <c r="BX1205" s="36"/>
      <c r="BY1205" s="36"/>
      <c r="BZ1205" s="36"/>
      <c r="CA1205" s="36"/>
      <c r="CB1205" s="36"/>
      <c r="CC1205" s="36"/>
      <c r="CD1205" s="36"/>
      <c r="CE1205" s="36"/>
      <c r="CF1205" s="36"/>
      <c r="CG1205" s="36"/>
      <c r="CH1205" s="36"/>
      <c r="CI1205" s="36"/>
      <c r="CJ1205" s="36"/>
      <c r="CK1205" s="36"/>
      <c r="CL1205" s="36"/>
      <c r="CM1205" s="36"/>
      <c r="CN1205" s="36"/>
      <c r="CO1205" s="36"/>
      <c r="CP1205" s="36"/>
      <c r="CQ1205" s="36"/>
      <c r="CR1205" s="36"/>
      <c r="CS1205" s="36"/>
      <c r="CT1205" s="36"/>
      <c r="CU1205" s="36"/>
      <c r="CV1205" s="36"/>
      <c r="CW1205" s="36"/>
      <c r="CX1205" s="36"/>
      <c r="CY1205" s="36"/>
      <c r="CZ1205" s="36"/>
      <c r="DA1205" s="36"/>
      <c r="DB1205" s="36"/>
      <c r="DC1205" s="36"/>
      <c r="DD1205" s="36"/>
      <c r="DE1205" s="36"/>
      <c r="DF1205" s="36"/>
      <c r="DG1205" s="36"/>
      <c r="DH1205" s="36"/>
      <c r="DI1205" s="36"/>
      <c r="DJ1205" s="36"/>
      <c r="DK1205" s="36"/>
      <c r="DL1205" s="36"/>
      <c r="DM1205" s="36"/>
      <c r="DN1205" s="36"/>
      <c r="DO1205" s="36"/>
      <c r="DP1205" s="36"/>
      <c r="DQ1205" s="36"/>
      <c r="DR1205" s="36"/>
      <c r="DS1205" s="36"/>
      <c r="DT1205" s="36"/>
      <c r="DU1205" s="36"/>
      <c r="DV1205" s="36"/>
      <c r="DW1205" s="36"/>
      <c r="DX1205" s="36"/>
      <c r="DY1205" s="36"/>
      <c r="DZ1205" s="36"/>
      <c r="EA1205" s="36"/>
      <c r="EB1205" s="36"/>
      <c r="EC1205" s="36"/>
      <c r="ED1205" s="36"/>
      <c r="EE1205" s="36"/>
      <c r="EF1205" s="36"/>
      <c r="EG1205" s="36"/>
      <c r="EH1205" s="36"/>
      <c r="EI1205" s="36"/>
      <c r="EJ1205" s="36"/>
      <c r="EK1205" s="36"/>
      <c r="EL1205" s="36"/>
      <c r="EM1205" s="36"/>
      <c r="EN1205" s="36"/>
      <c r="EO1205" s="36"/>
      <c r="EP1205" s="36"/>
      <c r="EQ1205" s="36"/>
      <c r="ER1205" s="36"/>
      <c r="ES1205" s="36"/>
      <c r="ET1205" s="36"/>
      <c r="EU1205" s="36"/>
      <c r="EV1205" s="36"/>
      <c r="EW1205" s="36"/>
      <c r="EX1205" s="36"/>
      <c r="EY1205" s="36"/>
      <c r="EZ1205" s="36"/>
      <c r="FA1205" s="36"/>
      <c r="FB1205" s="36"/>
      <c r="FC1205" s="36"/>
      <c r="FD1205" s="36"/>
      <c r="FE1205" s="36"/>
      <c r="FF1205" s="36"/>
      <c r="FG1205" s="36"/>
      <c r="FH1205" s="36"/>
      <c r="FI1205" s="36"/>
      <c r="FJ1205" s="36"/>
      <c r="FK1205" s="36"/>
      <c r="FL1205" s="36"/>
      <c r="FM1205" s="36"/>
      <c r="FN1205" s="36"/>
      <c r="FO1205" s="36"/>
      <c r="FP1205" s="36"/>
      <c r="FQ1205" s="36"/>
      <c r="FR1205" s="36"/>
      <c r="FS1205" s="36"/>
      <c r="FT1205" s="36"/>
      <c r="FU1205" s="36"/>
      <c r="FV1205" s="36"/>
      <c r="FW1205" s="36"/>
      <c r="FX1205" s="36"/>
      <c r="FY1205" s="36"/>
      <c r="FZ1205" s="36"/>
      <c r="GA1205" s="36"/>
      <c r="GB1205" s="36"/>
      <c r="GC1205" s="36"/>
      <c r="GD1205" s="36"/>
      <c r="GE1205" s="36"/>
      <c r="GF1205" s="36"/>
      <c r="GG1205" s="36"/>
      <c r="GH1205" s="36"/>
      <c r="GI1205" s="36"/>
      <c r="GJ1205" s="36"/>
      <c r="GK1205" s="36"/>
      <c r="GL1205" s="36"/>
      <c r="GM1205" s="36"/>
      <c r="GN1205" s="36"/>
      <c r="GO1205" s="36"/>
      <c r="GP1205" s="36"/>
      <c r="GQ1205" s="36"/>
      <c r="GR1205" s="36"/>
      <c r="GS1205" s="36"/>
      <c r="GT1205" s="36"/>
      <c r="GU1205" s="36"/>
      <c r="GV1205" s="36"/>
      <c r="GW1205" s="36"/>
      <c r="GX1205" s="36"/>
      <c r="GY1205" s="36"/>
      <c r="GZ1205" s="36"/>
      <c r="HA1205" s="36"/>
      <c r="HB1205" s="36"/>
      <c r="HC1205" s="36"/>
      <c r="HD1205" s="36"/>
      <c r="HE1205" s="36"/>
      <c r="HF1205" s="36"/>
      <c r="HG1205" s="36"/>
      <c r="HH1205" s="36"/>
      <c r="HI1205" s="36"/>
      <c r="HJ1205" s="36"/>
      <c r="HK1205" s="36"/>
      <c r="HL1205" s="36"/>
      <c r="HM1205" s="36"/>
      <c r="HN1205" s="36"/>
      <c r="HO1205" s="36"/>
      <c r="HP1205" s="36"/>
      <c r="HQ1205" s="36"/>
      <c r="HR1205" s="36"/>
      <c r="HS1205" s="36"/>
      <c r="HT1205" s="36"/>
      <c r="HU1205" s="36"/>
      <c r="HV1205" s="36"/>
      <c r="HW1205" s="36"/>
      <c r="HX1205" s="36"/>
      <c r="HY1205" s="36"/>
      <c r="HZ1205" s="36"/>
      <c r="IA1205" s="36"/>
      <c r="IB1205" s="36"/>
      <c r="IC1205" s="36"/>
      <c r="ID1205" s="36"/>
      <c r="IE1205" s="36"/>
      <c r="IF1205" s="36"/>
      <c r="IG1205" s="36"/>
      <c r="IH1205" s="36"/>
      <c r="II1205" s="36"/>
      <c r="IJ1205" s="36"/>
      <c r="IK1205" s="36"/>
      <c r="IL1205" s="36"/>
      <c r="IM1205" s="36"/>
      <c r="IN1205" s="36"/>
      <c r="IO1205" s="36"/>
      <c r="IP1205" s="36"/>
      <c r="IQ1205" s="36"/>
      <c r="IR1205" s="36"/>
      <c r="IS1205" s="36"/>
      <c r="IT1205" s="36"/>
      <c r="IU1205" s="36"/>
      <c r="IV1205" s="36"/>
      <c r="IW1205" s="36"/>
      <c r="IX1205" s="36"/>
      <c r="IY1205" s="36"/>
      <c r="IZ1205" s="36"/>
      <c r="JA1205" s="36"/>
      <c r="JB1205" s="36"/>
      <c r="JC1205" s="36"/>
      <c r="JD1205" s="36"/>
      <c r="JE1205" s="36"/>
      <c r="JF1205" s="36"/>
      <c r="JG1205" s="36"/>
      <c r="JH1205" s="36"/>
      <c r="JI1205" s="36"/>
      <c r="JJ1205" s="36"/>
      <c r="JK1205" s="36"/>
      <c r="JL1205" s="36"/>
      <c r="JM1205" s="36"/>
      <c r="JN1205" s="36"/>
      <c r="JO1205" s="36"/>
      <c r="JP1205" s="36"/>
      <c r="JQ1205" s="36"/>
      <c r="JR1205" s="36"/>
      <c r="JS1205" s="36"/>
      <c r="JT1205" s="36"/>
      <c r="JU1205" s="36"/>
      <c r="JV1205" s="36"/>
      <c r="JW1205" s="36"/>
      <c r="JX1205" s="36"/>
      <c r="JY1205" s="36"/>
      <c r="JZ1205" s="36"/>
      <c r="KA1205" s="36"/>
      <c r="KB1205" s="36"/>
      <c r="KC1205" s="36"/>
      <c r="KD1205" s="36"/>
      <c r="KE1205" s="36"/>
      <c r="KF1205" s="36"/>
      <c r="KG1205" s="36"/>
      <c r="KH1205" s="36"/>
      <c r="KI1205" s="36"/>
      <c r="KJ1205" s="36"/>
      <c r="KK1205" s="36"/>
      <c r="KL1205" s="36"/>
      <c r="KM1205" s="36"/>
      <c r="KN1205" s="36"/>
      <c r="KO1205" s="36"/>
      <c r="KP1205" s="36"/>
      <c r="KQ1205" s="36"/>
      <c r="KR1205" s="36"/>
      <c r="KS1205" s="36"/>
      <c r="KT1205" s="36"/>
      <c r="KU1205" s="36"/>
      <c r="KV1205" s="36"/>
      <c r="KW1205" s="36"/>
      <c r="KX1205" s="36"/>
      <c r="KY1205" s="36"/>
      <c r="KZ1205" s="36"/>
      <c r="LA1205" s="36"/>
      <c r="LB1205" s="36"/>
      <c r="LC1205" s="36"/>
      <c r="LD1205" s="36"/>
      <c r="LE1205" s="36"/>
      <c r="LF1205" s="36"/>
      <c r="LG1205" s="36"/>
      <c r="LH1205" s="36"/>
      <c r="LI1205" s="36"/>
      <c r="LJ1205" s="36"/>
      <c r="LK1205" s="36"/>
      <c r="LL1205" s="36"/>
      <c r="LM1205" s="36"/>
      <c r="LN1205" s="36"/>
      <c r="LO1205" s="36"/>
      <c r="LP1205" s="36"/>
      <c r="LQ1205" s="36"/>
      <c r="LR1205" s="36"/>
      <c r="LS1205" s="36"/>
      <c r="LT1205" s="36"/>
      <c r="LU1205" s="36"/>
      <c r="LV1205" s="36"/>
      <c r="LW1205" s="36"/>
      <c r="LX1205" s="36"/>
      <c r="LY1205" s="36"/>
      <c r="LZ1205" s="36"/>
      <c r="MA1205" s="36"/>
      <c r="MB1205" s="36"/>
      <c r="MC1205" s="36"/>
      <c r="MD1205" s="36"/>
      <c r="ME1205" s="36"/>
      <c r="MF1205" s="36"/>
      <c r="MG1205" s="36"/>
      <c r="MH1205" s="36"/>
      <c r="MI1205" s="36"/>
      <c r="MJ1205" s="36"/>
      <c r="MK1205" s="36"/>
      <c r="ML1205" s="36"/>
      <c r="MM1205" s="36"/>
      <c r="MN1205" s="36"/>
      <c r="MO1205" s="36"/>
      <c r="MP1205" s="36"/>
      <c r="MQ1205" s="36"/>
      <c r="MR1205" s="36"/>
      <c r="MS1205" s="36"/>
      <c r="MT1205" s="36"/>
      <c r="MU1205" s="36"/>
      <c r="MV1205" s="36"/>
      <c r="MW1205" s="36"/>
      <c r="MX1205" s="36"/>
      <c r="MY1205" s="36"/>
      <c r="MZ1205" s="36"/>
      <c r="NA1205" s="36"/>
      <c r="NB1205" s="36"/>
      <c r="NC1205" s="36"/>
      <c r="ND1205" s="36"/>
      <c r="NE1205" s="36"/>
      <c r="NF1205" s="36"/>
      <c r="NG1205" s="36"/>
      <c r="NH1205" s="36"/>
      <c r="NI1205" s="36"/>
      <c r="NJ1205" s="36"/>
      <c r="NK1205" s="36"/>
      <c r="NL1205" s="36"/>
      <c r="NM1205" s="36"/>
      <c r="NN1205" s="36"/>
      <c r="NO1205" s="36"/>
      <c r="NP1205" s="36"/>
      <c r="NQ1205" s="36"/>
      <c r="NR1205" s="36"/>
      <c r="NS1205" s="36"/>
      <c r="NT1205" s="36"/>
      <c r="NU1205" s="36"/>
      <c r="NV1205" s="36"/>
      <c r="NW1205" s="36"/>
      <c r="NX1205" s="36"/>
      <c r="NY1205" s="36"/>
      <c r="NZ1205" s="36"/>
      <c r="OA1205" s="36"/>
      <c r="OB1205" s="36"/>
      <c r="OC1205" s="36"/>
      <c r="OD1205" s="36"/>
      <c r="OE1205" s="36"/>
      <c r="OF1205" s="36"/>
      <c r="OG1205" s="36"/>
      <c r="OH1205" s="36"/>
      <c r="OI1205" s="36"/>
      <c r="OJ1205" s="36"/>
      <c r="OK1205" s="36"/>
      <c r="OL1205" s="36"/>
      <c r="OM1205" s="36"/>
      <c r="ON1205" s="36"/>
      <c r="OO1205" s="36"/>
      <c r="OP1205" s="36"/>
      <c r="OQ1205" s="36"/>
      <c r="OR1205" s="36"/>
      <c r="OS1205" s="36"/>
      <c r="OT1205" s="36"/>
      <c r="OU1205" s="36"/>
      <c r="OV1205" s="36"/>
      <c r="OW1205" s="36"/>
      <c r="OX1205" s="36"/>
      <c r="OY1205" s="36"/>
      <c r="OZ1205" s="36"/>
      <c r="PA1205" s="36"/>
      <c r="PB1205" s="36"/>
      <c r="PC1205" s="36"/>
      <c r="PD1205" s="36"/>
      <c r="PE1205" s="36"/>
      <c r="PF1205" s="36"/>
      <c r="PG1205" s="36"/>
      <c r="PH1205" s="36"/>
      <c r="PI1205" s="36"/>
      <c r="PJ1205" s="36"/>
      <c r="PK1205" s="36"/>
      <c r="PL1205" s="36"/>
      <c r="PM1205" s="36"/>
      <c r="PN1205" s="36"/>
      <c r="PO1205" s="36"/>
      <c r="PP1205" s="36"/>
      <c r="PQ1205" s="36"/>
      <c r="PR1205" s="36"/>
      <c r="PS1205" s="36"/>
      <c r="PT1205" s="36"/>
      <c r="PU1205" s="36"/>
      <c r="PV1205" s="36"/>
      <c r="PW1205" s="36"/>
      <c r="PX1205" s="36"/>
      <c r="PY1205" s="36"/>
      <c r="PZ1205" s="36"/>
      <c r="QA1205" s="36"/>
      <c r="QB1205" s="36"/>
      <c r="QC1205" s="36"/>
      <c r="QD1205" s="36"/>
      <c r="QE1205" s="36"/>
      <c r="QF1205" s="36"/>
      <c r="QG1205" s="36"/>
      <c r="QH1205" s="36"/>
      <c r="QI1205" s="36"/>
      <c r="QJ1205" s="36"/>
      <c r="QK1205" s="36"/>
      <c r="QL1205" s="36"/>
      <c r="QM1205" s="36"/>
      <c r="QN1205" s="36"/>
      <c r="QO1205" s="36"/>
      <c r="QP1205" s="36"/>
      <c r="QQ1205" s="36"/>
      <c r="QR1205" s="36"/>
      <c r="QS1205" s="36"/>
      <c r="QT1205" s="36"/>
      <c r="QU1205" s="36"/>
      <c r="QV1205" s="36"/>
      <c r="QW1205" s="36"/>
      <c r="QX1205" s="36"/>
      <c r="QY1205" s="36"/>
      <c r="QZ1205" s="36"/>
      <c r="RA1205" s="36"/>
      <c r="RB1205" s="36"/>
      <c r="RC1205" s="36"/>
      <c r="RD1205" s="36"/>
      <c r="RE1205" s="36"/>
      <c r="RF1205" s="36"/>
      <c r="RG1205" s="36"/>
      <c r="RH1205" s="36"/>
      <c r="RI1205" s="36"/>
      <c r="RJ1205" s="36"/>
      <c r="RK1205" s="36"/>
      <c r="RL1205" s="36"/>
      <c r="RM1205" s="36"/>
      <c r="RN1205" s="36"/>
      <c r="RO1205" s="36"/>
      <c r="RP1205" s="36"/>
      <c r="RQ1205" s="36"/>
      <c r="RR1205" s="36"/>
      <c r="RS1205" s="36"/>
      <c r="RT1205" s="36"/>
      <c r="RU1205" s="36"/>
      <c r="RV1205" s="36"/>
      <c r="RW1205" s="36"/>
      <c r="RX1205" s="36"/>
      <c r="RY1205" s="36"/>
      <c r="RZ1205" s="36"/>
      <c r="SA1205" s="36"/>
      <c r="SB1205" s="36"/>
      <c r="SC1205" s="36"/>
      <c r="SD1205" s="36"/>
      <c r="SE1205" s="36"/>
      <c r="SF1205" s="36"/>
      <c r="SG1205" s="36"/>
      <c r="SH1205" s="36"/>
      <c r="SI1205" s="36"/>
      <c r="SJ1205" s="36"/>
      <c r="SK1205" s="36"/>
      <c r="SL1205" s="36"/>
      <c r="SM1205" s="36"/>
      <c r="SN1205" s="36"/>
      <c r="SO1205" s="36"/>
      <c r="SP1205" s="36"/>
      <c r="SQ1205" s="36"/>
      <c r="SR1205" s="36"/>
      <c r="SS1205" s="36"/>
      <c r="ST1205" s="36"/>
      <c r="SU1205" s="36"/>
      <c r="SV1205" s="36"/>
      <c r="SW1205" s="36"/>
      <c r="SX1205" s="36"/>
      <c r="SY1205" s="36"/>
      <c r="SZ1205" s="36"/>
      <c r="TA1205" s="36"/>
      <c r="TB1205" s="36"/>
      <c r="TC1205" s="36"/>
      <c r="TD1205" s="36"/>
      <c r="TE1205" s="36"/>
      <c r="TF1205" s="36"/>
      <c r="TG1205" s="36"/>
      <c r="TH1205" s="36"/>
      <c r="TI1205" s="36"/>
      <c r="TJ1205" s="36"/>
      <c r="TK1205" s="36"/>
      <c r="TL1205" s="36"/>
      <c r="TM1205" s="36"/>
      <c r="TN1205" s="36"/>
      <c r="TO1205" s="36"/>
      <c r="TP1205" s="36"/>
      <c r="TQ1205" s="36"/>
      <c r="TR1205" s="36"/>
      <c r="TS1205" s="36"/>
      <c r="TT1205" s="36"/>
      <c r="TU1205" s="36"/>
      <c r="TV1205" s="36"/>
      <c r="TW1205" s="36"/>
      <c r="TX1205" s="36"/>
      <c r="TY1205" s="36"/>
      <c r="TZ1205" s="36"/>
      <c r="UA1205" s="36"/>
      <c r="UB1205" s="36"/>
      <c r="UC1205" s="36"/>
      <c r="UD1205" s="36"/>
      <c r="UE1205" s="36"/>
      <c r="UF1205" s="36"/>
      <c r="UG1205" s="36"/>
      <c r="UH1205" s="36"/>
      <c r="UI1205" s="36"/>
      <c r="UJ1205" s="36"/>
      <c r="UK1205" s="36"/>
      <c r="UL1205" s="36"/>
      <c r="UM1205" s="36"/>
      <c r="UN1205" s="36"/>
      <c r="UO1205" s="36"/>
      <c r="UP1205" s="36"/>
      <c r="UQ1205" s="36"/>
      <c r="UR1205" s="36"/>
      <c r="US1205" s="36"/>
      <c r="UT1205" s="36"/>
      <c r="UU1205" s="36"/>
      <c r="UV1205" s="36"/>
      <c r="UW1205" s="36"/>
      <c r="UX1205" s="36"/>
      <c r="UY1205" s="36"/>
      <c r="UZ1205" s="36"/>
      <c r="VA1205" s="36"/>
      <c r="VB1205" s="36"/>
      <c r="VC1205" s="36"/>
      <c r="VD1205" s="36"/>
      <c r="VE1205" s="36"/>
      <c r="VF1205" s="36"/>
      <c r="VG1205" s="36"/>
      <c r="VH1205" s="36"/>
      <c r="VI1205" s="36"/>
      <c r="VJ1205" s="36"/>
      <c r="VK1205" s="36"/>
      <c r="VL1205" s="36"/>
      <c r="VM1205" s="36"/>
      <c r="VN1205" s="36"/>
      <c r="VO1205" s="36"/>
      <c r="VP1205" s="36"/>
      <c r="VQ1205" s="36"/>
      <c r="VR1205" s="36"/>
      <c r="VS1205" s="36"/>
      <c r="VT1205" s="36"/>
      <c r="VU1205" s="36"/>
      <c r="VV1205" s="36"/>
      <c r="VW1205" s="36"/>
      <c r="VX1205" s="36"/>
      <c r="VY1205" s="36"/>
      <c r="VZ1205" s="36"/>
      <c r="WA1205" s="36"/>
      <c r="WB1205" s="36"/>
      <c r="WC1205" s="36"/>
      <c r="WD1205" s="36"/>
      <c r="WE1205" s="36"/>
      <c r="WF1205" s="36"/>
      <c r="WG1205" s="36"/>
      <c r="WH1205" s="36"/>
      <c r="WI1205" s="36"/>
      <c r="WJ1205" s="36"/>
      <c r="WK1205" s="36"/>
      <c r="WL1205" s="36"/>
      <c r="WM1205" s="36"/>
      <c r="WN1205" s="36"/>
      <c r="WO1205" s="36"/>
      <c r="WP1205" s="36"/>
      <c r="WQ1205" s="36"/>
      <c r="WR1205" s="36"/>
      <c r="WS1205" s="36"/>
      <c r="WT1205" s="36"/>
      <c r="WU1205" s="36"/>
      <c r="WV1205" s="36"/>
      <c r="WW1205" s="36"/>
      <c r="WX1205" s="36"/>
      <c r="WY1205" s="36"/>
      <c r="WZ1205" s="36"/>
      <c r="XA1205" s="36"/>
      <c r="XB1205" s="36"/>
      <c r="XC1205" s="36"/>
      <c r="XD1205" s="36"/>
      <c r="XE1205" s="36"/>
      <c r="XF1205" s="36"/>
      <c r="XG1205" s="36"/>
      <c r="XH1205" s="36"/>
      <c r="XI1205" s="36"/>
      <c r="XJ1205" s="36"/>
      <c r="XK1205" s="36"/>
      <c r="XL1205" s="36"/>
      <c r="XM1205" s="36"/>
      <c r="XN1205" s="36"/>
      <c r="XO1205" s="36"/>
      <c r="XP1205" s="36"/>
      <c r="XQ1205" s="36"/>
      <c r="XR1205" s="36"/>
      <c r="XS1205" s="36"/>
      <c r="XT1205" s="36"/>
      <c r="XU1205" s="36"/>
      <c r="XV1205" s="36"/>
      <c r="XW1205" s="36"/>
      <c r="XX1205" s="36"/>
      <c r="XY1205" s="36"/>
      <c r="XZ1205" s="36"/>
      <c r="YA1205" s="36"/>
      <c r="YB1205" s="36"/>
      <c r="YC1205" s="36"/>
      <c r="YD1205" s="36"/>
      <c r="YE1205" s="36"/>
      <c r="YF1205" s="36"/>
      <c r="YG1205" s="36"/>
      <c r="YH1205" s="36"/>
      <c r="YI1205" s="36"/>
      <c r="YJ1205" s="36"/>
      <c r="YK1205" s="36"/>
      <c r="YL1205" s="36"/>
      <c r="YM1205" s="36"/>
      <c r="YN1205" s="36"/>
      <c r="YO1205" s="36"/>
      <c r="YP1205" s="36"/>
      <c r="YQ1205" s="36"/>
      <c r="YR1205" s="36"/>
      <c r="YS1205" s="36"/>
      <c r="YT1205" s="36"/>
      <c r="YU1205" s="36"/>
      <c r="YV1205" s="36"/>
      <c r="YW1205" s="36"/>
      <c r="YX1205" s="36"/>
      <c r="YY1205" s="36"/>
      <c r="YZ1205" s="36"/>
      <c r="ZA1205" s="36"/>
      <c r="ZB1205" s="36"/>
      <c r="ZC1205" s="36"/>
      <c r="ZD1205" s="36"/>
      <c r="ZE1205" s="36"/>
      <c r="ZF1205" s="36"/>
      <c r="ZG1205" s="36"/>
      <c r="ZH1205" s="36"/>
      <c r="ZI1205" s="36"/>
      <c r="ZJ1205" s="36"/>
      <c r="ZK1205" s="36"/>
      <c r="ZL1205" s="36"/>
      <c r="ZM1205" s="36"/>
      <c r="ZN1205" s="36"/>
      <c r="ZO1205" s="36"/>
      <c r="ZP1205" s="36"/>
      <c r="ZQ1205" s="36"/>
      <c r="ZR1205" s="36"/>
      <c r="ZS1205" s="36"/>
      <c r="ZT1205" s="36"/>
      <c r="ZU1205" s="36"/>
      <c r="ZV1205" s="36"/>
      <c r="ZW1205" s="36"/>
      <c r="ZX1205" s="36"/>
      <c r="ZY1205" s="36"/>
      <c r="ZZ1205" s="36"/>
      <c r="AAA1205" s="36"/>
      <c r="AAB1205" s="36"/>
      <c r="AAC1205" s="36"/>
      <c r="AAD1205" s="36"/>
      <c r="AAE1205" s="36"/>
      <c r="AAF1205" s="36"/>
      <c r="AAG1205" s="36"/>
      <c r="AAH1205" s="36"/>
      <c r="AAI1205" s="36"/>
      <c r="AAJ1205" s="36"/>
      <c r="AAK1205" s="36"/>
      <c r="AAL1205" s="36"/>
      <c r="AAM1205" s="36"/>
      <c r="AAN1205" s="36"/>
      <c r="AAO1205" s="36"/>
      <c r="AAP1205" s="36"/>
      <c r="AAQ1205" s="36"/>
      <c r="AAR1205" s="36"/>
      <c r="AAS1205" s="36"/>
      <c r="AAT1205" s="36"/>
      <c r="AAU1205" s="36"/>
      <c r="AAV1205" s="36"/>
      <c r="AAW1205" s="36"/>
      <c r="AAX1205" s="36"/>
      <c r="AAY1205" s="36"/>
      <c r="AAZ1205" s="36"/>
      <c r="ABA1205" s="36"/>
      <c r="ABB1205" s="36"/>
      <c r="ABC1205" s="36"/>
      <c r="ABD1205" s="36"/>
      <c r="ABE1205" s="36"/>
      <c r="ABF1205" s="36"/>
      <c r="ABG1205" s="36"/>
      <c r="ABH1205" s="36"/>
      <c r="ABI1205" s="36"/>
      <c r="ABJ1205" s="36"/>
      <c r="ABK1205" s="36"/>
      <c r="ABL1205" s="36"/>
      <c r="ABM1205" s="36"/>
      <c r="ABN1205" s="36"/>
      <c r="ABO1205" s="36"/>
      <c r="ABP1205" s="36"/>
      <c r="ABQ1205" s="36"/>
      <c r="ABR1205" s="36"/>
      <c r="ABS1205" s="36"/>
      <c r="ABT1205" s="36"/>
      <c r="ABU1205" s="36"/>
      <c r="ABV1205" s="36"/>
      <c r="ABW1205" s="36"/>
      <c r="ABX1205" s="36"/>
      <c r="ABY1205" s="36"/>
      <c r="ABZ1205" s="36"/>
      <c r="ACA1205" s="36"/>
      <c r="ACB1205" s="36"/>
      <c r="ACC1205" s="36"/>
      <c r="ACD1205" s="36"/>
      <c r="ACE1205" s="36"/>
      <c r="ACF1205" s="36"/>
      <c r="ACG1205" s="36"/>
      <c r="ACH1205" s="36"/>
      <c r="ACI1205" s="36"/>
      <c r="ACJ1205" s="36"/>
      <c r="ACK1205" s="36"/>
      <c r="ACL1205" s="36"/>
      <c r="ACM1205" s="36"/>
      <c r="ACN1205" s="36"/>
      <c r="ACO1205" s="36"/>
      <c r="ACP1205" s="36"/>
      <c r="ACQ1205" s="36"/>
      <c r="ACR1205" s="36"/>
      <c r="ACS1205" s="36"/>
      <c r="ACT1205" s="36"/>
      <c r="ACU1205" s="36"/>
      <c r="ACV1205" s="36"/>
      <c r="ACW1205" s="36"/>
      <c r="ACX1205" s="36"/>
      <c r="ACY1205" s="36"/>
      <c r="ACZ1205" s="36"/>
      <c r="ADA1205" s="36"/>
      <c r="ADB1205" s="36"/>
      <c r="ADC1205" s="36"/>
      <c r="ADD1205" s="36"/>
      <c r="ADE1205" s="36"/>
      <c r="ADF1205" s="36"/>
      <c r="ADG1205" s="36"/>
      <c r="ADH1205" s="36"/>
      <c r="ADI1205" s="36"/>
      <c r="ADJ1205" s="36"/>
      <c r="ADK1205" s="36"/>
      <c r="ADL1205" s="36"/>
      <c r="ADM1205" s="36"/>
      <c r="ADN1205" s="36"/>
      <c r="ADO1205" s="36"/>
      <c r="ADP1205" s="36"/>
      <c r="ADQ1205" s="36"/>
      <c r="ADR1205" s="36"/>
      <c r="ADS1205" s="36"/>
      <c r="ADT1205" s="36"/>
      <c r="ADU1205" s="36"/>
      <c r="ADV1205" s="36"/>
      <c r="ADW1205" s="36"/>
      <c r="ADX1205" s="36"/>
      <c r="ADY1205" s="36"/>
      <c r="ADZ1205" s="36"/>
      <c r="AEA1205" s="36"/>
      <c r="AEB1205" s="36"/>
      <c r="AEC1205" s="36"/>
      <c r="AED1205" s="36"/>
      <c r="AEE1205" s="36"/>
      <c r="AEF1205" s="36"/>
      <c r="AEG1205" s="36"/>
      <c r="AEH1205" s="36"/>
      <c r="AEI1205" s="36"/>
      <c r="AEJ1205" s="36"/>
      <c r="AEK1205" s="36"/>
      <c r="AEL1205" s="36"/>
      <c r="AEM1205" s="36"/>
      <c r="AEN1205" s="36"/>
      <c r="AEO1205" s="36"/>
      <c r="AEP1205" s="36"/>
      <c r="AEQ1205" s="36"/>
      <c r="AER1205" s="36"/>
      <c r="AES1205" s="36"/>
      <c r="AET1205" s="36"/>
      <c r="AEU1205" s="36"/>
      <c r="AEV1205" s="36"/>
      <c r="AEW1205" s="36"/>
      <c r="AEX1205" s="36"/>
      <c r="AEY1205" s="36"/>
      <c r="AEZ1205" s="36"/>
      <c r="AFA1205" s="36"/>
      <c r="AFB1205" s="36"/>
      <c r="AFC1205" s="36"/>
      <c r="AFD1205" s="36"/>
      <c r="AFE1205" s="36"/>
      <c r="AFF1205" s="36"/>
      <c r="AFG1205" s="36"/>
      <c r="AFH1205" s="36"/>
      <c r="AFI1205" s="36"/>
      <c r="AFJ1205" s="36"/>
      <c r="AFK1205" s="36"/>
      <c r="AFL1205" s="36"/>
      <c r="AFM1205" s="36"/>
      <c r="AFN1205" s="36"/>
      <c r="AFO1205" s="36"/>
      <c r="AFP1205" s="36"/>
      <c r="AFQ1205" s="36"/>
      <c r="AFR1205" s="36"/>
      <c r="AFS1205" s="36"/>
      <c r="AFT1205" s="36"/>
      <c r="AFU1205" s="36"/>
      <c r="AFV1205" s="36"/>
      <c r="AFW1205" s="36"/>
      <c r="AFX1205" s="36"/>
      <c r="AFY1205" s="36"/>
      <c r="AFZ1205" s="36"/>
      <c r="AGA1205" s="36"/>
      <c r="AGB1205" s="36"/>
      <c r="AGC1205" s="36"/>
      <c r="AGD1205" s="36"/>
      <c r="AGE1205" s="36"/>
      <c r="AGF1205" s="36"/>
      <c r="AGG1205" s="36"/>
      <c r="AGH1205" s="36"/>
      <c r="AGI1205" s="36"/>
      <c r="AGJ1205" s="36"/>
      <c r="AGK1205" s="36"/>
      <c r="AGL1205" s="36"/>
      <c r="AGM1205" s="36"/>
      <c r="AGN1205" s="36"/>
      <c r="AGO1205" s="36"/>
      <c r="AGP1205" s="36"/>
      <c r="AGQ1205" s="36"/>
      <c r="AGR1205" s="36"/>
      <c r="AGS1205" s="36"/>
      <c r="AGT1205" s="36"/>
      <c r="AGU1205" s="36"/>
      <c r="AGV1205" s="36"/>
      <c r="AGW1205" s="36"/>
      <c r="AGX1205" s="36"/>
      <c r="AGY1205" s="36"/>
      <c r="AGZ1205" s="36"/>
      <c r="AHA1205" s="36"/>
      <c r="AHB1205" s="36"/>
      <c r="AHC1205" s="36"/>
      <c r="AHD1205" s="36"/>
      <c r="AHE1205" s="36"/>
      <c r="AHF1205" s="36"/>
      <c r="AHG1205" s="36"/>
      <c r="AHH1205" s="36"/>
      <c r="AHI1205" s="36"/>
      <c r="AHJ1205" s="36"/>
      <c r="AHK1205" s="36"/>
      <c r="AHL1205" s="36"/>
      <c r="AHM1205" s="36"/>
      <c r="AHN1205" s="36"/>
      <c r="AHO1205" s="36"/>
      <c r="AHP1205" s="36"/>
      <c r="AHQ1205" s="36"/>
      <c r="AHR1205" s="36"/>
      <c r="AHS1205" s="36"/>
      <c r="AHT1205" s="36"/>
      <c r="AHU1205" s="36"/>
      <c r="AHV1205" s="36"/>
      <c r="AHW1205" s="36"/>
      <c r="AHX1205" s="36"/>
      <c r="AHY1205" s="36"/>
      <c r="AHZ1205" s="36"/>
      <c r="AIA1205" s="36"/>
      <c r="AIB1205" s="36"/>
      <c r="AIC1205" s="36"/>
      <c r="AID1205" s="36"/>
      <c r="AIE1205" s="36"/>
      <c r="AIF1205" s="36"/>
      <c r="AIG1205" s="36"/>
      <c r="AIH1205" s="36"/>
      <c r="AII1205" s="36"/>
      <c r="AIJ1205" s="36"/>
      <c r="AIK1205" s="36"/>
      <c r="AIL1205" s="36"/>
      <c r="AIM1205" s="36"/>
      <c r="AIN1205" s="36"/>
      <c r="AIO1205" s="36"/>
      <c r="AIP1205" s="36"/>
      <c r="AIQ1205" s="36"/>
      <c r="AIR1205" s="36"/>
      <c r="AIS1205" s="36"/>
      <c r="AIT1205" s="36"/>
      <c r="AIU1205" s="36"/>
      <c r="AIV1205" s="36"/>
      <c r="AIW1205" s="36"/>
      <c r="AIX1205" s="36"/>
      <c r="AIY1205" s="36"/>
      <c r="AIZ1205" s="36"/>
      <c r="AJA1205" s="36"/>
      <c r="AJB1205" s="36"/>
      <c r="AJC1205" s="36"/>
      <c r="AJD1205" s="36"/>
      <c r="AJE1205" s="36"/>
      <c r="AJF1205" s="36"/>
      <c r="AJG1205" s="36"/>
      <c r="AJH1205" s="36"/>
      <c r="AJI1205" s="36"/>
      <c r="AJJ1205" s="36"/>
      <c r="AJK1205" s="36"/>
      <c r="AJL1205" s="36"/>
      <c r="AJM1205" s="36"/>
      <c r="AJN1205" s="36"/>
      <c r="AJO1205" s="36"/>
      <c r="AJP1205" s="36"/>
      <c r="AJQ1205" s="36"/>
      <c r="AJR1205" s="36"/>
      <c r="AJS1205" s="36"/>
      <c r="AJT1205" s="36"/>
      <c r="AJU1205" s="36"/>
      <c r="AJV1205" s="36"/>
      <c r="AJW1205" s="36"/>
      <c r="AJX1205" s="36"/>
      <c r="AJY1205" s="36"/>
      <c r="AJZ1205" s="36"/>
      <c r="AKA1205" s="36"/>
      <c r="AKB1205" s="36"/>
      <c r="AKC1205" s="36"/>
      <c r="AKD1205" s="36"/>
      <c r="AKE1205" s="36"/>
      <c r="AKF1205" s="36"/>
      <c r="AKG1205" s="36"/>
      <c r="AKH1205" s="36"/>
      <c r="AKI1205" s="36"/>
      <c r="AKJ1205" s="36"/>
      <c r="AKK1205" s="36"/>
      <c r="AKL1205" s="36"/>
      <c r="AKM1205" s="36"/>
      <c r="AKN1205" s="36"/>
      <c r="AKO1205" s="36"/>
      <c r="AKP1205" s="36"/>
      <c r="AKQ1205" s="36"/>
      <c r="AKR1205" s="36"/>
      <c r="AKS1205" s="36"/>
      <c r="AKT1205" s="36"/>
      <c r="AKU1205" s="36"/>
      <c r="AKV1205" s="36"/>
      <c r="AKW1205" s="36"/>
      <c r="AKX1205" s="36"/>
      <c r="AKY1205" s="36"/>
      <c r="AKZ1205" s="36"/>
      <c r="ALA1205" s="36"/>
      <c r="ALB1205" s="36"/>
      <c r="ALC1205" s="36"/>
      <c r="ALD1205" s="36"/>
      <c r="ALE1205" s="36"/>
      <c r="ALF1205" s="36"/>
      <c r="ALG1205" s="36"/>
      <c r="ALH1205" s="36"/>
      <c r="ALI1205" s="36"/>
      <c r="ALJ1205" s="36"/>
      <c r="ALK1205" s="36"/>
      <c r="ALL1205" s="36"/>
      <c r="ALM1205" s="36"/>
      <c r="ALN1205" s="36"/>
      <c r="ALO1205" s="36"/>
      <c r="ALP1205" s="36"/>
      <c r="ALQ1205" s="36"/>
      <c r="ALR1205" s="36"/>
      <c r="ALS1205" s="36"/>
      <c r="ALT1205" s="36"/>
      <c r="ALU1205" s="36"/>
      <c r="ALV1205" s="36"/>
      <c r="ALW1205" s="36"/>
      <c r="ALX1205" s="36"/>
      <c r="ALY1205" s="36"/>
      <c r="ALZ1205" s="36"/>
      <c r="AMA1205" s="36"/>
      <c r="AMB1205" s="36"/>
      <c r="AMC1205" s="36"/>
      <c r="AMD1205" s="36"/>
      <c r="AME1205" s="36"/>
      <c r="AMF1205" s="36"/>
      <c r="AMG1205" s="36"/>
      <c r="AMH1205" s="36"/>
      <c r="AMI1205" s="36"/>
      <c r="AMJ1205" s="36"/>
      <c r="AMK1205" s="36"/>
      <c r="AML1205" s="36"/>
      <c r="AMM1205" s="36"/>
      <c r="AMN1205" s="36"/>
      <c r="AMO1205" s="36"/>
      <c r="AMP1205" s="36"/>
      <c r="AMQ1205" s="36"/>
      <c r="AMR1205" s="36"/>
      <c r="AMS1205" s="36"/>
      <c r="AMT1205" s="36"/>
      <c r="AMU1205" s="36"/>
      <c r="AMV1205" s="36"/>
      <c r="AMW1205" s="36"/>
      <c r="AMX1205" s="36"/>
      <c r="AMY1205" s="36"/>
      <c r="AMZ1205" s="36"/>
      <c r="ANA1205" s="36"/>
      <c r="ANB1205" s="36"/>
      <c r="ANC1205" s="36"/>
      <c r="AND1205" s="36"/>
      <c r="ANE1205" s="36"/>
      <c r="ANF1205" s="36"/>
      <c r="ANG1205" s="36"/>
      <c r="ANH1205" s="36"/>
      <c r="ANI1205" s="36"/>
      <c r="ANJ1205" s="36"/>
      <c r="ANK1205" s="36"/>
      <c r="ANL1205" s="36"/>
      <c r="ANM1205" s="36"/>
      <c r="ANN1205" s="36"/>
      <c r="ANO1205" s="36"/>
      <c r="ANP1205" s="36"/>
      <c r="ANQ1205" s="36"/>
      <c r="ANR1205" s="36"/>
      <c r="ANS1205" s="36"/>
      <c r="ANT1205" s="36"/>
      <c r="ANU1205" s="36"/>
      <c r="ANV1205" s="36"/>
      <c r="ANW1205" s="36"/>
      <c r="ANX1205" s="36"/>
      <c r="ANY1205" s="36"/>
      <c r="ANZ1205" s="36"/>
      <c r="AOA1205" s="36"/>
      <c r="AOB1205" s="36"/>
      <c r="AOC1205" s="36"/>
      <c r="AOD1205" s="36"/>
      <c r="AOE1205" s="36"/>
      <c r="AOF1205" s="36"/>
      <c r="AOG1205" s="36"/>
      <c r="AOH1205" s="36"/>
      <c r="AOI1205" s="36"/>
      <c r="AOJ1205" s="36"/>
      <c r="AOK1205" s="36"/>
      <c r="AOL1205" s="36"/>
      <c r="AOM1205" s="36"/>
      <c r="AON1205" s="36"/>
      <c r="AOO1205" s="36"/>
      <c r="AOP1205" s="36"/>
      <c r="AOQ1205" s="36"/>
      <c r="AOR1205" s="36"/>
      <c r="AOS1205" s="36"/>
      <c r="AOT1205" s="36"/>
      <c r="AOU1205" s="36"/>
      <c r="AOV1205" s="36"/>
      <c r="AOW1205" s="36"/>
      <c r="AOX1205" s="36"/>
      <c r="AOY1205" s="36"/>
      <c r="AOZ1205" s="36"/>
      <c r="APA1205" s="36"/>
      <c r="APB1205" s="36"/>
      <c r="APC1205" s="36"/>
      <c r="APD1205" s="36"/>
      <c r="APE1205" s="36"/>
      <c r="APF1205" s="36"/>
      <c r="APG1205" s="36"/>
      <c r="APH1205" s="36"/>
      <c r="API1205" s="36"/>
      <c r="APJ1205" s="36"/>
      <c r="APK1205" s="36"/>
      <c r="APL1205" s="36"/>
      <c r="APM1205" s="36"/>
      <c r="APN1205" s="36"/>
      <c r="APO1205" s="36"/>
      <c r="APP1205" s="36"/>
      <c r="APQ1205" s="36"/>
      <c r="APR1205" s="36"/>
      <c r="APS1205" s="36"/>
      <c r="APT1205" s="36"/>
      <c r="APU1205" s="36"/>
      <c r="APV1205" s="36"/>
      <c r="APW1205" s="36"/>
      <c r="APX1205" s="36"/>
      <c r="APY1205" s="36"/>
      <c r="APZ1205" s="36"/>
      <c r="AQA1205" s="36"/>
      <c r="AQB1205" s="36"/>
      <c r="AQC1205" s="36"/>
      <c r="AQD1205" s="36"/>
      <c r="AQE1205" s="36"/>
      <c r="AQF1205" s="36"/>
      <c r="AQG1205" s="36"/>
      <c r="AQH1205" s="36"/>
      <c r="AQI1205" s="36"/>
      <c r="AQJ1205" s="36"/>
      <c r="AQK1205" s="36"/>
      <c r="AQL1205" s="36"/>
      <c r="AQM1205" s="36"/>
      <c r="AQN1205" s="36"/>
      <c r="AQO1205" s="36"/>
      <c r="AQP1205" s="36"/>
      <c r="AQQ1205" s="36"/>
      <c r="AQR1205" s="36"/>
      <c r="AQS1205" s="36"/>
      <c r="AQT1205" s="36"/>
      <c r="AQU1205" s="36"/>
      <c r="AQV1205" s="36"/>
      <c r="AQW1205" s="36"/>
      <c r="AQX1205" s="36"/>
      <c r="AQY1205" s="36"/>
      <c r="AQZ1205" s="36"/>
      <c r="ARA1205" s="36"/>
      <c r="ARB1205" s="36"/>
      <c r="ARC1205" s="36"/>
      <c r="ARD1205" s="36"/>
      <c r="ARE1205" s="36"/>
      <c r="ARF1205" s="36"/>
      <c r="ARG1205" s="36"/>
      <c r="ARH1205" s="36"/>
      <c r="ARI1205" s="36"/>
      <c r="ARJ1205" s="36"/>
      <c r="ARK1205" s="36"/>
      <c r="ARL1205" s="36"/>
      <c r="ARM1205" s="36"/>
      <c r="ARN1205" s="36"/>
      <c r="ARO1205" s="36"/>
      <c r="ARP1205" s="36"/>
      <c r="ARQ1205" s="36"/>
      <c r="ARR1205" s="36"/>
      <c r="ARS1205" s="36"/>
      <c r="ART1205" s="36"/>
      <c r="ARU1205" s="36"/>
      <c r="ARV1205" s="36"/>
      <c r="ARW1205" s="36"/>
      <c r="ARX1205" s="36"/>
      <c r="ARY1205" s="36"/>
      <c r="ARZ1205" s="36"/>
      <c r="ASA1205" s="36"/>
      <c r="ASB1205" s="36"/>
      <c r="ASC1205" s="36"/>
      <c r="ASD1205" s="36"/>
      <c r="ASE1205" s="36"/>
      <c r="ASF1205" s="36"/>
      <c r="ASG1205" s="36"/>
      <c r="ASH1205" s="36"/>
      <c r="ASI1205" s="36"/>
      <c r="ASJ1205" s="36"/>
      <c r="ASK1205" s="36"/>
      <c r="ASL1205" s="36"/>
      <c r="ASM1205" s="36"/>
      <c r="ASN1205" s="36"/>
      <c r="ASO1205" s="36"/>
      <c r="ASP1205" s="36"/>
      <c r="ASQ1205" s="36"/>
      <c r="ASR1205" s="36"/>
      <c r="ASS1205" s="36"/>
      <c r="AST1205" s="36"/>
      <c r="ASU1205" s="36"/>
      <c r="ASV1205" s="36"/>
      <c r="ASW1205" s="36"/>
      <c r="ASX1205" s="36"/>
      <c r="ASY1205" s="36"/>
      <c r="ASZ1205" s="36"/>
      <c r="ATA1205" s="36"/>
      <c r="ATB1205" s="36"/>
      <c r="ATC1205" s="36"/>
      <c r="ATD1205" s="36"/>
      <c r="ATE1205" s="36"/>
      <c r="ATF1205" s="36"/>
      <c r="ATG1205" s="36"/>
      <c r="ATH1205" s="36"/>
      <c r="ATI1205" s="36"/>
      <c r="ATJ1205" s="36"/>
      <c r="ATK1205" s="36"/>
      <c r="ATL1205" s="36"/>
      <c r="ATM1205" s="36"/>
      <c r="ATN1205" s="36"/>
      <c r="ATO1205" s="36"/>
      <c r="ATP1205" s="36"/>
      <c r="ATQ1205" s="36"/>
      <c r="ATR1205" s="36"/>
      <c r="ATS1205" s="36"/>
      <c r="ATT1205" s="36"/>
      <c r="ATU1205" s="36"/>
      <c r="ATV1205" s="36"/>
      <c r="ATW1205" s="36"/>
      <c r="ATX1205" s="36"/>
      <c r="ATY1205" s="36"/>
      <c r="ATZ1205" s="36"/>
      <c r="AUA1205" s="36"/>
      <c r="AUB1205" s="36"/>
      <c r="AUC1205" s="36"/>
      <c r="AUD1205" s="36"/>
      <c r="AUE1205" s="36"/>
      <c r="AUF1205" s="36"/>
      <c r="AUG1205" s="36"/>
      <c r="AUH1205" s="36"/>
      <c r="AUI1205" s="36"/>
      <c r="AUJ1205" s="36"/>
      <c r="AUK1205" s="36"/>
      <c r="AUL1205" s="36"/>
      <c r="AUM1205" s="36"/>
      <c r="AUN1205" s="36"/>
      <c r="AUO1205" s="36"/>
      <c r="AUP1205" s="36"/>
      <c r="AUQ1205" s="36"/>
      <c r="AUR1205" s="36"/>
      <c r="AUS1205" s="36"/>
      <c r="AUT1205" s="36"/>
      <c r="AUU1205" s="36"/>
      <c r="AUV1205" s="36"/>
      <c r="AUW1205" s="36"/>
      <c r="AUX1205" s="36"/>
      <c r="AUY1205" s="36"/>
      <c r="AUZ1205" s="36"/>
      <c r="AVA1205" s="36"/>
      <c r="AVB1205" s="36"/>
      <c r="AVC1205" s="36"/>
      <c r="AVD1205" s="36"/>
      <c r="AVE1205" s="36"/>
      <c r="AVF1205" s="36"/>
      <c r="AVG1205" s="36"/>
      <c r="AVH1205" s="36"/>
      <c r="AVI1205" s="36"/>
      <c r="AVJ1205" s="36"/>
      <c r="AVK1205" s="36"/>
      <c r="AVL1205" s="36"/>
      <c r="AVM1205" s="36"/>
      <c r="AVN1205" s="36"/>
      <c r="AVO1205" s="36"/>
      <c r="AVP1205" s="36"/>
      <c r="AVQ1205" s="36"/>
      <c r="AVR1205" s="36"/>
      <c r="AVS1205" s="36"/>
      <c r="AVT1205" s="36"/>
      <c r="AVU1205" s="36"/>
      <c r="AVV1205" s="36"/>
      <c r="AVW1205" s="36"/>
      <c r="AVX1205" s="36"/>
      <c r="AVY1205" s="36"/>
      <c r="AVZ1205" s="36"/>
      <c r="AWA1205" s="36"/>
      <c r="AWB1205" s="36"/>
      <c r="AWC1205" s="36"/>
      <c r="AWD1205" s="36"/>
      <c r="AWE1205" s="36"/>
      <c r="AWF1205" s="36"/>
      <c r="AWG1205" s="36"/>
      <c r="AWH1205" s="36"/>
      <c r="AWI1205" s="36"/>
      <c r="AWJ1205" s="36"/>
      <c r="AWK1205" s="36"/>
      <c r="AWL1205" s="36"/>
      <c r="AWM1205" s="36"/>
      <c r="AWN1205" s="36"/>
      <c r="AWO1205" s="36"/>
      <c r="AWP1205" s="36"/>
      <c r="AWQ1205" s="36"/>
      <c r="AWR1205" s="36"/>
      <c r="AWS1205" s="36"/>
      <c r="AWT1205" s="36"/>
      <c r="AWU1205" s="36"/>
      <c r="AWV1205" s="36"/>
      <c r="AWW1205" s="36"/>
      <c r="AWX1205" s="36"/>
      <c r="AWY1205" s="36"/>
      <c r="AWZ1205" s="36"/>
      <c r="AXA1205" s="36"/>
      <c r="AXB1205" s="36"/>
      <c r="AXC1205" s="36"/>
      <c r="AXD1205" s="36"/>
      <c r="AXE1205" s="36"/>
      <c r="AXF1205" s="36"/>
      <c r="AXG1205" s="36"/>
      <c r="AXH1205" s="36"/>
      <c r="AXI1205" s="36"/>
      <c r="AXJ1205" s="36"/>
      <c r="AXK1205" s="36"/>
      <c r="AXL1205" s="36"/>
      <c r="AXM1205" s="36"/>
      <c r="AXN1205" s="36"/>
      <c r="AXO1205" s="36"/>
      <c r="AXP1205" s="36"/>
      <c r="AXQ1205" s="36"/>
      <c r="AXR1205" s="36"/>
      <c r="AXS1205" s="36"/>
      <c r="AXT1205" s="36"/>
      <c r="AXU1205" s="36"/>
      <c r="AXV1205" s="36"/>
      <c r="AXW1205" s="36"/>
      <c r="AXX1205" s="36"/>
      <c r="AXY1205" s="36"/>
      <c r="AXZ1205" s="36"/>
      <c r="AYA1205" s="36"/>
      <c r="AYB1205" s="36"/>
      <c r="AYC1205" s="36"/>
      <c r="AYD1205" s="36"/>
      <c r="AYE1205" s="36"/>
      <c r="AYF1205" s="36"/>
      <c r="AYG1205" s="36"/>
      <c r="AYH1205" s="36"/>
      <c r="AYI1205" s="36"/>
      <c r="AYJ1205" s="36"/>
      <c r="AYK1205" s="36"/>
      <c r="AYL1205" s="36"/>
      <c r="AYM1205" s="36"/>
      <c r="AYN1205" s="36"/>
      <c r="AYO1205" s="36"/>
      <c r="AYP1205" s="36"/>
      <c r="AYQ1205" s="36"/>
      <c r="AYR1205" s="36"/>
      <c r="AYS1205" s="36"/>
      <c r="AYT1205" s="36"/>
      <c r="AYU1205" s="36"/>
      <c r="AYV1205" s="36"/>
      <c r="AYW1205" s="36"/>
      <c r="AYX1205" s="36"/>
      <c r="AYY1205" s="36"/>
      <c r="AYZ1205" s="36"/>
      <c r="AZA1205" s="36"/>
      <c r="AZB1205" s="36"/>
      <c r="AZC1205" s="36"/>
      <c r="AZD1205" s="36"/>
      <c r="AZE1205" s="36"/>
      <c r="AZF1205" s="36"/>
      <c r="AZG1205" s="36"/>
      <c r="AZH1205" s="36"/>
      <c r="AZI1205" s="36"/>
      <c r="AZJ1205" s="36"/>
      <c r="AZK1205" s="36"/>
      <c r="AZL1205" s="36"/>
      <c r="AZM1205" s="36"/>
      <c r="AZN1205" s="36"/>
      <c r="AZO1205" s="36"/>
      <c r="AZP1205" s="36"/>
      <c r="AZQ1205" s="36"/>
      <c r="AZR1205" s="36"/>
      <c r="AZS1205" s="36"/>
      <c r="AZT1205" s="36"/>
      <c r="AZU1205" s="36"/>
      <c r="AZV1205" s="36"/>
      <c r="AZW1205" s="36"/>
      <c r="AZX1205" s="36"/>
      <c r="AZY1205" s="36"/>
      <c r="AZZ1205" s="36"/>
      <c r="BAA1205" s="36"/>
      <c r="BAB1205" s="36"/>
      <c r="BAC1205" s="36"/>
      <c r="BAD1205" s="36"/>
      <c r="BAE1205" s="36"/>
      <c r="BAF1205" s="36"/>
      <c r="BAG1205" s="36"/>
      <c r="BAH1205" s="36"/>
      <c r="BAI1205" s="36"/>
      <c r="BAJ1205" s="36"/>
      <c r="BAK1205" s="36"/>
      <c r="BAL1205" s="36"/>
      <c r="BAM1205" s="36"/>
      <c r="BAN1205" s="36"/>
      <c r="BAO1205" s="36"/>
      <c r="BAP1205" s="36"/>
      <c r="BAQ1205" s="36"/>
      <c r="BAR1205" s="36"/>
      <c r="BAS1205" s="36"/>
      <c r="BAT1205" s="36"/>
      <c r="BAU1205" s="36"/>
      <c r="BAV1205" s="36"/>
      <c r="BAW1205" s="36"/>
      <c r="BAX1205" s="36"/>
      <c r="BAY1205" s="36"/>
      <c r="BAZ1205" s="36"/>
      <c r="BBA1205" s="36"/>
      <c r="BBB1205" s="36"/>
      <c r="BBC1205" s="36"/>
      <c r="BBD1205" s="36"/>
      <c r="BBE1205" s="36"/>
      <c r="BBF1205" s="36"/>
      <c r="BBG1205" s="36"/>
      <c r="BBH1205" s="36"/>
      <c r="BBI1205" s="36"/>
      <c r="BBJ1205" s="36"/>
      <c r="BBK1205" s="36"/>
      <c r="BBL1205" s="36"/>
      <c r="BBM1205" s="36"/>
      <c r="BBN1205" s="36"/>
      <c r="BBO1205" s="36"/>
      <c r="BBP1205" s="36"/>
      <c r="BBQ1205" s="36"/>
      <c r="BBR1205" s="36"/>
      <c r="BBS1205" s="36"/>
      <c r="BBT1205" s="36"/>
      <c r="BBU1205" s="36"/>
      <c r="BBV1205" s="36"/>
      <c r="BBW1205" s="36"/>
      <c r="BBX1205" s="36"/>
      <c r="BBY1205" s="36"/>
      <c r="BBZ1205" s="36"/>
      <c r="BCA1205" s="36"/>
      <c r="BCB1205" s="36"/>
      <c r="BCC1205" s="36"/>
      <c r="BCD1205" s="36"/>
      <c r="BCE1205" s="36"/>
      <c r="BCF1205" s="36"/>
      <c r="BCG1205" s="36"/>
      <c r="BCH1205" s="36"/>
      <c r="BCI1205" s="36"/>
      <c r="BCJ1205" s="36"/>
      <c r="BCK1205" s="36"/>
      <c r="BCL1205" s="36"/>
      <c r="BCM1205" s="36"/>
      <c r="BCN1205" s="36"/>
      <c r="BCO1205" s="36"/>
      <c r="BCP1205" s="36"/>
      <c r="BCQ1205" s="36"/>
      <c r="BCR1205" s="36"/>
      <c r="BCS1205" s="36"/>
      <c r="BCT1205" s="36"/>
      <c r="BCU1205" s="36"/>
      <c r="BCV1205" s="36"/>
      <c r="BCW1205" s="36"/>
      <c r="BCX1205" s="36"/>
      <c r="BCY1205" s="36"/>
      <c r="BCZ1205" s="36"/>
      <c r="BDA1205" s="36"/>
      <c r="BDB1205" s="36"/>
      <c r="BDC1205" s="36"/>
      <c r="BDD1205" s="36"/>
      <c r="BDE1205" s="36"/>
      <c r="BDF1205" s="36"/>
      <c r="BDG1205" s="36"/>
      <c r="BDH1205" s="36"/>
      <c r="BDI1205" s="36"/>
      <c r="BDJ1205" s="36"/>
      <c r="BDK1205" s="36"/>
      <c r="BDL1205" s="36"/>
      <c r="BDM1205" s="36"/>
      <c r="BDN1205" s="36"/>
      <c r="BDO1205" s="36"/>
      <c r="BDP1205" s="36"/>
      <c r="BDQ1205" s="36"/>
      <c r="BDR1205" s="36"/>
      <c r="BDS1205" s="36"/>
      <c r="BDT1205" s="36"/>
      <c r="BDU1205" s="36"/>
      <c r="BDV1205" s="36"/>
      <c r="BDW1205" s="36"/>
      <c r="BDX1205" s="36"/>
      <c r="BDY1205" s="36"/>
      <c r="BDZ1205" s="36"/>
      <c r="BEA1205" s="36"/>
      <c r="BEB1205" s="36"/>
      <c r="BEC1205" s="36"/>
      <c r="BED1205" s="36"/>
      <c r="BEE1205" s="36"/>
      <c r="BEF1205" s="36"/>
      <c r="BEG1205" s="36"/>
      <c r="BEH1205" s="36"/>
      <c r="BEI1205" s="36"/>
      <c r="BEJ1205" s="36"/>
      <c r="BEK1205" s="36"/>
      <c r="BEL1205" s="36"/>
      <c r="BEM1205" s="36"/>
      <c r="BEN1205" s="36"/>
      <c r="BEO1205" s="36"/>
      <c r="BEP1205" s="36"/>
      <c r="BEQ1205" s="36"/>
      <c r="BER1205" s="36"/>
      <c r="BES1205" s="36"/>
      <c r="BET1205" s="36"/>
      <c r="BEU1205" s="36"/>
      <c r="BEV1205" s="36"/>
      <c r="BEW1205" s="36"/>
      <c r="BEX1205" s="36"/>
      <c r="BEY1205" s="36"/>
      <c r="BEZ1205" s="36"/>
      <c r="BFA1205" s="36"/>
      <c r="BFB1205" s="36"/>
      <c r="BFC1205" s="36"/>
      <c r="BFD1205" s="36"/>
      <c r="BFE1205" s="36"/>
      <c r="BFF1205" s="36"/>
      <c r="BFG1205" s="36"/>
      <c r="BFH1205" s="36"/>
      <c r="BFI1205" s="36"/>
      <c r="BFJ1205" s="36"/>
      <c r="BFK1205" s="36"/>
      <c r="BFL1205" s="36"/>
      <c r="BFM1205" s="36"/>
      <c r="BFN1205" s="36"/>
      <c r="BFO1205" s="36"/>
      <c r="BFP1205" s="36"/>
      <c r="BFQ1205" s="36"/>
      <c r="BFR1205" s="36"/>
      <c r="BFS1205" s="36"/>
      <c r="BFT1205" s="36"/>
      <c r="BFU1205" s="36"/>
      <c r="BFV1205" s="36"/>
      <c r="BFW1205" s="36"/>
      <c r="BFX1205" s="36"/>
      <c r="BFY1205" s="36"/>
      <c r="BFZ1205" s="36"/>
      <c r="BGA1205" s="36"/>
      <c r="BGB1205" s="36"/>
      <c r="BGC1205" s="36"/>
      <c r="BGD1205" s="36"/>
      <c r="BGE1205" s="36"/>
      <c r="BGF1205" s="36"/>
      <c r="BGG1205" s="36"/>
      <c r="BGH1205" s="36"/>
      <c r="BGI1205" s="36"/>
      <c r="BGJ1205" s="36"/>
      <c r="BGK1205" s="36"/>
      <c r="BGL1205" s="36"/>
      <c r="BGM1205" s="36"/>
      <c r="BGN1205" s="36"/>
      <c r="BGO1205" s="36"/>
      <c r="BGP1205" s="36"/>
      <c r="BGQ1205" s="36"/>
      <c r="BGR1205" s="36"/>
      <c r="BGS1205" s="36"/>
      <c r="BGT1205" s="36"/>
      <c r="BGU1205" s="36"/>
      <c r="BGV1205" s="36"/>
      <c r="BGW1205" s="36"/>
      <c r="BGX1205" s="36"/>
      <c r="BGY1205" s="36"/>
      <c r="BGZ1205" s="36"/>
      <c r="BHA1205" s="36"/>
      <c r="BHB1205" s="36"/>
      <c r="BHC1205" s="36"/>
      <c r="BHD1205" s="36"/>
      <c r="BHE1205" s="36"/>
      <c r="BHF1205" s="36"/>
      <c r="BHG1205" s="36"/>
      <c r="BHH1205" s="36"/>
      <c r="BHI1205" s="36"/>
      <c r="BHJ1205" s="36"/>
      <c r="BHK1205" s="36"/>
      <c r="BHL1205" s="36"/>
      <c r="BHM1205" s="36"/>
      <c r="BHN1205" s="36"/>
      <c r="BHO1205" s="36"/>
      <c r="BHP1205" s="36"/>
      <c r="BHQ1205" s="36"/>
      <c r="BHR1205" s="36"/>
      <c r="BHS1205" s="36"/>
      <c r="BHT1205" s="36"/>
      <c r="BHU1205" s="36"/>
      <c r="BHV1205" s="36"/>
      <c r="BHW1205" s="36"/>
      <c r="BHX1205" s="36"/>
      <c r="BHY1205" s="36"/>
      <c r="BHZ1205" s="36"/>
      <c r="BIA1205" s="36"/>
      <c r="BIB1205" s="36"/>
      <c r="BIC1205" s="36"/>
      <c r="BID1205" s="36"/>
      <c r="BIE1205" s="36"/>
      <c r="BIF1205" s="36"/>
      <c r="BIG1205" s="36"/>
      <c r="BIH1205" s="36"/>
      <c r="BII1205" s="36"/>
      <c r="BIJ1205" s="36"/>
      <c r="BIK1205" s="36"/>
      <c r="BIL1205" s="36"/>
      <c r="BIM1205" s="36"/>
      <c r="BIN1205" s="36"/>
      <c r="BIO1205" s="36"/>
      <c r="BIP1205" s="36"/>
      <c r="BIQ1205" s="36"/>
      <c r="BIR1205" s="36"/>
      <c r="BIS1205" s="36"/>
      <c r="BIT1205" s="36"/>
      <c r="BIU1205" s="36"/>
      <c r="BIV1205" s="36"/>
      <c r="BIW1205" s="36"/>
      <c r="BIX1205" s="36"/>
      <c r="BIY1205" s="36"/>
      <c r="BIZ1205" s="36"/>
      <c r="BJA1205" s="36"/>
      <c r="BJB1205" s="36"/>
      <c r="BJC1205" s="36"/>
      <c r="BJD1205" s="36"/>
      <c r="BJE1205" s="36"/>
      <c r="BJF1205" s="36"/>
      <c r="BJG1205" s="36"/>
      <c r="BJH1205" s="36"/>
      <c r="BJI1205" s="36"/>
      <c r="BJJ1205" s="36"/>
      <c r="BJK1205" s="36"/>
      <c r="BJL1205" s="36"/>
      <c r="BJM1205" s="36"/>
      <c r="BJN1205" s="36"/>
      <c r="BJO1205" s="36"/>
      <c r="BJP1205" s="36"/>
      <c r="BJQ1205" s="36"/>
      <c r="BJR1205" s="36"/>
      <c r="BJS1205" s="36"/>
      <c r="BJT1205" s="36"/>
      <c r="BJU1205" s="36"/>
      <c r="BJV1205" s="36"/>
      <c r="BJW1205" s="36"/>
      <c r="BJX1205" s="36"/>
      <c r="BJY1205" s="36"/>
      <c r="BJZ1205" s="36"/>
      <c r="BKA1205" s="36"/>
      <c r="BKB1205" s="36"/>
      <c r="BKC1205" s="36"/>
      <c r="BKD1205" s="36"/>
      <c r="BKE1205" s="36"/>
      <c r="BKF1205" s="36"/>
      <c r="BKG1205" s="36"/>
      <c r="BKH1205" s="36"/>
      <c r="BKI1205" s="36"/>
      <c r="BKJ1205" s="36"/>
      <c r="BKK1205" s="36"/>
      <c r="BKL1205" s="36"/>
      <c r="BKM1205" s="36"/>
      <c r="BKN1205" s="36"/>
      <c r="BKO1205" s="36"/>
      <c r="BKP1205" s="36"/>
      <c r="BKQ1205" s="36"/>
      <c r="BKR1205" s="36"/>
      <c r="BKS1205" s="36"/>
      <c r="BKT1205" s="36"/>
      <c r="BKU1205" s="36"/>
      <c r="BKV1205" s="36"/>
      <c r="BKW1205" s="36"/>
      <c r="BKX1205" s="36"/>
      <c r="BKY1205" s="36"/>
      <c r="BKZ1205" s="36"/>
      <c r="BLA1205" s="36"/>
      <c r="BLB1205" s="36"/>
      <c r="BLC1205" s="36"/>
      <c r="BLD1205" s="36"/>
      <c r="BLE1205" s="36"/>
      <c r="BLF1205" s="36"/>
      <c r="BLG1205" s="36"/>
      <c r="BLH1205" s="36"/>
      <c r="BLI1205" s="36"/>
      <c r="BLJ1205" s="36"/>
      <c r="BLK1205" s="36"/>
      <c r="BLL1205" s="36"/>
      <c r="BLM1205" s="36"/>
      <c r="BLN1205" s="36"/>
      <c r="BLO1205" s="36"/>
      <c r="BLP1205" s="36"/>
      <c r="BLQ1205" s="36"/>
      <c r="BLR1205" s="36"/>
      <c r="BLS1205" s="36"/>
      <c r="BLT1205" s="36"/>
      <c r="BLU1205" s="36"/>
      <c r="BLV1205" s="36"/>
      <c r="BLW1205" s="36"/>
      <c r="BLX1205" s="36"/>
      <c r="BLY1205" s="36"/>
      <c r="BLZ1205" s="36"/>
      <c r="BMA1205" s="36"/>
      <c r="BMB1205" s="36"/>
      <c r="BMC1205" s="36"/>
      <c r="BMD1205" s="36"/>
      <c r="BME1205" s="36"/>
      <c r="BMF1205" s="36"/>
      <c r="BMG1205" s="36"/>
      <c r="BMH1205" s="36"/>
      <c r="BMI1205" s="36"/>
      <c r="BMJ1205" s="36"/>
      <c r="BMK1205" s="36"/>
      <c r="BML1205" s="36"/>
      <c r="BMM1205" s="36"/>
      <c r="BMN1205" s="36"/>
      <c r="BMO1205" s="36"/>
      <c r="BMP1205" s="36"/>
      <c r="BMQ1205" s="36"/>
      <c r="BMR1205" s="36"/>
      <c r="BMS1205" s="36"/>
      <c r="BMT1205" s="36"/>
      <c r="BMU1205" s="36"/>
      <c r="BMV1205" s="36"/>
      <c r="BMW1205" s="36"/>
      <c r="BMX1205" s="36"/>
      <c r="BMY1205" s="36"/>
      <c r="BMZ1205" s="36"/>
      <c r="BNA1205" s="36"/>
      <c r="BNB1205" s="36"/>
      <c r="BNC1205" s="36"/>
      <c r="BND1205" s="36"/>
      <c r="BNE1205" s="36"/>
      <c r="BNF1205" s="36"/>
      <c r="BNG1205" s="36"/>
      <c r="BNH1205" s="36"/>
      <c r="BNI1205" s="36"/>
      <c r="BNJ1205" s="36"/>
      <c r="BNK1205" s="36"/>
      <c r="BNL1205" s="36"/>
      <c r="BNM1205" s="36"/>
      <c r="BNN1205" s="36"/>
      <c r="BNO1205" s="36"/>
      <c r="BNP1205" s="36"/>
      <c r="BNQ1205" s="36"/>
      <c r="BNR1205" s="36"/>
      <c r="BNS1205" s="36"/>
      <c r="BNT1205" s="36"/>
      <c r="BNU1205" s="36"/>
      <c r="BNV1205" s="36"/>
      <c r="BNW1205" s="36"/>
      <c r="BNX1205" s="36"/>
      <c r="BNY1205" s="36"/>
      <c r="BNZ1205" s="36"/>
      <c r="BOA1205" s="36"/>
      <c r="BOB1205" s="36"/>
      <c r="BOC1205" s="36"/>
      <c r="BOD1205" s="36"/>
      <c r="BOE1205" s="36"/>
      <c r="BOF1205" s="36"/>
      <c r="BOG1205" s="36"/>
      <c r="BOH1205" s="36"/>
      <c r="BOI1205" s="36"/>
      <c r="BOJ1205" s="36"/>
      <c r="BOK1205" s="36"/>
      <c r="BOL1205" s="36"/>
      <c r="BOM1205" s="36"/>
      <c r="BON1205" s="36"/>
      <c r="BOO1205" s="36"/>
      <c r="BOP1205" s="36"/>
      <c r="BOQ1205" s="36"/>
      <c r="BOR1205" s="36"/>
      <c r="BOS1205" s="36"/>
      <c r="BOT1205" s="36"/>
      <c r="BOU1205" s="36"/>
      <c r="BOV1205" s="36"/>
      <c r="BOW1205" s="36"/>
      <c r="BOX1205" s="36"/>
      <c r="BOY1205" s="36"/>
      <c r="BOZ1205" s="36"/>
      <c r="BPA1205" s="36"/>
      <c r="BPB1205" s="36"/>
      <c r="BPC1205" s="36"/>
      <c r="BPD1205" s="36"/>
      <c r="BPE1205" s="36"/>
      <c r="BPF1205" s="36"/>
      <c r="BPG1205" s="36"/>
      <c r="BPH1205" s="36"/>
      <c r="BPI1205" s="36"/>
      <c r="BPJ1205" s="36"/>
      <c r="BPK1205" s="36"/>
      <c r="BPL1205" s="36"/>
      <c r="BPM1205" s="36"/>
      <c r="BPN1205" s="36"/>
      <c r="BPO1205" s="36"/>
      <c r="BPP1205" s="36"/>
      <c r="BPQ1205" s="36"/>
      <c r="BPR1205" s="36"/>
      <c r="BPS1205" s="36"/>
      <c r="BPT1205" s="36"/>
      <c r="BPU1205" s="36"/>
      <c r="BPV1205" s="36"/>
      <c r="BPW1205" s="36"/>
      <c r="BPX1205" s="36"/>
      <c r="BPY1205" s="36"/>
      <c r="BPZ1205" s="36"/>
      <c r="BQA1205" s="36"/>
      <c r="BQB1205" s="36"/>
      <c r="BQC1205" s="36"/>
      <c r="BQD1205" s="36"/>
      <c r="BQE1205" s="36"/>
      <c r="BQF1205" s="36"/>
      <c r="BQG1205" s="36"/>
      <c r="BQH1205" s="36"/>
      <c r="BQI1205" s="36"/>
      <c r="BQJ1205" s="36"/>
      <c r="BQK1205" s="36"/>
      <c r="BQL1205" s="36"/>
      <c r="BQM1205" s="36"/>
      <c r="BQN1205" s="36"/>
      <c r="BQO1205" s="36"/>
      <c r="BQP1205" s="36"/>
      <c r="BQQ1205" s="36"/>
      <c r="BQR1205" s="36"/>
      <c r="BQS1205" s="36"/>
      <c r="BQT1205" s="36"/>
      <c r="BQU1205" s="36"/>
      <c r="BQV1205" s="36"/>
      <c r="BQW1205" s="36"/>
      <c r="BQX1205" s="36"/>
      <c r="BQY1205" s="36"/>
      <c r="BQZ1205" s="36"/>
      <c r="BRA1205" s="36"/>
      <c r="BRB1205" s="36"/>
      <c r="BRC1205" s="36"/>
      <c r="BRD1205" s="36"/>
      <c r="BRE1205" s="36"/>
      <c r="BRF1205" s="36"/>
      <c r="BRG1205" s="36"/>
      <c r="BRH1205" s="36"/>
      <c r="BRI1205" s="36"/>
      <c r="BRJ1205" s="36"/>
      <c r="BRK1205" s="36"/>
      <c r="BRL1205" s="36"/>
      <c r="BRM1205" s="36"/>
      <c r="BRN1205" s="36"/>
      <c r="BRO1205" s="36"/>
      <c r="BRP1205" s="36"/>
      <c r="BRQ1205" s="36"/>
      <c r="BRR1205" s="36"/>
      <c r="BRS1205" s="36"/>
      <c r="BRT1205" s="36"/>
      <c r="BRU1205" s="36"/>
      <c r="BRV1205" s="36"/>
      <c r="BRW1205" s="36"/>
      <c r="BRX1205" s="36"/>
      <c r="BRY1205" s="36"/>
      <c r="BRZ1205" s="36"/>
      <c r="BSA1205" s="36"/>
      <c r="BSB1205" s="36"/>
      <c r="BSC1205" s="36"/>
      <c r="BSD1205" s="36"/>
      <c r="BSE1205" s="36"/>
      <c r="BSF1205" s="36"/>
      <c r="BSG1205" s="36"/>
      <c r="BSH1205" s="36"/>
      <c r="BSI1205" s="36"/>
      <c r="BSJ1205" s="36"/>
      <c r="BSK1205" s="36"/>
      <c r="BSL1205" s="36"/>
      <c r="BSM1205" s="36"/>
      <c r="BSN1205" s="36"/>
      <c r="BSO1205" s="36"/>
      <c r="BSP1205" s="36"/>
      <c r="BSQ1205" s="36"/>
      <c r="BSR1205" s="36"/>
      <c r="BSS1205" s="36"/>
      <c r="BST1205" s="36"/>
      <c r="BSU1205" s="36"/>
      <c r="BSV1205" s="36"/>
      <c r="BSW1205" s="36"/>
      <c r="BSX1205" s="36"/>
      <c r="BSY1205" s="36"/>
      <c r="BSZ1205" s="36"/>
      <c r="BTA1205" s="36"/>
      <c r="BTB1205" s="36"/>
      <c r="BTC1205" s="36"/>
      <c r="BTD1205" s="36"/>
      <c r="BTE1205" s="36"/>
      <c r="BTF1205" s="36"/>
      <c r="BTG1205" s="36"/>
      <c r="BTH1205" s="36"/>
      <c r="BTI1205" s="36"/>
      <c r="BTJ1205" s="36"/>
      <c r="BTK1205" s="36"/>
      <c r="BTL1205" s="36"/>
      <c r="BTM1205" s="36"/>
      <c r="BTN1205" s="36"/>
      <c r="BTO1205" s="36"/>
      <c r="BTP1205" s="36"/>
      <c r="BTQ1205" s="36"/>
      <c r="BTR1205" s="36"/>
      <c r="BTS1205" s="36"/>
      <c r="BTT1205" s="36"/>
      <c r="BTU1205" s="36"/>
      <c r="BTV1205" s="36"/>
      <c r="BTW1205" s="36"/>
      <c r="BTX1205" s="36"/>
      <c r="BTY1205" s="36"/>
      <c r="BTZ1205" s="36"/>
      <c r="BUA1205" s="36"/>
      <c r="BUB1205" s="36"/>
      <c r="BUC1205" s="36"/>
      <c r="BUD1205" s="36"/>
      <c r="BUE1205" s="36"/>
      <c r="BUF1205" s="36"/>
      <c r="BUG1205" s="36"/>
      <c r="BUH1205" s="36"/>
      <c r="BUI1205" s="36"/>
      <c r="BUJ1205" s="36"/>
      <c r="BUK1205" s="36"/>
      <c r="BUL1205" s="36"/>
      <c r="BUM1205" s="36"/>
      <c r="BUN1205" s="36"/>
      <c r="BUO1205" s="36"/>
      <c r="BUP1205" s="36"/>
      <c r="BUQ1205" s="36"/>
      <c r="BUR1205" s="36"/>
      <c r="BUS1205" s="36"/>
      <c r="BUT1205" s="36"/>
      <c r="BUU1205" s="36"/>
      <c r="BUV1205" s="36"/>
      <c r="BUW1205" s="36"/>
      <c r="BUX1205" s="36"/>
      <c r="BUY1205" s="36"/>
      <c r="BUZ1205" s="36"/>
      <c r="BVA1205" s="36"/>
      <c r="BVB1205" s="36"/>
      <c r="BVC1205" s="36"/>
      <c r="BVD1205" s="36"/>
      <c r="BVE1205" s="36"/>
      <c r="BVF1205" s="36"/>
      <c r="BVG1205" s="36"/>
      <c r="BVH1205" s="36"/>
      <c r="BVI1205" s="36"/>
      <c r="BVJ1205" s="36"/>
      <c r="BVK1205" s="36"/>
      <c r="BVL1205" s="36"/>
      <c r="BVM1205" s="36"/>
      <c r="BVN1205" s="36"/>
      <c r="BVO1205" s="36"/>
      <c r="BVP1205" s="36"/>
      <c r="BVQ1205" s="36"/>
      <c r="BVR1205" s="36"/>
      <c r="BVS1205" s="36"/>
      <c r="BVT1205" s="36"/>
      <c r="BVU1205" s="36"/>
      <c r="BVV1205" s="36"/>
      <c r="BVW1205" s="36"/>
      <c r="BVX1205" s="36"/>
      <c r="BVY1205" s="36"/>
      <c r="BVZ1205" s="36"/>
      <c r="BWA1205" s="36"/>
      <c r="BWB1205" s="36"/>
      <c r="BWC1205" s="36"/>
      <c r="BWD1205" s="36"/>
      <c r="BWE1205" s="36"/>
      <c r="BWF1205" s="36"/>
      <c r="BWG1205" s="36"/>
      <c r="BWH1205" s="36"/>
      <c r="BWI1205" s="36"/>
      <c r="BWJ1205" s="36"/>
      <c r="BWK1205" s="36"/>
      <c r="BWL1205" s="36"/>
      <c r="BWM1205" s="36"/>
      <c r="BWN1205" s="36"/>
      <c r="BWO1205" s="36"/>
      <c r="BWP1205" s="36"/>
      <c r="BWQ1205" s="36"/>
      <c r="BWR1205" s="36"/>
      <c r="BWS1205" s="36"/>
      <c r="BWT1205" s="36"/>
      <c r="BWU1205" s="36"/>
      <c r="BWV1205" s="36"/>
      <c r="BWW1205" s="36"/>
      <c r="BWX1205" s="36"/>
      <c r="BWY1205" s="36"/>
      <c r="BWZ1205" s="36"/>
      <c r="BXA1205" s="36"/>
      <c r="BXB1205" s="36"/>
      <c r="BXC1205" s="36"/>
      <c r="BXD1205" s="36"/>
      <c r="BXE1205" s="36"/>
      <c r="BXF1205" s="36"/>
      <c r="BXG1205" s="36"/>
      <c r="BXH1205" s="36"/>
      <c r="BXI1205" s="36"/>
      <c r="BXJ1205" s="36"/>
      <c r="BXK1205" s="36"/>
      <c r="BXL1205" s="36"/>
      <c r="BXM1205" s="36"/>
      <c r="BXN1205" s="36"/>
      <c r="BXO1205" s="36"/>
      <c r="BXP1205" s="36"/>
      <c r="BXQ1205" s="36"/>
      <c r="BXR1205" s="36"/>
      <c r="BXS1205" s="36"/>
      <c r="BXT1205" s="36"/>
      <c r="BXU1205" s="36"/>
      <c r="BXV1205" s="36"/>
      <c r="BXW1205" s="36"/>
      <c r="BXX1205" s="36"/>
      <c r="BXY1205" s="36"/>
      <c r="BXZ1205" s="36"/>
      <c r="BYA1205" s="36"/>
      <c r="BYB1205" s="36"/>
      <c r="BYC1205" s="36"/>
      <c r="BYD1205" s="36"/>
      <c r="BYE1205" s="36"/>
      <c r="BYF1205" s="36"/>
      <c r="BYG1205" s="36"/>
      <c r="BYH1205" s="36"/>
      <c r="BYI1205" s="36"/>
      <c r="BYJ1205" s="36"/>
      <c r="BYK1205" s="36"/>
      <c r="BYL1205" s="36"/>
      <c r="BYM1205" s="36"/>
      <c r="BYN1205" s="36"/>
      <c r="BYO1205" s="36"/>
      <c r="BYP1205" s="36"/>
      <c r="BYQ1205" s="36"/>
      <c r="BYR1205" s="36"/>
      <c r="BYS1205" s="36"/>
      <c r="BYT1205" s="36"/>
      <c r="BYU1205" s="36"/>
      <c r="BYV1205" s="36"/>
      <c r="BYW1205" s="36"/>
      <c r="BYX1205" s="36"/>
      <c r="BYY1205" s="36"/>
      <c r="BYZ1205" s="36"/>
      <c r="BZA1205" s="36"/>
      <c r="BZB1205" s="36"/>
      <c r="BZC1205" s="36"/>
      <c r="BZD1205" s="36"/>
      <c r="BZE1205" s="36"/>
      <c r="BZF1205" s="36"/>
      <c r="BZG1205" s="36"/>
      <c r="BZH1205" s="36"/>
      <c r="BZI1205" s="36"/>
      <c r="BZJ1205" s="36"/>
      <c r="BZK1205" s="36"/>
      <c r="BZL1205" s="36"/>
      <c r="BZM1205" s="36"/>
      <c r="BZN1205" s="36"/>
      <c r="BZO1205" s="36"/>
      <c r="BZP1205" s="36"/>
      <c r="BZQ1205" s="36"/>
      <c r="BZR1205" s="36"/>
      <c r="BZS1205" s="36"/>
      <c r="BZT1205" s="36"/>
      <c r="BZU1205" s="36"/>
      <c r="BZV1205" s="36"/>
      <c r="BZW1205" s="36"/>
      <c r="BZX1205" s="36"/>
      <c r="BZY1205" s="36"/>
      <c r="BZZ1205" s="36"/>
      <c r="CAA1205" s="36"/>
      <c r="CAB1205" s="36"/>
      <c r="CAC1205" s="36"/>
      <c r="CAD1205" s="36"/>
      <c r="CAE1205" s="36"/>
      <c r="CAF1205" s="36"/>
      <c r="CAG1205" s="36"/>
      <c r="CAH1205" s="36"/>
      <c r="CAI1205" s="36"/>
      <c r="CAJ1205" s="36"/>
      <c r="CAK1205" s="36"/>
      <c r="CAL1205" s="36"/>
      <c r="CAM1205" s="36"/>
      <c r="CAN1205" s="36"/>
      <c r="CAO1205" s="36"/>
      <c r="CAP1205" s="36"/>
      <c r="CAQ1205" s="36"/>
      <c r="CAR1205" s="36"/>
      <c r="CAS1205" s="36"/>
      <c r="CAT1205" s="36"/>
      <c r="CAU1205" s="36"/>
      <c r="CAV1205" s="36"/>
      <c r="CAW1205" s="36"/>
      <c r="CAX1205" s="36"/>
      <c r="CAY1205" s="36"/>
      <c r="CAZ1205" s="36"/>
      <c r="CBA1205" s="36"/>
      <c r="CBB1205" s="36"/>
      <c r="CBC1205" s="36"/>
      <c r="CBD1205" s="36"/>
      <c r="CBE1205" s="36"/>
      <c r="CBF1205" s="36"/>
      <c r="CBG1205" s="36"/>
      <c r="CBH1205" s="36"/>
      <c r="CBI1205" s="36"/>
      <c r="CBJ1205" s="36"/>
      <c r="CBK1205" s="36"/>
      <c r="CBL1205" s="36"/>
      <c r="CBM1205" s="36"/>
      <c r="CBN1205" s="36"/>
      <c r="CBO1205" s="36"/>
      <c r="CBP1205" s="36"/>
      <c r="CBQ1205" s="36"/>
      <c r="CBR1205" s="36"/>
      <c r="CBS1205" s="36"/>
      <c r="CBT1205" s="36"/>
      <c r="CBU1205" s="36"/>
      <c r="CBV1205" s="36"/>
      <c r="CBW1205" s="36"/>
      <c r="CBX1205" s="36"/>
      <c r="CBY1205" s="36"/>
      <c r="CBZ1205" s="36"/>
      <c r="CCA1205" s="36"/>
      <c r="CCB1205" s="36"/>
      <c r="CCC1205" s="36"/>
      <c r="CCD1205" s="36"/>
      <c r="CCE1205" s="36"/>
      <c r="CCF1205" s="36"/>
      <c r="CCG1205" s="36"/>
      <c r="CCH1205" s="36"/>
      <c r="CCI1205" s="36"/>
      <c r="CCJ1205" s="36"/>
      <c r="CCK1205" s="36"/>
      <c r="CCL1205" s="36"/>
      <c r="CCM1205" s="36"/>
      <c r="CCN1205" s="36"/>
      <c r="CCO1205" s="36"/>
      <c r="CCP1205" s="36"/>
      <c r="CCQ1205" s="36"/>
      <c r="CCR1205" s="36"/>
      <c r="CCS1205" s="36"/>
      <c r="CCT1205" s="36"/>
      <c r="CCU1205" s="36"/>
      <c r="CCV1205" s="36"/>
      <c r="CCW1205" s="36"/>
      <c r="CCX1205" s="36"/>
      <c r="CCY1205" s="36"/>
      <c r="CCZ1205" s="36"/>
      <c r="CDA1205" s="36"/>
      <c r="CDB1205" s="36"/>
      <c r="CDC1205" s="36"/>
      <c r="CDD1205" s="36"/>
      <c r="CDE1205" s="36"/>
      <c r="CDF1205" s="36"/>
      <c r="CDG1205" s="36"/>
      <c r="CDH1205" s="36"/>
      <c r="CDI1205" s="36"/>
      <c r="CDJ1205" s="36"/>
      <c r="CDK1205" s="36"/>
      <c r="CDL1205" s="36"/>
      <c r="CDM1205" s="36"/>
      <c r="CDN1205" s="36"/>
      <c r="CDO1205" s="36"/>
      <c r="CDP1205" s="36"/>
      <c r="CDQ1205" s="36"/>
      <c r="CDR1205" s="36"/>
      <c r="CDS1205" s="36"/>
      <c r="CDT1205" s="36"/>
      <c r="CDU1205" s="36"/>
      <c r="CDV1205" s="36"/>
      <c r="CDW1205" s="36"/>
      <c r="CDX1205" s="36"/>
      <c r="CDY1205" s="36"/>
      <c r="CDZ1205" s="36"/>
      <c r="CEA1205" s="36"/>
      <c r="CEB1205" s="36"/>
      <c r="CEC1205" s="36"/>
      <c r="CED1205" s="36"/>
      <c r="CEE1205" s="36"/>
      <c r="CEF1205" s="36"/>
      <c r="CEG1205" s="36"/>
      <c r="CEH1205" s="36"/>
      <c r="CEI1205" s="36"/>
      <c r="CEJ1205" s="36"/>
      <c r="CEK1205" s="36"/>
      <c r="CEL1205" s="36"/>
      <c r="CEM1205" s="36"/>
      <c r="CEN1205" s="36"/>
      <c r="CEO1205" s="36"/>
      <c r="CEP1205" s="36"/>
      <c r="CEQ1205" s="36"/>
      <c r="CER1205" s="36"/>
      <c r="CES1205" s="36"/>
      <c r="CET1205" s="36"/>
      <c r="CEU1205" s="36"/>
      <c r="CEV1205" s="36"/>
      <c r="CEW1205" s="36"/>
      <c r="CEX1205" s="36"/>
      <c r="CEY1205" s="36"/>
      <c r="CEZ1205" s="36"/>
      <c r="CFA1205" s="36"/>
      <c r="CFB1205" s="36"/>
      <c r="CFC1205" s="36"/>
      <c r="CFD1205" s="36"/>
      <c r="CFE1205" s="36"/>
      <c r="CFF1205" s="36"/>
      <c r="CFG1205" s="36"/>
      <c r="CFH1205" s="36"/>
      <c r="CFI1205" s="36"/>
      <c r="CFJ1205" s="36"/>
      <c r="CFK1205" s="36"/>
      <c r="CFL1205" s="36"/>
      <c r="CFM1205" s="36"/>
      <c r="CFN1205" s="36"/>
      <c r="CFO1205" s="36"/>
      <c r="CFP1205" s="36"/>
      <c r="CFQ1205" s="36"/>
      <c r="CFR1205" s="36"/>
      <c r="CFS1205" s="36"/>
      <c r="CFT1205" s="36"/>
      <c r="CFU1205" s="36"/>
      <c r="CFV1205" s="36"/>
      <c r="CFW1205" s="36"/>
      <c r="CFX1205" s="36"/>
      <c r="CFY1205" s="36"/>
      <c r="CFZ1205" s="36"/>
      <c r="CGA1205" s="36"/>
      <c r="CGB1205" s="36"/>
      <c r="CGC1205" s="36"/>
      <c r="CGD1205" s="36"/>
      <c r="CGE1205" s="36"/>
      <c r="CGF1205" s="36"/>
      <c r="CGG1205" s="36"/>
      <c r="CGH1205" s="36"/>
      <c r="CGI1205" s="36"/>
      <c r="CGJ1205" s="36"/>
      <c r="CGK1205" s="36"/>
      <c r="CGL1205" s="36"/>
      <c r="CGM1205" s="36"/>
      <c r="CGN1205" s="36"/>
      <c r="CGO1205" s="36"/>
      <c r="CGP1205" s="36"/>
      <c r="CGQ1205" s="36"/>
      <c r="CGR1205" s="36"/>
      <c r="CGS1205" s="36"/>
      <c r="CGT1205" s="36"/>
      <c r="CGU1205" s="36"/>
      <c r="CGV1205" s="36"/>
      <c r="CGW1205" s="36"/>
      <c r="CGX1205" s="36"/>
      <c r="CGY1205" s="36"/>
      <c r="CGZ1205" s="36"/>
      <c r="CHA1205" s="36"/>
      <c r="CHB1205" s="36"/>
      <c r="CHC1205" s="36"/>
      <c r="CHD1205" s="36"/>
      <c r="CHE1205" s="36"/>
      <c r="CHF1205" s="36"/>
      <c r="CHG1205" s="36"/>
      <c r="CHH1205" s="36"/>
      <c r="CHI1205" s="36"/>
      <c r="CHJ1205" s="36"/>
      <c r="CHK1205" s="36"/>
      <c r="CHL1205" s="36"/>
      <c r="CHM1205" s="36"/>
      <c r="CHN1205" s="36"/>
      <c r="CHO1205" s="36"/>
      <c r="CHP1205" s="36"/>
      <c r="CHQ1205" s="36"/>
      <c r="CHR1205" s="36"/>
      <c r="CHS1205" s="36"/>
      <c r="CHT1205" s="36"/>
      <c r="CHU1205" s="36"/>
      <c r="CHV1205" s="36"/>
      <c r="CHW1205" s="36"/>
      <c r="CHX1205" s="36"/>
      <c r="CHY1205" s="36"/>
      <c r="CHZ1205" s="36"/>
      <c r="CIA1205" s="36"/>
      <c r="CIB1205" s="36"/>
      <c r="CIC1205" s="36"/>
      <c r="CID1205" s="36"/>
      <c r="CIE1205" s="36"/>
      <c r="CIF1205" s="36"/>
      <c r="CIG1205" s="36"/>
      <c r="CIH1205" s="36"/>
      <c r="CII1205" s="36"/>
      <c r="CIJ1205" s="36"/>
      <c r="CIK1205" s="36"/>
      <c r="CIL1205" s="36"/>
      <c r="CIM1205" s="36"/>
      <c r="CIN1205" s="36"/>
      <c r="CIO1205" s="36"/>
      <c r="CIP1205" s="36"/>
      <c r="CIQ1205" s="36"/>
      <c r="CIR1205" s="36"/>
      <c r="CIS1205" s="36"/>
      <c r="CIT1205" s="36"/>
      <c r="CIU1205" s="36"/>
      <c r="CIV1205" s="36"/>
      <c r="CIW1205" s="36"/>
      <c r="CIX1205" s="36"/>
      <c r="CIY1205" s="36"/>
      <c r="CIZ1205" s="36"/>
      <c r="CJA1205" s="36"/>
      <c r="CJB1205" s="36"/>
      <c r="CJC1205" s="36"/>
      <c r="CJD1205" s="36"/>
      <c r="CJE1205" s="36"/>
      <c r="CJF1205" s="36"/>
      <c r="CJG1205" s="36"/>
      <c r="CJH1205" s="36"/>
      <c r="CJI1205" s="36"/>
      <c r="CJJ1205" s="36"/>
      <c r="CJK1205" s="36"/>
      <c r="CJL1205" s="36"/>
      <c r="CJM1205" s="36"/>
      <c r="CJN1205" s="36"/>
      <c r="CJO1205" s="36"/>
      <c r="CJP1205" s="36"/>
      <c r="CJQ1205" s="36"/>
      <c r="CJR1205" s="36"/>
      <c r="CJS1205" s="36"/>
      <c r="CJT1205" s="36"/>
      <c r="CJU1205" s="36"/>
      <c r="CJV1205" s="36"/>
      <c r="CJW1205" s="36"/>
      <c r="CJX1205" s="36"/>
      <c r="CJY1205" s="36"/>
      <c r="CJZ1205" s="36"/>
      <c r="CKA1205" s="36"/>
      <c r="CKB1205" s="36"/>
      <c r="CKC1205" s="36"/>
      <c r="CKD1205" s="36"/>
      <c r="CKE1205" s="36"/>
      <c r="CKF1205" s="36"/>
      <c r="CKG1205" s="36"/>
      <c r="CKH1205" s="36"/>
      <c r="CKI1205" s="36"/>
      <c r="CKJ1205" s="36"/>
      <c r="CKK1205" s="36"/>
      <c r="CKL1205" s="36"/>
      <c r="CKM1205" s="36"/>
      <c r="CKN1205" s="36"/>
      <c r="CKO1205" s="36"/>
      <c r="CKP1205" s="36"/>
      <c r="CKQ1205" s="36"/>
      <c r="CKR1205" s="36"/>
      <c r="CKS1205" s="36"/>
      <c r="CKT1205" s="36"/>
      <c r="CKU1205" s="36"/>
      <c r="CKV1205" s="36"/>
      <c r="CKW1205" s="36"/>
      <c r="CKX1205" s="36"/>
      <c r="CKY1205" s="36"/>
      <c r="CKZ1205" s="36"/>
      <c r="CLA1205" s="36"/>
      <c r="CLB1205" s="36"/>
      <c r="CLC1205" s="36"/>
      <c r="CLD1205" s="36"/>
      <c r="CLE1205" s="36"/>
      <c r="CLF1205" s="36"/>
      <c r="CLG1205" s="36"/>
      <c r="CLH1205" s="36"/>
      <c r="CLI1205" s="36"/>
      <c r="CLJ1205" s="36"/>
      <c r="CLK1205" s="36"/>
      <c r="CLL1205" s="36"/>
      <c r="CLM1205" s="36"/>
      <c r="CLN1205" s="36"/>
      <c r="CLO1205" s="36"/>
      <c r="CLP1205" s="36"/>
      <c r="CLQ1205" s="36"/>
      <c r="CLR1205" s="36"/>
      <c r="CLS1205" s="36"/>
      <c r="CLT1205" s="36"/>
      <c r="CLU1205" s="36"/>
      <c r="CLV1205" s="36"/>
      <c r="CLW1205" s="36"/>
      <c r="CLX1205" s="36"/>
      <c r="CLY1205" s="36"/>
      <c r="CLZ1205" s="36"/>
      <c r="CMA1205" s="36"/>
      <c r="CMB1205" s="36"/>
      <c r="CMC1205" s="36"/>
      <c r="CMD1205" s="36"/>
      <c r="CME1205" s="36"/>
      <c r="CMF1205" s="36"/>
      <c r="CMG1205" s="36"/>
      <c r="CMH1205" s="36"/>
      <c r="CMI1205" s="36"/>
      <c r="CMJ1205" s="36"/>
      <c r="CMK1205" s="36"/>
      <c r="CML1205" s="36"/>
      <c r="CMM1205" s="36"/>
      <c r="CMN1205" s="36"/>
      <c r="CMO1205" s="36"/>
      <c r="CMP1205" s="36"/>
      <c r="CMQ1205" s="36"/>
      <c r="CMR1205" s="36"/>
      <c r="CMS1205" s="36"/>
      <c r="CMT1205" s="36"/>
      <c r="CMU1205" s="36"/>
      <c r="CMV1205" s="36"/>
      <c r="CMW1205" s="36"/>
      <c r="CMX1205" s="36"/>
      <c r="CMY1205" s="36"/>
      <c r="CMZ1205" s="36"/>
      <c r="CNA1205" s="36"/>
      <c r="CNB1205" s="36"/>
      <c r="CNC1205" s="36"/>
      <c r="CND1205" s="36"/>
      <c r="CNE1205" s="36"/>
      <c r="CNF1205" s="36"/>
      <c r="CNG1205" s="36"/>
      <c r="CNH1205" s="36"/>
      <c r="CNI1205" s="36"/>
      <c r="CNJ1205" s="36"/>
      <c r="CNK1205" s="36"/>
      <c r="CNL1205" s="36"/>
      <c r="CNM1205" s="36"/>
      <c r="CNN1205" s="36"/>
      <c r="CNO1205" s="36"/>
      <c r="CNP1205" s="36"/>
      <c r="CNQ1205" s="36"/>
      <c r="CNR1205" s="36"/>
      <c r="CNS1205" s="36"/>
      <c r="CNT1205" s="36"/>
      <c r="CNU1205" s="36"/>
      <c r="CNV1205" s="36"/>
      <c r="CNW1205" s="36"/>
      <c r="CNX1205" s="36"/>
      <c r="CNY1205" s="36"/>
      <c r="CNZ1205" s="36"/>
      <c r="COA1205" s="36"/>
      <c r="COB1205" s="36"/>
      <c r="COC1205" s="36"/>
      <c r="COD1205" s="36"/>
      <c r="COE1205" s="36"/>
      <c r="COF1205" s="36"/>
      <c r="COG1205" s="36"/>
      <c r="COH1205" s="36"/>
      <c r="COI1205" s="36"/>
      <c r="COJ1205" s="36"/>
      <c r="COK1205" s="36"/>
      <c r="COL1205" s="36"/>
      <c r="COM1205" s="36"/>
      <c r="CON1205" s="36"/>
      <c r="COO1205" s="36"/>
      <c r="COP1205" s="36"/>
      <c r="COQ1205" s="36"/>
      <c r="COR1205" s="36"/>
      <c r="COS1205" s="36"/>
      <c r="COT1205" s="36"/>
      <c r="COU1205" s="36"/>
      <c r="COV1205" s="36"/>
      <c r="COW1205" s="36"/>
      <c r="COX1205" s="36"/>
      <c r="COY1205" s="36"/>
      <c r="COZ1205" s="36"/>
      <c r="CPA1205" s="36"/>
      <c r="CPB1205" s="36"/>
      <c r="CPC1205" s="36"/>
      <c r="CPD1205" s="36"/>
      <c r="CPE1205" s="36"/>
      <c r="CPF1205" s="36"/>
      <c r="CPG1205" s="36"/>
      <c r="CPH1205" s="36"/>
      <c r="CPI1205" s="36"/>
      <c r="CPJ1205" s="36"/>
      <c r="CPK1205" s="36"/>
      <c r="CPL1205" s="36"/>
      <c r="CPM1205" s="36"/>
      <c r="CPN1205" s="36"/>
      <c r="CPO1205" s="36"/>
      <c r="CPP1205" s="36"/>
      <c r="CPQ1205" s="36"/>
      <c r="CPR1205" s="36"/>
      <c r="CPS1205" s="36"/>
      <c r="CPT1205" s="36"/>
      <c r="CPU1205" s="36"/>
      <c r="CPV1205" s="36"/>
      <c r="CPW1205" s="36"/>
      <c r="CPX1205" s="36"/>
      <c r="CPY1205" s="36"/>
      <c r="CPZ1205" s="36"/>
      <c r="CQA1205" s="36"/>
      <c r="CQB1205" s="36"/>
      <c r="CQC1205" s="36"/>
      <c r="CQD1205" s="36"/>
      <c r="CQE1205" s="36"/>
      <c r="CQF1205" s="36"/>
      <c r="CQG1205" s="36"/>
      <c r="CQH1205" s="36"/>
      <c r="CQI1205" s="36"/>
      <c r="CQJ1205" s="36"/>
      <c r="CQK1205" s="36"/>
      <c r="CQL1205" s="36"/>
      <c r="CQM1205" s="36"/>
      <c r="CQN1205" s="36"/>
      <c r="CQO1205" s="36"/>
      <c r="CQP1205" s="36"/>
      <c r="CQQ1205" s="36"/>
      <c r="CQR1205" s="36"/>
      <c r="CQS1205" s="36"/>
      <c r="CQT1205" s="36"/>
      <c r="CQU1205" s="36"/>
      <c r="CQV1205" s="36"/>
      <c r="CQW1205" s="36"/>
      <c r="CQX1205" s="36"/>
      <c r="CQY1205" s="36"/>
      <c r="CQZ1205" s="36"/>
      <c r="CRA1205" s="36"/>
      <c r="CRB1205" s="36"/>
      <c r="CRC1205" s="36"/>
      <c r="CRD1205" s="36"/>
      <c r="CRE1205" s="36"/>
      <c r="CRF1205" s="36"/>
      <c r="CRG1205" s="36"/>
      <c r="CRH1205" s="36"/>
      <c r="CRI1205" s="36"/>
      <c r="CRJ1205" s="36"/>
      <c r="CRK1205" s="36"/>
      <c r="CRL1205" s="36"/>
      <c r="CRM1205" s="36"/>
      <c r="CRN1205" s="36"/>
      <c r="CRO1205" s="36"/>
      <c r="CRP1205" s="36"/>
      <c r="CRQ1205" s="36"/>
      <c r="CRR1205" s="36"/>
      <c r="CRS1205" s="36"/>
      <c r="CRT1205" s="36"/>
      <c r="CRU1205" s="36"/>
      <c r="CRV1205" s="36"/>
      <c r="CRW1205" s="36"/>
      <c r="CRX1205" s="36"/>
      <c r="CRY1205" s="36"/>
      <c r="CRZ1205" s="36"/>
      <c r="CSA1205" s="36"/>
      <c r="CSB1205" s="36"/>
      <c r="CSC1205" s="36"/>
      <c r="CSD1205" s="36"/>
      <c r="CSE1205" s="36"/>
      <c r="CSF1205" s="36"/>
      <c r="CSG1205" s="36"/>
      <c r="CSH1205" s="36"/>
      <c r="CSI1205" s="36"/>
      <c r="CSJ1205" s="36"/>
      <c r="CSK1205" s="36"/>
      <c r="CSL1205" s="36"/>
      <c r="CSM1205" s="36"/>
      <c r="CSN1205" s="36"/>
      <c r="CSO1205" s="36"/>
      <c r="CSP1205" s="36"/>
      <c r="CSQ1205" s="36"/>
      <c r="CSR1205" s="36"/>
      <c r="CSS1205" s="36"/>
      <c r="CST1205" s="36"/>
      <c r="CSU1205" s="36"/>
      <c r="CSV1205" s="36"/>
      <c r="CSW1205" s="36"/>
      <c r="CSX1205" s="36"/>
      <c r="CSY1205" s="36"/>
      <c r="CSZ1205" s="36"/>
      <c r="CTA1205" s="36"/>
      <c r="CTB1205" s="36"/>
      <c r="CTC1205" s="36"/>
      <c r="CTD1205" s="36"/>
      <c r="CTE1205" s="36"/>
      <c r="CTF1205" s="36"/>
      <c r="CTG1205" s="36"/>
      <c r="CTH1205" s="36"/>
      <c r="CTI1205" s="36"/>
      <c r="CTJ1205" s="36"/>
      <c r="CTK1205" s="36"/>
      <c r="CTL1205" s="36"/>
      <c r="CTM1205" s="36"/>
      <c r="CTN1205" s="36"/>
      <c r="CTO1205" s="36"/>
      <c r="CTP1205" s="36"/>
      <c r="CTQ1205" s="36"/>
      <c r="CTR1205" s="36"/>
      <c r="CTS1205" s="36"/>
      <c r="CTT1205" s="36"/>
      <c r="CTU1205" s="36"/>
      <c r="CTV1205" s="36"/>
      <c r="CTW1205" s="36"/>
      <c r="CTX1205" s="36"/>
      <c r="CTY1205" s="36"/>
      <c r="CTZ1205" s="36"/>
      <c r="CUA1205" s="36"/>
      <c r="CUB1205" s="36"/>
      <c r="CUC1205" s="36"/>
      <c r="CUD1205" s="36"/>
      <c r="CUE1205" s="36"/>
      <c r="CUF1205" s="36"/>
      <c r="CUG1205" s="36"/>
      <c r="CUH1205" s="36"/>
      <c r="CUI1205" s="36"/>
      <c r="CUJ1205" s="36"/>
      <c r="CUK1205" s="36"/>
      <c r="CUL1205" s="36"/>
      <c r="CUM1205" s="36"/>
      <c r="CUN1205" s="36"/>
      <c r="CUO1205" s="36"/>
      <c r="CUP1205" s="36"/>
      <c r="CUQ1205" s="36"/>
      <c r="CUR1205" s="36"/>
      <c r="CUS1205" s="36"/>
      <c r="CUT1205" s="36"/>
      <c r="CUU1205" s="36"/>
      <c r="CUV1205" s="36"/>
      <c r="CUW1205" s="36"/>
      <c r="CUX1205" s="36"/>
      <c r="CUY1205" s="36"/>
      <c r="CUZ1205" s="36"/>
      <c r="CVA1205" s="36"/>
      <c r="CVB1205" s="36"/>
      <c r="CVC1205" s="36"/>
      <c r="CVD1205" s="36"/>
      <c r="CVE1205" s="36"/>
      <c r="CVF1205" s="36"/>
      <c r="CVG1205" s="36"/>
      <c r="CVH1205" s="36"/>
      <c r="CVI1205" s="36"/>
      <c r="CVJ1205" s="36"/>
      <c r="CVK1205" s="36"/>
      <c r="CVL1205" s="36"/>
      <c r="CVM1205" s="36"/>
      <c r="CVN1205" s="36"/>
      <c r="CVO1205" s="36"/>
      <c r="CVP1205" s="36"/>
      <c r="CVQ1205" s="36"/>
      <c r="CVR1205" s="36"/>
      <c r="CVS1205" s="36"/>
      <c r="CVT1205" s="36"/>
      <c r="CVU1205" s="36"/>
      <c r="CVV1205" s="36"/>
      <c r="CVW1205" s="36"/>
      <c r="CVX1205" s="36"/>
      <c r="CVY1205" s="36"/>
      <c r="CVZ1205" s="36"/>
      <c r="CWA1205" s="36"/>
      <c r="CWB1205" s="36"/>
      <c r="CWC1205" s="36"/>
      <c r="CWD1205" s="36"/>
      <c r="CWE1205" s="36"/>
      <c r="CWF1205" s="36"/>
      <c r="CWG1205" s="36"/>
      <c r="CWH1205" s="36"/>
      <c r="CWI1205" s="36"/>
      <c r="CWJ1205" s="36"/>
      <c r="CWK1205" s="36"/>
      <c r="CWL1205" s="36"/>
      <c r="CWM1205" s="36"/>
      <c r="CWN1205" s="36"/>
      <c r="CWO1205" s="36"/>
      <c r="CWP1205" s="36"/>
      <c r="CWQ1205" s="36"/>
      <c r="CWR1205" s="36"/>
      <c r="CWS1205" s="36"/>
      <c r="CWT1205" s="36"/>
      <c r="CWU1205" s="36"/>
      <c r="CWV1205" s="36"/>
      <c r="CWW1205" s="36"/>
      <c r="CWX1205" s="36"/>
      <c r="CWY1205" s="36"/>
      <c r="CWZ1205" s="36"/>
      <c r="CXA1205" s="36"/>
      <c r="CXB1205" s="36"/>
      <c r="CXC1205" s="36"/>
      <c r="CXD1205" s="36"/>
      <c r="CXE1205" s="36"/>
      <c r="CXF1205" s="36"/>
      <c r="CXG1205" s="36"/>
      <c r="CXH1205" s="36"/>
      <c r="CXI1205" s="36"/>
      <c r="CXJ1205" s="36"/>
      <c r="CXK1205" s="36"/>
      <c r="CXL1205" s="36"/>
      <c r="CXM1205" s="36"/>
      <c r="CXN1205" s="36"/>
      <c r="CXO1205" s="36"/>
      <c r="CXP1205" s="36"/>
      <c r="CXQ1205" s="36"/>
      <c r="CXR1205" s="36"/>
      <c r="CXS1205" s="36"/>
      <c r="CXT1205" s="36"/>
      <c r="CXU1205" s="36"/>
      <c r="CXV1205" s="36"/>
      <c r="CXW1205" s="36"/>
      <c r="CXX1205" s="36"/>
      <c r="CXY1205" s="36"/>
      <c r="CXZ1205" s="36"/>
      <c r="CYA1205" s="36"/>
      <c r="CYB1205" s="36"/>
      <c r="CYC1205" s="36"/>
      <c r="CYD1205" s="36"/>
      <c r="CYE1205" s="36"/>
      <c r="CYF1205" s="36"/>
      <c r="CYG1205" s="36"/>
      <c r="CYH1205" s="36"/>
      <c r="CYI1205" s="36"/>
      <c r="CYJ1205" s="36"/>
      <c r="CYK1205" s="36"/>
      <c r="CYL1205" s="36"/>
      <c r="CYM1205" s="36"/>
      <c r="CYN1205" s="36"/>
      <c r="CYO1205" s="36"/>
      <c r="CYP1205" s="36"/>
      <c r="CYQ1205" s="36"/>
      <c r="CYR1205" s="36"/>
      <c r="CYS1205" s="36"/>
      <c r="CYT1205" s="36"/>
      <c r="CYU1205" s="36"/>
      <c r="CYV1205" s="36"/>
      <c r="CYW1205" s="36"/>
      <c r="CYX1205" s="36"/>
      <c r="CYY1205" s="36"/>
      <c r="CYZ1205" s="36"/>
      <c r="CZA1205" s="36"/>
      <c r="CZB1205" s="36"/>
      <c r="CZC1205" s="36"/>
      <c r="CZD1205" s="36"/>
      <c r="CZE1205" s="36"/>
      <c r="CZF1205" s="36"/>
      <c r="CZG1205" s="36"/>
      <c r="CZH1205" s="36"/>
      <c r="CZI1205" s="36"/>
      <c r="CZJ1205" s="36"/>
      <c r="CZK1205" s="36"/>
      <c r="CZL1205" s="36"/>
      <c r="CZM1205" s="36"/>
      <c r="CZN1205" s="36"/>
      <c r="CZO1205" s="36"/>
      <c r="CZP1205" s="36"/>
      <c r="CZQ1205" s="36"/>
      <c r="CZR1205" s="36"/>
      <c r="CZS1205" s="36"/>
      <c r="CZT1205" s="36"/>
      <c r="CZU1205" s="36"/>
      <c r="CZV1205" s="36"/>
      <c r="CZW1205" s="36"/>
      <c r="CZX1205" s="36"/>
      <c r="CZY1205" s="36"/>
      <c r="CZZ1205" s="36"/>
      <c r="DAA1205" s="36"/>
      <c r="DAB1205" s="36"/>
      <c r="DAC1205" s="36"/>
      <c r="DAD1205" s="36"/>
      <c r="DAE1205" s="36"/>
      <c r="DAF1205" s="36"/>
      <c r="DAG1205" s="36"/>
      <c r="DAH1205" s="36"/>
      <c r="DAI1205" s="36"/>
      <c r="DAJ1205" s="36"/>
      <c r="DAK1205" s="36"/>
      <c r="DAL1205" s="36"/>
      <c r="DAM1205" s="36"/>
      <c r="DAN1205" s="36"/>
      <c r="DAO1205" s="36"/>
      <c r="DAP1205" s="36"/>
      <c r="DAQ1205" s="36"/>
      <c r="DAR1205" s="36"/>
      <c r="DAS1205" s="36"/>
      <c r="DAT1205" s="36"/>
      <c r="DAU1205" s="36"/>
      <c r="DAV1205" s="36"/>
      <c r="DAW1205" s="36"/>
      <c r="DAX1205" s="36"/>
      <c r="DAY1205" s="36"/>
      <c r="DAZ1205" s="36"/>
      <c r="DBA1205" s="36"/>
      <c r="DBB1205" s="36"/>
      <c r="DBC1205" s="36"/>
      <c r="DBD1205" s="36"/>
      <c r="DBE1205" s="36"/>
      <c r="DBF1205" s="36"/>
      <c r="DBG1205" s="36"/>
      <c r="DBH1205" s="36"/>
      <c r="DBI1205" s="36"/>
      <c r="DBJ1205" s="36"/>
      <c r="DBK1205" s="36"/>
      <c r="DBL1205" s="36"/>
      <c r="DBM1205" s="36"/>
      <c r="DBN1205" s="36"/>
      <c r="DBO1205" s="36"/>
      <c r="DBP1205" s="36"/>
      <c r="DBQ1205" s="36"/>
      <c r="DBR1205" s="36"/>
      <c r="DBS1205" s="36"/>
      <c r="DBT1205" s="36"/>
      <c r="DBU1205" s="36"/>
      <c r="DBV1205" s="36"/>
      <c r="DBW1205" s="36"/>
      <c r="DBX1205" s="36"/>
      <c r="DBY1205" s="36"/>
      <c r="DBZ1205" s="36"/>
      <c r="DCA1205" s="36"/>
      <c r="DCB1205" s="36"/>
      <c r="DCC1205" s="36"/>
      <c r="DCD1205" s="36"/>
      <c r="DCE1205" s="36"/>
      <c r="DCF1205" s="36"/>
      <c r="DCG1205" s="36"/>
      <c r="DCH1205" s="36"/>
      <c r="DCI1205" s="36"/>
      <c r="DCJ1205" s="36"/>
      <c r="DCK1205" s="36"/>
      <c r="DCL1205" s="36"/>
      <c r="DCM1205" s="36"/>
      <c r="DCN1205" s="36"/>
      <c r="DCO1205" s="36"/>
      <c r="DCP1205" s="36"/>
      <c r="DCQ1205" s="36"/>
      <c r="DCR1205" s="36"/>
      <c r="DCS1205" s="36"/>
      <c r="DCT1205" s="36"/>
      <c r="DCU1205" s="36"/>
      <c r="DCV1205" s="36"/>
      <c r="DCW1205" s="36"/>
      <c r="DCX1205" s="36"/>
      <c r="DCY1205" s="36"/>
      <c r="DCZ1205" s="36"/>
      <c r="DDA1205" s="36"/>
      <c r="DDB1205" s="36"/>
      <c r="DDC1205" s="36"/>
      <c r="DDD1205" s="36"/>
      <c r="DDE1205" s="36"/>
      <c r="DDF1205" s="36"/>
      <c r="DDG1205" s="36"/>
      <c r="DDH1205" s="36"/>
      <c r="DDI1205" s="36"/>
      <c r="DDJ1205" s="36"/>
      <c r="DDK1205" s="36"/>
      <c r="DDL1205" s="36"/>
      <c r="DDM1205" s="36"/>
      <c r="DDN1205" s="36"/>
      <c r="DDO1205" s="36"/>
      <c r="DDP1205" s="36"/>
      <c r="DDQ1205" s="36"/>
      <c r="DDR1205" s="36"/>
      <c r="DDS1205" s="36"/>
      <c r="DDT1205" s="36"/>
      <c r="DDU1205" s="36"/>
      <c r="DDV1205" s="36"/>
      <c r="DDW1205" s="36"/>
      <c r="DDX1205" s="36"/>
      <c r="DDY1205" s="36"/>
      <c r="DDZ1205" s="36"/>
      <c r="DEA1205" s="36"/>
      <c r="DEB1205" s="36"/>
      <c r="DEC1205" s="36"/>
      <c r="DED1205" s="36"/>
      <c r="DEE1205" s="36"/>
      <c r="DEF1205" s="36"/>
      <c r="DEG1205" s="36"/>
      <c r="DEH1205" s="36"/>
      <c r="DEI1205" s="36"/>
      <c r="DEJ1205" s="36"/>
      <c r="DEK1205" s="36"/>
      <c r="DEL1205" s="36"/>
      <c r="DEM1205" s="36"/>
      <c r="DEN1205" s="36"/>
      <c r="DEO1205" s="36"/>
      <c r="DEP1205" s="36"/>
      <c r="DEQ1205" s="36"/>
      <c r="DER1205" s="36"/>
      <c r="DES1205" s="36"/>
      <c r="DET1205" s="36"/>
      <c r="DEU1205" s="36"/>
      <c r="DEV1205" s="36"/>
      <c r="DEW1205" s="36"/>
      <c r="DEX1205" s="36"/>
      <c r="DEY1205" s="36"/>
      <c r="DEZ1205" s="36"/>
      <c r="DFA1205" s="36"/>
      <c r="DFB1205" s="36"/>
      <c r="DFC1205" s="36"/>
      <c r="DFD1205" s="36"/>
      <c r="DFE1205" s="36"/>
      <c r="DFF1205" s="36"/>
      <c r="DFG1205" s="36"/>
      <c r="DFH1205" s="36"/>
      <c r="DFI1205" s="36"/>
      <c r="DFJ1205" s="36"/>
      <c r="DFK1205" s="36"/>
      <c r="DFL1205" s="36"/>
      <c r="DFM1205" s="36"/>
      <c r="DFN1205" s="36"/>
      <c r="DFO1205" s="36"/>
      <c r="DFP1205" s="36"/>
      <c r="DFQ1205" s="36"/>
      <c r="DFR1205" s="36"/>
      <c r="DFS1205" s="36"/>
      <c r="DFT1205" s="36"/>
      <c r="DFU1205" s="36"/>
      <c r="DFV1205" s="36"/>
      <c r="DFW1205" s="36"/>
      <c r="DFX1205" s="36"/>
      <c r="DFY1205" s="36"/>
      <c r="DFZ1205" s="36"/>
      <c r="DGA1205" s="36"/>
      <c r="DGB1205" s="36"/>
      <c r="DGC1205" s="36"/>
      <c r="DGD1205" s="36"/>
      <c r="DGE1205" s="36"/>
      <c r="DGF1205" s="36"/>
      <c r="DGG1205" s="36"/>
      <c r="DGH1205" s="36"/>
      <c r="DGI1205" s="36"/>
      <c r="DGJ1205" s="36"/>
      <c r="DGK1205" s="36"/>
      <c r="DGL1205" s="36"/>
      <c r="DGM1205" s="36"/>
      <c r="DGN1205" s="36"/>
      <c r="DGO1205" s="36"/>
      <c r="DGP1205" s="36"/>
      <c r="DGQ1205" s="36"/>
      <c r="DGR1205" s="36"/>
      <c r="DGS1205" s="36"/>
      <c r="DGT1205" s="36"/>
      <c r="DGU1205" s="36"/>
      <c r="DGV1205" s="36"/>
      <c r="DGW1205" s="36"/>
      <c r="DGX1205" s="36"/>
      <c r="DGY1205" s="36"/>
      <c r="DGZ1205" s="36"/>
      <c r="DHA1205" s="36"/>
      <c r="DHB1205" s="36"/>
      <c r="DHC1205" s="36"/>
      <c r="DHD1205" s="36"/>
      <c r="DHE1205" s="36"/>
      <c r="DHF1205" s="36"/>
      <c r="DHG1205" s="36"/>
      <c r="DHH1205" s="36"/>
      <c r="DHI1205" s="36"/>
      <c r="DHJ1205" s="36"/>
      <c r="DHK1205" s="36"/>
      <c r="DHL1205" s="36"/>
      <c r="DHM1205" s="36"/>
      <c r="DHN1205" s="36"/>
      <c r="DHO1205" s="36"/>
      <c r="DHP1205" s="36"/>
      <c r="DHQ1205" s="36"/>
      <c r="DHR1205" s="36"/>
      <c r="DHS1205" s="36"/>
      <c r="DHT1205" s="36"/>
      <c r="DHU1205" s="36"/>
      <c r="DHV1205" s="36"/>
      <c r="DHW1205" s="36"/>
      <c r="DHX1205" s="36"/>
      <c r="DHY1205" s="36"/>
      <c r="DHZ1205" s="36"/>
      <c r="DIA1205" s="36"/>
      <c r="DIB1205" s="36"/>
      <c r="DIC1205" s="36"/>
      <c r="DID1205" s="36"/>
      <c r="DIE1205" s="36"/>
      <c r="DIF1205" s="36"/>
      <c r="DIG1205" s="36"/>
      <c r="DIH1205" s="36"/>
      <c r="DII1205" s="36"/>
      <c r="DIJ1205" s="36"/>
      <c r="DIK1205" s="36"/>
      <c r="DIL1205" s="36"/>
      <c r="DIM1205" s="36"/>
      <c r="DIN1205" s="36"/>
      <c r="DIO1205" s="36"/>
      <c r="DIP1205" s="36"/>
      <c r="DIQ1205" s="36"/>
      <c r="DIR1205" s="36"/>
      <c r="DIS1205" s="36"/>
      <c r="DIT1205" s="36"/>
      <c r="DIU1205" s="36"/>
      <c r="DIV1205" s="36"/>
      <c r="DIW1205" s="36"/>
      <c r="DIX1205" s="36"/>
      <c r="DIY1205" s="36"/>
      <c r="DIZ1205" s="36"/>
      <c r="DJA1205" s="36"/>
      <c r="DJB1205" s="36"/>
      <c r="DJC1205" s="36"/>
      <c r="DJD1205" s="36"/>
      <c r="DJE1205" s="36"/>
      <c r="DJF1205" s="36"/>
      <c r="DJG1205" s="36"/>
      <c r="DJH1205" s="36"/>
      <c r="DJI1205" s="36"/>
      <c r="DJJ1205" s="36"/>
      <c r="DJK1205" s="36"/>
      <c r="DJL1205" s="36"/>
      <c r="DJM1205" s="36"/>
      <c r="DJN1205" s="36"/>
      <c r="DJO1205" s="36"/>
      <c r="DJP1205" s="36"/>
      <c r="DJQ1205" s="36"/>
      <c r="DJR1205" s="36"/>
      <c r="DJS1205" s="36"/>
      <c r="DJT1205" s="36"/>
      <c r="DJU1205" s="36"/>
      <c r="DJV1205" s="36"/>
      <c r="DJW1205" s="36"/>
      <c r="DJX1205" s="36"/>
      <c r="DJY1205" s="36"/>
      <c r="DJZ1205" s="36"/>
      <c r="DKA1205" s="36"/>
      <c r="DKB1205" s="36"/>
      <c r="DKC1205" s="36"/>
      <c r="DKD1205" s="36"/>
      <c r="DKE1205" s="36"/>
      <c r="DKF1205" s="36"/>
      <c r="DKG1205" s="36"/>
      <c r="DKH1205" s="36"/>
      <c r="DKI1205" s="36"/>
      <c r="DKJ1205" s="36"/>
      <c r="DKK1205" s="36"/>
      <c r="DKL1205" s="36"/>
      <c r="DKM1205" s="36"/>
      <c r="DKN1205" s="36"/>
      <c r="DKO1205" s="36"/>
      <c r="DKP1205" s="36"/>
      <c r="DKQ1205" s="36"/>
      <c r="DKR1205" s="36"/>
      <c r="DKS1205" s="36"/>
      <c r="DKT1205" s="36"/>
      <c r="DKU1205" s="36"/>
      <c r="DKV1205" s="36"/>
      <c r="DKW1205" s="36"/>
      <c r="DKX1205" s="36"/>
      <c r="DKY1205" s="36"/>
      <c r="DKZ1205" s="36"/>
      <c r="DLA1205" s="36"/>
      <c r="DLB1205" s="36"/>
      <c r="DLC1205" s="36"/>
      <c r="DLD1205" s="36"/>
      <c r="DLE1205" s="36"/>
      <c r="DLF1205" s="36"/>
      <c r="DLG1205" s="36"/>
      <c r="DLH1205" s="36"/>
      <c r="DLI1205" s="36"/>
      <c r="DLJ1205" s="36"/>
      <c r="DLK1205" s="36"/>
      <c r="DLL1205" s="36"/>
      <c r="DLM1205" s="36"/>
      <c r="DLN1205" s="36"/>
      <c r="DLO1205" s="36"/>
      <c r="DLP1205" s="36"/>
      <c r="DLQ1205" s="36"/>
      <c r="DLR1205" s="36"/>
      <c r="DLS1205" s="36"/>
      <c r="DLT1205" s="36"/>
      <c r="DLU1205" s="36"/>
      <c r="DLV1205" s="36"/>
      <c r="DLW1205" s="36"/>
      <c r="DLX1205" s="36"/>
      <c r="DLY1205" s="36"/>
      <c r="DLZ1205" s="36"/>
      <c r="DMA1205" s="36"/>
      <c r="DMB1205" s="36"/>
      <c r="DMC1205" s="36"/>
      <c r="DMD1205" s="36"/>
      <c r="DME1205" s="36"/>
      <c r="DMF1205" s="36"/>
      <c r="DMG1205" s="36"/>
      <c r="DMH1205" s="36"/>
      <c r="DMI1205" s="36"/>
      <c r="DMJ1205" s="36"/>
      <c r="DMK1205" s="36"/>
      <c r="DML1205" s="36"/>
      <c r="DMM1205" s="36"/>
      <c r="DMN1205" s="36"/>
      <c r="DMO1205" s="36"/>
      <c r="DMP1205" s="36"/>
      <c r="DMQ1205" s="36"/>
      <c r="DMR1205" s="36"/>
      <c r="DMS1205" s="36"/>
      <c r="DMT1205" s="36"/>
      <c r="DMU1205" s="36"/>
      <c r="DMV1205" s="36"/>
      <c r="DMW1205" s="36"/>
      <c r="DMX1205" s="36"/>
      <c r="DMY1205" s="36"/>
      <c r="DMZ1205" s="36"/>
      <c r="DNA1205" s="36"/>
      <c r="DNB1205" s="36"/>
      <c r="DNC1205" s="36"/>
      <c r="DND1205" s="36"/>
      <c r="DNE1205" s="36"/>
      <c r="DNF1205" s="36"/>
      <c r="DNG1205" s="36"/>
      <c r="DNH1205" s="36"/>
      <c r="DNI1205" s="36"/>
      <c r="DNJ1205" s="36"/>
      <c r="DNK1205" s="36"/>
      <c r="DNL1205" s="36"/>
      <c r="DNM1205" s="36"/>
      <c r="DNN1205" s="36"/>
      <c r="DNO1205" s="36"/>
      <c r="DNP1205" s="36"/>
      <c r="DNQ1205" s="36"/>
      <c r="DNR1205" s="36"/>
      <c r="DNS1205" s="36"/>
      <c r="DNT1205" s="36"/>
      <c r="DNU1205" s="36"/>
      <c r="DNV1205" s="36"/>
      <c r="DNW1205" s="36"/>
      <c r="DNX1205" s="36"/>
      <c r="DNY1205" s="36"/>
      <c r="DNZ1205" s="36"/>
      <c r="DOA1205" s="36"/>
      <c r="DOB1205" s="36"/>
      <c r="DOC1205" s="36"/>
      <c r="DOD1205" s="36"/>
      <c r="DOE1205" s="36"/>
      <c r="DOF1205" s="36"/>
      <c r="DOG1205" s="36"/>
      <c r="DOH1205" s="36"/>
      <c r="DOI1205" s="36"/>
      <c r="DOJ1205" s="36"/>
      <c r="DOK1205" s="36"/>
      <c r="DOL1205" s="36"/>
      <c r="DOM1205" s="36"/>
      <c r="DON1205" s="36"/>
      <c r="DOO1205" s="36"/>
      <c r="DOP1205" s="36"/>
      <c r="DOQ1205" s="36"/>
      <c r="DOR1205" s="36"/>
      <c r="DOS1205" s="36"/>
      <c r="DOT1205" s="36"/>
      <c r="DOU1205" s="36"/>
      <c r="DOV1205" s="36"/>
      <c r="DOW1205" s="36"/>
      <c r="DOX1205" s="36"/>
      <c r="DOY1205" s="36"/>
      <c r="DOZ1205" s="36"/>
      <c r="DPA1205" s="36"/>
      <c r="DPB1205" s="36"/>
      <c r="DPC1205" s="36"/>
      <c r="DPD1205" s="36"/>
      <c r="DPE1205" s="36"/>
      <c r="DPF1205" s="36"/>
      <c r="DPG1205" s="36"/>
      <c r="DPH1205" s="36"/>
      <c r="DPI1205" s="36"/>
      <c r="DPJ1205" s="36"/>
      <c r="DPK1205" s="36"/>
      <c r="DPL1205" s="36"/>
      <c r="DPM1205" s="36"/>
      <c r="DPN1205" s="36"/>
      <c r="DPO1205" s="36"/>
      <c r="DPP1205" s="36"/>
      <c r="DPQ1205" s="36"/>
      <c r="DPR1205" s="36"/>
      <c r="DPS1205" s="36"/>
      <c r="DPT1205" s="36"/>
      <c r="DPU1205" s="36"/>
      <c r="DPV1205" s="36"/>
      <c r="DPW1205" s="36"/>
      <c r="DPX1205" s="36"/>
      <c r="DPY1205" s="36"/>
      <c r="DPZ1205" s="36"/>
      <c r="DQA1205" s="36"/>
      <c r="DQB1205" s="36"/>
      <c r="DQC1205" s="36"/>
      <c r="DQD1205" s="36"/>
      <c r="DQE1205" s="36"/>
      <c r="DQF1205" s="36"/>
      <c r="DQG1205" s="36"/>
      <c r="DQH1205" s="36"/>
      <c r="DQI1205" s="36"/>
      <c r="DQJ1205" s="36"/>
      <c r="DQK1205" s="36"/>
      <c r="DQL1205" s="36"/>
      <c r="DQM1205" s="36"/>
      <c r="DQN1205" s="36"/>
      <c r="DQO1205" s="36"/>
      <c r="DQP1205" s="36"/>
      <c r="DQQ1205" s="36"/>
      <c r="DQR1205" s="36"/>
      <c r="DQS1205" s="36"/>
      <c r="DQT1205" s="36"/>
      <c r="DQU1205" s="36"/>
      <c r="DQV1205" s="36"/>
      <c r="DQW1205" s="36"/>
      <c r="DQX1205" s="36"/>
      <c r="DQY1205" s="36"/>
      <c r="DQZ1205" s="36"/>
      <c r="DRA1205" s="36"/>
      <c r="DRB1205" s="36"/>
      <c r="DRC1205" s="36"/>
      <c r="DRD1205" s="36"/>
      <c r="DRE1205" s="36"/>
      <c r="DRF1205" s="36"/>
      <c r="DRG1205" s="36"/>
      <c r="DRH1205" s="36"/>
      <c r="DRI1205" s="36"/>
      <c r="DRJ1205" s="36"/>
      <c r="DRK1205" s="36"/>
      <c r="DRL1205" s="36"/>
      <c r="DRM1205" s="36"/>
      <c r="DRN1205" s="36"/>
      <c r="DRO1205" s="36"/>
      <c r="DRP1205" s="36"/>
      <c r="DRQ1205" s="36"/>
      <c r="DRR1205" s="36"/>
      <c r="DRS1205" s="36"/>
      <c r="DRT1205" s="36"/>
      <c r="DRU1205" s="36"/>
      <c r="DRV1205" s="36"/>
      <c r="DRW1205" s="36"/>
      <c r="DRX1205" s="36"/>
      <c r="DRY1205" s="36"/>
      <c r="DRZ1205" s="36"/>
      <c r="DSA1205" s="36"/>
      <c r="DSB1205" s="36"/>
      <c r="DSC1205" s="36"/>
      <c r="DSD1205" s="36"/>
      <c r="DSE1205" s="36"/>
      <c r="DSF1205" s="36"/>
      <c r="DSG1205" s="36"/>
      <c r="DSH1205" s="36"/>
      <c r="DSI1205" s="36"/>
      <c r="DSJ1205" s="36"/>
      <c r="DSK1205" s="36"/>
      <c r="DSL1205" s="36"/>
      <c r="DSM1205" s="36"/>
      <c r="DSN1205" s="36"/>
      <c r="DSO1205" s="36"/>
      <c r="DSP1205" s="36"/>
      <c r="DSQ1205" s="36"/>
      <c r="DSR1205" s="36"/>
      <c r="DSS1205" s="36"/>
      <c r="DST1205" s="36"/>
      <c r="DSU1205" s="36"/>
      <c r="DSV1205" s="36"/>
      <c r="DSW1205" s="36"/>
      <c r="DSX1205" s="36"/>
      <c r="DSY1205" s="36"/>
      <c r="DSZ1205" s="36"/>
      <c r="DTA1205" s="36"/>
      <c r="DTB1205" s="36"/>
      <c r="DTC1205" s="36"/>
      <c r="DTD1205" s="36"/>
      <c r="DTE1205" s="36"/>
      <c r="DTF1205" s="36"/>
      <c r="DTG1205" s="36"/>
      <c r="DTH1205" s="36"/>
      <c r="DTI1205" s="36"/>
      <c r="DTJ1205" s="36"/>
      <c r="DTK1205" s="36"/>
      <c r="DTL1205" s="36"/>
      <c r="DTM1205" s="36"/>
      <c r="DTN1205" s="36"/>
      <c r="DTO1205" s="36"/>
      <c r="DTP1205" s="36"/>
      <c r="DTQ1205" s="36"/>
      <c r="DTR1205" s="36"/>
      <c r="DTS1205" s="36"/>
      <c r="DTT1205" s="36"/>
      <c r="DTU1205" s="36"/>
      <c r="DTV1205" s="36"/>
      <c r="DTW1205" s="36"/>
      <c r="DTX1205" s="36"/>
      <c r="DTY1205" s="36"/>
      <c r="DTZ1205" s="36"/>
      <c r="DUA1205" s="36"/>
      <c r="DUB1205" s="36"/>
      <c r="DUC1205" s="36"/>
      <c r="DUD1205" s="36"/>
      <c r="DUE1205" s="36"/>
      <c r="DUF1205" s="36"/>
      <c r="DUG1205" s="36"/>
      <c r="DUH1205" s="36"/>
      <c r="DUI1205" s="36"/>
      <c r="DUJ1205" s="36"/>
      <c r="DUK1205" s="36"/>
      <c r="DUL1205" s="36"/>
      <c r="DUM1205" s="36"/>
      <c r="DUN1205" s="36"/>
      <c r="DUO1205" s="36"/>
      <c r="DUP1205" s="36"/>
      <c r="DUQ1205" s="36"/>
      <c r="DUR1205" s="36"/>
      <c r="DUS1205" s="36"/>
      <c r="DUT1205" s="36"/>
      <c r="DUU1205" s="36"/>
      <c r="DUV1205" s="36"/>
      <c r="DUW1205" s="36"/>
      <c r="DUX1205" s="36"/>
      <c r="DUY1205" s="36"/>
      <c r="DUZ1205" s="36"/>
      <c r="DVA1205" s="36"/>
      <c r="DVB1205" s="36"/>
      <c r="DVC1205" s="36"/>
      <c r="DVD1205" s="36"/>
      <c r="DVE1205" s="36"/>
      <c r="DVF1205" s="36"/>
      <c r="DVG1205" s="36"/>
      <c r="DVH1205" s="36"/>
      <c r="DVI1205" s="36"/>
      <c r="DVJ1205" s="36"/>
      <c r="DVK1205" s="36"/>
      <c r="DVL1205" s="36"/>
      <c r="DVM1205" s="36"/>
      <c r="DVN1205" s="36"/>
      <c r="DVO1205" s="36"/>
      <c r="DVP1205" s="36"/>
      <c r="DVQ1205" s="36"/>
      <c r="DVR1205" s="36"/>
      <c r="DVS1205" s="36"/>
      <c r="DVT1205" s="36"/>
      <c r="DVU1205" s="36"/>
      <c r="DVV1205" s="36"/>
      <c r="DVW1205" s="36"/>
      <c r="DVX1205" s="36"/>
      <c r="DVY1205" s="36"/>
      <c r="DVZ1205" s="36"/>
      <c r="DWA1205" s="36"/>
      <c r="DWB1205" s="36"/>
      <c r="DWC1205" s="36"/>
      <c r="DWD1205" s="36"/>
      <c r="DWE1205" s="36"/>
      <c r="DWF1205" s="36"/>
      <c r="DWG1205" s="36"/>
      <c r="DWH1205" s="36"/>
      <c r="DWI1205" s="36"/>
      <c r="DWJ1205" s="36"/>
      <c r="DWK1205" s="36"/>
      <c r="DWL1205" s="36"/>
      <c r="DWM1205" s="36"/>
      <c r="DWN1205" s="36"/>
      <c r="DWO1205" s="36"/>
      <c r="DWP1205" s="36"/>
      <c r="DWQ1205" s="36"/>
      <c r="DWR1205" s="36"/>
      <c r="DWS1205" s="36"/>
      <c r="DWT1205" s="36"/>
      <c r="DWU1205" s="36"/>
      <c r="DWV1205" s="36"/>
      <c r="DWW1205" s="36"/>
      <c r="DWX1205" s="36"/>
      <c r="DWY1205" s="36"/>
      <c r="DWZ1205" s="36"/>
      <c r="DXA1205" s="36"/>
      <c r="DXB1205" s="36"/>
      <c r="DXC1205" s="36"/>
      <c r="DXD1205" s="36"/>
      <c r="DXE1205" s="36"/>
      <c r="DXF1205" s="36"/>
      <c r="DXG1205" s="36"/>
      <c r="DXH1205" s="36"/>
      <c r="DXI1205" s="36"/>
      <c r="DXJ1205" s="36"/>
      <c r="DXK1205" s="36"/>
      <c r="DXL1205" s="36"/>
      <c r="DXM1205" s="36"/>
      <c r="DXN1205" s="36"/>
      <c r="DXO1205" s="36"/>
      <c r="DXP1205" s="36"/>
      <c r="DXQ1205" s="36"/>
      <c r="DXR1205" s="36"/>
      <c r="DXS1205" s="36"/>
      <c r="DXT1205" s="36"/>
      <c r="DXU1205" s="36"/>
      <c r="DXV1205" s="36"/>
      <c r="DXW1205" s="36"/>
      <c r="DXX1205" s="36"/>
      <c r="DXY1205" s="36"/>
      <c r="DXZ1205" s="36"/>
      <c r="DYA1205" s="36"/>
      <c r="DYB1205" s="36"/>
      <c r="DYC1205" s="36"/>
      <c r="DYD1205" s="36"/>
      <c r="DYE1205" s="36"/>
      <c r="DYF1205" s="36"/>
      <c r="DYG1205" s="36"/>
      <c r="DYH1205" s="36"/>
      <c r="DYI1205" s="36"/>
      <c r="DYJ1205" s="36"/>
      <c r="DYK1205" s="36"/>
      <c r="DYL1205" s="36"/>
      <c r="DYM1205" s="36"/>
      <c r="DYN1205" s="36"/>
      <c r="DYO1205" s="36"/>
      <c r="DYP1205" s="36"/>
      <c r="DYQ1205" s="36"/>
      <c r="DYR1205" s="36"/>
      <c r="DYS1205" s="36"/>
      <c r="DYT1205" s="36"/>
      <c r="DYU1205" s="36"/>
      <c r="DYV1205" s="36"/>
      <c r="DYW1205" s="36"/>
      <c r="DYX1205" s="36"/>
      <c r="DYY1205" s="36"/>
      <c r="DYZ1205" s="36"/>
      <c r="DZA1205" s="36"/>
      <c r="DZB1205" s="36"/>
      <c r="DZC1205" s="36"/>
      <c r="DZD1205" s="36"/>
      <c r="DZE1205" s="36"/>
      <c r="DZF1205" s="36"/>
      <c r="DZG1205" s="36"/>
      <c r="DZH1205" s="36"/>
      <c r="DZI1205" s="36"/>
      <c r="DZJ1205" s="36"/>
      <c r="DZK1205" s="36"/>
      <c r="DZL1205" s="36"/>
      <c r="DZM1205" s="36"/>
      <c r="DZN1205" s="36"/>
      <c r="DZO1205" s="36"/>
      <c r="DZP1205" s="36"/>
      <c r="DZQ1205" s="36"/>
      <c r="DZR1205" s="36"/>
      <c r="DZS1205" s="36"/>
      <c r="DZT1205" s="36"/>
      <c r="DZU1205" s="36"/>
      <c r="DZV1205" s="36"/>
      <c r="DZW1205" s="36"/>
      <c r="DZX1205" s="36"/>
      <c r="DZY1205" s="36"/>
      <c r="DZZ1205" s="36"/>
      <c r="EAA1205" s="36"/>
      <c r="EAB1205" s="36"/>
      <c r="EAC1205" s="36"/>
      <c r="EAD1205" s="36"/>
      <c r="EAE1205" s="36"/>
      <c r="EAF1205" s="36"/>
      <c r="EAG1205" s="36"/>
      <c r="EAH1205" s="36"/>
      <c r="EAI1205" s="36"/>
      <c r="EAJ1205" s="36"/>
      <c r="EAK1205" s="36"/>
      <c r="EAL1205" s="36"/>
      <c r="EAM1205" s="36"/>
      <c r="EAN1205" s="36"/>
      <c r="EAO1205" s="36"/>
      <c r="EAP1205" s="36"/>
      <c r="EAQ1205" s="36"/>
      <c r="EAR1205" s="36"/>
      <c r="EAS1205" s="36"/>
      <c r="EAT1205" s="36"/>
      <c r="EAU1205" s="36"/>
      <c r="EAV1205" s="36"/>
      <c r="EAW1205" s="36"/>
      <c r="EAX1205" s="36"/>
      <c r="EAY1205" s="36"/>
      <c r="EAZ1205" s="36"/>
      <c r="EBA1205" s="36"/>
      <c r="EBB1205" s="36"/>
      <c r="EBC1205" s="36"/>
      <c r="EBD1205" s="36"/>
      <c r="EBE1205" s="36"/>
      <c r="EBF1205" s="36"/>
      <c r="EBG1205" s="36"/>
      <c r="EBH1205" s="36"/>
      <c r="EBI1205" s="36"/>
      <c r="EBJ1205" s="36"/>
      <c r="EBK1205" s="36"/>
      <c r="EBL1205" s="36"/>
      <c r="EBM1205" s="36"/>
      <c r="EBN1205" s="36"/>
      <c r="EBO1205" s="36"/>
      <c r="EBP1205" s="36"/>
      <c r="EBQ1205" s="36"/>
      <c r="EBR1205" s="36"/>
      <c r="EBS1205" s="36"/>
      <c r="EBT1205" s="36"/>
      <c r="EBU1205" s="36"/>
      <c r="EBV1205" s="36"/>
      <c r="EBW1205" s="36"/>
      <c r="EBX1205" s="36"/>
      <c r="EBY1205" s="36"/>
      <c r="EBZ1205" s="36"/>
      <c r="ECA1205" s="36"/>
      <c r="ECB1205" s="36"/>
      <c r="ECC1205" s="36"/>
      <c r="ECD1205" s="36"/>
      <c r="ECE1205" s="36"/>
      <c r="ECF1205" s="36"/>
      <c r="ECG1205" s="36"/>
      <c r="ECH1205" s="36"/>
      <c r="ECI1205" s="36"/>
      <c r="ECJ1205" s="36"/>
      <c r="ECK1205" s="36"/>
      <c r="ECL1205" s="36"/>
      <c r="ECM1205" s="36"/>
      <c r="ECN1205" s="36"/>
      <c r="ECO1205" s="36"/>
      <c r="ECP1205" s="36"/>
      <c r="ECQ1205" s="36"/>
      <c r="ECR1205" s="36"/>
      <c r="ECS1205" s="36"/>
      <c r="ECT1205" s="36"/>
      <c r="ECU1205" s="36"/>
      <c r="ECV1205" s="36"/>
      <c r="ECW1205" s="36"/>
      <c r="ECX1205" s="36"/>
      <c r="ECY1205" s="36"/>
      <c r="ECZ1205" s="36"/>
      <c r="EDA1205" s="36"/>
      <c r="EDB1205" s="36"/>
      <c r="EDC1205" s="36"/>
      <c r="EDD1205" s="36"/>
      <c r="EDE1205" s="36"/>
      <c r="EDF1205" s="36"/>
      <c r="EDG1205" s="36"/>
      <c r="EDH1205" s="36"/>
      <c r="EDI1205" s="36"/>
      <c r="EDJ1205" s="36"/>
      <c r="EDK1205" s="36"/>
      <c r="EDL1205" s="36"/>
      <c r="EDM1205" s="36"/>
      <c r="EDN1205" s="36"/>
      <c r="EDO1205" s="36"/>
      <c r="EDP1205" s="36"/>
      <c r="EDQ1205" s="36"/>
      <c r="EDR1205" s="36"/>
      <c r="EDS1205" s="36"/>
      <c r="EDT1205" s="36"/>
      <c r="EDU1205" s="36"/>
      <c r="EDV1205" s="36"/>
      <c r="EDW1205" s="36"/>
      <c r="EDX1205" s="36"/>
      <c r="EDY1205" s="36"/>
      <c r="EDZ1205" s="36"/>
      <c r="EEA1205" s="36"/>
      <c r="EEB1205" s="36"/>
      <c r="EEC1205" s="36"/>
      <c r="EED1205" s="36"/>
      <c r="EEE1205" s="36"/>
      <c r="EEF1205" s="36"/>
      <c r="EEG1205" s="36"/>
      <c r="EEH1205" s="36"/>
      <c r="EEI1205" s="36"/>
      <c r="EEJ1205" s="36"/>
      <c r="EEK1205" s="36"/>
      <c r="EEL1205" s="36"/>
      <c r="EEM1205" s="36"/>
      <c r="EEN1205" s="36"/>
      <c r="EEO1205" s="36"/>
      <c r="EEP1205" s="36"/>
      <c r="EEQ1205" s="36"/>
      <c r="EER1205" s="36"/>
      <c r="EES1205" s="36"/>
      <c r="EET1205" s="36"/>
      <c r="EEU1205" s="36"/>
      <c r="EEV1205" s="36"/>
      <c r="EEW1205" s="36"/>
      <c r="EEX1205" s="36"/>
      <c r="EEY1205" s="36"/>
      <c r="EEZ1205" s="36"/>
      <c r="EFA1205" s="36"/>
      <c r="EFB1205" s="36"/>
      <c r="EFC1205" s="36"/>
      <c r="EFD1205" s="36"/>
      <c r="EFE1205" s="36"/>
      <c r="EFF1205" s="36"/>
      <c r="EFG1205" s="36"/>
      <c r="EFH1205" s="36"/>
      <c r="EFI1205" s="36"/>
      <c r="EFJ1205" s="36"/>
      <c r="EFK1205" s="36"/>
      <c r="EFL1205" s="36"/>
      <c r="EFM1205" s="36"/>
      <c r="EFN1205" s="36"/>
      <c r="EFO1205" s="36"/>
      <c r="EFP1205" s="36"/>
      <c r="EFQ1205" s="36"/>
      <c r="EFR1205" s="36"/>
      <c r="EFS1205" s="36"/>
      <c r="EFT1205" s="36"/>
      <c r="EFU1205" s="36"/>
      <c r="EFV1205" s="36"/>
      <c r="EFW1205" s="36"/>
      <c r="EFX1205" s="36"/>
      <c r="EFY1205" s="36"/>
      <c r="EFZ1205" s="36"/>
      <c r="EGA1205" s="36"/>
      <c r="EGB1205" s="36"/>
      <c r="EGC1205" s="36"/>
      <c r="EGD1205" s="36"/>
      <c r="EGE1205" s="36"/>
      <c r="EGF1205" s="36"/>
      <c r="EGG1205" s="36"/>
      <c r="EGH1205" s="36"/>
      <c r="EGI1205" s="36"/>
      <c r="EGJ1205" s="36"/>
      <c r="EGK1205" s="36"/>
      <c r="EGL1205" s="36"/>
      <c r="EGM1205" s="36"/>
      <c r="EGN1205" s="36"/>
      <c r="EGO1205" s="36"/>
      <c r="EGP1205" s="36"/>
      <c r="EGQ1205" s="36"/>
      <c r="EGR1205" s="36"/>
      <c r="EGS1205" s="36"/>
      <c r="EGT1205" s="36"/>
      <c r="EGU1205" s="36"/>
      <c r="EGV1205" s="36"/>
      <c r="EGW1205" s="36"/>
      <c r="EGX1205" s="36"/>
      <c r="EGY1205" s="36"/>
      <c r="EGZ1205" s="36"/>
      <c r="EHA1205" s="36"/>
      <c r="EHB1205" s="36"/>
      <c r="EHC1205" s="36"/>
      <c r="EHD1205" s="36"/>
      <c r="EHE1205" s="36"/>
      <c r="EHF1205" s="36"/>
      <c r="EHG1205" s="36"/>
      <c r="EHH1205" s="36"/>
      <c r="EHI1205" s="36"/>
      <c r="EHJ1205" s="36"/>
      <c r="EHK1205" s="36"/>
      <c r="EHL1205" s="36"/>
      <c r="EHM1205" s="36"/>
      <c r="EHN1205" s="36"/>
      <c r="EHO1205" s="36"/>
      <c r="EHP1205" s="36"/>
      <c r="EHQ1205" s="36"/>
      <c r="EHR1205" s="36"/>
      <c r="EHS1205" s="36"/>
      <c r="EHT1205" s="36"/>
      <c r="EHU1205" s="36"/>
      <c r="EHV1205" s="36"/>
      <c r="EHW1205" s="36"/>
      <c r="EHX1205" s="36"/>
      <c r="EHY1205" s="36"/>
      <c r="EHZ1205" s="36"/>
      <c r="EIA1205" s="36"/>
      <c r="EIB1205" s="36"/>
      <c r="EIC1205" s="36"/>
      <c r="EID1205" s="36"/>
      <c r="EIE1205" s="36"/>
      <c r="EIF1205" s="36"/>
      <c r="EIG1205" s="36"/>
      <c r="EIH1205" s="36"/>
      <c r="EII1205" s="36"/>
      <c r="EIJ1205" s="36"/>
      <c r="EIK1205" s="36"/>
      <c r="EIL1205" s="36"/>
      <c r="EIM1205" s="36"/>
      <c r="EIN1205" s="36"/>
      <c r="EIO1205" s="36"/>
      <c r="EIP1205" s="36"/>
      <c r="EIQ1205" s="36"/>
      <c r="EIR1205" s="36"/>
      <c r="EIS1205" s="36"/>
      <c r="EIT1205" s="36"/>
      <c r="EIU1205" s="36"/>
      <c r="EIV1205" s="36"/>
      <c r="EIW1205" s="36"/>
      <c r="EIX1205" s="36"/>
      <c r="EIY1205" s="36"/>
      <c r="EIZ1205" s="36"/>
      <c r="EJA1205" s="36"/>
      <c r="EJB1205" s="36"/>
      <c r="EJC1205" s="36"/>
      <c r="EJD1205" s="36"/>
      <c r="EJE1205" s="36"/>
      <c r="EJF1205" s="36"/>
      <c r="EJG1205" s="36"/>
      <c r="EJH1205" s="36"/>
      <c r="EJI1205" s="36"/>
      <c r="EJJ1205" s="36"/>
      <c r="EJK1205" s="36"/>
      <c r="EJL1205" s="36"/>
      <c r="EJM1205" s="36"/>
      <c r="EJN1205" s="36"/>
      <c r="EJO1205" s="36"/>
      <c r="EJP1205" s="36"/>
      <c r="EJQ1205" s="36"/>
      <c r="EJR1205" s="36"/>
      <c r="EJS1205" s="36"/>
      <c r="EJT1205" s="36"/>
      <c r="EJU1205" s="36"/>
      <c r="EJV1205" s="36"/>
      <c r="EJW1205" s="36"/>
      <c r="EJX1205" s="36"/>
      <c r="EJY1205" s="36"/>
      <c r="EJZ1205" s="36"/>
      <c r="EKA1205" s="36"/>
      <c r="EKB1205" s="36"/>
      <c r="EKC1205" s="36"/>
      <c r="EKD1205" s="36"/>
      <c r="EKE1205" s="36"/>
      <c r="EKF1205" s="36"/>
      <c r="EKG1205" s="36"/>
      <c r="EKH1205" s="36"/>
      <c r="EKI1205" s="36"/>
      <c r="EKJ1205" s="36"/>
      <c r="EKK1205" s="36"/>
      <c r="EKL1205" s="36"/>
      <c r="EKM1205" s="36"/>
      <c r="EKN1205" s="36"/>
      <c r="EKO1205" s="36"/>
      <c r="EKP1205" s="36"/>
      <c r="EKQ1205" s="36"/>
      <c r="EKR1205" s="36"/>
      <c r="EKS1205" s="36"/>
      <c r="EKT1205" s="36"/>
      <c r="EKU1205" s="36"/>
      <c r="EKV1205" s="36"/>
      <c r="EKW1205" s="36"/>
      <c r="EKX1205" s="36"/>
      <c r="EKY1205" s="36"/>
      <c r="EKZ1205" s="36"/>
      <c r="ELA1205" s="36"/>
      <c r="ELB1205" s="36"/>
      <c r="ELC1205" s="36"/>
      <c r="ELD1205" s="36"/>
      <c r="ELE1205" s="36"/>
      <c r="ELF1205" s="36"/>
      <c r="ELG1205" s="36"/>
      <c r="ELH1205" s="36"/>
      <c r="ELI1205" s="36"/>
      <c r="ELJ1205" s="36"/>
      <c r="ELK1205" s="36"/>
      <c r="ELL1205" s="36"/>
      <c r="ELM1205" s="36"/>
      <c r="ELN1205" s="36"/>
      <c r="ELO1205" s="36"/>
      <c r="ELP1205" s="36"/>
      <c r="ELQ1205" s="36"/>
      <c r="ELR1205" s="36"/>
      <c r="ELS1205" s="36"/>
      <c r="ELT1205" s="36"/>
      <c r="ELU1205" s="36"/>
      <c r="ELV1205" s="36"/>
      <c r="ELW1205" s="36"/>
      <c r="ELX1205" s="36"/>
      <c r="ELY1205" s="36"/>
      <c r="ELZ1205" s="36"/>
      <c r="EMA1205" s="36"/>
      <c r="EMB1205" s="36"/>
      <c r="EMC1205" s="36"/>
      <c r="EMD1205" s="36"/>
      <c r="EME1205" s="36"/>
      <c r="EMF1205" s="36"/>
      <c r="EMG1205" s="36"/>
      <c r="EMH1205" s="36"/>
      <c r="EMI1205" s="36"/>
      <c r="EMJ1205" s="36"/>
      <c r="EMK1205" s="36"/>
      <c r="EML1205" s="36"/>
      <c r="EMM1205" s="36"/>
      <c r="EMN1205" s="36"/>
      <c r="EMO1205" s="36"/>
      <c r="EMP1205" s="36"/>
      <c r="EMQ1205" s="36"/>
      <c r="EMR1205" s="36"/>
      <c r="EMS1205" s="36"/>
      <c r="EMT1205" s="36"/>
      <c r="EMU1205" s="36"/>
      <c r="EMV1205" s="36"/>
      <c r="EMW1205" s="36"/>
      <c r="EMX1205" s="36"/>
      <c r="EMY1205" s="36"/>
      <c r="EMZ1205" s="36"/>
      <c r="ENA1205" s="36"/>
      <c r="ENB1205" s="36"/>
      <c r="ENC1205" s="36"/>
      <c r="END1205" s="36"/>
      <c r="ENE1205" s="36"/>
      <c r="ENF1205" s="36"/>
      <c r="ENG1205" s="36"/>
      <c r="ENH1205" s="36"/>
      <c r="ENI1205" s="36"/>
      <c r="ENJ1205" s="36"/>
      <c r="ENK1205" s="36"/>
      <c r="ENL1205" s="36"/>
      <c r="ENM1205" s="36"/>
      <c r="ENN1205" s="36"/>
      <c r="ENO1205" s="36"/>
      <c r="ENP1205" s="36"/>
      <c r="ENQ1205" s="36"/>
      <c r="ENR1205" s="36"/>
      <c r="ENS1205" s="36"/>
      <c r="ENT1205" s="36"/>
      <c r="ENU1205" s="36"/>
      <c r="ENV1205" s="36"/>
      <c r="ENW1205" s="36"/>
      <c r="ENX1205" s="36"/>
      <c r="ENY1205" s="36"/>
      <c r="ENZ1205" s="36"/>
      <c r="EOA1205" s="36"/>
      <c r="EOB1205" s="36"/>
      <c r="EOC1205" s="36"/>
      <c r="EOD1205" s="36"/>
      <c r="EOE1205" s="36"/>
      <c r="EOF1205" s="36"/>
      <c r="EOG1205" s="36"/>
      <c r="EOH1205" s="36"/>
      <c r="EOI1205" s="36"/>
      <c r="EOJ1205" s="36"/>
      <c r="EOK1205" s="36"/>
      <c r="EOL1205" s="36"/>
      <c r="EOM1205" s="36"/>
      <c r="EON1205" s="36"/>
      <c r="EOO1205" s="36"/>
      <c r="EOP1205" s="36"/>
      <c r="EOQ1205" s="36"/>
      <c r="EOR1205" s="36"/>
      <c r="EOS1205" s="36"/>
      <c r="EOT1205" s="36"/>
      <c r="EOU1205" s="36"/>
      <c r="EOV1205" s="36"/>
      <c r="EOW1205" s="36"/>
      <c r="EOX1205" s="36"/>
      <c r="EOY1205" s="36"/>
      <c r="EOZ1205" s="36"/>
      <c r="EPA1205" s="36"/>
      <c r="EPB1205" s="36"/>
      <c r="EPC1205" s="36"/>
      <c r="EPD1205" s="36"/>
      <c r="EPE1205" s="36"/>
      <c r="EPF1205" s="36"/>
      <c r="EPG1205" s="36"/>
      <c r="EPH1205" s="36"/>
      <c r="EPI1205" s="36"/>
      <c r="EPJ1205" s="36"/>
      <c r="EPK1205" s="36"/>
      <c r="EPL1205" s="36"/>
      <c r="EPM1205" s="36"/>
      <c r="EPN1205" s="36"/>
      <c r="EPO1205" s="36"/>
      <c r="EPP1205" s="36"/>
      <c r="EPQ1205" s="36"/>
      <c r="EPR1205" s="36"/>
      <c r="EPS1205" s="36"/>
      <c r="EPT1205" s="36"/>
      <c r="EPU1205" s="36"/>
      <c r="EPV1205" s="36"/>
      <c r="EPW1205" s="36"/>
      <c r="EPX1205" s="36"/>
      <c r="EPY1205" s="36"/>
      <c r="EPZ1205" s="36"/>
      <c r="EQA1205" s="36"/>
      <c r="EQB1205" s="36"/>
      <c r="EQC1205" s="36"/>
      <c r="EQD1205" s="36"/>
      <c r="EQE1205" s="36"/>
      <c r="EQF1205" s="36"/>
      <c r="EQG1205" s="36"/>
      <c r="EQH1205" s="36"/>
      <c r="EQI1205" s="36"/>
      <c r="EQJ1205" s="36"/>
      <c r="EQK1205" s="36"/>
      <c r="EQL1205" s="36"/>
      <c r="EQM1205" s="36"/>
      <c r="EQN1205" s="36"/>
      <c r="EQO1205" s="36"/>
      <c r="EQP1205" s="36"/>
      <c r="EQQ1205" s="36"/>
      <c r="EQR1205" s="36"/>
      <c r="EQS1205" s="36"/>
      <c r="EQT1205" s="36"/>
      <c r="EQU1205" s="36"/>
      <c r="EQV1205" s="36"/>
      <c r="EQW1205" s="36"/>
      <c r="EQX1205" s="36"/>
      <c r="EQY1205" s="36"/>
      <c r="EQZ1205" s="36"/>
      <c r="ERA1205" s="36"/>
      <c r="ERB1205" s="36"/>
      <c r="ERC1205" s="36"/>
      <c r="ERD1205" s="36"/>
      <c r="ERE1205" s="36"/>
      <c r="ERF1205" s="36"/>
      <c r="ERG1205" s="36"/>
      <c r="ERH1205" s="36"/>
      <c r="ERI1205" s="36"/>
      <c r="ERJ1205" s="36"/>
      <c r="ERK1205" s="36"/>
      <c r="ERL1205" s="36"/>
      <c r="ERM1205" s="36"/>
      <c r="ERN1205" s="36"/>
      <c r="ERO1205" s="36"/>
      <c r="ERP1205" s="36"/>
      <c r="ERQ1205" s="36"/>
      <c r="ERR1205" s="36"/>
      <c r="ERS1205" s="36"/>
      <c r="ERT1205" s="36"/>
      <c r="ERU1205" s="36"/>
      <c r="ERV1205" s="36"/>
      <c r="ERW1205" s="36"/>
      <c r="ERX1205" s="36"/>
      <c r="ERY1205" s="36"/>
      <c r="ERZ1205" s="36"/>
      <c r="ESA1205" s="36"/>
      <c r="ESB1205" s="36"/>
      <c r="ESC1205" s="36"/>
      <c r="ESD1205" s="36"/>
      <c r="ESE1205" s="36"/>
      <c r="ESF1205" s="36"/>
      <c r="ESG1205" s="36"/>
      <c r="ESH1205" s="36"/>
      <c r="ESI1205" s="36"/>
      <c r="ESJ1205" s="36"/>
      <c r="ESK1205" s="36"/>
      <c r="ESL1205" s="36"/>
      <c r="ESM1205" s="36"/>
      <c r="ESN1205" s="36"/>
      <c r="ESO1205" s="36"/>
      <c r="ESP1205" s="36"/>
      <c r="ESQ1205" s="36"/>
      <c r="ESR1205" s="36"/>
      <c r="ESS1205" s="36"/>
      <c r="EST1205" s="36"/>
      <c r="ESU1205" s="36"/>
      <c r="ESV1205" s="36"/>
      <c r="ESW1205" s="36"/>
      <c r="ESX1205" s="36"/>
      <c r="ESY1205" s="36"/>
      <c r="ESZ1205" s="36"/>
      <c r="ETA1205" s="36"/>
      <c r="ETB1205" s="36"/>
      <c r="ETC1205" s="36"/>
      <c r="ETD1205" s="36"/>
      <c r="ETE1205" s="36"/>
      <c r="ETF1205" s="36"/>
      <c r="ETG1205" s="36"/>
      <c r="ETH1205" s="36"/>
      <c r="ETI1205" s="36"/>
      <c r="ETJ1205" s="36"/>
      <c r="ETK1205" s="36"/>
      <c r="ETL1205" s="36"/>
      <c r="ETM1205" s="36"/>
      <c r="ETN1205" s="36"/>
      <c r="ETO1205" s="36"/>
      <c r="ETP1205" s="36"/>
      <c r="ETQ1205" s="36"/>
      <c r="ETR1205" s="36"/>
      <c r="ETS1205" s="36"/>
      <c r="ETT1205" s="36"/>
      <c r="ETU1205" s="36"/>
      <c r="ETV1205" s="36"/>
      <c r="ETW1205" s="36"/>
      <c r="ETX1205" s="36"/>
      <c r="ETY1205" s="36"/>
      <c r="ETZ1205" s="36"/>
      <c r="EUA1205" s="36"/>
      <c r="EUB1205" s="36"/>
      <c r="EUC1205" s="36"/>
      <c r="EUD1205" s="36"/>
      <c r="EUE1205" s="36"/>
      <c r="EUF1205" s="36"/>
      <c r="EUG1205" s="36"/>
      <c r="EUH1205" s="36"/>
      <c r="EUI1205" s="36"/>
      <c r="EUJ1205" s="36"/>
      <c r="EUK1205" s="36"/>
      <c r="EUL1205" s="36"/>
      <c r="EUM1205" s="36"/>
      <c r="EUN1205" s="36"/>
      <c r="EUO1205" s="36"/>
      <c r="EUP1205" s="36"/>
      <c r="EUQ1205" s="36"/>
      <c r="EUR1205" s="36"/>
      <c r="EUS1205" s="36"/>
      <c r="EUT1205" s="36"/>
      <c r="EUU1205" s="36"/>
      <c r="EUV1205" s="36"/>
      <c r="EUW1205" s="36"/>
      <c r="EUX1205" s="36"/>
      <c r="EUY1205" s="36"/>
      <c r="EUZ1205" s="36"/>
      <c r="EVA1205" s="36"/>
      <c r="EVB1205" s="36"/>
      <c r="EVC1205" s="36"/>
      <c r="EVD1205" s="36"/>
      <c r="EVE1205" s="36"/>
      <c r="EVF1205" s="36"/>
      <c r="EVG1205" s="36"/>
      <c r="EVH1205" s="36"/>
      <c r="EVI1205" s="36"/>
      <c r="EVJ1205" s="36"/>
      <c r="EVK1205" s="36"/>
      <c r="EVL1205" s="36"/>
      <c r="EVM1205" s="36"/>
      <c r="EVN1205" s="36"/>
      <c r="EVO1205" s="36"/>
      <c r="EVP1205" s="36"/>
      <c r="EVQ1205" s="36"/>
      <c r="EVR1205" s="36"/>
      <c r="EVS1205" s="36"/>
      <c r="EVT1205" s="36"/>
      <c r="EVU1205" s="36"/>
      <c r="EVV1205" s="36"/>
      <c r="EVW1205" s="36"/>
      <c r="EVX1205" s="36"/>
      <c r="EVY1205" s="36"/>
      <c r="EVZ1205" s="36"/>
      <c r="EWA1205" s="36"/>
      <c r="EWB1205" s="36"/>
      <c r="EWC1205" s="36"/>
      <c r="EWD1205" s="36"/>
      <c r="EWE1205" s="36"/>
      <c r="EWF1205" s="36"/>
      <c r="EWG1205" s="36"/>
      <c r="EWH1205" s="36"/>
      <c r="EWI1205" s="36"/>
      <c r="EWJ1205" s="36"/>
      <c r="EWK1205" s="36"/>
      <c r="EWL1205" s="36"/>
      <c r="EWM1205" s="36"/>
      <c r="EWN1205" s="36"/>
      <c r="EWO1205" s="36"/>
      <c r="EWP1205" s="36"/>
      <c r="EWQ1205" s="36"/>
      <c r="EWR1205" s="36"/>
      <c r="EWS1205" s="36"/>
      <c r="EWT1205" s="36"/>
      <c r="EWU1205" s="36"/>
      <c r="EWV1205" s="36"/>
      <c r="EWW1205" s="36"/>
      <c r="EWX1205" s="36"/>
      <c r="EWY1205" s="36"/>
      <c r="EWZ1205" s="36"/>
      <c r="EXA1205" s="36"/>
      <c r="EXB1205" s="36"/>
      <c r="EXC1205" s="36"/>
      <c r="EXD1205" s="36"/>
      <c r="EXE1205" s="36"/>
      <c r="EXF1205" s="36"/>
      <c r="EXG1205" s="36"/>
      <c r="EXH1205" s="36"/>
      <c r="EXI1205" s="36"/>
      <c r="EXJ1205" s="36"/>
      <c r="EXK1205" s="36"/>
      <c r="EXL1205" s="36"/>
      <c r="EXM1205" s="36"/>
      <c r="EXN1205" s="36"/>
      <c r="EXO1205" s="36"/>
      <c r="EXP1205" s="36"/>
      <c r="EXQ1205" s="36"/>
      <c r="EXR1205" s="36"/>
      <c r="EXS1205" s="36"/>
      <c r="EXT1205" s="36"/>
      <c r="EXU1205" s="36"/>
      <c r="EXV1205" s="36"/>
      <c r="EXW1205" s="36"/>
      <c r="EXX1205" s="36"/>
      <c r="EXY1205" s="36"/>
      <c r="EXZ1205" s="36"/>
      <c r="EYA1205" s="36"/>
      <c r="EYB1205" s="36"/>
      <c r="EYC1205" s="36"/>
      <c r="EYD1205" s="36"/>
      <c r="EYE1205" s="36"/>
      <c r="EYF1205" s="36"/>
      <c r="EYG1205" s="36"/>
      <c r="EYH1205" s="36"/>
      <c r="EYI1205" s="36"/>
      <c r="EYJ1205" s="36"/>
      <c r="EYK1205" s="36"/>
      <c r="EYL1205" s="36"/>
      <c r="EYM1205" s="36"/>
      <c r="EYN1205" s="36"/>
      <c r="EYO1205" s="36"/>
      <c r="EYP1205" s="36"/>
      <c r="EYQ1205" s="36"/>
      <c r="EYR1205" s="36"/>
      <c r="EYS1205" s="36"/>
      <c r="EYT1205" s="36"/>
      <c r="EYU1205" s="36"/>
      <c r="EYV1205" s="36"/>
      <c r="EYW1205" s="36"/>
      <c r="EYX1205" s="36"/>
      <c r="EYY1205" s="36"/>
      <c r="EYZ1205" s="36"/>
      <c r="EZA1205" s="36"/>
      <c r="EZB1205" s="36"/>
      <c r="EZC1205" s="36"/>
      <c r="EZD1205" s="36"/>
      <c r="EZE1205" s="36"/>
      <c r="EZF1205" s="36"/>
      <c r="EZG1205" s="36"/>
      <c r="EZH1205" s="36"/>
      <c r="EZI1205" s="36"/>
      <c r="EZJ1205" s="36"/>
      <c r="EZK1205" s="36"/>
      <c r="EZL1205" s="36"/>
      <c r="EZM1205" s="36"/>
      <c r="EZN1205" s="36"/>
      <c r="EZO1205" s="36"/>
      <c r="EZP1205" s="36"/>
      <c r="EZQ1205" s="36"/>
      <c r="EZR1205" s="36"/>
      <c r="EZS1205" s="36"/>
      <c r="EZT1205" s="36"/>
      <c r="EZU1205" s="36"/>
      <c r="EZV1205" s="36"/>
      <c r="EZW1205" s="36"/>
      <c r="EZX1205" s="36"/>
      <c r="EZY1205" s="36"/>
      <c r="EZZ1205" s="36"/>
      <c r="FAA1205" s="36"/>
      <c r="FAB1205" s="36"/>
      <c r="FAC1205" s="36"/>
      <c r="FAD1205" s="36"/>
      <c r="FAE1205" s="36"/>
      <c r="FAF1205" s="36"/>
      <c r="FAG1205" s="36"/>
      <c r="FAH1205" s="36"/>
      <c r="FAI1205" s="36"/>
      <c r="FAJ1205" s="36"/>
      <c r="FAK1205" s="36"/>
      <c r="FAL1205" s="36"/>
      <c r="FAM1205" s="36"/>
      <c r="FAN1205" s="36"/>
      <c r="FAO1205" s="36"/>
      <c r="FAP1205" s="36"/>
      <c r="FAQ1205" s="36"/>
      <c r="FAR1205" s="36"/>
      <c r="FAS1205" s="36"/>
      <c r="FAT1205" s="36"/>
      <c r="FAU1205" s="36"/>
      <c r="FAV1205" s="36"/>
      <c r="FAW1205" s="36"/>
      <c r="FAX1205" s="36"/>
      <c r="FAY1205" s="36"/>
      <c r="FAZ1205" s="36"/>
      <c r="FBA1205" s="36"/>
      <c r="FBB1205" s="36"/>
      <c r="FBC1205" s="36"/>
      <c r="FBD1205" s="36"/>
      <c r="FBE1205" s="36"/>
      <c r="FBF1205" s="36"/>
      <c r="FBG1205" s="36"/>
      <c r="FBH1205" s="36"/>
      <c r="FBI1205" s="36"/>
      <c r="FBJ1205" s="36"/>
      <c r="FBK1205" s="36"/>
      <c r="FBL1205" s="36"/>
      <c r="FBM1205" s="36"/>
      <c r="FBN1205" s="36"/>
      <c r="FBO1205" s="36"/>
      <c r="FBP1205" s="36"/>
      <c r="FBQ1205" s="36"/>
      <c r="FBR1205" s="36"/>
      <c r="FBS1205" s="36"/>
      <c r="FBT1205" s="36"/>
      <c r="FBU1205" s="36"/>
      <c r="FBV1205" s="36"/>
      <c r="FBW1205" s="36"/>
      <c r="FBX1205" s="36"/>
      <c r="FBY1205" s="36"/>
      <c r="FBZ1205" s="36"/>
      <c r="FCA1205" s="36"/>
      <c r="FCB1205" s="36"/>
      <c r="FCC1205" s="36"/>
      <c r="FCD1205" s="36"/>
      <c r="FCE1205" s="36"/>
      <c r="FCF1205" s="36"/>
      <c r="FCG1205" s="36"/>
      <c r="FCH1205" s="36"/>
      <c r="FCI1205" s="36"/>
      <c r="FCJ1205" s="36"/>
      <c r="FCK1205" s="36"/>
      <c r="FCL1205" s="36"/>
      <c r="FCM1205" s="36"/>
      <c r="FCN1205" s="36"/>
      <c r="FCO1205" s="36"/>
      <c r="FCP1205" s="36"/>
      <c r="FCQ1205" s="36"/>
      <c r="FCR1205" s="36"/>
      <c r="FCS1205" s="36"/>
      <c r="FCT1205" s="36"/>
      <c r="FCU1205" s="36"/>
      <c r="FCV1205" s="36"/>
      <c r="FCW1205" s="36"/>
      <c r="FCX1205" s="36"/>
      <c r="FCY1205" s="36"/>
      <c r="FCZ1205" s="36"/>
      <c r="FDA1205" s="36"/>
      <c r="FDB1205" s="36"/>
      <c r="FDC1205" s="36"/>
      <c r="FDD1205" s="36"/>
      <c r="FDE1205" s="36"/>
      <c r="FDF1205" s="36"/>
      <c r="FDG1205" s="36"/>
      <c r="FDH1205" s="36"/>
      <c r="FDI1205" s="36"/>
      <c r="FDJ1205" s="36"/>
      <c r="FDK1205" s="36"/>
      <c r="FDL1205" s="36"/>
      <c r="FDM1205" s="36"/>
      <c r="FDN1205" s="36"/>
      <c r="FDO1205" s="36"/>
      <c r="FDP1205" s="36"/>
      <c r="FDQ1205" s="36"/>
      <c r="FDR1205" s="36"/>
      <c r="FDS1205" s="36"/>
      <c r="FDT1205" s="36"/>
      <c r="FDU1205" s="36"/>
      <c r="FDV1205" s="36"/>
      <c r="FDW1205" s="36"/>
      <c r="FDX1205" s="36"/>
      <c r="FDY1205" s="36"/>
      <c r="FDZ1205" s="36"/>
      <c r="FEA1205" s="36"/>
      <c r="FEB1205" s="36"/>
      <c r="FEC1205" s="36"/>
      <c r="FED1205" s="36"/>
      <c r="FEE1205" s="36"/>
      <c r="FEF1205" s="36"/>
      <c r="FEG1205" s="36"/>
      <c r="FEH1205" s="36"/>
      <c r="FEI1205" s="36"/>
      <c r="FEJ1205" s="36"/>
      <c r="FEK1205" s="36"/>
      <c r="FEL1205" s="36"/>
      <c r="FEM1205" s="36"/>
      <c r="FEN1205" s="36"/>
      <c r="FEO1205" s="36"/>
      <c r="FEP1205" s="36"/>
      <c r="FEQ1205" s="36"/>
      <c r="FER1205" s="36"/>
      <c r="FES1205" s="36"/>
      <c r="FET1205" s="36"/>
      <c r="FEU1205" s="36"/>
      <c r="FEV1205" s="36"/>
      <c r="FEW1205" s="36"/>
      <c r="FEX1205" s="36"/>
      <c r="FEY1205" s="36"/>
      <c r="FEZ1205" s="36"/>
      <c r="FFA1205" s="36"/>
      <c r="FFB1205" s="36"/>
      <c r="FFC1205" s="36"/>
      <c r="FFD1205" s="36"/>
      <c r="FFE1205" s="36"/>
      <c r="FFF1205" s="36"/>
      <c r="FFG1205" s="36"/>
      <c r="FFH1205" s="36"/>
      <c r="FFI1205" s="36"/>
      <c r="FFJ1205" s="36"/>
      <c r="FFK1205" s="36"/>
      <c r="FFL1205" s="36"/>
      <c r="FFM1205" s="36"/>
      <c r="FFN1205" s="36"/>
      <c r="FFO1205" s="36"/>
      <c r="FFP1205" s="36"/>
      <c r="FFQ1205" s="36"/>
      <c r="FFR1205" s="36"/>
      <c r="FFS1205" s="36"/>
      <c r="FFT1205" s="36"/>
      <c r="FFU1205" s="36"/>
      <c r="FFV1205" s="36"/>
      <c r="FFW1205" s="36"/>
      <c r="FFX1205" s="36"/>
      <c r="FFY1205" s="36"/>
      <c r="FFZ1205" s="36"/>
      <c r="FGA1205" s="36"/>
      <c r="FGB1205" s="36"/>
      <c r="FGC1205" s="36"/>
      <c r="FGD1205" s="36"/>
      <c r="FGE1205" s="36"/>
      <c r="FGF1205" s="36"/>
      <c r="FGG1205" s="36"/>
      <c r="FGH1205" s="36"/>
      <c r="FGI1205" s="36"/>
      <c r="FGJ1205" s="36"/>
      <c r="FGK1205" s="36"/>
      <c r="FGL1205" s="36"/>
      <c r="FGM1205" s="36"/>
      <c r="FGN1205" s="36"/>
      <c r="FGO1205" s="36"/>
      <c r="FGP1205" s="36"/>
      <c r="FGQ1205" s="36"/>
      <c r="FGR1205" s="36"/>
      <c r="FGS1205" s="36"/>
      <c r="FGT1205" s="36"/>
      <c r="FGU1205" s="36"/>
      <c r="FGV1205" s="36"/>
      <c r="FGW1205" s="36"/>
      <c r="FGX1205" s="36"/>
      <c r="FGY1205" s="36"/>
      <c r="FGZ1205" s="36"/>
      <c r="FHA1205" s="36"/>
      <c r="FHB1205" s="36"/>
      <c r="FHC1205" s="36"/>
      <c r="FHD1205" s="36"/>
      <c r="FHE1205" s="36"/>
      <c r="FHF1205" s="36"/>
      <c r="FHG1205" s="36"/>
      <c r="FHH1205" s="36"/>
      <c r="FHI1205" s="36"/>
      <c r="FHJ1205" s="36"/>
      <c r="FHK1205" s="36"/>
      <c r="FHL1205" s="36"/>
      <c r="FHM1205" s="36"/>
      <c r="FHN1205" s="36"/>
      <c r="FHO1205" s="36"/>
      <c r="FHP1205" s="36"/>
      <c r="FHQ1205" s="36"/>
      <c r="FHR1205" s="36"/>
      <c r="FHS1205" s="36"/>
      <c r="FHT1205" s="36"/>
      <c r="FHU1205" s="36"/>
      <c r="FHV1205" s="36"/>
      <c r="FHW1205" s="36"/>
      <c r="FHX1205" s="36"/>
      <c r="FHY1205" s="36"/>
      <c r="FHZ1205" s="36"/>
      <c r="FIA1205" s="36"/>
      <c r="FIB1205" s="36"/>
      <c r="FIC1205" s="36"/>
      <c r="FID1205" s="36"/>
      <c r="FIE1205" s="36"/>
      <c r="FIF1205" s="36"/>
      <c r="FIG1205" s="36"/>
      <c r="FIH1205" s="36"/>
      <c r="FII1205" s="36"/>
      <c r="FIJ1205" s="36"/>
      <c r="FIK1205" s="36"/>
      <c r="FIL1205" s="36"/>
      <c r="FIM1205" s="36"/>
      <c r="FIN1205" s="36"/>
      <c r="FIO1205" s="36"/>
      <c r="FIP1205" s="36"/>
      <c r="FIQ1205" s="36"/>
      <c r="FIR1205" s="36"/>
      <c r="FIS1205" s="36"/>
      <c r="FIT1205" s="36"/>
      <c r="FIU1205" s="36"/>
      <c r="FIV1205" s="36"/>
      <c r="FIW1205" s="36"/>
      <c r="FIX1205" s="36"/>
      <c r="FIY1205" s="36"/>
      <c r="FIZ1205" s="36"/>
      <c r="FJA1205" s="36"/>
      <c r="FJB1205" s="36"/>
      <c r="FJC1205" s="36"/>
      <c r="FJD1205" s="36"/>
      <c r="FJE1205" s="36"/>
      <c r="FJF1205" s="36"/>
      <c r="FJG1205" s="36"/>
      <c r="FJH1205" s="36"/>
      <c r="FJI1205" s="36"/>
      <c r="FJJ1205" s="36"/>
      <c r="FJK1205" s="36"/>
      <c r="FJL1205" s="36"/>
      <c r="FJM1205" s="36"/>
      <c r="FJN1205" s="36"/>
      <c r="FJO1205" s="36"/>
      <c r="FJP1205" s="36"/>
      <c r="FJQ1205" s="36"/>
      <c r="FJR1205" s="36"/>
      <c r="FJS1205" s="36"/>
      <c r="FJT1205" s="36"/>
      <c r="FJU1205" s="36"/>
      <c r="FJV1205" s="36"/>
      <c r="FJW1205" s="36"/>
      <c r="FJX1205" s="36"/>
      <c r="FJY1205" s="36"/>
      <c r="FJZ1205" s="36"/>
      <c r="FKA1205" s="36"/>
      <c r="FKB1205" s="36"/>
      <c r="FKC1205" s="36"/>
      <c r="FKD1205" s="36"/>
      <c r="FKE1205" s="36"/>
      <c r="FKF1205" s="36"/>
      <c r="FKG1205" s="36"/>
      <c r="FKH1205" s="36"/>
      <c r="FKI1205" s="36"/>
      <c r="FKJ1205" s="36"/>
      <c r="FKK1205" s="36"/>
      <c r="FKL1205" s="36"/>
      <c r="FKM1205" s="36"/>
      <c r="FKN1205" s="36"/>
      <c r="FKO1205" s="36"/>
      <c r="FKP1205" s="36"/>
      <c r="FKQ1205" s="36"/>
      <c r="FKR1205" s="36"/>
      <c r="FKS1205" s="36"/>
      <c r="FKT1205" s="36"/>
      <c r="FKU1205" s="36"/>
      <c r="FKV1205" s="36"/>
      <c r="FKW1205" s="36"/>
      <c r="FKX1205" s="36"/>
      <c r="FKY1205" s="36"/>
      <c r="FKZ1205" s="36"/>
      <c r="FLA1205" s="36"/>
      <c r="FLB1205" s="36"/>
      <c r="FLC1205" s="36"/>
      <c r="FLD1205" s="36"/>
      <c r="FLE1205" s="36"/>
      <c r="FLF1205" s="36"/>
      <c r="FLG1205" s="36"/>
      <c r="FLH1205" s="36"/>
      <c r="FLI1205" s="36"/>
      <c r="FLJ1205" s="36"/>
      <c r="FLK1205" s="36"/>
      <c r="FLL1205" s="36"/>
      <c r="FLM1205" s="36"/>
      <c r="FLN1205" s="36"/>
      <c r="FLO1205" s="36"/>
      <c r="FLP1205" s="36"/>
      <c r="FLQ1205" s="36"/>
      <c r="FLR1205" s="36"/>
      <c r="FLS1205" s="36"/>
      <c r="FLT1205" s="36"/>
      <c r="FLU1205" s="36"/>
      <c r="FLV1205" s="36"/>
      <c r="FLW1205" s="36"/>
      <c r="FLX1205" s="36"/>
      <c r="FLY1205" s="36"/>
      <c r="FLZ1205" s="36"/>
      <c r="FMA1205" s="36"/>
      <c r="FMB1205" s="36"/>
      <c r="FMC1205" s="36"/>
      <c r="FMD1205" s="36"/>
      <c r="FME1205" s="36"/>
      <c r="FMF1205" s="36"/>
      <c r="FMG1205" s="36"/>
      <c r="FMH1205" s="36"/>
      <c r="FMI1205" s="36"/>
      <c r="FMJ1205" s="36"/>
      <c r="FMK1205" s="36"/>
      <c r="FML1205" s="36"/>
      <c r="FMM1205" s="36"/>
      <c r="FMN1205" s="36"/>
      <c r="FMO1205" s="36"/>
      <c r="FMP1205" s="36"/>
      <c r="FMQ1205" s="36"/>
      <c r="FMR1205" s="36"/>
      <c r="FMS1205" s="36"/>
      <c r="FMT1205" s="36"/>
      <c r="FMU1205" s="36"/>
      <c r="FMV1205" s="36"/>
      <c r="FMW1205" s="36"/>
      <c r="FMX1205" s="36"/>
      <c r="FMY1205" s="36"/>
      <c r="FMZ1205" s="36"/>
      <c r="FNA1205" s="36"/>
      <c r="FNB1205" s="36"/>
      <c r="FNC1205" s="36"/>
      <c r="FND1205" s="36"/>
      <c r="FNE1205" s="36"/>
      <c r="FNF1205" s="36"/>
      <c r="FNG1205" s="36"/>
      <c r="FNH1205" s="36"/>
      <c r="FNI1205" s="36"/>
      <c r="FNJ1205" s="36"/>
      <c r="FNK1205" s="36"/>
      <c r="FNL1205" s="36"/>
      <c r="FNM1205" s="36"/>
      <c r="FNN1205" s="36"/>
      <c r="FNO1205" s="36"/>
      <c r="FNP1205" s="36"/>
      <c r="FNQ1205" s="36"/>
      <c r="FNR1205" s="36"/>
      <c r="FNS1205" s="36"/>
      <c r="FNT1205" s="36"/>
      <c r="FNU1205" s="36"/>
      <c r="FNV1205" s="36"/>
      <c r="FNW1205" s="36"/>
      <c r="FNX1205" s="36"/>
      <c r="FNY1205" s="36"/>
      <c r="FNZ1205" s="36"/>
      <c r="FOA1205" s="36"/>
      <c r="FOB1205" s="36"/>
      <c r="FOC1205" s="36"/>
      <c r="FOD1205" s="36"/>
      <c r="FOE1205" s="36"/>
      <c r="FOF1205" s="36"/>
      <c r="FOG1205" s="36"/>
      <c r="FOH1205" s="36"/>
      <c r="FOI1205" s="36"/>
      <c r="FOJ1205" s="36"/>
      <c r="FOK1205" s="36"/>
      <c r="FOL1205" s="36"/>
      <c r="FOM1205" s="36"/>
      <c r="FON1205" s="36"/>
      <c r="FOO1205" s="36"/>
      <c r="FOP1205" s="36"/>
      <c r="FOQ1205" s="36"/>
      <c r="FOR1205" s="36"/>
      <c r="FOS1205" s="36"/>
      <c r="FOT1205" s="36"/>
      <c r="FOU1205" s="36"/>
      <c r="FOV1205" s="36"/>
      <c r="FOW1205" s="36"/>
      <c r="FOX1205" s="36"/>
      <c r="FOY1205" s="36"/>
      <c r="FOZ1205" s="36"/>
      <c r="FPA1205" s="36"/>
      <c r="FPB1205" s="36"/>
      <c r="FPC1205" s="36"/>
      <c r="FPD1205" s="36"/>
      <c r="FPE1205" s="36"/>
      <c r="FPF1205" s="36"/>
      <c r="FPG1205" s="36"/>
      <c r="FPH1205" s="36"/>
      <c r="FPI1205" s="36"/>
      <c r="FPJ1205" s="36"/>
      <c r="FPK1205" s="36"/>
      <c r="FPL1205" s="36"/>
      <c r="FPM1205" s="36"/>
      <c r="FPN1205" s="36"/>
      <c r="FPO1205" s="36"/>
      <c r="FPP1205" s="36"/>
      <c r="FPQ1205" s="36"/>
      <c r="FPR1205" s="36"/>
      <c r="FPS1205" s="36"/>
      <c r="FPT1205" s="36"/>
      <c r="FPU1205" s="36"/>
      <c r="FPV1205" s="36"/>
      <c r="FPW1205" s="36"/>
      <c r="FPX1205" s="36"/>
      <c r="FPY1205" s="36"/>
      <c r="FPZ1205" s="36"/>
      <c r="FQA1205" s="36"/>
      <c r="FQB1205" s="36"/>
      <c r="FQC1205" s="36"/>
      <c r="FQD1205" s="36"/>
      <c r="FQE1205" s="36"/>
      <c r="FQF1205" s="36"/>
      <c r="FQG1205" s="36"/>
      <c r="FQH1205" s="36"/>
      <c r="FQI1205" s="36"/>
      <c r="FQJ1205" s="36"/>
      <c r="FQK1205" s="36"/>
      <c r="FQL1205" s="36"/>
      <c r="FQM1205" s="36"/>
      <c r="FQN1205" s="36"/>
      <c r="FQO1205" s="36"/>
      <c r="FQP1205" s="36"/>
      <c r="FQQ1205" s="36"/>
      <c r="FQR1205" s="36"/>
      <c r="FQS1205" s="36"/>
      <c r="FQT1205" s="36"/>
      <c r="FQU1205" s="36"/>
      <c r="FQV1205" s="36"/>
      <c r="FQW1205" s="36"/>
      <c r="FQX1205" s="36"/>
      <c r="FQY1205" s="36"/>
      <c r="FQZ1205" s="36"/>
      <c r="FRA1205" s="36"/>
      <c r="FRB1205" s="36"/>
      <c r="FRC1205" s="36"/>
      <c r="FRD1205" s="36"/>
      <c r="FRE1205" s="36"/>
      <c r="FRF1205" s="36"/>
      <c r="FRG1205" s="36"/>
      <c r="FRH1205" s="36"/>
      <c r="FRI1205" s="36"/>
      <c r="FRJ1205" s="36"/>
      <c r="FRK1205" s="36"/>
      <c r="FRL1205" s="36"/>
      <c r="FRM1205" s="36"/>
      <c r="FRN1205" s="36"/>
      <c r="FRO1205" s="36"/>
      <c r="FRP1205" s="36"/>
      <c r="FRQ1205" s="36"/>
      <c r="FRR1205" s="36"/>
      <c r="FRS1205" s="36"/>
      <c r="FRT1205" s="36"/>
      <c r="FRU1205" s="36"/>
      <c r="FRV1205" s="36"/>
      <c r="FRW1205" s="36"/>
      <c r="FRX1205" s="36"/>
      <c r="FRY1205" s="36"/>
      <c r="FRZ1205" s="36"/>
      <c r="FSA1205" s="36"/>
      <c r="FSB1205" s="36"/>
      <c r="FSC1205" s="36"/>
      <c r="FSD1205" s="36"/>
      <c r="FSE1205" s="36"/>
      <c r="FSF1205" s="36"/>
      <c r="FSG1205" s="36"/>
      <c r="FSH1205" s="36"/>
      <c r="FSI1205" s="36"/>
      <c r="FSJ1205" s="36"/>
      <c r="FSK1205" s="36"/>
      <c r="FSL1205" s="36"/>
      <c r="FSM1205" s="36"/>
      <c r="FSN1205" s="36"/>
      <c r="FSO1205" s="36"/>
      <c r="FSP1205" s="36"/>
      <c r="FSQ1205" s="36"/>
      <c r="FSR1205" s="36"/>
      <c r="FSS1205" s="36"/>
      <c r="FST1205" s="36"/>
      <c r="FSU1205" s="36"/>
      <c r="FSV1205" s="36"/>
      <c r="FSW1205" s="36"/>
      <c r="FSX1205" s="36"/>
      <c r="FSY1205" s="36"/>
      <c r="FSZ1205" s="36"/>
      <c r="FTA1205" s="36"/>
      <c r="FTB1205" s="36"/>
      <c r="FTC1205" s="36"/>
      <c r="FTD1205" s="36"/>
      <c r="FTE1205" s="36"/>
      <c r="FTF1205" s="36"/>
      <c r="FTG1205" s="36"/>
      <c r="FTH1205" s="36"/>
      <c r="FTI1205" s="36"/>
      <c r="FTJ1205" s="36"/>
      <c r="FTK1205" s="36"/>
      <c r="FTL1205" s="36"/>
      <c r="FTM1205" s="36"/>
      <c r="FTN1205" s="36"/>
      <c r="FTO1205" s="36"/>
      <c r="FTP1205" s="36"/>
      <c r="FTQ1205" s="36"/>
      <c r="FTR1205" s="36"/>
      <c r="FTS1205" s="36"/>
      <c r="FTT1205" s="36"/>
      <c r="FTU1205" s="36"/>
      <c r="FTV1205" s="36"/>
      <c r="FTW1205" s="36"/>
      <c r="FTX1205" s="36"/>
      <c r="FTY1205" s="36"/>
      <c r="FTZ1205" s="36"/>
      <c r="FUA1205" s="36"/>
      <c r="FUB1205" s="36"/>
      <c r="FUC1205" s="36"/>
      <c r="FUD1205" s="36"/>
      <c r="FUE1205" s="36"/>
      <c r="FUF1205" s="36"/>
      <c r="FUG1205" s="36"/>
      <c r="FUH1205" s="36"/>
      <c r="FUI1205" s="36"/>
      <c r="FUJ1205" s="36"/>
      <c r="FUK1205" s="36"/>
      <c r="FUL1205" s="36"/>
      <c r="FUM1205" s="36"/>
      <c r="FUN1205" s="36"/>
      <c r="FUO1205" s="36"/>
      <c r="FUP1205" s="36"/>
      <c r="FUQ1205" s="36"/>
      <c r="FUR1205" s="36"/>
      <c r="FUS1205" s="36"/>
      <c r="FUT1205" s="36"/>
      <c r="FUU1205" s="36"/>
      <c r="FUV1205" s="36"/>
      <c r="FUW1205" s="36"/>
      <c r="FUX1205" s="36"/>
      <c r="FUY1205" s="36"/>
      <c r="FUZ1205" s="36"/>
      <c r="FVA1205" s="36"/>
      <c r="FVB1205" s="36"/>
      <c r="FVC1205" s="36"/>
      <c r="FVD1205" s="36"/>
      <c r="FVE1205" s="36"/>
      <c r="FVF1205" s="36"/>
      <c r="FVG1205" s="36"/>
      <c r="FVH1205" s="36"/>
      <c r="FVI1205" s="36"/>
      <c r="FVJ1205" s="36"/>
      <c r="FVK1205" s="36"/>
      <c r="FVL1205" s="36"/>
      <c r="FVM1205" s="36"/>
      <c r="FVN1205" s="36"/>
      <c r="FVO1205" s="36"/>
      <c r="FVP1205" s="36"/>
      <c r="FVQ1205" s="36"/>
      <c r="FVR1205" s="36"/>
      <c r="FVS1205" s="36"/>
      <c r="FVT1205" s="36"/>
      <c r="FVU1205" s="36"/>
      <c r="FVV1205" s="36"/>
      <c r="FVW1205" s="36"/>
      <c r="FVX1205" s="36"/>
      <c r="FVY1205" s="36"/>
      <c r="FVZ1205" s="36"/>
      <c r="FWA1205" s="36"/>
      <c r="FWB1205" s="36"/>
      <c r="FWC1205" s="36"/>
      <c r="FWD1205" s="36"/>
      <c r="FWE1205" s="36"/>
      <c r="FWF1205" s="36"/>
      <c r="FWG1205" s="36"/>
      <c r="FWH1205" s="36"/>
      <c r="FWI1205" s="36"/>
      <c r="FWJ1205" s="36"/>
      <c r="FWK1205" s="36"/>
      <c r="FWL1205" s="36"/>
      <c r="FWM1205" s="36"/>
      <c r="FWN1205" s="36"/>
      <c r="FWO1205" s="36"/>
      <c r="FWP1205" s="36"/>
      <c r="FWQ1205" s="36"/>
      <c r="FWR1205" s="36"/>
      <c r="FWS1205" s="36"/>
      <c r="FWT1205" s="36"/>
      <c r="FWU1205" s="36"/>
      <c r="FWV1205" s="36"/>
      <c r="FWW1205" s="36"/>
      <c r="FWX1205" s="36"/>
      <c r="FWY1205" s="36"/>
      <c r="FWZ1205" s="36"/>
      <c r="FXA1205" s="36"/>
      <c r="FXB1205" s="36"/>
      <c r="FXC1205" s="36"/>
      <c r="FXD1205" s="36"/>
      <c r="FXE1205" s="36"/>
      <c r="FXF1205" s="36"/>
      <c r="FXG1205" s="36"/>
      <c r="FXH1205" s="36"/>
      <c r="FXI1205" s="36"/>
      <c r="FXJ1205" s="36"/>
      <c r="FXK1205" s="36"/>
      <c r="FXL1205" s="36"/>
      <c r="FXM1205" s="36"/>
      <c r="FXN1205" s="36"/>
      <c r="FXO1205" s="36"/>
      <c r="FXP1205" s="36"/>
      <c r="FXQ1205" s="36"/>
      <c r="FXR1205" s="36"/>
      <c r="FXS1205" s="36"/>
      <c r="FXT1205" s="36"/>
      <c r="FXU1205" s="36"/>
      <c r="FXV1205" s="36"/>
      <c r="FXW1205" s="36"/>
      <c r="FXX1205" s="36"/>
      <c r="FXY1205" s="36"/>
      <c r="FXZ1205" s="36"/>
      <c r="FYA1205" s="36"/>
      <c r="FYB1205" s="36"/>
      <c r="FYC1205" s="36"/>
      <c r="FYD1205" s="36"/>
      <c r="FYE1205" s="36"/>
      <c r="FYF1205" s="36"/>
      <c r="FYG1205" s="36"/>
      <c r="FYH1205" s="36"/>
      <c r="FYI1205" s="36"/>
      <c r="FYJ1205" s="36"/>
      <c r="FYK1205" s="36"/>
      <c r="FYL1205" s="36"/>
      <c r="FYM1205" s="36"/>
      <c r="FYN1205" s="36"/>
      <c r="FYO1205" s="36"/>
      <c r="FYP1205" s="36"/>
      <c r="FYQ1205" s="36"/>
      <c r="FYR1205" s="36"/>
      <c r="FYS1205" s="36"/>
      <c r="FYT1205" s="36"/>
      <c r="FYU1205" s="36"/>
      <c r="FYV1205" s="36"/>
      <c r="FYW1205" s="36"/>
      <c r="FYX1205" s="36"/>
      <c r="FYY1205" s="36"/>
      <c r="FYZ1205" s="36"/>
      <c r="FZA1205" s="36"/>
      <c r="FZB1205" s="36"/>
      <c r="FZC1205" s="36"/>
      <c r="FZD1205" s="36"/>
      <c r="FZE1205" s="36"/>
      <c r="FZF1205" s="36"/>
      <c r="FZG1205" s="36"/>
      <c r="FZH1205" s="36"/>
      <c r="FZI1205" s="36"/>
      <c r="FZJ1205" s="36"/>
      <c r="FZK1205" s="36"/>
      <c r="FZL1205" s="36"/>
      <c r="FZM1205" s="36"/>
      <c r="FZN1205" s="36"/>
      <c r="FZO1205" s="36"/>
      <c r="FZP1205" s="36"/>
      <c r="FZQ1205" s="36"/>
      <c r="FZR1205" s="36"/>
      <c r="FZS1205" s="36"/>
      <c r="FZT1205" s="36"/>
      <c r="FZU1205" s="36"/>
      <c r="FZV1205" s="36"/>
      <c r="FZW1205" s="36"/>
      <c r="FZX1205" s="36"/>
      <c r="FZY1205" s="36"/>
      <c r="FZZ1205" s="36"/>
      <c r="GAA1205" s="36"/>
      <c r="GAB1205" s="36"/>
      <c r="GAC1205" s="36"/>
      <c r="GAD1205" s="36"/>
      <c r="GAE1205" s="36"/>
      <c r="GAF1205" s="36"/>
      <c r="GAG1205" s="36"/>
      <c r="GAH1205" s="36"/>
      <c r="GAI1205" s="36"/>
      <c r="GAJ1205" s="36"/>
      <c r="GAK1205" s="36"/>
      <c r="GAL1205" s="36"/>
      <c r="GAM1205" s="36"/>
      <c r="GAN1205" s="36"/>
      <c r="GAO1205" s="36"/>
      <c r="GAP1205" s="36"/>
      <c r="GAQ1205" s="36"/>
      <c r="GAR1205" s="36"/>
      <c r="GAS1205" s="36"/>
      <c r="GAT1205" s="36"/>
      <c r="GAU1205" s="36"/>
      <c r="GAV1205" s="36"/>
      <c r="GAW1205" s="36"/>
      <c r="GAX1205" s="36"/>
      <c r="GAY1205" s="36"/>
      <c r="GAZ1205" s="36"/>
      <c r="GBA1205" s="36"/>
      <c r="GBB1205" s="36"/>
      <c r="GBC1205" s="36"/>
      <c r="GBD1205" s="36"/>
      <c r="GBE1205" s="36"/>
      <c r="GBF1205" s="36"/>
      <c r="GBG1205" s="36"/>
      <c r="GBH1205" s="36"/>
      <c r="GBI1205" s="36"/>
      <c r="GBJ1205" s="36"/>
      <c r="GBK1205" s="36"/>
      <c r="GBL1205" s="36"/>
      <c r="GBM1205" s="36"/>
      <c r="GBN1205" s="36"/>
      <c r="GBO1205" s="36"/>
      <c r="GBP1205" s="36"/>
      <c r="GBQ1205" s="36"/>
      <c r="GBR1205" s="36"/>
      <c r="GBS1205" s="36"/>
      <c r="GBT1205" s="36"/>
      <c r="GBU1205" s="36"/>
      <c r="GBV1205" s="36"/>
      <c r="GBW1205" s="36"/>
      <c r="GBX1205" s="36"/>
      <c r="GBY1205" s="36"/>
      <c r="GBZ1205" s="36"/>
      <c r="GCA1205" s="36"/>
      <c r="GCB1205" s="36"/>
      <c r="GCC1205" s="36"/>
      <c r="GCD1205" s="36"/>
      <c r="GCE1205" s="36"/>
      <c r="GCF1205" s="36"/>
      <c r="GCG1205" s="36"/>
      <c r="GCH1205" s="36"/>
      <c r="GCI1205" s="36"/>
      <c r="GCJ1205" s="36"/>
      <c r="GCK1205" s="36"/>
      <c r="GCL1205" s="36"/>
      <c r="GCM1205" s="36"/>
      <c r="GCN1205" s="36"/>
      <c r="GCO1205" s="36"/>
      <c r="GCP1205" s="36"/>
      <c r="GCQ1205" s="36"/>
      <c r="GCR1205" s="36"/>
      <c r="GCS1205" s="36"/>
      <c r="GCT1205" s="36"/>
      <c r="GCU1205" s="36"/>
      <c r="GCV1205" s="36"/>
      <c r="GCW1205" s="36"/>
      <c r="GCX1205" s="36"/>
      <c r="GCY1205" s="36"/>
      <c r="GCZ1205" s="36"/>
      <c r="GDA1205" s="36"/>
      <c r="GDB1205" s="36"/>
      <c r="GDC1205" s="36"/>
      <c r="GDD1205" s="36"/>
      <c r="GDE1205" s="36"/>
      <c r="GDF1205" s="36"/>
      <c r="GDG1205" s="36"/>
      <c r="GDH1205" s="36"/>
      <c r="GDI1205" s="36"/>
      <c r="GDJ1205" s="36"/>
      <c r="GDK1205" s="36"/>
      <c r="GDL1205" s="36"/>
      <c r="GDM1205" s="36"/>
      <c r="GDN1205" s="36"/>
      <c r="GDO1205" s="36"/>
      <c r="GDP1205" s="36"/>
      <c r="GDQ1205" s="36"/>
      <c r="GDR1205" s="36"/>
      <c r="GDS1205" s="36"/>
      <c r="GDT1205" s="36"/>
      <c r="GDU1205" s="36"/>
      <c r="GDV1205" s="36"/>
      <c r="GDW1205" s="36"/>
      <c r="GDX1205" s="36"/>
      <c r="GDY1205" s="36"/>
      <c r="GDZ1205" s="36"/>
      <c r="GEA1205" s="36"/>
      <c r="GEB1205" s="36"/>
      <c r="GEC1205" s="36"/>
      <c r="GED1205" s="36"/>
      <c r="GEE1205" s="36"/>
      <c r="GEF1205" s="36"/>
      <c r="GEG1205" s="36"/>
      <c r="GEH1205" s="36"/>
      <c r="GEI1205" s="36"/>
      <c r="GEJ1205" s="36"/>
      <c r="GEK1205" s="36"/>
      <c r="GEL1205" s="36"/>
      <c r="GEM1205" s="36"/>
      <c r="GEN1205" s="36"/>
      <c r="GEO1205" s="36"/>
      <c r="GEP1205" s="36"/>
      <c r="GEQ1205" s="36"/>
      <c r="GER1205" s="36"/>
      <c r="GES1205" s="36"/>
      <c r="GET1205" s="36"/>
      <c r="GEU1205" s="36"/>
      <c r="GEV1205" s="36"/>
      <c r="GEW1205" s="36"/>
      <c r="GEX1205" s="36"/>
      <c r="GEY1205" s="36"/>
      <c r="GEZ1205" s="36"/>
      <c r="GFA1205" s="36"/>
      <c r="GFB1205" s="36"/>
      <c r="GFC1205" s="36"/>
      <c r="GFD1205" s="36"/>
      <c r="GFE1205" s="36"/>
      <c r="GFF1205" s="36"/>
      <c r="GFG1205" s="36"/>
      <c r="GFH1205" s="36"/>
      <c r="GFI1205" s="36"/>
      <c r="GFJ1205" s="36"/>
      <c r="GFK1205" s="36"/>
      <c r="GFL1205" s="36"/>
      <c r="GFM1205" s="36"/>
      <c r="GFN1205" s="36"/>
      <c r="GFO1205" s="36"/>
      <c r="GFP1205" s="36"/>
      <c r="GFQ1205" s="36"/>
      <c r="GFR1205" s="36"/>
      <c r="GFS1205" s="36"/>
      <c r="GFT1205" s="36"/>
      <c r="GFU1205" s="36"/>
      <c r="GFV1205" s="36"/>
      <c r="GFW1205" s="36"/>
      <c r="GFX1205" s="36"/>
      <c r="GFY1205" s="36"/>
      <c r="GFZ1205" s="36"/>
      <c r="GGA1205" s="36"/>
      <c r="GGB1205" s="36"/>
      <c r="GGC1205" s="36"/>
      <c r="GGD1205" s="36"/>
      <c r="GGE1205" s="36"/>
      <c r="GGF1205" s="36"/>
      <c r="GGG1205" s="36"/>
      <c r="GGH1205" s="36"/>
      <c r="GGI1205" s="36"/>
      <c r="GGJ1205" s="36"/>
      <c r="GGK1205" s="36"/>
      <c r="GGL1205" s="36"/>
      <c r="GGM1205" s="36"/>
      <c r="GGN1205" s="36"/>
      <c r="GGO1205" s="36"/>
      <c r="GGP1205" s="36"/>
      <c r="GGQ1205" s="36"/>
      <c r="GGR1205" s="36"/>
      <c r="GGS1205" s="36"/>
      <c r="GGT1205" s="36"/>
      <c r="GGU1205" s="36"/>
      <c r="GGV1205" s="36"/>
      <c r="GGW1205" s="36"/>
      <c r="GGX1205" s="36"/>
      <c r="GGY1205" s="36"/>
      <c r="GGZ1205" s="36"/>
      <c r="GHA1205" s="36"/>
      <c r="GHB1205" s="36"/>
      <c r="GHC1205" s="36"/>
      <c r="GHD1205" s="36"/>
      <c r="GHE1205" s="36"/>
      <c r="GHF1205" s="36"/>
      <c r="GHG1205" s="36"/>
      <c r="GHH1205" s="36"/>
      <c r="GHI1205" s="36"/>
      <c r="GHJ1205" s="36"/>
      <c r="GHK1205" s="36"/>
      <c r="GHL1205" s="36"/>
      <c r="GHM1205" s="36"/>
      <c r="GHN1205" s="36"/>
      <c r="GHO1205" s="36"/>
      <c r="GHP1205" s="36"/>
      <c r="GHQ1205" s="36"/>
      <c r="GHR1205" s="36"/>
      <c r="GHS1205" s="36"/>
      <c r="GHT1205" s="36"/>
      <c r="GHU1205" s="36"/>
      <c r="GHV1205" s="36"/>
      <c r="GHW1205" s="36"/>
      <c r="GHX1205" s="36"/>
      <c r="GHY1205" s="36"/>
      <c r="GHZ1205" s="36"/>
      <c r="GIA1205" s="36"/>
      <c r="GIB1205" s="36"/>
      <c r="GIC1205" s="36"/>
      <c r="GID1205" s="36"/>
      <c r="GIE1205" s="36"/>
      <c r="GIF1205" s="36"/>
      <c r="GIG1205" s="36"/>
      <c r="GIH1205" s="36"/>
      <c r="GII1205" s="36"/>
      <c r="GIJ1205" s="36"/>
      <c r="GIK1205" s="36"/>
      <c r="GIL1205" s="36"/>
      <c r="GIM1205" s="36"/>
      <c r="GIN1205" s="36"/>
      <c r="GIO1205" s="36"/>
      <c r="GIP1205" s="36"/>
      <c r="GIQ1205" s="36"/>
      <c r="GIR1205" s="36"/>
      <c r="GIS1205" s="36"/>
      <c r="GIT1205" s="36"/>
      <c r="GIU1205" s="36"/>
      <c r="GIV1205" s="36"/>
      <c r="GIW1205" s="36"/>
      <c r="GIX1205" s="36"/>
      <c r="GIY1205" s="36"/>
      <c r="GIZ1205" s="36"/>
      <c r="GJA1205" s="36"/>
      <c r="GJB1205" s="36"/>
      <c r="GJC1205" s="36"/>
      <c r="GJD1205" s="36"/>
      <c r="GJE1205" s="36"/>
      <c r="GJF1205" s="36"/>
      <c r="GJG1205" s="36"/>
      <c r="GJH1205" s="36"/>
      <c r="GJI1205" s="36"/>
      <c r="GJJ1205" s="36"/>
      <c r="GJK1205" s="36"/>
      <c r="GJL1205" s="36"/>
      <c r="GJM1205" s="36"/>
      <c r="GJN1205" s="36"/>
      <c r="GJO1205" s="36"/>
      <c r="GJP1205" s="36"/>
      <c r="GJQ1205" s="36"/>
      <c r="GJR1205" s="36"/>
      <c r="GJS1205" s="36"/>
      <c r="GJT1205" s="36"/>
      <c r="GJU1205" s="36"/>
      <c r="GJV1205" s="36"/>
      <c r="GJW1205" s="36"/>
      <c r="GJX1205" s="36"/>
      <c r="GJY1205" s="36"/>
      <c r="GJZ1205" s="36"/>
      <c r="GKA1205" s="36"/>
      <c r="GKB1205" s="36"/>
      <c r="GKC1205" s="36"/>
      <c r="GKD1205" s="36"/>
      <c r="GKE1205" s="36"/>
      <c r="GKF1205" s="36"/>
      <c r="GKG1205" s="36"/>
      <c r="GKH1205" s="36"/>
      <c r="GKI1205" s="36"/>
      <c r="GKJ1205" s="36"/>
      <c r="GKK1205" s="36"/>
      <c r="GKL1205" s="36"/>
      <c r="GKM1205" s="36"/>
      <c r="GKN1205" s="36"/>
      <c r="GKO1205" s="36"/>
      <c r="GKP1205" s="36"/>
      <c r="GKQ1205" s="36"/>
      <c r="GKR1205" s="36"/>
      <c r="GKS1205" s="36"/>
      <c r="GKT1205" s="36"/>
      <c r="GKU1205" s="36"/>
      <c r="GKV1205" s="36"/>
      <c r="GKW1205" s="36"/>
      <c r="GKX1205" s="36"/>
      <c r="GKY1205" s="36"/>
      <c r="GKZ1205" s="36"/>
      <c r="GLA1205" s="36"/>
      <c r="GLB1205" s="36"/>
      <c r="GLC1205" s="36"/>
      <c r="GLD1205" s="36"/>
      <c r="GLE1205" s="36"/>
      <c r="GLF1205" s="36"/>
      <c r="GLG1205" s="36"/>
      <c r="GLH1205" s="36"/>
      <c r="GLI1205" s="36"/>
      <c r="GLJ1205" s="36"/>
      <c r="GLK1205" s="36"/>
      <c r="GLL1205" s="36"/>
      <c r="GLM1205" s="36"/>
      <c r="GLN1205" s="36"/>
      <c r="GLO1205" s="36"/>
      <c r="GLP1205" s="36"/>
      <c r="GLQ1205" s="36"/>
      <c r="GLR1205" s="36"/>
      <c r="GLS1205" s="36"/>
      <c r="GLT1205" s="36"/>
      <c r="GLU1205" s="36"/>
      <c r="GLV1205" s="36"/>
      <c r="GLW1205" s="36"/>
      <c r="GLX1205" s="36"/>
      <c r="GLY1205" s="36"/>
      <c r="GLZ1205" s="36"/>
      <c r="GMA1205" s="36"/>
      <c r="GMB1205" s="36"/>
      <c r="GMC1205" s="36"/>
      <c r="GMD1205" s="36"/>
      <c r="GME1205" s="36"/>
      <c r="GMF1205" s="36"/>
      <c r="GMG1205" s="36"/>
      <c r="GMH1205" s="36"/>
      <c r="GMI1205" s="36"/>
      <c r="GMJ1205" s="36"/>
      <c r="GMK1205" s="36"/>
      <c r="GML1205" s="36"/>
      <c r="GMM1205" s="36"/>
      <c r="GMN1205" s="36"/>
      <c r="GMO1205" s="36"/>
      <c r="GMP1205" s="36"/>
      <c r="GMQ1205" s="36"/>
      <c r="GMR1205" s="36"/>
      <c r="GMS1205" s="36"/>
      <c r="GMT1205" s="36"/>
      <c r="GMU1205" s="36"/>
      <c r="GMV1205" s="36"/>
      <c r="GMW1205" s="36"/>
      <c r="GMX1205" s="36"/>
      <c r="GMY1205" s="36"/>
      <c r="GMZ1205" s="36"/>
      <c r="GNA1205" s="36"/>
      <c r="GNB1205" s="36"/>
      <c r="GNC1205" s="36"/>
      <c r="GND1205" s="36"/>
      <c r="GNE1205" s="36"/>
      <c r="GNF1205" s="36"/>
      <c r="GNG1205" s="36"/>
      <c r="GNH1205" s="36"/>
      <c r="GNI1205" s="36"/>
      <c r="GNJ1205" s="36"/>
      <c r="GNK1205" s="36"/>
      <c r="GNL1205" s="36"/>
      <c r="GNM1205" s="36"/>
      <c r="GNN1205" s="36"/>
      <c r="GNO1205" s="36"/>
      <c r="GNP1205" s="36"/>
      <c r="GNQ1205" s="36"/>
      <c r="GNR1205" s="36"/>
      <c r="GNS1205" s="36"/>
      <c r="GNT1205" s="36"/>
      <c r="GNU1205" s="36"/>
      <c r="GNV1205" s="36"/>
      <c r="GNW1205" s="36"/>
      <c r="GNX1205" s="36"/>
      <c r="GNY1205" s="36"/>
      <c r="GNZ1205" s="36"/>
      <c r="GOA1205" s="36"/>
      <c r="GOB1205" s="36"/>
      <c r="GOC1205" s="36"/>
      <c r="GOD1205" s="36"/>
      <c r="GOE1205" s="36"/>
      <c r="GOF1205" s="36"/>
      <c r="GOG1205" s="36"/>
      <c r="GOH1205" s="36"/>
      <c r="GOI1205" s="36"/>
      <c r="GOJ1205" s="36"/>
      <c r="GOK1205" s="36"/>
      <c r="GOL1205" s="36"/>
      <c r="GOM1205" s="36"/>
      <c r="GON1205" s="36"/>
      <c r="GOO1205" s="36"/>
      <c r="GOP1205" s="36"/>
      <c r="GOQ1205" s="36"/>
      <c r="GOR1205" s="36"/>
      <c r="GOS1205" s="36"/>
      <c r="GOT1205" s="36"/>
      <c r="GOU1205" s="36"/>
      <c r="GOV1205" s="36"/>
      <c r="GOW1205" s="36"/>
      <c r="GOX1205" s="36"/>
      <c r="GOY1205" s="36"/>
      <c r="GOZ1205" s="36"/>
      <c r="GPA1205" s="36"/>
      <c r="GPB1205" s="36"/>
      <c r="GPC1205" s="36"/>
      <c r="GPD1205" s="36"/>
      <c r="GPE1205" s="36"/>
      <c r="GPF1205" s="36"/>
      <c r="GPG1205" s="36"/>
      <c r="GPH1205" s="36"/>
      <c r="GPI1205" s="36"/>
      <c r="GPJ1205" s="36"/>
      <c r="GPK1205" s="36"/>
      <c r="GPL1205" s="36"/>
      <c r="GPM1205" s="36"/>
      <c r="GPN1205" s="36"/>
      <c r="GPO1205" s="36"/>
      <c r="GPP1205" s="36"/>
      <c r="GPQ1205" s="36"/>
      <c r="GPR1205" s="36"/>
      <c r="GPS1205" s="36"/>
      <c r="GPT1205" s="36"/>
      <c r="GPU1205" s="36"/>
      <c r="GPV1205" s="36"/>
      <c r="GPW1205" s="36"/>
      <c r="GPX1205" s="36"/>
      <c r="GPY1205" s="36"/>
      <c r="GPZ1205" s="36"/>
      <c r="GQA1205" s="36"/>
      <c r="GQB1205" s="36"/>
      <c r="GQC1205" s="36"/>
      <c r="GQD1205" s="36"/>
      <c r="GQE1205" s="36"/>
      <c r="GQF1205" s="36"/>
      <c r="GQG1205" s="36"/>
      <c r="GQH1205" s="36"/>
      <c r="GQI1205" s="36"/>
      <c r="GQJ1205" s="36"/>
      <c r="GQK1205" s="36"/>
      <c r="GQL1205" s="36"/>
      <c r="GQM1205" s="36"/>
      <c r="GQN1205" s="36"/>
      <c r="GQO1205" s="36"/>
      <c r="GQP1205" s="36"/>
      <c r="GQQ1205" s="36"/>
      <c r="GQR1205" s="36"/>
      <c r="GQS1205" s="36"/>
      <c r="GQT1205" s="36"/>
      <c r="GQU1205" s="36"/>
      <c r="GQV1205" s="36"/>
      <c r="GQW1205" s="36"/>
      <c r="GQX1205" s="36"/>
      <c r="GQY1205" s="36"/>
      <c r="GQZ1205" s="36"/>
      <c r="GRA1205" s="36"/>
      <c r="GRB1205" s="36"/>
      <c r="GRC1205" s="36"/>
      <c r="GRD1205" s="36"/>
      <c r="GRE1205" s="36"/>
      <c r="GRF1205" s="36"/>
      <c r="GRG1205" s="36"/>
      <c r="GRH1205" s="36"/>
      <c r="GRI1205" s="36"/>
      <c r="GRJ1205" s="36"/>
      <c r="GRK1205" s="36"/>
      <c r="GRL1205" s="36"/>
      <c r="GRM1205" s="36"/>
      <c r="GRN1205" s="36"/>
      <c r="GRO1205" s="36"/>
      <c r="GRP1205" s="36"/>
      <c r="GRQ1205" s="36"/>
      <c r="GRR1205" s="36"/>
      <c r="GRS1205" s="36"/>
      <c r="GRT1205" s="36"/>
      <c r="GRU1205" s="36"/>
      <c r="GRV1205" s="36"/>
      <c r="GRW1205" s="36"/>
      <c r="GRX1205" s="36"/>
      <c r="GRY1205" s="36"/>
      <c r="GRZ1205" s="36"/>
      <c r="GSA1205" s="36"/>
      <c r="GSB1205" s="36"/>
      <c r="GSC1205" s="36"/>
      <c r="GSD1205" s="36"/>
      <c r="GSE1205" s="36"/>
      <c r="GSF1205" s="36"/>
      <c r="GSG1205" s="36"/>
      <c r="GSH1205" s="36"/>
      <c r="GSI1205" s="36"/>
      <c r="GSJ1205" s="36"/>
      <c r="GSK1205" s="36"/>
      <c r="GSL1205" s="36"/>
      <c r="GSM1205" s="36"/>
      <c r="GSN1205" s="36"/>
      <c r="GSO1205" s="36"/>
      <c r="GSP1205" s="36"/>
      <c r="GSQ1205" s="36"/>
      <c r="GSR1205" s="36"/>
      <c r="GSS1205" s="36"/>
      <c r="GST1205" s="36"/>
      <c r="GSU1205" s="36"/>
      <c r="GSV1205" s="36"/>
      <c r="GSW1205" s="36"/>
      <c r="GSX1205" s="36"/>
      <c r="GSY1205" s="36"/>
      <c r="GSZ1205" s="36"/>
      <c r="GTA1205" s="36"/>
      <c r="GTB1205" s="36"/>
      <c r="GTC1205" s="36"/>
      <c r="GTD1205" s="36"/>
      <c r="GTE1205" s="36"/>
      <c r="GTF1205" s="36"/>
      <c r="GTG1205" s="36"/>
      <c r="GTH1205" s="36"/>
      <c r="GTI1205" s="36"/>
      <c r="GTJ1205" s="36"/>
      <c r="GTK1205" s="36"/>
      <c r="GTL1205" s="36"/>
      <c r="GTM1205" s="36"/>
      <c r="GTN1205" s="36"/>
      <c r="GTO1205" s="36"/>
      <c r="GTP1205" s="36"/>
      <c r="GTQ1205" s="36"/>
      <c r="GTR1205" s="36"/>
      <c r="GTS1205" s="36"/>
      <c r="GTT1205" s="36"/>
      <c r="GTU1205" s="36"/>
      <c r="GTV1205" s="36"/>
      <c r="GTW1205" s="36"/>
      <c r="GTX1205" s="36"/>
      <c r="GTY1205" s="36"/>
      <c r="GTZ1205" s="36"/>
      <c r="GUA1205" s="36"/>
      <c r="GUB1205" s="36"/>
      <c r="GUC1205" s="36"/>
      <c r="GUD1205" s="36"/>
      <c r="GUE1205" s="36"/>
      <c r="GUF1205" s="36"/>
      <c r="GUG1205" s="36"/>
      <c r="GUH1205" s="36"/>
      <c r="GUI1205" s="36"/>
      <c r="GUJ1205" s="36"/>
      <c r="GUK1205" s="36"/>
      <c r="GUL1205" s="36"/>
      <c r="GUM1205" s="36"/>
      <c r="GUN1205" s="36"/>
      <c r="GUO1205" s="36"/>
      <c r="GUP1205" s="36"/>
      <c r="GUQ1205" s="36"/>
      <c r="GUR1205" s="36"/>
      <c r="GUS1205" s="36"/>
      <c r="GUT1205" s="36"/>
      <c r="GUU1205" s="36"/>
      <c r="GUV1205" s="36"/>
      <c r="GUW1205" s="36"/>
      <c r="GUX1205" s="36"/>
      <c r="GUY1205" s="36"/>
      <c r="GUZ1205" s="36"/>
      <c r="GVA1205" s="36"/>
      <c r="GVB1205" s="36"/>
      <c r="GVC1205" s="36"/>
      <c r="GVD1205" s="36"/>
      <c r="GVE1205" s="36"/>
      <c r="GVF1205" s="36"/>
      <c r="GVG1205" s="36"/>
      <c r="GVH1205" s="36"/>
      <c r="GVI1205" s="36"/>
      <c r="GVJ1205" s="36"/>
      <c r="GVK1205" s="36"/>
      <c r="GVL1205" s="36"/>
      <c r="GVM1205" s="36"/>
      <c r="GVN1205" s="36"/>
      <c r="GVO1205" s="36"/>
      <c r="GVP1205" s="36"/>
      <c r="GVQ1205" s="36"/>
      <c r="GVR1205" s="36"/>
      <c r="GVS1205" s="36"/>
      <c r="GVT1205" s="36"/>
      <c r="GVU1205" s="36"/>
      <c r="GVV1205" s="36"/>
      <c r="GVW1205" s="36"/>
      <c r="GVX1205" s="36"/>
      <c r="GVY1205" s="36"/>
      <c r="GVZ1205" s="36"/>
      <c r="GWA1205" s="36"/>
      <c r="GWB1205" s="36"/>
      <c r="GWC1205" s="36"/>
      <c r="GWD1205" s="36"/>
      <c r="GWE1205" s="36"/>
      <c r="GWF1205" s="36"/>
      <c r="GWG1205" s="36"/>
      <c r="GWH1205" s="36"/>
      <c r="GWI1205" s="36"/>
      <c r="GWJ1205" s="36"/>
      <c r="GWK1205" s="36"/>
      <c r="GWL1205" s="36"/>
      <c r="GWM1205" s="36"/>
      <c r="GWN1205" s="36"/>
      <c r="GWO1205" s="36"/>
      <c r="GWP1205" s="36"/>
      <c r="GWQ1205" s="36"/>
      <c r="GWR1205" s="36"/>
      <c r="GWS1205" s="36"/>
      <c r="GWT1205" s="36"/>
      <c r="GWU1205" s="36"/>
      <c r="GWV1205" s="36"/>
      <c r="GWW1205" s="36"/>
      <c r="GWX1205" s="36"/>
      <c r="GWY1205" s="36"/>
      <c r="GWZ1205" s="36"/>
      <c r="GXA1205" s="36"/>
      <c r="GXB1205" s="36"/>
      <c r="GXC1205" s="36"/>
      <c r="GXD1205" s="36"/>
      <c r="GXE1205" s="36"/>
      <c r="GXF1205" s="36"/>
      <c r="GXG1205" s="36"/>
      <c r="GXH1205" s="36"/>
      <c r="GXI1205" s="36"/>
      <c r="GXJ1205" s="36"/>
      <c r="GXK1205" s="36"/>
      <c r="GXL1205" s="36"/>
      <c r="GXM1205" s="36"/>
      <c r="GXN1205" s="36"/>
      <c r="GXO1205" s="36"/>
      <c r="GXP1205" s="36"/>
      <c r="GXQ1205" s="36"/>
      <c r="GXR1205" s="36"/>
      <c r="GXS1205" s="36"/>
      <c r="GXT1205" s="36"/>
      <c r="GXU1205" s="36"/>
      <c r="GXV1205" s="36"/>
      <c r="GXW1205" s="36"/>
      <c r="GXX1205" s="36"/>
      <c r="GXY1205" s="36"/>
      <c r="GXZ1205" s="36"/>
      <c r="GYA1205" s="36"/>
      <c r="GYB1205" s="36"/>
      <c r="GYC1205" s="36"/>
      <c r="GYD1205" s="36"/>
      <c r="GYE1205" s="36"/>
      <c r="GYF1205" s="36"/>
      <c r="GYG1205" s="36"/>
      <c r="GYH1205" s="36"/>
      <c r="GYI1205" s="36"/>
      <c r="GYJ1205" s="36"/>
      <c r="GYK1205" s="36"/>
      <c r="GYL1205" s="36"/>
      <c r="GYM1205" s="36"/>
      <c r="GYN1205" s="36"/>
      <c r="GYO1205" s="36"/>
      <c r="GYP1205" s="36"/>
      <c r="GYQ1205" s="36"/>
      <c r="GYR1205" s="36"/>
      <c r="GYS1205" s="36"/>
      <c r="GYT1205" s="36"/>
      <c r="GYU1205" s="36"/>
      <c r="GYV1205" s="36"/>
      <c r="GYW1205" s="36"/>
      <c r="GYX1205" s="36"/>
      <c r="GYY1205" s="36"/>
      <c r="GYZ1205" s="36"/>
      <c r="GZA1205" s="36"/>
      <c r="GZB1205" s="36"/>
      <c r="GZC1205" s="36"/>
      <c r="GZD1205" s="36"/>
      <c r="GZE1205" s="36"/>
      <c r="GZF1205" s="36"/>
      <c r="GZG1205" s="36"/>
      <c r="GZH1205" s="36"/>
      <c r="GZI1205" s="36"/>
      <c r="GZJ1205" s="36"/>
      <c r="GZK1205" s="36"/>
      <c r="GZL1205" s="36"/>
      <c r="GZM1205" s="36"/>
      <c r="GZN1205" s="36"/>
      <c r="GZO1205" s="36"/>
      <c r="GZP1205" s="36"/>
      <c r="GZQ1205" s="36"/>
      <c r="GZR1205" s="36"/>
      <c r="GZS1205" s="36"/>
      <c r="GZT1205" s="36"/>
      <c r="GZU1205" s="36"/>
      <c r="GZV1205" s="36"/>
      <c r="GZW1205" s="36"/>
      <c r="GZX1205" s="36"/>
      <c r="GZY1205" s="36"/>
      <c r="GZZ1205" s="36"/>
      <c r="HAA1205" s="36"/>
      <c r="HAB1205" s="36"/>
      <c r="HAC1205" s="36"/>
      <c r="HAD1205" s="36"/>
      <c r="HAE1205" s="36"/>
      <c r="HAF1205" s="36"/>
      <c r="HAG1205" s="36"/>
      <c r="HAH1205" s="36"/>
      <c r="HAI1205" s="36"/>
      <c r="HAJ1205" s="36"/>
      <c r="HAK1205" s="36"/>
      <c r="HAL1205" s="36"/>
      <c r="HAM1205" s="36"/>
      <c r="HAN1205" s="36"/>
      <c r="HAO1205" s="36"/>
      <c r="HAP1205" s="36"/>
      <c r="HAQ1205" s="36"/>
      <c r="HAR1205" s="36"/>
      <c r="HAS1205" s="36"/>
      <c r="HAT1205" s="36"/>
      <c r="HAU1205" s="36"/>
      <c r="HAV1205" s="36"/>
      <c r="HAW1205" s="36"/>
      <c r="HAX1205" s="36"/>
      <c r="HAY1205" s="36"/>
      <c r="HAZ1205" s="36"/>
      <c r="HBA1205" s="36"/>
      <c r="HBB1205" s="36"/>
      <c r="HBC1205" s="36"/>
      <c r="HBD1205" s="36"/>
      <c r="HBE1205" s="36"/>
      <c r="HBF1205" s="36"/>
      <c r="HBG1205" s="36"/>
      <c r="HBH1205" s="36"/>
      <c r="HBI1205" s="36"/>
      <c r="HBJ1205" s="36"/>
      <c r="HBK1205" s="36"/>
      <c r="HBL1205" s="36"/>
      <c r="HBM1205" s="36"/>
      <c r="HBN1205" s="36"/>
      <c r="HBO1205" s="36"/>
      <c r="HBP1205" s="36"/>
      <c r="HBQ1205" s="36"/>
      <c r="HBR1205" s="36"/>
      <c r="HBS1205" s="36"/>
      <c r="HBT1205" s="36"/>
      <c r="HBU1205" s="36"/>
      <c r="HBV1205" s="36"/>
      <c r="HBW1205" s="36"/>
      <c r="HBX1205" s="36"/>
      <c r="HBY1205" s="36"/>
      <c r="HBZ1205" s="36"/>
      <c r="HCA1205" s="36"/>
      <c r="HCB1205" s="36"/>
      <c r="HCC1205" s="36"/>
      <c r="HCD1205" s="36"/>
      <c r="HCE1205" s="36"/>
      <c r="HCF1205" s="36"/>
      <c r="HCG1205" s="36"/>
      <c r="HCH1205" s="36"/>
      <c r="HCI1205" s="36"/>
      <c r="HCJ1205" s="36"/>
      <c r="HCK1205" s="36"/>
      <c r="HCL1205" s="36"/>
      <c r="HCM1205" s="36"/>
      <c r="HCN1205" s="36"/>
      <c r="HCO1205" s="36"/>
      <c r="HCP1205" s="36"/>
      <c r="HCQ1205" s="36"/>
      <c r="HCR1205" s="36"/>
      <c r="HCS1205" s="36"/>
      <c r="HCT1205" s="36"/>
      <c r="HCU1205" s="36"/>
      <c r="HCV1205" s="36"/>
      <c r="HCW1205" s="36"/>
      <c r="HCX1205" s="36"/>
      <c r="HCY1205" s="36"/>
      <c r="HCZ1205" s="36"/>
      <c r="HDA1205" s="36"/>
      <c r="HDB1205" s="36"/>
      <c r="HDC1205" s="36"/>
      <c r="HDD1205" s="36"/>
      <c r="HDE1205" s="36"/>
      <c r="HDF1205" s="36"/>
      <c r="HDG1205" s="36"/>
      <c r="HDH1205" s="36"/>
      <c r="HDI1205" s="36"/>
      <c r="HDJ1205" s="36"/>
      <c r="HDK1205" s="36"/>
      <c r="HDL1205" s="36"/>
      <c r="HDM1205" s="36"/>
      <c r="HDN1205" s="36"/>
      <c r="HDO1205" s="36"/>
      <c r="HDP1205" s="36"/>
      <c r="HDQ1205" s="36"/>
      <c r="HDR1205" s="36"/>
      <c r="HDS1205" s="36"/>
      <c r="HDT1205" s="36"/>
      <c r="HDU1205" s="36"/>
      <c r="HDV1205" s="36"/>
      <c r="HDW1205" s="36"/>
      <c r="HDX1205" s="36"/>
      <c r="HDY1205" s="36"/>
      <c r="HDZ1205" s="36"/>
      <c r="HEA1205" s="36"/>
      <c r="HEB1205" s="36"/>
      <c r="HEC1205" s="36"/>
      <c r="HED1205" s="36"/>
      <c r="HEE1205" s="36"/>
      <c r="HEF1205" s="36"/>
      <c r="HEG1205" s="36"/>
      <c r="HEH1205" s="36"/>
      <c r="HEI1205" s="36"/>
      <c r="HEJ1205" s="36"/>
      <c r="HEK1205" s="36"/>
      <c r="HEL1205" s="36"/>
      <c r="HEM1205" s="36"/>
      <c r="HEN1205" s="36"/>
      <c r="HEO1205" s="36"/>
      <c r="HEP1205" s="36"/>
      <c r="HEQ1205" s="36"/>
      <c r="HER1205" s="36"/>
      <c r="HES1205" s="36"/>
      <c r="HET1205" s="36"/>
      <c r="HEU1205" s="36"/>
      <c r="HEV1205" s="36"/>
      <c r="HEW1205" s="36"/>
      <c r="HEX1205" s="36"/>
      <c r="HEY1205" s="36"/>
      <c r="HEZ1205" s="36"/>
      <c r="HFA1205" s="36"/>
      <c r="HFB1205" s="36"/>
      <c r="HFC1205" s="36"/>
      <c r="HFD1205" s="36"/>
      <c r="HFE1205" s="36"/>
      <c r="HFF1205" s="36"/>
      <c r="HFG1205" s="36"/>
      <c r="HFH1205" s="36"/>
      <c r="HFI1205" s="36"/>
      <c r="HFJ1205" s="36"/>
      <c r="HFK1205" s="36"/>
      <c r="HFL1205" s="36"/>
      <c r="HFM1205" s="36"/>
      <c r="HFN1205" s="36"/>
      <c r="HFO1205" s="36"/>
      <c r="HFP1205" s="36"/>
      <c r="HFQ1205" s="36"/>
      <c r="HFR1205" s="36"/>
      <c r="HFS1205" s="36"/>
      <c r="HFT1205" s="36"/>
      <c r="HFU1205" s="36"/>
      <c r="HFV1205" s="36"/>
      <c r="HFW1205" s="36"/>
      <c r="HFX1205" s="36"/>
      <c r="HFY1205" s="36"/>
      <c r="HFZ1205" s="36"/>
      <c r="HGA1205" s="36"/>
      <c r="HGB1205" s="36"/>
      <c r="HGC1205" s="36"/>
      <c r="HGD1205" s="36"/>
      <c r="HGE1205" s="36"/>
      <c r="HGF1205" s="36"/>
      <c r="HGG1205" s="36"/>
      <c r="HGH1205" s="36"/>
      <c r="HGI1205" s="36"/>
      <c r="HGJ1205" s="36"/>
      <c r="HGK1205" s="36"/>
      <c r="HGL1205" s="36"/>
      <c r="HGM1205" s="36"/>
      <c r="HGN1205" s="36"/>
      <c r="HGO1205" s="36"/>
      <c r="HGP1205" s="36"/>
      <c r="HGQ1205" s="36"/>
      <c r="HGR1205" s="36"/>
      <c r="HGS1205" s="36"/>
      <c r="HGT1205" s="36"/>
      <c r="HGU1205" s="36"/>
      <c r="HGV1205" s="36"/>
      <c r="HGW1205" s="36"/>
      <c r="HGX1205" s="36"/>
      <c r="HGY1205" s="36"/>
      <c r="HGZ1205" s="36"/>
      <c r="HHA1205" s="36"/>
      <c r="HHB1205" s="36"/>
      <c r="HHC1205" s="36"/>
      <c r="HHD1205" s="36"/>
      <c r="HHE1205" s="36"/>
      <c r="HHF1205" s="36"/>
      <c r="HHG1205" s="36"/>
      <c r="HHH1205" s="36"/>
      <c r="HHI1205" s="36"/>
      <c r="HHJ1205" s="36"/>
      <c r="HHK1205" s="36"/>
      <c r="HHL1205" s="36"/>
      <c r="HHM1205" s="36"/>
      <c r="HHN1205" s="36"/>
      <c r="HHO1205" s="36"/>
      <c r="HHP1205" s="36"/>
      <c r="HHQ1205" s="36"/>
      <c r="HHR1205" s="36"/>
      <c r="HHS1205" s="36"/>
      <c r="HHT1205" s="36"/>
      <c r="HHU1205" s="36"/>
      <c r="HHV1205" s="36"/>
      <c r="HHW1205" s="36"/>
      <c r="HHX1205" s="36"/>
      <c r="HHY1205" s="36"/>
      <c r="HHZ1205" s="36"/>
      <c r="HIA1205" s="36"/>
      <c r="HIB1205" s="36"/>
      <c r="HIC1205" s="36"/>
      <c r="HID1205" s="36"/>
      <c r="HIE1205" s="36"/>
      <c r="HIF1205" s="36"/>
      <c r="HIG1205" s="36"/>
      <c r="HIH1205" s="36"/>
      <c r="HII1205" s="36"/>
      <c r="HIJ1205" s="36"/>
      <c r="HIK1205" s="36"/>
      <c r="HIL1205" s="36"/>
      <c r="HIM1205" s="36"/>
      <c r="HIN1205" s="36"/>
      <c r="HIO1205" s="36"/>
      <c r="HIP1205" s="36"/>
      <c r="HIQ1205" s="36"/>
      <c r="HIR1205" s="36"/>
      <c r="HIS1205" s="36"/>
      <c r="HIT1205" s="36"/>
      <c r="HIU1205" s="36"/>
      <c r="HIV1205" s="36"/>
      <c r="HIW1205" s="36"/>
      <c r="HIX1205" s="36"/>
      <c r="HIY1205" s="36"/>
      <c r="HIZ1205" s="36"/>
      <c r="HJA1205" s="36"/>
      <c r="HJB1205" s="36"/>
      <c r="HJC1205" s="36"/>
      <c r="HJD1205" s="36"/>
      <c r="HJE1205" s="36"/>
      <c r="HJF1205" s="36"/>
      <c r="HJG1205" s="36"/>
      <c r="HJH1205" s="36"/>
      <c r="HJI1205" s="36"/>
      <c r="HJJ1205" s="36"/>
      <c r="HJK1205" s="36"/>
      <c r="HJL1205" s="36"/>
      <c r="HJM1205" s="36"/>
      <c r="HJN1205" s="36"/>
      <c r="HJO1205" s="36"/>
      <c r="HJP1205" s="36"/>
      <c r="HJQ1205" s="36"/>
      <c r="HJR1205" s="36"/>
      <c r="HJS1205" s="36"/>
      <c r="HJT1205" s="36"/>
      <c r="HJU1205" s="36"/>
      <c r="HJV1205" s="36"/>
      <c r="HJW1205" s="36"/>
      <c r="HJX1205" s="36"/>
      <c r="HJY1205" s="36"/>
      <c r="HJZ1205" s="36"/>
      <c r="HKA1205" s="36"/>
      <c r="HKB1205" s="36"/>
      <c r="HKC1205" s="36"/>
      <c r="HKD1205" s="36"/>
      <c r="HKE1205" s="36"/>
      <c r="HKF1205" s="36"/>
      <c r="HKG1205" s="36"/>
      <c r="HKH1205" s="36"/>
      <c r="HKI1205" s="36"/>
      <c r="HKJ1205" s="36"/>
      <c r="HKK1205" s="36"/>
      <c r="HKL1205" s="36"/>
      <c r="HKM1205" s="36"/>
      <c r="HKN1205" s="36"/>
      <c r="HKO1205" s="36"/>
      <c r="HKP1205" s="36"/>
      <c r="HKQ1205" s="36"/>
      <c r="HKR1205" s="36"/>
      <c r="HKS1205" s="36"/>
      <c r="HKT1205" s="36"/>
      <c r="HKU1205" s="36"/>
      <c r="HKV1205" s="36"/>
      <c r="HKW1205" s="36"/>
      <c r="HKX1205" s="36"/>
      <c r="HKY1205" s="36"/>
      <c r="HKZ1205" s="36"/>
      <c r="HLA1205" s="36"/>
      <c r="HLB1205" s="36"/>
      <c r="HLC1205" s="36"/>
      <c r="HLD1205" s="36"/>
      <c r="HLE1205" s="36"/>
      <c r="HLF1205" s="36"/>
      <c r="HLG1205" s="36"/>
      <c r="HLH1205" s="36"/>
      <c r="HLI1205" s="36"/>
      <c r="HLJ1205" s="36"/>
      <c r="HLK1205" s="36"/>
      <c r="HLL1205" s="36"/>
      <c r="HLM1205" s="36"/>
      <c r="HLN1205" s="36"/>
      <c r="HLO1205" s="36"/>
      <c r="HLP1205" s="36"/>
      <c r="HLQ1205" s="36"/>
      <c r="HLR1205" s="36"/>
      <c r="HLS1205" s="36"/>
      <c r="HLT1205" s="36"/>
      <c r="HLU1205" s="36"/>
      <c r="HLV1205" s="36"/>
      <c r="HLW1205" s="36"/>
      <c r="HLX1205" s="36"/>
      <c r="HLY1205" s="36"/>
      <c r="HLZ1205" s="36"/>
      <c r="HMA1205" s="36"/>
      <c r="HMB1205" s="36"/>
      <c r="HMC1205" s="36"/>
      <c r="HMD1205" s="36"/>
      <c r="HME1205" s="36"/>
      <c r="HMF1205" s="36"/>
      <c r="HMG1205" s="36"/>
      <c r="HMH1205" s="36"/>
      <c r="HMI1205" s="36"/>
      <c r="HMJ1205" s="36"/>
      <c r="HMK1205" s="36"/>
      <c r="HML1205" s="36"/>
      <c r="HMM1205" s="36"/>
      <c r="HMN1205" s="36"/>
      <c r="HMO1205" s="36"/>
      <c r="HMP1205" s="36"/>
      <c r="HMQ1205" s="36"/>
      <c r="HMR1205" s="36"/>
      <c r="HMS1205" s="36"/>
      <c r="HMT1205" s="36"/>
      <c r="HMU1205" s="36"/>
      <c r="HMV1205" s="36"/>
      <c r="HMW1205" s="36"/>
      <c r="HMX1205" s="36"/>
      <c r="HMY1205" s="36"/>
      <c r="HMZ1205" s="36"/>
      <c r="HNA1205" s="36"/>
      <c r="HNB1205" s="36"/>
      <c r="HNC1205" s="36"/>
      <c r="HND1205" s="36"/>
      <c r="HNE1205" s="36"/>
      <c r="HNF1205" s="36"/>
      <c r="HNG1205" s="36"/>
      <c r="HNH1205" s="36"/>
      <c r="HNI1205" s="36"/>
      <c r="HNJ1205" s="36"/>
      <c r="HNK1205" s="36"/>
      <c r="HNL1205" s="36"/>
      <c r="HNM1205" s="36"/>
      <c r="HNN1205" s="36"/>
      <c r="HNO1205" s="36"/>
      <c r="HNP1205" s="36"/>
      <c r="HNQ1205" s="36"/>
      <c r="HNR1205" s="36"/>
      <c r="HNS1205" s="36"/>
      <c r="HNT1205" s="36"/>
      <c r="HNU1205" s="36"/>
      <c r="HNV1205" s="36"/>
      <c r="HNW1205" s="36"/>
      <c r="HNX1205" s="36"/>
      <c r="HNY1205" s="36"/>
      <c r="HNZ1205" s="36"/>
      <c r="HOA1205" s="36"/>
      <c r="HOB1205" s="36"/>
      <c r="HOC1205" s="36"/>
      <c r="HOD1205" s="36"/>
      <c r="HOE1205" s="36"/>
      <c r="HOF1205" s="36"/>
      <c r="HOG1205" s="36"/>
      <c r="HOH1205" s="36"/>
      <c r="HOI1205" s="36"/>
      <c r="HOJ1205" s="36"/>
      <c r="HOK1205" s="36"/>
      <c r="HOL1205" s="36"/>
      <c r="HOM1205" s="36"/>
      <c r="HON1205" s="36"/>
      <c r="HOO1205" s="36"/>
      <c r="HOP1205" s="36"/>
      <c r="HOQ1205" s="36"/>
      <c r="HOR1205" s="36"/>
      <c r="HOS1205" s="36"/>
      <c r="HOT1205" s="36"/>
      <c r="HOU1205" s="36"/>
      <c r="HOV1205" s="36"/>
      <c r="HOW1205" s="36"/>
      <c r="HOX1205" s="36"/>
      <c r="HOY1205" s="36"/>
      <c r="HOZ1205" s="36"/>
      <c r="HPA1205" s="36"/>
      <c r="HPB1205" s="36"/>
      <c r="HPC1205" s="36"/>
      <c r="HPD1205" s="36"/>
      <c r="HPE1205" s="36"/>
      <c r="HPF1205" s="36"/>
      <c r="HPG1205" s="36"/>
      <c r="HPH1205" s="36"/>
      <c r="HPI1205" s="36"/>
      <c r="HPJ1205" s="36"/>
      <c r="HPK1205" s="36"/>
      <c r="HPL1205" s="36"/>
      <c r="HPM1205" s="36"/>
      <c r="HPN1205" s="36"/>
      <c r="HPO1205" s="36"/>
      <c r="HPP1205" s="36"/>
      <c r="HPQ1205" s="36"/>
      <c r="HPR1205" s="36"/>
      <c r="HPS1205" s="36"/>
      <c r="HPT1205" s="36"/>
      <c r="HPU1205" s="36"/>
      <c r="HPV1205" s="36"/>
      <c r="HPW1205" s="36"/>
      <c r="HPX1205" s="36"/>
      <c r="HPY1205" s="36"/>
      <c r="HPZ1205" s="36"/>
      <c r="HQA1205" s="36"/>
      <c r="HQB1205" s="36"/>
      <c r="HQC1205" s="36"/>
      <c r="HQD1205" s="36"/>
      <c r="HQE1205" s="36"/>
      <c r="HQF1205" s="36"/>
      <c r="HQG1205" s="36"/>
      <c r="HQH1205" s="36"/>
      <c r="HQI1205" s="36"/>
      <c r="HQJ1205" s="36"/>
      <c r="HQK1205" s="36"/>
      <c r="HQL1205" s="36"/>
      <c r="HQM1205" s="36"/>
      <c r="HQN1205" s="36"/>
      <c r="HQO1205" s="36"/>
      <c r="HQP1205" s="36"/>
      <c r="HQQ1205" s="36"/>
      <c r="HQR1205" s="36"/>
      <c r="HQS1205" s="36"/>
      <c r="HQT1205" s="36"/>
      <c r="HQU1205" s="36"/>
      <c r="HQV1205" s="36"/>
      <c r="HQW1205" s="36"/>
      <c r="HQX1205" s="36"/>
      <c r="HQY1205" s="36"/>
      <c r="HQZ1205" s="36"/>
      <c r="HRA1205" s="36"/>
      <c r="HRB1205" s="36"/>
      <c r="HRC1205" s="36"/>
      <c r="HRD1205" s="36"/>
      <c r="HRE1205" s="36"/>
      <c r="HRF1205" s="36"/>
      <c r="HRG1205" s="36"/>
      <c r="HRH1205" s="36"/>
      <c r="HRI1205" s="36"/>
      <c r="HRJ1205" s="36"/>
      <c r="HRK1205" s="36"/>
      <c r="HRL1205" s="36"/>
      <c r="HRM1205" s="36"/>
      <c r="HRN1205" s="36"/>
      <c r="HRO1205" s="36"/>
      <c r="HRP1205" s="36"/>
      <c r="HRQ1205" s="36"/>
      <c r="HRR1205" s="36"/>
      <c r="HRS1205" s="36"/>
      <c r="HRT1205" s="36"/>
      <c r="HRU1205" s="36"/>
      <c r="HRV1205" s="36"/>
      <c r="HRW1205" s="36"/>
      <c r="HRX1205" s="36"/>
      <c r="HRY1205" s="36"/>
      <c r="HRZ1205" s="36"/>
      <c r="HSA1205" s="36"/>
      <c r="HSB1205" s="36"/>
      <c r="HSC1205" s="36"/>
      <c r="HSD1205" s="36"/>
      <c r="HSE1205" s="36"/>
      <c r="HSF1205" s="36"/>
      <c r="HSG1205" s="36"/>
      <c r="HSH1205" s="36"/>
      <c r="HSI1205" s="36"/>
      <c r="HSJ1205" s="36"/>
      <c r="HSK1205" s="36"/>
      <c r="HSL1205" s="36"/>
      <c r="HSM1205" s="36"/>
      <c r="HSN1205" s="36"/>
      <c r="HSO1205" s="36"/>
      <c r="HSP1205" s="36"/>
      <c r="HSQ1205" s="36"/>
      <c r="HSR1205" s="36"/>
      <c r="HSS1205" s="36"/>
      <c r="HST1205" s="36"/>
      <c r="HSU1205" s="36"/>
      <c r="HSV1205" s="36"/>
      <c r="HSW1205" s="36"/>
      <c r="HSX1205" s="36"/>
      <c r="HSY1205" s="36"/>
      <c r="HSZ1205" s="36"/>
      <c r="HTA1205" s="36"/>
      <c r="HTB1205" s="36"/>
      <c r="HTC1205" s="36"/>
      <c r="HTD1205" s="36"/>
      <c r="HTE1205" s="36"/>
      <c r="HTF1205" s="36"/>
      <c r="HTG1205" s="36"/>
      <c r="HTH1205" s="36"/>
      <c r="HTI1205" s="36"/>
      <c r="HTJ1205" s="36"/>
      <c r="HTK1205" s="36"/>
      <c r="HTL1205" s="36"/>
      <c r="HTM1205" s="36"/>
      <c r="HTN1205" s="36"/>
      <c r="HTO1205" s="36"/>
      <c r="HTP1205" s="36"/>
      <c r="HTQ1205" s="36"/>
      <c r="HTR1205" s="36"/>
      <c r="HTS1205" s="36"/>
      <c r="HTT1205" s="36"/>
      <c r="HTU1205" s="36"/>
      <c r="HTV1205" s="36"/>
      <c r="HTW1205" s="36"/>
      <c r="HTX1205" s="36"/>
      <c r="HTY1205" s="36"/>
      <c r="HTZ1205" s="36"/>
      <c r="HUA1205" s="36"/>
      <c r="HUB1205" s="36"/>
      <c r="HUC1205" s="36"/>
      <c r="HUD1205" s="36"/>
      <c r="HUE1205" s="36"/>
      <c r="HUF1205" s="36"/>
      <c r="HUG1205" s="36"/>
      <c r="HUH1205" s="36"/>
      <c r="HUI1205" s="36"/>
      <c r="HUJ1205" s="36"/>
      <c r="HUK1205" s="36"/>
      <c r="HUL1205" s="36"/>
      <c r="HUM1205" s="36"/>
      <c r="HUN1205" s="36"/>
      <c r="HUO1205" s="36"/>
      <c r="HUP1205" s="36"/>
      <c r="HUQ1205" s="36"/>
      <c r="HUR1205" s="36"/>
      <c r="HUS1205" s="36"/>
      <c r="HUT1205" s="36"/>
      <c r="HUU1205" s="36"/>
      <c r="HUV1205" s="36"/>
      <c r="HUW1205" s="36"/>
      <c r="HUX1205" s="36"/>
      <c r="HUY1205" s="36"/>
      <c r="HUZ1205" s="36"/>
      <c r="HVA1205" s="36"/>
      <c r="HVB1205" s="36"/>
      <c r="HVC1205" s="36"/>
      <c r="HVD1205" s="36"/>
      <c r="HVE1205" s="36"/>
      <c r="HVF1205" s="36"/>
      <c r="HVG1205" s="36"/>
      <c r="HVH1205" s="36"/>
      <c r="HVI1205" s="36"/>
      <c r="HVJ1205" s="36"/>
      <c r="HVK1205" s="36"/>
      <c r="HVL1205" s="36"/>
      <c r="HVM1205" s="36"/>
      <c r="HVN1205" s="36"/>
      <c r="HVO1205" s="36"/>
      <c r="HVP1205" s="36"/>
      <c r="HVQ1205" s="36"/>
      <c r="HVR1205" s="36"/>
      <c r="HVS1205" s="36"/>
      <c r="HVT1205" s="36"/>
      <c r="HVU1205" s="36"/>
      <c r="HVV1205" s="36"/>
      <c r="HVW1205" s="36"/>
      <c r="HVX1205" s="36"/>
      <c r="HVY1205" s="36"/>
      <c r="HVZ1205" s="36"/>
      <c r="HWA1205" s="36"/>
      <c r="HWB1205" s="36"/>
      <c r="HWC1205" s="36"/>
      <c r="HWD1205" s="36"/>
      <c r="HWE1205" s="36"/>
      <c r="HWF1205" s="36"/>
      <c r="HWG1205" s="36"/>
      <c r="HWH1205" s="36"/>
      <c r="HWI1205" s="36"/>
      <c r="HWJ1205" s="36"/>
      <c r="HWK1205" s="36"/>
      <c r="HWL1205" s="36"/>
      <c r="HWM1205" s="36"/>
      <c r="HWN1205" s="36"/>
      <c r="HWO1205" s="36"/>
      <c r="HWP1205" s="36"/>
      <c r="HWQ1205" s="36"/>
      <c r="HWR1205" s="36"/>
      <c r="HWS1205" s="36"/>
      <c r="HWT1205" s="36"/>
      <c r="HWU1205" s="36"/>
      <c r="HWV1205" s="36"/>
      <c r="HWW1205" s="36"/>
      <c r="HWX1205" s="36"/>
      <c r="HWY1205" s="36"/>
      <c r="HWZ1205" s="36"/>
      <c r="HXA1205" s="36"/>
      <c r="HXB1205" s="36"/>
      <c r="HXC1205" s="36"/>
      <c r="HXD1205" s="36"/>
      <c r="HXE1205" s="36"/>
      <c r="HXF1205" s="36"/>
      <c r="HXG1205" s="36"/>
      <c r="HXH1205" s="36"/>
      <c r="HXI1205" s="36"/>
      <c r="HXJ1205" s="36"/>
      <c r="HXK1205" s="36"/>
      <c r="HXL1205" s="36"/>
      <c r="HXM1205" s="36"/>
      <c r="HXN1205" s="36"/>
      <c r="HXO1205" s="36"/>
      <c r="HXP1205" s="36"/>
      <c r="HXQ1205" s="36"/>
      <c r="HXR1205" s="36"/>
      <c r="HXS1205" s="36"/>
      <c r="HXT1205" s="36"/>
      <c r="HXU1205" s="36"/>
      <c r="HXV1205" s="36"/>
      <c r="HXW1205" s="36"/>
      <c r="HXX1205" s="36"/>
      <c r="HXY1205" s="36"/>
      <c r="HXZ1205" s="36"/>
      <c r="HYA1205" s="36"/>
      <c r="HYB1205" s="36"/>
      <c r="HYC1205" s="36"/>
      <c r="HYD1205" s="36"/>
      <c r="HYE1205" s="36"/>
      <c r="HYF1205" s="36"/>
      <c r="HYG1205" s="36"/>
      <c r="HYH1205" s="36"/>
      <c r="HYI1205" s="36"/>
      <c r="HYJ1205" s="36"/>
      <c r="HYK1205" s="36"/>
      <c r="HYL1205" s="36"/>
      <c r="HYM1205" s="36"/>
      <c r="HYN1205" s="36"/>
      <c r="HYO1205" s="36"/>
      <c r="HYP1205" s="36"/>
      <c r="HYQ1205" s="36"/>
      <c r="HYR1205" s="36"/>
      <c r="HYS1205" s="36"/>
      <c r="HYT1205" s="36"/>
      <c r="HYU1205" s="36"/>
      <c r="HYV1205" s="36"/>
      <c r="HYW1205" s="36"/>
      <c r="HYX1205" s="36"/>
      <c r="HYY1205" s="36"/>
      <c r="HYZ1205" s="36"/>
      <c r="HZA1205" s="36"/>
      <c r="HZB1205" s="36"/>
      <c r="HZC1205" s="36"/>
      <c r="HZD1205" s="36"/>
      <c r="HZE1205" s="36"/>
      <c r="HZF1205" s="36"/>
      <c r="HZG1205" s="36"/>
      <c r="HZH1205" s="36"/>
      <c r="HZI1205" s="36"/>
      <c r="HZJ1205" s="36"/>
      <c r="HZK1205" s="36"/>
      <c r="HZL1205" s="36"/>
      <c r="HZM1205" s="36"/>
      <c r="HZN1205" s="36"/>
      <c r="HZO1205" s="36"/>
      <c r="HZP1205" s="36"/>
      <c r="HZQ1205" s="36"/>
      <c r="HZR1205" s="36"/>
      <c r="HZS1205" s="36"/>
      <c r="HZT1205" s="36"/>
      <c r="HZU1205" s="36"/>
      <c r="HZV1205" s="36"/>
      <c r="HZW1205" s="36"/>
      <c r="HZX1205" s="36"/>
      <c r="HZY1205" s="36"/>
      <c r="HZZ1205" s="36"/>
      <c r="IAA1205" s="36"/>
      <c r="IAB1205" s="36"/>
      <c r="IAC1205" s="36"/>
      <c r="IAD1205" s="36"/>
      <c r="IAE1205" s="36"/>
      <c r="IAF1205" s="36"/>
      <c r="IAG1205" s="36"/>
      <c r="IAH1205" s="36"/>
      <c r="IAI1205" s="36"/>
      <c r="IAJ1205" s="36"/>
      <c r="IAK1205" s="36"/>
      <c r="IAL1205" s="36"/>
      <c r="IAM1205" s="36"/>
      <c r="IAN1205" s="36"/>
      <c r="IAO1205" s="36"/>
      <c r="IAP1205" s="36"/>
      <c r="IAQ1205" s="36"/>
      <c r="IAR1205" s="36"/>
      <c r="IAS1205" s="36"/>
      <c r="IAT1205" s="36"/>
      <c r="IAU1205" s="36"/>
      <c r="IAV1205" s="36"/>
      <c r="IAW1205" s="36"/>
      <c r="IAX1205" s="36"/>
      <c r="IAY1205" s="36"/>
      <c r="IAZ1205" s="36"/>
      <c r="IBA1205" s="36"/>
      <c r="IBB1205" s="36"/>
      <c r="IBC1205" s="36"/>
      <c r="IBD1205" s="36"/>
      <c r="IBE1205" s="36"/>
      <c r="IBF1205" s="36"/>
      <c r="IBG1205" s="36"/>
      <c r="IBH1205" s="36"/>
      <c r="IBI1205" s="36"/>
      <c r="IBJ1205" s="36"/>
      <c r="IBK1205" s="36"/>
      <c r="IBL1205" s="36"/>
      <c r="IBM1205" s="36"/>
      <c r="IBN1205" s="36"/>
      <c r="IBO1205" s="36"/>
      <c r="IBP1205" s="36"/>
      <c r="IBQ1205" s="36"/>
      <c r="IBR1205" s="36"/>
      <c r="IBS1205" s="36"/>
      <c r="IBT1205" s="36"/>
      <c r="IBU1205" s="36"/>
      <c r="IBV1205" s="36"/>
      <c r="IBW1205" s="36"/>
      <c r="IBX1205" s="36"/>
      <c r="IBY1205" s="36"/>
      <c r="IBZ1205" s="36"/>
      <c r="ICA1205" s="36"/>
      <c r="ICB1205" s="36"/>
      <c r="ICC1205" s="36"/>
      <c r="ICD1205" s="36"/>
      <c r="ICE1205" s="36"/>
      <c r="ICF1205" s="36"/>
      <c r="ICG1205" s="36"/>
      <c r="ICH1205" s="36"/>
      <c r="ICI1205" s="36"/>
      <c r="ICJ1205" s="36"/>
      <c r="ICK1205" s="36"/>
      <c r="ICL1205" s="36"/>
      <c r="ICM1205" s="36"/>
      <c r="ICN1205" s="36"/>
      <c r="ICO1205" s="36"/>
      <c r="ICP1205" s="36"/>
      <c r="ICQ1205" s="36"/>
      <c r="ICR1205" s="36"/>
      <c r="ICS1205" s="36"/>
      <c r="ICT1205" s="36"/>
      <c r="ICU1205" s="36"/>
      <c r="ICV1205" s="36"/>
      <c r="ICW1205" s="36"/>
      <c r="ICX1205" s="36"/>
      <c r="ICY1205" s="36"/>
      <c r="ICZ1205" s="36"/>
      <c r="IDA1205" s="36"/>
      <c r="IDB1205" s="36"/>
      <c r="IDC1205" s="36"/>
      <c r="IDD1205" s="36"/>
      <c r="IDE1205" s="36"/>
      <c r="IDF1205" s="36"/>
      <c r="IDG1205" s="36"/>
      <c r="IDH1205" s="36"/>
      <c r="IDI1205" s="36"/>
      <c r="IDJ1205" s="36"/>
      <c r="IDK1205" s="36"/>
      <c r="IDL1205" s="36"/>
      <c r="IDM1205" s="36"/>
      <c r="IDN1205" s="36"/>
      <c r="IDO1205" s="36"/>
      <c r="IDP1205" s="36"/>
      <c r="IDQ1205" s="36"/>
      <c r="IDR1205" s="36"/>
      <c r="IDS1205" s="36"/>
      <c r="IDT1205" s="36"/>
      <c r="IDU1205" s="36"/>
      <c r="IDV1205" s="36"/>
      <c r="IDW1205" s="36"/>
      <c r="IDX1205" s="36"/>
      <c r="IDY1205" s="36"/>
      <c r="IDZ1205" s="36"/>
      <c r="IEA1205" s="36"/>
      <c r="IEB1205" s="36"/>
      <c r="IEC1205" s="36"/>
      <c r="IED1205" s="36"/>
      <c r="IEE1205" s="36"/>
      <c r="IEF1205" s="36"/>
      <c r="IEG1205" s="36"/>
      <c r="IEH1205" s="36"/>
      <c r="IEI1205" s="36"/>
      <c r="IEJ1205" s="36"/>
      <c r="IEK1205" s="36"/>
      <c r="IEL1205" s="36"/>
      <c r="IEM1205" s="36"/>
      <c r="IEN1205" s="36"/>
      <c r="IEO1205" s="36"/>
      <c r="IEP1205" s="36"/>
      <c r="IEQ1205" s="36"/>
      <c r="IER1205" s="36"/>
      <c r="IES1205" s="36"/>
      <c r="IET1205" s="36"/>
      <c r="IEU1205" s="36"/>
      <c r="IEV1205" s="36"/>
      <c r="IEW1205" s="36"/>
      <c r="IEX1205" s="36"/>
      <c r="IEY1205" s="36"/>
      <c r="IEZ1205" s="36"/>
      <c r="IFA1205" s="36"/>
      <c r="IFB1205" s="36"/>
      <c r="IFC1205" s="36"/>
      <c r="IFD1205" s="36"/>
      <c r="IFE1205" s="36"/>
      <c r="IFF1205" s="36"/>
      <c r="IFG1205" s="36"/>
      <c r="IFH1205" s="36"/>
      <c r="IFI1205" s="36"/>
      <c r="IFJ1205" s="36"/>
      <c r="IFK1205" s="36"/>
      <c r="IFL1205" s="36"/>
      <c r="IFM1205" s="36"/>
      <c r="IFN1205" s="36"/>
      <c r="IFO1205" s="36"/>
      <c r="IFP1205" s="36"/>
      <c r="IFQ1205" s="36"/>
      <c r="IFR1205" s="36"/>
      <c r="IFS1205" s="36"/>
      <c r="IFT1205" s="36"/>
      <c r="IFU1205" s="36"/>
      <c r="IFV1205" s="36"/>
      <c r="IFW1205" s="36"/>
      <c r="IFX1205" s="36"/>
      <c r="IFY1205" s="36"/>
      <c r="IFZ1205" s="36"/>
      <c r="IGA1205" s="36"/>
      <c r="IGB1205" s="36"/>
      <c r="IGC1205" s="36"/>
      <c r="IGD1205" s="36"/>
      <c r="IGE1205" s="36"/>
      <c r="IGF1205" s="36"/>
      <c r="IGG1205" s="36"/>
      <c r="IGH1205" s="36"/>
      <c r="IGI1205" s="36"/>
      <c r="IGJ1205" s="36"/>
      <c r="IGK1205" s="36"/>
      <c r="IGL1205" s="36"/>
      <c r="IGM1205" s="36"/>
      <c r="IGN1205" s="36"/>
      <c r="IGO1205" s="36"/>
      <c r="IGP1205" s="36"/>
      <c r="IGQ1205" s="36"/>
      <c r="IGR1205" s="36"/>
      <c r="IGS1205" s="36"/>
      <c r="IGT1205" s="36"/>
      <c r="IGU1205" s="36"/>
      <c r="IGV1205" s="36"/>
      <c r="IGW1205" s="36"/>
      <c r="IGX1205" s="36"/>
      <c r="IGY1205" s="36"/>
      <c r="IGZ1205" s="36"/>
      <c r="IHA1205" s="36"/>
      <c r="IHB1205" s="36"/>
      <c r="IHC1205" s="36"/>
      <c r="IHD1205" s="36"/>
      <c r="IHE1205" s="36"/>
      <c r="IHF1205" s="36"/>
      <c r="IHG1205" s="36"/>
      <c r="IHH1205" s="36"/>
      <c r="IHI1205" s="36"/>
      <c r="IHJ1205" s="36"/>
      <c r="IHK1205" s="36"/>
      <c r="IHL1205" s="36"/>
      <c r="IHM1205" s="36"/>
      <c r="IHN1205" s="36"/>
      <c r="IHO1205" s="36"/>
      <c r="IHP1205" s="36"/>
      <c r="IHQ1205" s="36"/>
      <c r="IHR1205" s="36"/>
      <c r="IHS1205" s="36"/>
      <c r="IHT1205" s="36"/>
      <c r="IHU1205" s="36"/>
      <c r="IHV1205" s="36"/>
      <c r="IHW1205" s="36"/>
      <c r="IHX1205" s="36"/>
      <c r="IHY1205" s="36"/>
      <c r="IHZ1205" s="36"/>
      <c r="IIA1205" s="36"/>
      <c r="IIB1205" s="36"/>
      <c r="IIC1205" s="36"/>
      <c r="IID1205" s="36"/>
      <c r="IIE1205" s="36"/>
      <c r="IIF1205" s="36"/>
      <c r="IIG1205" s="36"/>
      <c r="IIH1205" s="36"/>
      <c r="III1205" s="36"/>
      <c r="IIJ1205" s="36"/>
      <c r="IIK1205" s="36"/>
      <c r="IIL1205" s="36"/>
      <c r="IIM1205" s="36"/>
      <c r="IIN1205" s="36"/>
      <c r="IIO1205" s="36"/>
      <c r="IIP1205" s="36"/>
      <c r="IIQ1205" s="36"/>
      <c r="IIR1205" s="36"/>
      <c r="IIS1205" s="36"/>
      <c r="IIT1205" s="36"/>
      <c r="IIU1205" s="36"/>
      <c r="IIV1205" s="36"/>
      <c r="IIW1205" s="36"/>
      <c r="IIX1205" s="36"/>
      <c r="IIY1205" s="36"/>
      <c r="IIZ1205" s="36"/>
      <c r="IJA1205" s="36"/>
      <c r="IJB1205" s="36"/>
      <c r="IJC1205" s="36"/>
      <c r="IJD1205" s="36"/>
      <c r="IJE1205" s="36"/>
      <c r="IJF1205" s="36"/>
      <c r="IJG1205" s="36"/>
      <c r="IJH1205" s="36"/>
      <c r="IJI1205" s="36"/>
      <c r="IJJ1205" s="36"/>
      <c r="IJK1205" s="36"/>
      <c r="IJL1205" s="36"/>
      <c r="IJM1205" s="36"/>
      <c r="IJN1205" s="36"/>
      <c r="IJO1205" s="36"/>
      <c r="IJP1205" s="36"/>
      <c r="IJQ1205" s="36"/>
      <c r="IJR1205" s="36"/>
      <c r="IJS1205" s="36"/>
      <c r="IJT1205" s="36"/>
      <c r="IJU1205" s="36"/>
      <c r="IJV1205" s="36"/>
      <c r="IJW1205" s="36"/>
      <c r="IJX1205" s="36"/>
      <c r="IJY1205" s="36"/>
      <c r="IJZ1205" s="36"/>
      <c r="IKA1205" s="36"/>
      <c r="IKB1205" s="36"/>
      <c r="IKC1205" s="36"/>
      <c r="IKD1205" s="36"/>
      <c r="IKE1205" s="36"/>
      <c r="IKF1205" s="36"/>
      <c r="IKG1205" s="36"/>
      <c r="IKH1205" s="36"/>
      <c r="IKI1205" s="36"/>
      <c r="IKJ1205" s="36"/>
      <c r="IKK1205" s="36"/>
      <c r="IKL1205" s="36"/>
      <c r="IKM1205" s="36"/>
      <c r="IKN1205" s="36"/>
      <c r="IKO1205" s="36"/>
      <c r="IKP1205" s="36"/>
      <c r="IKQ1205" s="36"/>
      <c r="IKR1205" s="36"/>
      <c r="IKS1205" s="36"/>
      <c r="IKT1205" s="36"/>
      <c r="IKU1205" s="36"/>
      <c r="IKV1205" s="36"/>
      <c r="IKW1205" s="36"/>
      <c r="IKX1205" s="36"/>
      <c r="IKY1205" s="36"/>
      <c r="IKZ1205" s="36"/>
      <c r="ILA1205" s="36"/>
      <c r="ILB1205" s="36"/>
      <c r="ILC1205" s="36"/>
      <c r="ILD1205" s="36"/>
      <c r="ILE1205" s="36"/>
      <c r="ILF1205" s="36"/>
      <c r="ILG1205" s="36"/>
      <c r="ILH1205" s="36"/>
      <c r="ILI1205" s="36"/>
      <c r="ILJ1205" s="36"/>
      <c r="ILK1205" s="36"/>
      <c r="ILL1205" s="36"/>
      <c r="ILM1205" s="36"/>
      <c r="ILN1205" s="36"/>
      <c r="ILO1205" s="36"/>
      <c r="ILP1205" s="36"/>
      <c r="ILQ1205" s="36"/>
      <c r="ILR1205" s="36"/>
      <c r="ILS1205" s="36"/>
      <c r="ILT1205" s="36"/>
      <c r="ILU1205" s="36"/>
      <c r="ILV1205" s="36"/>
      <c r="ILW1205" s="36"/>
      <c r="ILX1205" s="36"/>
      <c r="ILY1205" s="36"/>
      <c r="ILZ1205" s="36"/>
      <c r="IMA1205" s="36"/>
      <c r="IMB1205" s="36"/>
      <c r="IMC1205" s="36"/>
      <c r="IMD1205" s="36"/>
      <c r="IME1205" s="36"/>
      <c r="IMF1205" s="36"/>
      <c r="IMG1205" s="36"/>
      <c r="IMH1205" s="36"/>
      <c r="IMI1205" s="36"/>
      <c r="IMJ1205" s="36"/>
      <c r="IMK1205" s="36"/>
      <c r="IML1205" s="36"/>
      <c r="IMM1205" s="36"/>
      <c r="IMN1205" s="36"/>
      <c r="IMO1205" s="36"/>
      <c r="IMP1205" s="36"/>
      <c r="IMQ1205" s="36"/>
      <c r="IMR1205" s="36"/>
      <c r="IMS1205" s="36"/>
      <c r="IMT1205" s="36"/>
      <c r="IMU1205" s="36"/>
      <c r="IMV1205" s="36"/>
      <c r="IMW1205" s="36"/>
      <c r="IMX1205" s="36"/>
      <c r="IMY1205" s="36"/>
      <c r="IMZ1205" s="36"/>
      <c r="INA1205" s="36"/>
      <c r="INB1205" s="36"/>
      <c r="INC1205" s="36"/>
      <c r="IND1205" s="36"/>
      <c r="INE1205" s="36"/>
      <c r="INF1205" s="36"/>
      <c r="ING1205" s="36"/>
      <c r="INH1205" s="36"/>
      <c r="INI1205" s="36"/>
      <c r="INJ1205" s="36"/>
      <c r="INK1205" s="36"/>
      <c r="INL1205" s="36"/>
      <c r="INM1205" s="36"/>
      <c r="INN1205" s="36"/>
      <c r="INO1205" s="36"/>
      <c r="INP1205" s="36"/>
      <c r="INQ1205" s="36"/>
      <c r="INR1205" s="36"/>
      <c r="INS1205" s="36"/>
      <c r="INT1205" s="36"/>
      <c r="INU1205" s="36"/>
      <c r="INV1205" s="36"/>
      <c r="INW1205" s="36"/>
      <c r="INX1205" s="36"/>
      <c r="INY1205" s="36"/>
      <c r="INZ1205" s="36"/>
      <c r="IOA1205" s="36"/>
      <c r="IOB1205" s="36"/>
      <c r="IOC1205" s="36"/>
      <c r="IOD1205" s="36"/>
      <c r="IOE1205" s="36"/>
      <c r="IOF1205" s="36"/>
      <c r="IOG1205" s="36"/>
      <c r="IOH1205" s="36"/>
      <c r="IOI1205" s="36"/>
      <c r="IOJ1205" s="36"/>
      <c r="IOK1205" s="36"/>
      <c r="IOL1205" s="36"/>
      <c r="IOM1205" s="36"/>
      <c r="ION1205" s="36"/>
      <c r="IOO1205" s="36"/>
      <c r="IOP1205" s="36"/>
      <c r="IOQ1205" s="36"/>
      <c r="IOR1205" s="36"/>
      <c r="IOS1205" s="36"/>
      <c r="IOT1205" s="36"/>
      <c r="IOU1205" s="36"/>
      <c r="IOV1205" s="36"/>
      <c r="IOW1205" s="36"/>
      <c r="IOX1205" s="36"/>
      <c r="IOY1205" s="36"/>
      <c r="IOZ1205" s="36"/>
      <c r="IPA1205" s="36"/>
      <c r="IPB1205" s="36"/>
      <c r="IPC1205" s="36"/>
      <c r="IPD1205" s="36"/>
      <c r="IPE1205" s="36"/>
      <c r="IPF1205" s="36"/>
      <c r="IPG1205" s="36"/>
      <c r="IPH1205" s="36"/>
      <c r="IPI1205" s="36"/>
      <c r="IPJ1205" s="36"/>
      <c r="IPK1205" s="36"/>
      <c r="IPL1205" s="36"/>
      <c r="IPM1205" s="36"/>
      <c r="IPN1205" s="36"/>
      <c r="IPO1205" s="36"/>
      <c r="IPP1205" s="36"/>
      <c r="IPQ1205" s="36"/>
      <c r="IPR1205" s="36"/>
      <c r="IPS1205" s="36"/>
      <c r="IPT1205" s="36"/>
      <c r="IPU1205" s="36"/>
      <c r="IPV1205" s="36"/>
      <c r="IPW1205" s="36"/>
      <c r="IPX1205" s="36"/>
      <c r="IPY1205" s="36"/>
      <c r="IPZ1205" s="36"/>
      <c r="IQA1205" s="36"/>
      <c r="IQB1205" s="36"/>
      <c r="IQC1205" s="36"/>
      <c r="IQD1205" s="36"/>
      <c r="IQE1205" s="36"/>
      <c r="IQF1205" s="36"/>
      <c r="IQG1205" s="36"/>
      <c r="IQH1205" s="36"/>
      <c r="IQI1205" s="36"/>
      <c r="IQJ1205" s="36"/>
      <c r="IQK1205" s="36"/>
      <c r="IQL1205" s="36"/>
      <c r="IQM1205" s="36"/>
      <c r="IQN1205" s="36"/>
      <c r="IQO1205" s="36"/>
      <c r="IQP1205" s="36"/>
      <c r="IQQ1205" s="36"/>
      <c r="IQR1205" s="36"/>
      <c r="IQS1205" s="36"/>
      <c r="IQT1205" s="36"/>
      <c r="IQU1205" s="36"/>
      <c r="IQV1205" s="36"/>
      <c r="IQW1205" s="36"/>
      <c r="IQX1205" s="36"/>
      <c r="IQY1205" s="36"/>
      <c r="IQZ1205" s="36"/>
      <c r="IRA1205" s="36"/>
      <c r="IRB1205" s="36"/>
      <c r="IRC1205" s="36"/>
      <c r="IRD1205" s="36"/>
      <c r="IRE1205" s="36"/>
      <c r="IRF1205" s="36"/>
      <c r="IRG1205" s="36"/>
      <c r="IRH1205" s="36"/>
      <c r="IRI1205" s="36"/>
      <c r="IRJ1205" s="36"/>
      <c r="IRK1205" s="36"/>
      <c r="IRL1205" s="36"/>
      <c r="IRM1205" s="36"/>
      <c r="IRN1205" s="36"/>
      <c r="IRO1205" s="36"/>
      <c r="IRP1205" s="36"/>
      <c r="IRQ1205" s="36"/>
      <c r="IRR1205" s="36"/>
      <c r="IRS1205" s="36"/>
      <c r="IRT1205" s="36"/>
      <c r="IRU1205" s="36"/>
      <c r="IRV1205" s="36"/>
      <c r="IRW1205" s="36"/>
      <c r="IRX1205" s="36"/>
      <c r="IRY1205" s="36"/>
      <c r="IRZ1205" s="36"/>
      <c r="ISA1205" s="36"/>
      <c r="ISB1205" s="36"/>
      <c r="ISC1205" s="36"/>
      <c r="ISD1205" s="36"/>
      <c r="ISE1205" s="36"/>
      <c r="ISF1205" s="36"/>
      <c r="ISG1205" s="36"/>
      <c r="ISH1205" s="36"/>
      <c r="ISI1205" s="36"/>
      <c r="ISJ1205" s="36"/>
      <c r="ISK1205" s="36"/>
      <c r="ISL1205" s="36"/>
      <c r="ISM1205" s="36"/>
      <c r="ISN1205" s="36"/>
      <c r="ISO1205" s="36"/>
      <c r="ISP1205" s="36"/>
      <c r="ISQ1205" s="36"/>
      <c r="ISR1205" s="36"/>
      <c r="ISS1205" s="36"/>
      <c r="IST1205" s="36"/>
      <c r="ISU1205" s="36"/>
      <c r="ISV1205" s="36"/>
      <c r="ISW1205" s="36"/>
      <c r="ISX1205" s="36"/>
      <c r="ISY1205" s="36"/>
      <c r="ISZ1205" s="36"/>
      <c r="ITA1205" s="36"/>
      <c r="ITB1205" s="36"/>
      <c r="ITC1205" s="36"/>
      <c r="ITD1205" s="36"/>
      <c r="ITE1205" s="36"/>
      <c r="ITF1205" s="36"/>
      <c r="ITG1205" s="36"/>
      <c r="ITH1205" s="36"/>
      <c r="ITI1205" s="36"/>
      <c r="ITJ1205" s="36"/>
      <c r="ITK1205" s="36"/>
      <c r="ITL1205" s="36"/>
      <c r="ITM1205" s="36"/>
      <c r="ITN1205" s="36"/>
      <c r="ITO1205" s="36"/>
      <c r="ITP1205" s="36"/>
      <c r="ITQ1205" s="36"/>
      <c r="ITR1205" s="36"/>
      <c r="ITS1205" s="36"/>
      <c r="ITT1205" s="36"/>
      <c r="ITU1205" s="36"/>
      <c r="ITV1205" s="36"/>
      <c r="ITW1205" s="36"/>
      <c r="ITX1205" s="36"/>
      <c r="ITY1205" s="36"/>
      <c r="ITZ1205" s="36"/>
      <c r="IUA1205" s="36"/>
      <c r="IUB1205" s="36"/>
      <c r="IUC1205" s="36"/>
      <c r="IUD1205" s="36"/>
      <c r="IUE1205" s="36"/>
      <c r="IUF1205" s="36"/>
      <c r="IUG1205" s="36"/>
      <c r="IUH1205" s="36"/>
      <c r="IUI1205" s="36"/>
      <c r="IUJ1205" s="36"/>
      <c r="IUK1205" s="36"/>
      <c r="IUL1205" s="36"/>
      <c r="IUM1205" s="36"/>
      <c r="IUN1205" s="36"/>
      <c r="IUO1205" s="36"/>
      <c r="IUP1205" s="36"/>
      <c r="IUQ1205" s="36"/>
      <c r="IUR1205" s="36"/>
      <c r="IUS1205" s="36"/>
      <c r="IUT1205" s="36"/>
      <c r="IUU1205" s="36"/>
      <c r="IUV1205" s="36"/>
      <c r="IUW1205" s="36"/>
      <c r="IUX1205" s="36"/>
      <c r="IUY1205" s="36"/>
      <c r="IUZ1205" s="36"/>
      <c r="IVA1205" s="36"/>
      <c r="IVB1205" s="36"/>
      <c r="IVC1205" s="36"/>
      <c r="IVD1205" s="36"/>
      <c r="IVE1205" s="36"/>
      <c r="IVF1205" s="36"/>
      <c r="IVG1205" s="36"/>
      <c r="IVH1205" s="36"/>
      <c r="IVI1205" s="36"/>
      <c r="IVJ1205" s="36"/>
      <c r="IVK1205" s="36"/>
      <c r="IVL1205" s="36"/>
      <c r="IVM1205" s="36"/>
      <c r="IVN1205" s="36"/>
      <c r="IVO1205" s="36"/>
      <c r="IVP1205" s="36"/>
      <c r="IVQ1205" s="36"/>
      <c r="IVR1205" s="36"/>
      <c r="IVS1205" s="36"/>
      <c r="IVT1205" s="36"/>
      <c r="IVU1205" s="36"/>
      <c r="IVV1205" s="36"/>
      <c r="IVW1205" s="36"/>
      <c r="IVX1205" s="36"/>
      <c r="IVY1205" s="36"/>
      <c r="IVZ1205" s="36"/>
      <c r="IWA1205" s="36"/>
      <c r="IWB1205" s="36"/>
      <c r="IWC1205" s="36"/>
      <c r="IWD1205" s="36"/>
      <c r="IWE1205" s="36"/>
      <c r="IWF1205" s="36"/>
      <c r="IWG1205" s="36"/>
      <c r="IWH1205" s="36"/>
      <c r="IWI1205" s="36"/>
      <c r="IWJ1205" s="36"/>
      <c r="IWK1205" s="36"/>
      <c r="IWL1205" s="36"/>
      <c r="IWM1205" s="36"/>
      <c r="IWN1205" s="36"/>
      <c r="IWO1205" s="36"/>
      <c r="IWP1205" s="36"/>
      <c r="IWQ1205" s="36"/>
      <c r="IWR1205" s="36"/>
      <c r="IWS1205" s="36"/>
      <c r="IWT1205" s="36"/>
      <c r="IWU1205" s="36"/>
      <c r="IWV1205" s="36"/>
      <c r="IWW1205" s="36"/>
      <c r="IWX1205" s="36"/>
      <c r="IWY1205" s="36"/>
      <c r="IWZ1205" s="36"/>
      <c r="IXA1205" s="36"/>
      <c r="IXB1205" s="36"/>
      <c r="IXC1205" s="36"/>
      <c r="IXD1205" s="36"/>
      <c r="IXE1205" s="36"/>
      <c r="IXF1205" s="36"/>
      <c r="IXG1205" s="36"/>
      <c r="IXH1205" s="36"/>
      <c r="IXI1205" s="36"/>
      <c r="IXJ1205" s="36"/>
      <c r="IXK1205" s="36"/>
      <c r="IXL1205" s="36"/>
      <c r="IXM1205" s="36"/>
      <c r="IXN1205" s="36"/>
      <c r="IXO1205" s="36"/>
      <c r="IXP1205" s="36"/>
      <c r="IXQ1205" s="36"/>
      <c r="IXR1205" s="36"/>
      <c r="IXS1205" s="36"/>
      <c r="IXT1205" s="36"/>
      <c r="IXU1205" s="36"/>
      <c r="IXV1205" s="36"/>
      <c r="IXW1205" s="36"/>
      <c r="IXX1205" s="36"/>
      <c r="IXY1205" s="36"/>
      <c r="IXZ1205" s="36"/>
      <c r="IYA1205" s="36"/>
      <c r="IYB1205" s="36"/>
      <c r="IYC1205" s="36"/>
      <c r="IYD1205" s="36"/>
      <c r="IYE1205" s="36"/>
      <c r="IYF1205" s="36"/>
      <c r="IYG1205" s="36"/>
      <c r="IYH1205" s="36"/>
      <c r="IYI1205" s="36"/>
      <c r="IYJ1205" s="36"/>
      <c r="IYK1205" s="36"/>
      <c r="IYL1205" s="36"/>
      <c r="IYM1205" s="36"/>
      <c r="IYN1205" s="36"/>
      <c r="IYO1205" s="36"/>
      <c r="IYP1205" s="36"/>
      <c r="IYQ1205" s="36"/>
      <c r="IYR1205" s="36"/>
      <c r="IYS1205" s="36"/>
      <c r="IYT1205" s="36"/>
      <c r="IYU1205" s="36"/>
      <c r="IYV1205" s="36"/>
      <c r="IYW1205" s="36"/>
      <c r="IYX1205" s="36"/>
      <c r="IYY1205" s="36"/>
      <c r="IYZ1205" s="36"/>
      <c r="IZA1205" s="36"/>
      <c r="IZB1205" s="36"/>
      <c r="IZC1205" s="36"/>
      <c r="IZD1205" s="36"/>
      <c r="IZE1205" s="36"/>
      <c r="IZF1205" s="36"/>
      <c r="IZG1205" s="36"/>
      <c r="IZH1205" s="36"/>
      <c r="IZI1205" s="36"/>
      <c r="IZJ1205" s="36"/>
      <c r="IZK1205" s="36"/>
      <c r="IZL1205" s="36"/>
      <c r="IZM1205" s="36"/>
      <c r="IZN1205" s="36"/>
      <c r="IZO1205" s="36"/>
      <c r="IZP1205" s="36"/>
      <c r="IZQ1205" s="36"/>
      <c r="IZR1205" s="36"/>
      <c r="IZS1205" s="36"/>
      <c r="IZT1205" s="36"/>
      <c r="IZU1205" s="36"/>
      <c r="IZV1205" s="36"/>
      <c r="IZW1205" s="36"/>
      <c r="IZX1205" s="36"/>
      <c r="IZY1205" s="36"/>
      <c r="IZZ1205" s="36"/>
      <c r="JAA1205" s="36"/>
      <c r="JAB1205" s="36"/>
      <c r="JAC1205" s="36"/>
      <c r="JAD1205" s="36"/>
      <c r="JAE1205" s="36"/>
      <c r="JAF1205" s="36"/>
      <c r="JAG1205" s="36"/>
      <c r="JAH1205" s="36"/>
      <c r="JAI1205" s="36"/>
      <c r="JAJ1205" s="36"/>
      <c r="JAK1205" s="36"/>
      <c r="JAL1205" s="36"/>
      <c r="JAM1205" s="36"/>
      <c r="JAN1205" s="36"/>
      <c r="JAO1205" s="36"/>
      <c r="JAP1205" s="36"/>
      <c r="JAQ1205" s="36"/>
      <c r="JAR1205" s="36"/>
      <c r="JAS1205" s="36"/>
      <c r="JAT1205" s="36"/>
      <c r="JAU1205" s="36"/>
      <c r="JAV1205" s="36"/>
      <c r="JAW1205" s="36"/>
      <c r="JAX1205" s="36"/>
      <c r="JAY1205" s="36"/>
      <c r="JAZ1205" s="36"/>
      <c r="JBA1205" s="36"/>
      <c r="JBB1205" s="36"/>
      <c r="JBC1205" s="36"/>
      <c r="JBD1205" s="36"/>
      <c r="JBE1205" s="36"/>
      <c r="JBF1205" s="36"/>
      <c r="JBG1205" s="36"/>
      <c r="JBH1205" s="36"/>
      <c r="JBI1205" s="36"/>
      <c r="JBJ1205" s="36"/>
      <c r="JBK1205" s="36"/>
      <c r="JBL1205" s="36"/>
      <c r="JBM1205" s="36"/>
      <c r="JBN1205" s="36"/>
      <c r="JBO1205" s="36"/>
      <c r="JBP1205" s="36"/>
      <c r="JBQ1205" s="36"/>
      <c r="JBR1205" s="36"/>
      <c r="JBS1205" s="36"/>
      <c r="JBT1205" s="36"/>
      <c r="JBU1205" s="36"/>
      <c r="JBV1205" s="36"/>
      <c r="JBW1205" s="36"/>
      <c r="JBX1205" s="36"/>
      <c r="JBY1205" s="36"/>
      <c r="JBZ1205" s="36"/>
      <c r="JCA1205" s="36"/>
      <c r="JCB1205" s="36"/>
      <c r="JCC1205" s="36"/>
      <c r="JCD1205" s="36"/>
      <c r="JCE1205" s="36"/>
      <c r="JCF1205" s="36"/>
      <c r="JCG1205" s="36"/>
      <c r="JCH1205" s="36"/>
      <c r="JCI1205" s="36"/>
      <c r="JCJ1205" s="36"/>
      <c r="JCK1205" s="36"/>
      <c r="JCL1205" s="36"/>
      <c r="JCM1205" s="36"/>
      <c r="JCN1205" s="36"/>
      <c r="JCO1205" s="36"/>
      <c r="JCP1205" s="36"/>
      <c r="JCQ1205" s="36"/>
      <c r="JCR1205" s="36"/>
      <c r="JCS1205" s="36"/>
      <c r="JCT1205" s="36"/>
      <c r="JCU1205" s="36"/>
      <c r="JCV1205" s="36"/>
      <c r="JCW1205" s="36"/>
      <c r="JCX1205" s="36"/>
      <c r="JCY1205" s="36"/>
      <c r="JCZ1205" s="36"/>
      <c r="JDA1205" s="36"/>
      <c r="JDB1205" s="36"/>
      <c r="JDC1205" s="36"/>
      <c r="JDD1205" s="36"/>
      <c r="JDE1205" s="36"/>
      <c r="JDF1205" s="36"/>
      <c r="JDG1205" s="36"/>
      <c r="JDH1205" s="36"/>
      <c r="JDI1205" s="36"/>
      <c r="JDJ1205" s="36"/>
      <c r="JDK1205" s="36"/>
      <c r="JDL1205" s="36"/>
      <c r="JDM1205" s="36"/>
      <c r="JDN1205" s="36"/>
      <c r="JDO1205" s="36"/>
      <c r="JDP1205" s="36"/>
      <c r="JDQ1205" s="36"/>
      <c r="JDR1205" s="36"/>
      <c r="JDS1205" s="36"/>
      <c r="JDT1205" s="36"/>
      <c r="JDU1205" s="36"/>
      <c r="JDV1205" s="36"/>
      <c r="JDW1205" s="36"/>
      <c r="JDX1205" s="36"/>
      <c r="JDY1205" s="36"/>
      <c r="JDZ1205" s="36"/>
      <c r="JEA1205" s="36"/>
      <c r="JEB1205" s="36"/>
      <c r="JEC1205" s="36"/>
      <c r="JED1205" s="36"/>
      <c r="JEE1205" s="36"/>
      <c r="JEF1205" s="36"/>
      <c r="JEG1205" s="36"/>
      <c r="JEH1205" s="36"/>
      <c r="JEI1205" s="36"/>
      <c r="JEJ1205" s="36"/>
      <c r="JEK1205" s="36"/>
      <c r="JEL1205" s="36"/>
      <c r="JEM1205" s="36"/>
      <c r="JEN1205" s="36"/>
      <c r="JEO1205" s="36"/>
      <c r="JEP1205" s="36"/>
      <c r="JEQ1205" s="36"/>
      <c r="JER1205" s="36"/>
      <c r="JES1205" s="36"/>
      <c r="JET1205" s="36"/>
      <c r="JEU1205" s="36"/>
      <c r="JEV1205" s="36"/>
      <c r="JEW1205" s="36"/>
      <c r="JEX1205" s="36"/>
      <c r="JEY1205" s="36"/>
      <c r="JEZ1205" s="36"/>
      <c r="JFA1205" s="36"/>
      <c r="JFB1205" s="36"/>
      <c r="JFC1205" s="36"/>
      <c r="JFD1205" s="36"/>
      <c r="JFE1205" s="36"/>
      <c r="JFF1205" s="36"/>
      <c r="JFG1205" s="36"/>
      <c r="JFH1205" s="36"/>
      <c r="JFI1205" s="36"/>
      <c r="JFJ1205" s="36"/>
      <c r="JFK1205" s="36"/>
      <c r="JFL1205" s="36"/>
      <c r="JFM1205" s="36"/>
      <c r="JFN1205" s="36"/>
      <c r="JFO1205" s="36"/>
      <c r="JFP1205" s="36"/>
      <c r="JFQ1205" s="36"/>
      <c r="JFR1205" s="36"/>
      <c r="JFS1205" s="36"/>
      <c r="JFT1205" s="36"/>
      <c r="JFU1205" s="36"/>
      <c r="JFV1205" s="36"/>
      <c r="JFW1205" s="36"/>
      <c r="JFX1205" s="36"/>
      <c r="JFY1205" s="36"/>
      <c r="JFZ1205" s="36"/>
      <c r="JGA1205" s="36"/>
      <c r="JGB1205" s="36"/>
      <c r="JGC1205" s="36"/>
      <c r="JGD1205" s="36"/>
      <c r="JGE1205" s="36"/>
      <c r="JGF1205" s="36"/>
      <c r="JGG1205" s="36"/>
      <c r="JGH1205" s="36"/>
      <c r="JGI1205" s="36"/>
      <c r="JGJ1205" s="36"/>
      <c r="JGK1205" s="36"/>
      <c r="JGL1205" s="36"/>
      <c r="JGM1205" s="36"/>
      <c r="JGN1205" s="36"/>
      <c r="JGO1205" s="36"/>
      <c r="JGP1205" s="36"/>
      <c r="JGQ1205" s="36"/>
      <c r="JGR1205" s="36"/>
      <c r="JGS1205" s="36"/>
      <c r="JGT1205" s="36"/>
      <c r="JGU1205" s="36"/>
      <c r="JGV1205" s="36"/>
      <c r="JGW1205" s="36"/>
      <c r="JGX1205" s="36"/>
      <c r="JGY1205" s="36"/>
      <c r="JGZ1205" s="36"/>
      <c r="JHA1205" s="36"/>
      <c r="JHB1205" s="36"/>
      <c r="JHC1205" s="36"/>
      <c r="JHD1205" s="36"/>
      <c r="JHE1205" s="36"/>
      <c r="JHF1205" s="36"/>
      <c r="JHG1205" s="36"/>
      <c r="JHH1205" s="36"/>
      <c r="JHI1205" s="36"/>
      <c r="JHJ1205" s="36"/>
      <c r="JHK1205" s="36"/>
      <c r="JHL1205" s="36"/>
      <c r="JHM1205" s="36"/>
      <c r="JHN1205" s="36"/>
      <c r="JHO1205" s="36"/>
      <c r="JHP1205" s="36"/>
      <c r="JHQ1205" s="36"/>
      <c r="JHR1205" s="36"/>
      <c r="JHS1205" s="36"/>
      <c r="JHT1205" s="36"/>
      <c r="JHU1205" s="36"/>
      <c r="JHV1205" s="36"/>
      <c r="JHW1205" s="36"/>
      <c r="JHX1205" s="36"/>
      <c r="JHY1205" s="36"/>
      <c r="JHZ1205" s="36"/>
      <c r="JIA1205" s="36"/>
      <c r="JIB1205" s="36"/>
      <c r="JIC1205" s="36"/>
      <c r="JID1205" s="36"/>
      <c r="JIE1205" s="36"/>
      <c r="JIF1205" s="36"/>
      <c r="JIG1205" s="36"/>
      <c r="JIH1205" s="36"/>
      <c r="JII1205" s="36"/>
      <c r="JIJ1205" s="36"/>
      <c r="JIK1205" s="36"/>
      <c r="JIL1205" s="36"/>
      <c r="JIM1205" s="36"/>
      <c r="JIN1205" s="36"/>
      <c r="JIO1205" s="36"/>
      <c r="JIP1205" s="36"/>
      <c r="JIQ1205" s="36"/>
      <c r="JIR1205" s="36"/>
      <c r="JIS1205" s="36"/>
      <c r="JIT1205" s="36"/>
      <c r="JIU1205" s="36"/>
      <c r="JIV1205" s="36"/>
      <c r="JIW1205" s="36"/>
      <c r="JIX1205" s="36"/>
      <c r="JIY1205" s="36"/>
      <c r="JIZ1205" s="36"/>
      <c r="JJA1205" s="36"/>
      <c r="JJB1205" s="36"/>
      <c r="JJC1205" s="36"/>
      <c r="JJD1205" s="36"/>
      <c r="JJE1205" s="36"/>
      <c r="JJF1205" s="36"/>
      <c r="JJG1205" s="36"/>
      <c r="JJH1205" s="36"/>
      <c r="JJI1205" s="36"/>
      <c r="JJJ1205" s="36"/>
      <c r="JJK1205" s="36"/>
      <c r="JJL1205" s="36"/>
      <c r="JJM1205" s="36"/>
      <c r="JJN1205" s="36"/>
      <c r="JJO1205" s="36"/>
      <c r="JJP1205" s="36"/>
      <c r="JJQ1205" s="36"/>
      <c r="JJR1205" s="36"/>
      <c r="JJS1205" s="36"/>
      <c r="JJT1205" s="36"/>
      <c r="JJU1205" s="36"/>
      <c r="JJV1205" s="36"/>
      <c r="JJW1205" s="36"/>
      <c r="JJX1205" s="36"/>
      <c r="JJY1205" s="36"/>
      <c r="JJZ1205" s="36"/>
      <c r="JKA1205" s="36"/>
      <c r="JKB1205" s="36"/>
      <c r="JKC1205" s="36"/>
      <c r="JKD1205" s="36"/>
      <c r="JKE1205" s="36"/>
      <c r="JKF1205" s="36"/>
      <c r="JKG1205" s="36"/>
      <c r="JKH1205" s="36"/>
      <c r="JKI1205" s="36"/>
      <c r="JKJ1205" s="36"/>
      <c r="JKK1205" s="36"/>
      <c r="JKL1205" s="36"/>
      <c r="JKM1205" s="36"/>
      <c r="JKN1205" s="36"/>
      <c r="JKO1205" s="36"/>
      <c r="JKP1205" s="36"/>
      <c r="JKQ1205" s="36"/>
      <c r="JKR1205" s="36"/>
      <c r="JKS1205" s="36"/>
      <c r="JKT1205" s="36"/>
      <c r="JKU1205" s="36"/>
      <c r="JKV1205" s="36"/>
      <c r="JKW1205" s="36"/>
      <c r="JKX1205" s="36"/>
      <c r="JKY1205" s="36"/>
      <c r="JKZ1205" s="36"/>
      <c r="JLA1205" s="36"/>
      <c r="JLB1205" s="36"/>
      <c r="JLC1205" s="36"/>
      <c r="JLD1205" s="36"/>
      <c r="JLE1205" s="36"/>
      <c r="JLF1205" s="36"/>
      <c r="JLG1205" s="36"/>
      <c r="JLH1205" s="36"/>
      <c r="JLI1205" s="36"/>
      <c r="JLJ1205" s="36"/>
      <c r="JLK1205" s="36"/>
      <c r="JLL1205" s="36"/>
      <c r="JLM1205" s="36"/>
      <c r="JLN1205" s="36"/>
      <c r="JLO1205" s="36"/>
      <c r="JLP1205" s="36"/>
      <c r="JLQ1205" s="36"/>
      <c r="JLR1205" s="36"/>
      <c r="JLS1205" s="36"/>
      <c r="JLT1205" s="36"/>
      <c r="JLU1205" s="36"/>
      <c r="JLV1205" s="36"/>
      <c r="JLW1205" s="36"/>
      <c r="JLX1205" s="36"/>
      <c r="JLY1205" s="36"/>
      <c r="JLZ1205" s="36"/>
      <c r="JMA1205" s="36"/>
      <c r="JMB1205" s="36"/>
      <c r="JMC1205" s="36"/>
      <c r="JMD1205" s="36"/>
      <c r="JME1205" s="36"/>
      <c r="JMF1205" s="36"/>
      <c r="JMG1205" s="36"/>
      <c r="JMH1205" s="36"/>
      <c r="JMI1205" s="36"/>
      <c r="JMJ1205" s="36"/>
      <c r="JMK1205" s="36"/>
      <c r="JML1205" s="36"/>
      <c r="JMM1205" s="36"/>
      <c r="JMN1205" s="36"/>
      <c r="JMO1205" s="36"/>
      <c r="JMP1205" s="36"/>
      <c r="JMQ1205" s="36"/>
      <c r="JMR1205" s="36"/>
      <c r="JMS1205" s="36"/>
      <c r="JMT1205" s="36"/>
      <c r="JMU1205" s="36"/>
      <c r="JMV1205" s="36"/>
      <c r="JMW1205" s="36"/>
      <c r="JMX1205" s="36"/>
      <c r="JMY1205" s="36"/>
      <c r="JMZ1205" s="36"/>
      <c r="JNA1205" s="36"/>
      <c r="JNB1205" s="36"/>
      <c r="JNC1205" s="36"/>
      <c r="JND1205" s="36"/>
      <c r="JNE1205" s="36"/>
      <c r="JNF1205" s="36"/>
      <c r="JNG1205" s="36"/>
      <c r="JNH1205" s="36"/>
      <c r="JNI1205" s="36"/>
      <c r="JNJ1205" s="36"/>
      <c r="JNK1205" s="36"/>
      <c r="JNL1205" s="36"/>
      <c r="JNM1205" s="36"/>
      <c r="JNN1205" s="36"/>
      <c r="JNO1205" s="36"/>
      <c r="JNP1205" s="36"/>
      <c r="JNQ1205" s="36"/>
      <c r="JNR1205" s="36"/>
      <c r="JNS1205" s="36"/>
      <c r="JNT1205" s="36"/>
      <c r="JNU1205" s="36"/>
      <c r="JNV1205" s="36"/>
      <c r="JNW1205" s="36"/>
      <c r="JNX1205" s="36"/>
      <c r="JNY1205" s="36"/>
      <c r="JNZ1205" s="36"/>
      <c r="JOA1205" s="36"/>
      <c r="JOB1205" s="36"/>
      <c r="JOC1205" s="36"/>
      <c r="JOD1205" s="36"/>
      <c r="JOE1205" s="36"/>
      <c r="JOF1205" s="36"/>
      <c r="JOG1205" s="36"/>
      <c r="JOH1205" s="36"/>
      <c r="JOI1205" s="36"/>
      <c r="JOJ1205" s="36"/>
      <c r="JOK1205" s="36"/>
      <c r="JOL1205" s="36"/>
      <c r="JOM1205" s="36"/>
      <c r="JON1205" s="36"/>
      <c r="JOO1205" s="36"/>
      <c r="JOP1205" s="36"/>
      <c r="JOQ1205" s="36"/>
      <c r="JOR1205" s="36"/>
      <c r="JOS1205" s="36"/>
      <c r="JOT1205" s="36"/>
      <c r="JOU1205" s="36"/>
      <c r="JOV1205" s="36"/>
      <c r="JOW1205" s="36"/>
      <c r="JOX1205" s="36"/>
      <c r="JOY1205" s="36"/>
      <c r="JOZ1205" s="36"/>
      <c r="JPA1205" s="36"/>
      <c r="JPB1205" s="36"/>
      <c r="JPC1205" s="36"/>
      <c r="JPD1205" s="36"/>
      <c r="JPE1205" s="36"/>
      <c r="JPF1205" s="36"/>
      <c r="JPG1205" s="36"/>
      <c r="JPH1205" s="36"/>
      <c r="JPI1205" s="36"/>
      <c r="JPJ1205" s="36"/>
      <c r="JPK1205" s="36"/>
      <c r="JPL1205" s="36"/>
      <c r="JPM1205" s="36"/>
      <c r="JPN1205" s="36"/>
      <c r="JPO1205" s="36"/>
      <c r="JPP1205" s="36"/>
      <c r="JPQ1205" s="36"/>
      <c r="JPR1205" s="36"/>
      <c r="JPS1205" s="36"/>
      <c r="JPT1205" s="36"/>
      <c r="JPU1205" s="36"/>
      <c r="JPV1205" s="36"/>
      <c r="JPW1205" s="36"/>
      <c r="JPX1205" s="36"/>
      <c r="JPY1205" s="36"/>
      <c r="JPZ1205" s="36"/>
      <c r="JQA1205" s="36"/>
      <c r="JQB1205" s="36"/>
      <c r="JQC1205" s="36"/>
      <c r="JQD1205" s="36"/>
      <c r="JQE1205" s="36"/>
      <c r="JQF1205" s="36"/>
      <c r="JQG1205" s="36"/>
      <c r="JQH1205" s="36"/>
      <c r="JQI1205" s="36"/>
      <c r="JQJ1205" s="36"/>
      <c r="JQK1205" s="36"/>
      <c r="JQL1205" s="36"/>
      <c r="JQM1205" s="36"/>
      <c r="JQN1205" s="36"/>
      <c r="JQO1205" s="36"/>
      <c r="JQP1205" s="36"/>
      <c r="JQQ1205" s="36"/>
      <c r="JQR1205" s="36"/>
      <c r="JQS1205" s="36"/>
      <c r="JQT1205" s="36"/>
      <c r="JQU1205" s="36"/>
      <c r="JQV1205" s="36"/>
      <c r="JQW1205" s="36"/>
      <c r="JQX1205" s="36"/>
      <c r="JQY1205" s="36"/>
      <c r="JQZ1205" s="36"/>
      <c r="JRA1205" s="36"/>
      <c r="JRB1205" s="36"/>
      <c r="JRC1205" s="36"/>
      <c r="JRD1205" s="36"/>
      <c r="JRE1205" s="36"/>
      <c r="JRF1205" s="36"/>
      <c r="JRG1205" s="36"/>
      <c r="JRH1205" s="36"/>
      <c r="JRI1205" s="36"/>
      <c r="JRJ1205" s="36"/>
      <c r="JRK1205" s="36"/>
      <c r="JRL1205" s="36"/>
      <c r="JRM1205" s="36"/>
      <c r="JRN1205" s="36"/>
      <c r="JRO1205" s="36"/>
      <c r="JRP1205" s="36"/>
      <c r="JRQ1205" s="36"/>
      <c r="JRR1205" s="36"/>
      <c r="JRS1205" s="36"/>
      <c r="JRT1205" s="36"/>
      <c r="JRU1205" s="36"/>
      <c r="JRV1205" s="36"/>
      <c r="JRW1205" s="36"/>
      <c r="JRX1205" s="36"/>
      <c r="JRY1205" s="36"/>
      <c r="JRZ1205" s="36"/>
      <c r="JSA1205" s="36"/>
      <c r="JSB1205" s="36"/>
      <c r="JSC1205" s="36"/>
      <c r="JSD1205" s="36"/>
      <c r="JSE1205" s="36"/>
      <c r="JSF1205" s="36"/>
      <c r="JSG1205" s="36"/>
      <c r="JSH1205" s="36"/>
      <c r="JSI1205" s="36"/>
      <c r="JSJ1205" s="36"/>
      <c r="JSK1205" s="36"/>
      <c r="JSL1205" s="36"/>
      <c r="JSM1205" s="36"/>
      <c r="JSN1205" s="36"/>
      <c r="JSO1205" s="36"/>
      <c r="JSP1205" s="36"/>
      <c r="JSQ1205" s="36"/>
      <c r="JSR1205" s="36"/>
      <c r="JSS1205" s="36"/>
      <c r="JST1205" s="36"/>
      <c r="JSU1205" s="36"/>
      <c r="JSV1205" s="36"/>
      <c r="JSW1205" s="36"/>
      <c r="JSX1205" s="36"/>
      <c r="JSY1205" s="36"/>
      <c r="JSZ1205" s="36"/>
      <c r="JTA1205" s="36"/>
      <c r="JTB1205" s="36"/>
      <c r="JTC1205" s="36"/>
      <c r="JTD1205" s="36"/>
      <c r="JTE1205" s="36"/>
      <c r="JTF1205" s="36"/>
      <c r="JTG1205" s="36"/>
      <c r="JTH1205" s="36"/>
      <c r="JTI1205" s="36"/>
      <c r="JTJ1205" s="36"/>
      <c r="JTK1205" s="36"/>
      <c r="JTL1205" s="36"/>
      <c r="JTM1205" s="36"/>
      <c r="JTN1205" s="36"/>
      <c r="JTO1205" s="36"/>
      <c r="JTP1205" s="36"/>
      <c r="JTQ1205" s="36"/>
      <c r="JTR1205" s="36"/>
      <c r="JTS1205" s="36"/>
      <c r="JTT1205" s="36"/>
      <c r="JTU1205" s="36"/>
      <c r="JTV1205" s="36"/>
      <c r="JTW1205" s="36"/>
      <c r="JTX1205" s="36"/>
      <c r="JTY1205" s="36"/>
      <c r="JTZ1205" s="36"/>
      <c r="JUA1205" s="36"/>
      <c r="JUB1205" s="36"/>
      <c r="JUC1205" s="36"/>
      <c r="JUD1205" s="36"/>
      <c r="JUE1205" s="36"/>
      <c r="JUF1205" s="36"/>
      <c r="JUG1205" s="36"/>
      <c r="JUH1205" s="36"/>
      <c r="JUI1205" s="36"/>
      <c r="JUJ1205" s="36"/>
      <c r="JUK1205" s="36"/>
      <c r="JUL1205" s="36"/>
      <c r="JUM1205" s="36"/>
      <c r="JUN1205" s="36"/>
      <c r="JUO1205" s="36"/>
      <c r="JUP1205" s="36"/>
      <c r="JUQ1205" s="36"/>
      <c r="JUR1205" s="36"/>
      <c r="JUS1205" s="36"/>
      <c r="JUT1205" s="36"/>
      <c r="JUU1205" s="36"/>
      <c r="JUV1205" s="36"/>
      <c r="JUW1205" s="36"/>
      <c r="JUX1205" s="36"/>
      <c r="JUY1205" s="36"/>
      <c r="JUZ1205" s="36"/>
      <c r="JVA1205" s="36"/>
      <c r="JVB1205" s="36"/>
      <c r="JVC1205" s="36"/>
      <c r="JVD1205" s="36"/>
      <c r="JVE1205" s="36"/>
      <c r="JVF1205" s="36"/>
      <c r="JVG1205" s="36"/>
      <c r="JVH1205" s="36"/>
      <c r="JVI1205" s="36"/>
      <c r="JVJ1205" s="36"/>
      <c r="JVK1205" s="36"/>
      <c r="JVL1205" s="36"/>
      <c r="JVM1205" s="36"/>
      <c r="JVN1205" s="36"/>
      <c r="JVO1205" s="36"/>
      <c r="JVP1205" s="36"/>
      <c r="JVQ1205" s="36"/>
      <c r="JVR1205" s="36"/>
      <c r="JVS1205" s="36"/>
      <c r="JVT1205" s="36"/>
      <c r="JVU1205" s="36"/>
      <c r="JVV1205" s="36"/>
      <c r="JVW1205" s="36"/>
      <c r="JVX1205" s="36"/>
      <c r="JVY1205" s="36"/>
      <c r="JVZ1205" s="36"/>
      <c r="JWA1205" s="36"/>
      <c r="JWB1205" s="36"/>
      <c r="JWC1205" s="36"/>
      <c r="JWD1205" s="36"/>
      <c r="JWE1205" s="36"/>
      <c r="JWF1205" s="36"/>
      <c r="JWG1205" s="36"/>
      <c r="JWH1205" s="36"/>
      <c r="JWI1205" s="36"/>
      <c r="JWJ1205" s="36"/>
      <c r="JWK1205" s="36"/>
      <c r="JWL1205" s="36"/>
      <c r="JWM1205" s="36"/>
      <c r="JWN1205" s="36"/>
      <c r="JWO1205" s="36"/>
      <c r="JWP1205" s="36"/>
      <c r="JWQ1205" s="36"/>
      <c r="JWR1205" s="36"/>
      <c r="JWS1205" s="36"/>
      <c r="JWT1205" s="36"/>
      <c r="JWU1205" s="36"/>
      <c r="JWV1205" s="36"/>
      <c r="JWW1205" s="36"/>
      <c r="JWX1205" s="36"/>
      <c r="JWY1205" s="36"/>
      <c r="JWZ1205" s="36"/>
      <c r="JXA1205" s="36"/>
      <c r="JXB1205" s="36"/>
      <c r="JXC1205" s="36"/>
      <c r="JXD1205" s="36"/>
      <c r="JXE1205" s="36"/>
      <c r="JXF1205" s="36"/>
      <c r="JXG1205" s="36"/>
      <c r="JXH1205" s="36"/>
      <c r="JXI1205" s="36"/>
      <c r="JXJ1205" s="36"/>
      <c r="JXK1205" s="36"/>
      <c r="JXL1205" s="36"/>
      <c r="JXM1205" s="36"/>
      <c r="JXN1205" s="36"/>
      <c r="JXO1205" s="36"/>
      <c r="JXP1205" s="36"/>
      <c r="JXQ1205" s="36"/>
      <c r="JXR1205" s="36"/>
      <c r="JXS1205" s="36"/>
      <c r="JXT1205" s="36"/>
      <c r="JXU1205" s="36"/>
      <c r="JXV1205" s="36"/>
      <c r="JXW1205" s="36"/>
      <c r="JXX1205" s="36"/>
      <c r="JXY1205" s="36"/>
      <c r="JXZ1205" s="36"/>
      <c r="JYA1205" s="36"/>
      <c r="JYB1205" s="36"/>
      <c r="JYC1205" s="36"/>
      <c r="JYD1205" s="36"/>
      <c r="JYE1205" s="36"/>
      <c r="JYF1205" s="36"/>
      <c r="JYG1205" s="36"/>
      <c r="JYH1205" s="36"/>
      <c r="JYI1205" s="36"/>
      <c r="JYJ1205" s="36"/>
      <c r="JYK1205" s="36"/>
      <c r="JYL1205" s="36"/>
      <c r="JYM1205" s="36"/>
      <c r="JYN1205" s="36"/>
      <c r="JYO1205" s="36"/>
      <c r="JYP1205" s="36"/>
      <c r="JYQ1205" s="36"/>
      <c r="JYR1205" s="36"/>
      <c r="JYS1205" s="36"/>
      <c r="JYT1205" s="36"/>
      <c r="JYU1205" s="36"/>
      <c r="JYV1205" s="36"/>
      <c r="JYW1205" s="36"/>
      <c r="JYX1205" s="36"/>
      <c r="JYY1205" s="36"/>
      <c r="JYZ1205" s="36"/>
      <c r="JZA1205" s="36"/>
      <c r="JZB1205" s="36"/>
      <c r="JZC1205" s="36"/>
      <c r="JZD1205" s="36"/>
      <c r="JZE1205" s="36"/>
      <c r="JZF1205" s="36"/>
      <c r="JZG1205" s="36"/>
      <c r="JZH1205" s="36"/>
      <c r="JZI1205" s="36"/>
      <c r="JZJ1205" s="36"/>
      <c r="JZK1205" s="36"/>
      <c r="JZL1205" s="36"/>
      <c r="JZM1205" s="36"/>
      <c r="JZN1205" s="36"/>
      <c r="JZO1205" s="36"/>
      <c r="JZP1205" s="36"/>
      <c r="JZQ1205" s="36"/>
      <c r="JZR1205" s="36"/>
      <c r="JZS1205" s="36"/>
      <c r="JZT1205" s="36"/>
      <c r="JZU1205" s="36"/>
      <c r="JZV1205" s="36"/>
      <c r="JZW1205" s="36"/>
      <c r="JZX1205" s="36"/>
      <c r="JZY1205" s="36"/>
      <c r="JZZ1205" s="36"/>
      <c r="KAA1205" s="36"/>
      <c r="KAB1205" s="36"/>
      <c r="KAC1205" s="36"/>
      <c r="KAD1205" s="36"/>
      <c r="KAE1205" s="36"/>
      <c r="KAF1205" s="36"/>
      <c r="KAG1205" s="36"/>
      <c r="KAH1205" s="36"/>
      <c r="KAI1205" s="36"/>
      <c r="KAJ1205" s="36"/>
      <c r="KAK1205" s="36"/>
      <c r="KAL1205" s="36"/>
      <c r="KAM1205" s="36"/>
      <c r="KAN1205" s="36"/>
      <c r="KAO1205" s="36"/>
      <c r="KAP1205" s="36"/>
      <c r="KAQ1205" s="36"/>
      <c r="KAR1205" s="36"/>
      <c r="KAS1205" s="36"/>
      <c r="KAT1205" s="36"/>
      <c r="KAU1205" s="36"/>
      <c r="KAV1205" s="36"/>
      <c r="KAW1205" s="36"/>
      <c r="KAX1205" s="36"/>
      <c r="KAY1205" s="36"/>
      <c r="KAZ1205" s="36"/>
      <c r="KBA1205" s="36"/>
      <c r="KBB1205" s="36"/>
      <c r="KBC1205" s="36"/>
      <c r="KBD1205" s="36"/>
      <c r="KBE1205" s="36"/>
      <c r="KBF1205" s="36"/>
      <c r="KBG1205" s="36"/>
      <c r="KBH1205" s="36"/>
      <c r="KBI1205" s="36"/>
      <c r="KBJ1205" s="36"/>
      <c r="KBK1205" s="36"/>
      <c r="KBL1205" s="36"/>
      <c r="KBM1205" s="36"/>
      <c r="KBN1205" s="36"/>
      <c r="KBO1205" s="36"/>
      <c r="KBP1205" s="36"/>
      <c r="KBQ1205" s="36"/>
      <c r="KBR1205" s="36"/>
      <c r="KBS1205" s="36"/>
      <c r="KBT1205" s="36"/>
      <c r="KBU1205" s="36"/>
      <c r="KBV1205" s="36"/>
      <c r="KBW1205" s="36"/>
      <c r="KBX1205" s="36"/>
      <c r="KBY1205" s="36"/>
      <c r="KBZ1205" s="36"/>
      <c r="KCA1205" s="36"/>
      <c r="KCB1205" s="36"/>
      <c r="KCC1205" s="36"/>
      <c r="KCD1205" s="36"/>
      <c r="KCE1205" s="36"/>
      <c r="KCF1205" s="36"/>
      <c r="KCG1205" s="36"/>
      <c r="KCH1205" s="36"/>
      <c r="KCI1205" s="36"/>
      <c r="KCJ1205" s="36"/>
      <c r="KCK1205" s="36"/>
      <c r="KCL1205" s="36"/>
      <c r="KCM1205" s="36"/>
      <c r="KCN1205" s="36"/>
      <c r="KCO1205" s="36"/>
      <c r="KCP1205" s="36"/>
      <c r="KCQ1205" s="36"/>
      <c r="KCR1205" s="36"/>
      <c r="KCS1205" s="36"/>
      <c r="KCT1205" s="36"/>
      <c r="KCU1205" s="36"/>
      <c r="KCV1205" s="36"/>
      <c r="KCW1205" s="36"/>
      <c r="KCX1205" s="36"/>
      <c r="KCY1205" s="36"/>
      <c r="KCZ1205" s="36"/>
      <c r="KDA1205" s="36"/>
      <c r="KDB1205" s="36"/>
      <c r="KDC1205" s="36"/>
      <c r="KDD1205" s="36"/>
      <c r="KDE1205" s="36"/>
      <c r="KDF1205" s="36"/>
      <c r="KDG1205" s="36"/>
      <c r="KDH1205" s="36"/>
      <c r="KDI1205" s="36"/>
      <c r="KDJ1205" s="36"/>
      <c r="KDK1205" s="36"/>
      <c r="KDL1205" s="36"/>
      <c r="KDM1205" s="36"/>
      <c r="KDN1205" s="36"/>
      <c r="KDO1205" s="36"/>
      <c r="KDP1205" s="36"/>
      <c r="KDQ1205" s="36"/>
      <c r="KDR1205" s="36"/>
      <c r="KDS1205" s="36"/>
      <c r="KDT1205" s="36"/>
      <c r="KDU1205" s="36"/>
      <c r="KDV1205" s="36"/>
      <c r="KDW1205" s="36"/>
      <c r="KDX1205" s="36"/>
      <c r="KDY1205" s="36"/>
      <c r="KDZ1205" s="36"/>
      <c r="KEA1205" s="36"/>
      <c r="KEB1205" s="36"/>
      <c r="KEC1205" s="36"/>
      <c r="KED1205" s="36"/>
      <c r="KEE1205" s="36"/>
      <c r="KEF1205" s="36"/>
      <c r="KEG1205" s="36"/>
      <c r="KEH1205" s="36"/>
      <c r="KEI1205" s="36"/>
      <c r="KEJ1205" s="36"/>
      <c r="KEK1205" s="36"/>
      <c r="KEL1205" s="36"/>
      <c r="KEM1205" s="36"/>
      <c r="KEN1205" s="36"/>
      <c r="KEO1205" s="36"/>
      <c r="KEP1205" s="36"/>
      <c r="KEQ1205" s="36"/>
      <c r="KER1205" s="36"/>
      <c r="KES1205" s="36"/>
      <c r="KET1205" s="36"/>
      <c r="KEU1205" s="36"/>
      <c r="KEV1205" s="36"/>
      <c r="KEW1205" s="36"/>
      <c r="KEX1205" s="36"/>
      <c r="KEY1205" s="36"/>
      <c r="KEZ1205" s="36"/>
      <c r="KFA1205" s="36"/>
      <c r="KFB1205" s="36"/>
      <c r="KFC1205" s="36"/>
      <c r="KFD1205" s="36"/>
      <c r="KFE1205" s="36"/>
      <c r="KFF1205" s="36"/>
      <c r="KFG1205" s="36"/>
      <c r="KFH1205" s="36"/>
      <c r="KFI1205" s="36"/>
      <c r="KFJ1205" s="36"/>
      <c r="KFK1205" s="36"/>
      <c r="KFL1205" s="36"/>
      <c r="KFM1205" s="36"/>
      <c r="KFN1205" s="36"/>
      <c r="KFO1205" s="36"/>
      <c r="KFP1205" s="36"/>
      <c r="KFQ1205" s="36"/>
      <c r="KFR1205" s="36"/>
      <c r="KFS1205" s="36"/>
      <c r="KFT1205" s="36"/>
      <c r="KFU1205" s="36"/>
      <c r="KFV1205" s="36"/>
      <c r="KFW1205" s="36"/>
      <c r="KFX1205" s="36"/>
      <c r="KFY1205" s="36"/>
      <c r="KFZ1205" s="36"/>
      <c r="KGA1205" s="36"/>
      <c r="KGB1205" s="36"/>
      <c r="KGC1205" s="36"/>
      <c r="KGD1205" s="36"/>
      <c r="KGE1205" s="36"/>
      <c r="KGF1205" s="36"/>
      <c r="KGG1205" s="36"/>
      <c r="KGH1205" s="36"/>
      <c r="KGI1205" s="36"/>
      <c r="KGJ1205" s="36"/>
      <c r="KGK1205" s="36"/>
      <c r="KGL1205" s="36"/>
      <c r="KGM1205" s="36"/>
      <c r="KGN1205" s="36"/>
      <c r="KGO1205" s="36"/>
      <c r="KGP1205" s="36"/>
      <c r="KGQ1205" s="36"/>
      <c r="KGR1205" s="36"/>
      <c r="KGS1205" s="36"/>
      <c r="KGT1205" s="36"/>
      <c r="KGU1205" s="36"/>
      <c r="KGV1205" s="36"/>
      <c r="KGW1205" s="36"/>
      <c r="KGX1205" s="36"/>
      <c r="KGY1205" s="36"/>
      <c r="KGZ1205" s="36"/>
      <c r="KHA1205" s="36"/>
      <c r="KHB1205" s="36"/>
      <c r="KHC1205" s="36"/>
      <c r="KHD1205" s="36"/>
      <c r="KHE1205" s="36"/>
      <c r="KHF1205" s="36"/>
      <c r="KHG1205" s="36"/>
      <c r="KHH1205" s="36"/>
      <c r="KHI1205" s="36"/>
      <c r="KHJ1205" s="36"/>
      <c r="KHK1205" s="36"/>
      <c r="KHL1205" s="36"/>
      <c r="KHM1205" s="36"/>
      <c r="KHN1205" s="36"/>
      <c r="KHO1205" s="36"/>
      <c r="KHP1205" s="36"/>
      <c r="KHQ1205" s="36"/>
      <c r="KHR1205" s="36"/>
      <c r="KHS1205" s="36"/>
      <c r="KHT1205" s="36"/>
      <c r="KHU1205" s="36"/>
      <c r="KHV1205" s="36"/>
      <c r="KHW1205" s="36"/>
      <c r="KHX1205" s="36"/>
      <c r="KHY1205" s="36"/>
      <c r="KHZ1205" s="36"/>
      <c r="KIA1205" s="36"/>
      <c r="KIB1205" s="36"/>
      <c r="KIC1205" s="36"/>
      <c r="KID1205" s="36"/>
      <c r="KIE1205" s="36"/>
      <c r="KIF1205" s="36"/>
      <c r="KIG1205" s="36"/>
      <c r="KIH1205" s="36"/>
      <c r="KII1205" s="36"/>
      <c r="KIJ1205" s="36"/>
      <c r="KIK1205" s="36"/>
      <c r="KIL1205" s="36"/>
      <c r="KIM1205" s="36"/>
      <c r="KIN1205" s="36"/>
      <c r="KIO1205" s="36"/>
      <c r="KIP1205" s="36"/>
      <c r="KIQ1205" s="36"/>
      <c r="KIR1205" s="36"/>
      <c r="KIS1205" s="36"/>
      <c r="KIT1205" s="36"/>
      <c r="KIU1205" s="36"/>
      <c r="KIV1205" s="36"/>
      <c r="KIW1205" s="36"/>
      <c r="KIX1205" s="36"/>
      <c r="KIY1205" s="36"/>
      <c r="KIZ1205" s="36"/>
      <c r="KJA1205" s="36"/>
      <c r="KJB1205" s="36"/>
      <c r="KJC1205" s="36"/>
      <c r="KJD1205" s="36"/>
      <c r="KJE1205" s="36"/>
      <c r="KJF1205" s="36"/>
      <c r="KJG1205" s="36"/>
      <c r="KJH1205" s="36"/>
      <c r="KJI1205" s="36"/>
      <c r="KJJ1205" s="36"/>
      <c r="KJK1205" s="36"/>
      <c r="KJL1205" s="36"/>
      <c r="KJM1205" s="36"/>
      <c r="KJN1205" s="36"/>
      <c r="KJO1205" s="36"/>
      <c r="KJP1205" s="36"/>
      <c r="KJQ1205" s="36"/>
      <c r="KJR1205" s="36"/>
      <c r="KJS1205" s="36"/>
      <c r="KJT1205" s="36"/>
      <c r="KJU1205" s="36"/>
      <c r="KJV1205" s="36"/>
      <c r="KJW1205" s="36"/>
      <c r="KJX1205" s="36"/>
      <c r="KJY1205" s="36"/>
      <c r="KJZ1205" s="36"/>
      <c r="KKA1205" s="36"/>
      <c r="KKB1205" s="36"/>
      <c r="KKC1205" s="36"/>
      <c r="KKD1205" s="36"/>
      <c r="KKE1205" s="36"/>
      <c r="KKF1205" s="36"/>
      <c r="KKG1205" s="36"/>
      <c r="KKH1205" s="36"/>
      <c r="KKI1205" s="36"/>
      <c r="KKJ1205" s="36"/>
      <c r="KKK1205" s="36"/>
      <c r="KKL1205" s="36"/>
      <c r="KKM1205" s="36"/>
      <c r="KKN1205" s="36"/>
      <c r="KKO1205" s="36"/>
      <c r="KKP1205" s="36"/>
      <c r="KKQ1205" s="36"/>
      <c r="KKR1205" s="36"/>
      <c r="KKS1205" s="36"/>
      <c r="KKT1205" s="36"/>
      <c r="KKU1205" s="36"/>
      <c r="KKV1205" s="36"/>
      <c r="KKW1205" s="36"/>
      <c r="KKX1205" s="36"/>
      <c r="KKY1205" s="36"/>
      <c r="KKZ1205" s="36"/>
      <c r="KLA1205" s="36"/>
      <c r="KLB1205" s="36"/>
      <c r="KLC1205" s="36"/>
      <c r="KLD1205" s="36"/>
      <c r="KLE1205" s="36"/>
      <c r="KLF1205" s="36"/>
      <c r="KLG1205" s="36"/>
      <c r="KLH1205" s="36"/>
      <c r="KLI1205" s="36"/>
      <c r="KLJ1205" s="36"/>
      <c r="KLK1205" s="36"/>
      <c r="KLL1205" s="36"/>
      <c r="KLM1205" s="36"/>
      <c r="KLN1205" s="36"/>
      <c r="KLO1205" s="36"/>
      <c r="KLP1205" s="36"/>
      <c r="KLQ1205" s="36"/>
      <c r="KLR1205" s="36"/>
      <c r="KLS1205" s="36"/>
      <c r="KLT1205" s="36"/>
      <c r="KLU1205" s="36"/>
      <c r="KLV1205" s="36"/>
      <c r="KLW1205" s="36"/>
      <c r="KLX1205" s="36"/>
      <c r="KLY1205" s="36"/>
      <c r="KLZ1205" s="36"/>
      <c r="KMA1205" s="36"/>
      <c r="KMB1205" s="36"/>
      <c r="KMC1205" s="36"/>
      <c r="KMD1205" s="36"/>
      <c r="KME1205" s="36"/>
      <c r="KMF1205" s="36"/>
      <c r="KMG1205" s="36"/>
      <c r="KMH1205" s="36"/>
      <c r="KMI1205" s="36"/>
      <c r="KMJ1205" s="36"/>
      <c r="KMK1205" s="36"/>
      <c r="KML1205" s="36"/>
      <c r="KMM1205" s="36"/>
      <c r="KMN1205" s="36"/>
      <c r="KMO1205" s="36"/>
      <c r="KMP1205" s="36"/>
      <c r="KMQ1205" s="36"/>
      <c r="KMR1205" s="36"/>
      <c r="KMS1205" s="36"/>
      <c r="KMT1205" s="36"/>
      <c r="KMU1205" s="36"/>
      <c r="KMV1205" s="36"/>
      <c r="KMW1205" s="36"/>
      <c r="KMX1205" s="36"/>
      <c r="KMY1205" s="36"/>
      <c r="KMZ1205" s="36"/>
      <c r="KNA1205" s="36"/>
      <c r="KNB1205" s="36"/>
      <c r="KNC1205" s="36"/>
      <c r="KND1205" s="36"/>
      <c r="KNE1205" s="36"/>
      <c r="KNF1205" s="36"/>
      <c r="KNG1205" s="36"/>
      <c r="KNH1205" s="36"/>
      <c r="KNI1205" s="36"/>
      <c r="KNJ1205" s="36"/>
      <c r="KNK1205" s="36"/>
      <c r="KNL1205" s="36"/>
      <c r="KNM1205" s="36"/>
      <c r="KNN1205" s="36"/>
      <c r="KNO1205" s="36"/>
      <c r="KNP1205" s="36"/>
      <c r="KNQ1205" s="36"/>
      <c r="KNR1205" s="36"/>
      <c r="KNS1205" s="36"/>
      <c r="KNT1205" s="36"/>
      <c r="KNU1205" s="36"/>
      <c r="KNV1205" s="36"/>
      <c r="KNW1205" s="36"/>
      <c r="KNX1205" s="36"/>
      <c r="KNY1205" s="36"/>
      <c r="KNZ1205" s="36"/>
      <c r="KOA1205" s="36"/>
      <c r="KOB1205" s="36"/>
      <c r="KOC1205" s="36"/>
      <c r="KOD1205" s="36"/>
      <c r="KOE1205" s="36"/>
      <c r="KOF1205" s="36"/>
      <c r="KOG1205" s="36"/>
      <c r="KOH1205" s="36"/>
      <c r="KOI1205" s="36"/>
      <c r="KOJ1205" s="36"/>
      <c r="KOK1205" s="36"/>
      <c r="KOL1205" s="36"/>
      <c r="KOM1205" s="36"/>
      <c r="KON1205" s="36"/>
      <c r="KOO1205" s="36"/>
      <c r="KOP1205" s="36"/>
      <c r="KOQ1205" s="36"/>
      <c r="KOR1205" s="36"/>
      <c r="KOS1205" s="36"/>
      <c r="KOT1205" s="36"/>
      <c r="KOU1205" s="36"/>
      <c r="KOV1205" s="36"/>
      <c r="KOW1205" s="36"/>
      <c r="KOX1205" s="36"/>
      <c r="KOY1205" s="36"/>
      <c r="KOZ1205" s="36"/>
      <c r="KPA1205" s="36"/>
      <c r="KPB1205" s="36"/>
      <c r="KPC1205" s="36"/>
      <c r="KPD1205" s="36"/>
      <c r="KPE1205" s="36"/>
      <c r="KPF1205" s="36"/>
      <c r="KPG1205" s="36"/>
      <c r="KPH1205" s="36"/>
      <c r="KPI1205" s="36"/>
      <c r="KPJ1205" s="36"/>
      <c r="KPK1205" s="36"/>
      <c r="KPL1205" s="36"/>
      <c r="KPM1205" s="36"/>
      <c r="KPN1205" s="36"/>
      <c r="KPO1205" s="36"/>
      <c r="KPP1205" s="36"/>
      <c r="KPQ1205" s="36"/>
      <c r="KPR1205" s="36"/>
      <c r="KPS1205" s="36"/>
      <c r="KPT1205" s="36"/>
      <c r="KPU1205" s="36"/>
      <c r="KPV1205" s="36"/>
      <c r="KPW1205" s="36"/>
      <c r="KPX1205" s="36"/>
      <c r="KPY1205" s="36"/>
      <c r="KPZ1205" s="36"/>
      <c r="KQA1205" s="36"/>
      <c r="KQB1205" s="36"/>
      <c r="KQC1205" s="36"/>
      <c r="KQD1205" s="36"/>
      <c r="KQE1205" s="36"/>
      <c r="KQF1205" s="36"/>
      <c r="KQG1205" s="36"/>
      <c r="KQH1205" s="36"/>
      <c r="KQI1205" s="36"/>
      <c r="KQJ1205" s="36"/>
      <c r="KQK1205" s="36"/>
      <c r="KQL1205" s="36"/>
      <c r="KQM1205" s="36"/>
      <c r="KQN1205" s="36"/>
      <c r="KQO1205" s="36"/>
      <c r="KQP1205" s="36"/>
      <c r="KQQ1205" s="36"/>
      <c r="KQR1205" s="36"/>
      <c r="KQS1205" s="36"/>
      <c r="KQT1205" s="36"/>
      <c r="KQU1205" s="36"/>
      <c r="KQV1205" s="36"/>
      <c r="KQW1205" s="36"/>
      <c r="KQX1205" s="36"/>
      <c r="KQY1205" s="36"/>
      <c r="KQZ1205" s="36"/>
      <c r="KRA1205" s="36"/>
      <c r="KRB1205" s="36"/>
      <c r="KRC1205" s="36"/>
      <c r="KRD1205" s="36"/>
      <c r="KRE1205" s="36"/>
      <c r="KRF1205" s="36"/>
      <c r="KRG1205" s="36"/>
      <c r="KRH1205" s="36"/>
      <c r="KRI1205" s="36"/>
      <c r="KRJ1205" s="36"/>
      <c r="KRK1205" s="36"/>
      <c r="KRL1205" s="36"/>
      <c r="KRM1205" s="36"/>
      <c r="KRN1205" s="36"/>
      <c r="KRO1205" s="36"/>
      <c r="KRP1205" s="36"/>
      <c r="KRQ1205" s="36"/>
      <c r="KRR1205" s="36"/>
      <c r="KRS1205" s="36"/>
      <c r="KRT1205" s="36"/>
      <c r="KRU1205" s="36"/>
      <c r="KRV1205" s="36"/>
      <c r="KRW1205" s="36"/>
      <c r="KRX1205" s="36"/>
      <c r="KRY1205" s="36"/>
      <c r="KRZ1205" s="36"/>
      <c r="KSA1205" s="36"/>
      <c r="KSB1205" s="36"/>
      <c r="KSC1205" s="36"/>
      <c r="KSD1205" s="36"/>
      <c r="KSE1205" s="36"/>
      <c r="KSF1205" s="36"/>
      <c r="KSG1205" s="36"/>
      <c r="KSH1205" s="36"/>
      <c r="KSI1205" s="36"/>
      <c r="KSJ1205" s="36"/>
      <c r="KSK1205" s="36"/>
      <c r="KSL1205" s="36"/>
      <c r="KSM1205" s="36"/>
      <c r="KSN1205" s="36"/>
      <c r="KSO1205" s="36"/>
      <c r="KSP1205" s="36"/>
      <c r="KSQ1205" s="36"/>
      <c r="KSR1205" s="36"/>
      <c r="KSS1205" s="36"/>
      <c r="KST1205" s="36"/>
      <c r="KSU1205" s="36"/>
      <c r="KSV1205" s="36"/>
      <c r="KSW1205" s="36"/>
      <c r="KSX1205" s="36"/>
      <c r="KSY1205" s="36"/>
      <c r="KSZ1205" s="36"/>
      <c r="KTA1205" s="36"/>
      <c r="KTB1205" s="36"/>
      <c r="KTC1205" s="36"/>
      <c r="KTD1205" s="36"/>
      <c r="KTE1205" s="36"/>
      <c r="KTF1205" s="36"/>
      <c r="KTG1205" s="36"/>
      <c r="KTH1205" s="36"/>
      <c r="KTI1205" s="36"/>
      <c r="KTJ1205" s="36"/>
      <c r="KTK1205" s="36"/>
      <c r="KTL1205" s="36"/>
      <c r="KTM1205" s="36"/>
      <c r="KTN1205" s="36"/>
      <c r="KTO1205" s="36"/>
      <c r="KTP1205" s="36"/>
      <c r="KTQ1205" s="36"/>
      <c r="KTR1205" s="36"/>
      <c r="KTS1205" s="36"/>
      <c r="KTT1205" s="36"/>
      <c r="KTU1205" s="36"/>
      <c r="KTV1205" s="36"/>
      <c r="KTW1205" s="36"/>
      <c r="KTX1205" s="36"/>
      <c r="KTY1205" s="36"/>
      <c r="KTZ1205" s="36"/>
      <c r="KUA1205" s="36"/>
      <c r="KUB1205" s="36"/>
      <c r="KUC1205" s="36"/>
      <c r="KUD1205" s="36"/>
      <c r="KUE1205" s="36"/>
      <c r="KUF1205" s="36"/>
      <c r="KUG1205" s="36"/>
      <c r="KUH1205" s="36"/>
      <c r="KUI1205" s="36"/>
      <c r="KUJ1205" s="36"/>
      <c r="KUK1205" s="36"/>
      <c r="KUL1205" s="36"/>
      <c r="KUM1205" s="36"/>
      <c r="KUN1205" s="36"/>
      <c r="KUO1205" s="36"/>
      <c r="KUP1205" s="36"/>
      <c r="KUQ1205" s="36"/>
      <c r="KUR1205" s="36"/>
      <c r="KUS1205" s="36"/>
      <c r="KUT1205" s="36"/>
      <c r="KUU1205" s="36"/>
      <c r="KUV1205" s="36"/>
      <c r="KUW1205" s="36"/>
      <c r="KUX1205" s="36"/>
      <c r="KUY1205" s="36"/>
      <c r="KUZ1205" s="36"/>
      <c r="KVA1205" s="36"/>
      <c r="KVB1205" s="36"/>
      <c r="KVC1205" s="36"/>
      <c r="KVD1205" s="36"/>
      <c r="KVE1205" s="36"/>
      <c r="KVF1205" s="36"/>
      <c r="KVG1205" s="36"/>
      <c r="KVH1205" s="36"/>
      <c r="KVI1205" s="36"/>
      <c r="KVJ1205" s="36"/>
      <c r="KVK1205" s="36"/>
      <c r="KVL1205" s="36"/>
      <c r="KVM1205" s="36"/>
      <c r="KVN1205" s="36"/>
      <c r="KVO1205" s="36"/>
      <c r="KVP1205" s="36"/>
      <c r="KVQ1205" s="36"/>
      <c r="KVR1205" s="36"/>
      <c r="KVS1205" s="36"/>
      <c r="KVT1205" s="36"/>
      <c r="KVU1205" s="36"/>
      <c r="KVV1205" s="36"/>
      <c r="KVW1205" s="36"/>
      <c r="KVX1205" s="36"/>
      <c r="KVY1205" s="36"/>
      <c r="KVZ1205" s="36"/>
      <c r="KWA1205" s="36"/>
      <c r="KWB1205" s="36"/>
      <c r="KWC1205" s="36"/>
      <c r="KWD1205" s="36"/>
      <c r="KWE1205" s="36"/>
      <c r="KWF1205" s="36"/>
      <c r="KWG1205" s="36"/>
      <c r="KWH1205" s="36"/>
      <c r="KWI1205" s="36"/>
      <c r="KWJ1205" s="36"/>
      <c r="KWK1205" s="36"/>
      <c r="KWL1205" s="36"/>
      <c r="KWM1205" s="36"/>
      <c r="KWN1205" s="36"/>
      <c r="KWO1205" s="36"/>
      <c r="KWP1205" s="36"/>
      <c r="KWQ1205" s="36"/>
      <c r="KWR1205" s="36"/>
      <c r="KWS1205" s="36"/>
      <c r="KWT1205" s="36"/>
      <c r="KWU1205" s="36"/>
      <c r="KWV1205" s="36"/>
      <c r="KWW1205" s="36"/>
      <c r="KWX1205" s="36"/>
      <c r="KWY1205" s="36"/>
      <c r="KWZ1205" s="36"/>
      <c r="KXA1205" s="36"/>
      <c r="KXB1205" s="36"/>
      <c r="KXC1205" s="36"/>
      <c r="KXD1205" s="36"/>
      <c r="KXE1205" s="36"/>
      <c r="KXF1205" s="36"/>
      <c r="KXG1205" s="36"/>
      <c r="KXH1205" s="36"/>
      <c r="KXI1205" s="36"/>
      <c r="KXJ1205" s="36"/>
      <c r="KXK1205" s="36"/>
      <c r="KXL1205" s="36"/>
      <c r="KXM1205" s="36"/>
      <c r="KXN1205" s="36"/>
      <c r="KXO1205" s="36"/>
      <c r="KXP1205" s="36"/>
      <c r="KXQ1205" s="36"/>
      <c r="KXR1205" s="36"/>
      <c r="KXS1205" s="36"/>
      <c r="KXT1205" s="36"/>
      <c r="KXU1205" s="36"/>
      <c r="KXV1205" s="36"/>
      <c r="KXW1205" s="36"/>
      <c r="KXX1205" s="36"/>
      <c r="KXY1205" s="36"/>
      <c r="KXZ1205" s="36"/>
      <c r="KYA1205" s="36"/>
      <c r="KYB1205" s="36"/>
      <c r="KYC1205" s="36"/>
      <c r="KYD1205" s="36"/>
      <c r="KYE1205" s="36"/>
      <c r="KYF1205" s="36"/>
      <c r="KYG1205" s="36"/>
      <c r="KYH1205" s="36"/>
      <c r="KYI1205" s="36"/>
      <c r="KYJ1205" s="36"/>
      <c r="KYK1205" s="36"/>
      <c r="KYL1205" s="36"/>
      <c r="KYM1205" s="36"/>
      <c r="KYN1205" s="36"/>
      <c r="KYO1205" s="36"/>
      <c r="KYP1205" s="36"/>
      <c r="KYQ1205" s="36"/>
      <c r="KYR1205" s="36"/>
      <c r="KYS1205" s="36"/>
      <c r="KYT1205" s="36"/>
      <c r="KYU1205" s="36"/>
      <c r="KYV1205" s="36"/>
      <c r="KYW1205" s="36"/>
      <c r="KYX1205" s="36"/>
      <c r="KYY1205" s="36"/>
      <c r="KYZ1205" s="36"/>
      <c r="KZA1205" s="36"/>
      <c r="KZB1205" s="36"/>
      <c r="KZC1205" s="36"/>
      <c r="KZD1205" s="36"/>
      <c r="KZE1205" s="36"/>
      <c r="KZF1205" s="36"/>
      <c r="KZG1205" s="36"/>
      <c r="KZH1205" s="36"/>
      <c r="KZI1205" s="36"/>
      <c r="KZJ1205" s="36"/>
      <c r="KZK1205" s="36"/>
      <c r="KZL1205" s="36"/>
      <c r="KZM1205" s="36"/>
      <c r="KZN1205" s="36"/>
      <c r="KZO1205" s="36"/>
      <c r="KZP1205" s="36"/>
      <c r="KZQ1205" s="36"/>
      <c r="KZR1205" s="36"/>
      <c r="KZS1205" s="36"/>
      <c r="KZT1205" s="36"/>
      <c r="KZU1205" s="36"/>
      <c r="KZV1205" s="36"/>
      <c r="KZW1205" s="36"/>
      <c r="KZX1205" s="36"/>
      <c r="KZY1205" s="36"/>
      <c r="KZZ1205" s="36"/>
      <c r="LAA1205" s="36"/>
      <c r="LAB1205" s="36"/>
      <c r="LAC1205" s="36"/>
      <c r="LAD1205" s="36"/>
      <c r="LAE1205" s="36"/>
      <c r="LAF1205" s="36"/>
      <c r="LAG1205" s="36"/>
      <c r="LAH1205" s="36"/>
      <c r="LAI1205" s="36"/>
      <c r="LAJ1205" s="36"/>
      <c r="LAK1205" s="36"/>
      <c r="LAL1205" s="36"/>
      <c r="LAM1205" s="36"/>
      <c r="LAN1205" s="36"/>
      <c r="LAO1205" s="36"/>
      <c r="LAP1205" s="36"/>
      <c r="LAQ1205" s="36"/>
      <c r="LAR1205" s="36"/>
      <c r="LAS1205" s="36"/>
      <c r="LAT1205" s="36"/>
      <c r="LAU1205" s="36"/>
      <c r="LAV1205" s="36"/>
      <c r="LAW1205" s="36"/>
      <c r="LAX1205" s="36"/>
      <c r="LAY1205" s="36"/>
      <c r="LAZ1205" s="36"/>
      <c r="LBA1205" s="36"/>
      <c r="LBB1205" s="36"/>
      <c r="LBC1205" s="36"/>
      <c r="LBD1205" s="36"/>
      <c r="LBE1205" s="36"/>
      <c r="LBF1205" s="36"/>
      <c r="LBG1205" s="36"/>
      <c r="LBH1205" s="36"/>
      <c r="LBI1205" s="36"/>
      <c r="LBJ1205" s="36"/>
      <c r="LBK1205" s="36"/>
      <c r="LBL1205" s="36"/>
      <c r="LBM1205" s="36"/>
      <c r="LBN1205" s="36"/>
      <c r="LBO1205" s="36"/>
      <c r="LBP1205" s="36"/>
      <c r="LBQ1205" s="36"/>
      <c r="LBR1205" s="36"/>
      <c r="LBS1205" s="36"/>
      <c r="LBT1205" s="36"/>
      <c r="LBU1205" s="36"/>
      <c r="LBV1205" s="36"/>
      <c r="LBW1205" s="36"/>
      <c r="LBX1205" s="36"/>
      <c r="LBY1205" s="36"/>
      <c r="LBZ1205" s="36"/>
      <c r="LCA1205" s="36"/>
      <c r="LCB1205" s="36"/>
      <c r="LCC1205" s="36"/>
      <c r="LCD1205" s="36"/>
      <c r="LCE1205" s="36"/>
      <c r="LCF1205" s="36"/>
      <c r="LCG1205" s="36"/>
      <c r="LCH1205" s="36"/>
      <c r="LCI1205" s="36"/>
      <c r="LCJ1205" s="36"/>
      <c r="LCK1205" s="36"/>
      <c r="LCL1205" s="36"/>
      <c r="LCM1205" s="36"/>
      <c r="LCN1205" s="36"/>
      <c r="LCO1205" s="36"/>
      <c r="LCP1205" s="36"/>
      <c r="LCQ1205" s="36"/>
      <c r="LCR1205" s="36"/>
      <c r="LCS1205" s="36"/>
      <c r="LCT1205" s="36"/>
      <c r="LCU1205" s="36"/>
      <c r="LCV1205" s="36"/>
      <c r="LCW1205" s="36"/>
      <c r="LCX1205" s="36"/>
      <c r="LCY1205" s="36"/>
      <c r="LCZ1205" s="36"/>
      <c r="LDA1205" s="36"/>
      <c r="LDB1205" s="36"/>
      <c r="LDC1205" s="36"/>
      <c r="LDD1205" s="36"/>
      <c r="LDE1205" s="36"/>
      <c r="LDF1205" s="36"/>
      <c r="LDG1205" s="36"/>
      <c r="LDH1205" s="36"/>
      <c r="LDI1205" s="36"/>
      <c r="LDJ1205" s="36"/>
      <c r="LDK1205" s="36"/>
      <c r="LDL1205" s="36"/>
      <c r="LDM1205" s="36"/>
      <c r="LDN1205" s="36"/>
      <c r="LDO1205" s="36"/>
      <c r="LDP1205" s="36"/>
      <c r="LDQ1205" s="36"/>
      <c r="LDR1205" s="36"/>
      <c r="LDS1205" s="36"/>
      <c r="LDT1205" s="36"/>
      <c r="LDU1205" s="36"/>
      <c r="LDV1205" s="36"/>
      <c r="LDW1205" s="36"/>
      <c r="LDX1205" s="36"/>
      <c r="LDY1205" s="36"/>
      <c r="LDZ1205" s="36"/>
      <c r="LEA1205" s="36"/>
      <c r="LEB1205" s="36"/>
      <c r="LEC1205" s="36"/>
      <c r="LED1205" s="36"/>
      <c r="LEE1205" s="36"/>
      <c r="LEF1205" s="36"/>
      <c r="LEG1205" s="36"/>
      <c r="LEH1205" s="36"/>
      <c r="LEI1205" s="36"/>
      <c r="LEJ1205" s="36"/>
      <c r="LEK1205" s="36"/>
      <c r="LEL1205" s="36"/>
      <c r="LEM1205" s="36"/>
      <c r="LEN1205" s="36"/>
      <c r="LEO1205" s="36"/>
      <c r="LEP1205" s="36"/>
      <c r="LEQ1205" s="36"/>
      <c r="LER1205" s="36"/>
      <c r="LES1205" s="36"/>
      <c r="LET1205" s="36"/>
      <c r="LEU1205" s="36"/>
      <c r="LEV1205" s="36"/>
      <c r="LEW1205" s="36"/>
      <c r="LEX1205" s="36"/>
      <c r="LEY1205" s="36"/>
      <c r="LEZ1205" s="36"/>
      <c r="LFA1205" s="36"/>
      <c r="LFB1205" s="36"/>
      <c r="LFC1205" s="36"/>
      <c r="LFD1205" s="36"/>
      <c r="LFE1205" s="36"/>
      <c r="LFF1205" s="36"/>
      <c r="LFG1205" s="36"/>
      <c r="LFH1205" s="36"/>
      <c r="LFI1205" s="36"/>
      <c r="LFJ1205" s="36"/>
      <c r="LFK1205" s="36"/>
      <c r="LFL1205" s="36"/>
      <c r="LFM1205" s="36"/>
      <c r="LFN1205" s="36"/>
      <c r="LFO1205" s="36"/>
      <c r="LFP1205" s="36"/>
      <c r="LFQ1205" s="36"/>
      <c r="LFR1205" s="36"/>
      <c r="LFS1205" s="36"/>
      <c r="LFT1205" s="36"/>
      <c r="LFU1205" s="36"/>
      <c r="LFV1205" s="36"/>
      <c r="LFW1205" s="36"/>
      <c r="LFX1205" s="36"/>
      <c r="LFY1205" s="36"/>
      <c r="LFZ1205" s="36"/>
      <c r="LGA1205" s="36"/>
      <c r="LGB1205" s="36"/>
      <c r="LGC1205" s="36"/>
      <c r="LGD1205" s="36"/>
      <c r="LGE1205" s="36"/>
      <c r="LGF1205" s="36"/>
      <c r="LGG1205" s="36"/>
      <c r="LGH1205" s="36"/>
      <c r="LGI1205" s="36"/>
      <c r="LGJ1205" s="36"/>
      <c r="LGK1205" s="36"/>
      <c r="LGL1205" s="36"/>
      <c r="LGM1205" s="36"/>
      <c r="LGN1205" s="36"/>
      <c r="LGO1205" s="36"/>
      <c r="LGP1205" s="36"/>
      <c r="LGQ1205" s="36"/>
      <c r="LGR1205" s="36"/>
      <c r="LGS1205" s="36"/>
      <c r="LGT1205" s="36"/>
      <c r="LGU1205" s="36"/>
      <c r="LGV1205" s="36"/>
      <c r="LGW1205" s="36"/>
      <c r="LGX1205" s="36"/>
      <c r="LGY1205" s="36"/>
      <c r="LGZ1205" s="36"/>
      <c r="LHA1205" s="36"/>
      <c r="LHB1205" s="36"/>
      <c r="LHC1205" s="36"/>
      <c r="LHD1205" s="36"/>
      <c r="LHE1205" s="36"/>
      <c r="LHF1205" s="36"/>
      <c r="LHG1205" s="36"/>
      <c r="LHH1205" s="36"/>
      <c r="LHI1205" s="36"/>
      <c r="LHJ1205" s="36"/>
      <c r="LHK1205" s="36"/>
      <c r="LHL1205" s="36"/>
      <c r="LHM1205" s="36"/>
      <c r="LHN1205" s="36"/>
      <c r="LHO1205" s="36"/>
      <c r="LHP1205" s="36"/>
      <c r="LHQ1205" s="36"/>
      <c r="LHR1205" s="36"/>
      <c r="LHS1205" s="36"/>
      <c r="LHT1205" s="36"/>
      <c r="LHU1205" s="36"/>
      <c r="LHV1205" s="36"/>
      <c r="LHW1205" s="36"/>
      <c r="LHX1205" s="36"/>
      <c r="LHY1205" s="36"/>
      <c r="LHZ1205" s="36"/>
      <c r="LIA1205" s="36"/>
      <c r="LIB1205" s="36"/>
      <c r="LIC1205" s="36"/>
      <c r="LID1205" s="36"/>
      <c r="LIE1205" s="36"/>
      <c r="LIF1205" s="36"/>
      <c r="LIG1205" s="36"/>
      <c r="LIH1205" s="36"/>
      <c r="LII1205" s="36"/>
      <c r="LIJ1205" s="36"/>
      <c r="LIK1205" s="36"/>
      <c r="LIL1205" s="36"/>
      <c r="LIM1205" s="36"/>
      <c r="LIN1205" s="36"/>
      <c r="LIO1205" s="36"/>
      <c r="LIP1205" s="36"/>
      <c r="LIQ1205" s="36"/>
      <c r="LIR1205" s="36"/>
      <c r="LIS1205" s="36"/>
      <c r="LIT1205" s="36"/>
      <c r="LIU1205" s="36"/>
      <c r="LIV1205" s="36"/>
      <c r="LIW1205" s="36"/>
      <c r="LIX1205" s="36"/>
      <c r="LIY1205" s="36"/>
      <c r="LIZ1205" s="36"/>
      <c r="LJA1205" s="36"/>
      <c r="LJB1205" s="36"/>
      <c r="LJC1205" s="36"/>
      <c r="LJD1205" s="36"/>
      <c r="LJE1205" s="36"/>
      <c r="LJF1205" s="36"/>
      <c r="LJG1205" s="36"/>
      <c r="LJH1205" s="36"/>
      <c r="LJI1205" s="36"/>
      <c r="LJJ1205" s="36"/>
      <c r="LJK1205" s="36"/>
      <c r="LJL1205" s="36"/>
      <c r="LJM1205" s="36"/>
      <c r="LJN1205" s="36"/>
      <c r="LJO1205" s="36"/>
      <c r="LJP1205" s="36"/>
      <c r="LJQ1205" s="36"/>
      <c r="LJR1205" s="36"/>
      <c r="LJS1205" s="36"/>
      <c r="LJT1205" s="36"/>
      <c r="LJU1205" s="36"/>
      <c r="LJV1205" s="36"/>
      <c r="LJW1205" s="36"/>
      <c r="LJX1205" s="36"/>
      <c r="LJY1205" s="36"/>
      <c r="LJZ1205" s="36"/>
      <c r="LKA1205" s="36"/>
      <c r="LKB1205" s="36"/>
      <c r="LKC1205" s="36"/>
      <c r="LKD1205" s="36"/>
      <c r="LKE1205" s="36"/>
      <c r="LKF1205" s="36"/>
      <c r="LKG1205" s="36"/>
      <c r="LKH1205" s="36"/>
      <c r="LKI1205" s="36"/>
      <c r="LKJ1205" s="36"/>
      <c r="LKK1205" s="36"/>
      <c r="LKL1205" s="36"/>
      <c r="LKM1205" s="36"/>
      <c r="LKN1205" s="36"/>
      <c r="LKO1205" s="36"/>
      <c r="LKP1205" s="36"/>
      <c r="LKQ1205" s="36"/>
      <c r="LKR1205" s="36"/>
      <c r="LKS1205" s="36"/>
      <c r="LKT1205" s="36"/>
      <c r="LKU1205" s="36"/>
      <c r="LKV1205" s="36"/>
      <c r="LKW1205" s="36"/>
      <c r="LKX1205" s="36"/>
      <c r="LKY1205" s="36"/>
      <c r="LKZ1205" s="36"/>
      <c r="LLA1205" s="36"/>
      <c r="LLB1205" s="36"/>
      <c r="LLC1205" s="36"/>
      <c r="LLD1205" s="36"/>
      <c r="LLE1205" s="36"/>
      <c r="LLF1205" s="36"/>
      <c r="LLG1205" s="36"/>
      <c r="LLH1205" s="36"/>
      <c r="LLI1205" s="36"/>
      <c r="LLJ1205" s="36"/>
      <c r="LLK1205" s="36"/>
      <c r="LLL1205" s="36"/>
      <c r="LLM1205" s="36"/>
      <c r="LLN1205" s="36"/>
      <c r="LLO1205" s="36"/>
      <c r="LLP1205" s="36"/>
      <c r="LLQ1205" s="36"/>
      <c r="LLR1205" s="36"/>
      <c r="LLS1205" s="36"/>
      <c r="LLT1205" s="36"/>
      <c r="LLU1205" s="36"/>
      <c r="LLV1205" s="36"/>
      <c r="LLW1205" s="36"/>
      <c r="LLX1205" s="36"/>
      <c r="LLY1205" s="36"/>
      <c r="LLZ1205" s="36"/>
      <c r="LMA1205" s="36"/>
      <c r="LMB1205" s="36"/>
      <c r="LMC1205" s="36"/>
      <c r="LMD1205" s="36"/>
      <c r="LME1205" s="36"/>
      <c r="LMF1205" s="36"/>
      <c r="LMG1205" s="36"/>
      <c r="LMH1205" s="36"/>
      <c r="LMI1205" s="36"/>
      <c r="LMJ1205" s="36"/>
      <c r="LMK1205" s="36"/>
      <c r="LML1205" s="36"/>
      <c r="LMM1205" s="36"/>
      <c r="LMN1205" s="36"/>
      <c r="LMO1205" s="36"/>
      <c r="LMP1205" s="36"/>
      <c r="LMQ1205" s="36"/>
      <c r="LMR1205" s="36"/>
      <c r="LMS1205" s="36"/>
      <c r="LMT1205" s="36"/>
      <c r="LMU1205" s="36"/>
      <c r="LMV1205" s="36"/>
      <c r="LMW1205" s="36"/>
      <c r="LMX1205" s="36"/>
      <c r="LMY1205" s="36"/>
      <c r="LMZ1205" s="36"/>
      <c r="LNA1205" s="36"/>
      <c r="LNB1205" s="36"/>
      <c r="LNC1205" s="36"/>
      <c r="LND1205" s="36"/>
      <c r="LNE1205" s="36"/>
      <c r="LNF1205" s="36"/>
      <c r="LNG1205" s="36"/>
      <c r="LNH1205" s="36"/>
      <c r="LNI1205" s="36"/>
      <c r="LNJ1205" s="36"/>
      <c r="LNK1205" s="36"/>
      <c r="LNL1205" s="36"/>
      <c r="LNM1205" s="36"/>
      <c r="LNN1205" s="36"/>
      <c r="LNO1205" s="36"/>
      <c r="LNP1205" s="36"/>
      <c r="LNQ1205" s="36"/>
      <c r="LNR1205" s="36"/>
      <c r="LNS1205" s="36"/>
      <c r="LNT1205" s="36"/>
      <c r="LNU1205" s="36"/>
      <c r="LNV1205" s="36"/>
      <c r="LNW1205" s="36"/>
      <c r="LNX1205" s="36"/>
      <c r="LNY1205" s="36"/>
      <c r="LNZ1205" s="36"/>
      <c r="LOA1205" s="36"/>
      <c r="LOB1205" s="36"/>
      <c r="LOC1205" s="36"/>
      <c r="LOD1205" s="36"/>
      <c r="LOE1205" s="36"/>
      <c r="LOF1205" s="36"/>
      <c r="LOG1205" s="36"/>
      <c r="LOH1205" s="36"/>
      <c r="LOI1205" s="36"/>
      <c r="LOJ1205" s="36"/>
      <c r="LOK1205" s="36"/>
      <c r="LOL1205" s="36"/>
      <c r="LOM1205" s="36"/>
      <c r="LON1205" s="36"/>
      <c r="LOO1205" s="36"/>
      <c r="LOP1205" s="36"/>
      <c r="LOQ1205" s="36"/>
      <c r="LOR1205" s="36"/>
      <c r="LOS1205" s="36"/>
      <c r="LOT1205" s="36"/>
      <c r="LOU1205" s="36"/>
      <c r="LOV1205" s="36"/>
      <c r="LOW1205" s="36"/>
      <c r="LOX1205" s="36"/>
      <c r="LOY1205" s="36"/>
      <c r="LOZ1205" s="36"/>
      <c r="LPA1205" s="36"/>
      <c r="LPB1205" s="36"/>
      <c r="LPC1205" s="36"/>
      <c r="LPD1205" s="36"/>
      <c r="LPE1205" s="36"/>
      <c r="LPF1205" s="36"/>
      <c r="LPG1205" s="36"/>
      <c r="LPH1205" s="36"/>
      <c r="LPI1205" s="36"/>
      <c r="LPJ1205" s="36"/>
      <c r="LPK1205" s="36"/>
      <c r="LPL1205" s="36"/>
      <c r="LPM1205" s="36"/>
      <c r="LPN1205" s="36"/>
      <c r="LPO1205" s="36"/>
      <c r="LPP1205" s="36"/>
      <c r="LPQ1205" s="36"/>
      <c r="LPR1205" s="36"/>
      <c r="LPS1205" s="36"/>
      <c r="LPT1205" s="36"/>
      <c r="LPU1205" s="36"/>
      <c r="LPV1205" s="36"/>
      <c r="LPW1205" s="36"/>
      <c r="LPX1205" s="36"/>
      <c r="LPY1205" s="36"/>
      <c r="LPZ1205" s="36"/>
      <c r="LQA1205" s="36"/>
      <c r="LQB1205" s="36"/>
      <c r="LQC1205" s="36"/>
      <c r="LQD1205" s="36"/>
      <c r="LQE1205" s="36"/>
      <c r="LQF1205" s="36"/>
      <c r="LQG1205" s="36"/>
      <c r="LQH1205" s="36"/>
      <c r="LQI1205" s="36"/>
      <c r="LQJ1205" s="36"/>
      <c r="LQK1205" s="36"/>
      <c r="LQL1205" s="36"/>
      <c r="LQM1205" s="36"/>
      <c r="LQN1205" s="36"/>
      <c r="LQO1205" s="36"/>
      <c r="LQP1205" s="36"/>
      <c r="LQQ1205" s="36"/>
      <c r="LQR1205" s="36"/>
      <c r="LQS1205" s="36"/>
      <c r="LQT1205" s="36"/>
      <c r="LQU1205" s="36"/>
      <c r="LQV1205" s="36"/>
      <c r="LQW1205" s="36"/>
      <c r="LQX1205" s="36"/>
      <c r="LQY1205" s="36"/>
      <c r="LQZ1205" s="36"/>
      <c r="LRA1205" s="36"/>
      <c r="LRB1205" s="36"/>
      <c r="LRC1205" s="36"/>
      <c r="LRD1205" s="36"/>
      <c r="LRE1205" s="36"/>
      <c r="LRF1205" s="36"/>
      <c r="LRG1205" s="36"/>
      <c r="LRH1205" s="36"/>
      <c r="LRI1205" s="36"/>
      <c r="LRJ1205" s="36"/>
      <c r="LRK1205" s="36"/>
      <c r="LRL1205" s="36"/>
      <c r="LRM1205" s="36"/>
      <c r="LRN1205" s="36"/>
      <c r="LRO1205" s="36"/>
      <c r="LRP1205" s="36"/>
      <c r="LRQ1205" s="36"/>
      <c r="LRR1205" s="36"/>
      <c r="LRS1205" s="36"/>
      <c r="LRT1205" s="36"/>
      <c r="LRU1205" s="36"/>
      <c r="LRV1205" s="36"/>
      <c r="LRW1205" s="36"/>
      <c r="LRX1205" s="36"/>
      <c r="LRY1205" s="36"/>
      <c r="LRZ1205" s="36"/>
      <c r="LSA1205" s="36"/>
      <c r="LSB1205" s="36"/>
      <c r="LSC1205" s="36"/>
      <c r="LSD1205" s="36"/>
      <c r="LSE1205" s="36"/>
      <c r="LSF1205" s="36"/>
      <c r="LSG1205" s="36"/>
      <c r="LSH1205" s="36"/>
      <c r="LSI1205" s="36"/>
      <c r="LSJ1205" s="36"/>
      <c r="LSK1205" s="36"/>
      <c r="LSL1205" s="36"/>
      <c r="LSM1205" s="36"/>
      <c r="LSN1205" s="36"/>
      <c r="LSO1205" s="36"/>
      <c r="LSP1205" s="36"/>
      <c r="LSQ1205" s="36"/>
      <c r="LSR1205" s="36"/>
      <c r="LSS1205" s="36"/>
      <c r="LST1205" s="36"/>
      <c r="LSU1205" s="36"/>
      <c r="LSV1205" s="36"/>
      <c r="LSW1205" s="36"/>
      <c r="LSX1205" s="36"/>
      <c r="LSY1205" s="36"/>
      <c r="LSZ1205" s="36"/>
      <c r="LTA1205" s="36"/>
      <c r="LTB1205" s="36"/>
      <c r="LTC1205" s="36"/>
      <c r="LTD1205" s="36"/>
      <c r="LTE1205" s="36"/>
      <c r="LTF1205" s="36"/>
      <c r="LTG1205" s="36"/>
      <c r="LTH1205" s="36"/>
      <c r="LTI1205" s="36"/>
      <c r="LTJ1205" s="36"/>
      <c r="LTK1205" s="36"/>
      <c r="LTL1205" s="36"/>
      <c r="LTM1205" s="36"/>
      <c r="LTN1205" s="36"/>
      <c r="LTO1205" s="36"/>
      <c r="LTP1205" s="36"/>
      <c r="LTQ1205" s="36"/>
      <c r="LTR1205" s="36"/>
      <c r="LTS1205" s="36"/>
      <c r="LTT1205" s="36"/>
      <c r="LTU1205" s="36"/>
      <c r="LTV1205" s="36"/>
      <c r="LTW1205" s="36"/>
      <c r="LTX1205" s="36"/>
      <c r="LTY1205" s="36"/>
      <c r="LTZ1205" s="36"/>
      <c r="LUA1205" s="36"/>
      <c r="LUB1205" s="36"/>
      <c r="LUC1205" s="36"/>
      <c r="LUD1205" s="36"/>
      <c r="LUE1205" s="36"/>
      <c r="LUF1205" s="36"/>
      <c r="LUG1205" s="36"/>
      <c r="LUH1205" s="36"/>
      <c r="LUI1205" s="36"/>
      <c r="LUJ1205" s="36"/>
      <c r="LUK1205" s="36"/>
      <c r="LUL1205" s="36"/>
      <c r="LUM1205" s="36"/>
      <c r="LUN1205" s="36"/>
      <c r="LUO1205" s="36"/>
      <c r="LUP1205" s="36"/>
      <c r="LUQ1205" s="36"/>
      <c r="LUR1205" s="36"/>
      <c r="LUS1205" s="36"/>
      <c r="LUT1205" s="36"/>
      <c r="LUU1205" s="36"/>
      <c r="LUV1205" s="36"/>
      <c r="LUW1205" s="36"/>
      <c r="LUX1205" s="36"/>
      <c r="LUY1205" s="36"/>
      <c r="LUZ1205" s="36"/>
      <c r="LVA1205" s="36"/>
      <c r="LVB1205" s="36"/>
      <c r="LVC1205" s="36"/>
      <c r="LVD1205" s="36"/>
      <c r="LVE1205" s="36"/>
      <c r="LVF1205" s="36"/>
      <c r="LVG1205" s="36"/>
      <c r="LVH1205" s="36"/>
      <c r="LVI1205" s="36"/>
      <c r="LVJ1205" s="36"/>
      <c r="LVK1205" s="36"/>
      <c r="LVL1205" s="36"/>
      <c r="LVM1205" s="36"/>
      <c r="LVN1205" s="36"/>
      <c r="LVO1205" s="36"/>
      <c r="LVP1205" s="36"/>
      <c r="LVQ1205" s="36"/>
      <c r="LVR1205" s="36"/>
      <c r="LVS1205" s="36"/>
      <c r="LVT1205" s="36"/>
      <c r="LVU1205" s="36"/>
      <c r="LVV1205" s="36"/>
      <c r="LVW1205" s="36"/>
      <c r="LVX1205" s="36"/>
      <c r="LVY1205" s="36"/>
      <c r="LVZ1205" s="36"/>
      <c r="LWA1205" s="36"/>
      <c r="LWB1205" s="36"/>
      <c r="LWC1205" s="36"/>
      <c r="LWD1205" s="36"/>
      <c r="LWE1205" s="36"/>
      <c r="LWF1205" s="36"/>
      <c r="LWG1205" s="36"/>
      <c r="LWH1205" s="36"/>
      <c r="LWI1205" s="36"/>
      <c r="LWJ1205" s="36"/>
      <c r="LWK1205" s="36"/>
      <c r="LWL1205" s="36"/>
      <c r="LWM1205" s="36"/>
      <c r="LWN1205" s="36"/>
      <c r="LWO1205" s="36"/>
      <c r="LWP1205" s="36"/>
      <c r="LWQ1205" s="36"/>
      <c r="LWR1205" s="36"/>
      <c r="LWS1205" s="36"/>
      <c r="LWT1205" s="36"/>
      <c r="LWU1205" s="36"/>
      <c r="LWV1205" s="36"/>
      <c r="LWW1205" s="36"/>
      <c r="LWX1205" s="36"/>
      <c r="LWY1205" s="36"/>
      <c r="LWZ1205" s="36"/>
      <c r="LXA1205" s="36"/>
      <c r="LXB1205" s="36"/>
      <c r="LXC1205" s="36"/>
      <c r="LXD1205" s="36"/>
      <c r="LXE1205" s="36"/>
      <c r="LXF1205" s="36"/>
      <c r="LXG1205" s="36"/>
      <c r="LXH1205" s="36"/>
      <c r="LXI1205" s="36"/>
      <c r="LXJ1205" s="36"/>
      <c r="LXK1205" s="36"/>
      <c r="LXL1205" s="36"/>
      <c r="LXM1205" s="36"/>
      <c r="LXN1205" s="36"/>
      <c r="LXO1205" s="36"/>
      <c r="LXP1205" s="36"/>
      <c r="LXQ1205" s="36"/>
      <c r="LXR1205" s="36"/>
      <c r="LXS1205" s="36"/>
      <c r="LXT1205" s="36"/>
      <c r="LXU1205" s="36"/>
      <c r="LXV1205" s="36"/>
      <c r="LXW1205" s="36"/>
      <c r="LXX1205" s="36"/>
      <c r="LXY1205" s="36"/>
      <c r="LXZ1205" s="36"/>
      <c r="LYA1205" s="36"/>
      <c r="LYB1205" s="36"/>
      <c r="LYC1205" s="36"/>
      <c r="LYD1205" s="36"/>
      <c r="LYE1205" s="36"/>
      <c r="LYF1205" s="36"/>
      <c r="LYG1205" s="36"/>
      <c r="LYH1205" s="36"/>
      <c r="LYI1205" s="36"/>
      <c r="LYJ1205" s="36"/>
      <c r="LYK1205" s="36"/>
      <c r="LYL1205" s="36"/>
      <c r="LYM1205" s="36"/>
      <c r="LYN1205" s="36"/>
      <c r="LYO1205" s="36"/>
      <c r="LYP1205" s="36"/>
      <c r="LYQ1205" s="36"/>
      <c r="LYR1205" s="36"/>
      <c r="LYS1205" s="36"/>
      <c r="LYT1205" s="36"/>
      <c r="LYU1205" s="36"/>
      <c r="LYV1205" s="36"/>
      <c r="LYW1205" s="36"/>
      <c r="LYX1205" s="36"/>
      <c r="LYY1205" s="36"/>
      <c r="LYZ1205" s="36"/>
      <c r="LZA1205" s="36"/>
      <c r="LZB1205" s="36"/>
      <c r="LZC1205" s="36"/>
      <c r="LZD1205" s="36"/>
      <c r="LZE1205" s="36"/>
      <c r="LZF1205" s="36"/>
      <c r="LZG1205" s="36"/>
      <c r="LZH1205" s="36"/>
      <c r="LZI1205" s="36"/>
      <c r="LZJ1205" s="36"/>
      <c r="LZK1205" s="36"/>
      <c r="LZL1205" s="36"/>
      <c r="LZM1205" s="36"/>
      <c r="LZN1205" s="36"/>
      <c r="LZO1205" s="36"/>
      <c r="LZP1205" s="36"/>
      <c r="LZQ1205" s="36"/>
      <c r="LZR1205" s="36"/>
      <c r="LZS1205" s="36"/>
      <c r="LZT1205" s="36"/>
      <c r="LZU1205" s="36"/>
      <c r="LZV1205" s="36"/>
      <c r="LZW1205" s="36"/>
      <c r="LZX1205" s="36"/>
      <c r="LZY1205" s="36"/>
      <c r="LZZ1205" s="36"/>
      <c r="MAA1205" s="36"/>
      <c r="MAB1205" s="36"/>
      <c r="MAC1205" s="36"/>
      <c r="MAD1205" s="36"/>
      <c r="MAE1205" s="36"/>
      <c r="MAF1205" s="36"/>
      <c r="MAG1205" s="36"/>
      <c r="MAH1205" s="36"/>
      <c r="MAI1205" s="36"/>
      <c r="MAJ1205" s="36"/>
      <c r="MAK1205" s="36"/>
      <c r="MAL1205" s="36"/>
      <c r="MAM1205" s="36"/>
      <c r="MAN1205" s="36"/>
      <c r="MAO1205" s="36"/>
      <c r="MAP1205" s="36"/>
      <c r="MAQ1205" s="36"/>
      <c r="MAR1205" s="36"/>
      <c r="MAS1205" s="36"/>
      <c r="MAT1205" s="36"/>
      <c r="MAU1205" s="36"/>
      <c r="MAV1205" s="36"/>
      <c r="MAW1205" s="36"/>
      <c r="MAX1205" s="36"/>
      <c r="MAY1205" s="36"/>
      <c r="MAZ1205" s="36"/>
      <c r="MBA1205" s="36"/>
      <c r="MBB1205" s="36"/>
      <c r="MBC1205" s="36"/>
      <c r="MBD1205" s="36"/>
      <c r="MBE1205" s="36"/>
      <c r="MBF1205" s="36"/>
      <c r="MBG1205" s="36"/>
      <c r="MBH1205" s="36"/>
      <c r="MBI1205" s="36"/>
      <c r="MBJ1205" s="36"/>
      <c r="MBK1205" s="36"/>
      <c r="MBL1205" s="36"/>
      <c r="MBM1205" s="36"/>
      <c r="MBN1205" s="36"/>
      <c r="MBO1205" s="36"/>
      <c r="MBP1205" s="36"/>
      <c r="MBQ1205" s="36"/>
      <c r="MBR1205" s="36"/>
      <c r="MBS1205" s="36"/>
      <c r="MBT1205" s="36"/>
      <c r="MBU1205" s="36"/>
      <c r="MBV1205" s="36"/>
      <c r="MBW1205" s="36"/>
      <c r="MBX1205" s="36"/>
      <c r="MBY1205" s="36"/>
      <c r="MBZ1205" s="36"/>
      <c r="MCA1205" s="36"/>
      <c r="MCB1205" s="36"/>
      <c r="MCC1205" s="36"/>
      <c r="MCD1205" s="36"/>
      <c r="MCE1205" s="36"/>
      <c r="MCF1205" s="36"/>
      <c r="MCG1205" s="36"/>
      <c r="MCH1205" s="36"/>
      <c r="MCI1205" s="36"/>
      <c r="MCJ1205" s="36"/>
      <c r="MCK1205" s="36"/>
      <c r="MCL1205" s="36"/>
      <c r="MCM1205" s="36"/>
      <c r="MCN1205" s="36"/>
      <c r="MCO1205" s="36"/>
      <c r="MCP1205" s="36"/>
      <c r="MCQ1205" s="36"/>
      <c r="MCR1205" s="36"/>
      <c r="MCS1205" s="36"/>
      <c r="MCT1205" s="36"/>
      <c r="MCU1205" s="36"/>
      <c r="MCV1205" s="36"/>
      <c r="MCW1205" s="36"/>
      <c r="MCX1205" s="36"/>
      <c r="MCY1205" s="36"/>
      <c r="MCZ1205" s="36"/>
      <c r="MDA1205" s="36"/>
      <c r="MDB1205" s="36"/>
      <c r="MDC1205" s="36"/>
      <c r="MDD1205" s="36"/>
      <c r="MDE1205" s="36"/>
      <c r="MDF1205" s="36"/>
      <c r="MDG1205" s="36"/>
      <c r="MDH1205" s="36"/>
      <c r="MDI1205" s="36"/>
      <c r="MDJ1205" s="36"/>
      <c r="MDK1205" s="36"/>
      <c r="MDL1205" s="36"/>
      <c r="MDM1205" s="36"/>
      <c r="MDN1205" s="36"/>
      <c r="MDO1205" s="36"/>
      <c r="MDP1205" s="36"/>
      <c r="MDQ1205" s="36"/>
      <c r="MDR1205" s="36"/>
      <c r="MDS1205" s="36"/>
      <c r="MDT1205" s="36"/>
      <c r="MDU1205" s="36"/>
      <c r="MDV1205" s="36"/>
      <c r="MDW1205" s="36"/>
      <c r="MDX1205" s="36"/>
      <c r="MDY1205" s="36"/>
      <c r="MDZ1205" s="36"/>
      <c r="MEA1205" s="36"/>
      <c r="MEB1205" s="36"/>
      <c r="MEC1205" s="36"/>
      <c r="MED1205" s="36"/>
      <c r="MEE1205" s="36"/>
      <c r="MEF1205" s="36"/>
      <c r="MEG1205" s="36"/>
      <c r="MEH1205" s="36"/>
      <c r="MEI1205" s="36"/>
      <c r="MEJ1205" s="36"/>
      <c r="MEK1205" s="36"/>
      <c r="MEL1205" s="36"/>
      <c r="MEM1205" s="36"/>
      <c r="MEN1205" s="36"/>
      <c r="MEO1205" s="36"/>
      <c r="MEP1205" s="36"/>
      <c r="MEQ1205" s="36"/>
      <c r="MER1205" s="36"/>
      <c r="MES1205" s="36"/>
      <c r="MET1205" s="36"/>
      <c r="MEU1205" s="36"/>
      <c r="MEV1205" s="36"/>
      <c r="MEW1205" s="36"/>
      <c r="MEX1205" s="36"/>
      <c r="MEY1205" s="36"/>
      <c r="MEZ1205" s="36"/>
      <c r="MFA1205" s="36"/>
      <c r="MFB1205" s="36"/>
      <c r="MFC1205" s="36"/>
      <c r="MFD1205" s="36"/>
      <c r="MFE1205" s="36"/>
      <c r="MFF1205" s="36"/>
      <c r="MFG1205" s="36"/>
      <c r="MFH1205" s="36"/>
      <c r="MFI1205" s="36"/>
      <c r="MFJ1205" s="36"/>
      <c r="MFK1205" s="36"/>
      <c r="MFL1205" s="36"/>
      <c r="MFM1205" s="36"/>
      <c r="MFN1205" s="36"/>
      <c r="MFO1205" s="36"/>
      <c r="MFP1205" s="36"/>
      <c r="MFQ1205" s="36"/>
      <c r="MFR1205" s="36"/>
      <c r="MFS1205" s="36"/>
      <c r="MFT1205" s="36"/>
      <c r="MFU1205" s="36"/>
      <c r="MFV1205" s="36"/>
      <c r="MFW1205" s="36"/>
      <c r="MFX1205" s="36"/>
      <c r="MFY1205" s="36"/>
      <c r="MFZ1205" s="36"/>
      <c r="MGA1205" s="36"/>
      <c r="MGB1205" s="36"/>
      <c r="MGC1205" s="36"/>
      <c r="MGD1205" s="36"/>
      <c r="MGE1205" s="36"/>
      <c r="MGF1205" s="36"/>
      <c r="MGG1205" s="36"/>
      <c r="MGH1205" s="36"/>
      <c r="MGI1205" s="36"/>
      <c r="MGJ1205" s="36"/>
      <c r="MGK1205" s="36"/>
      <c r="MGL1205" s="36"/>
      <c r="MGM1205" s="36"/>
      <c r="MGN1205" s="36"/>
      <c r="MGO1205" s="36"/>
      <c r="MGP1205" s="36"/>
      <c r="MGQ1205" s="36"/>
      <c r="MGR1205" s="36"/>
      <c r="MGS1205" s="36"/>
      <c r="MGT1205" s="36"/>
      <c r="MGU1205" s="36"/>
      <c r="MGV1205" s="36"/>
      <c r="MGW1205" s="36"/>
      <c r="MGX1205" s="36"/>
      <c r="MGY1205" s="36"/>
      <c r="MGZ1205" s="36"/>
      <c r="MHA1205" s="36"/>
      <c r="MHB1205" s="36"/>
      <c r="MHC1205" s="36"/>
      <c r="MHD1205" s="36"/>
      <c r="MHE1205" s="36"/>
      <c r="MHF1205" s="36"/>
      <c r="MHG1205" s="36"/>
      <c r="MHH1205" s="36"/>
      <c r="MHI1205" s="36"/>
      <c r="MHJ1205" s="36"/>
      <c r="MHK1205" s="36"/>
      <c r="MHL1205" s="36"/>
      <c r="MHM1205" s="36"/>
      <c r="MHN1205" s="36"/>
      <c r="MHO1205" s="36"/>
      <c r="MHP1205" s="36"/>
      <c r="MHQ1205" s="36"/>
      <c r="MHR1205" s="36"/>
      <c r="MHS1205" s="36"/>
      <c r="MHT1205" s="36"/>
      <c r="MHU1205" s="36"/>
      <c r="MHV1205" s="36"/>
      <c r="MHW1205" s="36"/>
      <c r="MHX1205" s="36"/>
      <c r="MHY1205" s="36"/>
      <c r="MHZ1205" s="36"/>
      <c r="MIA1205" s="36"/>
      <c r="MIB1205" s="36"/>
      <c r="MIC1205" s="36"/>
      <c r="MID1205" s="36"/>
      <c r="MIE1205" s="36"/>
      <c r="MIF1205" s="36"/>
      <c r="MIG1205" s="36"/>
      <c r="MIH1205" s="36"/>
      <c r="MII1205" s="36"/>
      <c r="MIJ1205" s="36"/>
      <c r="MIK1205" s="36"/>
      <c r="MIL1205" s="36"/>
      <c r="MIM1205" s="36"/>
      <c r="MIN1205" s="36"/>
      <c r="MIO1205" s="36"/>
      <c r="MIP1205" s="36"/>
      <c r="MIQ1205" s="36"/>
      <c r="MIR1205" s="36"/>
      <c r="MIS1205" s="36"/>
      <c r="MIT1205" s="36"/>
      <c r="MIU1205" s="36"/>
      <c r="MIV1205" s="36"/>
      <c r="MIW1205" s="36"/>
      <c r="MIX1205" s="36"/>
      <c r="MIY1205" s="36"/>
      <c r="MIZ1205" s="36"/>
      <c r="MJA1205" s="36"/>
      <c r="MJB1205" s="36"/>
      <c r="MJC1205" s="36"/>
      <c r="MJD1205" s="36"/>
      <c r="MJE1205" s="36"/>
      <c r="MJF1205" s="36"/>
      <c r="MJG1205" s="36"/>
      <c r="MJH1205" s="36"/>
      <c r="MJI1205" s="36"/>
      <c r="MJJ1205" s="36"/>
      <c r="MJK1205" s="36"/>
      <c r="MJL1205" s="36"/>
      <c r="MJM1205" s="36"/>
      <c r="MJN1205" s="36"/>
      <c r="MJO1205" s="36"/>
      <c r="MJP1205" s="36"/>
      <c r="MJQ1205" s="36"/>
      <c r="MJR1205" s="36"/>
      <c r="MJS1205" s="36"/>
      <c r="MJT1205" s="36"/>
      <c r="MJU1205" s="36"/>
      <c r="MJV1205" s="36"/>
      <c r="MJW1205" s="36"/>
      <c r="MJX1205" s="36"/>
      <c r="MJY1205" s="36"/>
      <c r="MJZ1205" s="36"/>
      <c r="MKA1205" s="36"/>
      <c r="MKB1205" s="36"/>
      <c r="MKC1205" s="36"/>
      <c r="MKD1205" s="36"/>
      <c r="MKE1205" s="36"/>
      <c r="MKF1205" s="36"/>
      <c r="MKG1205" s="36"/>
      <c r="MKH1205" s="36"/>
      <c r="MKI1205" s="36"/>
      <c r="MKJ1205" s="36"/>
      <c r="MKK1205" s="36"/>
      <c r="MKL1205" s="36"/>
      <c r="MKM1205" s="36"/>
      <c r="MKN1205" s="36"/>
      <c r="MKO1205" s="36"/>
      <c r="MKP1205" s="36"/>
      <c r="MKQ1205" s="36"/>
      <c r="MKR1205" s="36"/>
      <c r="MKS1205" s="36"/>
      <c r="MKT1205" s="36"/>
      <c r="MKU1205" s="36"/>
      <c r="MKV1205" s="36"/>
      <c r="MKW1205" s="36"/>
      <c r="MKX1205" s="36"/>
      <c r="MKY1205" s="36"/>
      <c r="MKZ1205" s="36"/>
      <c r="MLA1205" s="36"/>
      <c r="MLB1205" s="36"/>
      <c r="MLC1205" s="36"/>
      <c r="MLD1205" s="36"/>
      <c r="MLE1205" s="36"/>
      <c r="MLF1205" s="36"/>
      <c r="MLG1205" s="36"/>
      <c r="MLH1205" s="36"/>
      <c r="MLI1205" s="36"/>
      <c r="MLJ1205" s="36"/>
      <c r="MLK1205" s="36"/>
      <c r="MLL1205" s="36"/>
      <c r="MLM1205" s="36"/>
      <c r="MLN1205" s="36"/>
      <c r="MLO1205" s="36"/>
      <c r="MLP1205" s="36"/>
      <c r="MLQ1205" s="36"/>
      <c r="MLR1205" s="36"/>
      <c r="MLS1205" s="36"/>
      <c r="MLT1205" s="36"/>
      <c r="MLU1205" s="36"/>
      <c r="MLV1205" s="36"/>
      <c r="MLW1205" s="36"/>
      <c r="MLX1205" s="36"/>
      <c r="MLY1205" s="36"/>
      <c r="MLZ1205" s="36"/>
      <c r="MMA1205" s="36"/>
      <c r="MMB1205" s="36"/>
      <c r="MMC1205" s="36"/>
      <c r="MMD1205" s="36"/>
      <c r="MME1205" s="36"/>
      <c r="MMF1205" s="36"/>
      <c r="MMG1205" s="36"/>
      <c r="MMH1205" s="36"/>
      <c r="MMI1205" s="36"/>
      <c r="MMJ1205" s="36"/>
      <c r="MMK1205" s="36"/>
      <c r="MML1205" s="36"/>
      <c r="MMM1205" s="36"/>
      <c r="MMN1205" s="36"/>
      <c r="MMO1205" s="36"/>
      <c r="MMP1205" s="36"/>
      <c r="MMQ1205" s="36"/>
      <c r="MMR1205" s="36"/>
      <c r="MMS1205" s="36"/>
      <c r="MMT1205" s="36"/>
      <c r="MMU1205" s="36"/>
      <c r="MMV1205" s="36"/>
      <c r="MMW1205" s="36"/>
      <c r="MMX1205" s="36"/>
      <c r="MMY1205" s="36"/>
      <c r="MMZ1205" s="36"/>
      <c r="MNA1205" s="36"/>
      <c r="MNB1205" s="36"/>
      <c r="MNC1205" s="36"/>
      <c r="MND1205" s="36"/>
      <c r="MNE1205" s="36"/>
      <c r="MNF1205" s="36"/>
      <c r="MNG1205" s="36"/>
      <c r="MNH1205" s="36"/>
      <c r="MNI1205" s="36"/>
      <c r="MNJ1205" s="36"/>
      <c r="MNK1205" s="36"/>
      <c r="MNL1205" s="36"/>
      <c r="MNM1205" s="36"/>
      <c r="MNN1205" s="36"/>
      <c r="MNO1205" s="36"/>
      <c r="MNP1205" s="36"/>
      <c r="MNQ1205" s="36"/>
      <c r="MNR1205" s="36"/>
      <c r="MNS1205" s="36"/>
      <c r="MNT1205" s="36"/>
      <c r="MNU1205" s="36"/>
      <c r="MNV1205" s="36"/>
      <c r="MNW1205" s="36"/>
      <c r="MNX1205" s="36"/>
      <c r="MNY1205" s="36"/>
      <c r="MNZ1205" s="36"/>
      <c r="MOA1205" s="36"/>
      <c r="MOB1205" s="36"/>
      <c r="MOC1205" s="36"/>
      <c r="MOD1205" s="36"/>
      <c r="MOE1205" s="36"/>
      <c r="MOF1205" s="36"/>
      <c r="MOG1205" s="36"/>
      <c r="MOH1205" s="36"/>
      <c r="MOI1205" s="36"/>
      <c r="MOJ1205" s="36"/>
      <c r="MOK1205" s="36"/>
      <c r="MOL1205" s="36"/>
      <c r="MOM1205" s="36"/>
      <c r="MON1205" s="36"/>
      <c r="MOO1205" s="36"/>
      <c r="MOP1205" s="36"/>
      <c r="MOQ1205" s="36"/>
      <c r="MOR1205" s="36"/>
      <c r="MOS1205" s="36"/>
      <c r="MOT1205" s="36"/>
      <c r="MOU1205" s="36"/>
      <c r="MOV1205" s="36"/>
      <c r="MOW1205" s="36"/>
      <c r="MOX1205" s="36"/>
      <c r="MOY1205" s="36"/>
      <c r="MOZ1205" s="36"/>
      <c r="MPA1205" s="36"/>
      <c r="MPB1205" s="36"/>
      <c r="MPC1205" s="36"/>
      <c r="MPD1205" s="36"/>
      <c r="MPE1205" s="36"/>
      <c r="MPF1205" s="36"/>
      <c r="MPG1205" s="36"/>
      <c r="MPH1205" s="36"/>
      <c r="MPI1205" s="36"/>
      <c r="MPJ1205" s="36"/>
      <c r="MPK1205" s="36"/>
      <c r="MPL1205" s="36"/>
      <c r="MPM1205" s="36"/>
      <c r="MPN1205" s="36"/>
      <c r="MPO1205" s="36"/>
      <c r="MPP1205" s="36"/>
      <c r="MPQ1205" s="36"/>
      <c r="MPR1205" s="36"/>
      <c r="MPS1205" s="36"/>
      <c r="MPT1205" s="36"/>
      <c r="MPU1205" s="36"/>
      <c r="MPV1205" s="36"/>
      <c r="MPW1205" s="36"/>
      <c r="MPX1205" s="36"/>
      <c r="MPY1205" s="36"/>
      <c r="MPZ1205" s="36"/>
      <c r="MQA1205" s="36"/>
      <c r="MQB1205" s="36"/>
      <c r="MQC1205" s="36"/>
      <c r="MQD1205" s="36"/>
      <c r="MQE1205" s="36"/>
      <c r="MQF1205" s="36"/>
      <c r="MQG1205" s="36"/>
      <c r="MQH1205" s="36"/>
      <c r="MQI1205" s="36"/>
      <c r="MQJ1205" s="36"/>
      <c r="MQK1205" s="36"/>
      <c r="MQL1205" s="36"/>
      <c r="MQM1205" s="36"/>
      <c r="MQN1205" s="36"/>
      <c r="MQO1205" s="36"/>
      <c r="MQP1205" s="36"/>
      <c r="MQQ1205" s="36"/>
      <c r="MQR1205" s="36"/>
      <c r="MQS1205" s="36"/>
      <c r="MQT1205" s="36"/>
      <c r="MQU1205" s="36"/>
      <c r="MQV1205" s="36"/>
      <c r="MQW1205" s="36"/>
      <c r="MQX1205" s="36"/>
      <c r="MQY1205" s="36"/>
      <c r="MQZ1205" s="36"/>
      <c r="MRA1205" s="36"/>
      <c r="MRB1205" s="36"/>
      <c r="MRC1205" s="36"/>
      <c r="MRD1205" s="36"/>
      <c r="MRE1205" s="36"/>
      <c r="MRF1205" s="36"/>
      <c r="MRG1205" s="36"/>
      <c r="MRH1205" s="36"/>
      <c r="MRI1205" s="36"/>
      <c r="MRJ1205" s="36"/>
      <c r="MRK1205" s="36"/>
      <c r="MRL1205" s="36"/>
      <c r="MRM1205" s="36"/>
      <c r="MRN1205" s="36"/>
      <c r="MRO1205" s="36"/>
      <c r="MRP1205" s="36"/>
      <c r="MRQ1205" s="36"/>
      <c r="MRR1205" s="36"/>
      <c r="MRS1205" s="36"/>
      <c r="MRT1205" s="36"/>
      <c r="MRU1205" s="36"/>
      <c r="MRV1205" s="36"/>
      <c r="MRW1205" s="36"/>
      <c r="MRX1205" s="36"/>
      <c r="MRY1205" s="36"/>
      <c r="MRZ1205" s="36"/>
      <c r="MSA1205" s="36"/>
      <c r="MSB1205" s="36"/>
      <c r="MSC1205" s="36"/>
      <c r="MSD1205" s="36"/>
      <c r="MSE1205" s="36"/>
      <c r="MSF1205" s="36"/>
      <c r="MSG1205" s="36"/>
      <c r="MSH1205" s="36"/>
      <c r="MSI1205" s="36"/>
      <c r="MSJ1205" s="36"/>
      <c r="MSK1205" s="36"/>
      <c r="MSL1205" s="36"/>
      <c r="MSM1205" s="36"/>
      <c r="MSN1205" s="36"/>
      <c r="MSO1205" s="36"/>
      <c r="MSP1205" s="36"/>
      <c r="MSQ1205" s="36"/>
      <c r="MSR1205" s="36"/>
      <c r="MSS1205" s="36"/>
      <c r="MST1205" s="36"/>
      <c r="MSU1205" s="36"/>
      <c r="MSV1205" s="36"/>
      <c r="MSW1205" s="36"/>
      <c r="MSX1205" s="36"/>
      <c r="MSY1205" s="36"/>
      <c r="MSZ1205" s="36"/>
      <c r="MTA1205" s="36"/>
      <c r="MTB1205" s="36"/>
      <c r="MTC1205" s="36"/>
      <c r="MTD1205" s="36"/>
      <c r="MTE1205" s="36"/>
      <c r="MTF1205" s="36"/>
      <c r="MTG1205" s="36"/>
      <c r="MTH1205" s="36"/>
      <c r="MTI1205" s="36"/>
      <c r="MTJ1205" s="36"/>
      <c r="MTK1205" s="36"/>
      <c r="MTL1205" s="36"/>
      <c r="MTM1205" s="36"/>
      <c r="MTN1205" s="36"/>
      <c r="MTO1205" s="36"/>
      <c r="MTP1205" s="36"/>
      <c r="MTQ1205" s="36"/>
      <c r="MTR1205" s="36"/>
      <c r="MTS1205" s="36"/>
      <c r="MTT1205" s="36"/>
      <c r="MTU1205" s="36"/>
      <c r="MTV1205" s="36"/>
      <c r="MTW1205" s="36"/>
      <c r="MTX1205" s="36"/>
      <c r="MTY1205" s="36"/>
      <c r="MTZ1205" s="36"/>
      <c r="MUA1205" s="36"/>
      <c r="MUB1205" s="36"/>
      <c r="MUC1205" s="36"/>
      <c r="MUD1205" s="36"/>
      <c r="MUE1205" s="36"/>
      <c r="MUF1205" s="36"/>
      <c r="MUG1205" s="36"/>
      <c r="MUH1205" s="36"/>
      <c r="MUI1205" s="36"/>
      <c r="MUJ1205" s="36"/>
      <c r="MUK1205" s="36"/>
      <c r="MUL1205" s="36"/>
      <c r="MUM1205" s="36"/>
      <c r="MUN1205" s="36"/>
      <c r="MUO1205" s="36"/>
      <c r="MUP1205" s="36"/>
      <c r="MUQ1205" s="36"/>
      <c r="MUR1205" s="36"/>
      <c r="MUS1205" s="36"/>
      <c r="MUT1205" s="36"/>
      <c r="MUU1205" s="36"/>
      <c r="MUV1205" s="36"/>
      <c r="MUW1205" s="36"/>
      <c r="MUX1205" s="36"/>
      <c r="MUY1205" s="36"/>
      <c r="MUZ1205" s="36"/>
      <c r="MVA1205" s="36"/>
      <c r="MVB1205" s="36"/>
      <c r="MVC1205" s="36"/>
      <c r="MVD1205" s="36"/>
      <c r="MVE1205" s="36"/>
      <c r="MVF1205" s="36"/>
      <c r="MVG1205" s="36"/>
      <c r="MVH1205" s="36"/>
      <c r="MVI1205" s="36"/>
      <c r="MVJ1205" s="36"/>
      <c r="MVK1205" s="36"/>
      <c r="MVL1205" s="36"/>
      <c r="MVM1205" s="36"/>
      <c r="MVN1205" s="36"/>
      <c r="MVO1205" s="36"/>
      <c r="MVP1205" s="36"/>
      <c r="MVQ1205" s="36"/>
      <c r="MVR1205" s="36"/>
      <c r="MVS1205" s="36"/>
      <c r="MVT1205" s="36"/>
      <c r="MVU1205" s="36"/>
      <c r="MVV1205" s="36"/>
      <c r="MVW1205" s="36"/>
      <c r="MVX1205" s="36"/>
      <c r="MVY1205" s="36"/>
      <c r="MVZ1205" s="36"/>
      <c r="MWA1205" s="36"/>
      <c r="MWB1205" s="36"/>
      <c r="MWC1205" s="36"/>
      <c r="MWD1205" s="36"/>
      <c r="MWE1205" s="36"/>
      <c r="MWF1205" s="36"/>
      <c r="MWG1205" s="36"/>
      <c r="MWH1205" s="36"/>
      <c r="MWI1205" s="36"/>
      <c r="MWJ1205" s="36"/>
      <c r="MWK1205" s="36"/>
      <c r="MWL1205" s="36"/>
      <c r="MWM1205" s="36"/>
      <c r="MWN1205" s="36"/>
      <c r="MWO1205" s="36"/>
      <c r="MWP1205" s="36"/>
      <c r="MWQ1205" s="36"/>
      <c r="MWR1205" s="36"/>
      <c r="MWS1205" s="36"/>
      <c r="MWT1205" s="36"/>
      <c r="MWU1205" s="36"/>
      <c r="MWV1205" s="36"/>
      <c r="MWW1205" s="36"/>
      <c r="MWX1205" s="36"/>
      <c r="MWY1205" s="36"/>
      <c r="MWZ1205" s="36"/>
      <c r="MXA1205" s="36"/>
      <c r="MXB1205" s="36"/>
      <c r="MXC1205" s="36"/>
      <c r="MXD1205" s="36"/>
      <c r="MXE1205" s="36"/>
      <c r="MXF1205" s="36"/>
      <c r="MXG1205" s="36"/>
      <c r="MXH1205" s="36"/>
      <c r="MXI1205" s="36"/>
      <c r="MXJ1205" s="36"/>
      <c r="MXK1205" s="36"/>
      <c r="MXL1205" s="36"/>
      <c r="MXM1205" s="36"/>
      <c r="MXN1205" s="36"/>
      <c r="MXO1205" s="36"/>
      <c r="MXP1205" s="36"/>
      <c r="MXQ1205" s="36"/>
      <c r="MXR1205" s="36"/>
      <c r="MXS1205" s="36"/>
      <c r="MXT1205" s="36"/>
      <c r="MXU1205" s="36"/>
      <c r="MXV1205" s="36"/>
      <c r="MXW1205" s="36"/>
      <c r="MXX1205" s="36"/>
      <c r="MXY1205" s="36"/>
      <c r="MXZ1205" s="36"/>
      <c r="MYA1205" s="36"/>
      <c r="MYB1205" s="36"/>
      <c r="MYC1205" s="36"/>
      <c r="MYD1205" s="36"/>
      <c r="MYE1205" s="36"/>
      <c r="MYF1205" s="36"/>
      <c r="MYG1205" s="36"/>
      <c r="MYH1205" s="36"/>
      <c r="MYI1205" s="36"/>
      <c r="MYJ1205" s="36"/>
      <c r="MYK1205" s="36"/>
      <c r="MYL1205" s="36"/>
      <c r="MYM1205" s="36"/>
      <c r="MYN1205" s="36"/>
      <c r="MYO1205" s="36"/>
      <c r="MYP1205" s="36"/>
      <c r="MYQ1205" s="36"/>
      <c r="MYR1205" s="36"/>
      <c r="MYS1205" s="36"/>
      <c r="MYT1205" s="36"/>
      <c r="MYU1205" s="36"/>
      <c r="MYV1205" s="36"/>
      <c r="MYW1205" s="36"/>
      <c r="MYX1205" s="36"/>
      <c r="MYY1205" s="36"/>
      <c r="MYZ1205" s="36"/>
      <c r="MZA1205" s="36"/>
      <c r="MZB1205" s="36"/>
      <c r="MZC1205" s="36"/>
      <c r="MZD1205" s="36"/>
      <c r="MZE1205" s="36"/>
      <c r="MZF1205" s="36"/>
      <c r="MZG1205" s="36"/>
      <c r="MZH1205" s="36"/>
      <c r="MZI1205" s="36"/>
      <c r="MZJ1205" s="36"/>
      <c r="MZK1205" s="36"/>
      <c r="MZL1205" s="36"/>
      <c r="MZM1205" s="36"/>
      <c r="MZN1205" s="36"/>
      <c r="MZO1205" s="36"/>
      <c r="MZP1205" s="36"/>
      <c r="MZQ1205" s="36"/>
      <c r="MZR1205" s="36"/>
      <c r="MZS1205" s="36"/>
      <c r="MZT1205" s="36"/>
      <c r="MZU1205" s="36"/>
      <c r="MZV1205" s="36"/>
      <c r="MZW1205" s="36"/>
      <c r="MZX1205" s="36"/>
      <c r="MZY1205" s="36"/>
      <c r="MZZ1205" s="36"/>
      <c r="NAA1205" s="36"/>
      <c r="NAB1205" s="36"/>
      <c r="NAC1205" s="36"/>
      <c r="NAD1205" s="36"/>
      <c r="NAE1205" s="36"/>
      <c r="NAF1205" s="36"/>
      <c r="NAG1205" s="36"/>
      <c r="NAH1205" s="36"/>
      <c r="NAI1205" s="36"/>
      <c r="NAJ1205" s="36"/>
      <c r="NAK1205" s="36"/>
      <c r="NAL1205" s="36"/>
      <c r="NAM1205" s="36"/>
      <c r="NAN1205" s="36"/>
      <c r="NAO1205" s="36"/>
      <c r="NAP1205" s="36"/>
      <c r="NAQ1205" s="36"/>
      <c r="NAR1205" s="36"/>
      <c r="NAS1205" s="36"/>
      <c r="NAT1205" s="36"/>
      <c r="NAU1205" s="36"/>
      <c r="NAV1205" s="36"/>
      <c r="NAW1205" s="36"/>
      <c r="NAX1205" s="36"/>
      <c r="NAY1205" s="36"/>
      <c r="NAZ1205" s="36"/>
      <c r="NBA1205" s="36"/>
      <c r="NBB1205" s="36"/>
      <c r="NBC1205" s="36"/>
      <c r="NBD1205" s="36"/>
      <c r="NBE1205" s="36"/>
      <c r="NBF1205" s="36"/>
      <c r="NBG1205" s="36"/>
      <c r="NBH1205" s="36"/>
      <c r="NBI1205" s="36"/>
      <c r="NBJ1205" s="36"/>
      <c r="NBK1205" s="36"/>
      <c r="NBL1205" s="36"/>
      <c r="NBM1205" s="36"/>
      <c r="NBN1205" s="36"/>
      <c r="NBO1205" s="36"/>
      <c r="NBP1205" s="36"/>
      <c r="NBQ1205" s="36"/>
      <c r="NBR1205" s="36"/>
      <c r="NBS1205" s="36"/>
      <c r="NBT1205" s="36"/>
      <c r="NBU1205" s="36"/>
      <c r="NBV1205" s="36"/>
      <c r="NBW1205" s="36"/>
      <c r="NBX1205" s="36"/>
      <c r="NBY1205" s="36"/>
      <c r="NBZ1205" s="36"/>
      <c r="NCA1205" s="36"/>
      <c r="NCB1205" s="36"/>
      <c r="NCC1205" s="36"/>
      <c r="NCD1205" s="36"/>
      <c r="NCE1205" s="36"/>
      <c r="NCF1205" s="36"/>
      <c r="NCG1205" s="36"/>
      <c r="NCH1205" s="36"/>
      <c r="NCI1205" s="36"/>
      <c r="NCJ1205" s="36"/>
      <c r="NCK1205" s="36"/>
      <c r="NCL1205" s="36"/>
      <c r="NCM1205" s="36"/>
      <c r="NCN1205" s="36"/>
      <c r="NCO1205" s="36"/>
      <c r="NCP1205" s="36"/>
      <c r="NCQ1205" s="36"/>
      <c r="NCR1205" s="36"/>
      <c r="NCS1205" s="36"/>
      <c r="NCT1205" s="36"/>
      <c r="NCU1205" s="36"/>
      <c r="NCV1205" s="36"/>
      <c r="NCW1205" s="36"/>
      <c r="NCX1205" s="36"/>
      <c r="NCY1205" s="36"/>
      <c r="NCZ1205" s="36"/>
      <c r="NDA1205" s="36"/>
      <c r="NDB1205" s="36"/>
      <c r="NDC1205" s="36"/>
      <c r="NDD1205" s="36"/>
      <c r="NDE1205" s="36"/>
      <c r="NDF1205" s="36"/>
      <c r="NDG1205" s="36"/>
      <c r="NDH1205" s="36"/>
      <c r="NDI1205" s="36"/>
      <c r="NDJ1205" s="36"/>
      <c r="NDK1205" s="36"/>
      <c r="NDL1205" s="36"/>
      <c r="NDM1205" s="36"/>
      <c r="NDN1205" s="36"/>
      <c r="NDO1205" s="36"/>
      <c r="NDP1205" s="36"/>
      <c r="NDQ1205" s="36"/>
      <c r="NDR1205" s="36"/>
      <c r="NDS1205" s="36"/>
      <c r="NDT1205" s="36"/>
      <c r="NDU1205" s="36"/>
      <c r="NDV1205" s="36"/>
      <c r="NDW1205" s="36"/>
      <c r="NDX1205" s="36"/>
      <c r="NDY1205" s="36"/>
      <c r="NDZ1205" s="36"/>
      <c r="NEA1205" s="36"/>
      <c r="NEB1205" s="36"/>
      <c r="NEC1205" s="36"/>
      <c r="NED1205" s="36"/>
      <c r="NEE1205" s="36"/>
      <c r="NEF1205" s="36"/>
      <c r="NEG1205" s="36"/>
      <c r="NEH1205" s="36"/>
      <c r="NEI1205" s="36"/>
      <c r="NEJ1205" s="36"/>
      <c r="NEK1205" s="36"/>
      <c r="NEL1205" s="36"/>
      <c r="NEM1205" s="36"/>
      <c r="NEN1205" s="36"/>
      <c r="NEO1205" s="36"/>
      <c r="NEP1205" s="36"/>
      <c r="NEQ1205" s="36"/>
      <c r="NER1205" s="36"/>
      <c r="NES1205" s="36"/>
      <c r="NET1205" s="36"/>
      <c r="NEU1205" s="36"/>
      <c r="NEV1205" s="36"/>
      <c r="NEW1205" s="36"/>
      <c r="NEX1205" s="36"/>
      <c r="NEY1205" s="36"/>
      <c r="NEZ1205" s="36"/>
      <c r="NFA1205" s="36"/>
      <c r="NFB1205" s="36"/>
      <c r="NFC1205" s="36"/>
      <c r="NFD1205" s="36"/>
      <c r="NFE1205" s="36"/>
      <c r="NFF1205" s="36"/>
      <c r="NFG1205" s="36"/>
      <c r="NFH1205" s="36"/>
      <c r="NFI1205" s="36"/>
      <c r="NFJ1205" s="36"/>
      <c r="NFK1205" s="36"/>
      <c r="NFL1205" s="36"/>
      <c r="NFM1205" s="36"/>
      <c r="NFN1205" s="36"/>
      <c r="NFO1205" s="36"/>
      <c r="NFP1205" s="36"/>
      <c r="NFQ1205" s="36"/>
      <c r="NFR1205" s="36"/>
      <c r="NFS1205" s="36"/>
      <c r="NFT1205" s="36"/>
      <c r="NFU1205" s="36"/>
      <c r="NFV1205" s="36"/>
      <c r="NFW1205" s="36"/>
      <c r="NFX1205" s="36"/>
      <c r="NFY1205" s="36"/>
      <c r="NFZ1205" s="36"/>
      <c r="NGA1205" s="36"/>
      <c r="NGB1205" s="36"/>
      <c r="NGC1205" s="36"/>
      <c r="NGD1205" s="36"/>
      <c r="NGE1205" s="36"/>
      <c r="NGF1205" s="36"/>
      <c r="NGG1205" s="36"/>
      <c r="NGH1205" s="36"/>
      <c r="NGI1205" s="36"/>
      <c r="NGJ1205" s="36"/>
      <c r="NGK1205" s="36"/>
      <c r="NGL1205" s="36"/>
      <c r="NGM1205" s="36"/>
      <c r="NGN1205" s="36"/>
      <c r="NGO1205" s="36"/>
      <c r="NGP1205" s="36"/>
      <c r="NGQ1205" s="36"/>
      <c r="NGR1205" s="36"/>
      <c r="NGS1205" s="36"/>
      <c r="NGT1205" s="36"/>
      <c r="NGU1205" s="36"/>
      <c r="NGV1205" s="36"/>
      <c r="NGW1205" s="36"/>
      <c r="NGX1205" s="36"/>
      <c r="NGY1205" s="36"/>
      <c r="NGZ1205" s="36"/>
      <c r="NHA1205" s="36"/>
      <c r="NHB1205" s="36"/>
      <c r="NHC1205" s="36"/>
      <c r="NHD1205" s="36"/>
      <c r="NHE1205" s="36"/>
      <c r="NHF1205" s="36"/>
      <c r="NHG1205" s="36"/>
      <c r="NHH1205" s="36"/>
      <c r="NHI1205" s="36"/>
      <c r="NHJ1205" s="36"/>
      <c r="NHK1205" s="36"/>
      <c r="NHL1205" s="36"/>
      <c r="NHM1205" s="36"/>
      <c r="NHN1205" s="36"/>
      <c r="NHO1205" s="36"/>
      <c r="NHP1205" s="36"/>
      <c r="NHQ1205" s="36"/>
      <c r="NHR1205" s="36"/>
      <c r="NHS1205" s="36"/>
      <c r="NHT1205" s="36"/>
      <c r="NHU1205" s="36"/>
      <c r="NHV1205" s="36"/>
      <c r="NHW1205" s="36"/>
      <c r="NHX1205" s="36"/>
      <c r="NHY1205" s="36"/>
      <c r="NHZ1205" s="36"/>
      <c r="NIA1205" s="36"/>
      <c r="NIB1205" s="36"/>
      <c r="NIC1205" s="36"/>
      <c r="NID1205" s="36"/>
      <c r="NIE1205" s="36"/>
      <c r="NIF1205" s="36"/>
      <c r="NIG1205" s="36"/>
      <c r="NIH1205" s="36"/>
      <c r="NII1205" s="36"/>
      <c r="NIJ1205" s="36"/>
      <c r="NIK1205" s="36"/>
      <c r="NIL1205" s="36"/>
      <c r="NIM1205" s="36"/>
      <c r="NIN1205" s="36"/>
      <c r="NIO1205" s="36"/>
      <c r="NIP1205" s="36"/>
      <c r="NIQ1205" s="36"/>
      <c r="NIR1205" s="36"/>
      <c r="NIS1205" s="36"/>
      <c r="NIT1205" s="36"/>
      <c r="NIU1205" s="36"/>
      <c r="NIV1205" s="36"/>
      <c r="NIW1205" s="36"/>
      <c r="NIX1205" s="36"/>
      <c r="NIY1205" s="36"/>
      <c r="NIZ1205" s="36"/>
      <c r="NJA1205" s="36"/>
      <c r="NJB1205" s="36"/>
      <c r="NJC1205" s="36"/>
      <c r="NJD1205" s="36"/>
      <c r="NJE1205" s="36"/>
      <c r="NJF1205" s="36"/>
      <c r="NJG1205" s="36"/>
      <c r="NJH1205" s="36"/>
      <c r="NJI1205" s="36"/>
      <c r="NJJ1205" s="36"/>
      <c r="NJK1205" s="36"/>
      <c r="NJL1205" s="36"/>
      <c r="NJM1205" s="36"/>
      <c r="NJN1205" s="36"/>
      <c r="NJO1205" s="36"/>
      <c r="NJP1205" s="36"/>
      <c r="NJQ1205" s="36"/>
      <c r="NJR1205" s="36"/>
      <c r="NJS1205" s="36"/>
      <c r="NJT1205" s="36"/>
      <c r="NJU1205" s="36"/>
      <c r="NJV1205" s="36"/>
      <c r="NJW1205" s="36"/>
      <c r="NJX1205" s="36"/>
      <c r="NJY1205" s="36"/>
      <c r="NJZ1205" s="36"/>
      <c r="NKA1205" s="36"/>
      <c r="NKB1205" s="36"/>
      <c r="NKC1205" s="36"/>
      <c r="NKD1205" s="36"/>
      <c r="NKE1205" s="36"/>
      <c r="NKF1205" s="36"/>
      <c r="NKG1205" s="36"/>
      <c r="NKH1205" s="36"/>
      <c r="NKI1205" s="36"/>
      <c r="NKJ1205" s="36"/>
      <c r="NKK1205" s="36"/>
      <c r="NKL1205" s="36"/>
      <c r="NKM1205" s="36"/>
      <c r="NKN1205" s="36"/>
      <c r="NKO1205" s="36"/>
      <c r="NKP1205" s="36"/>
      <c r="NKQ1205" s="36"/>
      <c r="NKR1205" s="36"/>
      <c r="NKS1205" s="36"/>
      <c r="NKT1205" s="36"/>
      <c r="NKU1205" s="36"/>
      <c r="NKV1205" s="36"/>
      <c r="NKW1205" s="36"/>
      <c r="NKX1205" s="36"/>
      <c r="NKY1205" s="36"/>
      <c r="NKZ1205" s="36"/>
      <c r="NLA1205" s="36"/>
      <c r="NLB1205" s="36"/>
      <c r="NLC1205" s="36"/>
      <c r="NLD1205" s="36"/>
      <c r="NLE1205" s="36"/>
      <c r="NLF1205" s="36"/>
      <c r="NLG1205" s="36"/>
      <c r="NLH1205" s="36"/>
      <c r="NLI1205" s="36"/>
      <c r="NLJ1205" s="36"/>
      <c r="NLK1205" s="36"/>
      <c r="NLL1205" s="36"/>
      <c r="NLM1205" s="36"/>
      <c r="NLN1205" s="36"/>
      <c r="NLO1205" s="36"/>
      <c r="NLP1205" s="36"/>
      <c r="NLQ1205" s="36"/>
      <c r="NLR1205" s="36"/>
      <c r="NLS1205" s="36"/>
      <c r="NLT1205" s="36"/>
      <c r="NLU1205" s="36"/>
      <c r="NLV1205" s="36"/>
      <c r="NLW1205" s="36"/>
      <c r="NLX1205" s="36"/>
      <c r="NLY1205" s="36"/>
      <c r="NLZ1205" s="36"/>
      <c r="NMA1205" s="36"/>
      <c r="NMB1205" s="36"/>
      <c r="NMC1205" s="36"/>
      <c r="NMD1205" s="36"/>
      <c r="NME1205" s="36"/>
      <c r="NMF1205" s="36"/>
      <c r="NMG1205" s="36"/>
      <c r="NMH1205" s="36"/>
      <c r="NMI1205" s="36"/>
      <c r="NMJ1205" s="36"/>
      <c r="NMK1205" s="36"/>
      <c r="NML1205" s="36"/>
      <c r="NMM1205" s="36"/>
      <c r="NMN1205" s="36"/>
      <c r="NMO1205" s="36"/>
      <c r="NMP1205" s="36"/>
      <c r="NMQ1205" s="36"/>
      <c r="NMR1205" s="36"/>
      <c r="NMS1205" s="36"/>
      <c r="NMT1205" s="36"/>
      <c r="NMU1205" s="36"/>
      <c r="NMV1205" s="36"/>
      <c r="NMW1205" s="36"/>
      <c r="NMX1205" s="36"/>
      <c r="NMY1205" s="36"/>
      <c r="NMZ1205" s="36"/>
      <c r="NNA1205" s="36"/>
      <c r="NNB1205" s="36"/>
      <c r="NNC1205" s="36"/>
      <c r="NND1205" s="36"/>
      <c r="NNE1205" s="36"/>
      <c r="NNF1205" s="36"/>
      <c r="NNG1205" s="36"/>
      <c r="NNH1205" s="36"/>
      <c r="NNI1205" s="36"/>
      <c r="NNJ1205" s="36"/>
      <c r="NNK1205" s="36"/>
      <c r="NNL1205" s="36"/>
      <c r="NNM1205" s="36"/>
      <c r="NNN1205" s="36"/>
      <c r="NNO1205" s="36"/>
      <c r="NNP1205" s="36"/>
      <c r="NNQ1205" s="36"/>
      <c r="NNR1205" s="36"/>
      <c r="NNS1205" s="36"/>
      <c r="NNT1205" s="36"/>
      <c r="NNU1205" s="36"/>
      <c r="NNV1205" s="36"/>
      <c r="NNW1205" s="36"/>
      <c r="NNX1205" s="36"/>
      <c r="NNY1205" s="36"/>
      <c r="NNZ1205" s="36"/>
      <c r="NOA1205" s="36"/>
      <c r="NOB1205" s="36"/>
      <c r="NOC1205" s="36"/>
      <c r="NOD1205" s="36"/>
      <c r="NOE1205" s="36"/>
      <c r="NOF1205" s="36"/>
      <c r="NOG1205" s="36"/>
      <c r="NOH1205" s="36"/>
      <c r="NOI1205" s="36"/>
      <c r="NOJ1205" s="36"/>
      <c r="NOK1205" s="36"/>
      <c r="NOL1205" s="36"/>
      <c r="NOM1205" s="36"/>
      <c r="NON1205" s="36"/>
      <c r="NOO1205" s="36"/>
      <c r="NOP1205" s="36"/>
      <c r="NOQ1205" s="36"/>
      <c r="NOR1205" s="36"/>
      <c r="NOS1205" s="36"/>
      <c r="NOT1205" s="36"/>
      <c r="NOU1205" s="36"/>
      <c r="NOV1205" s="36"/>
      <c r="NOW1205" s="36"/>
      <c r="NOX1205" s="36"/>
      <c r="NOY1205" s="36"/>
      <c r="NOZ1205" s="36"/>
      <c r="NPA1205" s="36"/>
      <c r="NPB1205" s="36"/>
      <c r="NPC1205" s="36"/>
      <c r="NPD1205" s="36"/>
      <c r="NPE1205" s="36"/>
      <c r="NPF1205" s="36"/>
      <c r="NPG1205" s="36"/>
      <c r="NPH1205" s="36"/>
      <c r="NPI1205" s="36"/>
      <c r="NPJ1205" s="36"/>
      <c r="NPK1205" s="36"/>
      <c r="NPL1205" s="36"/>
      <c r="NPM1205" s="36"/>
      <c r="NPN1205" s="36"/>
      <c r="NPO1205" s="36"/>
      <c r="NPP1205" s="36"/>
      <c r="NPQ1205" s="36"/>
      <c r="NPR1205" s="36"/>
      <c r="NPS1205" s="36"/>
      <c r="NPT1205" s="36"/>
      <c r="NPU1205" s="36"/>
      <c r="NPV1205" s="36"/>
      <c r="NPW1205" s="36"/>
      <c r="NPX1205" s="36"/>
      <c r="NPY1205" s="36"/>
      <c r="NPZ1205" s="36"/>
      <c r="NQA1205" s="36"/>
      <c r="NQB1205" s="36"/>
      <c r="NQC1205" s="36"/>
      <c r="NQD1205" s="36"/>
      <c r="NQE1205" s="36"/>
      <c r="NQF1205" s="36"/>
      <c r="NQG1205" s="36"/>
      <c r="NQH1205" s="36"/>
      <c r="NQI1205" s="36"/>
      <c r="NQJ1205" s="36"/>
      <c r="NQK1205" s="36"/>
      <c r="NQL1205" s="36"/>
      <c r="NQM1205" s="36"/>
      <c r="NQN1205" s="36"/>
      <c r="NQO1205" s="36"/>
      <c r="NQP1205" s="36"/>
      <c r="NQQ1205" s="36"/>
      <c r="NQR1205" s="36"/>
      <c r="NQS1205" s="36"/>
      <c r="NQT1205" s="36"/>
      <c r="NQU1205" s="36"/>
      <c r="NQV1205" s="36"/>
      <c r="NQW1205" s="36"/>
      <c r="NQX1205" s="36"/>
      <c r="NQY1205" s="36"/>
      <c r="NQZ1205" s="36"/>
      <c r="NRA1205" s="36"/>
      <c r="NRB1205" s="36"/>
      <c r="NRC1205" s="36"/>
      <c r="NRD1205" s="36"/>
      <c r="NRE1205" s="36"/>
      <c r="NRF1205" s="36"/>
      <c r="NRG1205" s="36"/>
      <c r="NRH1205" s="36"/>
      <c r="NRI1205" s="36"/>
      <c r="NRJ1205" s="36"/>
      <c r="NRK1205" s="36"/>
      <c r="NRL1205" s="36"/>
      <c r="NRM1205" s="36"/>
      <c r="NRN1205" s="36"/>
      <c r="NRO1205" s="36"/>
      <c r="NRP1205" s="36"/>
      <c r="NRQ1205" s="36"/>
      <c r="NRR1205" s="36"/>
      <c r="NRS1205" s="36"/>
      <c r="NRT1205" s="36"/>
      <c r="NRU1205" s="36"/>
      <c r="NRV1205" s="36"/>
      <c r="NRW1205" s="36"/>
      <c r="NRX1205" s="36"/>
      <c r="NRY1205" s="36"/>
      <c r="NRZ1205" s="36"/>
      <c r="NSA1205" s="36"/>
      <c r="NSB1205" s="36"/>
      <c r="NSC1205" s="36"/>
      <c r="NSD1205" s="36"/>
      <c r="NSE1205" s="36"/>
      <c r="NSF1205" s="36"/>
      <c r="NSG1205" s="36"/>
      <c r="NSH1205" s="36"/>
      <c r="NSI1205" s="36"/>
      <c r="NSJ1205" s="36"/>
      <c r="NSK1205" s="36"/>
      <c r="NSL1205" s="36"/>
      <c r="NSM1205" s="36"/>
      <c r="NSN1205" s="36"/>
      <c r="NSO1205" s="36"/>
      <c r="NSP1205" s="36"/>
      <c r="NSQ1205" s="36"/>
      <c r="NSR1205" s="36"/>
      <c r="NSS1205" s="36"/>
      <c r="NST1205" s="36"/>
      <c r="NSU1205" s="36"/>
      <c r="NSV1205" s="36"/>
      <c r="NSW1205" s="36"/>
      <c r="NSX1205" s="36"/>
      <c r="NSY1205" s="36"/>
      <c r="NSZ1205" s="36"/>
      <c r="NTA1205" s="36"/>
      <c r="NTB1205" s="36"/>
      <c r="NTC1205" s="36"/>
      <c r="NTD1205" s="36"/>
      <c r="NTE1205" s="36"/>
      <c r="NTF1205" s="36"/>
      <c r="NTG1205" s="36"/>
      <c r="NTH1205" s="36"/>
      <c r="NTI1205" s="36"/>
      <c r="NTJ1205" s="36"/>
      <c r="NTK1205" s="36"/>
      <c r="NTL1205" s="36"/>
      <c r="NTM1205" s="36"/>
      <c r="NTN1205" s="36"/>
      <c r="NTO1205" s="36"/>
      <c r="NTP1205" s="36"/>
      <c r="NTQ1205" s="36"/>
      <c r="NTR1205" s="36"/>
      <c r="NTS1205" s="36"/>
      <c r="NTT1205" s="36"/>
      <c r="NTU1205" s="36"/>
      <c r="NTV1205" s="36"/>
      <c r="NTW1205" s="36"/>
      <c r="NTX1205" s="36"/>
      <c r="NTY1205" s="36"/>
      <c r="NTZ1205" s="36"/>
      <c r="NUA1205" s="36"/>
      <c r="NUB1205" s="36"/>
      <c r="NUC1205" s="36"/>
      <c r="NUD1205" s="36"/>
      <c r="NUE1205" s="36"/>
      <c r="NUF1205" s="36"/>
      <c r="NUG1205" s="36"/>
      <c r="NUH1205" s="36"/>
      <c r="NUI1205" s="36"/>
      <c r="NUJ1205" s="36"/>
      <c r="NUK1205" s="36"/>
      <c r="NUL1205" s="36"/>
      <c r="NUM1205" s="36"/>
      <c r="NUN1205" s="36"/>
      <c r="NUO1205" s="36"/>
      <c r="NUP1205" s="36"/>
      <c r="NUQ1205" s="36"/>
      <c r="NUR1205" s="36"/>
      <c r="NUS1205" s="36"/>
      <c r="NUT1205" s="36"/>
      <c r="NUU1205" s="36"/>
      <c r="NUV1205" s="36"/>
      <c r="NUW1205" s="36"/>
      <c r="NUX1205" s="36"/>
      <c r="NUY1205" s="36"/>
      <c r="NUZ1205" s="36"/>
      <c r="NVA1205" s="36"/>
      <c r="NVB1205" s="36"/>
      <c r="NVC1205" s="36"/>
      <c r="NVD1205" s="36"/>
      <c r="NVE1205" s="36"/>
      <c r="NVF1205" s="36"/>
      <c r="NVG1205" s="36"/>
      <c r="NVH1205" s="36"/>
      <c r="NVI1205" s="36"/>
      <c r="NVJ1205" s="36"/>
      <c r="NVK1205" s="36"/>
      <c r="NVL1205" s="36"/>
      <c r="NVM1205" s="36"/>
      <c r="NVN1205" s="36"/>
      <c r="NVO1205" s="36"/>
      <c r="NVP1205" s="36"/>
      <c r="NVQ1205" s="36"/>
      <c r="NVR1205" s="36"/>
      <c r="NVS1205" s="36"/>
      <c r="NVT1205" s="36"/>
      <c r="NVU1205" s="36"/>
      <c r="NVV1205" s="36"/>
      <c r="NVW1205" s="36"/>
      <c r="NVX1205" s="36"/>
      <c r="NVY1205" s="36"/>
      <c r="NVZ1205" s="36"/>
      <c r="NWA1205" s="36"/>
      <c r="NWB1205" s="36"/>
      <c r="NWC1205" s="36"/>
      <c r="NWD1205" s="36"/>
      <c r="NWE1205" s="36"/>
      <c r="NWF1205" s="36"/>
      <c r="NWG1205" s="36"/>
      <c r="NWH1205" s="36"/>
      <c r="NWI1205" s="36"/>
      <c r="NWJ1205" s="36"/>
      <c r="NWK1205" s="36"/>
      <c r="NWL1205" s="36"/>
      <c r="NWM1205" s="36"/>
      <c r="NWN1205" s="36"/>
      <c r="NWO1205" s="36"/>
      <c r="NWP1205" s="36"/>
      <c r="NWQ1205" s="36"/>
      <c r="NWR1205" s="36"/>
      <c r="NWS1205" s="36"/>
      <c r="NWT1205" s="36"/>
      <c r="NWU1205" s="36"/>
      <c r="NWV1205" s="36"/>
      <c r="NWW1205" s="36"/>
      <c r="NWX1205" s="36"/>
      <c r="NWY1205" s="36"/>
      <c r="NWZ1205" s="36"/>
      <c r="NXA1205" s="36"/>
      <c r="NXB1205" s="36"/>
      <c r="NXC1205" s="36"/>
      <c r="NXD1205" s="36"/>
      <c r="NXE1205" s="36"/>
      <c r="NXF1205" s="36"/>
      <c r="NXG1205" s="36"/>
      <c r="NXH1205" s="36"/>
      <c r="NXI1205" s="36"/>
      <c r="NXJ1205" s="36"/>
      <c r="NXK1205" s="36"/>
      <c r="NXL1205" s="36"/>
      <c r="NXM1205" s="36"/>
      <c r="NXN1205" s="36"/>
      <c r="NXO1205" s="36"/>
      <c r="NXP1205" s="36"/>
      <c r="NXQ1205" s="36"/>
      <c r="NXR1205" s="36"/>
      <c r="NXS1205" s="36"/>
      <c r="NXT1205" s="36"/>
      <c r="NXU1205" s="36"/>
      <c r="NXV1205" s="36"/>
      <c r="NXW1205" s="36"/>
      <c r="NXX1205" s="36"/>
      <c r="NXY1205" s="36"/>
      <c r="NXZ1205" s="36"/>
      <c r="NYA1205" s="36"/>
      <c r="NYB1205" s="36"/>
      <c r="NYC1205" s="36"/>
      <c r="NYD1205" s="36"/>
      <c r="NYE1205" s="36"/>
      <c r="NYF1205" s="36"/>
      <c r="NYG1205" s="36"/>
      <c r="NYH1205" s="36"/>
      <c r="NYI1205" s="36"/>
      <c r="NYJ1205" s="36"/>
      <c r="NYK1205" s="36"/>
      <c r="NYL1205" s="36"/>
      <c r="NYM1205" s="36"/>
      <c r="NYN1205" s="36"/>
      <c r="NYO1205" s="36"/>
      <c r="NYP1205" s="36"/>
      <c r="NYQ1205" s="36"/>
      <c r="NYR1205" s="36"/>
      <c r="NYS1205" s="36"/>
      <c r="NYT1205" s="36"/>
      <c r="NYU1205" s="36"/>
      <c r="NYV1205" s="36"/>
      <c r="NYW1205" s="36"/>
      <c r="NYX1205" s="36"/>
      <c r="NYY1205" s="36"/>
      <c r="NYZ1205" s="36"/>
      <c r="NZA1205" s="36"/>
      <c r="NZB1205" s="36"/>
      <c r="NZC1205" s="36"/>
      <c r="NZD1205" s="36"/>
      <c r="NZE1205" s="36"/>
      <c r="NZF1205" s="36"/>
      <c r="NZG1205" s="36"/>
      <c r="NZH1205" s="36"/>
      <c r="NZI1205" s="36"/>
      <c r="NZJ1205" s="36"/>
      <c r="NZK1205" s="36"/>
      <c r="NZL1205" s="36"/>
      <c r="NZM1205" s="36"/>
      <c r="NZN1205" s="36"/>
      <c r="NZO1205" s="36"/>
      <c r="NZP1205" s="36"/>
      <c r="NZQ1205" s="36"/>
      <c r="NZR1205" s="36"/>
      <c r="NZS1205" s="36"/>
      <c r="NZT1205" s="36"/>
      <c r="NZU1205" s="36"/>
      <c r="NZV1205" s="36"/>
      <c r="NZW1205" s="36"/>
      <c r="NZX1205" s="36"/>
      <c r="NZY1205" s="36"/>
      <c r="NZZ1205" s="36"/>
      <c r="OAA1205" s="36"/>
      <c r="OAB1205" s="36"/>
      <c r="OAC1205" s="36"/>
      <c r="OAD1205" s="36"/>
      <c r="OAE1205" s="36"/>
      <c r="OAF1205" s="36"/>
      <c r="OAG1205" s="36"/>
      <c r="OAH1205" s="36"/>
      <c r="OAI1205" s="36"/>
      <c r="OAJ1205" s="36"/>
      <c r="OAK1205" s="36"/>
      <c r="OAL1205" s="36"/>
      <c r="OAM1205" s="36"/>
      <c r="OAN1205" s="36"/>
      <c r="OAO1205" s="36"/>
      <c r="OAP1205" s="36"/>
      <c r="OAQ1205" s="36"/>
      <c r="OAR1205" s="36"/>
      <c r="OAS1205" s="36"/>
      <c r="OAT1205" s="36"/>
      <c r="OAU1205" s="36"/>
      <c r="OAV1205" s="36"/>
      <c r="OAW1205" s="36"/>
      <c r="OAX1205" s="36"/>
      <c r="OAY1205" s="36"/>
      <c r="OAZ1205" s="36"/>
      <c r="OBA1205" s="36"/>
      <c r="OBB1205" s="36"/>
      <c r="OBC1205" s="36"/>
      <c r="OBD1205" s="36"/>
      <c r="OBE1205" s="36"/>
      <c r="OBF1205" s="36"/>
      <c r="OBG1205" s="36"/>
      <c r="OBH1205" s="36"/>
      <c r="OBI1205" s="36"/>
      <c r="OBJ1205" s="36"/>
      <c r="OBK1205" s="36"/>
      <c r="OBL1205" s="36"/>
      <c r="OBM1205" s="36"/>
      <c r="OBN1205" s="36"/>
      <c r="OBO1205" s="36"/>
      <c r="OBP1205" s="36"/>
      <c r="OBQ1205" s="36"/>
      <c r="OBR1205" s="36"/>
      <c r="OBS1205" s="36"/>
      <c r="OBT1205" s="36"/>
      <c r="OBU1205" s="36"/>
      <c r="OBV1205" s="36"/>
      <c r="OBW1205" s="36"/>
      <c r="OBX1205" s="36"/>
      <c r="OBY1205" s="36"/>
      <c r="OBZ1205" s="36"/>
      <c r="OCA1205" s="36"/>
      <c r="OCB1205" s="36"/>
      <c r="OCC1205" s="36"/>
      <c r="OCD1205" s="36"/>
      <c r="OCE1205" s="36"/>
      <c r="OCF1205" s="36"/>
      <c r="OCG1205" s="36"/>
      <c r="OCH1205" s="36"/>
      <c r="OCI1205" s="36"/>
      <c r="OCJ1205" s="36"/>
      <c r="OCK1205" s="36"/>
      <c r="OCL1205" s="36"/>
      <c r="OCM1205" s="36"/>
      <c r="OCN1205" s="36"/>
      <c r="OCO1205" s="36"/>
      <c r="OCP1205" s="36"/>
      <c r="OCQ1205" s="36"/>
      <c r="OCR1205" s="36"/>
      <c r="OCS1205" s="36"/>
      <c r="OCT1205" s="36"/>
      <c r="OCU1205" s="36"/>
      <c r="OCV1205" s="36"/>
      <c r="OCW1205" s="36"/>
      <c r="OCX1205" s="36"/>
      <c r="OCY1205" s="36"/>
      <c r="OCZ1205" s="36"/>
      <c r="ODA1205" s="36"/>
      <c r="ODB1205" s="36"/>
      <c r="ODC1205" s="36"/>
      <c r="ODD1205" s="36"/>
      <c r="ODE1205" s="36"/>
      <c r="ODF1205" s="36"/>
      <c r="ODG1205" s="36"/>
      <c r="ODH1205" s="36"/>
      <c r="ODI1205" s="36"/>
      <c r="ODJ1205" s="36"/>
      <c r="ODK1205" s="36"/>
      <c r="ODL1205" s="36"/>
      <c r="ODM1205" s="36"/>
      <c r="ODN1205" s="36"/>
      <c r="ODO1205" s="36"/>
      <c r="ODP1205" s="36"/>
      <c r="ODQ1205" s="36"/>
      <c r="ODR1205" s="36"/>
      <c r="ODS1205" s="36"/>
      <c r="ODT1205" s="36"/>
      <c r="ODU1205" s="36"/>
      <c r="ODV1205" s="36"/>
      <c r="ODW1205" s="36"/>
      <c r="ODX1205" s="36"/>
      <c r="ODY1205" s="36"/>
      <c r="ODZ1205" s="36"/>
      <c r="OEA1205" s="36"/>
      <c r="OEB1205" s="36"/>
      <c r="OEC1205" s="36"/>
      <c r="OED1205" s="36"/>
      <c r="OEE1205" s="36"/>
      <c r="OEF1205" s="36"/>
      <c r="OEG1205" s="36"/>
      <c r="OEH1205" s="36"/>
      <c r="OEI1205" s="36"/>
      <c r="OEJ1205" s="36"/>
      <c r="OEK1205" s="36"/>
      <c r="OEL1205" s="36"/>
      <c r="OEM1205" s="36"/>
      <c r="OEN1205" s="36"/>
      <c r="OEO1205" s="36"/>
      <c r="OEP1205" s="36"/>
      <c r="OEQ1205" s="36"/>
      <c r="OER1205" s="36"/>
      <c r="OES1205" s="36"/>
      <c r="OET1205" s="36"/>
      <c r="OEU1205" s="36"/>
      <c r="OEV1205" s="36"/>
      <c r="OEW1205" s="36"/>
      <c r="OEX1205" s="36"/>
      <c r="OEY1205" s="36"/>
      <c r="OEZ1205" s="36"/>
      <c r="OFA1205" s="36"/>
      <c r="OFB1205" s="36"/>
      <c r="OFC1205" s="36"/>
      <c r="OFD1205" s="36"/>
      <c r="OFE1205" s="36"/>
      <c r="OFF1205" s="36"/>
      <c r="OFG1205" s="36"/>
      <c r="OFH1205" s="36"/>
      <c r="OFI1205" s="36"/>
      <c r="OFJ1205" s="36"/>
      <c r="OFK1205" s="36"/>
      <c r="OFL1205" s="36"/>
      <c r="OFM1205" s="36"/>
      <c r="OFN1205" s="36"/>
      <c r="OFO1205" s="36"/>
      <c r="OFP1205" s="36"/>
      <c r="OFQ1205" s="36"/>
      <c r="OFR1205" s="36"/>
      <c r="OFS1205" s="36"/>
      <c r="OFT1205" s="36"/>
      <c r="OFU1205" s="36"/>
      <c r="OFV1205" s="36"/>
      <c r="OFW1205" s="36"/>
      <c r="OFX1205" s="36"/>
      <c r="OFY1205" s="36"/>
      <c r="OFZ1205" s="36"/>
      <c r="OGA1205" s="36"/>
      <c r="OGB1205" s="36"/>
      <c r="OGC1205" s="36"/>
      <c r="OGD1205" s="36"/>
      <c r="OGE1205" s="36"/>
      <c r="OGF1205" s="36"/>
      <c r="OGG1205" s="36"/>
      <c r="OGH1205" s="36"/>
      <c r="OGI1205" s="36"/>
      <c r="OGJ1205" s="36"/>
      <c r="OGK1205" s="36"/>
      <c r="OGL1205" s="36"/>
      <c r="OGM1205" s="36"/>
      <c r="OGN1205" s="36"/>
      <c r="OGO1205" s="36"/>
      <c r="OGP1205" s="36"/>
      <c r="OGQ1205" s="36"/>
      <c r="OGR1205" s="36"/>
      <c r="OGS1205" s="36"/>
      <c r="OGT1205" s="36"/>
      <c r="OGU1205" s="36"/>
      <c r="OGV1205" s="36"/>
      <c r="OGW1205" s="36"/>
      <c r="OGX1205" s="36"/>
      <c r="OGY1205" s="36"/>
      <c r="OGZ1205" s="36"/>
      <c r="OHA1205" s="36"/>
      <c r="OHB1205" s="36"/>
      <c r="OHC1205" s="36"/>
      <c r="OHD1205" s="36"/>
      <c r="OHE1205" s="36"/>
      <c r="OHF1205" s="36"/>
      <c r="OHG1205" s="36"/>
      <c r="OHH1205" s="36"/>
      <c r="OHI1205" s="36"/>
      <c r="OHJ1205" s="36"/>
      <c r="OHK1205" s="36"/>
      <c r="OHL1205" s="36"/>
      <c r="OHM1205" s="36"/>
      <c r="OHN1205" s="36"/>
      <c r="OHO1205" s="36"/>
      <c r="OHP1205" s="36"/>
      <c r="OHQ1205" s="36"/>
      <c r="OHR1205" s="36"/>
      <c r="OHS1205" s="36"/>
      <c r="OHT1205" s="36"/>
      <c r="OHU1205" s="36"/>
      <c r="OHV1205" s="36"/>
      <c r="OHW1205" s="36"/>
      <c r="OHX1205" s="36"/>
      <c r="OHY1205" s="36"/>
      <c r="OHZ1205" s="36"/>
      <c r="OIA1205" s="36"/>
      <c r="OIB1205" s="36"/>
      <c r="OIC1205" s="36"/>
      <c r="OID1205" s="36"/>
      <c r="OIE1205" s="36"/>
      <c r="OIF1205" s="36"/>
      <c r="OIG1205" s="36"/>
      <c r="OIH1205" s="36"/>
      <c r="OII1205" s="36"/>
      <c r="OIJ1205" s="36"/>
      <c r="OIK1205" s="36"/>
      <c r="OIL1205" s="36"/>
      <c r="OIM1205" s="36"/>
      <c r="OIN1205" s="36"/>
      <c r="OIO1205" s="36"/>
      <c r="OIP1205" s="36"/>
      <c r="OIQ1205" s="36"/>
      <c r="OIR1205" s="36"/>
      <c r="OIS1205" s="36"/>
      <c r="OIT1205" s="36"/>
      <c r="OIU1205" s="36"/>
      <c r="OIV1205" s="36"/>
      <c r="OIW1205" s="36"/>
      <c r="OIX1205" s="36"/>
      <c r="OIY1205" s="36"/>
      <c r="OIZ1205" s="36"/>
      <c r="OJA1205" s="36"/>
      <c r="OJB1205" s="36"/>
      <c r="OJC1205" s="36"/>
      <c r="OJD1205" s="36"/>
      <c r="OJE1205" s="36"/>
      <c r="OJF1205" s="36"/>
      <c r="OJG1205" s="36"/>
      <c r="OJH1205" s="36"/>
      <c r="OJI1205" s="36"/>
      <c r="OJJ1205" s="36"/>
      <c r="OJK1205" s="36"/>
      <c r="OJL1205" s="36"/>
      <c r="OJM1205" s="36"/>
      <c r="OJN1205" s="36"/>
      <c r="OJO1205" s="36"/>
      <c r="OJP1205" s="36"/>
      <c r="OJQ1205" s="36"/>
      <c r="OJR1205" s="36"/>
      <c r="OJS1205" s="36"/>
      <c r="OJT1205" s="36"/>
      <c r="OJU1205" s="36"/>
      <c r="OJV1205" s="36"/>
      <c r="OJW1205" s="36"/>
      <c r="OJX1205" s="36"/>
      <c r="OJY1205" s="36"/>
      <c r="OJZ1205" s="36"/>
      <c r="OKA1205" s="36"/>
      <c r="OKB1205" s="36"/>
      <c r="OKC1205" s="36"/>
      <c r="OKD1205" s="36"/>
      <c r="OKE1205" s="36"/>
      <c r="OKF1205" s="36"/>
      <c r="OKG1205" s="36"/>
      <c r="OKH1205" s="36"/>
      <c r="OKI1205" s="36"/>
      <c r="OKJ1205" s="36"/>
      <c r="OKK1205" s="36"/>
      <c r="OKL1205" s="36"/>
      <c r="OKM1205" s="36"/>
      <c r="OKN1205" s="36"/>
      <c r="OKO1205" s="36"/>
      <c r="OKP1205" s="36"/>
      <c r="OKQ1205" s="36"/>
      <c r="OKR1205" s="36"/>
      <c r="OKS1205" s="36"/>
      <c r="OKT1205" s="36"/>
      <c r="OKU1205" s="36"/>
      <c r="OKV1205" s="36"/>
      <c r="OKW1205" s="36"/>
      <c r="OKX1205" s="36"/>
      <c r="OKY1205" s="36"/>
      <c r="OKZ1205" s="36"/>
      <c r="OLA1205" s="36"/>
      <c r="OLB1205" s="36"/>
      <c r="OLC1205" s="36"/>
      <c r="OLD1205" s="36"/>
      <c r="OLE1205" s="36"/>
      <c r="OLF1205" s="36"/>
      <c r="OLG1205" s="36"/>
      <c r="OLH1205" s="36"/>
      <c r="OLI1205" s="36"/>
      <c r="OLJ1205" s="36"/>
      <c r="OLK1205" s="36"/>
      <c r="OLL1205" s="36"/>
      <c r="OLM1205" s="36"/>
      <c r="OLN1205" s="36"/>
      <c r="OLO1205" s="36"/>
      <c r="OLP1205" s="36"/>
      <c r="OLQ1205" s="36"/>
      <c r="OLR1205" s="36"/>
      <c r="OLS1205" s="36"/>
      <c r="OLT1205" s="36"/>
      <c r="OLU1205" s="36"/>
      <c r="OLV1205" s="36"/>
      <c r="OLW1205" s="36"/>
      <c r="OLX1205" s="36"/>
      <c r="OLY1205" s="36"/>
      <c r="OLZ1205" s="36"/>
      <c r="OMA1205" s="36"/>
      <c r="OMB1205" s="36"/>
      <c r="OMC1205" s="36"/>
      <c r="OMD1205" s="36"/>
      <c r="OME1205" s="36"/>
      <c r="OMF1205" s="36"/>
      <c r="OMG1205" s="36"/>
      <c r="OMH1205" s="36"/>
      <c r="OMI1205" s="36"/>
      <c r="OMJ1205" s="36"/>
      <c r="OMK1205" s="36"/>
      <c r="OML1205" s="36"/>
      <c r="OMM1205" s="36"/>
      <c r="OMN1205" s="36"/>
      <c r="OMO1205" s="36"/>
      <c r="OMP1205" s="36"/>
      <c r="OMQ1205" s="36"/>
      <c r="OMR1205" s="36"/>
      <c r="OMS1205" s="36"/>
      <c r="OMT1205" s="36"/>
      <c r="OMU1205" s="36"/>
      <c r="OMV1205" s="36"/>
      <c r="OMW1205" s="36"/>
      <c r="OMX1205" s="36"/>
      <c r="OMY1205" s="36"/>
      <c r="OMZ1205" s="36"/>
      <c r="ONA1205" s="36"/>
      <c r="ONB1205" s="36"/>
      <c r="ONC1205" s="36"/>
      <c r="OND1205" s="36"/>
      <c r="ONE1205" s="36"/>
      <c r="ONF1205" s="36"/>
      <c r="ONG1205" s="36"/>
      <c r="ONH1205" s="36"/>
      <c r="ONI1205" s="36"/>
      <c r="ONJ1205" s="36"/>
      <c r="ONK1205" s="36"/>
      <c r="ONL1205" s="36"/>
      <c r="ONM1205" s="36"/>
      <c r="ONN1205" s="36"/>
      <c r="ONO1205" s="36"/>
      <c r="ONP1205" s="36"/>
      <c r="ONQ1205" s="36"/>
      <c r="ONR1205" s="36"/>
      <c r="ONS1205" s="36"/>
      <c r="ONT1205" s="36"/>
      <c r="ONU1205" s="36"/>
      <c r="ONV1205" s="36"/>
      <c r="ONW1205" s="36"/>
      <c r="ONX1205" s="36"/>
      <c r="ONY1205" s="36"/>
      <c r="ONZ1205" s="36"/>
      <c r="OOA1205" s="36"/>
      <c r="OOB1205" s="36"/>
      <c r="OOC1205" s="36"/>
      <c r="OOD1205" s="36"/>
      <c r="OOE1205" s="36"/>
      <c r="OOF1205" s="36"/>
      <c r="OOG1205" s="36"/>
      <c r="OOH1205" s="36"/>
      <c r="OOI1205" s="36"/>
      <c r="OOJ1205" s="36"/>
      <c r="OOK1205" s="36"/>
      <c r="OOL1205" s="36"/>
      <c r="OOM1205" s="36"/>
      <c r="OON1205" s="36"/>
      <c r="OOO1205" s="36"/>
      <c r="OOP1205" s="36"/>
      <c r="OOQ1205" s="36"/>
      <c r="OOR1205" s="36"/>
      <c r="OOS1205" s="36"/>
      <c r="OOT1205" s="36"/>
      <c r="OOU1205" s="36"/>
      <c r="OOV1205" s="36"/>
      <c r="OOW1205" s="36"/>
      <c r="OOX1205" s="36"/>
      <c r="OOY1205" s="36"/>
      <c r="OOZ1205" s="36"/>
      <c r="OPA1205" s="36"/>
      <c r="OPB1205" s="36"/>
      <c r="OPC1205" s="36"/>
      <c r="OPD1205" s="36"/>
      <c r="OPE1205" s="36"/>
      <c r="OPF1205" s="36"/>
      <c r="OPG1205" s="36"/>
      <c r="OPH1205" s="36"/>
      <c r="OPI1205" s="36"/>
      <c r="OPJ1205" s="36"/>
      <c r="OPK1205" s="36"/>
      <c r="OPL1205" s="36"/>
      <c r="OPM1205" s="36"/>
      <c r="OPN1205" s="36"/>
      <c r="OPO1205" s="36"/>
      <c r="OPP1205" s="36"/>
      <c r="OPQ1205" s="36"/>
      <c r="OPR1205" s="36"/>
      <c r="OPS1205" s="36"/>
      <c r="OPT1205" s="36"/>
      <c r="OPU1205" s="36"/>
      <c r="OPV1205" s="36"/>
      <c r="OPW1205" s="36"/>
      <c r="OPX1205" s="36"/>
      <c r="OPY1205" s="36"/>
      <c r="OPZ1205" s="36"/>
      <c r="OQA1205" s="36"/>
      <c r="OQB1205" s="36"/>
      <c r="OQC1205" s="36"/>
      <c r="OQD1205" s="36"/>
      <c r="OQE1205" s="36"/>
      <c r="OQF1205" s="36"/>
      <c r="OQG1205" s="36"/>
      <c r="OQH1205" s="36"/>
      <c r="OQI1205" s="36"/>
      <c r="OQJ1205" s="36"/>
      <c r="OQK1205" s="36"/>
      <c r="OQL1205" s="36"/>
      <c r="OQM1205" s="36"/>
      <c r="OQN1205" s="36"/>
      <c r="OQO1205" s="36"/>
      <c r="OQP1205" s="36"/>
      <c r="OQQ1205" s="36"/>
      <c r="OQR1205" s="36"/>
      <c r="OQS1205" s="36"/>
      <c r="OQT1205" s="36"/>
      <c r="OQU1205" s="36"/>
      <c r="OQV1205" s="36"/>
      <c r="OQW1205" s="36"/>
      <c r="OQX1205" s="36"/>
      <c r="OQY1205" s="36"/>
      <c r="OQZ1205" s="36"/>
      <c r="ORA1205" s="36"/>
      <c r="ORB1205" s="36"/>
      <c r="ORC1205" s="36"/>
      <c r="ORD1205" s="36"/>
      <c r="ORE1205" s="36"/>
      <c r="ORF1205" s="36"/>
      <c r="ORG1205" s="36"/>
      <c r="ORH1205" s="36"/>
      <c r="ORI1205" s="36"/>
      <c r="ORJ1205" s="36"/>
      <c r="ORK1205" s="36"/>
      <c r="ORL1205" s="36"/>
      <c r="ORM1205" s="36"/>
      <c r="ORN1205" s="36"/>
      <c r="ORO1205" s="36"/>
      <c r="ORP1205" s="36"/>
      <c r="ORQ1205" s="36"/>
      <c r="ORR1205" s="36"/>
      <c r="ORS1205" s="36"/>
      <c r="ORT1205" s="36"/>
      <c r="ORU1205" s="36"/>
      <c r="ORV1205" s="36"/>
      <c r="ORW1205" s="36"/>
      <c r="ORX1205" s="36"/>
      <c r="ORY1205" s="36"/>
      <c r="ORZ1205" s="36"/>
      <c r="OSA1205" s="36"/>
      <c r="OSB1205" s="36"/>
      <c r="OSC1205" s="36"/>
      <c r="OSD1205" s="36"/>
      <c r="OSE1205" s="36"/>
      <c r="OSF1205" s="36"/>
      <c r="OSG1205" s="36"/>
      <c r="OSH1205" s="36"/>
      <c r="OSI1205" s="36"/>
      <c r="OSJ1205" s="36"/>
      <c r="OSK1205" s="36"/>
      <c r="OSL1205" s="36"/>
      <c r="OSM1205" s="36"/>
      <c r="OSN1205" s="36"/>
      <c r="OSO1205" s="36"/>
      <c r="OSP1205" s="36"/>
      <c r="OSQ1205" s="36"/>
      <c r="OSR1205" s="36"/>
      <c r="OSS1205" s="36"/>
      <c r="OST1205" s="36"/>
      <c r="OSU1205" s="36"/>
      <c r="OSV1205" s="36"/>
      <c r="OSW1205" s="36"/>
      <c r="OSX1205" s="36"/>
      <c r="OSY1205" s="36"/>
      <c r="OSZ1205" s="36"/>
      <c r="OTA1205" s="36"/>
      <c r="OTB1205" s="36"/>
      <c r="OTC1205" s="36"/>
      <c r="OTD1205" s="36"/>
      <c r="OTE1205" s="36"/>
      <c r="OTF1205" s="36"/>
      <c r="OTG1205" s="36"/>
      <c r="OTH1205" s="36"/>
      <c r="OTI1205" s="36"/>
      <c r="OTJ1205" s="36"/>
      <c r="OTK1205" s="36"/>
      <c r="OTL1205" s="36"/>
      <c r="OTM1205" s="36"/>
      <c r="OTN1205" s="36"/>
      <c r="OTO1205" s="36"/>
      <c r="OTP1205" s="36"/>
      <c r="OTQ1205" s="36"/>
      <c r="OTR1205" s="36"/>
      <c r="OTS1205" s="36"/>
      <c r="OTT1205" s="36"/>
      <c r="OTU1205" s="36"/>
      <c r="OTV1205" s="36"/>
      <c r="OTW1205" s="36"/>
      <c r="OTX1205" s="36"/>
      <c r="OTY1205" s="36"/>
      <c r="OTZ1205" s="36"/>
      <c r="OUA1205" s="36"/>
      <c r="OUB1205" s="36"/>
      <c r="OUC1205" s="36"/>
      <c r="OUD1205" s="36"/>
      <c r="OUE1205" s="36"/>
      <c r="OUF1205" s="36"/>
      <c r="OUG1205" s="36"/>
      <c r="OUH1205" s="36"/>
      <c r="OUI1205" s="36"/>
      <c r="OUJ1205" s="36"/>
      <c r="OUK1205" s="36"/>
      <c r="OUL1205" s="36"/>
      <c r="OUM1205" s="36"/>
      <c r="OUN1205" s="36"/>
      <c r="OUO1205" s="36"/>
      <c r="OUP1205" s="36"/>
      <c r="OUQ1205" s="36"/>
      <c r="OUR1205" s="36"/>
      <c r="OUS1205" s="36"/>
      <c r="OUT1205" s="36"/>
      <c r="OUU1205" s="36"/>
      <c r="OUV1205" s="36"/>
      <c r="OUW1205" s="36"/>
      <c r="OUX1205" s="36"/>
      <c r="OUY1205" s="36"/>
      <c r="OUZ1205" s="36"/>
      <c r="OVA1205" s="36"/>
      <c r="OVB1205" s="36"/>
      <c r="OVC1205" s="36"/>
      <c r="OVD1205" s="36"/>
      <c r="OVE1205" s="36"/>
      <c r="OVF1205" s="36"/>
      <c r="OVG1205" s="36"/>
      <c r="OVH1205" s="36"/>
      <c r="OVI1205" s="36"/>
      <c r="OVJ1205" s="36"/>
      <c r="OVK1205" s="36"/>
      <c r="OVL1205" s="36"/>
      <c r="OVM1205" s="36"/>
      <c r="OVN1205" s="36"/>
      <c r="OVO1205" s="36"/>
      <c r="OVP1205" s="36"/>
      <c r="OVQ1205" s="36"/>
      <c r="OVR1205" s="36"/>
      <c r="OVS1205" s="36"/>
      <c r="OVT1205" s="36"/>
      <c r="OVU1205" s="36"/>
      <c r="OVV1205" s="36"/>
      <c r="OVW1205" s="36"/>
      <c r="OVX1205" s="36"/>
      <c r="OVY1205" s="36"/>
      <c r="OVZ1205" s="36"/>
      <c r="OWA1205" s="36"/>
      <c r="OWB1205" s="36"/>
      <c r="OWC1205" s="36"/>
      <c r="OWD1205" s="36"/>
      <c r="OWE1205" s="36"/>
      <c r="OWF1205" s="36"/>
      <c r="OWG1205" s="36"/>
      <c r="OWH1205" s="36"/>
      <c r="OWI1205" s="36"/>
      <c r="OWJ1205" s="36"/>
      <c r="OWK1205" s="36"/>
      <c r="OWL1205" s="36"/>
      <c r="OWM1205" s="36"/>
      <c r="OWN1205" s="36"/>
      <c r="OWO1205" s="36"/>
      <c r="OWP1205" s="36"/>
      <c r="OWQ1205" s="36"/>
      <c r="OWR1205" s="36"/>
      <c r="OWS1205" s="36"/>
      <c r="OWT1205" s="36"/>
      <c r="OWU1205" s="36"/>
      <c r="OWV1205" s="36"/>
      <c r="OWW1205" s="36"/>
      <c r="OWX1205" s="36"/>
      <c r="OWY1205" s="36"/>
      <c r="OWZ1205" s="36"/>
      <c r="OXA1205" s="36"/>
      <c r="OXB1205" s="36"/>
      <c r="OXC1205" s="36"/>
      <c r="OXD1205" s="36"/>
      <c r="OXE1205" s="36"/>
      <c r="OXF1205" s="36"/>
      <c r="OXG1205" s="36"/>
      <c r="OXH1205" s="36"/>
      <c r="OXI1205" s="36"/>
      <c r="OXJ1205" s="36"/>
      <c r="OXK1205" s="36"/>
      <c r="OXL1205" s="36"/>
      <c r="OXM1205" s="36"/>
      <c r="OXN1205" s="36"/>
      <c r="OXO1205" s="36"/>
      <c r="OXP1205" s="36"/>
      <c r="OXQ1205" s="36"/>
      <c r="OXR1205" s="36"/>
      <c r="OXS1205" s="36"/>
      <c r="OXT1205" s="36"/>
      <c r="OXU1205" s="36"/>
      <c r="OXV1205" s="36"/>
      <c r="OXW1205" s="36"/>
      <c r="OXX1205" s="36"/>
      <c r="OXY1205" s="36"/>
      <c r="OXZ1205" s="36"/>
      <c r="OYA1205" s="36"/>
      <c r="OYB1205" s="36"/>
      <c r="OYC1205" s="36"/>
      <c r="OYD1205" s="36"/>
      <c r="OYE1205" s="36"/>
      <c r="OYF1205" s="36"/>
      <c r="OYG1205" s="36"/>
      <c r="OYH1205" s="36"/>
      <c r="OYI1205" s="36"/>
      <c r="OYJ1205" s="36"/>
      <c r="OYK1205" s="36"/>
      <c r="OYL1205" s="36"/>
      <c r="OYM1205" s="36"/>
      <c r="OYN1205" s="36"/>
      <c r="OYO1205" s="36"/>
      <c r="OYP1205" s="36"/>
      <c r="OYQ1205" s="36"/>
      <c r="OYR1205" s="36"/>
      <c r="OYS1205" s="36"/>
      <c r="OYT1205" s="36"/>
      <c r="OYU1205" s="36"/>
      <c r="OYV1205" s="36"/>
      <c r="OYW1205" s="36"/>
      <c r="OYX1205" s="36"/>
      <c r="OYY1205" s="36"/>
      <c r="OYZ1205" s="36"/>
      <c r="OZA1205" s="36"/>
      <c r="OZB1205" s="36"/>
      <c r="OZC1205" s="36"/>
      <c r="OZD1205" s="36"/>
      <c r="OZE1205" s="36"/>
      <c r="OZF1205" s="36"/>
      <c r="OZG1205" s="36"/>
      <c r="OZH1205" s="36"/>
      <c r="OZI1205" s="36"/>
      <c r="OZJ1205" s="36"/>
      <c r="OZK1205" s="36"/>
      <c r="OZL1205" s="36"/>
      <c r="OZM1205" s="36"/>
      <c r="OZN1205" s="36"/>
      <c r="OZO1205" s="36"/>
      <c r="OZP1205" s="36"/>
      <c r="OZQ1205" s="36"/>
      <c r="OZR1205" s="36"/>
      <c r="OZS1205" s="36"/>
      <c r="OZT1205" s="36"/>
      <c r="OZU1205" s="36"/>
      <c r="OZV1205" s="36"/>
      <c r="OZW1205" s="36"/>
      <c r="OZX1205" s="36"/>
      <c r="OZY1205" s="36"/>
      <c r="OZZ1205" s="36"/>
      <c r="PAA1205" s="36"/>
      <c r="PAB1205" s="36"/>
      <c r="PAC1205" s="36"/>
      <c r="PAD1205" s="36"/>
      <c r="PAE1205" s="36"/>
      <c r="PAF1205" s="36"/>
      <c r="PAG1205" s="36"/>
      <c r="PAH1205" s="36"/>
      <c r="PAI1205" s="36"/>
      <c r="PAJ1205" s="36"/>
      <c r="PAK1205" s="36"/>
      <c r="PAL1205" s="36"/>
      <c r="PAM1205" s="36"/>
      <c r="PAN1205" s="36"/>
      <c r="PAO1205" s="36"/>
      <c r="PAP1205" s="36"/>
      <c r="PAQ1205" s="36"/>
      <c r="PAR1205" s="36"/>
      <c r="PAS1205" s="36"/>
      <c r="PAT1205" s="36"/>
      <c r="PAU1205" s="36"/>
      <c r="PAV1205" s="36"/>
      <c r="PAW1205" s="36"/>
      <c r="PAX1205" s="36"/>
      <c r="PAY1205" s="36"/>
      <c r="PAZ1205" s="36"/>
      <c r="PBA1205" s="36"/>
      <c r="PBB1205" s="36"/>
      <c r="PBC1205" s="36"/>
      <c r="PBD1205" s="36"/>
      <c r="PBE1205" s="36"/>
      <c r="PBF1205" s="36"/>
      <c r="PBG1205" s="36"/>
      <c r="PBH1205" s="36"/>
      <c r="PBI1205" s="36"/>
      <c r="PBJ1205" s="36"/>
      <c r="PBK1205" s="36"/>
      <c r="PBL1205" s="36"/>
      <c r="PBM1205" s="36"/>
      <c r="PBN1205" s="36"/>
      <c r="PBO1205" s="36"/>
      <c r="PBP1205" s="36"/>
      <c r="PBQ1205" s="36"/>
      <c r="PBR1205" s="36"/>
      <c r="PBS1205" s="36"/>
      <c r="PBT1205" s="36"/>
      <c r="PBU1205" s="36"/>
      <c r="PBV1205" s="36"/>
      <c r="PBW1205" s="36"/>
      <c r="PBX1205" s="36"/>
      <c r="PBY1205" s="36"/>
      <c r="PBZ1205" s="36"/>
      <c r="PCA1205" s="36"/>
      <c r="PCB1205" s="36"/>
      <c r="PCC1205" s="36"/>
      <c r="PCD1205" s="36"/>
      <c r="PCE1205" s="36"/>
      <c r="PCF1205" s="36"/>
      <c r="PCG1205" s="36"/>
      <c r="PCH1205" s="36"/>
      <c r="PCI1205" s="36"/>
      <c r="PCJ1205" s="36"/>
      <c r="PCK1205" s="36"/>
      <c r="PCL1205" s="36"/>
      <c r="PCM1205" s="36"/>
      <c r="PCN1205" s="36"/>
      <c r="PCO1205" s="36"/>
      <c r="PCP1205" s="36"/>
      <c r="PCQ1205" s="36"/>
      <c r="PCR1205" s="36"/>
      <c r="PCS1205" s="36"/>
      <c r="PCT1205" s="36"/>
      <c r="PCU1205" s="36"/>
      <c r="PCV1205" s="36"/>
      <c r="PCW1205" s="36"/>
      <c r="PCX1205" s="36"/>
      <c r="PCY1205" s="36"/>
      <c r="PCZ1205" s="36"/>
      <c r="PDA1205" s="36"/>
      <c r="PDB1205" s="36"/>
      <c r="PDC1205" s="36"/>
      <c r="PDD1205" s="36"/>
      <c r="PDE1205" s="36"/>
      <c r="PDF1205" s="36"/>
      <c r="PDG1205" s="36"/>
      <c r="PDH1205" s="36"/>
      <c r="PDI1205" s="36"/>
      <c r="PDJ1205" s="36"/>
      <c r="PDK1205" s="36"/>
      <c r="PDL1205" s="36"/>
      <c r="PDM1205" s="36"/>
      <c r="PDN1205" s="36"/>
      <c r="PDO1205" s="36"/>
      <c r="PDP1205" s="36"/>
      <c r="PDQ1205" s="36"/>
      <c r="PDR1205" s="36"/>
      <c r="PDS1205" s="36"/>
      <c r="PDT1205" s="36"/>
      <c r="PDU1205" s="36"/>
      <c r="PDV1205" s="36"/>
      <c r="PDW1205" s="36"/>
      <c r="PDX1205" s="36"/>
      <c r="PDY1205" s="36"/>
      <c r="PDZ1205" s="36"/>
      <c r="PEA1205" s="36"/>
      <c r="PEB1205" s="36"/>
      <c r="PEC1205" s="36"/>
      <c r="PED1205" s="36"/>
      <c r="PEE1205" s="36"/>
      <c r="PEF1205" s="36"/>
      <c r="PEG1205" s="36"/>
      <c r="PEH1205" s="36"/>
      <c r="PEI1205" s="36"/>
      <c r="PEJ1205" s="36"/>
      <c r="PEK1205" s="36"/>
      <c r="PEL1205" s="36"/>
      <c r="PEM1205" s="36"/>
      <c r="PEN1205" s="36"/>
      <c r="PEO1205" s="36"/>
      <c r="PEP1205" s="36"/>
      <c r="PEQ1205" s="36"/>
      <c r="PER1205" s="36"/>
      <c r="PES1205" s="36"/>
      <c r="PET1205" s="36"/>
      <c r="PEU1205" s="36"/>
      <c r="PEV1205" s="36"/>
      <c r="PEW1205" s="36"/>
      <c r="PEX1205" s="36"/>
      <c r="PEY1205" s="36"/>
      <c r="PEZ1205" s="36"/>
      <c r="PFA1205" s="36"/>
      <c r="PFB1205" s="36"/>
      <c r="PFC1205" s="36"/>
      <c r="PFD1205" s="36"/>
      <c r="PFE1205" s="36"/>
      <c r="PFF1205" s="36"/>
      <c r="PFG1205" s="36"/>
      <c r="PFH1205" s="36"/>
      <c r="PFI1205" s="36"/>
      <c r="PFJ1205" s="36"/>
      <c r="PFK1205" s="36"/>
      <c r="PFL1205" s="36"/>
      <c r="PFM1205" s="36"/>
      <c r="PFN1205" s="36"/>
      <c r="PFO1205" s="36"/>
      <c r="PFP1205" s="36"/>
      <c r="PFQ1205" s="36"/>
      <c r="PFR1205" s="36"/>
      <c r="PFS1205" s="36"/>
      <c r="PFT1205" s="36"/>
      <c r="PFU1205" s="36"/>
      <c r="PFV1205" s="36"/>
      <c r="PFW1205" s="36"/>
      <c r="PFX1205" s="36"/>
      <c r="PFY1205" s="36"/>
      <c r="PFZ1205" s="36"/>
      <c r="PGA1205" s="36"/>
      <c r="PGB1205" s="36"/>
      <c r="PGC1205" s="36"/>
      <c r="PGD1205" s="36"/>
      <c r="PGE1205" s="36"/>
      <c r="PGF1205" s="36"/>
      <c r="PGG1205" s="36"/>
      <c r="PGH1205" s="36"/>
      <c r="PGI1205" s="36"/>
      <c r="PGJ1205" s="36"/>
      <c r="PGK1205" s="36"/>
      <c r="PGL1205" s="36"/>
      <c r="PGM1205" s="36"/>
      <c r="PGN1205" s="36"/>
      <c r="PGO1205" s="36"/>
      <c r="PGP1205" s="36"/>
      <c r="PGQ1205" s="36"/>
      <c r="PGR1205" s="36"/>
      <c r="PGS1205" s="36"/>
      <c r="PGT1205" s="36"/>
      <c r="PGU1205" s="36"/>
      <c r="PGV1205" s="36"/>
      <c r="PGW1205" s="36"/>
      <c r="PGX1205" s="36"/>
      <c r="PGY1205" s="36"/>
      <c r="PGZ1205" s="36"/>
      <c r="PHA1205" s="36"/>
      <c r="PHB1205" s="36"/>
      <c r="PHC1205" s="36"/>
      <c r="PHD1205" s="36"/>
      <c r="PHE1205" s="36"/>
      <c r="PHF1205" s="36"/>
      <c r="PHG1205" s="36"/>
      <c r="PHH1205" s="36"/>
      <c r="PHI1205" s="36"/>
      <c r="PHJ1205" s="36"/>
      <c r="PHK1205" s="36"/>
      <c r="PHL1205" s="36"/>
      <c r="PHM1205" s="36"/>
      <c r="PHN1205" s="36"/>
      <c r="PHO1205" s="36"/>
      <c r="PHP1205" s="36"/>
      <c r="PHQ1205" s="36"/>
      <c r="PHR1205" s="36"/>
      <c r="PHS1205" s="36"/>
      <c r="PHT1205" s="36"/>
      <c r="PHU1205" s="36"/>
      <c r="PHV1205" s="36"/>
      <c r="PHW1205" s="36"/>
      <c r="PHX1205" s="36"/>
      <c r="PHY1205" s="36"/>
      <c r="PHZ1205" s="36"/>
      <c r="PIA1205" s="36"/>
      <c r="PIB1205" s="36"/>
      <c r="PIC1205" s="36"/>
      <c r="PID1205" s="36"/>
      <c r="PIE1205" s="36"/>
      <c r="PIF1205" s="36"/>
      <c r="PIG1205" s="36"/>
      <c r="PIH1205" s="36"/>
      <c r="PII1205" s="36"/>
      <c r="PIJ1205" s="36"/>
      <c r="PIK1205" s="36"/>
      <c r="PIL1205" s="36"/>
      <c r="PIM1205" s="36"/>
      <c r="PIN1205" s="36"/>
      <c r="PIO1205" s="36"/>
      <c r="PIP1205" s="36"/>
      <c r="PIQ1205" s="36"/>
      <c r="PIR1205" s="36"/>
      <c r="PIS1205" s="36"/>
      <c r="PIT1205" s="36"/>
      <c r="PIU1205" s="36"/>
      <c r="PIV1205" s="36"/>
      <c r="PIW1205" s="36"/>
      <c r="PIX1205" s="36"/>
      <c r="PIY1205" s="36"/>
      <c r="PIZ1205" s="36"/>
      <c r="PJA1205" s="36"/>
      <c r="PJB1205" s="36"/>
      <c r="PJC1205" s="36"/>
      <c r="PJD1205" s="36"/>
      <c r="PJE1205" s="36"/>
      <c r="PJF1205" s="36"/>
      <c r="PJG1205" s="36"/>
      <c r="PJH1205" s="36"/>
      <c r="PJI1205" s="36"/>
      <c r="PJJ1205" s="36"/>
      <c r="PJK1205" s="36"/>
      <c r="PJL1205" s="36"/>
      <c r="PJM1205" s="36"/>
      <c r="PJN1205" s="36"/>
      <c r="PJO1205" s="36"/>
      <c r="PJP1205" s="36"/>
      <c r="PJQ1205" s="36"/>
      <c r="PJR1205" s="36"/>
      <c r="PJS1205" s="36"/>
      <c r="PJT1205" s="36"/>
      <c r="PJU1205" s="36"/>
      <c r="PJV1205" s="36"/>
      <c r="PJW1205" s="36"/>
      <c r="PJX1205" s="36"/>
      <c r="PJY1205" s="36"/>
      <c r="PJZ1205" s="36"/>
      <c r="PKA1205" s="36"/>
      <c r="PKB1205" s="36"/>
      <c r="PKC1205" s="36"/>
      <c r="PKD1205" s="36"/>
      <c r="PKE1205" s="36"/>
      <c r="PKF1205" s="36"/>
      <c r="PKG1205" s="36"/>
      <c r="PKH1205" s="36"/>
      <c r="PKI1205" s="36"/>
      <c r="PKJ1205" s="36"/>
      <c r="PKK1205" s="36"/>
      <c r="PKL1205" s="36"/>
      <c r="PKM1205" s="36"/>
      <c r="PKN1205" s="36"/>
      <c r="PKO1205" s="36"/>
      <c r="PKP1205" s="36"/>
      <c r="PKQ1205" s="36"/>
      <c r="PKR1205" s="36"/>
      <c r="PKS1205" s="36"/>
      <c r="PKT1205" s="36"/>
      <c r="PKU1205" s="36"/>
      <c r="PKV1205" s="36"/>
      <c r="PKW1205" s="36"/>
      <c r="PKX1205" s="36"/>
      <c r="PKY1205" s="36"/>
      <c r="PKZ1205" s="36"/>
      <c r="PLA1205" s="36"/>
      <c r="PLB1205" s="36"/>
      <c r="PLC1205" s="36"/>
      <c r="PLD1205" s="36"/>
      <c r="PLE1205" s="36"/>
      <c r="PLF1205" s="36"/>
      <c r="PLG1205" s="36"/>
      <c r="PLH1205" s="36"/>
      <c r="PLI1205" s="36"/>
      <c r="PLJ1205" s="36"/>
      <c r="PLK1205" s="36"/>
      <c r="PLL1205" s="36"/>
      <c r="PLM1205" s="36"/>
      <c r="PLN1205" s="36"/>
      <c r="PLO1205" s="36"/>
      <c r="PLP1205" s="36"/>
      <c r="PLQ1205" s="36"/>
      <c r="PLR1205" s="36"/>
      <c r="PLS1205" s="36"/>
      <c r="PLT1205" s="36"/>
      <c r="PLU1205" s="36"/>
      <c r="PLV1205" s="36"/>
      <c r="PLW1205" s="36"/>
      <c r="PLX1205" s="36"/>
      <c r="PLY1205" s="36"/>
      <c r="PLZ1205" s="36"/>
      <c r="PMA1205" s="36"/>
      <c r="PMB1205" s="36"/>
      <c r="PMC1205" s="36"/>
      <c r="PMD1205" s="36"/>
      <c r="PME1205" s="36"/>
      <c r="PMF1205" s="36"/>
      <c r="PMG1205" s="36"/>
      <c r="PMH1205" s="36"/>
      <c r="PMI1205" s="36"/>
      <c r="PMJ1205" s="36"/>
      <c r="PMK1205" s="36"/>
      <c r="PML1205" s="36"/>
      <c r="PMM1205" s="36"/>
      <c r="PMN1205" s="36"/>
      <c r="PMO1205" s="36"/>
      <c r="PMP1205" s="36"/>
      <c r="PMQ1205" s="36"/>
      <c r="PMR1205" s="36"/>
      <c r="PMS1205" s="36"/>
      <c r="PMT1205" s="36"/>
      <c r="PMU1205" s="36"/>
      <c r="PMV1205" s="36"/>
      <c r="PMW1205" s="36"/>
      <c r="PMX1205" s="36"/>
      <c r="PMY1205" s="36"/>
      <c r="PMZ1205" s="36"/>
      <c r="PNA1205" s="36"/>
      <c r="PNB1205" s="36"/>
      <c r="PNC1205" s="36"/>
      <c r="PND1205" s="36"/>
      <c r="PNE1205" s="36"/>
      <c r="PNF1205" s="36"/>
      <c r="PNG1205" s="36"/>
      <c r="PNH1205" s="36"/>
      <c r="PNI1205" s="36"/>
      <c r="PNJ1205" s="36"/>
      <c r="PNK1205" s="36"/>
      <c r="PNL1205" s="36"/>
      <c r="PNM1205" s="36"/>
      <c r="PNN1205" s="36"/>
      <c r="PNO1205" s="36"/>
      <c r="PNP1205" s="36"/>
      <c r="PNQ1205" s="36"/>
      <c r="PNR1205" s="36"/>
      <c r="PNS1205" s="36"/>
      <c r="PNT1205" s="36"/>
      <c r="PNU1205" s="36"/>
      <c r="PNV1205" s="36"/>
      <c r="PNW1205" s="36"/>
      <c r="PNX1205" s="36"/>
      <c r="PNY1205" s="36"/>
      <c r="PNZ1205" s="36"/>
      <c r="POA1205" s="36"/>
      <c r="POB1205" s="36"/>
      <c r="POC1205" s="36"/>
      <c r="POD1205" s="36"/>
      <c r="POE1205" s="36"/>
      <c r="POF1205" s="36"/>
      <c r="POG1205" s="36"/>
      <c r="POH1205" s="36"/>
      <c r="POI1205" s="36"/>
      <c r="POJ1205" s="36"/>
      <c r="POK1205" s="36"/>
      <c r="POL1205" s="36"/>
      <c r="POM1205" s="36"/>
      <c r="PON1205" s="36"/>
      <c r="POO1205" s="36"/>
      <c r="POP1205" s="36"/>
      <c r="POQ1205" s="36"/>
      <c r="POR1205" s="36"/>
      <c r="POS1205" s="36"/>
      <c r="POT1205" s="36"/>
      <c r="POU1205" s="36"/>
      <c r="POV1205" s="36"/>
      <c r="POW1205" s="36"/>
      <c r="POX1205" s="36"/>
      <c r="POY1205" s="36"/>
      <c r="POZ1205" s="36"/>
      <c r="PPA1205" s="36"/>
      <c r="PPB1205" s="36"/>
      <c r="PPC1205" s="36"/>
      <c r="PPD1205" s="36"/>
      <c r="PPE1205" s="36"/>
      <c r="PPF1205" s="36"/>
      <c r="PPG1205" s="36"/>
      <c r="PPH1205" s="36"/>
      <c r="PPI1205" s="36"/>
      <c r="PPJ1205" s="36"/>
      <c r="PPK1205" s="36"/>
      <c r="PPL1205" s="36"/>
      <c r="PPM1205" s="36"/>
      <c r="PPN1205" s="36"/>
      <c r="PPO1205" s="36"/>
      <c r="PPP1205" s="36"/>
      <c r="PPQ1205" s="36"/>
      <c r="PPR1205" s="36"/>
      <c r="PPS1205" s="36"/>
      <c r="PPT1205" s="36"/>
      <c r="PPU1205" s="36"/>
      <c r="PPV1205" s="36"/>
      <c r="PPW1205" s="36"/>
      <c r="PPX1205" s="36"/>
      <c r="PPY1205" s="36"/>
      <c r="PPZ1205" s="36"/>
      <c r="PQA1205" s="36"/>
      <c r="PQB1205" s="36"/>
      <c r="PQC1205" s="36"/>
      <c r="PQD1205" s="36"/>
      <c r="PQE1205" s="36"/>
      <c r="PQF1205" s="36"/>
      <c r="PQG1205" s="36"/>
      <c r="PQH1205" s="36"/>
      <c r="PQI1205" s="36"/>
      <c r="PQJ1205" s="36"/>
      <c r="PQK1205" s="36"/>
      <c r="PQL1205" s="36"/>
      <c r="PQM1205" s="36"/>
      <c r="PQN1205" s="36"/>
      <c r="PQO1205" s="36"/>
      <c r="PQP1205" s="36"/>
      <c r="PQQ1205" s="36"/>
      <c r="PQR1205" s="36"/>
      <c r="PQS1205" s="36"/>
      <c r="PQT1205" s="36"/>
      <c r="PQU1205" s="36"/>
      <c r="PQV1205" s="36"/>
      <c r="PQW1205" s="36"/>
      <c r="PQX1205" s="36"/>
      <c r="PQY1205" s="36"/>
      <c r="PQZ1205" s="36"/>
      <c r="PRA1205" s="36"/>
      <c r="PRB1205" s="36"/>
      <c r="PRC1205" s="36"/>
      <c r="PRD1205" s="36"/>
      <c r="PRE1205" s="36"/>
      <c r="PRF1205" s="36"/>
      <c r="PRG1205" s="36"/>
      <c r="PRH1205" s="36"/>
      <c r="PRI1205" s="36"/>
      <c r="PRJ1205" s="36"/>
      <c r="PRK1205" s="36"/>
      <c r="PRL1205" s="36"/>
      <c r="PRM1205" s="36"/>
      <c r="PRN1205" s="36"/>
      <c r="PRO1205" s="36"/>
      <c r="PRP1205" s="36"/>
      <c r="PRQ1205" s="36"/>
      <c r="PRR1205" s="36"/>
      <c r="PRS1205" s="36"/>
      <c r="PRT1205" s="36"/>
      <c r="PRU1205" s="36"/>
      <c r="PRV1205" s="36"/>
      <c r="PRW1205" s="36"/>
      <c r="PRX1205" s="36"/>
      <c r="PRY1205" s="36"/>
      <c r="PRZ1205" s="36"/>
      <c r="PSA1205" s="36"/>
      <c r="PSB1205" s="36"/>
      <c r="PSC1205" s="36"/>
      <c r="PSD1205" s="36"/>
      <c r="PSE1205" s="36"/>
      <c r="PSF1205" s="36"/>
      <c r="PSG1205" s="36"/>
      <c r="PSH1205" s="36"/>
      <c r="PSI1205" s="36"/>
      <c r="PSJ1205" s="36"/>
      <c r="PSK1205" s="36"/>
      <c r="PSL1205" s="36"/>
      <c r="PSM1205" s="36"/>
      <c r="PSN1205" s="36"/>
      <c r="PSO1205" s="36"/>
      <c r="PSP1205" s="36"/>
      <c r="PSQ1205" s="36"/>
      <c r="PSR1205" s="36"/>
      <c r="PSS1205" s="36"/>
      <c r="PST1205" s="36"/>
      <c r="PSU1205" s="36"/>
      <c r="PSV1205" s="36"/>
      <c r="PSW1205" s="36"/>
      <c r="PSX1205" s="36"/>
      <c r="PSY1205" s="36"/>
      <c r="PSZ1205" s="36"/>
      <c r="PTA1205" s="36"/>
      <c r="PTB1205" s="36"/>
      <c r="PTC1205" s="36"/>
      <c r="PTD1205" s="36"/>
      <c r="PTE1205" s="36"/>
      <c r="PTF1205" s="36"/>
      <c r="PTG1205" s="36"/>
      <c r="PTH1205" s="36"/>
      <c r="PTI1205" s="36"/>
      <c r="PTJ1205" s="36"/>
      <c r="PTK1205" s="36"/>
      <c r="PTL1205" s="36"/>
      <c r="PTM1205" s="36"/>
      <c r="PTN1205" s="36"/>
      <c r="PTO1205" s="36"/>
      <c r="PTP1205" s="36"/>
      <c r="PTQ1205" s="36"/>
      <c r="PTR1205" s="36"/>
      <c r="PTS1205" s="36"/>
      <c r="PTT1205" s="36"/>
      <c r="PTU1205" s="36"/>
      <c r="PTV1205" s="36"/>
      <c r="PTW1205" s="36"/>
      <c r="PTX1205" s="36"/>
      <c r="PTY1205" s="36"/>
      <c r="PTZ1205" s="36"/>
      <c r="PUA1205" s="36"/>
      <c r="PUB1205" s="36"/>
      <c r="PUC1205" s="36"/>
      <c r="PUD1205" s="36"/>
      <c r="PUE1205" s="36"/>
      <c r="PUF1205" s="36"/>
      <c r="PUG1205" s="36"/>
      <c r="PUH1205" s="36"/>
      <c r="PUI1205" s="36"/>
      <c r="PUJ1205" s="36"/>
      <c r="PUK1205" s="36"/>
      <c r="PUL1205" s="36"/>
      <c r="PUM1205" s="36"/>
      <c r="PUN1205" s="36"/>
      <c r="PUO1205" s="36"/>
      <c r="PUP1205" s="36"/>
      <c r="PUQ1205" s="36"/>
      <c r="PUR1205" s="36"/>
      <c r="PUS1205" s="36"/>
      <c r="PUT1205" s="36"/>
      <c r="PUU1205" s="36"/>
      <c r="PUV1205" s="36"/>
      <c r="PUW1205" s="36"/>
      <c r="PUX1205" s="36"/>
      <c r="PUY1205" s="36"/>
      <c r="PUZ1205" s="36"/>
      <c r="PVA1205" s="36"/>
      <c r="PVB1205" s="36"/>
      <c r="PVC1205" s="36"/>
      <c r="PVD1205" s="36"/>
      <c r="PVE1205" s="36"/>
      <c r="PVF1205" s="36"/>
      <c r="PVG1205" s="36"/>
      <c r="PVH1205" s="36"/>
      <c r="PVI1205" s="36"/>
      <c r="PVJ1205" s="36"/>
      <c r="PVK1205" s="36"/>
      <c r="PVL1205" s="36"/>
      <c r="PVM1205" s="36"/>
      <c r="PVN1205" s="36"/>
      <c r="PVO1205" s="36"/>
      <c r="PVP1205" s="36"/>
      <c r="PVQ1205" s="36"/>
      <c r="PVR1205" s="36"/>
      <c r="PVS1205" s="36"/>
      <c r="PVT1205" s="36"/>
      <c r="PVU1205" s="36"/>
      <c r="PVV1205" s="36"/>
      <c r="PVW1205" s="36"/>
      <c r="PVX1205" s="36"/>
      <c r="PVY1205" s="36"/>
      <c r="PVZ1205" s="36"/>
      <c r="PWA1205" s="36"/>
      <c r="PWB1205" s="36"/>
      <c r="PWC1205" s="36"/>
      <c r="PWD1205" s="36"/>
      <c r="PWE1205" s="36"/>
      <c r="PWF1205" s="36"/>
      <c r="PWG1205" s="36"/>
      <c r="PWH1205" s="36"/>
      <c r="PWI1205" s="36"/>
      <c r="PWJ1205" s="36"/>
      <c r="PWK1205" s="36"/>
      <c r="PWL1205" s="36"/>
      <c r="PWM1205" s="36"/>
      <c r="PWN1205" s="36"/>
      <c r="PWO1205" s="36"/>
      <c r="PWP1205" s="36"/>
      <c r="PWQ1205" s="36"/>
      <c r="PWR1205" s="36"/>
      <c r="PWS1205" s="36"/>
      <c r="PWT1205" s="36"/>
      <c r="PWU1205" s="36"/>
      <c r="PWV1205" s="36"/>
      <c r="PWW1205" s="36"/>
      <c r="PWX1205" s="36"/>
      <c r="PWY1205" s="36"/>
      <c r="PWZ1205" s="36"/>
      <c r="PXA1205" s="36"/>
      <c r="PXB1205" s="36"/>
      <c r="PXC1205" s="36"/>
      <c r="PXD1205" s="36"/>
      <c r="PXE1205" s="36"/>
      <c r="PXF1205" s="36"/>
      <c r="PXG1205" s="36"/>
      <c r="PXH1205" s="36"/>
      <c r="PXI1205" s="36"/>
      <c r="PXJ1205" s="36"/>
      <c r="PXK1205" s="36"/>
      <c r="PXL1205" s="36"/>
      <c r="PXM1205" s="36"/>
      <c r="PXN1205" s="36"/>
      <c r="PXO1205" s="36"/>
      <c r="PXP1205" s="36"/>
      <c r="PXQ1205" s="36"/>
      <c r="PXR1205" s="36"/>
      <c r="PXS1205" s="36"/>
      <c r="PXT1205" s="36"/>
      <c r="PXU1205" s="36"/>
      <c r="PXV1205" s="36"/>
      <c r="PXW1205" s="36"/>
      <c r="PXX1205" s="36"/>
      <c r="PXY1205" s="36"/>
      <c r="PXZ1205" s="36"/>
      <c r="PYA1205" s="36"/>
      <c r="PYB1205" s="36"/>
      <c r="PYC1205" s="36"/>
      <c r="PYD1205" s="36"/>
      <c r="PYE1205" s="36"/>
      <c r="PYF1205" s="36"/>
      <c r="PYG1205" s="36"/>
      <c r="PYH1205" s="36"/>
      <c r="PYI1205" s="36"/>
      <c r="PYJ1205" s="36"/>
      <c r="PYK1205" s="36"/>
      <c r="PYL1205" s="36"/>
      <c r="PYM1205" s="36"/>
      <c r="PYN1205" s="36"/>
      <c r="PYO1205" s="36"/>
      <c r="PYP1205" s="36"/>
      <c r="PYQ1205" s="36"/>
      <c r="PYR1205" s="36"/>
      <c r="PYS1205" s="36"/>
      <c r="PYT1205" s="36"/>
      <c r="PYU1205" s="36"/>
      <c r="PYV1205" s="36"/>
      <c r="PYW1205" s="36"/>
      <c r="PYX1205" s="36"/>
      <c r="PYY1205" s="36"/>
      <c r="PYZ1205" s="36"/>
      <c r="PZA1205" s="36"/>
      <c r="PZB1205" s="36"/>
      <c r="PZC1205" s="36"/>
      <c r="PZD1205" s="36"/>
      <c r="PZE1205" s="36"/>
      <c r="PZF1205" s="36"/>
      <c r="PZG1205" s="36"/>
      <c r="PZH1205" s="36"/>
      <c r="PZI1205" s="36"/>
      <c r="PZJ1205" s="36"/>
      <c r="PZK1205" s="36"/>
      <c r="PZL1205" s="36"/>
      <c r="PZM1205" s="36"/>
      <c r="PZN1205" s="36"/>
      <c r="PZO1205" s="36"/>
      <c r="PZP1205" s="36"/>
      <c r="PZQ1205" s="36"/>
      <c r="PZR1205" s="36"/>
      <c r="PZS1205" s="36"/>
      <c r="PZT1205" s="36"/>
      <c r="PZU1205" s="36"/>
      <c r="PZV1205" s="36"/>
      <c r="PZW1205" s="36"/>
      <c r="PZX1205" s="36"/>
      <c r="PZY1205" s="36"/>
      <c r="PZZ1205" s="36"/>
      <c r="QAA1205" s="36"/>
      <c r="QAB1205" s="36"/>
      <c r="QAC1205" s="36"/>
      <c r="QAD1205" s="36"/>
      <c r="QAE1205" s="36"/>
      <c r="QAF1205" s="36"/>
      <c r="QAG1205" s="36"/>
      <c r="QAH1205" s="36"/>
      <c r="QAI1205" s="36"/>
      <c r="QAJ1205" s="36"/>
      <c r="QAK1205" s="36"/>
      <c r="QAL1205" s="36"/>
      <c r="QAM1205" s="36"/>
      <c r="QAN1205" s="36"/>
      <c r="QAO1205" s="36"/>
      <c r="QAP1205" s="36"/>
      <c r="QAQ1205" s="36"/>
      <c r="QAR1205" s="36"/>
      <c r="QAS1205" s="36"/>
      <c r="QAT1205" s="36"/>
      <c r="QAU1205" s="36"/>
      <c r="QAV1205" s="36"/>
      <c r="QAW1205" s="36"/>
      <c r="QAX1205" s="36"/>
      <c r="QAY1205" s="36"/>
      <c r="QAZ1205" s="36"/>
      <c r="QBA1205" s="36"/>
      <c r="QBB1205" s="36"/>
      <c r="QBC1205" s="36"/>
      <c r="QBD1205" s="36"/>
      <c r="QBE1205" s="36"/>
      <c r="QBF1205" s="36"/>
      <c r="QBG1205" s="36"/>
      <c r="QBH1205" s="36"/>
      <c r="QBI1205" s="36"/>
      <c r="QBJ1205" s="36"/>
      <c r="QBK1205" s="36"/>
      <c r="QBL1205" s="36"/>
      <c r="QBM1205" s="36"/>
      <c r="QBN1205" s="36"/>
      <c r="QBO1205" s="36"/>
      <c r="QBP1205" s="36"/>
      <c r="QBQ1205" s="36"/>
      <c r="QBR1205" s="36"/>
      <c r="QBS1205" s="36"/>
      <c r="QBT1205" s="36"/>
      <c r="QBU1205" s="36"/>
      <c r="QBV1205" s="36"/>
      <c r="QBW1205" s="36"/>
      <c r="QBX1205" s="36"/>
      <c r="QBY1205" s="36"/>
      <c r="QBZ1205" s="36"/>
      <c r="QCA1205" s="36"/>
      <c r="QCB1205" s="36"/>
      <c r="QCC1205" s="36"/>
      <c r="QCD1205" s="36"/>
      <c r="QCE1205" s="36"/>
      <c r="QCF1205" s="36"/>
      <c r="QCG1205" s="36"/>
      <c r="QCH1205" s="36"/>
      <c r="QCI1205" s="36"/>
      <c r="QCJ1205" s="36"/>
      <c r="QCK1205" s="36"/>
      <c r="QCL1205" s="36"/>
      <c r="QCM1205" s="36"/>
      <c r="QCN1205" s="36"/>
      <c r="QCO1205" s="36"/>
      <c r="QCP1205" s="36"/>
      <c r="QCQ1205" s="36"/>
      <c r="QCR1205" s="36"/>
      <c r="QCS1205" s="36"/>
      <c r="QCT1205" s="36"/>
      <c r="QCU1205" s="36"/>
      <c r="QCV1205" s="36"/>
      <c r="QCW1205" s="36"/>
      <c r="QCX1205" s="36"/>
      <c r="QCY1205" s="36"/>
      <c r="QCZ1205" s="36"/>
      <c r="QDA1205" s="36"/>
      <c r="QDB1205" s="36"/>
      <c r="QDC1205" s="36"/>
      <c r="QDD1205" s="36"/>
      <c r="QDE1205" s="36"/>
      <c r="QDF1205" s="36"/>
      <c r="QDG1205" s="36"/>
      <c r="QDH1205" s="36"/>
      <c r="QDI1205" s="36"/>
      <c r="QDJ1205" s="36"/>
      <c r="QDK1205" s="36"/>
      <c r="QDL1205" s="36"/>
      <c r="QDM1205" s="36"/>
      <c r="QDN1205" s="36"/>
      <c r="QDO1205" s="36"/>
      <c r="QDP1205" s="36"/>
      <c r="QDQ1205" s="36"/>
      <c r="QDR1205" s="36"/>
      <c r="QDS1205" s="36"/>
      <c r="QDT1205" s="36"/>
      <c r="QDU1205" s="36"/>
      <c r="QDV1205" s="36"/>
      <c r="QDW1205" s="36"/>
      <c r="QDX1205" s="36"/>
      <c r="QDY1205" s="36"/>
      <c r="QDZ1205" s="36"/>
      <c r="QEA1205" s="36"/>
      <c r="QEB1205" s="36"/>
      <c r="QEC1205" s="36"/>
      <c r="QED1205" s="36"/>
      <c r="QEE1205" s="36"/>
      <c r="QEF1205" s="36"/>
      <c r="QEG1205" s="36"/>
      <c r="QEH1205" s="36"/>
      <c r="QEI1205" s="36"/>
      <c r="QEJ1205" s="36"/>
      <c r="QEK1205" s="36"/>
      <c r="QEL1205" s="36"/>
      <c r="QEM1205" s="36"/>
      <c r="QEN1205" s="36"/>
      <c r="QEO1205" s="36"/>
      <c r="QEP1205" s="36"/>
      <c r="QEQ1205" s="36"/>
      <c r="QER1205" s="36"/>
      <c r="QES1205" s="36"/>
      <c r="QET1205" s="36"/>
      <c r="QEU1205" s="36"/>
      <c r="QEV1205" s="36"/>
      <c r="QEW1205" s="36"/>
      <c r="QEX1205" s="36"/>
      <c r="QEY1205" s="36"/>
      <c r="QEZ1205" s="36"/>
      <c r="QFA1205" s="36"/>
      <c r="QFB1205" s="36"/>
      <c r="QFC1205" s="36"/>
      <c r="QFD1205" s="36"/>
      <c r="QFE1205" s="36"/>
      <c r="QFF1205" s="36"/>
      <c r="QFG1205" s="36"/>
      <c r="QFH1205" s="36"/>
      <c r="QFI1205" s="36"/>
      <c r="QFJ1205" s="36"/>
      <c r="QFK1205" s="36"/>
      <c r="QFL1205" s="36"/>
      <c r="QFM1205" s="36"/>
      <c r="QFN1205" s="36"/>
      <c r="QFO1205" s="36"/>
      <c r="QFP1205" s="36"/>
      <c r="QFQ1205" s="36"/>
      <c r="QFR1205" s="36"/>
      <c r="QFS1205" s="36"/>
      <c r="QFT1205" s="36"/>
      <c r="QFU1205" s="36"/>
      <c r="QFV1205" s="36"/>
      <c r="QFW1205" s="36"/>
      <c r="QFX1205" s="36"/>
      <c r="QFY1205" s="36"/>
      <c r="QFZ1205" s="36"/>
      <c r="QGA1205" s="36"/>
      <c r="QGB1205" s="36"/>
      <c r="QGC1205" s="36"/>
      <c r="QGD1205" s="36"/>
      <c r="QGE1205" s="36"/>
      <c r="QGF1205" s="36"/>
      <c r="QGG1205" s="36"/>
      <c r="QGH1205" s="36"/>
      <c r="QGI1205" s="36"/>
      <c r="QGJ1205" s="36"/>
      <c r="QGK1205" s="36"/>
      <c r="QGL1205" s="36"/>
      <c r="QGM1205" s="36"/>
      <c r="QGN1205" s="36"/>
      <c r="QGO1205" s="36"/>
      <c r="QGP1205" s="36"/>
      <c r="QGQ1205" s="36"/>
      <c r="QGR1205" s="36"/>
      <c r="QGS1205" s="36"/>
      <c r="QGT1205" s="36"/>
      <c r="QGU1205" s="36"/>
      <c r="QGV1205" s="36"/>
      <c r="QGW1205" s="36"/>
      <c r="QGX1205" s="36"/>
      <c r="QGY1205" s="36"/>
      <c r="QGZ1205" s="36"/>
      <c r="QHA1205" s="36"/>
      <c r="QHB1205" s="36"/>
      <c r="QHC1205" s="36"/>
      <c r="QHD1205" s="36"/>
      <c r="QHE1205" s="36"/>
      <c r="QHF1205" s="36"/>
      <c r="QHG1205" s="36"/>
      <c r="QHH1205" s="36"/>
      <c r="QHI1205" s="36"/>
      <c r="QHJ1205" s="36"/>
      <c r="QHK1205" s="36"/>
      <c r="QHL1205" s="36"/>
      <c r="QHM1205" s="36"/>
      <c r="QHN1205" s="36"/>
      <c r="QHO1205" s="36"/>
      <c r="QHP1205" s="36"/>
      <c r="QHQ1205" s="36"/>
      <c r="QHR1205" s="36"/>
      <c r="QHS1205" s="36"/>
      <c r="QHT1205" s="36"/>
      <c r="QHU1205" s="36"/>
      <c r="QHV1205" s="36"/>
      <c r="QHW1205" s="36"/>
      <c r="QHX1205" s="36"/>
      <c r="QHY1205" s="36"/>
      <c r="QHZ1205" s="36"/>
      <c r="QIA1205" s="36"/>
      <c r="QIB1205" s="36"/>
      <c r="QIC1205" s="36"/>
      <c r="QID1205" s="36"/>
      <c r="QIE1205" s="36"/>
      <c r="QIF1205" s="36"/>
      <c r="QIG1205" s="36"/>
      <c r="QIH1205" s="36"/>
      <c r="QII1205" s="36"/>
      <c r="QIJ1205" s="36"/>
      <c r="QIK1205" s="36"/>
      <c r="QIL1205" s="36"/>
      <c r="QIM1205" s="36"/>
      <c r="QIN1205" s="36"/>
      <c r="QIO1205" s="36"/>
      <c r="QIP1205" s="36"/>
      <c r="QIQ1205" s="36"/>
      <c r="QIR1205" s="36"/>
      <c r="QIS1205" s="36"/>
      <c r="QIT1205" s="36"/>
      <c r="QIU1205" s="36"/>
      <c r="QIV1205" s="36"/>
      <c r="QIW1205" s="36"/>
      <c r="QIX1205" s="36"/>
      <c r="QIY1205" s="36"/>
      <c r="QIZ1205" s="36"/>
      <c r="QJA1205" s="36"/>
      <c r="QJB1205" s="36"/>
      <c r="QJC1205" s="36"/>
      <c r="QJD1205" s="36"/>
      <c r="QJE1205" s="36"/>
      <c r="QJF1205" s="36"/>
      <c r="QJG1205" s="36"/>
      <c r="QJH1205" s="36"/>
      <c r="QJI1205" s="36"/>
      <c r="QJJ1205" s="36"/>
      <c r="QJK1205" s="36"/>
      <c r="QJL1205" s="36"/>
      <c r="QJM1205" s="36"/>
      <c r="QJN1205" s="36"/>
      <c r="QJO1205" s="36"/>
      <c r="QJP1205" s="36"/>
      <c r="QJQ1205" s="36"/>
      <c r="QJR1205" s="36"/>
      <c r="QJS1205" s="36"/>
      <c r="QJT1205" s="36"/>
      <c r="QJU1205" s="36"/>
      <c r="QJV1205" s="36"/>
      <c r="QJW1205" s="36"/>
      <c r="QJX1205" s="36"/>
      <c r="QJY1205" s="36"/>
      <c r="QJZ1205" s="36"/>
      <c r="QKA1205" s="36"/>
      <c r="QKB1205" s="36"/>
      <c r="QKC1205" s="36"/>
      <c r="QKD1205" s="36"/>
      <c r="QKE1205" s="36"/>
      <c r="QKF1205" s="36"/>
      <c r="QKG1205" s="36"/>
      <c r="QKH1205" s="36"/>
      <c r="QKI1205" s="36"/>
      <c r="QKJ1205" s="36"/>
      <c r="QKK1205" s="36"/>
      <c r="QKL1205" s="36"/>
      <c r="QKM1205" s="36"/>
      <c r="QKN1205" s="36"/>
      <c r="QKO1205" s="36"/>
      <c r="QKP1205" s="36"/>
      <c r="QKQ1205" s="36"/>
      <c r="QKR1205" s="36"/>
      <c r="QKS1205" s="36"/>
      <c r="QKT1205" s="36"/>
      <c r="QKU1205" s="36"/>
      <c r="QKV1205" s="36"/>
      <c r="QKW1205" s="36"/>
      <c r="QKX1205" s="36"/>
      <c r="QKY1205" s="36"/>
      <c r="QKZ1205" s="36"/>
      <c r="QLA1205" s="36"/>
      <c r="QLB1205" s="36"/>
      <c r="QLC1205" s="36"/>
      <c r="QLD1205" s="36"/>
      <c r="QLE1205" s="36"/>
      <c r="QLF1205" s="36"/>
      <c r="QLG1205" s="36"/>
      <c r="QLH1205" s="36"/>
      <c r="QLI1205" s="36"/>
      <c r="QLJ1205" s="36"/>
      <c r="QLK1205" s="36"/>
      <c r="QLL1205" s="36"/>
      <c r="QLM1205" s="36"/>
      <c r="QLN1205" s="36"/>
      <c r="QLO1205" s="36"/>
      <c r="QLP1205" s="36"/>
      <c r="QLQ1205" s="36"/>
      <c r="QLR1205" s="36"/>
      <c r="QLS1205" s="36"/>
      <c r="QLT1205" s="36"/>
      <c r="QLU1205" s="36"/>
      <c r="QLV1205" s="36"/>
      <c r="QLW1205" s="36"/>
      <c r="QLX1205" s="36"/>
      <c r="QLY1205" s="36"/>
      <c r="QLZ1205" s="36"/>
      <c r="QMA1205" s="36"/>
      <c r="QMB1205" s="36"/>
      <c r="QMC1205" s="36"/>
      <c r="QMD1205" s="36"/>
      <c r="QME1205" s="36"/>
      <c r="QMF1205" s="36"/>
      <c r="QMG1205" s="36"/>
      <c r="QMH1205" s="36"/>
      <c r="QMI1205" s="36"/>
      <c r="QMJ1205" s="36"/>
      <c r="QMK1205" s="36"/>
      <c r="QML1205" s="36"/>
      <c r="QMM1205" s="36"/>
      <c r="QMN1205" s="36"/>
      <c r="QMO1205" s="36"/>
      <c r="QMP1205" s="36"/>
      <c r="QMQ1205" s="36"/>
      <c r="QMR1205" s="36"/>
      <c r="QMS1205" s="36"/>
      <c r="QMT1205" s="36"/>
      <c r="QMU1205" s="36"/>
      <c r="QMV1205" s="36"/>
      <c r="QMW1205" s="36"/>
      <c r="QMX1205" s="36"/>
      <c r="QMY1205" s="36"/>
      <c r="QMZ1205" s="36"/>
      <c r="QNA1205" s="36"/>
      <c r="QNB1205" s="36"/>
      <c r="QNC1205" s="36"/>
      <c r="QND1205" s="36"/>
      <c r="QNE1205" s="36"/>
      <c r="QNF1205" s="36"/>
      <c r="QNG1205" s="36"/>
      <c r="QNH1205" s="36"/>
      <c r="QNI1205" s="36"/>
      <c r="QNJ1205" s="36"/>
      <c r="QNK1205" s="36"/>
      <c r="QNL1205" s="36"/>
      <c r="QNM1205" s="36"/>
      <c r="QNN1205" s="36"/>
      <c r="QNO1205" s="36"/>
      <c r="QNP1205" s="36"/>
      <c r="QNQ1205" s="36"/>
      <c r="QNR1205" s="36"/>
      <c r="QNS1205" s="36"/>
      <c r="QNT1205" s="36"/>
      <c r="QNU1205" s="36"/>
      <c r="QNV1205" s="36"/>
      <c r="QNW1205" s="36"/>
      <c r="QNX1205" s="36"/>
      <c r="QNY1205" s="36"/>
      <c r="QNZ1205" s="36"/>
      <c r="QOA1205" s="36"/>
      <c r="QOB1205" s="36"/>
      <c r="QOC1205" s="36"/>
      <c r="QOD1205" s="36"/>
      <c r="QOE1205" s="36"/>
      <c r="QOF1205" s="36"/>
      <c r="QOG1205" s="36"/>
      <c r="QOH1205" s="36"/>
      <c r="QOI1205" s="36"/>
      <c r="QOJ1205" s="36"/>
      <c r="QOK1205" s="36"/>
      <c r="QOL1205" s="36"/>
      <c r="QOM1205" s="36"/>
      <c r="QON1205" s="36"/>
      <c r="QOO1205" s="36"/>
      <c r="QOP1205" s="36"/>
      <c r="QOQ1205" s="36"/>
      <c r="QOR1205" s="36"/>
      <c r="QOS1205" s="36"/>
      <c r="QOT1205" s="36"/>
      <c r="QOU1205" s="36"/>
      <c r="QOV1205" s="36"/>
      <c r="QOW1205" s="36"/>
      <c r="QOX1205" s="36"/>
      <c r="QOY1205" s="36"/>
      <c r="QOZ1205" s="36"/>
      <c r="QPA1205" s="36"/>
      <c r="QPB1205" s="36"/>
      <c r="QPC1205" s="36"/>
      <c r="QPD1205" s="36"/>
      <c r="QPE1205" s="36"/>
      <c r="QPF1205" s="36"/>
      <c r="QPG1205" s="36"/>
      <c r="QPH1205" s="36"/>
      <c r="QPI1205" s="36"/>
      <c r="QPJ1205" s="36"/>
      <c r="QPK1205" s="36"/>
      <c r="QPL1205" s="36"/>
      <c r="QPM1205" s="36"/>
      <c r="QPN1205" s="36"/>
      <c r="QPO1205" s="36"/>
      <c r="QPP1205" s="36"/>
      <c r="QPQ1205" s="36"/>
      <c r="QPR1205" s="36"/>
      <c r="QPS1205" s="36"/>
      <c r="QPT1205" s="36"/>
      <c r="QPU1205" s="36"/>
      <c r="QPV1205" s="36"/>
      <c r="QPW1205" s="36"/>
      <c r="QPX1205" s="36"/>
      <c r="QPY1205" s="36"/>
      <c r="QPZ1205" s="36"/>
      <c r="QQA1205" s="36"/>
      <c r="QQB1205" s="36"/>
      <c r="QQC1205" s="36"/>
      <c r="QQD1205" s="36"/>
      <c r="QQE1205" s="36"/>
      <c r="QQF1205" s="36"/>
      <c r="QQG1205" s="36"/>
      <c r="QQH1205" s="36"/>
      <c r="QQI1205" s="36"/>
      <c r="QQJ1205" s="36"/>
      <c r="QQK1205" s="36"/>
      <c r="QQL1205" s="36"/>
      <c r="QQM1205" s="36"/>
      <c r="QQN1205" s="36"/>
      <c r="QQO1205" s="36"/>
      <c r="QQP1205" s="36"/>
      <c r="QQQ1205" s="36"/>
      <c r="QQR1205" s="36"/>
      <c r="QQS1205" s="36"/>
      <c r="QQT1205" s="36"/>
      <c r="QQU1205" s="36"/>
      <c r="QQV1205" s="36"/>
      <c r="QQW1205" s="36"/>
      <c r="QQX1205" s="36"/>
      <c r="QQY1205" s="36"/>
      <c r="QQZ1205" s="36"/>
      <c r="QRA1205" s="36"/>
      <c r="QRB1205" s="36"/>
      <c r="QRC1205" s="36"/>
      <c r="QRD1205" s="36"/>
      <c r="QRE1205" s="36"/>
      <c r="QRF1205" s="36"/>
      <c r="QRG1205" s="36"/>
      <c r="QRH1205" s="36"/>
      <c r="QRI1205" s="36"/>
      <c r="QRJ1205" s="36"/>
      <c r="QRK1205" s="36"/>
      <c r="QRL1205" s="36"/>
      <c r="QRM1205" s="36"/>
      <c r="QRN1205" s="36"/>
      <c r="QRO1205" s="36"/>
      <c r="QRP1205" s="36"/>
      <c r="QRQ1205" s="36"/>
      <c r="QRR1205" s="36"/>
      <c r="QRS1205" s="36"/>
      <c r="QRT1205" s="36"/>
      <c r="QRU1205" s="36"/>
      <c r="QRV1205" s="36"/>
      <c r="QRW1205" s="36"/>
      <c r="QRX1205" s="36"/>
      <c r="QRY1205" s="36"/>
      <c r="QRZ1205" s="36"/>
      <c r="QSA1205" s="36"/>
      <c r="QSB1205" s="36"/>
      <c r="QSC1205" s="36"/>
      <c r="QSD1205" s="36"/>
      <c r="QSE1205" s="36"/>
      <c r="QSF1205" s="36"/>
      <c r="QSG1205" s="36"/>
      <c r="QSH1205" s="36"/>
      <c r="QSI1205" s="36"/>
      <c r="QSJ1205" s="36"/>
      <c r="QSK1205" s="36"/>
      <c r="QSL1205" s="36"/>
      <c r="QSM1205" s="36"/>
      <c r="QSN1205" s="36"/>
      <c r="QSO1205" s="36"/>
      <c r="QSP1205" s="36"/>
      <c r="QSQ1205" s="36"/>
      <c r="QSR1205" s="36"/>
      <c r="QSS1205" s="36"/>
      <c r="QST1205" s="36"/>
      <c r="QSU1205" s="36"/>
      <c r="QSV1205" s="36"/>
      <c r="QSW1205" s="36"/>
      <c r="QSX1205" s="36"/>
      <c r="QSY1205" s="36"/>
      <c r="QSZ1205" s="36"/>
      <c r="QTA1205" s="36"/>
      <c r="QTB1205" s="36"/>
      <c r="QTC1205" s="36"/>
      <c r="QTD1205" s="36"/>
      <c r="QTE1205" s="36"/>
      <c r="QTF1205" s="36"/>
      <c r="QTG1205" s="36"/>
      <c r="QTH1205" s="36"/>
      <c r="QTI1205" s="36"/>
      <c r="QTJ1205" s="36"/>
      <c r="QTK1205" s="36"/>
      <c r="QTL1205" s="36"/>
      <c r="QTM1205" s="36"/>
      <c r="QTN1205" s="36"/>
      <c r="QTO1205" s="36"/>
      <c r="QTP1205" s="36"/>
      <c r="QTQ1205" s="36"/>
      <c r="QTR1205" s="36"/>
      <c r="QTS1205" s="36"/>
      <c r="QTT1205" s="36"/>
      <c r="QTU1205" s="36"/>
      <c r="QTV1205" s="36"/>
      <c r="QTW1205" s="36"/>
      <c r="QTX1205" s="36"/>
      <c r="QTY1205" s="36"/>
      <c r="QTZ1205" s="36"/>
      <c r="QUA1205" s="36"/>
      <c r="QUB1205" s="36"/>
      <c r="QUC1205" s="36"/>
      <c r="QUD1205" s="36"/>
      <c r="QUE1205" s="36"/>
      <c r="QUF1205" s="36"/>
      <c r="QUG1205" s="36"/>
      <c r="QUH1205" s="36"/>
      <c r="QUI1205" s="36"/>
      <c r="QUJ1205" s="36"/>
      <c r="QUK1205" s="36"/>
      <c r="QUL1205" s="36"/>
      <c r="QUM1205" s="36"/>
      <c r="QUN1205" s="36"/>
      <c r="QUO1205" s="36"/>
      <c r="QUP1205" s="36"/>
      <c r="QUQ1205" s="36"/>
      <c r="QUR1205" s="36"/>
      <c r="QUS1205" s="36"/>
      <c r="QUT1205" s="36"/>
      <c r="QUU1205" s="36"/>
      <c r="QUV1205" s="36"/>
      <c r="QUW1205" s="36"/>
      <c r="QUX1205" s="36"/>
      <c r="QUY1205" s="36"/>
      <c r="QUZ1205" s="36"/>
      <c r="QVA1205" s="36"/>
      <c r="QVB1205" s="36"/>
      <c r="QVC1205" s="36"/>
      <c r="QVD1205" s="36"/>
      <c r="QVE1205" s="36"/>
      <c r="QVF1205" s="36"/>
      <c r="QVG1205" s="36"/>
      <c r="QVH1205" s="36"/>
      <c r="QVI1205" s="36"/>
      <c r="QVJ1205" s="36"/>
      <c r="QVK1205" s="36"/>
      <c r="QVL1205" s="36"/>
      <c r="QVM1205" s="36"/>
      <c r="QVN1205" s="36"/>
      <c r="QVO1205" s="36"/>
      <c r="QVP1205" s="36"/>
      <c r="QVQ1205" s="36"/>
      <c r="QVR1205" s="36"/>
      <c r="QVS1205" s="36"/>
      <c r="QVT1205" s="36"/>
      <c r="QVU1205" s="36"/>
      <c r="QVV1205" s="36"/>
      <c r="QVW1205" s="36"/>
      <c r="QVX1205" s="36"/>
      <c r="QVY1205" s="36"/>
      <c r="QVZ1205" s="36"/>
      <c r="QWA1205" s="36"/>
      <c r="QWB1205" s="36"/>
      <c r="QWC1205" s="36"/>
      <c r="QWD1205" s="36"/>
      <c r="QWE1205" s="36"/>
      <c r="QWF1205" s="36"/>
      <c r="QWG1205" s="36"/>
      <c r="QWH1205" s="36"/>
      <c r="QWI1205" s="36"/>
      <c r="QWJ1205" s="36"/>
      <c r="QWK1205" s="36"/>
      <c r="QWL1205" s="36"/>
      <c r="QWM1205" s="36"/>
      <c r="QWN1205" s="36"/>
      <c r="QWO1205" s="36"/>
      <c r="QWP1205" s="36"/>
      <c r="QWQ1205" s="36"/>
      <c r="QWR1205" s="36"/>
      <c r="QWS1205" s="36"/>
      <c r="QWT1205" s="36"/>
      <c r="QWU1205" s="36"/>
      <c r="QWV1205" s="36"/>
      <c r="QWW1205" s="36"/>
      <c r="QWX1205" s="36"/>
      <c r="QWY1205" s="36"/>
      <c r="QWZ1205" s="36"/>
      <c r="QXA1205" s="36"/>
      <c r="QXB1205" s="36"/>
      <c r="QXC1205" s="36"/>
      <c r="QXD1205" s="36"/>
      <c r="QXE1205" s="36"/>
      <c r="QXF1205" s="36"/>
      <c r="QXG1205" s="36"/>
      <c r="QXH1205" s="36"/>
      <c r="QXI1205" s="36"/>
      <c r="QXJ1205" s="36"/>
      <c r="QXK1205" s="36"/>
      <c r="QXL1205" s="36"/>
      <c r="QXM1205" s="36"/>
      <c r="QXN1205" s="36"/>
      <c r="QXO1205" s="36"/>
      <c r="QXP1205" s="36"/>
      <c r="QXQ1205" s="36"/>
      <c r="QXR1205" s="36"/>
      <c r="QXS1205" s="36"/>
      <c r="QXT1205" s="36"/>
      <c r="QXU1205" s="36"/>
      <c r="QXV1205" s="36"/>
      <c r="QXW1205" s="36"/>
      <c r="QXX1205" s="36"/>
      <c r="QXY1205" s="36"/>
      <c r="QXZ1205" s="36"/>
      <c r="QYA1205" s="36"/>
      <c r="QYB1205" s="36"/>
      <c r="QYC1205" s="36"/>
      <c r="QYD1205" s="36"/>
      <c r="QYE1205" s="36"/>
      <c r="QYF1205" s="36"/>
      <c r="QYG1205" s="36"/>
      <c r="QYH1205" s="36"/>
      <c r="QYI1205" s="36"/>
      <c r="QYJ1205" s="36"/>
      <c r="QYK1205" s="36"/>
      <c r="QYL1205" s="36"/>
      <c r="QYM1205" s="36"/>
      <c r="QYN1205" s="36"/>
      <c r="QYO1205" s="36"/>
      <c r="QYP1205" s="36"/>
      <c r="QYQ1205" s="36"/>
      <c r="QYR1205" s="36"/>
      <c r="QYS1205" s="36"/>
      <c r="QYT1205" s="36"/>
      <c r="QYU1205" s="36"/>
      <c r="QYV1205" s="36"/>
      <c r="QYW1205" s="36"/>
      <c r="QYX1205" s="36"/>
      <c r="QYY1205" s="36"/>
      <c r="QYZ1205" s="36"/>
      <c r="QZA1205" s="36"/>
      <c r="QZB1205" s="36"/>
      <c r="QZC1205" s="36"/>
      <c r="QZD1205" s="36"/>
      <c r="QZE1205" s="36"/>
      <c r="QZF1205" s="36"/>
      <c r="QZG1205" s="36"/>
      <c r="QZH1205" s="36"/>
      <c r="QZI1205" s="36"/>
      <c r="QZJ1205" s="36"/>
      <c r="QZK1205" s="36"/>
      <c r="QZL1205" s="36"/>
      <c r="QZM1205" s="36"/>
      <c r="QZN1205" s="36"/>
      <c r="QZO1205" s="36"/>
      <c r="QZP1205" s="36"/>
      <c r="QZQ1205" s="36"/>
      <c r="QZR1205" s="36"/>
      <c r="QZS1205" s="36"/>
      <c r="QZT1205" s="36"/>
      <c r="QZU1205" s="36"/>
      <c r="QZV1205" s="36"/>
      <c r="QZW1205" s="36"/>
      <c r="QZX1205" s="36"/>
      <c r="QZY1205" s="36"/>
      <c r="QZZ1205" s="36"/>
      <c r="RAA1205" s="36"/>
      <c r="RAB1205" s="36"/>
      <c r="RAC1205" s="36"/>
      <c r="RAD1205" s="36"/>
      <c r="RAE1205" s="36"/>
      <c r="RAF1205" s="36"/>
      <c r="RAG1205" s="36"/>
      <c r="RAH1205" s="36"/>
      <c r="RAI1205" s="36"/>
      <c r="RAJ1205" s="36"/>
      <c r="RAK1205" s="36"/>
      <c r="RAL1205" s="36"/>
      <c r="RAM1205" s="36"/>
      <c r="RAN1205" s="36"/>
      <c r="RAO1205" s="36"/>
      <c r="RAP1205" s="36"/>
      <c r="RAQ1205" s="36"/>
      <c r="RAR1205" s="36"/>
      <c r="RAS1205" s="36"/>
      <c r="RAT1205" s="36"/>
      <c r="RAU1205" s="36"/>
      <c r="RAV1205" s="36"/>
      <c r="RAW1205" s="36"/>
      <c r="RAX1205" s="36"/>
      <c r="RAY1205" s="36"/>
      <c r="RAZ1205" s="36"/>
      <c r="RBA1205" s="36"/>
      <c r="RBB1205" s="36"/>
      <c r="RBC1205" s="36"/>
      <c r="RBD1205" s="36"/>
      <c r="RBE1205" s="36"/>
      <c r="RBF1205" s="36"/>
      <c r="RBG1205" s="36"/>
      <c r="RBH1205" s="36"/>
      <c r="RBI1205" s="36"/>
      <c r="RBJ1205" s="36"/>
      <c r="RBK1205" s="36"/>
      <c r="RBL1205" s="36"/>
      <c r="RBM1205" s="36"/>
      <c r="RBN1205" s="36"/>
      <c r="RBO1205" s="36"/>
      <c r="RBP1205" s="36"/>
      <c r="RBQ1205" s="36"/>
      <c r="RBR1205" s="36"/>
      <c r="RBS1205" s="36"/>
      <c r="RBT1205" s="36"/>
      <c r="RBU1205" s="36"/>
      <c r="RBV1205" s="36"/>
      <c r="RBW1205" s="36"/>
      <c r="RBX1205" s="36"/>
      <c r="RBY1205" s="36"/>
      <c r="RBZ1205" s="36"/>
      <c r="RCA1205" s="36"/>
      <c r="RCB1205" s="36"/>
      <c r="RCC1205" s="36"/>
      <c r="RCD1205" s="36"/>
      <c r="RCE1205" s="36"/>
      <c r="RCF1205" s="36"/>
      <c r="RCG1205" s="36"/>
      <c r="RCH1205" s="36"/>
      <c r="RCI1205" s="36"/>
      <c r="RCJ1205" s="36"/>
      <c r="RCK1205" s="36"/>
      <c r="RCL1205" s="36"/>
      <c r="RCM1205" s="36"/>
      <c r="RCN1205" s="36"/>
      <c r="RCO1205" s="36"/>
      <c r="RCP1205" s="36"/>
      <c r="RCQ1205" s="36"/>
      <c r="RCR1205" s="36"/>
      <c r="RCS1205" s="36"/>
      <c r="RCT1205" s="36"/>
      <c r="RCU1205" s="36"/>
      <c r="RCV1205" s="36"/>
      <c r="RCW1205" s="36"/>
      <c r="RCX1205" s="36"/>
      <c r="RCY1205" s="36"/>
      <c r="RCZ1205" s="36"/>
      <c r="RDA1205" s="36"/>
      <c r="RDB1205" s="36"/>
      <c r="RDC1205" s="36"/>
      <c r="RDD1205" s="36"/>
      <c r="RDE1205" s="36"/>
      <c r="RDF1205" s="36"/>
      <c r="RDG1205" s="36"/>
      <c r="RDH1205" s="36"/>
      <c r="RDI1205" s="36"/>
      <c r="RDJ1205" s="36"/>
      <c r="RDK1205" s="36"/>
      <c r="RDL1205" s="36"/>
      <c r="RDM1205" s="36"/>
      <c r="RDN1205" s="36"/>
      <c r="RDO1205" s="36"/>
      <c r="RDP1205" s="36"/>
      <c r="RDQ1205" s="36"/>
      <c r="RDR1205" s="36"/>
      <c r="RDS1205" s="36"/>
      <c r="RDT1205" s="36"/>
      <c r="RDU1205" s="36"/>
      <c r="RDV1205" s="36"/>
      <c r="RDW1205" s="36"/>
      <c r="RDX1205" s="36"/>
      <c r="RDY1205" s="36"/>
      <c r="RDZ1205" s="36"/>
      <c r="REA1205" s="36"/>
      <c r="REB1205" s="36"/>
      <c r="REC1205" s="36"/>
      <c r="RED1205" s="36"/>
      <c r="REE1205" s="36"/>
      <c r="REF1205" s="36"/>
      <c r="REG1205" s="36"/>
      <c r="REH1205" s="36"/>
      <c r="REI1205" s="36"/>
      <c r="REJ1205" s="36"/>
      <c r="REK1205" s="36"/>
      <c r="REL1205" s="36"/>
      <c r="REM1205" s="36"/>
      <c r="REN1205" s="36"/>
      <c r="REO1205" s="36"/>
      <c r="REP1205" s="36"/>
      <c r="REQ1205" s="36"/>
      <c r="RER1205" s="36"/>
      <c r="RES1205" s="36"/>
      <c r="RET1205" s="36"/>
      <c r="REU1205" s="36"/>
      <c r="REV1205" s="36"/>
      <c r="REW1205" s="36"/>
      <c r="REX1205" s="36"/>
      <c r="REY1205" s="36"/>
      <c r="REZ1205" s="36"/>
      <c r="RFA1205" s="36"/>
      <c r="RFB1205" s="36"/>
      <c r="RFC1205" s="36"/>
      <c r="RFD1205" s="36"/>
      <c r="RFE1205" s="36"/>
      <c r="RFF1205" s="36"/>
      <c r="RFG1205" s="36"/>
      <c r="RFH1205" s="36"/>
      <c r="RFI1205" s="36"/>
      <c r="RFJ1205" s="36"/>
      <c r="RFK1205" s="36"/>
      <c r="RFL1205" s="36"/>
      <c r="RFM1205" s="36"/>
      <c r="RFN1205" s="36"/>
      <c r="RFO1205" s="36"/>
      <c r="RFP1205" s="36"/>
      <c r="RFQ1205" s="36"/>
      <c r="RFR1205" s="36"/>
      <c r="RFS1205" s="36"/>
      <c r="RFT1205" s="36"/>
      <c r="RFU1205" s="36"/>
      <c r="RFV1205" s="36"/>
      <c r="RFW1205" s="36"/>
      <c r="RFX1205" s="36"/>
      <c r="RFY1205" s="36"/>
      <c r="RFZ1205" s="36"/>
      <c r="RGA1205" s="36"/>
      <c r="RGB1205" s="36"/>
      <c r="RGC1205" s="36"/>
      <c r="RGD1205" s="36"/>
      <c r="RGE1205" s="36"/>
      <c r="RGF1205" s="36"/>
      <c r="RGG1205" s="36"/>
      <c r="RGH1205" s="36"/>
      <c r="RGI1205" s="36"/>
      <c r="RGJ1205" s="36"/>
      <c r="RGK1205" s="36"/>
      <c r="RGL1205" s="36"/>
      <c r="RGM1205" s="36"/>
      <c r="RGN1205" s="36"/>
      <c r="RGO1205" s="36"/>
      <c r="RGP1205" s="36"/>
      <c r="RGQ1205" s="36"/>
      <c r="RGR1205" s="36"/>
      <c r="RGS1205" s="36"/>
      <c r="RGT1205" s="36"/>
      <c r="RGU1205" s="36"/>
      <c r="RGV1205" s="36"/>
      <c r="RGW1205" s="36"/>
      <c r="RGX1205" s="36"/>
      <c r="RGY1205" s="36"/>
      <c r="RGZ1205" s="36"/>
      <c r="RHA1205" s="36"/>
      <c r="RHB1205" s="36"/>
      <c r="RHC1205" s="36"/>
      <c r="RHD1205" s="36"/>
      <c r="RHE1205" s="36"/>
      <c r="RHF1205" s="36"/>
      <c r="RHG1205" s="36"/>
      <c r="RHH1205" s="36"/>
      <c r="RHI1205" s="36"/>
      <c r="RHJ1205" s="36"/>
      <c r="RHK1205" s="36"/>
      <c r="RHL1205" s="36"/>
      <c r="RHM1205" s="36"/>
      <c r="RHN1205" s="36"/>
      <c r="RHO1205" s="36"/>
      <c r="RHP1205" s="36"/>
      <c r="RHQ1205" s="36"/>
      <c r="RHR1205" s="36"/>
      <c r="RHS1205" s="36"/>
      <c r="RHT1205" s="36"/>
      <c r="RHU1205" s="36"/>
      <c r="RHV1205" s="36"/>
      <c r="RHW1205" s="36"/>
      <c r="RHX1205" s="36"/>
      <c r="RHY1205" s="36"/>
      <c r="RHZ1205" s="36"/>
      <c r="RIA1205" s="36"/>
      <c r="RIB1205" s="36"/>
      <c r="RIC1205" s="36"/>
      <c r="RID1205" s="36"/>
      <c r="RIE1205" s="36"/>
      <c r="RIF1205" s="36"/>
      <c r="RIG1205" s="36"/>
      <c r="RIH1205" s="36"/>
      <c r="RII1205" s="36"/>
      <c r="RIJ1205" s="36"/>
      <c r="RIK1205" s="36"/>
      <c r="RIL1205" s="36"/>
      <c r="RIM1205" s="36"/>
      <c r="RIN1205" s="36"/>
      <c r="RIO1205" s="36"/>
      <c r="RIP1205" s="36"/>
      <c r="RIQ1205" s="36"/>
      <c r="RIR1205" s="36"/>
      <c r="RIS1205" s="36"/>
      <c r="RIT1205" s="36"/>
      <c r="RIU1205" s="36"/>
      <c r="RIV1205" s="36"/>
      <c r="RIW1205" s="36"/>
      <c r="RIX1205" s="36"/>
      <c r="RIY1205" s="36"/>
      <c r="RIZ1205" s="36"/>
      <c r="RJA1205" s="36"/>
      <c r="RJB1205" s="36"/>
      <c r="RJC1205" s="36"/>
      <c r="RJD1205" s="36"/>
      <c r="RJE1205" s="36"/>
      <c r="RJF1205" s="36"/>
      <c r="RJG1205" s="36"/>
      <c r="RJH1205" s="36"/>
      <c r="RJI1205" s="36"/>
      <c r="RJJ1205" s="36"/>
      <c r="RJK1205" s="36"/>
      <c r="RJL1205" s="36"/>
      <c r="RJM1205" s="36"/>
      <c r="RJN1205" s="36"/>
      <c r="RJO1205" s="36"/>
      <c r="RJP1205" s="36"/>
      <c r="RJQ1205" s="36"/>
      <c r="RJR1205" s="36"/>
      <c r="RJS1205" s="36"/>
      <c r="RJT1205" s="36"/>
      <c r="RJU1205" s="36"/>
      <c r="RJV1205" s="36"/>
      <c r="RJW1205" s="36"/>
      <c r="RJX1205" s="36"/>
      <c r="RJY1205" s="36"/>
      <c r="RJZ1205" s="36"/>
      <c r="RKA1205" s="36"/>
      <c r="RKB1205" s="36"/>
      <c r="RKC1205" s="36"/>
      <c r="RKD1205" s="36"/>
      <c r="RKE1205" s="36"/>
      <c r="RKF1205" s="36"/>
      <c r="RKG1205" s="36"/>
      <c r="RKH1205" s="36"/>
      <c r="RKI1205" s="36"/>
      <c r="RKJ1205" s="36"/>
      <c r="RKK1205" s="36"/>
      <c r="RKL1205" s="36"/>
      <c r="RKM1205" s="36"/>
      <c r="RKN1205" s="36"/>
      <c r="RKO1205" s="36"/>
      <c r="RKP1205" s="36"/>
      <c r="RKQ1205" s="36"/>
      <c r="RKR1205" s="36"/>
      <c r="RKS1205" s="36"/>
      <c r="RKT1205" s="36"/>
      <c r="RKU1205" s="36"/>
      <c r="RKV1205" s="36"/>
      <c r="RKW1205" s="36"/>
      <c r="RKX1205" s="36"/>
      <c r="RKY1205" s="36"/>
      <c r="RKZ1205" s="36"/>
      <c r="RLA1205" s="36"/>
      <c r="RLB1205" s="36"/>
      <c r="RLC1205" s="36"/>
      <c r="RLD1205" s="36"/>
      <c r="RLE1205" s="36"/>
      <c r="RLF1205" s="36"/>
      <c r="RLG1205" s="36"/>
      <c r="RLH1205" s="36"/>
      <c r="RLI1205" s="36"/>
      <c r="RLJ1205" s="36"/>
      <c r="RLK1205" s="36"/>
      <c r="RLL1205" s="36"/>
      <c r="RLM1205" s="36"/>
      <c r="RLN1205" s="36"/>
      <c r="RLO1205" s="36"/>
      <c r="RLP1205" s="36"/>
      <c r="RLQ1205" s="36"/>
      <c r="RLR1205" s="36"/>
      <c r="RLS1205" s="36"/>
      <c r="RLT1205" s="36"/>
      <c r="RLU1205" s="36"/>
      <c r="RLV1205" s="36"/>
      <c r="RLW1205" s="36"/>
      <c r="RLX1205" s="36"/>
      <c r="RLY1205" s="36"/>
      <c r="RLZ1205" s="36"/>
      <c r="RMA1205" s="36"/>
      <c r="RMB1205" s="36"/>
      <c r="RMC1205" s="36"/>
      <c r="RMD1205" s="36"/>
      <c r="RME1205" s="36"/>
      <c r="RMF1205" s="36"/>
      <c r="RMG1205" s="36"/>
      <c r="RMH1205" s="36"/>
      <c r="RMI1205" s="36"/>
      <c r="RMJ1205" s="36"/>
      <c r="RMK1205" s="36"/>
      <c r="RML1205" s="36"/>
      <c r="RMM1205" s="36"/>
      <c r="RMN1205" s="36"/>
      <c r="RMO1205" s="36"/>
      <c r="RMP1205" s="36"/>
      <c r="RMQ1205" s="36"/>
      <c r="RMR1205" s="36"/>
      <c r="RMS1205" s="36"/>
      <c r="RMT1205" s="36"/>
      <c r="RMU1205" s="36"/>
      <c r="RMV1205" s="36"/>
      <c r="RMW1205" s="36"/>
      <c r="RMX1205" s="36"/>
      <c r="RMY1205" s="36"/>
      <c r="RMZ1205" s="36"/>
      <c r="RNA1205" s="36"/>
      <c r="RNB1205" s="36"/>
      <c r="RNC1205" s="36"/>
      <c r="RND1205" s="36"/>
      <c r="RNE1205" s="36"/>
      <c r="RNF1205" s="36"/>
      <c r="RNG1205" s="36"/>
      <c r="RNH1205" s="36"/>
      <c r="RNI1205" s="36"/>
      <c r="RNJ1205" s="36"/>
      <c r="RNK1205" s="36"/>
      <c r="RNL1205" s="36"/>
      <c r="RNM1205" s="36"/>
      <c r="RNN1205" s="36"/>
      <c r="RNO1205" s="36"/>
      <c r="RNP1205" s="36"/>
      <c r="RNQ1205" s="36"/>
      <c r="RNR1205" s="36"/>
      <c r="RNS1205" s="36"/>
      <c r="RNT1205" s="36"/>
      <c r="RNU1205" s="36"/>
      <c r="RNV1205" s="36"/>
      <c r="RNW1205" s="36"/>
      <c r="RNX1205" s="36"/>
      <c r="RNY1205" s="36"/>
      <c r="RNZ1205" s="36"/>
      <c r="ROA1205" s="36"/>
      <c r="ROB1205" s="36"/>
      <c r="ROC1205" s="36"/>
      <c r="ROD1205" s="36"/>
      <c r="ROE1205" s="36"/>
      <c r="ROF1205" s="36"/>
      <c r="ROG1205" s="36"/>
      <c r="ROH1205" s="36"/>
      <c r="ROI1205" s="36"/>
      <c r="ROJ1205" s="36"/>
      <c r="ROK1205" s="36"/>
      <c r="ROL1205" s="36"/>
      <c r="ROM1205" s="36"/>
      <c r="RON1205" s="36"/>
      <c r="ROO1205" s="36"/>
      <c r="ROP1205" s="36"/>
      <c r="ROQ1205" s="36"/>
      <c r="ROR1205" s="36"/>
      <c r="ROS1205" s="36"/>
      <c r="ROT1205" s="36"/>
      <c r="ROU1205" s="36"/>
      <c r="ROV1205" s="36"/>
      <c r="ROW1205" s="36"/>
      <c r="ROX1205" s="36"/>
      <c r="ROY1205" s="36"/>
      <c r="ROZ1205" s="36"/>
      <c r="RPA1205" s="36"/>
      <c r="RPB1205" s="36"/>
      <c r="RPC1205" s="36"/>
      <c r="RPD1205" s="36"/>
      <c r="RPE1205" s="36"/>
      <c r="RPF1205" s="36"/>
      <c r="RPG1205" s="36"/>
      <c r="RPH1205" s="36"/>
      <c r="RPI1205" s="36"/>
      <c r="RPJ1205" s="36"/>
      <c r="RPK1205" s="36"/>
      <c r="RPL1205" s="36"/>
      <c r="RPM1205" s="36"/>
      <c r="RPN1205" s="36"/>
      <c r="RPO1205" s="36"/>
      <c r="RPP1205" s="36"/>
      <c r="RPQ1205" s="36"/>
      <c r="RPR1205" s="36"/>
      <c r="RPS1205" s="36"/>
      <c r="RPT1205" s="36"/>
      <c r="RPU1205" s="36"/>
      <c r="RPV1205" s="36"/>
      <c r="RPW1205" s="36"/>
      <c r="RPX1205" s="36"/>
      <c r="RPY1205" s="36"/>
      <c r="RPZ1205" s="36"/>
      <c r="RQA1205" s="36"/>
      <c r="RQB1205" s="36"/>
      <c r="RQC1205" s="36"/>
      <c r="RQD1205" s="36"/>
      <c r="RQE1205" s="36"/>
      <c r="RQF1205" s="36"/>
      <c r="RQG1205" s="36"/>
      <c r="RQH1205" s="36"/>
      <c r="RQI1205" s="36"/>
      <c r="RQJ1205" s="36"/>
      <c r="RQK1205" s="36"/>
      <c r="RQL1205" s="36"/>
      <c r="RQM1205" s="36"/>
      <c r="RQN1205" s="36"/>
      <c r="RQO1205" s="36"/>
      <c r="RQP1205" s="36"/>
      <c r="RQQ1205" s="36"/>
      <c r="RQR1205" s="36"/>
      <c r="RQS1205" s="36"/>
      <c r="RQT1205" s="36"/>
      <c r="RQU1205" s="36"/>
      <c r="RQV1205" s="36"/>
      <c r="RQW1205" s="36"/>
      <c r="RQX1205" s="36"/>
      <c r="RQY1205" s="36"/>
      <c r="RQZ1205" s="36"/>
      <c r="RRA1205" s="36"/>
      <c r="RRB1205" s="36"/>
      <c r="RRC1205" s="36"/>
      <c r="RRD1205" s="36"/>
      <c r="RRE1205" s="36"/>
      <c r="RRF1205" s="36"/>
      <c r="RRG1205" s="36"/>
      <c r="RRH1205" s="36"/>
      <c r="RRI1205" s="36"/>
      <c r="RRJ1205" s="36"/>
      <c r="RRK1205" s="36"/>
      <c r="RRL1205" s="36"/>
      <c r="RRM1205" s="36"/>
      <c r="RRN1205" s="36"/>
      <c r="RRO1205" s="36"/>
      <c r="RRP1205" s="36"/>
      <c r="RRQ1205" s="36"/>
      <c r="RRR1205" s="36"/>
      <c r="RRS1205" s="36"/>
      <c r="RRT1205" s="36"/>
      <c r="RRU1205" s="36"/>
      <c r="RRV1205" s="36"/>
      <c r="RRW1205" s="36"/>
      <c r="RRX1205" s="36"/>
      <c r="RRY1205" s="36"/>
      <c r="RRZ1205" s="36"/>
      <c r="RSA1205" s="36"/>
      <c r="RSB1205" s="36"/>
      <c r="RSC1205" s="36"/>
      <c r="RSD1205" s="36"/>
      <c r="RSE1205" s="36"/>
      <c r="RSF1205" s="36"/>
      <c r="RSG1205" s="36"/>
      <c r="RSH1205" s="36"/>
      <c r="RSI1205" s="36"/>
      <c r="RSJ1205" s="36"/>
      <c r="RSK1205" s="36"/>
      <c r="RSL1205" s="36"/>
      <c r="RSM1205" s="36"/>
      <c r="RSN1205" s="36"/>
      <c r="RSO1205" s="36"/>
      <c r="RSP1205" s="36"/>
      <c r="RSQ1205" s="36"/>
      <c r="RSR1205" s="36"/>
      <c r="RSS1205" s="36"/>
      <c r="RST1205" s="36"/>
      <c r="RSU1205" s="36"/>
      <c r="RSV1205" s="36"/>
      <c r="RSW1205" s="36"/>
      <c r="RSX1205" s="36"/>
      <c r="RSY1205" s="36"/>
      <c r="RSZ1205" s="36"/>
      <c r="RTA1205" s="36"/>
      <c r="RTB1205" s="36"/>
      <c r="RTC1205" s="36"/>
      <c r="RTD1205" s="36"/>
      <c r="RTE1205" s="36"/>
      <c r="RTF1205" s="36"/>
      <c r="RTG1205" s="36"/>
      <c r="RTH1205" s="36"/>
      <c r="RTI1205" s="36"/>
      <c r="RTJ1205" s="36"/>
      <c r="RTK1205" s="36"/>
      <c r="RTL1205" s="36"/>
      <c r="RTM1205" s="36"/>
      <c r="RTN1205" s="36"/>
      <c r="RTO1205" s="36"/>
      <c r="RTP1205" s="36"/>
      <c r="RTQ1205" s="36"/>
      <c r="RTR1205" s="36"/>
      <c r="RTS1205" s="36"/>
      <c r="RTT1205" s="36"/>
      <c r="RTU1205" s="36"/>
      <c r="RTV1205" s="36"/>
      <c r="RTW1205" s="36"/>
      <c r="RTX1205" s="36"/>
      <c r="RTY1205" s="36"/>
      <c r="RTZ1205" s="36"/>
      <c r="RUA1205" s="36"/>
      <c r="RUB1205" s="36"/>
      <c r="RUC1205" s="36"/>
      <c r="RUD1205" s="36"/>
      <c r="RUE1205" s="36"/>
      <c r="RUF1205" s="36"/>
      <c r="RUG1205" s="36"/>
      <c r="RUH1205" s="36"/>
      <c r="RUI1205" s="36"/>
      <c r="RUJ1205" s="36"/>
      <c r="RUK1205" s="36"/>
      <c r="RUL1205" s="36"/>
      <c r="RUM1205" s="36"/>
      <c r="RUN1205" s="36"/>
      <c r="RUO1205" s="36"/>
      <c r="RUP1205" s="36"/>
      <c r="RUQ1205" s="36"/>
      <c r="RUR1205" s="36"/>
      <c r="RUS1205" s="36"/>
      <c r="RUT1205" s="36"/>
      <c r="RUU1205" s="36"/>
      <c r="RUV1205" s="36"/>
      <c r="RUW1205" s="36"/>
      <c r="RUX1205" s="36"/>
      <c r="RUY1205" s="36"/>
      <c r="RUZ1205" s="36"/>
      <c r="RVA1205" s="36"/>
      <c r="RVB1205" s="36"/>
      <c r="RVC1205" s="36"/>
      <c r="RVD1205" s="36"/>
      <c r="RVE1205" s="36"/>
      <c r="RVF1205" s="36"/>
      <c r="RVG1205" s="36"/>
      <c r="RVH1205" s="36"/>
      <c r="RVI1205" s="36"/>
      <c r="RVJ1205" s="36"/>
      <c r="RVK1205" s="36"/>
      <c r="RVL1205" s="36"/>
      <c r="RVM1205" s="36"/>
      <c r="RVN1205" s="36"/>
      <c r="RVO1205" s="36"/>
      <c r="RVP1205" s="36"/>
      <c r="RVQ1205" s="36"/>
      <c r="RVR1205" s="36"/>
      <c r="RVS1205" s="36"/>
      <c r="RVT1205" s="36"/>
      <c r="RVU1205" s="36"/>
      <c r="RVV1205" s="36"/>
      <c r="RVW1205" s="36"/>
      <c r="RVX1205" s="36"/>
      <c r="RVY1205" s="36"/>
      <c r="RVZ1205" s="36"/>
      <c r="RWA1205" s="36"/>
      <c r="RWB1205" s="36"/>
      <c r="RWC1205" s="36"/>
      <c r="RWD1205" s="36"/>
      <c r="RWE1205" s="36"/>
      <c r="RWF1205" s="36"/>
      <c r="RWG1205" s="36"/>
      <c r="RWH1205" s="36"/>
      <c r="RWI1205" s="36"/>
      <c r="RWJ1205" s="36"/>
      <c r="RWK1205" s="36"/>
      <c r="RWL1205" s="36"/>
      <c r="RWM1205" s="36"/>
      <c r="RWN1205" s="36"/>
      <c r="RWO1205" s="36"/>
      <c r="RWP1205" s="36"/>
      <c r="RWQ1205" s="36"/>
      <c r="RWR1205" s="36"/>
      <c r="RWS1205" s="36"/>
      <c r="RWT1205" s="36"/>
      <c r="RWU1205" s="36"/>
      <c r="RWV1205" s="36"/>
      <c r="RWW1205" s="36"/>
      <c r="RWX1205" s="36"/>
      <c r="RWY1205" s="36"/>
      <c r="RWZ1205" s="36"/>
      <c r="RXA1205" s="36"/>
      <c r="RXB1205" s="36"/>
      <c r="RXC1205" s="36"/>
      <c r="RXD1205" s="36"/>
      <c r="RXE1205" s="36"/>
      <c r="RXF1205" s="36"/>
      <c r="RXG1205" s="36"/>
      <c r="RXH1205" s="36"/>
      <c r="RXI1205" s="36"/>
      <c r="RXJ1205" s="36"/>
      <c r="RXK1205" s="36"/>
      <c r="RXL1205" s="36"/>
      <c r="RXM1205" s="36"/>
      <c r="RXN1205" s="36"/>
      <c r="RXO1205" s="36"/>
      <c r="RXP1205" s="36"/>
      <c r="RXQ1205" s="36"/>
      <c r="RXR1205" s="36"/>
      <c r="RXS1205" s="36"/>
      <c r="RXT1205" s="36"/>
      <c r="RXU1205" s="36"/>
      <c r="RXV1205" s="36"/>
      <c r="RXW1205" s="36"/>
      <c r="RXX1205" s="36"/>
      <c r="RXY1205" s="36"/>
      <c r="RXZ1205" s="36"/>
      <c r="RYA1205" s="36"/>
      <c r="RYB1205" s="36"/>
      <c r="RYC1205" s="36"/>
      <c r="RYD1205" s="36"/>
      <c r="RYE1205" s="36"/>
      <c r="RYF1205" s="36"/>
      <c r="RYG1205" s="36"/>
      <c r="RYH1205" s="36"/>
      <c r="RYI1205" s="36"/>
      <c r="RYJ1205" s="36"/>
      <c r="RYK1205" s="36"/>
      <c r="RYL1205" s="36"/>
      <c r="RYM1205" s="36"/>
      <c r="RYN1205" s="36"/>
      <c r="RYO1205" s="36"/>
      <c r="RYP1205" s="36"/>
      <c r="RYQ1205" s="36"/>
      <c r="RYR1205" s="36"/>
      <c r="RYS1205" s="36"/>
      <c r="RYT1205" s="36"/>
      <c r="RYU1205" s="36"/>
      <c r="RYV1205" s="36"/>
      <c r="RYW1205" s="36"/>
      <c r="RYX1205" s="36"/>
      <c r="RYY1205" s="36"/>
      <c r="RYZ1205" s="36"/>
      <c r="RZA1205" s="36"/>
      <c r="RZB1205" s="36"/>
      <c r="RZC1205" s="36"/>
      <c r="RZD1205" s="36"/>
      <c r="RZE1205" s="36"/>
      <c r="RZF1205" s="36"/>
      <c r="RZG1205" s="36"/>
      <c r="RZH1205" s="36"/>
      <c r="RZI1205" s="36"/>
      <c r="RZJ1205" s="36"/>
      <c r="RZK1205" s="36"/>
      <c r="RZL1205" s="36"/>
      <c r="RZM1205" s="36"/>
      <c r="RZN1205" s="36"/>
      <c r="RZO1205" s="36"/>
      <c r="RZP1205" s="36"/>
      <c r="RZQ1205" s="36"/>
      <c r="RZR1205" s="36"/>
      <c r="RZS1205" s="36"/>
      <c r="RZT1205" s="36"/>
      <c r="RZU1205" s="36"/>
      <c r="RZV1205" s="36"/>
      <c r="RZW1205" s="36"/>
      <c r="RZX1205" s="36"/>
      <c r="RZY1205" s="36"/>
      <c r="RZZ1205" s="36"/>
      <c r="SAA1205" s="36"/>
      <c r="SAB1205" s="36"/>
      <c r="SAC1205" s="36"/>
      <c r="SAD1205" s="36"/>
      <c r="SAE1205" s="36"/>
      <c r="SAF1205" s="36"/>
      <c r="SAG1205" s="36"/>
      <c r="SAH1205" s="36"/>
      <c r="SAI1205" s="36"/>
      <c r="SAJ1205" s="36"/>
      <c r="SAK1205" s="36"/>
      <c r="SAL1205" s="36"/>
      <c r="SAM1205" s="36"/>
      <c r="SAN1205" s="36"/>
      <c r="SAO1205" s="36"/>
      <c r="SAP1205" s="36"/>
      <c r="SAQ1205" s="36"/>
      <c r="SAR1205" s="36"/>
      <c r="SAS1205" s="36"/>
      <c r="SAT1205" s="36"/>
      <c r="SAU1205" s="36"/>
      <c r="SAV1205" s="36"/>
      <c r="SAW1205" s="36"/>
      <c r="SAX1205" s="36"/>
      <c r="SAY1205" s="36"/>
      <c r="SAZ1205" s="36"/>
      <c r="SBA1205" s="36"/>
      <c r="SBB1205" s="36"/>
      <c r="SBC1205" s="36"/>
      <c r="SBD1205" s="36"/>
      <c r="SBE1205" s="36"/>
      <c r="SBF1205" s="36"/>
      <c r="SBG1205" s="36"/>
      <c r="SBH1205" s="36"/>
      <c r="SBI1205" s="36"/>
      <c r="SBJ1205" s="36"/>
      <c r="SBK1205" s="36"/>
      <c r="SBL1205" s="36"/>
      <c r="SBM1205" s="36"/>
      <c r="SBN1205" s="36"/>
      <c r="SBO1205" s="36"/>
      <c r="SBP1205" s="36"/>
      <c r="SBQ1205" s="36"/>
      <c r="SBR1205" s="36"/>
      <c r="SBS1205" s="36"/>
      <c r="SBT1205" s="36"/>
      <c r="SBU1205" s="36"/>
      <c r="SBV1205" s="36"/>
      <c r="SBW1205" s="36"/>
      <c r="SBX1205" s="36"/>
      <c r="SBY1205" s="36"/>
      <c r="SBZ1205" s="36"/>
      <c r="SCA1205" s="36"/>
      <c r="SCB1205" s="36"/>
      <c r="SCC1205" s="36"/>
      <c r="SCD1205" s="36"/>
      <c r="SCE1205" s="36"/>
      <c r="SCF1205" s="36"/>
      <c r="SCG1205" s="36"/>
      <c r="SCH1205" s="36"/>
      <c r="SCI1205" s="36"/>
      <c r="SCJ1205" s="36"/>
      <c r="SCK1205" s="36"/>
      <c r="SCL1205" s="36"/>
      <c r="SCM1205" s="36"/>
      <c r="SCN1205" s="36"/>
      <c r="SCO1205" s="36"/>
      <c r="SCP1205" s="36"/>
      <c r="SCQ1205" s="36"/>
      <c r="SCR1205" s="36"/>
      <c r="SCS1205" s="36"/>
      <c r="SCT1205" s="36"/>
      <c r="SCU1205" s="36"/>
      <c r="SCV1205" s="36"/>
      <c r="SCW1205" s="36"/>
      <c r="SCX1205" s="36"/>
      <c r="SCY1205" s="36"/>
      <c r="SCZ1205" s="36"/>
      <c r="SDA1205" s="36"/>
      <c r="SDB1205" s="36"/>
      <c r="SDC1205" s="36"/>
      <c r="SDD1205" s="36"/>
      <c r="SDE1205" s="36"/>
      <c r="SDF1205" s="36"/>
      <c r="SDG1205" s="36"/>
      <c r="SDH1205" s="36"/>
      <c r="SDI1205" s="36"/>
      <c r="SDJ1205" s="36"/>
      <c r="SDK1205" s="36"/>
      <c r="SDL1205" s="36"/>
      <c r="SDM1205" s="36"/>
      <c r="SDN1205" s="36"/>
      <c r="SDO1205" s="36"/>
      <c r="SDP1205" s="36"/>
      <c r="SDQ1205" s="36"/>
      <c r="SDR1205" s="36"/>
      <c r="SDS1205" s="36"/>
      <c r="SDT1205" s="36"/>
      <c r="SDU1205" s="36"/>
      <c r="SDV1205" s="36"/>
      <c r="SDW1205" s="36"/>
      <c r="SDX1205" s="36"/>
      <c r="SDY1205" s="36"/>
      <c r="SDZ1205" s="36"/>
      <c r="SEA1205" s="36"/>
      <c r="SEB1205" s="36"/>
      <c r="SEC1205" s="36"/>
      <c r="SED1205" s="36"/>
      <c r="SEE1205" s="36"/>
      <c r="SEF1205" s="36"/>
      <c r="SEG1205" s="36"/>
      <c r="SEH1205" s="36"/>
      <c r="SEI1205" s="36"/>
      <c r="SEJ1205" s="36"/>
      <c r="SEK1205" s="36"/>
      <c r="SEL1205" s="36"/>
      <c r="SEM1205" s="36"/>
      <c r="SEN1205" s="36"/>
      <c r="SEO1205" s="36"/>
      <c r="SEP1205" s="36"/>
      <c r="SEQ1205" s="36"/>
      <c r="SER1205" s="36"/>
      <c r="SES1205" s="36"/>
      <c r="SET1205" s="36"/>
      <c r="SEU1205" s="36"/>
      <c r="SEV1205" s="36"/>
      <c r="SEW1205" s="36"/>
      <c r="SEX1205" s="36"/>
      <c r="SEY1205" s="36"/>
      <c r="SEZ1205" s="36"/>
      <c r="SFA1205" s="36"/>
      <c r="SFB1205" s="36"/>
      <c r="SFC1205" s="36"/>
      <c r="SFD1205" s="36"/>
      <c r="SFE1205" s="36"/>
      <c r="SFF1205" s="36"/>
      <c r="SFG1205" s="36"/>
      <c r="SFH1205" s="36"/>
      <c r="SFI1205" s="36"/>
      <c r="SFJ1205" s="36"/>
      <c r="SFK1205" s="36"/>
      <c r="SFL1205" s="36"/>
      <c r="SFM1205" s="36"/>
      <c r="SFN1205" s="36"/>
      <c r="SFO1205" s="36"/>
      <c r="SFP1205" s="36"/>
      <c r="SFQ1205" s="36"/>
      <c r="SFR1205" s="36"/>
      <c r="SFS1205" s="36"/>
      <c r="SFT1205" s="36"/>
      <c r="SFU1205" s="36"/>
      <c r="SFV1205" s="36"/>
      <c r="SFW1205" s="36"/>
      <c r="SFX1205" s="36"/>
      <c r="SFY1205" s="36"/>
      <c r="SFZ1205" s="36"/>
      <c r="SGA1205" s="36"/>
      <c r="SGB1205" s="36"/>
      <c r="SGC1205" s="36"/>
      <c r="SGD1205" s="36"/>
      <c r="SGE1205" s="36"/>
      <c r="SGF1205" s="36"/>
      <c r="SGG1205" s="36"/>
      <c r="SGH1205" s="36"/>
      <c r="SGI1205" s="36"/>
      <c r="SGJ1205" s="36"/>
      <c r="SGK1205" s="36"/>
      <c r="SGL1205" s="36"/>
      <c r="SGM1205" s="36"/>
      <c r="SGN1205" s="36"/>
      <c r="SGO1205" s="36"/>
      <c r="SGP1205" s="36"/>
      <c r="SGQ1205" s="36"/>
      <c r="SGR1205" s="36"/>
      <c r="SGS1205" s="36"/>
      <c r="SGT1205" s="36"/>
      <c r="SGU1205" s="36"/>
      <c r="SGV1205" s="36"/>
      <c r="SGW1205" s="36"/>
      <c r="SGX1205" s="36"/>
      <c r="SGY1205" s="36"/>
      <c r="SGZ1205" s="36"/>
      <c r="SHA1205" s="36"/>
      <c r="SHB1205" s="36"/>
      <c r="SHC1205" s="36"/>
      <c r="SHD1205" s="36"/>
      <c r="SHE1205" s="36"/>
      <c r="SHF1205" s="36"/>
      <c r="SHG1205" s="36"/>
      <c r="SHH1205" s="36"/>
      <c r="SHI1205" s="36"/>
      <c r="SHJ1205" s="36"/>
      <c r="SHK1205" s="36"/>
      <c r="SHL1205" s="36"/>
      <c r="SHM1205" s="36"/>
      <c r="SHN1205" s="36"/>
      <c r="SHO1205" s="36"/>
      <c r="SHP1205" s="36"/>
      <c r="SHQ1205" s="36"/>
      <c r="SHR1205" s="36"/>
      <c r="SHS1205" s="36"/>
      <c r="SHT1205" s="36"/>
      <c r="SHU1205" s="36"/>
      <c r="SHV1205" s="36"/>
      <c r="SHW1205" s="36"/>
      <c r="SHX1205" s="36"/>
      <c r="SHY1205" s="36"/>
      <c r="SHZ1205" s="36"/>
      <c r="SIA1205" s="36"/>
      <c r="SIB1205" s="36"/>
      <c r="SIC1205" s="36"/>
      <c r="SID1205" s="36"/>
      <c r="SIE1205" s="36"/>
      <c r="SIF1205" s="36"/>
      <c r="SIG1205" s="36"/>
      <c r="SIH1205" s="36"/>
      <c r="SII1205" s="36"/>
      <c r="SIJ1205" s="36"/>
      <c r="SIK1205" s="36"/>
      <c r="SIL1205" s="36"/>
      <c r="SIM1205" s="36"/>
      <c r="SIN1205" s="36"/>
      <c r="SIO1205" s="36"/>
      <c r="SIP1205" s="36"/>
      <c r="SIQ1205" s="36"/>
      <c r="SIR1205" s="36"/>
      <c r="SIS1205" s="36"/>
      <c r="SIT1205" s="36"/>
      <c r="SIU1205" s="36"/>
      <c r="SIV1205" s="36"/>
      <c r="SIW1205" s="36"/>
      <c r="SIX1205" s="36"/>
      <c r="SIY1205" s="36"/>
      <c r="SIZ1205" s="36"/>
      <c r="SJA1205" s="36"/>
      <c r="SJB1205" s="36"/>
      <c r="SJC1205" s="36"/>
      <c r="SJD1205" s="36"/>
      <c r="SJE1205" s="36"/>
      <c r="SJF1205" s="36"/>
      <c r="SJG1205" s="36"/>
      <c r="SJH1205" s="36"/>
      <c r="SJI1205" s="36"/>
      <c r="SJJ1205" s="36"/>
      <c r="SJK1205" s="36"/>
      <c r="SJL1205" s="36"/>
      <c r="SJM1205" s="36"/>
      <c r="SJN1205" s="36"/>
      <c r="SJO1205" s="36"/>
      <c r="SJP1205" s="36"/>
      <c r="SJQ1205" s="36"/>
      <c r="SJR1205" s="36"/>
      <c r="SJS1205" s="36"/>
      <c r="SJT1205" s="36"/>
      <c r="SJU1205" s="36"/>
      <c r="SJV1205" s="36"/>
      <c r="SJW1205" s="36"/>
      <c r="SJX1205" s="36"/>
      <c r="SJY1205" s="36"/>
      <c r="SJZ1205" s="36"/>
      <c r="SKA1205" s="36"/>
      <c r="SKB1205" s="36"/>
      <c r="SKC1205" s="36"/>
      <c r="SKD1205" s="36"/>
      <c r="SKE1205" s="36"/>
      <c r="SKF1205" s="36"/>
      <c r="SKG1205" s="36"/>
      <c r="SKH1205" s="36"/>
      <c r="SKI1205" s="36"/>
      <c r="SKJ1205" s="36"/>
      <c r="SKK1205" s="36"/>
      <c r="SKL1205" s="36"/>
      <c r="SKM1205" s="36"/>
      <c r="SKN1205" s="36"/>
      <c r="SKO1205" s="36"/>
      <c r="SKP1205" s="36"/>
      <c r="SKQ1205" s="36"/>
      <c r="SKR1205" s="36"/>
      <c r="SKS1205" s="36"/>
      <c r="SKT1205" s="36"/>
      <c r="SKU1205" s="36"/>
      <c r="SKV1205" s="36"/>
      <c r="SKW1205" s="36"/>
      <c r="SKX1205" s="36"/>
      <c r="SKY1205" s="36"/>
      <c r="SKZ1205" s="36"/>
      <c r="SLA1205" s="36"/>
      <c r="SLB1205" s="36"/>
      <c r="SLC1205" s="36"/>
      <c r="SLD1205" s="36"/>
      <c r="SLE1205" s="36"/>
      <c r="SLF1205" s="36"/>
      <c r="SLG1205" s="36"/>
      <c r="SLH1205" s="36"/>
      <c r="SLI1205" s="36"/>
      <c r="SLJ1205" s="36"/>
      <c r="SLK1205" s="36"/>
      <c r="SLL1205" s="36"/>
      <c r="SLM1205" s="36"/>
      <c r="SLN1205" s="36"/>
      <c r="SLO1205" s="36"/>
      <c r="SLP1205" s="36"/>
      <c r="SLQ1205" s="36"/>
      <c r="SLR1205" s="36"/>
      <c r="SLS1205" s="36"/>
      <c r="SLT1205" s="36"/>
      <c r="SLU1205" s="36"/>
      <c r="SLV1205" s="36"/>
      <c r="SLW1205" s="36"/>
      <c r="SLX1205" s="36"/>
      <c r="SLY1205" s="36"/>
      <c r="SLZ1205" s="36"/>
      <c r="SMA1205" s="36"/>
      <c r="SMB1205" s="36"/>
      <c r="SMC1205" s="36"/>
      <c r="SMD1205" s="36"/>
      <c r="SME1205" s="36"/>
      <c r="SMF1205" s="36"/>
      <c r="SMG1205" s="36"/>
      <c r="SMH1205" s="36"/>
      <c r="SMI1205" s="36"/>
      <c r="SMJ1205" s="36"/>
      <c r="SMK1205" s="36"/>
      <c r="SML1205" s="36"/>
      <c r="SMM1205" s="36"/>
      <c r="SMN1205" s="36"/>
      <c r="SMO1205" s="36"/>
      <c r="SMP1205" s="36"/>
      <c r="SMQ1205" s="36"/>
      <c r="SMR1205" s="36"/>
      <c r="SMS1205" s="36"/>
      <c r="SMT1205" s="36"/>
      <c r="SMU1205" s="36"/>
      <c r="SMV1205" s="36"/>
      <c r="SMW1205" s="36"/>
      <c r="SMX1205" s="36"/>
      <c r="SMY1205" s="36"/>
      <c r="SMZ1205" s="36"/>
      <c r="SNA1205" s="36"/>
      <c r="SNB1205" s="36"/>
      <c r="SNC1205" s="36"/>
      <c r="SND1205" s="36"/>
      <c r="SNE1205" s="36"/>
      <c r="SNF1205" s="36"/>
      <c r="SNG1205" s="36"/>
      <c r="SNH1205" s="36"/>
      <c r="SNI1205" s="36"/>
      <c r="SNJ1205" s="36"/>
      <c r="SNK1205" s="36"/>
      <c r="SNL1205" s="36"/>
      <c r="SNM1205" s="36"/>
      <c r="SNN1205" s="36"/>
      <c r="SNO1205" s="36"/>
      <c r="SNP1205" s="36"/>
      <c r="SNQ1205" s="36"/>
      <c r="SNR1205" s="36"/>
      <c r="SNS1205" s="36"/>
      <c r="SNT1205" s="36"/>
      <c r="SNU1205" s="36"/>
      <c r="SNV1205" s="36"/>
      <c r="SNW1205" s="36"/>
      <c r="SNX1205" s="36"/>
      <c r="SNY1205" s="36"/>
      <c r="SNZ1205" s="36"/>
      <c r="SOA1205" s="36"/>
      <c r="SOB1205" s="36"/>
      <c r="SOC1205" s="36"/>
      <c r="SOD1205" s="36"/>
      <c r="SOE1205" s="36"/>
      <c r="SOF1205" s="36"/>
      <c r="SOG1205" s="36"/>
      <c r="SOH1205" s="36"/>
      <c r="SOI1205" s="36"/>
      <c r="SOJ1205" s="36"/>
      <c r="SOK1205" s="36"/>
      <c r="SOL1205" s="36"/>
      <c r="SOM1205" s="36"/>
      <c r="SON1205" s="36"/>
      <c r="SOO1205" s="36"/>
      <c r="SOP1205" s="36"/>
      <c r="SOQ1205" s="36"/>
      <c r="SOR1205" s="36"/>
      <c r="SOS1205" s="36"/>
      <c r="SOT1205" s="36"/>
      <c r="SOU1205" s="36"/>
      <c r="SOV1205" s="36"/>
      <c r="SOW1205" s="36"/>
      <c r="SOX1205" s="36"/>
      <c r="SOY1205" s="36"/>
      <c r="SOZ1205" s="36"/>
      <c r="SPA1205" s="36"/>
      <c r="SPB1205" s="36"/>
      <c r="SPC1205" s="36"/>
      <c r="SPD1205" s="36"/>
      <c r="SPE1205" s="36"/>
      <c r="SPF1205" s="36"/>
      <c r="SPG1205" s="36"/>
      <c r="SPH1205" s="36"/>
      <c r="SPI1205" s="36"/>
      <c r="SPJ1205" s="36"/>
      <c r="SPK1205" s="36"/>
      <c r="SPL1205" s="36"/>
      <c r="SPM1205" s="36"/>
      <c r="SPN1205" s="36"/>
      <c r="SPO1205" s="36"/>
      <c r="SPP1205" s="36"/>
      <c r="SPQ1205" s="36"/>
      <c r="SPR1205" s="36"/>
      <c r="SPS1205" s="36"/>
      <c r="SPT1205" s="36"/>
      <c r="SPU1205" s="36"/>
      <c r="SPV1205" s="36"/>
      <c r="SPW1205" s="36"/>
      <c r="SPX1205" s="36"/>
      <c r="SPY1205" s="36"/>
      <c r="SPZ1205" s="36"/>
      <c r="SQA1205" s="36"/>
      <c r="SQB1205" s="36"/>
      <c r="SQC1205" s="36"/>
      <c r="SQD1205" s="36"/>
      <c r="SQE1205" s="36"/>
      <c r="SQF1205" s="36"/>
      <c r="SQG1205" s="36"/>
      <c r="SQH1205" s="36"/>
      <c r="SQI1205" s="36"/>
      <c r="SQJ1205" s="36"/>
      <c r="SQK1205" s="36"/>
      <c r="SQL1205" s="36"/>
      <c r="SQM1205" s="36"/>
      <c r="SQN1205" s="36"/>
      <c r="SQO1205" s="36"/>
      <c r="SQP1205" s="36"/>
      <c r="SQQ1205" s="36"/>
      <c r="SQR1205" s="36"/>
      <c r="SQS1205" s="36"/>
      <c r="SQT1205" s="36"/>
      <c r="SQU1205" s="36"/>
      <c r="SQV1205" s="36"/>
      <c r="SQW1205" s="36"/>
      <c r="SQX1205" s="36"/>
      <c r="SQY1205" s="36"/>
      <c r="SQZ1205" s="36"/>
      <c r="SRA1205" s="36"/>
      <c r="SRB1205" s="36"/>
      <c r="SRC1205" s="36"/>
      <c r="SRD1205" s="36"/>
      <c r="SRE1205" s="36"/>
      <c r="SRF1205" s="36"/>
      <c r="SRG1205" s="36"/>
      <c r="SRH1205" s="36"/>
      <c r="SRI1205" s="36"/>
      <c r="SRJ1205" s="36"/>
      <c r="SRK1205" s="36"/>
      <c r="SRL1205" s="36"/>
      <c r="SRM1205" s="36"/>
      <c r="SRN1205" s="36"/>
      <c r="SRO1205" s="36"/>
      <c r="SRP1205" s="36"/>
      <c r="SRQ1205" s="36"/>
      <c r="SRR1205" s="36"/>
      <c r="SRS1205" s="36"/>
      <c r="SRT1205" s="36"/>
      <c r="SRU1205" s="36"/>
      <c r="SRV1205" s="36"/>
      <c r="SRW1205" s="36"/>
      <c r="SRX1205" s="36"/>
      <c r="SRY1205" s="36"/>
      <c r="SRZ1205" s="36"/>
      <c r="SSA1205" s="36"/>
      <c r="SSB1205" s="36"/>
      <c r="SSC1205" s="36"/>
      <c r="SSD1205" s="36"/>
      <c r="SSE1205" s="36"/>
      <c r="SSF1205" s="36"/>
      <c r="SSG1205" s="36"/>
      <c r="SSH1205" s="36"/>
      <c r="SSI1205" s="36"/>
      <c r="SSJ1205" s="36"/>
      <c r="SSK1205" s="36"/>
      <c r="SSL1205" s="36"/>
      <c r="SSM1205" s="36"/>
      <c r="SSN1205" s="36"/>
      <c r="SSO1205" s="36"/>
      <c r="SSP1205" s="36"/>
      <c r="SSQ1205" s="36"/>
      <c r="SSR1205" s="36"/>
      <c r="SSS1205" s="36"/>
      <c r="SST1205" s="36"/>
      <c r="SSU1205" s="36"/>
      <c r="SSV1205" s="36"/>
      <c r="SSW1205" s="36"/>
      <c r="SSX1205" s="36"/>
      <c r="SSY1205" s="36"/>
      <c r="SSZ1205" s="36"/>
      <c r="STA1205" s="36"/>
      <c r="STB1205" s="36"/>
      <c r="STC1205" s="36"/>
      <c r="STD1205" s="36"/>
      <c r="STE1205" s="36"/>
      <c r="STF1205" s="36"/>
      <c r="STG1205" s="36"/>
      <c r="STH1205" s="36"/>
      <c r="STI1205" s="36"/>
      <c r="STJ1205" s="36"/>
      <c r="STK1205" s="36"/>
      <c r="STL1205" s="36"/>
      <c r="STM1205" s="36"/>
      <c r="STN1205" s="36"/>
      <c r="STO1205" s="36"/>
      <c r="STP1205" s="36"/>
      <c r="STQ1205" s="36"/>
      <c r="STR1205" s="36"/>
      <c r="STS1205" s="36"/>
      <c r="STT1205" s="36"/>
      <c r="STU1205" s="36"/>
      <c r="STV1205" s="36"/>
      <c r="STW1205" s="36"/>
      <c r="STX1205" s="36"/>
      <c r="STY1205" s="36"/>
      <c r="STZ1205" s="36"/>
      <c r="SUA1205" s="36"/>
      <c r="SUB1205" s="36"/>
      <c r="SUC1205" s="36"/>
      <c r="SUD1205" s="36"/>
      <c r="SUE1205" s="36"/>
      <c r="SUF1205" s="36"/>
      <c r="SUG1205" s="36"/>
      <c r="SUH1205" s="36"/>
      <c r="SUI1205" s="36"/>
      <c r="SUJ1205" s="36"/>
      <c r="SUK1205" s="36"/>
      <c r="SUL1205" s="36"/>
      <c r="SUM1205" s="36"/>
      <c r="SUN1205" s="36"/>
      <c r="SUO1205" s="36"/>
      <c r="SUP1205" s="36"/>
      <c r="SUQ1205" s="36"/>
      <c r="SUR1205" s="36"/>
      <c r="SUS1205" s="36"/>
      <c r="SUT1205" s="36"/>
      <c r="SUU1205" s="36"/>
      <c r="SUV1205" s="36"/>
      <c r="SUW1205" s="36"/>
      <c r="SUX1205" s="36"/>
      <c r="SUY1205" s="36"/>
      <c r="SUZ1205" s="36"/>
      <c r="SVA1205" s="36"/>
      <c r="SVB1205" s="36"/>
      <c r="SVC1205" s="36"/>
      <c r="SVD1205" s="36"/>
      <c r="SVE1205" s="36"/>
      <c r="SVF1205" s="36"/>
      <c r="SVG1205" s="36"/>
      <c r="SVH1205" s="36"/>
      <c r="SVI1205" s="36"/>
      <c r="SVJ1205" s="36"/>
      <c r="SVK1205" s="36"/>
      <c r="SVL1205" s="36"/>
      <c r="SVM1205" s="36"/>
      <c r="SVN1205" s="36"/>
      <c r="SVO1205" s="36"/>
      <c r="SVP1205" s="36"/>
      <c r="SVQ1205" s="36"/>
      <c r="SVR1205" s="36"/>
      <c r="SVS1205" s="36"/>
      <c r="SVT1205" s="36"/>
      <c r="SVU1205" s="36"/>
      <c r="SVV1205" s="36"/>
      <c r="SVW1205" s="36"/>
      <c r="SVX1205" s="36"/>
      <c r="SVY1205" s="36"/>
      <c r="SVZ1205" s="36"/>
      <c r="SWA1205" s="36"/>
      <c r="SWB1205" s="36"/>
      <c r="SWC1205" s="36"/>
      <c r="SWD1205" s="36"/>
      <c r="SWE1205" s="36"/>
      <c r="SWF1205" s="36"/>
      <c r="SWG1205" s="36"/>
      <c r="SWH1205" s="36"/>
      <c r="SWI1205" s="36"/>
      <c r="SWJ1205" s="36"/>
      <c r="SWK1205" s="36"/>
      <c r="SWL1205" s="36"/>
      <c r="SWM1205" s="36"/>
      <c r="SWN1205" s="36"/>
      <c r="SWO1205" s="36"/>
      <c r="SWP1205" s="36"/>
      <c r="SWQ1205" s="36"/>
      <c r="SWR1205" s="36"/>
      <c r="SWS1205" s="36"/>
      <c r="SWT1205" s="36"/>
      <c r="SWU1205" s="36"/>
      <c r="SWV1205" s="36"/>
      <c r="SWW1205" s="36"/>
      <c r="SWX1205" s="36"/>
      <c r="SWY1205" s="36"/>
      <c r="SWZ1205" s="36"/>
      <c r="SXA1205" s="36"/>
      <c r="SXB1205" s="36"/>
      <c r="SXC1205" s="36"/>
      <c r="SXD1205" s="36"/>
      <c r="SXE1205" s="36"/>
      <c r="SXF1205" s="36"/>
      <c r="SXG1205" s="36"/>
      <c r="SXH1205" s="36"/>
      <c r="SXI1205" s="36"/>
      <c r="SXJ1205" s="36"/>
      <c r="SXK1205" s="36"/>
      <c r="SXL1205" s="36"/>
      <c r="SXM1205" s="36"/>
      <c r="SXN1205" s="36"/>
      <c r="SXO1205" s="36"/>
      <c r="SXP1205" s="36"/>
      <c r="SXQ1205" s="36"/>
      <c r="SXR1205" s="36"/>
      <c r="SXS1205" s="36"/>
      <c r="SXT1205" s="36"/>
      <c r="SXU1205" s="36"/>
      <c r="SXV1205" s="36"/>
      <c r="SXW1205" s="36"/>
      <c r="SXX1205" s="36"/>
      <c r="SXY1205" s="36"/>
      <c r="SXZ1205" s="36"/>
      <c r="SYA1205" s="36"/>
      <c r="SYB1205" s="36"/>
      <c r="SYC1205" s="36"/>
      <c r="SYD1205" s="36"/>
      <c r="SYE1205" s="36"/>
      <c r="SYF1205" s="36"/>
      <c r="SYG1205" s="36"/>
      <c r="SYH1205" s="36"/>
      <c r="SYI1205" s="36"/>
      <c r="SYJ1205" s="36"/>
      <c r="SYK1205" s="36"/>
      <c r="SYL1205" s="36"/>
      <c r="SYM1205" s="36"/>
      <c r="SYN1205" s="36"/>
      <c r="SYO1205" s="36"/>
      <c r="SYP1205" s="36"/>
      <c r="SYQ1205" s="36"/>
      <c r="SYR1205" s="36"/>
      <c r="SYS1205" s="36"/>
      <c r="SYT1205" s="36"/>
      <c r="SYU1205" s="36"/>
      <c r="SYV1205" s="36"/>
      <c r="SYW1205" s="36"/>
      <c r="SYX1205" s="36"/>
      <c r="SYY1205" s="36"/>
      <c r="SYZ1205" s="36"/>
      <c r="SZA1205" s="36"/>
      <c r="SZB1205" s="36"/>
      <c r="SZC1205" s="36"/>
      <c r="SZD1205" s="36"/>
      <c r="SZE1205" s="36"/>
      <c r="SZF1205" s="36"/>
      <c r="SZG1205" s="36"/>
      <c r="SZH1205" s="36"/>
      <c r="SZI1205" s="36"/>
      <c r="SZJ1205" s="36"/>
      <c r="SZK1205" s="36"/>
      <c r="SZL1205" s="36"/>
      <c r="SZM1205" s="36"/>
      <c r="SZN1205" s="36"/>
      <c r="SZO1205" s="36"/>
      <c r="SZP1205" s="36"/>
      <c r="SZQ1205" s="36"/>
      <c r="SZR1205" s="36"/>
      <c r="SZS1205" s="36"/>
      <c r="SZT1205" s="36"/>
      <c r="SZU1205" s="36"/>
      <c r="SZV1205" s="36"/>
      <c r="SZW1205" s="36"/>
      <c r="SZX1205" s="36"/>
      <c r="SZY1205" s="36"/>
      <c r="SZZ1205" s="36"/>
      <c r="TAA1205" s="36"/>
      <c r="TAB1205" s="36"/>
      <c r="TAC1205" s="36"/>
      <c r="TAD1205" s="36"/>
      <c r="TAE1205" s="36"/>
      <c r="TAF1205" s="36"/>
      <c r="TAG1205" s="36"/>
      <c r="TAH1205" s="36"/>
      <c r="TAI1205" s="36"/>
      <c r="TAJ1205" s="36"/>
      <c r="TAK1205" s="36"/>
      <c r="TAL1205" s="36"/>
      <c r="TAM1205" s="36"/>
      <c r="TAN1205" s="36"/>
      <c r="TAO1205" s="36"/>
      <c r="TAP1205" s="36"/>
      <c r="TAQ1205" s="36"/>
      <c r="TAR1205" s="36"/>
      <c r="TAS1205" s="36"/>
      <c r="TAT1205" s="36"/>
      <c r="TAU1205" s="36"/>
      <c r="TAV1205" s="36"/>
      <c r="TAW1205" s="36"/>
      <c r="TAX1205" s="36"/>
      <c r="TAY1205" s="36"/>
      <c r="TAZ1205" s="36"/>
      <c r="TBA1205" s="36"/>
      <c r="TBB1205" s="36"/>
      <c r="TBC1205" s="36"/>
      <c r="TBD1205" s="36"/>
      <c r="TBE1205" s="36"/>
      <c r="TBF1205" s="36"/>
      <c r="TBG1205" s="36"/>
      <c r="TBH1205" s="36"/>
      <c r="TBI1205" s="36"/>
      <c r="TBJ1205" s="36"/>
      <c r="TBK1205" s="36"/>
      <c r="TBL1205" s="36"/>
      <c r="TBM1205" s="36"/>
      <c r="TBN1205" s="36"/>
      <c r="TBO1205" s="36"/>
      <c r="TBP1205" s="36"/>
      <c r="TBQ1205" s="36"/>
      <c r="TBR1205" s="36"/>
      <c r="TBS1205" s="36"/>
      <c r="TBT1205" s="36"/>
      <c r="TBU1205" s="36"/>
      <c r="TBV1205" s="36"/>
      <c r="TBW1205" s="36"/>
      <c r="TBX1205" s="36"/>
      <c r="TBY1205" s="36"/>
      <c r="TBZ1205" s="36"/>
      <c r="TCA1205" s="36"/>
      <c r="TCB1205" s="36"/>
      <c r="TCC1205" s="36"/>
      <c r="TCD1205" s="36"/>
      <c r="TCE1205" s="36"/>
      <c r="TCF1205" s="36"/>
      <c r="TCG1205" s="36"/>
      <c r="TCH1205" s="36"/>
      <c r="TCI1205" s="36"/>
      <c r="TCJ1205" s="36"/>
      <c r="TCK1205" s="36"/>
      <c r="TCL1205" s="36"/>
      <c r="TCM1205" s="36"/>
      <c r="TCN1205" s="36"/>
      <c r="TCO1205" s="36"/>
      <c r="TCP1205" s="36"/>
      <c r="TCQ1205" s="36"/>
      <c r="TCR1205" s="36"/>
      <c r="TCS1205" s="36"/>
      <c r="TCT1205" s="36"/>
      <c r="TCU1205" s="36"/>
      <c r="TCV1205" s="36"/>
      <c r="TCW1205" s="36"/>
      <c r="TCX1205" s="36"/>
      <c r="TCY1205" s="36"/>
      <c r="TCZ1205" s="36"/>
      <c r="TDA1205" s="36"/>
      <c r="TDB1205" s="36"/>
      <c r="TDC1205" s="36"/>
      <c r="TDD1205" s="36"/>
      <c r="TDE1205" s="36"/>
      <c r="TDF1205" s="36"/>
      <c r="TDG1205" s="36"/>
      <c r="TDH1205" s="36"/>
      <c r="TDI1205" s="36"/>
      <c r="TDJ1205" s="36"/>
      <c r="TDK1205" s="36"/>
      <c r="TDL1205" s="36"/>
      <c r="TDM1205" s="36"/>
      <c r="TDN1205" s="36"/>
      <c r="TDO1205" s="36"/>
      <c r="TDP1205" s="36"/>
      <c r="TDQ1205" s="36"/>
      <c r="TDR1205" s="36"/>
      <c r="TDS1205" s="36"/>
      <c r="TDT1205" s="36"/>
      <c r="TDU1205" s="36"/>
      <c r="TDV1205" s="36"/>
      <c r="TDW1205" s="36"/>
      <c r="TDX1205" s="36"/>
      <c r="TDY1205" s="36"/>
      <c r="TDZ1205" s="36"/>
      <c r="TEA1205" s="36"/>
      <c r="TEB1205" s="36"/>
      <c r="TEC1205" s="36"/>
      <c r="TED1205" s="36"/>
      <c r="TEE1205" s="36"/>
      <c r="TEF1205" s="36"/>
      <c r="TEG1205" s="36"/>
      <c r="TEH1205" s="36"/>
      <c r="TEI1205" s="36"/>
      <c r="TEJ1205" s="36"/>
      <c r="TEK1205" s="36"/>
      <c r="TEL1205" s="36"/>
      <c r="TEM1205" s="36"/>
      <c r="TEN1205" s="36"/>
      <c r="TEO1205" s="36"/>
      <c r="TEP1205" s="36"/>
      <c r="TEQ1205" s="36"/>
      <c r="TER1205" s="36"/>
      <c r="TES1205" s="36"/>
      <c r="TET1205" s="36"/>
      <c r="TEU1205" s="36"/>
      <c r="TEV1205" s="36"/>
      <c r="TEW1205" s="36"/>
      <c r="TEX1205" s="36"/>
      <c r="TEY1205" s="36"/>
      <c r="TEZ1205" s="36"/>
      <c r="TFA1205" s="36"/>
      <c r="TFB1205" s="36"/>
      <c r="TFC1205" s="36"/>
      <c r="TFD1205" s="36"/>
      <c r="TFE1205" s="36"/>
      <c r="TFF1205" s="36"/>
      <c r="TFG1205" s="36"/>
      <c r="TFH1205" s="36"/>
      <c r="TFI1205" s="36"/>
      <c r="TFJ1205" s="36"/>
      <c r="TFK1205" s="36"/>
      <c r="TFL1205" s="36"/>
      <c r="TFM1205" s="36"/>
      <c r="TFN1205" s="36"/>
      <c r="TFO1205" s="36"/>
      <c r="TFP1205" s="36"/>
      <c r="TFQ1205" s="36"/>
      <c r="TFR1205" s="36"/>
      <c r="TFS1205" s="36"/>
      <c r="TFT1205" s="36"/>
      <c r="TFU1205" s="36"/>
      <c r="TFV1205" s="36"/>
      <c r="TFW1205" s="36"/>
      <c r="TFX1205" s="36"/>
      <c r="TFY1205" s="36"/>
      <c r="TFZ1205" s="36"/>
      <c r="TGA1205" s="36"/>
      <c r="TGB1205" s="36"/>
      <c r="TGC1205" s="36"/>
      <c r="TGD1205" s="36"/>
      <c r="TGE1205" s="36"/>
      <c r="TGF1205" s="36"/>
      <c r="TGG1205" s="36"/>
      <c r="TGH1205" s="36"/>
      <c r="TGI1205" s="36"/>
      <c r="TGJ1205" s="36"/>
      <c r="TGK1205" s="36"/>
      <c r="TGL1205" s="36"/>
      <c r="TGM1205" s="36"/>
      <c r="TGN1205" s="36"/>
      <c r="TGO1205" s="36"/>
      <c r="TGP1205" s="36"/>
      <c r="TGQ1205" s="36"/>
      <c r="TGR1205" s="36"/>
      <c r="TGS1205" s="36"/>
      <c r="TGT1205" s="36"/>
      <c r="TGU1205" s="36"/>
      <c r="TGV1205" s="36"/>
      <c r="TGW1205" s="36"/>
      <c r="TGX1205" s="36"/>
      <c r="TGY1205" s="36"/>
      <c r="TGZ1205" s="36"/>
      <c r="THA1205" s="36"/>
      <c r="THB1205" s="36"/>
      <c r="THC1205" s="36"/>
      <c r="THD1205" s="36"/>
      <c r="THE1205" s="36"/>
      <c r="THF1205" s="36"/>
      <c r="THG1205" s="36"/>
      <c r="THH1205" s="36"/>
      <c r="THI1205" s="36"/>
      <c r="THJ1205" s="36"/>
      <c r="THK1205" s="36"/>
      <c r="THL1205" s="36"/>
      <c r="THM1205" s="36"/>
      <c r="THN1205" s="36"/>
      <c r="THO1205" s="36"/>
      <c r="THP1205" s="36"/>
      <c r="THQ1205" s="36"/>
      <c r="THR1205" s="36"/>
      <c r="THS1205" s="36"/>
      <c r="THT1205" s="36"/>
      <c r="THU1205" s="36"/>
      <c r="THV1205" s="36"/>
      <c r="THW1205" s="36"/>
      <c r="THX1205" s="36"/>
      <c r="THY1205" s="36"/>
      <c r="THZ1205" s="36"/>
      <c r="TIA1205" s="36"/>
      <c r="TIB1205" s="36"/>
      <c r="TIC1205" s="36"/>
      <c r="TID1205" s="36"/>
      <c r="TIE1205" s="36"/>
      <c r="TIF1205" s="36"/>
      <c r="TIG1205" s="36"/>
      <c r="TIH1205" s="36"/>
      <c r="TII1205" s="36"/>
      <c r="TIJ1205" s="36"/>
      <c r="TIK1205" s="36"/>
      <c r="TIL1205" s="36"/>
      <c r="TIM1205" s="36"/>
      <c r="TIN1205" s="36"/>
      <c r="TIO1205" s="36"/>
      <c r="TIP1205" s="36"/>
      <c r="TIQ1205" s="36"/>
      <c r="TIR1205" s="36"/>
      <c r="TIS1205" s="36"/>
      <c r="TIT1205" s="36"/>
      <c r="TIU1205" s="36"/>
      <c r="TIV1205" s="36"/>
      <c r="TIW1205" s="36"/>
      <c r="TIX1205" s="36"/>
      <c r="TIY1205" s="36"/>
      <c r="TIZ1205" s="36"/>
      <c r="TJA1205" s="36"/>
      <c r="TJB1205" s="36"/>
      <c r="TJC1205" s="36"/>
      <c r="TJD1205" s="36"/>
      <c r="TJE1205" s="36"/>
      <c r="TJF1205" s="36"/>
      <c r="TJG1205" s="36"/>
      <c r="TJH1205" s="36"/>
      <c r="TJI1205" s="36"/>
      <c r="TJJ1205" s="36"/>
      <c r="TJK1205" s="36"/>
      <c r="TJL1205" s="36"/>
      <c r="TJM1205" s="36"/>
      <c r="TJN1205" s="36"/>
      <c r="TJO1205" s="36"/>
      <c r="TJP1205" s="36"/>
      <c r="TJQ1205" s="36"/>
      <c r="TJR1205" s="36"/>
      <c r="TJS1205" s="36"/>
      <c r="TJT1205" s="36"/>
      <c r="TJU1205" s="36"/>
      <c r="TJV1205" s="36"/>
      <c r="TJW1205" s="36"/>
      <c r="TJX1205" s="36"/>
      <c r="TJY1205" s="36"/>
      <c r="TJZ1205" s="36"/>
      <c r="TKA1205" s="36"/>
      <c r="TKB1205" s="36"/>
      <c r="TKC1205" s="36"/>
      <c r="TKD1205" s="36"/>
      <c r="TKE1205" s="36"/>
      <c r="TKF1205" s="36"/>
      <c r="TKG1205" s="36"/>
      <c r="TKH1205" s="36"/>
      <c r="TKI1205" s="36"/>
      <c r="TKJ1205" s="36"/>
      <c r="TKK1205" s="36"/>
      <c r="TKL1205" s="36"/>
      <c r="TKM1205" s="36"/>
      <c r="TKN1205" s="36"/>
      <c r="TKO1205" s="36"/>
      <c r="TKP1205" s="36"/>
      <c r="TKQ1205" s="36"/>
      <c r="TKR1205" s="36"/>
      <c r="TKS1205" s="36"/>
      <c r="TKT1205" s="36"/>
      <c r="TKU1205" s="36"/>
      <c r="TKV1205" s="36"/>
      <c r="TKW1205" s="36"/>
      <c r="TKX1205" s="36"/>
      <c r="TKY1205" s="36"/>
      <c r="TKZ1205" s="36"/>
      <c r="TLA1205" s="36"/>
      <c r="TLB1205" s="36"/>
      <c r="TLC1205" s="36"/>
      <c r="TLD1205" s="36"/>
      <c r="TLE1205" s="36"/>
      <c r="TLF1205" s="36"/>
      <c r="TLG1205" s="36"/>
      <c r="TLH1205" s="36"/>
      <c r="TLI1205" s="36"/>
      <c r="TLJ1205" s="36"/>
      <c r="TLK1205" s="36"/>
      <c r="TLL1205" s="36"/>
      <c r="TLM1205" s="36"/>
      <c r="TLN1205" s="36"/>
      <c r="TLO1205" s="36"/>
      <c r="TLP1205" s="36"/>
      <c r="TLQ1205" s="36"/>
      <c r="TLR1205" s="36"/>
      <c r="TLS1205" s="36"/>
      <c r="TLT1205" s="36"/>
      <c r="TLU1205" s="36"/>
      <c r="TLV1205" s="36"/>
      <c r="TLW1205" s="36"/>
      <c r="TLX1205" s="36"/>
      <c r="TLY1205" s="36"/>
      <c r="TLZ1205" s="36"/>
      <c r="TMA1205" s="36"/>
      <c r="TMB1205" s="36"/>
      <c r="TMC1205" s="36"/>
      <c r="TMD1205" s="36"/>
      <c r="TME1205" s="36"/>
      <c r="TMF1205" s="36"/>
      <c r="TMG1205" s="36"/>
      <c r="TMH1205" s="36"/>
      <c r="TMI1205" s="36"/>
      <c r="TMJ1205" s="36"/>
      <c r="TMK1205" s="36"/>
      <c r="TML1205" s="36"/>
      <c r="TMM1205" s="36"/>
      <c r="TMN1205" s="36"/>
      <c r="TMO1205" s="36"/>
      <c r="TMP1205" s="36"/>
      <c r="TMQ1205" s="36"/>
      <c r="TMR1205" s="36"/>
      <c r="TMS1205" s="36"/>
      <c r="TMT1205" s="36"/>
      <c r="TMU1205" s="36"/>
      <c r="TMV1205" s="36"/>
      <c r="TMW1205" s="36"/>
      <c r="TMX1205" s="36"/>
      <c r="TMY1205" s="36"/>
      <c r="TMZ1205" s="36"/>
      <c r="TNA1205" s="36"/>
      <c r="TNB1205" s="36"/>
      <c r="TNC1205" s="36"/>
      <c r="TND1205" s="36"/>
      <c r="TNE1205" s="36"/>
      <c r="TNF1205" s="36"/>
      <c r="TNG1205" s="36"/>
      <c r="TNH1205" s="36"/>
      <c r="TNI1205" s="36"/>
      <c r="TNJ1205" s="36"/>
      <c r="TNK1205" s="36"/>
      <c r="TNL1205" s="36"/>
      <c r="TNM1205" s="36"/>
      <c r="TNN1205" s="36"/>
      <c r="TNO1205" s="36"/>
      <c r="TNP1205" s="36"/>
      <c r="TNQ1205" s="36"/>
      <c r="TNR1205" s="36"/>
      <c r="TNS1205" s="36"/>
      <c r="TNT1205" s="36"/>
      <c r="TNU1205" s="36"/>
      <c r="TNV1205" s="36"/>
      <c r="TNW1205" s="36"/>
      <c r="TNX1205" s="36"/>
      <c r="TNY1205" s="36"/>
      <c r="TNZ1205" s="36"/>
      <c r="TOA1205" s="36"/>
      <c r="TOB1205" s="36"/>
      <c r="TOC1205" s="36"/>
      <c r="TOD1205" s="36"/>
      <c r="TOE1205" s="36"/>
      <c r="TOF1205" s="36"/>
      <c r="TOG1205" s="36"/>
      <c r="TOH1205" s="36"/>
      <c r="TOI1205" s="36"/>
      <c r="TOJ1205" s="36"/>
      <c r="TOK1205" s="36"/>
      <c r="TOL1205" s="36"/>
      <c r="TOM1205" s="36"/>
      <c r="TON1205" s="36"/>
      <c r="TOO1205" s="36"/>
      <c r="TOP1205" s="36"/>
      <c r="TOQ1205" s="36"/>
      <c r="TOR1205" s="36"/>
      <c r="TOS1205" s="36"/>
      <c r="TOT1205" s="36"/>
      <c r="TOU1205" s="36"/>
      <c r="TOV1205" s="36"/>
      <c r="TOW1205" s="36"/>
      <c r="TOX1205" s="36"/>
      <c r="TOY1205" s="36"/>
      <c r="TOZ1205" s="36"/>
      <c r="TPA1205" s="36"/>
      <c r="TPB1205" s="36"/>
      <c r="TPC1205" s="36"/>
      <c r="TPD1205" s="36"/>
      <c r="TPE1205" s="36"/>
      <c r="TPF1205" s="36"/>
      <c r="TPG1205" s="36"/>
      <c r="TPH1205" s="36"/>
      <c r="TPI1205" s="36"/>
      <c r="TPJ1205" s="36"/>
      <c r="TPK1205" s="36"/>
      <c r="TPL1205" s="36"/>
      <c r="TPM1205" s="36"/>
      <c r="TPN1205" s="36"/>
      <c r="TPO1205" s="36"/>
      <c r="TPP1205" s="36"/>
      <c r="TPQ1205" s="36"/>
      <c r="TPR1205" s="36"/>
      <c r="TPS1205" s="36"/>
      <c r="TPT1205" s="36"/>
      <c r="TPU1205" s="36"/>
      <c r="TPV1205" s="36"/>
      <c r="TPW1205" s="36"/>
      <c r="TPX1205" s="36"/>
      <c r="TPY1205" s="36"/>
      <c r="TPZ1205" s="36"/>
      <c r="TQA1205" s="36"/>
      <c r="TQB1205" s="36"/>
      <c r="TQC1205" s="36"/>
      <c r="TQD1205" s="36"/>
      <c r="TQE1205" s="36"/>
      <c r="TQF1205" s="36"/>
      <c r="TQG1205" s="36"/>
      <c r="TQH1205" s="36"/>
      <c r="TQI1205" s="36"/>
      <c r="TQJ1205" s="36"/>
      <c r="TQK1205" s="36"/>
      <c r="TQL1205" s="36"/>
      <c r="TQM1205" s="36"/>
      <c r="TQN1205" s="36"/>
      <c r="TQO1205" s="36"/>
      <c r="TQP1205" s="36"/>
      <c r="TQQ1205" s="36"/>
      <c r="TQR1205" s="36"/>
      <c r="TQS1205" s="36"/>
      <c r="TQT1205" s="36"/>
      <c r="TQU1205" s="36"/>
      <c r="TQV1205" s="36"/>
      <c r="TQW1205" s="36"/>
      <c r="TQX1205" s="36"/>
      <c r="TQY1205" s="36"/>
      <c r="TQZ1205" s="36"/>
      <c r="TRA1205" s="36"/>
      <c r="TRB1205" s="36"/>
      <c r="TRC1205" s="36"/>
      <c r="TRD1205" s="36"/>
      <c r="TRE1205" s="36"/>
      <c r="TRF1205" s="36"/>
      <c r="TRG1205" s="36"/>
      <c r="TRH1205" s="36"/>
      <c r="TRI1205" s="36"/>
      <c r="TRJ1205" s="36"/>
      <c r="TRK1205" s="36"/>
      <c r="TRL1205" s="36"/>
      <c r="TRM1205" s="36"/>
      <c r="TRN1205" s="36"/>
      <c r="TRO1205" s="36"/>
      <c r="TRP1205" s="36"/>
      <c r="TRQ1205" s="36"/>
      <c r="TRR1205" s="36"/>
      <c r="TRS1205" s="36"/>
      <c r="TRT1205" s="36"/>
      <c r="TRU1205" s="36"/>
      <c r="TRV1205" s="36"/>
      <c r="TRW1205" s="36"/>
      <c r="TRX1205" s="36"/>
      <c r="TRY1205" s="36"/>
      <c r="TRZ1205" s="36"/>
      <c r="TSA1205" s="36"/>
      <c r="TSB1205" s="36"/>
      <c r="TSC1205" s="36"/>
      <c r="TSD1205" s="36"/>
      <c r="TSE1205" s="36"/>
      <c r="TSF1205" s="36"/>
      <c r="TSG1205" s="36"/>
      <c r="TSH1205" s="36"/>
      <c r="TSI1205" s="36"/>
      <c r="TSJ1205" s="36"/>
      <c r="TSK1205" s="36"/>
      <c r="TSL1205" s="36"/>
      <c r="TSM1205" s="36"/>
      <c r="TSN1205" s="36"/>
      <c r="TSO1205" s="36"/>
      <c r="TSP1205" s="36"/>
      <c r="TSQ1205" s="36"/>
      <c r="TSR1205" s="36"/>
      <c r="TSS1205" s="36"/>
      <c r="TST1205" s="36"/>
      <c r="TSU1205" s="36"/>
      <c r="TSV1205" s="36"/>
      <c r="TSW1205" s="36"/>
      <c r="TSX1205" s="36"/>
      <c r="TSY1205" s="36"/>
      <c r="TSZ1205" s="36"/>
      <c r="TTA1205" s="36"/>
      <c r="TTB1205" s="36"/>
      <c r="TTC1205" s="36"/>
      <c r="TTD1205" s="36"/>
      <c r="TTE1205" s="36"/>
      <c r="TTF1205" s="36"/>
      <c r="TTG1205" s="36"/>
      <c r="TTH1205" s="36"/>
      <c r="TTI1205" s="36"/>
      <c r="TTJ1205" s="36"/>
      <c r="TTK1205" s="36"/>
      <c r="TTL1205" s="36"/>
      <c r="TTM1205" s="36"/>
      <c r="TTN1205" s="36"/>
      <c r="TTO1205" s="36"/>
      <c r="TTP1205" s="36"/>
      <c r="TTQ1205" s="36"/>
      <c r="TTR1205" s="36"/>
      <c r="TTS1205" s="36"/>
      <c r="TTT1205" s="36"/>
      <c r="TTU1205" s="36"/>
      <c r="TTV1205" s="36"/>
      <c r="TTW1205" s="36"/>
      <c r="TTX1205" s="36"/>
      <c r="TTY1205" s="36"/>
      <c r="TTZ1205" s="36"/>
      <c r="TUA1205" s="36"/>
      <c r="TUB1205" s="36"/>
      <c r="TUC1205" s="36"/>
      <c r="TUD1205" s="36"/>
      <c r="TUE1205" s="36"/>
      <c r="TUF1205" s="36"/>
      <c r="TUG1205" s="36"/>
      <c r="TUH1205" s="36"/>
      <c r="TUI1205" s="36"/>
      <c r="TUJ1205" s="36"/>
      <c r="TUK1205" s="36"/>
      <c r="TUL1205" s="36"/>
      <c r="TUM1205" s="36"/>
      <c r="TUN1205" s="36"/>
      <c r="TUO1205" s="36"/>
      <c r="TUP1205" s="36"/>
      <c r="TUQ1205" s="36"/>
      <c r="TUR1205" s="36"/>
      <c r="TUS1205" s="36"/>
      <c r="TUT1205" s="36"/>
      <c r="TUU1205" s="36"/>
      <c r="TUV1205" s="36"/>
      <c r="TUW1205" s="36"/>
      <c r="TUX1205" s="36"/>
      <c r="TUY1205" s="36"/>
      <c r="TUZ1205" s="36"/>
      <c r="TVA1205" s="36"/>
      <c r="TVB1205" s="36"/>
      <c r="TVC1205" s="36"/>
      <c r="TVD1205" s="36"/>
      <c r="TVE1205" s="36"/>
      <c r="TVF1205" s="36"/>
      <c r="TVG1205" s="36"/>
      <c r="TVH1205" s="36"/>
      <c r="TVI1205" s="36"/>
      <c r="TVJ1205" s="36"/>
      <c r="TVK1205" s="36"/>
      <c r="TVL1205" s="36"/>
      <c r="TVM1205" s="36"/>
      <c r="TVN1205" s="36"/>
      <c r="TVO1205" s="36"/>
      <c r="TVP1205" s="36"/>
      <c r="TVQ1205" s="36"/>
      <c r="TVR1205" s="36"/>
      <c r="TVS1205" s="36"/>
      <c r="TVT1205" s="36"/>
      <c r="TVU1205" s="36"/>
      <c r="TVV1205" s="36"/>
      <c r="TVW1205" s="36"/>
      <c r="TVX1205" s="36"/>
      <c r="TVY1205" s="36"/>
      <c r="TVZ1205" s="36"/>
      <c r="TWA1205" s="36"/>
      <c r="TWB1205" s="36"/>
      <c r="TWC1205" s="36"/>
      <c r="TWD1205" s="36"/>
      <c r="TWE1205" s="36"/>
      <c r="TWF1205" s="36"/>
      <c r="TWG1205" s="36"/>
      <c r="TWH1205" s="36"/>
      <c r="TWI1205" s="36"/>
      <c r="TWJ1205" s="36"/>
      <c r="TWK1205" s="36"/>
      <c r="TWL1205" s="36"/>
      <c r="TWM1205" s="36"/>
      <c r="TWN1205" s="36"/>
      <c r="TWO1205" s="36"/>
      <c r="TWP1205" s="36"/>
      <c r="TWQ1205" s="36"/>
      <c r="TWR1205" s="36"/>
      <c r="TWS1205" s="36"/>
      <c r="TWT1205" s="36"/>
      <c r="TWU1205" s="36"/>
      <c r="TWV1205" s="36"/>
      <c r="TWW1205" s="36"/>
      <c r="TWX1205" s="36"/>
      <c r="TWY1205" s="36"/>
      <c r="TWZ1205" s="36"/>
      <c r="TXA1205" s="36"/>
      <c r="TXB1205" s="36"/>
      <c r="TXC1205" s="36"/>
      <c r="TXD1205" s="36"/>
      <c r="TXE1205" s="36"/>
      <c r="TXF1205" s="36"/>
      <c r="TXG1205" s="36"/>
      <c r="TXH1205" s="36"/>
      <c r="TXI1205" s="36"/>
      <c r="TXJ1205" s="36"/>
      <c r="TXK1205" s="36"/>
      <c r="TXL1205" s="36"/>
      <c r="TXM1205" s="36"/>
      <c r="TXN1205" s="36"/>
      <c r="TXO1205" s="36"/>
      <c r="TXP1205" s="36"/>
      <c r="TXQ1205" s="36"/>
      <c r="TXR1205" s="36"/>
      <c r="TXS1205" s="36"/>
      <c r="TXT1205" s="36"/>
      <c r="TXU1205" s="36"/>
      <c r="TXV1205" s="36"/>
      <c r="TXW1205" s="36"/>
      <c r="TXX1205" s="36"/>
      <c r="TXY1205" s="36"/>
      <c r="TXZ1205" s="36"/>
      <c r="TYA1205" s="36"/>
      <c r="TYB1205" s="36"/>
      <c r="TYC1205" s="36"/>
      <c r="TYD1205" s="36"/>
      <c r="TYE1205" s="36"/>
      <c r="TYF1205" s="36"/>
      <c r="TYG1205" s="36"/>
      <c r="TYH1205" s="36"/>
      <c r="TYI1205" s="36"/>
      <c r="TYJ1205" s="36"/>
      <c r="TYK1205" s="36"/>
      <c r="TYL1205" s="36"/>
      <c r="TYM1205" s="36"/>
      <c r="TYN1205" s="36"/>
      <c r="TYO1205" s="36"/>
      <c r="TYP1205" s="36"/>
      <c r="TYQ1205" s="36"/>
      <c r="TYR1205" s="36"/>
      <c r="TYS1205" s="36"/>
      <c r="TYT1205" s="36"/>
      <c r="TYU1205" s="36"/>
      <c r="TYV1205" s="36"/>
      <c r="TYW1205" s="36"/>
      <c r="TYX1205" s="36"/>
      <c r="TYY1205" s="36"/>
      <c r="TYZ1205" s="36"/>
      <c r="TZA1205" s="36"/>
      <c r="TZB1205" s="36"/>
      <c r="TZC1205" s="36"/>
      <c r="TZD1205" s="36"/>
      <c r="TZE1205" s="36"/>
      <c r="TZF1205" s="36"/>
      <c r="TZG1205" s="36"/>
      <c r="TZH1205" s="36"/>
      <c r="TZI1205" s="36"/>
      <c r="TZJ1205" s="36"/>
      <c r="TZK1205" s="36"/>
      <c r="TZL1205" s="36"/>
      <c r="TZM1205" s="36"/>
      <c r="TZN1205" s="36"/>
      <c r="TZO1205" s="36"/>
      <c r="TZP1205" s="36"/>
      <c r="TZQ1205" s="36"/>
      <c r="TZR1205" s="36"/>
      <c r="TZS1205" s="36"/>
      <c r="TZT1205" s="36"/>
      <c r="TZU1205" s="36"/>
      <c r="TZV1205" s="36"/>
      <c r="TZW1205" s="36"/>
      <c r="TZX1205" s="36"/>
      <c r="TZY1205" s="36"/>
      <c r="TZZ1205" s="36"/>
      <c r="UAA1205" s="36"/>
      <c r="UAB1205" s="36"/>
      <c r="UAC1205" s="36"/>
      <c r="UAD1205" s="36"/>
      <c r="UAE1205" s="36"/>
      <c r="UAF1205" s="36"/>
      <c r="UAG1205" s="36"/>
      <c r="UAH1205" s="36"/>
      <c r="UAI1205" s="36"/>
      <c r="UAJ1205" s="36"/>
      <c r="UAK1205" s="36"/>
      <c r="UAL1205" s="36"/>
      <c r="UAM1205" s="36"/>
      <c r="UAN1205" s="36"/>
      <c r="UAO1205" s="36"/>
      <c r="UAP1205" s="36"/>
      <c r="UAQ1205" s="36"/>
      <c r="UAR1205" s="36"/>
      <c r="UAS1205" s="36"/>
      <c r="UAT1205" s="36"/>
      <c r="UAU1205" s="36"/>
      <c r="UAV1205" s="36"/>
      <c r="UAW1205" s="36"/>
      <c r="UAX1205" s="36"/>
      <c r="UAY1205" s="36"/>
      <c r="UAZ1205" s="36"/>
      <c r="UBA1205" s="36"/>
      <c r="UBB1205" s="36"/>
      <c r="UBC1205" s="36"/>
      <c r="UBD1205" s="36"/>
      <c r="UBE1205" s="36"/>
      <c r="UBF1205" s="36"/>
      <c r="UBG1205" s="36"/>
      <c r="UBH1205" s="36"/>
      <c r="UBI1205" s="36"/>
      <c r="UBJ1205" s="36"/>
      <c r="UBK1205" s="36"/>
      <c r="UBL1205" s="36"/>
      <c r="UBM1205" s="36"/>
      <c r="UBN1205" s="36"/>
      <c r="UBO1205" s="36"/>
      <c r="UBP1205" s="36"/>
      <c r="UBQ1205" s="36"/>
      <c r="UBR1205" s="36"/>
      <c r="UBS1205" s="36"/>
      <c r="UBT1205" s="36"/>
      <c r="UBU1205" s="36"/>
      <c r="UBV1205" s="36"/>
      <c r="UBW1205" s="36"/>
      <c r="UBX1205" s="36"/>
      <c r="UBY1205" s="36"/>
      <c r="UBZ1205" s="36"/>
      <c r="UCA1205" s="36"/>
      <c r="UCB1205" s="36"/>
      <c r="UCC1205" s="36"/>
      <c r="UCD1205" s="36"/>
      <c r="UCE1205" s="36"/>
      <c r="UCF1205" s="36"/>
      <c r="UCG1205" s="36"/>
      <c r="UCH1205" s="36"/>
      <c r="UCI1205" s="36"/>
      <c r="UCJ1205" s="36"/>
      <c r="UCK1205" s="36"/>
      <c r="UCL1205" s="36"/>
      <c r="UCM1205" s="36"/>
      <c r="UCN1205" s="36"/>
      <c r="UCO1205" s="36"/>
      <c r="UCP1205" s="36"/>
      <c r="UCQ1205" s="36"/>
      <c r="UCR1205" s="36"/>
      <c r="UCS1205" s="36"/>
      <c r="UCT1205" s="36"/>
      <c r="UCU1205" s="36"/>
      <c r="UCV1205" s="36"/>
      <c r="UCW1205" s="36"/>
      <c r="UCX1205" s="36"/>
      <c r="UCY1205" s="36"/>
      <c r="UCZ1205" s="36"/>
      <c r="UDA1205" s="36"/>
      <c r="UDB1205" s="36"/>
      <c r="UDC1205" s="36"/>
      <c r="UDD1205" s="36"/>
      <c r="UDE1205" s="36"/>
      <c r="UDF1205" s="36"/>
      <c r="UDG1205" s="36"/>
      <c r="UDH1205" s="36"/>
      <c r="UDI1205" s="36"/>
      <c r="UDJ1205" s="36"/>
      <c r="UDK1205" s="36"/>
      <c r="UDL1205" s="36"/>
      <c r="UDM1205" s="36"/>
      <c r="UDN1205" s="36"/>
      <c r="UDO1205" s="36"/>
      <c r="UDP1205" s="36"/>
      <c r="UDQ1205" s="36"/>
      <c r="UDR1205" s="36"/>
      <c r="UDS1205" s="36"/>
      <c r="UDT1205" s="36"/>
      <c r="UDU1205" s="36"/>
      <c r="UDV1205" s="36"/>
      <c r="UDW1205" s="36"/>
      <c r="UDX1205" s="36"/>
      <c r="UDY1205" s="36"/>
      <c r="UDZ1205" s="36"/>
      <c r="UEA1205" s="36"/>
      <c r="UEB1205" s="36"/>
      <c r="UEC1205" s="36"/>
      <c r="UED1205" s="36"/>
      <c r="UEE1205" s="36"/>
      <c r="UEF1205" s="36"/>
      <c r="UEG1205" s="36"/>
      <c r="UEH1205" s="36"/>
      <c r="UEI1205" s="36"/>
      <c r="UEJ1205" s="36"/>
      <c r="UEK1205" s="36"/>
      <c r="UEL1205" s="36"/>
      <c r="UEM1205" s="36"/>
      <c r="UEN1205" s="36"/>
      <c r="UEO1205" s="36"/>
      <c r="UEP1205" s="36"/>
      <c r="UEQ1205" s="36"/>
      <c r="UER1205" s="36"/>
      <c r="UES1205" s="36"/>
      <c r="UET1205" s="36"/>
      <c r="UEU1205" s="36"/>
      <c r="UEV1205" s="36"/>
      <c r="UEW1205" s="36"/>
      <c r="UEX1205" s="36"/>
      <c r="UEY1205" s="36"/>
      <c r="UEZ1205" s="36"/>
      <c r="UFA1205" s="36"/>
      <c r="UFB1205" s="36"/>
      <c r="UFC1205" s="36"/>
      <c r="UFD1205" s="36"/>
      <c r="UFE1205" s="36"/>
      <c r="UFF1205" s="36"/>
      <c r="UFG1205" s="36"/>
      <c r="UFH1205" s="36"/>
      <c r="UFI1205" s="36"/>
      <c r="UFJ1205" s="36"/>
      <c r="UFK1205" s="36"/>
      <c r="UFL1205" s="36"/>
      <c r="UFM1205" s="36"/>
      <c r="UFN1205" s="36"/>
      <c r="UFO1205" s="36"/>
      <c r="UFP1205" s="36"/>
      <c r="UFQ1205" s="36"/>
      <c r="UFR1205" s="36"/>
      <c r="UFS1205" s="36"/>
      <c r="UFT1205" s="36"/>
      <c r="UFU1205" s="36"/>
      <c r="UFV1205" s="36"/>
      <c r="UFW1205" s="36"/>
      <c r="UFX1205" s="36"/>
      <c r="UFY1205" s="36"/>
      <c r="UFZ1205" s="36"/>
      <c r="UGA1205" s="36"/>
      <c r="UGB1205" s="36"/>
      <c r="UGC1205" s="36"/>
      <c r="UGD1205" s="36"/>
      <c r="UGE1205" s="36"/>
      <c r="UGF1205" s="36"/>
      <c r="UGG1205" s="36"/>
      <c r="UGH1205" s="36"/>
      <c r="UGI1205" s="36"/>
      <c r="UGJ1205" s="36"/>
      <c r="UGK1205" s="36"/>
      <c r="UGL1205" s="36"/>
      <c r="UGM1205" s="36"/>
      <c r="UGN1205" s="36"/>
      <c r="UGO1205" s="36"/>
      <c r="UGP1205" s="36"/>
      <c r="UGQ1205" s="36"/>
      <c r="UGR1205" s="36"/>
      <c r="UGS1205" s="36"/>
      <c r="UGT1205" s="36"/>
      <c r="UGU1205" s="36"/>
      <c r="UGV1205" s="36"/>
      <c r="UGW1205" s="36"/>
      <c r="UGX1205" s="36"/>
      <c r="UGY1205" s="36"/>
      <c r="UGZ1205" s="36"/>
      <c r="UHA1205" s="36"/>
      <c r="UHB1205" s="36"/>
      <c r="UHC1205" s="36"/>
      <c r="UHD1205" s="36"/>
      <c r="UHE1205" s="36"/>
      <c r="UHF1205" s="36"/>
      <c r="UHG1205" s="36"/>
      <c r="UHH1205" s="36"/>
      <c r="UHI1205" s="36"/>
      <c r="UHJ1205" s="36"/>
      <c r="UHK1205" s="36"/>
      <c r="UHL1205" s="36"/>
      <c r="UHM1205" s="36"/>
      <c r="UHN1205" s="36"/>
      <c r="UHO1205" s="36"/>
      <c r="UHP1205" s="36"/>
      <c r="UHQ1205" s="36"/>
      <c r="UHR1205" s="36"/>
      <c r="UHS1205" s="36"/>
      <c r="UHT1205" s="36"/>
      <c r="UHU1205" s="36"/>
      <c r="UHV1205" s="36"/>
      <c r="UHW1205" s="36"/>
      <c r="UHX1205" s="36"/>
      <c r="UHY1205" s="36"/>
      <c r="UHZ1205" s="36"/>
      <c r="UIA1205" s="36"/>
      <c r="UIB1205" s="36"/>
      <c r="UIC1205" s="36"/>
      <c r="UID1205" s="36"/>
      <c r="UIE1205" s="36"/>
      <c r="UIF1205" s="36"/>
      <c r="UIG1205" s="36"/>
      <c r="UIH1205" s="36"/>
      <c r="UII1205" s="36"/>
      <c r="UIJ1205" s="36"/>
      <c r="UIK1205" s="36"/>
      <c r="UIL1205" s="36"/>
      <c r="UIM1205" s="36"/>
      <c r="UIN1205" s="36"/>
      <c r="UIO1205" s="36"/>
      <c r="UIP1205" s="36"/>
      <c r="UIQ1205" s="36"/>
      <c r="UIR1205" s="36"/>
      <c r="UIS1205" s="36"/>
      <c r="UIT1205" s="36"/>
      <c r="UIU1205" s="36"/>
      <c r="UIV1205" s="36"/>
      <c r="UIW1205" s="36"/>
      <c r="UIX1205" s="36"/>
      <c r="UIY1205" s="36"/>
      <c r="UIZ1205" s="36"/>
      <c r="UJA1205" s="36"/>
      <c r="UJB1205" s="36"/>
      <c r="UJC1205" s="36"/>
      <c r="UJD1205" s="36"/>
      <c r="UJE1205" s="36"/>
      <c r="UJF1205" s="36"/>
      <c r="UJG1205" s="36"/>
      <c r="UJH1205" s="36"/>
      <c r="UJI1205" s="36"/>
      <c r="UJJ1205" s="36"/>
      <c r="UJK1205" s="36"/>
      <c r="UJL1205" s="36"/>
      <c r="UJM1205" s="36"/>
      <c r="UJN1205" s="36"/>
      <c r="UJO1205" s="36"/>
      <c r="UJP1205" s="36"/>
      <c r="UJQ1205" s="36"/>
      <c r="UJR1205" s="36"/>
      <c r="UJS1205" s="36"/>
      <c r="UJT1205" s="36"/>
      <c r="UJU1205" s="36"/>
      <c r="UJV1205" s="36"/>
      <c r="UJW1205" s="36"/>
      <c r="UJX1205" s="36"/>
      <c r="UJY1205" s="36"/>
      <c r="UJZ1205" s="36"/>
      <c r="UKA1205" s="36"/>
      <c r="UKB1205" s="36"/>
      <c r="UKC1205" s="36"/>
      <c r="UKD1205" s="36"/>
      <c r="UKE1205" s="36"/>
      <c r="UKF1205" s="36"/>
      <c r="UKG1205" s="36"/>
      <c r="UKH1205" s="36"/>
      <c r="UKI1205" s="36"/>
      <c r="UKJ1205" s="36"/>
      <c r="UKK1205" s="36"/>
      <c r="UKL1205" s="36"/>
      <c r="UKM1205" s="36"/>
      <c r="UKN1205" s="36"/>
      <c r="UKO1205" s="36"/>
      <c r="UKP1205" s="36"/>
      <c r="UKQ1205" s="36"/>
      <c r="UKR1205" s="36"/>
      <c r="UKS1205" s="36"/>
      <c r="UKT1205" s="36"/>
      <c r="UKU1205" s="36"/>
      <c r="UKV1205" s="36"/>
      <c r="UKW1205" s="36"/>
      <c r="UKX1205" s="36"/>
      <c r="UKY1205" s="36"/>
      <c r="UKZ1205" s="36"/>
      <c r="ULA1205" s="36"/>
      <c r="ULB1205" s="36"/>
      <c r="ULC1205" s="36"/>
      <c r="ULD1205" s="36"/>
      <c r="ULE1205" s="36"/>
      <c r="ULF1205" s="36"/>
      <c r="ULG1205" s="36"/>
      <c r="ULH1205" s="36"/>
      <c r="ULI1205" s="36"/>
      <c r="ULJ1205" s="36"/>
      <c r="ULK1205" s="36"/>
      <c r="ULL1205" s="36"/>
      <c r="ULM1205" s="36"/>
      <c r="ULN1205" s="36"/>
      <c r="ULO1205" s="36"/>
      <c r="ULP1205" s="36"/>
      <c r="ULQ1205" s="36"/>
      <c r="ULR1205" s="36"/>
      <c r="ULS1205" s="36"/>
      <c r="ULT1205" s="36"/>
      <c r="ULU1205" s="36"/>
      <c r="ULV1205" s="36"/>
      <c r="ULW1205" s="36"/>
      <c r="ULX1205" s="36"/>
      <c r="ULY1205" s="36"/>
      <c r="ULZ1205" s="36"/>
      <c r="UMA1205" s="36"/>
      <c r="UMB1205" s="36"/>
      <c r="UMC1205" s="36"/>
      <c r="UMD1205" s="36"/>
      <c r="UME1205" s="36"/>
      <c r="UMF1205" s="36"/>
      <c r="UMG1205" s="36"/>
      <c r="UMH1205" s="36"/>
      <c r="UMI1205" s="36"/>
      <c r="UMJ1205" s="36"/>
      <c r="UMK1205" s="36"/>
      <c r="UML1205" s="36"/>
      <c r="UMM1205" s="36"/>
      <c r="UMN1205" s="36"/>
      <c r="UMO1205" s="36"/>
      <c r="UMP1205" s="36"/>
      <c r="UMQ1205" s="36"/>
      <c r="UMR1205" s="36"/>
      <c r="UMS1205" s="36"/>
      <c r="UMT1205" s="36"/>
      <c r="UMU1205" s="36"/>
      <c r="UMV1205" s="36"/>
      <c r="UMW1205" s="36"/>
      <c r="UMX1205" s="36"/>
      <c r="UMY1205" s="36"/>
      <c r="UMZ1205" s="36"/>
      <c r="UNA1205" s="36"/>
      <c r="UNB1205" s="36"/>
      <c r="UNC1205" s="36"/>
      <c r="UND1205" s="36"/>
      <c r="UNE1205" s="36"/>
      <c r="UNF1205" s="36"/>
      <c r="UNG1205" s="36"/>
      <c r="UNH1205" s="36"/>
      <c r="UNI1205" s="36"/>
      <c r="UNJ1205" s="36"/>
      <c r="UNK1205" s="36"/>
      <c r="UNL1205" s="36"/>
      <c r="UNM1205" s="36"/>
      <c r="UNN1205" s="36"/>
      <c r="UNO1205" s="36"/>
      <c r="UNP1205" s="36"/>
      <c r="UNQ1205" s="36"/>
      <c r="UNR1205" s="36"/>
      <c r="UNS1205" s="36"/>
      <c r="UNT1205" s="36"/>
      <c r="UNU1205" s="36"/>
      <c r="UNV1205" s="36"/>
      <c r="UNW1205" s="36"/>
      <c r="UNX1205" s="36"/>
      <c r="UNY1205" s="36"/>
      <c r="UNZ1205" s="36"/>
      <c r="UOA1205" s="36"/>
      <c r="UOB1205" s="36"/>
      <c r="UOC1205" s="36"/>
      <c r="UOD1205" s="36"/>
      <c r="UOE1205" s="36"/>
      <c r="UOF1205" s="36"/>
      <c r="UOG1205" s="36"/>
      <c r="UOH1205" s="36"/>
      <c r="UOI1205" s="36"/>
      <c r="UOJ1205" s="36"/>
      <c r="UOK1205" s="36"/>
      <c r="UOL1205" s="36"/>
      <c r="UOM1205" s="36"/>
      <c r="UON1205" s="36"/>
      <c r="UOO1205" s="36"/>
      <c r="UOP1205" s="36"/>
      <c r="UOQ1205" s="36"/>
      <c r="UOR1205" s="36"/>
      <c r="UOS1205" s="36"/>
      <c r="UOT1205" s="36"/>
      <c r="UOU1205" s="36"/>
      <c r="UOV1205" s="36"/>
      <c r="UOW1205" s="36"/>
      <c r="UOX1205" s="36"/>
      <c r="UOY1205" s="36"/>
      <c r="UOZ1205" s="36"/>
      <c r="UPA1205" s="36"/>
      <c r="UPB1205" s="36"/>
      <c r="UPC1205" s="36"/>
      <c r="UPD1205" s="36"/>
      <c r="UPE1205" s="36"/>
      <c r="UPF1205" s="36"/>
      <c r="UPG1205" s="36"/>
      <c r="UPH1205" s="36"/>
      <c r="UPI1205" s="36"/>
      <c r="UPJ1205" s="36"/>
      <c r="UPK1205" s="36"/>
      <c r="UPL1205" s="36"/>
      <c r="UPM1205" s="36"/>
      <c r="UPN1205" s="36"/>
      <c r="UPO1205" s="36"/>
      <c r="UPP1205" s="36"/>
      <c r="UPQ1205" s="36"/>
      <c r="UPR1205" s="36"/>
      <c r="UPS1205" s="36"/>
      <c r="UPT1205" s="36"/>
      <c r="UPU1205" s="36"/>
      <c r="UPV1205" s="36"/>
      <c r="UPW1205" s="36"/>
      <c r="UPX1205" s="36"/>
      <c r="UPY1205" s="36"/>
      <c r="UPZ1205" s="36"/>
      <c r="UQA1205" s="36"/>
      <c r="UQB1205" s="36"/>
      <c r="UQC1205" s="36"/>
      <c r="UQD1205" s="36"/>
      <c r="UQE1205" s="36"/>
      <c r="UQF1205" s="36"/>
      <c r="UQG1205" s="36"/>
      <c r="UQH1205" s="36"/>
      <c r="UQI1205" s="36"/>
      <c r="UQJ1205" s="36"/>
      <c r="UQK1205" s="36"/>
      <c r="UQL1205" s="36"/>
      <c r="UQM1205" s="36"/>
      <c r="UQN1205" s="36"/>
      <c r="UQO1205" s="36"/>
      <c r="UQP1205" s="36"/>
      <c r="UQQ1205" s="36"/>
      <c r="UQR1205" s="36"/>
      <c r="UQS1205" s="36"/>
      <c r="UQT1205" s="36"/>
      <c r="UQU1205" s="36"/>
      <c r="UQV1205" s="36"/>
      <c r="UQW1205" s="36"/>
      <c r="UQX1205" s="36"/>
      <c r="UQY1205" s="36"/>
      <c r="UQZ1205" s="36"/>
      <c r="URA1205" s="36"/>
      <c r="URB1205" s="36"/>
      <c r="URC1205" s="36"/>
      <c r="URD1205" s="36"/>
      <c r="URE1205" s="36"/>
      <c r="URF1205" s="36"/>
      <c r="URG1205" s="36"/>
      <c r="URH1205" s="36"/>
      <c r="URI1205" s="36"/>
      <c r="URJ1205" s="36"/>
      <c r="URK1205" s="36"/>
      <c r="URL1205" s="36"/>
      <c r="URM1205" s="36"/>
      <c r="URN1205" s="36"/>
      <c r="URO1205" s="36"/>
      <c r="URP1205" s="36"/>
      <c r="URQ1205" s="36"/>
      <c r="URR1205" s="36"/>
      <c r="URS1205" s="36"/>
      <c r="URT1205" s="36"/>
      <c r="URU1205" s="36"/>
      <c r="URV1205" s="36"/>
      <c r="URW1205" s="36"/>
      <c r="URX1205" s="36"/>
      <c r="URY1205" s="36"/>
      <c r="URZ1205" s="36"/>
      <c r="USA1205" s="36"/>
      <c r="USB1205" s="36"/>
      <c r="USC1205" s="36"/>
      <c r="USD1205" s="36"/>
      <c r="USE1205" s="36"/>
      <c r="USF1205" s="36"/>
      <c r="USG1205" s="36"/>
      <c r="USH1205" s="36"/>
      <c r="USI1205" s="36"/>
      <c r="USJ1205" s="36"/>
      <c r="USK1205" s="36"/>
      <c r="USL1205" s="36"/>
      <c r="USM1205" s="36"/>
      <c r="USN1205" s="36"/>
      <c r="USO1205" s="36"/>
      <c r="USP1205" s="36"/>
      <c r="USQ1205" s="36"/>
      <c r="USR1205" s="36"/>
      <c r="USS1205" s="36"/>
      <c r="UST1205" s="36"/>
      <c r="USU1205" s="36"/>
      <c r="USV1205" s="36"/>
      <c r="USW1205" s="36"/>
      <c r="USX1205" s="36"/>
      <c r="USY1205" s="36"/>
      <c r="USZ1205" s="36"/>
      <c r="UTA1205" s="36"/>
      <c r="UTB1205" s="36"/>
      <c r="UTC1205" s="36"/>
      <c r="UTD1205" s="36"/>
      <c r="UTE1205" s="36"/>
      <c r="UTF1205" s="36"/>
      <c r="UTG1205" s="36"/>
      <c r="UTH1205" s="36"/>
      <c r="UTI1205" s="36"/>
      <c r="UTJ1205" s="36"/>
      <c r="UTK1205" s="36"/>
      <c r="UTL1205" s="36"/>
      <c r="UTM1205" s="36"/>
      <c r="UTN1205" s="36"/>
      <c r="UTO1205" s="36"/>
      <c r="UTP1205" s="36"/>
      <c r="UTQ1205" s="36"/>
      <c r="UTR1205" s="36"/>
      <c r="UTS1205" s="36"/>
      <c r="UTT1205" s="36"/>
      <c r="UTU1205" s="36"/>
      <c r="UTV1205" s="36"/>
      <c r="UTW1205" s="36"/>
      <c r="UTX1205" s="36"/>
      <c r="UTY1205" s="36"/>
      <c r="UTZ1205" s="36"/>
      <c r="UUA1205" s="36"/>
      <c r="UUB1205" s="36"/>
      <c r="UUC1205" s="36"/>
      <c r="UUD1205" s="36"/>
      <c r="UUE1205" s="36"/>
      <c r="UUF1205" s="36"/>
      <c r="UUG1205" s="36"/>
      <c r="UUH1205" s="36"/>
      <c r="UUI1205" s="36"/>
      <c r="UUJ1205" s="36"/>
      <c r="UUK1205" s="36"/>
      <c r="UUL1205" s="36"/>
      <c r="UUM1205" s="36"/>
      <c r="UUN1205" s="36"/>
      <c r="UUO1205" s="36"/>
      <c r="UUP1205" s="36"/>
      <c r="UUQ1205" s="36"/>
      <c r="UUR1205" s="36"/>
      <c r="UUS1205" s="36"/>
      <c r="UUT1205" s="36"/>
      <c r="UUU1205" s="36"/>
      <c r="UUV1205" s="36"/>
      <c r="UUW1205" s="36"/>
      <c r="UUX1205" s="36"/>
      <c r="UUY1205" s="36"/>
      <c r="UUZ1205" s="36"/>
      <c r="UVA1205" s="36"/>
      <c r="UVB1205" s="36"/>
      <c r="UVC1205" s="36"/>
      <c r="UVD1205" s="36"/>
      <c r="UVE1205" s="36"/>
      <c r="UVF1205" s="36"/>
      <c r="UVG1205" s="36"/>
      <c r="UVH1205" s="36"/>
      <c r="UVI1205" s="36"/>
      <c r="UVJ1205" s="36"/>
      <c r="UVK1205" s="36"/>
      <c r="UVL1205" s="36"/>
      <c r="UVM1205" s="36"/>
      <c r="UVN1205" s="36"/>
      <c r="UVO1205" s="36"/>
      <c r="UVP1205" s="36"/>
      <c r="UVQ1205" s="36"/>
      <c r="UVR1205" s="36"/>
      <c r="UVS1205" s="36"/>
      <c r="UVT1205" s="36"/>
      <c r="UVU1205" s="36"/>
      <c r="UVV1205" s="36"/>
      <c r="UVW1205" s="36"/>
      <c r="UVX1205" s="36"/>
      <c r="UVY1205" s="36"/>
      <c r="UVZ1205" s="36"/>
      <c r="UWA1205" s="36"/>
      <c r="UWB1205" s="36"/>
      <c r="UWC1205" s="36"/>
      <c r="UWD1205" s="36"/>
      <c r="UWE1205" s="36"/>
      <c r="UWF1205" s="36"/>
      <c r="UWG1205" s="36"/>
      <c r="UWH1205" s="36"/>
      <c r="UWI1205" s="36"/>
      <c r="UWJ1205" s="36"/>
      <c r="UWK1205" s="36"/>
      <c r="UWL1205" s="36"/>
      <c r="UWM1205" s="36"/>
      <c r="UWN1205" s="36"/>
      <c r="UWO1205" s="36"/>
      <c r="UWP1205" s="36"/>
      <c r="UWQ1205" s="36"/>
      <c r="UWR1205" s="36"/>
      <c r="UWS1205" s="36"/>
      <c r="UWT1205" s="36"/>
      <c r="UWU1205" s="36"/>
      <c r="UWV1205" s="36"/>
      <c r="UWW1205" s="36"/>
      <c r="UWX1205" s="36"/>
      <c r="UWY1205" s="36"/>
      <c r="UWZ1205" s="36"/>
      <c r="UXA1205" s="36"/>
      <c r="UXB1205" s="36"/>
      <c r="UXC1205" s="36"/>
      <c r="UXD1205" s="36"/>
      <c r="UXE1205" s="36"/>
      <c r="UXF1205" s="36"/>
      <c r="UXG1205" s="36"/>
      <c r="UXH1205" s="36"/>
      <c r="UXI1205" s="36"/>
      <c r="UXJ1205" s="36"/>
      <c r="UXK1205" s="36"/>
      <c r="UXL1205" s="36"/>
      <c r="UXM1205" s="36"/>
      <c r="UXN1205" s="36"/>
      <c r="UXO1205" s="36"/>
      <c r="UXP1205" s="36"/>
      <c r="UXQ1205" s="36"/>
      <c r="UXR1205" s="36"/>
      <c r="UXS1205" s="36"/>
      <c r="UXT1205" s="36"/>
      <c r="UXU1205" s="36"/>
      <c r="UXV1205" s="36"/>
      <c r="UXW1205" s="36"/>
      <c r="UXX1205" s="36"/>
      <c r="UXY1205" s="36"/>
      <c r="UXZ1205" s="36"/>
      <c r="UYA1205" s="36"/>
      <c r="UYB1205" s="36"/>
      <c r="UYC1205" s="36"/>
      <c r="UYD1205" s="36"/>
      <c r="UYE1205" s="36"/>
      <c r="UYF1205" s="36"/>
      <c r="UYG1205" s="36"/>
      <c r="UYH1205" s="36"/>
      <c r="UYI1205" s="36"/>
      <c r="UYJ1205" s="36"/>
      <c r="UYK1205" s="36"/>
      <c r="UYL1205" s="36"/>
      <c r="UYM1205" s="36"/>
      <c r="UYN1205" s="36"/>
      <c r="UYO1205" s="36"/>
      <c r="UYP1205" s="36"/>
      <c r="UYQ1205" s="36"/>
      <c r="UYR1205" s="36"/>
      <c r="UYS1205" s="36"/>
      <c r="UYT1205" s="36"/>
      <c r="UYU1205" s="36"/>
      <c r="UYV1205" s="36"/>
      <c r="UYW1205" s="36"/>
      <c r="UYX1205" s="36"/>
      <c r="UYY1205" s="36"/>
      <c r="UYZ1205" s="36"/>
      <c r="UZA1205" s="36"/>
      <c r="UZB1205" s="36"/>
      <c r="UZC1205" s="36"/>
      <c r="UZD1205" s="36"/>
      <c r="UZE1205" s="36"/>
      <c r="UZF1205" s="36"/>
      <c r="UZG1205" s="36"/>
      <c r="UZH1205" s="36"/>
      <c r="UZI1205" s="36"/>
      <c r="UZJ1205" s="36"/>
      <c r="UZK1205" s="36"/>
      <c r="UZL1205" s="36"/>
      <c r="UZM1205" s="36"/>
      <c r="UZN1205" s="36"/>
      <c r="UZO1205" s="36"/>
      <c r="UZP1205" s="36"/>
      <c r="UZQ1205" s="36"/>
      <c r="UZR1205" s="36"/>
      <c r="UZS1205" s="36"/>
      <c r="UZT1205" s="36"/>
      <c r="UZU1205" s="36"/>
      <c r="UZV1205" s="36"/>
      <c r="UZW1205" s="36"/>
      <c r="UZX1205" s="36"/>
      <c r="UZY1205" s="36"/>
      <c r="UZZ1205" s="36"/>
      <c r="VAA1205" s="36"/>
      <c r="VAB1205" s="36"/>
      <c r="VAC1205" s="36"/>
      <c r="VAD1205" s="36"/>
      <c r="VAE1205" s="36"/>
      <c r="VAF1205" s="36"/>
      <c r="VAG1205" s="36"/>
      <c r="VAH1205" s="36"/>
      <c r="VAI1205" s="36"/>
      <c r="VAJ1205" s="36"/>
      <c r="VAK1205" s="36"/>
      <c r="VAL1205" s="36"/>
      <c r="VAM1205" s="36"/>
      <c r="VAN1205" s="36"/>
      <c r="VAO1205" s="36"/>
      <c r="VAP1205" s="36"/>
      <c r="VAQ1205" s="36"/>
      <c r="VAR1205" s="36"/>
      <c r="VAS1205" s="36"/>
      <c r="VAT1205" s="36"/>
      <c r="VAU1205" s="36"/>
      <c r="VAV1205" s="36"/>
      <c r="VAW1205" s="36"/>
      <c r="VAX1205" s="36"/>
      <c r="VAY1205" s="36"/>
      <c r="VAZ1205" s="36"/>
      <c r="VBA1205" s="36"/>
      <c r="VBB1205" s="36"/>
      <c r="VBC1205" s="36"/>
      <c r="VBD1205" s="36"/>
      <c r="VBE1205" s="36"/>
      <c r="VBF1205" s="36"/>
      <c r="VBG1205" s="36"/>
      <c r="VBH1205" s="36"/>
      <c r="VBI1205" s="36"/>
      <c r="VBJ1205" s="36"/>
      <c r="VBK1205" s="36"/>
      <c r="VBL1205" s="36"/>
      <c r="VBM1205" s="36"/>
      <c r="VBN1205" s="36"/>
      <c r="VBO1205" s="36"/>
      <c r="VBP1205" s="36"/>
      <c r="VBQ1205" s="36"/>
      <c r="VBR1205" s="36"/>
      <c r="VBS1205" s="36"/>
      <c r="VBT1205" s="36"/>
      <c r="VBU1205" s="36"/>
      <c r="VBV1205" s="36"/>
      <c r="VBW1205" s="36"/>
      <c r="VBX1205" s="36"/>
      <c r="VBY1205" s="36"/>
      <c r="VBZ1205" s="36"/>
      <c r="VCA1205" s="36"/>
      <c r="VCB1205" s="36"/>
      <c r="VCC1205" s="36"/>
      <c r="VCD1205" s="36"/>
      <c r="VCE1205" s="36"/>
      <c r="VCF1205" s="36"/>
      <c r="VCG1205" s="36"/>
      <c r="VCH1205" s="36"/>
      <c r="VCI1205" s="36"/>
      <c r="VCJ1205" s="36"/>
      <c r="VCK1205" s="36"/>
      <c r="VCL1205" s="36"/>
      <c r="VCM1205" s="36"/>
      <c r="VCN1205" s="36"/>
      <c r="VCO1205" s="36"/>
      <c r="VCP1205" s="36"/>
      <c r="VCQ1205" s="36"/>
      <c r="VCR1205" s="36"/>
      <c r="VCS1205" s="36"/>
      <c r="VCT1205" s="36"/>
      <c r="VCU1205" s="36"/>
      <c r="VCV1205" s="36"/>
      <c r="VCW1205" s="36"/>
      <c r="VCX1205" s="36"/>
      <c r="VCY1205" s="36"/>
      <c r="VCZ1205" s="36"/>
      <c r="VDA1205" s="36"/>
      <c r="VDB1205" s="36"/>
      <c r="VDC1205" s="36"/>
      <c r="VDD1205" s="36"/>
      <c r="VDE1205" s="36"/>
      <c r="VDF1205" s="36"/>
      <c r="VDG1205" s="36"/>
      <c r="VDH1205" s="36"/>
      <c r="VDI1205" s="36"/>
      <c r="VDJ1205" s="36"/>
      <c r="VDK1205" s="36"/>
      <c r="VDL1205" s="36"/>
      <c r="VDM1205" s="36"/>
      <c r="VDN1205" s="36"/>
      <c r="VDO1205" s="36"/>
      <c r="VDP1205" s="36"/>
      <c r="VDQ1205" s="36"/>
      <c r="VDR1205" s="36"/>
      <c r="VDS1205" s="36"/>
      <c r="VDT1205" s="36"/>
      <c r="VDU1205" s="36"/>
      <c r="VDV1205" s="36"/>
      <c r="VDW1205" s="36"/>
      <c r="VDX1205" s="36"/>
      <c r="VDY1205" s="36"/>
      <c r="VDZ1205" s="36"/>
      <c r="VEA1205" s="36"/>
      <c r="VEB1205" s="36"/>
      <c r="VEC1205" s="36"/>
      <c r="VED1205" s="36"/>
      <c r="VEE1205" s="36"/>
      <c r="VEF1205" s="36"/>
      <c r="VEG1205" s="36"/>
      <c r="VEH1205" s="36"/>
      <c r="VEI1205" s="36"/>
      <c r="VEJ1205" s="36"/>
      <c r="VEK1205" s="36"/>
      <c r="VEL1205" s="36"/>
      <c r="VEM1205" s="36"/>
      <c r="VEN1205" s="36"/>
      <c r="VEO1205" s="36"/>
      <c r="VEP1205" s="36"/>
      <c r="VEQ1205" s="36"/>
      <c r="VER1205" s="36"/>
      <c r="VES1205" s="36"/>
      <c r="VET1205" s="36"/>
      <c r="VEU1205" s="36"/>
      <c r="VEV1205" s="36"/>
      <c r="VEW1205" s="36"/>
      <c r="VEX1205" s="36"/>
      <c r="VEY1205" s="36"/>
      <c r="VEZ1205" s="36"/>
      <c r="VFA1205" s="36"/>
      <c r="VFB1205" s="36"/>
      <c r="VFC1205" s="36"/>
      <c r="VFD1205" s="36"/>
      <c r="VFE1205" s="36"/>
      <c r="VFF1205" s="36"/>
      <c r="VFG1205" s="36"/>
      <c r="VFH1205" s="36"/>
      <c r="VFI1205" s="36"/>
      <c r="VFJ1205" s="36"/>
      <c r="VFK1205" s="36"/>
      <c r="VFL1205" s="36"/>
      <c r="VFM1205" s="36"/>
      <c r="VFN1205" s="36"/>
      <c r="VFO1205" s="36"/>
      <c r="VFP1205" s="36"/>
      <c r="VFQ1205" s="36"/>
      <c r="VFR1205" s="36"/>
      <c r="VFS1205" s="36"/>
      <c r="VFT1205" s="36"/>
      <c r="VFU1205" s="36"/>
      <c r="VFV1205" s="36"/>
      <c r="VFW1205" s="36"/>
      <c r="VFX1205" s="36"/>
      <c r="VFY1205" s="36"/>
      <c r="VFZ1205" s="36"/>
      <c r="VGA1205" s="36"/>
      <c r="VGB1205" s="36"/>
      <c r="VGC1205" s="36"/>
      <c r="VGD1205" s="36"/>
      <c r="VGE1205" s="36"/>
      <c r="VGF1205" s="36"/>
      <c r="VGG1205" s="36"/>
      <c r="VGH1205" s="36"/>
      <c r="VGI1205" s="36"/>
      <c r="VGJ1205" s="36"/>
      <c r="VGK1205" s="36"/>
      <c r="VGL1205" s="36"/>
      <c r="VGM1205" s="36"/>
      <c r="VGN1205" s="36"/>
      <c r="VGO1205" s="36"/>
      <c r="VGP1205" s="36"/>
      <c r="VGQ1205" s="36"/>
      <c r="VGR1205" s="36"/>
      <c r="VGS1205" s="36"/>
      <c r="VGT1205" s="36"/>
      <c r="VGU1205" s="36"/>
      <c r="VGV1205" s="36"/>
      <c r="VGW1205" s="36"/>
      <c r="VGX1205" s="36"/>
      <c r="VGY1205" s="36"/>
      <c r="VGZ1205" s="36"/>
      <c r="VHA1205" s="36"/>
      <c r="VHB1205" s="36"/>
      <c r="VHC1205" s="36"/>
      <c r="VHD1205" s="36"/>
      <c r="VHE1205" s="36"/>
      <c r="VHF1205" s="36"/>
      <c r="VHG1205" s="36"/>
      <c r="VHH1205" s="36"/>
      <c r="VHI1205" s="36"/>
      <c r="VHJ1205" s="36"/>
      <c r="VHK1205" s="36"/>
      <c r="VHL1205" s="36"/>
      <c r="VHM1205" s="36"/>
      <c r="VHN1205" s="36"/>
      <c r="VHO1205" s="36"/>
      <c r="VHP1205" s="36"/>
      <c r="VHQ1205" s="36"/>
      <c r="VHR1205" s="36"/>
      <c r="VHS1205" s="36"/>
      <c r="VHT1205" s="36"/>
      <c r="VHU1205" s="36"/>
      <c r="VHV1205" s="36"/>
      <c r="VHW1205" s="36"/>
      <c r="VHX1205" s="36"/>
      <c r="VHY1205" s="36"/>
      <c r="VHZ1205" s="36"/>
      <c r="VIA1205" s="36"/>
      <c r="VIB1205" s="36"/>
      <c r="VIC1205" s="36"/>
      <c r="VID1205" s="36"/>
      <c r="VIE1205" s="36"/>
      <c r="VIF1205" s="36"/>
      <c r="VIG1205" s="36"/>
      <c r="VIH1205" s="36"/>
      <c r="VII1205" s="36"/>
      <c r="VIJ1205" s="36"/>
      <c r="VIK1205" s="36"/>
      <c r="VIL1205" s="36"/>
      <c r="VIM1205" s="36"/>
      <c r="VIN1205" s="36"/>
      <c r="VIO1205" s="36"/>
      <c r="VIP1205" s="36"/>
      <c r="VIQ1205" s="36"/>
      <c r="VIR1205" s="36"/>
      <c r="VIS1205" s="36"/>
      <c r="VIT1205" s="36"/>
      <c r="VIU1205" s="36"/>
      <c r="VIV1205" s="36"/>
      <c r="VIW1205" s="36"/>
      <c r="VIX1205" s="36"/>
      <c r="VIY1205" s="36"/>
      <c r="VIZ1205" s="36"/>
      <c r="VJA1205" s="36"/>
      <c r="VJB1205" s="36"/>
      <c r="VJC1205" s="36"/>
      <c r="VJD1205" s="36"/>
      <c r="VJE1205" s="36"/>
      <c r="VJF1205" s="36"/>
      <c r="VJG1205" s="36"/>
      <c r="VJH1205" s="36"/>
      <c r="VJI1205" s="36"/>
      <c r="VJJ1205" s="36"/>
      <c r="VJK1205" s="36"/>
      <c r="VJL1205" s="36"/>
      <c r="VJM1205" s="36"/>
      <c r="VJN1205" s="36"/>
      <c r="VJO1205" s="36"/>
      <c r="VJP1205" s="36"/>
      <c r="VJQ1205" s="36"/>
      <c r="VJR1205" s="36"/>
      <c r="VJS1205" s="36"/>
      <c r="VJT1205" s="36"/>
      <c r="VJU1205" s="36"/>
      <c r="VJV1205" s="36"/>
      <c r="VJW1205" s="36"/>
      <c r="VJX1205" s="36"/>
      <c r="VJY1205" s="36"/>
      <c r="VJZ1205" s="36"/>
      <c r="VKA1205" s="36"/>
      <c r="VKB1205" s="36"/>
      <c r="VKC1205" s="36"/>
      <c r="VKD1205" s="36"/>
      <c r="VKE1205" s="36"/>
      <c r="VKF1205" s="36"/>
      <c r="VKG1205" s="36"/>
      <c r="VKH1205" s="36"/>
      <c r="VKI1205" s="36"/>
      <c r="VKJ1205" s="36"/>
      <c r="VKK1205" s="36"/>
      <c r="VKL1205" s="36"/>
      <c r="VKM1205" s="36"/>
      <c r="VKN1205" s="36"/>
      <c r="VKO1205" s="36"/>
      <c r="VKP1205" s="36"/>
      <c r="VKQ1205" s="36"/>
      <c r="VKR1205" s="36"/>
      <c r="VKS1205" s="36"/>
      <c r="VKT1205" s="36"/>
      <c r="VKU1205" s="36"/>
      <c r="VKV1205" s="36"/>
      <c r="VKW1205" s="36"/>
      <c r="VKX1205" s="36"/>
      <c r="VKY1205" s="36"/>
      <c r="VKZ1205" s="36"/>
      <c r="VLA1205" s="36"/>
      <c r="VLB1205" s="36"/>
      <c r="VLC1205" s="36"/>
      <c r="VLD1205" s="36"/>
      <c r="VLE1205" s="36"/>
      <c r="VLF1205" s="36"/>
      <c r="VLG1205" s="36"/>
      <c r="VLH1205" s="36"/>
      <c r="VLI1205" s="36"/>
      <c r="VLJ1205" s="36"/>
      <c r="VLK1205" s="36"/>
      <c r="VLL1205" s="36"/>
      <c r="VLM1205" s="36"/>
      <c r="VLN1205" s="36"/>
      <c r="VLO1205" s="36"/>
      <c r="VLP1205" s="36"/>
      <c r="VLQ1205" s="36"/>
      <c r="VLR1205" s="36"/>
      <c r="VLS1205" s="36"/>
      <c r="VLT1205" s="36"/>
      <c r="VLU1205" s="36"/>
      <c r="VLV1205" s="36"/>
      <c r="VLW1205" s="36"/>
      <c r="VLX1205" s="36"/>
      <c r="VLY1205" s="36"/>
      <c r="VLZ1205" s="36"/>
      <c r="VMA1205" s="36"/>
      <c r="VMB1205" s="36"/>
      <c r="VMC1205" s="36"/>
      <c r="VMD1205" s="36"/>
      <c r="VME1205" s="36"/>
      <c r="VMF1205" s="36"/>
      <c r="VMG1205" s="36"/>
      <c r="VMH1205" s="36"/>
      <c r="VMI1205" s="36"/>
      <c r="VMJ1205" s="36"/>
      <c r="VMK1205" s="36"/>
      <c r="VML1205" s="36"/>
      <c r="VMM1205" s="36"/>
      <c r="VMN1205" s="36"/>
      <c r="VMO1205" s="36"/>
      <c r="VMP1205" s="36"/>
      <c r="VMQ1205" s="36"/>
      <c r="VMR1205" s="36"/>
      <c r="VMS1205" s="36"/>
      <c r="VMT1205" s="36"/>
      <c r="VMU1205" s="36"/>
      <c r="VMV1205" s="36"/>
      <c r="VMW1205" s="36"/>
      <c r="VMX1205" s="36"/>
      <c r="VMY1205" s="36"/>
      <c r="VMZ1205" s="36"/>
      <c r="VNA1205" s="36"/>
      <c r="VNB1205" s="36"/>
      <c r="VNC1205" s="36"/>
      <c r="VND1205" s="36"/>
      <c r="VNE1205" s="36"/>
      <c r="VNF1205" s="36"/>
      <c r="VNG1205" s="36"/>
      <c r="VNH1205" s="36"/>
      <c r="VNI1205" s="36"/>
      <c r="VNJ1205" s="36"/>
      <c r="VNK1205" s="36"/>
      <c r="VNL1205" s="36"/>
      <c r="VNM1205" s="36"/>
      <c r="VNN1205" s="36"/>
      <c r="VNO1205" s="36"/>
      <c r="VNP1205" s="36"/>
      <c r="VNQ1205" s="36"/>
      <c r="VNR1205" s="36"/>
      <c r="VNS1205" s="36"/>
      <c r="VNT1205" s="36"/>
      <c r="VNU1205" s="36"/>
      <c r="VNV1205" s="36"/>
      <c r="VNW1205" s="36"/>
      <c r="VNX1205" s="36"/>
      <c r="VNY1205" s="36"/>
      <c r="VNZ1205" s="36"/>
      <c r="VOA1205" s="36"/>
      <c r="VOB1205" s="36"/>
      <c r="VOC1205" s="36"/>
      <c r="VOD1205" s="36"/>
      <c r="VOE1205" s="36"/>
      <c r="VOF1205" s="36"/>
      <c r="VOG1205" s="36"/>
      <c r="VOH1205" s="36"/>
      <c r="VOI1205" s="36"/>
      <c r="VOJ1205" s="36"/>
      <c r="VOK1205" s="36"/>
      <c r="VOL1205" s="36"/>
      <c r="VOM1205" s="36"/>
      <c r="VON1205" s="36"/>
      <c r="VOO1205" s="36"/>
      <c r="VOP1205" s="36"/>
      <c r="VOQ1205" s="36"/>
      <c r="VOR1205" s="36"/>
      <c r="VOS1205" s="36"/>
      <c r="VOT1205" s="36"/>
      <c r="VOU1205" s="36"/>
      <c r="VOV1205" s="36"/>
      <c r="VOW1205" s="36"/>
      <c r="VOX1205" s="36"/>
      <c r="VOY1205" s="36"/>
      <c r="VOZ1205" s="36"/>
      <c r="VPA1205" s="36"/>
      <c r="VPB1205" s="36"/>
      <c r="VPC1205" s="36"/>
      <c r="VPD1205" s="36"/>
      <c r="VPE1205" s="36"/>
      <c r="VPF1205" s="36"/>
      <c r="VPG1205" s="36"/>
      <c r="VPH1205" s="36"/>
      <c r="VPI1205" s="36"/>
      <c r="VPJ1205" s="36"/>
      <c r="VPK1205" s="36"/>
      <c r="VPL1205" s="36"/>
      <c r="VPM1205" s="36"/>
      <c r="VPN1205" s="36"/>
      <c r="VPO1205" s="36"/>
      <c r="VPP1205" s="36"/>
      <c r="VPQ1205" s="36"/>
      <c r="VPR1205" s="36"/>
      <c r="VPS1205" s="36"/>
      <c r="VPT1205" s="36"/>
      <c r="VPU1205" s="36"/>
      <c r="VPV1205" s="36"/>
      <c r="VPW1205" s="36"/>
      <c r="VPX1205" s="36"/>
      <c r="VPY1205" s="36"/>
      <c r="VPZ1205" s="36"/>
      <c r="VQA1205" s="36"/>
      <c r="VQB1205" s="36"/>
      <c r="VQC1205" s="36"/>
      <c r="VQD1205" s="36"/>
      <c r="VQE1205" s="36"/>
      <c r="VQF1205" s="36"/>
      <c r="VQG1205" s="36"/>
      <c r="VQH1205" s="36"/>
      <c r="VQI1205" s="36"/>
      <c r="VQJ1205" s="36"/>
      <c r="VQK1205" s="36"/>
      <c r="VQL1205" s="36"/>
      <c r="VQM1205" s="36"/>
      <c r="VQN1205" s="36"/>
      <c r="VQO1205" s="36"/>
      <c r="VQP1205" s="36"/>
      <c r="VQQ1205" s="36"/>
      <c r="VQR1205" s="36"/>
      <c r="VQS1205" s="36"/>
      <c r="VQT1205" s="36"/>
      <c r="VQU1205" s="36"/>
      <c r="VQV1205" s="36"/>
      <c r="VQW1205" s="36"/>
      <c r="VQX1205" s="36"/>
      <c r="VQY1205" s="36"/>
      <c r="VQZ1205" s="36"/>
      <c r="VRA1205" s="36"/>
      <c r="VRB1205" s="36"/>
      <c r="VRC1205" s="36"/>
      <c r="VRD1205" s="36"/>
      <c r="VRE1205" s="36"/>
      <c r="VRF1205" s="36"/>
      <c r="VRG1205" s="36"/>
      <c r="VRH1205" s="36"/>
      <c r="VRI1205" s="36"/>
      <c r="VRJ1205" s="36"/>
      <c r="VRK1205" s="36"/>
      <c r="VRL1205" s="36"/>
      <c r="VRM1205" s="36"/>
      <c r="VRN1205" s="36"/>
      <c r="VRO1205" s="36"/>
      <c r="VRP1205" s="36"/>
      <c r="VRQ1205" s="36"/>
      <c r="VRR1205" s="36"/>
      <c r="VRS1205" s="36"/>
      <c r="VRT1205" s="36"/>
      <c r="VRU1205" s="36"/>
      <c r="VRV1205" s="36"/>
      <c r="VRW1205" s="36"/>
      <c r="VRX1205" s="36"/>
      <c r="VRY1205" s="36"/>
      <c r="VRZ1205" s="36"/>
      <c r="VSA1205" s="36"/>
      <c r="VSB1205" s="36"/>
      <c r="VSC1205" s="36"/>
      <c r="VSD1205" s="36"/>
      <c r="VSE1205" s="36"/>
      <c r="VSF1205" s="36"/>
      <c r="VSG1205" s="36"/>
      <c r="VSH1205" s="36"/>
      <c r="VSI1205" s="36"/>
      <c r="VSJ1205" s="36"/>
      <c r="VSK1205" s="36"/>
      <c r="VSL1205" s="36"/>
      <c r="VSM1205" s="36"/>
      <c r="VSN1205" s="36"/>
      <c r="VSO1205" s="36"/>
      <c r="VSP1205" s="36"/>
      <c r="VSQ1205" s="36"/>
      <c r="VSR1205" s="36"/>
      <c r="VSS1205" s="36"/>
      <c r="VST1205" s="36"/>
      <c r="VSU1205" s="36"/>
      <c r="VSV1205" s="36"/>
      <c r="VSW1205" s="36"/>
      <c r="VSX1205" s="36"/>
      <c r="VSY1205" s="36"/>
      <c r="VSZ1205" s="36"/>
      <c r="VTA1205" s="36"/>
      <c r="VTB1205" s="36"/>
      <c r="VTC1205" s="36"/>
      <c r="VTD1205" s="36"/>
      <c r="VTE1205" s="36"/>
      <c r="VTF1205" s="36"/>
      <c r="VTG1205" s="36"/>
      <c r="VTH1205" s="36"/>
      <c r="VTI1205" s="36"/>
      <c r="VTJ1205" s="36"/>
      <c r="VTK1205" s="36"/>
      <c r="VTL1205" s="36"/>
      <c r="VTM1205" s="36"/>
      <c r="VTN1205" s="36"/>
      <c r="VTO1205" s="36"/>
      <c r="VTP1205" s="36"/>
      <c r="VTQ1205" s="36"/>
      <c r="VTR1205" s="36"/>
      <c r="VTS1205" s="36"/>
      <c r="VTT1205" s="36"/>
      <c r="VTU1205" s="36"/>
      <c r="VTV1205" s="36"/>
      <c r="VTW1205" s="36"/>
      <c r="VTX1205" s="36"/>
      <c r="VTY1205" s="36"/>
      <c r="VTZ1205" s="36"/>
      <c r="VUA1205" s="36"/>
      <c r="VUB1205" s="36"/>
      <c r="VUC1205" s="36"/>
      <c r="VUD1205" s="36"/>
      <c r="VUE1205" s="36"/>
      <c r="VUF1205" s="36"/>
      <c r="VUG1205" s="36"/>
      <c r="VUH1205" s="36"/>
      <c r="VUI1205" s="36"/>
      <c r="VUJ1205" s="36"/>
      <c r="VUK1205" s="36"/>
      <c r="VUL1205" s="36"/>
      <c r="VUM1205" s="36"/>
      <c r="VUN1205" s="36"/>
      <c r="VUO1205" s="36"/>
      <c r="VUP1205" s="36"/>
      <c r="VUQ1205" s="36"/>
      <c r="VUR1205" s="36"/>
      <c r="VUS1205" s="36"/>
      <c r="VUT1205" s="36"/>
      <c r="VUU1205" s="36"/>
      <c r="VUV1205" s="36"/>
      <c r="VUW1205" s="36"/>
      <c r="VUX1205" s="36"/>
      <c r="VUY1205" s="36"/>
      <c r="VUZ1205" s="36"/>
      <c r="VVA1205" s="36"/>
      <c r="VVB1205" s="36"/>
      <c r="VVC1205" s="36"/>
      <c r="VVD1205" s="36"/>
      <c r="VVE1205" s="36"/>
      <c r="VVF1205" s="36"/>
      <c r="VVG1205" s="36"/>
      <c r="VVH1205" s="36"/>
      <c r="VVI1205" s="36"/>
      <c r="VVJ1205" s="36"/>
      <c r="VVK1205" s="36"/>
      <c r="VVL1205" s="36"/>
      <c r="VVM1205" s="36"/>
      <c r="VVN1205" s="36"/>
      <c r="VVO1205" s="36"/>
      <c r="VVP1205" s="36"/>
      <c r="VVQ1205" s="36"/>
      <c r="VVR1205" s="36"/>
      <c r="VVS1205" s="36"/>
      <c r="VVT1205" s="36"/>
      <c r="VVU1205" s="36"/>
      <c r="VVV1205" s="36"/>
      <c r="VVW1205" s="36"/>
      <c r="VVX1205" s="36"/>
      <c r="VVY1205" s="36"/>
      <c r="VVZ1205" s="36"/>
      <c r="VWA1205" s="36"/>
      <c r="VWB1205" s="36"/>
      <c r="VWC1205" s="36"/>
      <c r="VWD1205" s="36"/>
      <c r="VWE1205" s="36"/>
      <c r="VWF1205" s="36"/>
      <c r="VWG1205" s="36"/>
      <c r="VWH1205" s="36"/>
      <c r="VWI1205" s="36"/>
      <c r="VWJ1205" s="36"/>
      <c r="VWK1205" s="36"/>
      <c r="VWL1205" s="36"/>
      <c r="VWM1205" s="36"/>
      <c r="VWN1205" s="36"/>
      <c r="VWO1205" s="36"/>
      <c r="VWP1205" s="36"/>
      <c r="VWQ1205" s="36"/>
      <c r="VWR1205" s="36"/>
      <c r="VWS1205" s="36"/>
      <c r="VWT1205" s="36"/>
      <c r="VWU1205" s="36"/>
      <c r="VWV1205" s="36"/>
      <c r="VWW1205" s="36"/>
      <c r="VWX1205" s="36"/>
      <c r="VWY1205" s="36"/>
      <c r="VWZ1205" s="36"/>
      <c r="VXA1205" s="36"/>
      <c r="VXB1205" s="36"/>
      <c r="VXC1205" s="36"/>
      <c r="VXD1205" s="36"/>
      <c r="VXE1205" s="36"/>
      <c r="VXF1205" s="36"/>
      <c r="VXG1205" s="36"/>
      <c r="VXH1205" s="36"/>
      <c r="VXI1205" s="36"/>
      <c r="VXJ1205" s="36"/>
      <c r="VXK1205" s="36"/>
      <c r="VXL1205" s="36"/>
      <c r="VXM1205" s="36"/>
      <c r="VXN1205" s="36"/>
      <c r="VXO1205" s="36"/>
      <c r="VXP1205" s="36"/>
      <c r="VXQ1205" s="36"/>
      <c r="VXR1205" s="36"/>
      <c r="VXS1205" s="36"/>
      <c r="VXT1205" s="36"/>
      <c r="VXU1205" s="36"/>
      <c r="VXV1205" s="36"/>
      <c r="VXW1205" s="36"/>
      <c r="VXX1205" s="36"/>
      <c r="VXY1205" s="36"/>
      <c r="VXZ1205" s="36"/>
      <c r="VYA1205" s="36"/>
      <c r="VYB1205" s="36"/>
      <c r="VYC1205" s="36"/>
      <c r="VYD1205" s="36"/>
      <c r="VYE1205" s="36"/>
      <c r="VYF1205" s="36"/>
      <c r="VYG1205" s="36"/>
      <c r="VYH1205" s="36"/>
      <c r="VYI1205" s="36"/>
      <c r="VYJ1205" s="36"/>
      <c r="VYK1205" s="36"/>
      <c r="VYL1205" s="36"/>
      <c r="VYM1205" s="36"/>
      <c r="VYN1205" s="36"/>
      <c r="VYO1205" s="36"/>
      <c r="VYP1205" s="36"/>
      <c r="VYQ1205" s="36"/>
      <c r="VYR1205" s="36"/>
      <c r="VYS1205" s="36"/>
      <c r="VYT1205" s="36"/>
      <c r="VYU1205" s="36"/>
      <c r="VYV1205" s="36"/>
      <c r="VYW1205" s="36"/>
      <c r="VYX1205" s="36"/>
      <c r="VYY1205" s="36"/>
      <c r="VYZ1205" s="36"/>
      <c r="VZA1205" s="36"/>
      <c r="VZB1205" s="36"/>
      <c r="VZC1205" s="36"/>
      <c r="VZD1205" s="36"/>
      <c r="VZE1205" s="36"/>
      <c r="VZF1205" s="36"/>
      <c r="VZG1205" s="36"/>
      <c r="VZH1205" s="36"/>
      <c r="VZI1205" s="36"/>
      <c r="VZJ1205" s="36"/>
      <c r="VZK1205" s="36"/>
      <c r="VZL1205" s="36"/>
      <c r="VZM1205" s="36"/>
      <c r="VZN1205" s="36"/>
      <c r="VZO1205" s="36"/>
      <c r="VZP1205" s="36"/>
      <c r="VZQ1205" s="36"/>
      <c r="VZR1205" s="36"/>
      <c r="VZS1205" s="36"/>
      <c r="VZT1205" s="36"/>
      <c r="VZU1205" s="36"/>
      <c r="VZV1205" s="36"/>
      <c r="VZW1205" s="36"/>
      <c r="VZX1205" s="36"/>
      <c r="VZY1205" s="36"/>
      <c r="VZZ1205" s="36"/>
      <c r="WAA1205" s="36"/>
      <c r="WAB1205" s="36"/>
      <c r="WAC1205" s="36"/>
      <c r="WAD1205" s="36"/>
      <c r="WAE1205" s="36"/>
      <c r="WAF1205" s="36"/>
      <c r="WAG1205" s="36"/>
      <c r="WAH1205" s="36"/>
      <c r="WAI1205" s="36"/>
      <c r="WAJ1205" s="36"/>
      <c r="WAK1205" s="36"/>
      <c r="WAL1205" s="36"/>
      <c r="WAM1205" s="36"/>
      <c r="WAN1205" s="36"/>
      <c r="WAO1205" s="36"/>
      <c r="WAP1205" s="36"/>
      <c r="WAQ1205" s="36"/>
      <c r="WAR1205" s="36"/>
      <c r="WAS1205" s="36"/>
      <c r="WAT1205" s="36"/>
      <c r="WAU1205" s="36"/>
      <c r="WAV1205" s="36"/>
      <c r="WAW1205" s="36"/>
      <c r="WAX1205" s="36"/>
      <c r="WAY1205" s="36"/>
      <c r="WAZ1205" s="36"/>
      <c r="WBA1205" s="36"/>
      <c r="WBB1205" s="36"/>
      <c r="WBC1205" s="36"/>
      <c r="WBD1205" s="36"/>
      <c r="WBE1205" s="36"/>
      <c r="WBF1205" s="36"/>
      <c r="WBG1205" s="36"/>
      <c r="WBH1205" s="36"/>
      <c r="WBI1205" s="36"/>
      <c r="WBJ1205" s="36"/>
      <c r="WBK1205" s="36"/>
      <c r="WBL1205" s="36"/>
      <c r="WBM1205" s="36"/>
      <c r="WBN1205" s="36"/>
      <c r="WBO1205" s="36"/>
      <c r="WBP1205" s="36"/>
      <c r="WBQ1205" s="36"/>
      <c r="WBR1205" s="36"/>
      <c r="WBS1205" s="36"/>
      <c r="WBT1205" s="36"/>
      <c r="WBU1205" s="36"/>
      <c r="WBV1205" s="36"/>
      <c r="WBW1205" s="36"/>
      <c r="WBX1205" s="36"/>
      <c r="WBY1205" s="36"/>
      <c r="WBZ1205" s="36"/>
      <c r="WCA1205" s="36"/>
      <c r="WCB1205" s="36"/>
      <c r="WCC1205" s="36"/>
      <c r="WCD1205" s="36"/>
      <c r="WCE1205" s="36"/>
      <c r="WCF1205" s="36"/>
      <c r="WCG1205" s="36"/>
      <c r="WCH1205" s="36"/>
      <c r="WCI1205" s="36"/>
      <c r="WCJ1205" s="36"/>
      <c r="WCK1205" s="36"/>
      <c r="WCL1205" s="36"/>
      <c r="WCM1205" s="36"/>
      <c r="WCN1205" s="36"/>
      <c r="WCO1205" s="36"/>
      <c r="WCP1205" s="36"/>
      <c r="WCQ1205" s="36"/>
      <c r="WCR1205" s="36"/>
      <c r="WCS1205" s="36"/>
      <c r="WCT1205" s="36"/>
      <c r="WCU1205" s="36"/>
      <c r="WCV1205" s="36"/>
      <c r="WCW1205" s="36"/>
      <c r="WCX1205" s="36"/>
      <c r="WCY1205" s="36"/>
      <c r="WCZ1205" s="36"/>
      <c r="WDA1205" s="36"/>
      <c r="WDB1205" s="36"/>
      <c r="WDC1205" s="36"/>
      <c r="WDD1205" s="36"/>
      <c r="WDE1205" s="36"/>
      <c r="WDF1205" s="36"/>
      <c r="WDG1205" s="36"/>
      <c r="WDH1205" s="36"/>
      <c r="WDI1205" s="36"/>
      <c r="WDJ1205" s="36"/>
      <c r="WDK1205" s="36"/>
      <c r="WDL1205" s="36"/>
      <c r="WDM1205" s="36"/>
      <c r="WDN1205" s="36"/>
      <c r="WDO1205" s="36"/>
      <c r="WDP1205" s="36"/>
      <c r="WDQ1205" s="36"/>
      <c r="WDR1205" s="36"/>
      <c r="WDS1205" s="36"/>
      <c r="WDT1205" s="36"/>
      <c r="WDU1205" s="36"/>
      <c r="WDV1205" s="36"/>
      <c r="WDW1205" s="36"/>
      <c r="WDX1205" s="36"/>
      <c r="WDY1205" s="36"/>
      <c r="WDZ1205" s="36"/>
      <c r="WEA1205" s="36"/>
      <c r="WEB1205" s="36"/>
      <c r="WEC1205" s="36"/>
      <c r="WED1205" s="36"/>
      <c r="WEE1205" s="36"/>
      <c r="WEF1205" s="36"/>
      <c r="WEG1205" s="36"/>
      <c r="WEH1205" s="36"/>
      <c r="WEI1205" s="36"/>
      <c r="WEJ1205" s="36"/>
      <c r="WEK1205" s="36"/>
      <c r="WEL1205" s="36"/>
      <c r="WEM1205" s="36"/>
      <c r="WEN1205" s="36"/>
      <c r="WEO1205" s="36"/>
      <c r="WEP1205" s="36"/>
      <c r="WEQ1205" s="36"/>
      <c r="WER1205" s="36"/>
      <c r="WES1205" s="36"/>
      <c r="WET1205" s="36"/>
      <c r="WEU1205" s="36"/>
      <c r="WEV1205" s="36"/>
      <c r="WEW1205" s="36"/>
      <c r="WEX1205" s="36"/>
      <c r="WEY1205" s="36"/>
      <c r="WEZ1205" s="36"/>
      <c r="WFA1205" s="36"/>
      <c r="WFB1205" s="36"/>
      <c r="WFC1205" s="36"/>
      <c r="WFD1205" s="36"/>
      <c r="WFE1205" s="36"/>
      <c r="WFF1205" s="36"/>
      <c r="WFG1205" s="36"/>
      <c r="WFH1205" s="36"/>
      <c r="WFI1205" s="36"/>
      <c r="WFJ1205" s="36"/>
      <c r="WFK1205" s="36"/>
      <c r="WFL1205" s="36"/>
      <c r="WFM1205" s="36"/>
      <c r="WFN1205" s="36"/>
      <c r="WFO1205" s="36"/>
      <c r="WFP1205" s="36"/>
      <c r="WFQ1205" s="36"/>
      <c r="WFR1205" s="36"/>
      <c r="WFS1205" s="36"/>
      <c r="WFT1205" s="36"/>
      <c r="WFU1205" s="36"/>
      <c r="WFV1205" s="36"/>
      <c r="WFW1205" s="36"/>
      <c r="WFX1205" s="36"/>
      <c r="WFY1205" s="36"/>
      <c r="WFZ1205" s="36"/>
      <c r="WGA1205" s="36"/>
      <c r="WGB1205" s="36"/>
      <c r="WGC1205" s="36"/>
      <c r="WGD1205" s="36"/>
      <c r="WGE1205" s="36"/>
      <c r="WGF1205" s="36"/>
      <c r="WGG1205" s="36"/>
      <c r="WGH1205" s="36"/>
      <c r="WGI1205" s="36"/>
      <c r="WGJ1205" s="36"/>
      <c r="WGK1205" s="36"/>
      <c r="WGL1205" s="36"/>
      <c r="WGM1205" s="36"/>
      <c r="WGN1205" s="36"/>
      <c r="WGO1205" s="36"/>
      <c r="WGP1205" s="36"/>
      <c r="WGQ1205" s="36"/>
      <c r="WGR1205" s="36"/>
      <c r="WGS1205" s="36"/>
      <c r="WGT1205" s="36"/>
      <c r="WGU1205" s="36"/>
      <c r="WGV1205" s="36"/>
      <c r="WGW1205" s="36"/>
      <c r="WGX1205" s="36"/>
      <c r="WGY1205" s="36"/>
      <c r="WGZ1205" s="36"/>
      <c r="WHA1205" s="36"/>
      <c r="WHB1205" s="36"/>
      <c r="WHC1205" s="36"/>
      <c r="WHD1205" s="36"/>
      <c r="WHE1205" s="36"/>
      <c r="WHF1205" s="36"/>
      <c r="WHG1205" s="36"/>
      <c r="WHH1205" s="36"/>
      <c r="WHI1205" s="36"/>
      <c r="WHJ1205" s="36"/>
      <c r="WHK1205" s="36"/>
      <c r="WHL1205" s="36"/>
      <c r="WHM1205" s="36"/>
      <c r="WHN1205" s="36"/>
      <c r="WHO1205" s="36"/>
      <c r="WHP1205" s="36"/>
      <c r="WHQ1205" s="36"/>
      <c r="WHR1205" s="36"/>
      <c r="WHS1205" s="36"/>
      <c r="WHT1205" s="36"/>
      <c r="WHU1205" s="36"/>
      <c r="WHV1205" s="36"/>
      <c r="WHW1205" s="36"/>
      <c r="WHX1205" s="36"/>
      <c r="WHY1205" s="36"/>
      <c r="WHZ1205" s="36"/>
      <c r="WIA1205" s="36"/>
      <c r="WIB1205" s="36"/>
      <c r="WIC1205" s="36"/>
      <c r="WID1205" s="36"/>
      <c r="WIE1205" s="36"/>
      <c r="WIF1205" s="36"/>
      <c r="WIG1205" s="36"/>
      <c r="WIH1205" s="36"/>
      <c r="WII1205" s="36"/>
      <c r="WIJ1205" s="36"/>
      <c r="WIK1205" s="36"/>
      <c r="WIL1205" s="36"/>
      <c r="WIM1205" s="36"/>
      <c r="WIN1205" s="36"/>
      <c r="WIO1205" s="36"/>
      <c r="WIP1205" s="36"/>
      <c r="WIQ1205" s="36"/>
      <c r="WIR1205" s="36"/>
      <c r="WIS1205" s="36"/>
      <c r="WIT1205" s="36"/>
      <c r="WIU1205" s="36"/>
      <c r="WIV1205" s="36"/>
      <c r="WIW1205" s="36"/>
      <c r="WIX1205" s="36"/>
      <c r="WIY1205" s="36"/>
      <c r="WIZ1205" s="36"/>
      <c r="WJA1205" s="36"/>
      <c r="WJB1205" s="36"/>
      <c r="WJC1205" s="36"/>
      <c r="WJD1205" s="36"/>
      <c r="WJE1205" s="36"/>
      <c r="WJF1205" s="36"/>
      <c r="WJG1205" s="36"/>
      <c r="WJH1205" s="36"/>
      <c r="WJI1205" s="36"/>
      <c r="WJJ1205" s="36"/>
      <c r="WJK1205" s="36"/>
      <c r="WJL1205" s="36"/>
      <c r="WJM1205" s="36"/>
      <c r="WJN1205" s="36"/>
      <c r="WJO1205" s="36"/>
      <c r="WJP1205" s="36"/>
      <c r="WJQ1205" s="36"/>
      <c r="WJR1205" s="36"/>
      <c r="WJS1205" s="36"/>
      <c r="WJT1205" s="36"/>
      <c r="WJU1205" s="36"/>
      <c r="WJV1205" s="36"/>
      <c r="WJW1205" s="36"/>
      <c r="WJX1205" s="36"/>
      <c r="WJY1205" s="36"/>
      <c r="WJZ1205" s="36"/>
      <c r="WKA1205" s="36"/>
      <c r="WKB1205" s="36"/>
      <c r="WKC1205" s="36"/>
      <c r="WKD1205" s="36"/>
      <c r="WKE1205" s="36"/>
      <c r="WKF1205" s="36"/>
      <c r="WKG1205" s="36"/>
      <c r="WKH1205" s="36"/>
      <c r="WKI1205" s="36"/>
      <c r="WKJ1205" s="36"/>
      <c r="WKK1205" s="36"/>
      <c r="WKL1205" s="36"/>
      <c r="WKM1205" s="36"/>
      <c r="WKN1205" s="36"/>
      <c r="WKO1205" s="36"/>
      <c r="WKP1205" s="36"/>
      <c r="WKQ1205" s="36"/>
      <c r="WKR1205" s="36"/>
      <c r="WKS1205" s="36"/>
      <c r="WKT1205" s="36"/>
      <c r="WKU1205" s="36"/>
      <c r="WKV1205" s="36"/>
      <c r="WKW1205" s="36"/>
      <c r="WKX1205" s="36"/>
      <c r="WKY1205" s="36"/>
      <c r="WKZ1205" s="36"/>
      <c r="WLA1205" s="36"/>
      <c r="WLB1205" s="36"/>
      <c r="WLC1205" s="36"/>
      <c r="WLD1205" s="36"/>
      <c r="WLE1205" s="36"/>
      <c r="WLF1205" s="36"/>
      <c r="WLG1205" s="36"/>
      <c r="WLH1205" s="36"/>
      <c r="WLI1205" s="36"/>
      <c r="WLJ1205" s="36"/>
      <c r="WLK1205" s="36"/>
      <c r="WLL1205" s="36"/>
      <c r="WLM1205" s="36"/>
      <c r="WLN1205" s="36"/>
      <c r="WLO1205" s="36"/>
      <c r="WLP1205" s="36"/>
      <c r="WLQ1205" s="36"/>
      <c r="WLR1205" s="36"/>
      <c r="WLS1205" s="36"/>
      <c r="WLT1205" s="36"/>
      <c r="WLU1205" s="36"/>
      <c r="WLV1205" s="36"/>
      <c r="WLW1205" s="36"/>
      <c r="WLX1205" s="36"/>
      <c r="WLY1205" s="36"/>
      <c r="WLZ1205" s="36"/>
      <c r="WMA1205" s="36"/>
      <c r="WMB1205" s="36"/>
      <c r="WMC1205" s="36"/>
      <c r="WMD1205" s="36"/>
      <c r="WME1205" s="36"/>
      <c r="WMF1205" s="36"/>
      <c r="WMG1205" s="36"/>
      <c r="WMH1205" s="36"/>
      <c r="WMI1205" s="36"/>
      <c r="WMJ1205" s="36"/>
      <c r="WMK1205" s="36"/>
      <c r="WML1205" s="36"/>
      <c r="WMM1205" s="36"/>
      <c r="WMN1205" s="36"/>
      <c r="WMO1205" s="36"/>
      <c r="WMP1205" s="36"/>
      <c r="WMQ1205" s="36"/>
      <c r="WMR1205" s="36"/>
      <c r="WMS1205" s="36"/>
      <c r="WMT1205" s="36"/>
      <c r="WMU1205" s="36"/>
      <c r="WMV1205" s="36"/>
      <c r="WMW1205" s="36"/>
      <c r="WMX1205" s="36"/>
      <c r="WMY1205" s="36"/>
      <c r="WMZ1205" s="36"/>
      <c r="WNA1205" s="36"/>
      <c r="WNB1205" s="36"/>
      <c r="WNC1205" s="36"/>
      <c r="WND1205" s="36"/>
      <c r="WNE1205" s="36"/>
      <c r="WNF1205" s="36"/>
      <c r="WNG1205" s="36"/>
      <c r="WNH1205" s="36"/>
      <c r="WNI1205" s="36"/>
      <c r="WNJ1205" s="36"/>
      <c r="WNK1205" s="36"/>
      <c r="WNL1205" s="36"/>
      <c r="WNM1205" s="36"/>
      <c r="WNN1205" s="36"/>
      <c r="WNO1205" s="36"/>
      <c r="WNP1205" s="36"/>
      <c r="WNQ1205" s="36"/>
      <c r="WNR1205" s="36"/>
      <c r="WNS1205" s="36"/>
      <c r="WNT1205" s="36"/>
      <c r="WNU1205" s="36"/>
      <c r="WNV1205" s="36"/>
      <c r="WNW1205" s="36"/>
      <c r="WNX1205" s="36"/>
      <c r="WNY1205" s="36"/>
      <c r="WNZ1205" s="36"/>
      <c r="WOA1205" s="36"/>
      <c r="WOB1205" s="36"/>
      <c r="WOC1205" s="36"/>
      <c r="WOD1205" s="36"/>
      <c r="WOE1205" s="36"/>
      <c r="WOF1205" s="36"/>
      <c r="WOG1205" s="36"/>
      <c r="WOH1205" s="36"/>
      <c r="WOI1205" s="36"/>
      <c r="WOJ1205" s="36"/>
      <c r="WOK1205" s="36"/>
      <c r="WOL1205" s="36"/>
      <c r="WOM1205" s="36"/>
      <c r="WON1205" s="36"/>
      <c r="WOO1205" s="36"/>
      <c r="WOP1205" s="36"/>
      <c r="WOQ1205" s="36"/>
      <c r="WOR1205" s="36"/>
      <c r="WOS1205" s="36"/>
      <c r="WOT1205" s="36"/>
      <c r="WOU1205" s="36"/>
      <c r="WOV1205" s="36"/>
      <c r="WOW1205" s="36"/>
      <c r="WOX1205" s="36"/>
      <c r="WOY1205" s="36"/>
      <c r="WOZ1205" s="36"/>
      <c r="WPA1205" s="36"/>
      <c r="WPB1205" s="36"/>
      <c r="WPC1205" s="36"/>
      <c r="WPD1205" s="36"/>
      <c r="WPE1205" s="36"/>
      <c r="WPF1205" s="36"/>
      <c r="WPG1205" s="36"/>
      <c r="WPH1205" s="36"/>
      <c r="WPI1205" s="36"/>
      <c r="WPJ1205" s="36"/>
      <c r="WPK1205" s="36"/>
      <c r="WPL1205" s="36"/>
      <c r="WPM1205" s="36"/>
      <c r="WPN1205" s="36"/>
      <c r="WPO1205" s="36"/>
      <c r="WPP1205" s="36"/>
      <c r="WPQ1205" s="36"/>
      <c r="WPR1205" s="36"/>
      <c r="WPS1205" s="36"/>
      <c r="WPT1205" s="36"/>
      <c r="WPU1205" s="36"/>
      <c r="WPV1205" s="36"/>
      <c r="WPW1205" s="36"/>
      <c r="WPX1205" s="36"/>
      <c r="WPY1205" s="36"/>
      <c r="WPZ1205" s="36"/>
      <c r="WQA1205" s="36"/>
      <c r="WQB1205" s="36"/>
      <c r="WQC1205" s="36"/>
      <c r="WQD1205" s="36"/>
      <c r="WQE1205" s="36"/>
      <c r="WQF1205" s="36"/>
      <c r="WQG1205" s="36"/>
      <c r="WQH1205" s="36"/>
      <c r="WQI1205" s="36"/>
      <c r="WQJ1205" s="36"/>
      <c r="WQK1205" s="36"/>
      <c r="WQL1205" s="36"/>
      <c r="WQM1205" s="36"/>
      <c r="WQN1205" s="36"/>
      <c r="WQO1205" s="36"/>
      <c r="WQP1205" s="36"/>
      <c r="WQQ1205" s="36"/>
      <c r="WQR1205" s="36"/>
      <c r="WQS1205" s="36"/>
      <c r="WQT1205" s="36"/>
      <c r="WQU1205" s="36"/>
      <c r="WQV1205" s="36"/>
      <c r="WQW1205" s="36"/>
      <c r="WQX1205" s="36"/>
      <c r="WQY1205" s="36"/>
      <c r="WQZ1205" s="36"/>
      <c r="WRA1205" s="36"/>
      <c r="WRB1205" s="36"/>
      <c r="WRC1205" s="36"/>
      <c r="WRD1205" s="36"/>
      <c r="WRE1205" s="36"/>
      <c r="WRF1205" s="36"/>
      <c r="WRG1205" s="36"/>
      <c r="WRH1205" s="36"/>
      <c r="WRI1205" s="36"/>
      <c r="WRJ1205" s="36"/>
      <c r="WRK1205" s="36"/>
      <c r="WRL1205" s="36"/>
      <c r="WRM1205" s="36"/>
      <c r="WRN1205" s="36"/>
      <c r="WRO1205" s="36"/>
      <c r="WRP1205" s="36"/>
      <c r="WRQ1205" s="36"/>
      <c r="WRR1205" s="36"/>
      <c r="WRS1205" s="36"/>
      <c r="WRT1205" s="36"/>
      <c r="WRU1205" s="36"/>
      <c r="WRV1205" s="36"/>
      <c r="WRW1205" s="36"/>
      <c r="WRX1205" s="36"/>
      <c r="WRY1205" s="36"/>
      <c r="WRZ1205" s="36"/>
      <c r="WSA1205" s="36"/>
      <c r="WSB1205" s="36"/>
      <c r="WSC1205" s="36"/>
      <c r="WSD1205" s="36"/>
      <c r="WSE1205" s="36"/>
      <c r="WSF1205" s="36"/>
      <c r="WSG1205" s="36"/>
      <c r="WSH1205" s="36"/>
      <c r="WSI1205" s="36"/>
      <c r="WSJ1205" s="36"/>
      <c r="WSK1205" s="36"/>
      <c r="WSL1205" s="36"/>
      <c r="WSM1205" s="36"/>
      <c r="WSN1205" s="36"/>
      <c r="WSO1205" s="36"/>
      <c r="WSP1205" s="36"/>
      <c r="WSQ1205" s="36"/>
      <c r="WSR1205" s="36"/>
      <c r="WSS1205" s="36"/>
      <c r="WST1205" s="36"/>
      <c r="WSU1205" s="36"/>
      <c r="WSV1205" s="36"/>
      <c r="WSW1205" s="36"/>
      <c r="WSX1205" s="36"/>
      <c r="WSY1205" s="36"/>
      <c r="WSZ1205" s="36"/>
      <c r="WTA1205" s="36"/>
      <c r="WTB1205" s="36"/>
      <c r="WTC1205" s="36"/>
      <c r="WTD1205" s="36"/>
      <c r="WTE1205" s="36"/>
      <c r="WTF1205" s="36"/>
      <c r="WTG1205" s="36"/>
      <c r="WTH1205" s="36"/>
      <c r="WTI1205" s="36"/>
      <c r="WTJ1205" s="36"/>
      <c r="WTK1205" s="36"/>
      <c r="WTL1205" s="36"/>
      <c r="WTM1205" s="36"/>
      <c r="WTN1205" s="36"/>
      <c r="WTO1205" s="36"/>
      <c r="WTP1205" s="36"/>
      <c r="WTQ1205" s="36"/>
      <c r="WTR1205" s="36"/>
      <c r="WTS1205" s="36"/>
      <c r="WTT1205" s="36"/>
      <c r="WTU1205" s="36"/>
      <c r="WTV1205" s="36"/>
      <c r="WTW1205" s="36"/>
      <c r="WTX1205" s="36"/>
      <c r="WTY1205" s="36"/>
      <c r="WTZ1205" s="36"/>
      <c r="WUA1205" s="36"/>
      <c r="WUB1205" s="36"/>
      <c r="WUC1205" s="36"/>
      <c r="WUD1205" s="36"/>
      <c r="WUE1205" s="36"/>
      <c r="WUF1205" s="36"/>
      <c r="WUG1205" s="36"/>
      <c r="WUH1205" s="36"/>
      <c r="WUI1205" s="36"/>
      <c r="WUJ1205" s="36"/>
      <c r="WUK1205" s="36"/>
      <c r="WUL1205" s="36"/>
      <c r="WUM1205" s="36"/>
      <c r="WUN1205" s="36"/>
      <c r="WUO1205" s="36"/>
      <c r="WUP1205" s="36"/>
      <c r="WUQ1205" s="36"/>
      <c r="WUR1205" s="36"/>
      <c r="WUS1205" s="36"/>
      <c r="WUT1205" s="36"/>
      <c r="WUU1205" s="36"/>
      <c r="WUV1205" s="36"/>
      <c r="WUW1205" s="36"/>
      <c r="WUX1205" s="36"/>
      <c r="WUY1205" s="36"/>
      <c r="WUZ1205" s="36"/>
      <c r="WVA1205" s="36"/>
      <c r="WVB1205" s="36"/>
      <c r="WVC1205" s="36"/>
      <c r="WVD1205" s="36"/>
      <c r="WVE1205" s="36"/>
      <c r="WVF1205" s="36"/>
      <c r="WVG1205" s="36"/>
      <c r="WVH1205" s="36"/>
      <c r="WVI1205" s="36"/>
      <c r="WVJ1205" s="36"/>
      <c r="WVK1205" s="36"/>
      <c r="WVL1205" s="36"/>
      <c r="WVM1205" s="36"/>
      <c r="WVN1205" s="36"/>
      <c r="WVO1205" s="36"/>
      <c r="WVP1205" s="36"/>
      <c r="WVQ1205" s="36"/>
      <c r="WVR1205" s="36"/>
      <c r="WVS1205" s="36"/>
      <c r="WVT1205" s="36"/>
      <c r="WVU1205" s="36"/>
      <c r="WVV1205" s="36"/>
      <c r="WVW1205" s="36"/>
      <c r="WVX1205" s="36"/>
      <c r="WVY1205" s="36"/>
      <c r="WVZ1205" s="36"/>
      <c r="WWA1205" s="36"/>
      <c r="WWB1205" s="36"/>
      <c r="WWC1205" s="36"/>
      <c r="WWD1205" s="36"/>
      <c r="WWE1205" s="36"/>
      <c r="WWF1205" s="36"/>
      <c r="WWG1205" s="36"/>
      <c r="WWH1205" s="36"/>
      <c r="WWI1205" s="36"/>
      <c r="WWJ1205" s="36"/>
      <c r="WWK1205" s="36"/>
      <c r="WWL1205" s="36"/>
      <c r="WWM1205" s="36"/>
      <c r="WWN1205" s="36"/>
      <c r="WWO1205" s="36"/>
      <c r="WWP1205" s="36"/>
      <c r="WWQ1205" s="36"/>
      <c r="WWR1205" s="36"/>
      <c r="WWS1205" s="36"/>
      <c r="WWT1205" s="36"/>
      <c r="WWU1205" s="36"/>
      <c r="WWV1205" s="36"/>
      <c r="WWW1205" s="36"/>
      <c r="WWX1205" s="36"/>
      <c r="WWY1205" s="36"/>
      <c r="WWZ1205" s="36"/>
      <c r="WXA1205" s="36"/>
      <c r="WXB1205" s="36"/>
      <c r="WXC1205" s="36"/>
      <c r="WXD1205" s="36"/>
      <c r="WXE1205" s="36"/>
      <c r="WXF1205" s="36"/>
      <c r="WXG1205" s="36"/>
      <c r="WXH1205" s="36"/>
      <c r="WXI1205" s="36"/>
      <c r="WXJ1205" s="36"/>
      <c r="WXK1205" s="36"/>
      <c r="WXL1205" s="36"/>
      <c r="WXM1205" s="36"/>
      <c r="WXN1205" s="36"/>
      <c r="WXO1205" s="36"/>
      <c r="WXP1205" s="36"/>
      <c r="WXQ1205" s="36"/>
      <c r="WXR1205" s="36"/>
      <c r="WXS1205" s="36"/>
      <c r="WXT1205" s="36"/>
      <c r="WXU1205" s="36"/>
      <c r="WXV1205" s="36"/>
      <c r="WXW1205" s="36"/>
      <c r="WXX1205" s="36"/>
      <c r="WXY1205" s="36"/>
      <c r="WXZ1205" s="36"/>
      <c r="WYA1205" s="36"/>
      <c r="WYB1205" s="36"/>
      <c r="WYC1205" s="36"/>
      <c r="WYD1205" s="36"/>
      <c r="WYE1205" s="36"/>
      <c r="WYF1205" s="36"/>
      <c r="WYG1205" s="36"/>
      <c r="WYH1205" s="36"/>
      <c r="WYI1205" s="36"/>
      <c r="WYJ1205" s="36"/>
      <c r="WYK1205" s="36"/>
      <c r="WYL1205" s="36"/>
      <c r="WYM1205" s="36"/>
      <c r="WYN1205" s="36"/>
      <c r="WYO1205" s="36"/>
      <c r="WYP1205" s="36"/>
      <c r="WYQ1205" s="36"/>
      <c r="WYR1205" s="36"/>
      <c r="WYS1205" s="36"/>
      <c r="WYT1205" s="36"/>
      <c r="WYU1205" s="36"/>
      <c r="WYV1205" s="36"/>
      <c r="WYW1205" s="36"/>
      <c r="WYX1205" s="36"/>
      <c r="WYY1205" s="36"/>
      <c r="WYZ1205" s="36"/>
      <c r="WZA1205" s="36"/>
      <c r="WZB1205" s="36"/>
      <c r="WZC1205" s="36"/>
      <c r="WZD1205" s="36"/>
      <c r="WZE1205" s="36"/>
      <c r="WZF1205" s="36"/>
      <c r="WZG1205" s="36"/>
      <c r="WZH1205" s="36"/>
      <c r="WZI1205" s="36"/>
      <c r="WZJ1205" s="36"/>
      <c r="WZK1205" s="36"/>
      <c r="WZL1205" s="36"/>
      <c r="WZM1205" s="36"/>
      <c r="WZN1205" s="36"/>
      <c r="WZO1205" s="36"/>
      <c r="WZP1205" s="36"/>
      <c r="WZQ1205" s="36"/>
      <c r="WZR1205" s="36"/>
      <c r="WZS1205" s="36"/>
      <c r="WZT1205" s="36"/>
      <c r="WZU1205" s="36"/>
      <c r="WZV1205" s="36"/>
      <c r="WZW1205" s="36"/>
      <c r="WZX1205" s="36"/>
      <c r="WZY1205" s="36"/>
      <c r="WZZ1205" s="36"/>
      <c r="XAA1205" s="36"/>
      <c r="XAB1205" s="36"/>
      <c r="XAC1205" s="36"/>
      <c r="XAD1205" s="36"/>
      <c r="XAE1205" s="36"/>
      <c r="XAF1205" s="36"/>
      <c r="XAG1205" s="36"/>
      <c r="XAH1205" s="36"/>
      <c r="XAI1205" s="36"/>
      <c r="XAJ1205" s="36"/>
      <c r="XAK1205" s="36"/>
      <c r="XAL1205" s="36"/>
      <c r="XAM1205" s="36"/>
      <c r="XAN1205" s="36"/>
      <c r="XAO1205" s="36"/>
      <c r="XAP1205" s="36"/>
      <c r="XAQ1205" s="36"/>
      <c r="XAR1205" s="36"/>
      <c r="XAS1205" s="36"/>
      <c r="XAT1205" s="36"/>
      <c r="XAU1205" s="36"/>
      <c r="XAV1205" s="36"/>
      <c r="XAW1205" s="36"/>
      <c r="XAX1205" s="36"/>
      <c r="XAY1205" s="36"/>
      <c r="XAZ1205" s="36"/>
      <c r="XBA1205" s="36"/>
      <c r="XBB1205" s="36"/>
      <c r="XBC1205" s="36"/>
      <c r="XBD1205" s="36"/>
      <c r="XBE1205" s="36"/>
      <c r="XBF1205" s="36"/>
      <c r="XBG1205" s="36"/>
      <c r="XBH1205" s="36"/>
      <c r="XBI1205" s="36"/>
      <c r="XBJ1205" s="36"/>
      <c r="XBK1205" s="36"/>
      <c r="XBL1205" s="36"/>
      <c r="XBM1205" s="36"/>
      <c r="XBN1205" s="36"/>
      <c r="XBO1205" s="36"/>
      <c r="XBP1205" s="36"/>
      <c r="XBQ1205" s="36"/>
      <c r="XBR1205" s="36"/>
      <c r="XBS1205" s="36"/>
      <c r="XBT1205" s="36"/>
      <c r="XBU1205" s="36"/>
      <c r="XBV1205" s="36"/>
      <c r="XBW1205" s="36"/>
      <c r="XBX1205" s="36"/>
      <c r="XBY1205" s="36"/>
      <c r="XBZ1205" s="36"/>
      <c r="XCA1205" s="36"/>
      <c r="XCB1205" s="36"/>
      <c r="XCC1205" s="36"/>
      <c r="XCD1205" s="36"/>
      <c r="XCE1205" s="36"/>
      <c r="XCF1205" s="36"/>
      <c r="XCG1205" s="36"/>
      <c r="XCH1205" s="36"/>
      <c r="XCI1205" s="36"/>
      <c r="XCJ1205" s="36"/>
      <c r="XCK1205" s="36"/>
      <c r="XCL1205" s="36"/>
      <c r="XCM1205" s="36"/>
      <c r="XCN1205" s="36"/>
      <c r="XCO1205" s="36"/>
      <c r="XCP1205" s="36"/>
      <c r="XCQ1205" s="36"/>
      <c r="XCR1205" s="36"/>
      <c r="XCS1205" s="36"/>
      <c r="XCT1205" s="36"/>
      <c r="XCU1205" s="36"/>
      <c r="XCV1205" s="36"/>
      <c r="XCW1205" s="36"/>
      <c r="XCX1205" s="36"/>
      <c r="XCY1205" s="36"/>
      <c r="XCZ1205" s="36"/>
      <c r="XDA1205" s="36"/>
      <c r="XDB1205" s="36"/>
      <c r="XDC1205" s="36"/>
      <c r="XDD1205" s="36"/>
      <c r="XDE1205" s="36"/>
      <c r="XDF1205" s="36"/>
      <c r="XDG1205" s="36"/>
      <c r="XDH1205" s="36"/>
      <c r="XDI1205" s="36"/>
      <c r="XDJ1205" s="36"/>
      <c r="XDK1205" s="36"/>
      <c r="XDL1205" s="36"/>
      <c r="XDM1205" s="36"/>
      <c r="XDN1205" s="36"/>
      <c r="XDO1205" s="36"/>
      <c r="XDP1205" s="36"/>
      <c r="XDQ1205" s="36"/>
      <c r="XDR1205" s="36"/>
      <c r="XDS1205" s="36"/>
      <c r="XDT1205" s="36"/>
      <c r="XDU1205" s="36"/>
      <c r="XDV1205" s="36"/>
      <c r="XDW1205" s="36"/>
      <c r="XDX1205" s="36"/>
      <c r="XDY1205" s="36"/>
      <c r="XDZ1205" s="36"/>
      <c r="XEA1205" s="36"/>
      <c r="XEB1205" s="36"/>
      <c r="XEC1205" s="36"/>
      <c r="XED1205" s="36"/>
      <c r="XEE1205" s="36"/>
      <c r="XEF1205" s="36"/>
      <c r="XEG1205" s="36"/>
    </row>
    <row r="1206" spans="1:16361" x14ac:dyDescent="0.15">
      <c r="A1206" s="36"/>
      <c r="B1206" s="36"/>
      <c r="C1206" s="36" t="s">
        <v>655</v>
      </c>
      <c r="D1206" s="9">
        <v>0.20138888888888887</v>
      </c>
      <c r="E1206" s="212">
        <v>0.20138888888888887</v>
      </c>
      <c r="F1206" s="212"/>
      <c r="G1206" s="36"/>
      <c r="H1206" s="36"/>
      <c r="I1206" s="36"/>
      <c r="J1206" s="36"/>
      <c r="K1206" s="27" t="s">
        <v>591</v>
      </c>
      <c r="L1206" s="36"/>
      <c r="M1206" s="27">
        <v>26</v>
      </c>
      <c r="N1206" s="36"/>
      <c r="O1206" s="36"/>
      <c r="P1206" s="36"/>
      <c r="Q1206" s="36"/>
      <c r="R1206" s="36"/>
      <c r="S1206" s="36"/>
      <c r="T1206" s="36"/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F1206" s="36"/>
      <c r="AG1206" s="36"/>
      <c r="AH1206" s="36"/>
      <c r="AI1206" s="36"/>
      <c r="AJ1206" s="36"/>
      <c r="AK1206" s="36"/>
      <c r="AL1206" s="36"/>
      <c r="AM1206" s="36"/>
      <c r="AN1206" s="36"/>
      <c r="AO1206" s="36"/>
      <c r="AP1206" s="36"/>
      <c r="AQ1206" s="36"/>
      <c r="AR1206" s="36"/>
      <c r="AS1206" s="36"/>
      <c r="AT1206" s="36"/>
      <c r="AU1206" s="36"/>
      <c r="AV1206" s="36"/>
      <c r="AW1206" s="36"/>
      <c r="AX1206" s="36"/>
      <c r="AY1206" s="36"/>
      <c r="AZ1206" s="36"/>
      <c r="BA1206" s="36"/>
      <c r="BB1206" s="36"/>
      <c r="BC1206" s="36"/>
      <c r="BD1206" s="36"/>
      <c r="BE1206" s="36"/>
      <c r="BF1206" s="36"/>
      <c r="BG1206" s="36"/>
      <c r="BH1206" s="36"/>
      <c r="BI1206" s="36"/>
      <c r="BJ1206" s="36"/>
      <c r="BK1206" s="36"/>
      <c r="BL1206" s="36"/>
      <c r="BM1206" s="36"/>
      <c r="BN1206" s="36"/>
      <c r="BO1206" s="36"/>
      <c r="BP1206" s="36"/>
      <c r="BQ1206" s="36"/>
      <c r="BR1206" s="36"/>
      <c r="BS1206" s="36"/>
      <c r="BT1206" s="36"/>
      <c r="BU1206" s="36"/>
      <c r="BV1206" s="36"/>
      <c r="BW1206" s="36"/>
      <c r="BX1206" s="36"/>
      <c r="BY1206" s="36"/>
      <c r="BZ1206" s="36"/>
      <c r="CA1206" s="36"/>
      <c r="CB1206" s="36"/>
      <c r="CC1206" s="36"/>
      <c r="CD1206" s="36"/>
      <c r="CE1206" s="36"/>
      <c r="CF1206" s="36"/>
      <c r="CG1206" s="36"/>
      <c r="CH1206" s="36"/>
      <c r="CI1206" s="36"/>
      <c r="CJ1206" s="36"/>
      <c r="CK1206" s="36"/>
      <c r="CL1206" s="36"/>
      <c r="CM1206" s="36"/>
      <c r="CN1206" s="36"/>
      <c r="CO1206" s="36"/>
      <c r="CP1206" s="36"/>
      <c r="CQ1206" s="36"/>
      <c r="CR1206" s="36"/>
      <c r="CS1206" s="36"/>
      <c r="CT1206" s="36"/>
      <c r="CU1206" s="36"/>
      <c r="CV1206" s="36"/>
      <c r="CW1206" s="36"/>
      <c r="CX1206" s="36"/>
      <c r="CY1206" s="36"/>
      <c r="CZ1206" s="36"/>
      <c r="DA1206" s="36"/>
      <c r="DB1206" s="36"/>
      <c r="DC1206" s="36"/>
      <c r="DD1206" s="36"/>
      <c r="DE1206" s="36"/>
      <c r="DF1206" s="36"/>
      <c r="DG1206" s="36"/>
      <c r="DH1206" s="36"/>
      <c r="DI1206" s="36"/>
      <c r="DJ1206" s="36"/>
      <c r="DK1206" s="36"/>
      <c r="DL1206" s="36"/>
      <c r="DM1206" s="36"/>
      <c r="DN1206" s="36"/>
      <c r="DO1206" s="36"/>
      <c r="DP1206" s="36"/>
      <c r="DQ1206" s="36"/>
      <c r="DR1206" s="36"/>
      <c r="DS1206" s="36"/>
      <c r="DT1206" s="36"/>
      <c r="DU1206" s="36"/>
      <c r="DV1206" s="36"/>
      <c r="DW1206" s="36"/>
      <c r="DX1206" s="36"/>
      <c r="DY1206" s="36"/>
      <c r="DZ1206" s="36"/>
      <c r="EA1206" s="36"/>
      <c r="EB1206" s="36"/>
      <c r="EC1206" s="36"/>
      <c r="ED1206" s="36"/>
      <c r="EE1206" s="36"/>
      <c r="EF1206" s="36"/>
      <c r="EG1206" s="36"/>
      <c r="EH1206" s="36"/>
      <c r="EI1206" s="36"/>
      <c r="EJ1206" s="36"/>
      <c r="EK1206" s="36"/>
      <c r="EL1206" s="36"/>
      <c r="EM1206" s="36"/>
      <c r="EN1206" s="36"/>
      <c r="EO1206" s="36"/>
      <c r="EP1206" s="36"/>
      <c r="EQ1206" s="36"/>
      <c r="ER1206" s="36"/>
      <c r="ES1206" s="36"/>
      <c r="ET1206" s="36"/>
      <c r="EU1206" s="36"/>
      <c r="EV1206" s="36"/>
      <c r="EW1206" s="36"/>
      <c r="EX1206" s="36"/>
      <c r="EY1206" s="36"/>
      <c r="EZ1206" s="36"/>
      <c r="FA1206" s="36"/>
      <c r="FB1206" s="36"/>
      <c r="FC1206" s="36"/>
      <c r="FD1206" s="36"/>
      <c r="FE1206" s="36"/>
      <c r="FF1206" s="36"/>
      <c r="FG1206" s="36"/>
      <c r="FH1206" s="36"/>
      <c r="FI1206" s="36"/>
      <c r="FJ1206" s="36"/>
      <c r="FK1206" s="36"/>
      <c r="FL1206" s="36"/>
      <c r="FM1206" s="36"/>
      <c r="FN1206" s="36"/>
      <c r="FO1206" s="36"/>
      <c r="FP1206" s="36"/>
      <c r="FQ1206" s="36"/>
      <c r="FR1206" s="36"/>
      <c r="FS1206" s="36"/>
      <c r="FT1206" s="36"/>
      <c r="FU1206" s="36"/>
      <c r="FV1206" s="36"/>
      <c r="FW1206" s="36"/>
      <c r="FX1206" s="36"/>
      <c r="FY1206" s="36"/>
      <c r="FZ1206" s="36"/>
      <c r="GA1206" s="36"/>
      <c r="GB1206" s="36"/>
      <c r="GC1206" s="36"/>
      <c r="GD1206" s="36"/>
      <c r="GE1206" s="36"/>
      <c r="GF1206" s="36"/>
      <c r="GG1206" s="36"/>
      <c r="GH1206" s="36"/>
      <c r="GI1206" s="36"/>
      <c r="GJ1206" s="36"/>
      <c r="GK1206" s="36"/>
      <c r="GL1206" s="36"/>
      <c r="GM1206" s="36"/>
      <c r="GN1206" s="36"/>
      <c r="GO1206" s="36"/>
      <c r="GP1206" s="36"/>
      <c r="GQ1206" s="36"/>
      <c r="GR1206" s="36"/>
      <c r="GS1206" s="36"/>
      <c r="GT1206" s="36"/>
      <c r="GU1206" s="36"/>
      <c r="GV1206" s="36"/>
      <c r="GW1206" s="36"/>
      <c r="GX1206" s="36"/>
      <c r="GY1206" s="36"/>
      <c r="GZ1206" s="36"/>
      <c r="HA1206" s="36"/>
      <c r="HB1206" s="36"/>
      <c r="HC1206" s="36"/>
      <c r="HD1206" s="36"/>
      <c r="HE1206" s="36"/>
      <c r="HF1206" s="36"/>
      <c r="HG1206" s="36"/>
      <c r="HH1206" s="36"/>
      <c r="HI1206" s="36"/>
      <c r="HJ1206" s="36"/>
      <c r="HK1206" s="36"/>
      <c r="HL1206" s="36"/>
      <c r="HM1206" s="36"/>
      <c r="HN1206" s="36"/>
      <c r="HO1206" s="36"/>
      <c r="HP1206" s="36"/>
      <c r="HQ1206" s="36"/>
      <c r="HR1206" s="36"/>
      <c r="HS1206" s="36"/>
      <c r="HT1206" s="36"/>
      <c r="HU1206" s="36"/>
      <c r="HV1206" s="36"/>
      <c r="HW1206" s="36"/>
      <c r="HX1206" s="36"/>
      <c r="HY1206" s="36"/>
      <c r="HZ1206" s="36"/>
      <c r="IA1206" s="36"/>
      <c r="IB1206" s="36"/>
      <c r="IC1206" s="36"/>
      <c r="ID1206" s="36"/>
      <c r="IE1206" s="36"/>
      <c r="IF1206" s="36"/>
      <c r="IG1206" s="36"/>
      <c r="IH1206" s="36"/>
      <c r="II1206" s="36"/>
      <c r="IJ1206" s="36"/>
      <c r="IK1206" s="36"/>
      <c r="IL1206" s="36"/>
      <c r="IM1206" s="36"/>
      <c r="IN1206" s="36"/>
      <c r="IO1206" s="36"/>
      <c r="IP1206" s="36"/>
      <c r="IQ1206" s="36"/>
      <c r="IR1206" s="36"/>
      <c r="IS1206" s="36"/>
      <c r="IT1206" s="36"/>
      <c r="IU1206" s="36"/>
      <c r="IV1206" s="36"/>
      <c r="IW1206" s="36"/>
      <c r="IX1206" s="36"/>
      <c r="IY1206" s="36"/>
      <c r="IZ1206" s="36"/>
      <c r="JA1206" s="36"/>
      <c r="JB1206" s="36"/>
      <c r="JC1206" s="36"/>
      <c r="JD1206" s="36"/>
      <c r="JE1206" s="36"/>
      <c r="JF1206" s="36"/>
      <c r="JG1206" s="36"/>
      <c r="JH1206" s="36"/>
      <c r="JI1206" s="36"/>
      <c r="JJ1206" s="36"/>
      <c r="JK1206" s="36"/>
      <c r="JL1206" s="36"/>
      <c r="JM1206" s="36"/>
      <c r="JN1206" s="36"/>
      <c r="JO1206" s="36"/>
      <c r="JP1206" s="36"/>
      <c r="JQ1206" s="36"/>
      <c r="JR1206" s="36"/>
      <c r="JS1206" s="36"/>
      <c r="JT1206" s="36"/>
      <c r="JU1206" s="36"/>
      <c r="JV1206" s="36"/>
      <c r="JW1206" s="36"/>
      <c r="JX1206" s="36"/>
      <c r="JY1206" s="36"/>
      <c r="JZ1206" s="36"/>
      <c r="KA1206" s="36"/>
      <c r="KB1206" s="36"/>
      <c r="KC1206" s="36"/>
      <c r="KD1206" s="36"/>
      <c r="KE1206" s="36"/>
      <c r="KF1206" s="36"/>
      <c r="KG1206" s="36"/>
      <c r="KH1206" s="36"/>
      <c r="KI1206" s="36"/>
      <c r="KJ1206" s="36"/>
      <c r="KK1206" s="36"/>
      <c r="KL1206" s="36"/>
      <c r="KM1206" s="36"/>
      <c r="KN1206" s="36"/>
      <c r="KO1206" s="36"/>
      <c r="KP1206" s="36"/>
      <c r="KQ1206" s="36"/>
      <c r="KR1206" s="36"/>
      <c r="KS1206" s="36"/>
      <c r="KT1206" s="36"/>
      <c r="KU1206" s="36"/>
      <c r="KV1206" s="36"/>
      <c r="KW1206" s="36"/>
      <c r="KX1206" s="36"/>
      <c r="KY1206" s="36"/>
      <c r="KZ1206" s="36"/>
      <c r="LA1206" s="36"/>
      <c r="LB1206" s="36"/>
      <c r="LC1206" s="36"/>
      <c r="LD1206" s="36"/>
      <c r="LE1206" s="36"/>
      <c r="LF1206" s="36"/>
      <c r="LG1206" s="36"/>
      <c r="LH1206" s="36"/>
      <c r="LI1206" s="36"/>
      <c r="LJ1206" s="36"/>
      <c r="LK1206" s="36"/>
      <c r="LL1206" s="36"/>
      <c r="LM1206" s="36"/>
      <c r="LN1206" s="36"/>
      <c r="LO1206" s="36"/>
      <c r="LP1206" s="36"/>
      <c r="LQ1206" s="36"/>
      <c r="LR1206" s="36"/>
      <c r="LS1206" s="36"/>
      <c r="LT1206" s="36"/>
      <c r="LU1206" s="36"/>
      <c r="LV1206" s="36"/>
      <c r="LW1206" s="36"/>
      <c r="LX1206" s="36"/>
      <c r="LY1206" s="36"/>
      <c r="LZ1206" s="36"/>
      <c r="MA1206" s="36"/>
      <c r="MB1206" s="36"/>
      <c r="MC1206" s="36"/>
      <c r="MD1206" s="36"/>
      <c r="ME1206" s="36"/>
      <c r="MF1206" s="36"/>
      <c r="MG1206" s="36"/>
      <c r="MH1206" s="36"/>
      <c r="MI1206" s="36"/>
      <c r="MJ1206" s="36"/>
      <c r="MK1206" s="36"/>
      <c r="ML1206" s="36"/>
      <c r="MM1206" s="36"/>
      <c r="MN1206" s="36"/>
      <c r="MO1206" s="36"/>
      <c r="MP1206" s="36"/>
      <c r="MQ1206" s="36"/>
      <c r="MR1206" s="36"/>
      <c r="MS1206" s="36"/>
      <c r="MT1206" s="36"/>
      <c r="MU1206" s="36"/>
      <c r="MV1206" s="36"/>
      <c r="MW1206" s="36"/>
      <c r="MX1206" s="36"/>
      <c r="MY1206" s="36"/>
      <c r="MZ1206" s="36"/>
      <c r="NA1206" s="36"/>
      <c r="NB1206" s="36"/>
      <c r="NC1206" s="36"/>
      <c r="ND1206" s="36"/>
      <c r="NE1206" s="36"/>
      <c r="NF1206" s="36"/>
      <c r="NG1206" s="36"/>
      <c r="NH1206" s="36"/>
      <c r="NI1206" s="36"/>
      <c r="NJ1206" s="36"/>
      <c r="NK1206" s="36"/>
      <c r="NL1206" s="36"/>
      <c r="NM1206" s="36"/>
      <c r="NN1206" s="36"/>
      <c r="NO1206" s="36"/>
      <c r="NP1206" s="36"/>
      <c r="NQ1206" s="36"/>
      <c r="NR1206" s="36"/>
      <c r="NS1206" s="36"/>
      <c r="NT1206" s="36"/>
      <c r="NU1206" s="36"/>
      <c r="NV1206" s="36"/>
      <c r="NW1206" s="36"/>
      <c r="NX1206" s="36"/>
      <c r="NY1206" s="36"/>
      <c r="NZ1206" s="36"/>
      <c r="OA1206" s="36"/>
      <c r="OB1206" s="36"/>
      <c r="OC1206" s="36"/>
      <c r="OD1206" s="36"/>
      <c r="OE1206" s="36"/>
      <c r="OF1206" s="36"/>
      <c r="OG1206" s="36"/>
      <c r="OH1206" s="36"/>
      <c r="OI1206" s="36"/>
      <c r="OJ1206" s="36"/>
      <c r="OK1206" s="36"/>
      <c r="OL1206" s="36"/>
      <c r="OM1206" s="36"/>
      <c r="ON1206" s="36"/>
      <c r="OO1206" s="36"/>
      <c r="OP1206" s="36"/>
      <c r="OQ1206" s="36"/>
      <c r="OR1206" s="36"/>
      <c r="OS1206" s="36"/>
      <c r="OT1206" s="36"/>
      <c r="OU1206" s="36"/>
      <c r="OV1206" s="36"/>
      <c r="OW1206" s="36"/>
      <c r="OX1206" s="36"/>
      <c r="OY1206" s="36"/>
      <c r="OZ1206" s="36"/>
      <c r="PA1206" s="36"/>
      <c r="PB1206" s="36"/>
      <c r="PC1206" s="36"/>
      <c r="PD1206" s="36"/>
      <c r="PE1206" s="36"/>
      <c r="PF1206" s="36"/>
      <c r="PG1206" s="36"/>
      <c r="PH1206" s="36"/>
      <c r="PI1206" s="36"/>
      <c r="PJ1206" s="36"/>
      <c r="PK1206" s="36"/>
      <c r="PL1206" s="36"/>
      <c r="PM1206" s="36"/>
      <c r="PN1206" s="36"/>
      <c r="PO1206" s="36"/>
      <c r="PP1206" s="36"/>
      <c r="PQ1206" s="36"/>
      <c r="PR1206" s="36"/>
      <c r="PS1206" s="36"/>
      <c r="PT1206" s="36"/>
      <c r="PU1206" s="36"/>
      <c r="PV1206" s="36"/>
      <c r="PW1206" s="36"/>
      <c r="PX1206" s="36"/>
      <c r="PY1206" s="36"/>
      <c r="PZ1206" s="36"/>
      <c r="QA1206" s="36"/>
      <c r="QB1206" s="36"/>
      <c r="QC1206" s="36"/>
      <c r="QD1206" s="36"/>
      <c r="QE1206" s="36"/>
      <c r="QF1206" s="36"/>
      <c r="QG1206" s="36"/>
      <c r="QH1206" s="36"/>
      <c r="QI1206" s="36"/>
      <c r="QJ1206" s="36"/>
      <c r="QK1206" s="36"/>
      <c r="QL1206" s="36"/>
      <c r="QM1206" s="36"/>
      <c r="QN1206" s="36"/>
      <c r="QO1206" s="36"/>
      <c r="QP1206" s="36"/>
      <c r="QQ1206" s="36"/>
      <c r="QR1206" s="36"/>
      <c r="QS1206" s="36"/>
      <c r="QT1206" s="36"/>
      <c r="QU1206" s="36"/>
      <c r="QV1206" s="36"/>
      <c r="QW1206" s="36"/>
      <c r="QX1206" s="36"/>
      <c r="QY1206" s="36"/>
      <c r="QZ1206" s="36"/>
      <c r="RA1206" s="36"/>
      <c r="RB1206" s="36"/>
      <c r="RC1206" s="36"/>
      <c r="RD1206" s="36"/>
      <c r="RE1206" s="36"/>
      <c r="RF1206" s="36"/>
      <c r="RG1206" s="36"/>
      <c r="RH1206" s="36"/>
      <c r="RI1206" s="36"/>
      <c r="RJ1206" s="36"/>
      <c r="RK1206" s="36"/>
      <c r="RL1206" s="36"/>
      <c r="RM1206" s="36"/>
      <c r="RN1206" s="36"/>
      <c r="RO1206" s="36"/>
      <c r="RP1206" s="36"/>
      <c r="RQ1206" s="36"/>
      <c r="RR1206" s="36"/>
      <c r="RS1206" s="36"/>
      <c r="RT1206" s="36"/>
      <c r="RU1206" s="36"/>
      <c r="RV1206" s="36"/>
      <c r="RW1206" s="36"/>
      <c r="RX1206" s="36"/>
      <c r="RY1206" s="36"/>
      <c r="RZ1206" s="36"/>
      <c r="SA1206" s="36"/>
      <c r="SB1206" s="36"/>
      <c r="SC1206" s="36"/>
      <c r="SD1206" s="36"/>
      <c r="SE1206" s="36"/>
      <c r="SF1206" s="36"/>
      <c r="SG1206" s="36"/>
      <c r="SH1206" s="36"/>
      <c r="SI1206" s="36"/>
      <c r="SJ1206" s="36"/>
      <c r="SK1206" s="36"/>
      <c r="SL1206" s="36"/>
      <c r="SM1206" s="36"/>
      <c r="SN1206" s="36"/>
      <c r="SO1206" s="36"/>
      <c r="SP1206" s="36"/>
      <c r="SQ1206" s="36"/>
      <c r="SR1206" s="36"/>
      <c r="SS1206" s="36"/>
      <c r="ST1206" s="36"/>
      <c r="SU1206" s="36"/>
      <c r="SV1206" s="36"/>
      <c r="SW1206" s="36"/>
      <c r="SX1206" s="36"/>
      <c r="SY1206" s="36"/>
      <c r="SZ1206" s="36"/>
      <c r="TA1206" s="36"/>
      <c r="TB1206" s="36"/>
      <c r="TC1206" s="36"/>
      <c r="TD1206" s="36"/>
      <c r="TE1206" s="36"/>
      <c r="TF1206" s="36"/>
      <c r="TG1206" s="36"/>
      <c r="TH1206" s="36"/>
      <c r="TI1206" s="36"/>
      <c r="TJ1206" s="36"/>
      <c r="TK1206" s="36"/>
      <c r="TL1206" s="36"/>
      <c r="TM1206" s="36"/>
      <c r="TN1206" s="36"/>
      <c r="TO1206" s="36"/>
      <c r="TP1206" s="36"/>
      <c r="TQ1206" s="36"/>
      <c r="TR1206" s="36"/>
      <c r="TS1206" s="36"/>
      <c r="TT1206" s="36"/>
      <c r="TU1206" s="36"/>
      <c r="TV1206" s="36"/>
      <c r="TW1206" s="36"/>
      <c r="TX1206" s="36"/>
      <c r="TY1206" s="36"/>
      <c r="TZ1206" s="36"/>
      <c r="UA1206" s="36"/>
      <c r="UB1206" s="36"/>
      <c r="UC1206" s="36"/>
      <c r="UD1206" s="36"/>
      <c r="UE1206" s="36"/>
      <c r="UF1206" s="36"/>
      <c r="UG1206" s="36"/>
      <c r="UH1206" s="36"/>
      <c r="UI1206" s="36"/>
      <c r="UJ1206" s="36"/>
      <c r="UK1206" s="36"/>
      <c r="UL1206" s="36"/>
      <c r="UM1206" s="36"/>
      <c r="UN1206" s="36"/>
      <c r="UO1206" s="36"/>
      <c r="UP1206" s="36"/>
      <c r="UQ1206" s="36"/>
      <c r="UR1206" s="36"/>
      <c r="US1206" s="36"/>
      <c r="UT1206" s="36"/>
      <c r="UU1206" s="36"/>
      <c r="UV1206" s="36"/>
      <c r="UW1206" s="36"/>
      <c r="UX1206" s="36"/>
      <c r="UY1206" s="36"/>
      <c r="UZ1206" s="36"/>
      <c r="VA1206" s="36"/>
      <c r="VB1206" s="36"/>
      <c r="VC1206" s="36"/>
      <c r="VD1206" s="36"/>
      <c r="VE1206" s="36"/>
      <c r="VF1206" s="36"/>
      <c r="VG1206" s="36"/>
      <c r="VH1206" s="36"/>
      <c r="VI1206" s="36"/>
      <c r="VJ1206" s="36"/>
      <c r="VK1206" s="36"/>
      <c r="VL1206" s="36"/>
      <c r="VM1206" s="36"/>
      <c r="VN1206" s="36"/>
      <c r="VO1206" s="36"/>
      <c r="VP1206" s="36"/>
      <c r="VQ1206" s="36"/>
      <c r="VR1206" s="36"/>
      <c r="VS1206" s="36"/>
      <c r="VT1206" s="36"/>
      <c r="VU1206" s="36"/>
      <c r="VV1206" s="36"/>
      <c r="VW1206" s="36"/>
      <c r="VX1206" s="36"/>
      <c r="VY1206" s="36"/>
      <c r="VZ1206" s="36"/>
      <c r="WA1206" s="36"/>
      <c r="WB1206" s="36"/>
      <c r="WC1206" s="36"/>
      <c r="WD1206" s="36"/>
      <c r="WE1206" s="36"/>
      <c r="WF1206" s="36"/>
      <c r="WG1206" s="36"/>
      <c r="WH1206" s="36"/>
      <c r="WI1206" s="36"/>
      <c r="WJ1206" s="36"/>
      <c r="WK1206" s="36"/>
      <c r="WL1206" s="36"/>
      <c r="WM1206" s="36"/>
      <c r="WN1206" s="36"/>
      <c r="WO1206" s="36"/>
      <c r="WP1206" s="36"/>
      <c r="WQ1206" s="36"/>
      <c r="WR1206" s="36"/>
      <c r="WS1206" s="36"/>
      <c r="WT1206" s="36"/>
      <c r="WU1206" s="36"/>
      <c r="WV1206" s="36"/>
      <c r="WW1206" s="36"/>
      <c r="WX1206" s="36"/>
      <c r="WY1206" s="36"/>
      <c r="WZ1206" s="36"/>
      <c r="XA1206" s="36"/>
      <c r="XB1206" s="36"/>
      <c r="XC1206" s="36"/>
      <c r="XD1206" s="36"/>
      <c r="XE1206" s="36"/>
      <c r="XF1206" s="36"/>
      <c r="XG1206" s="36"/>
      <c r="XH1206" s="36"/>
      <c r="XI1206" s="36"/>
      <c r="XJ1206" s="36"/>
      <c r="XK1206" s="36"/>
      <c r="XL1206" s="36"/>
      <c r="XM1206" s="36"/>
      <c r="XN1206" s="36"/>
      <c r="XO1206" s="36"/>
      <c r="XP1206" s="36"/>
      <c r="XQ1206" s="36"/>
      <c r="XR1206" s="36"/>
      <c r="XS1206" s="36"/>
      <c r="XT1206" s="36"/>
      <c r="XU1206" s="36"/>
      <c r="XV1206" s="36"/>
      <c r="XW1206" s="36"/>
      <c r="XX1206" s="36"/>
      <c r="XY1206" s="36"/>
      <c r="XZ1206" s="36"/>
      <c r="YA1206" s="36"/>
      <c r="YB1206" s="36"/>
      <c r="YC1206" s="36"/>
      <c r="YD1206" s="36"/>
      <c r="YE1206" s="36"/>
      <c r="YF1206" s="36"/>
      <c r="YG1206" s="36"/>
      <c r="YH1206" s="36"/>
      <c r="YI1206" s="36"/>
      <c r="YJ1206" s="36"/>
      <c r="YK1206" s="36"/>
      <c r="YL1206" s="36"/>
      <c r="YM1206" s="36"/>
      <c r="YN1206" s="36"/>
      <c r="YO1206" s="36"/>
      <c r="YP1206" s="36"/>
      <c r="YQ1206" s="36"/>
      <c r="YR1206" s="36"/>
      <c r="YS1206" s="36"/>
      <c r="YT1206" s="36"/>
      <c r="YU1206" s="36"/>
      <c r="YV1206" s="36"/>
      <c r="YW1206" s="36"/>
      <c r="YX1206" s="36"/>
      <c r="YY1206" s="36"/>
      <c r="YZ1206" s="36"/>
      <c r="ZA1206" s="36"/>
      <c r="ZB1206" s="36"/>
      <c r="ZC1206" s="36"/>
      <c r="ZD1206" s="36"/>
      <c r="ZE1206" s="36"/>
      <c r="ZF1206" s="36"/>
      <c r="ZG1206" s="36"/>
      <c r="ZH1206" s="36"/>
      <c r="ZI1206" s="36"/>
      <c r="ZJ1206" s="36"/>
      <c r="ZK1206" s="36"/>
      <c r="ZL1206" s="36"/>
      <c r="ZM1206" s="36"/>
      <c r="ZN1206" s="36"/>
      <c r="ZO1206" s="36"/>
      <c r="ZP1206" s="36"/>
      <c r="ZQ1206" s="36"/>
      <c r="ZR1206" s="36"/>
      <c r="ZS1206" s="36"/>
      <c r="ZT1206" s="36"/>
      <c r="ZU1206" s="36"/>
      <c r="ZV1206" s="36"/>
      <c r="ZW1206" s="36"/>
      <c r="ZX1206" s="36"/>
      <c r="ZY1206" s="36"/>
      <c r="ZZ1206" s="36"/>
      <c r="AAA1206" s="36"/>
      <c r="AAB1206" s="36"/>
      <c r="AAC1206" s="36"/>
      <c r="AAD1206" s="36"/>
      <c r="AAE1206" s="36"/>
      <c r="AAF1206" s="36"/>
      <c r="AAG1206" s="36"/>
      <c r="AAH1206" s="36"/>
      <c r="AAI1206" s="36"/>
      <c r="AAJ1206" s="36"/>
      <c r="AAK1206" s="36"/>
      <c r="AAL1206" s="36"/>
      <c r="AAM1206" s="36"/>
      <c r="AAN1206" s="36"/>
      <c r="AAO1206" s="36"/>
      <c r="AAP1206" s="36"/>
      <c r="AAQ1206" s="36"/>
      <c r="AAR1206" s="36"/>
      <c r="AAS1206" s="36"/>
      <c r="AAT1206" s="36"/>
      <c r="AAU1206" s="36"/>
      <c r="AAV1206" s="36"/>
      <c r="AAW1206" s="36"/>
      <c r="AAX1206" s="36"/>
      <c r="AAY1206" s="36"/>
      <c r="AAZ1206" s="36"/>
      <c r="ABA1206" s="36"/>
      <c r="ABB1206" s="36"/>
      <c r="ABC1206" s="36"/>
      <c r="ABD1206" s="36"/>
      <c r="ABE1206" s="36"/>
      <c r="ABF1206" s="36"/>
      <c r="ABG1206" s="36"/>
      <c r="ABH1206" s="36"/>
      <c r="ABI1206" s="36"/>
      <c r="ABJ1206" s="36"/>
      <c r="ABK1206" s="36"/>
      <c r="ABL1206" s="36"/>
      <c r="ABM1206" s="36"/>
      <c r="ABN1206" s="36"/>
      <c r="ABO1206" s="36"/>
      <c r="ABP1206" s="36"/>
      <c r="ABQ1206" s="36"/>
      <c r="ABR1206" s="36"/>
      <c r="ABS1206" s="36"/>
      <c r="ABT1206" s="36"/>
      <c r="ABU1206" s="36"/>
      <c r="ABV1206" s="36"/>
      <c r="ABW1206" s="36"/>
      <c r="ABX1206" s="36"/>
      <c r="ABY1206" s="36"/>
      <c r="ABZ1206" s="36"/>
      <c r="ACA1206" s="36"/>
      <c r="ACB1206" s="36"/>
      <c r="ACC1206" s="36"/>
      <c r="ACD1206" s="36"/>
      <c r="ACE1206" s="36"/>
      <c r="ACF1206" s="36"/>
      <c r="ACG1206" s="36"/>
      <c r="ACH1206" s="36"/>
      <c r="ACI1206" s="36"/>
      <c r="ACJ1206" s="36"/>
      <c r="ACK1206" s="36"/>
      <c r="ACL1206" s="36"/>
      <c r="ACM1206" s="36"/>
      <c r="ACN1206" s="36"/>
      <c r="ACO1206" s="36"/>
      <c r="ACP1206" s="36"/>
      <c r="ACQ1206" s="36"/>
      <c r="ACR1206" s="36"/>
      <c r="ACS1206" s="36"/>
      <c r="ACT1206" s="36"/>
      <c r="ACU1206" s="36"/>
      <c r="ACV1206" s="36"/>
      <c r="ACW1206" s="36"/>
      <c r="ACX1206" s="36"/>
      <c r="ACY1206" s="36"/>
      <c r="ACZ1206" s="36"/>
      <c r="ADA1206" s="36"/>
      <c r="ADB1206" s="36"/>
      <c r="ADC1206" s="36"/>
      <c r="ADD1206" s="36"/>
      <c r="ADE1206" s="36"/>
      <c r="ADF1206" s="36"/>
      <c r="ADG1206" s="36"/>
      <c r="ADH1206" s="36"/>
      <c r="ADI1206" s="36"/>
      <c r="ADJ1206" s="36"/>
      <c r="ADK1206" s="36"/>
      <c r="ADL1206" s="36"/>
      <c r="ADM1206" s="36"/>
      <c r="ADN1206" s="36"/>
      <c r="ADO1206" s="36"/>
      <c r="ADP1206" s="36"/>
      <c r="ADQ1206" s="36"/>
      <c r="ADR1206" s="36"/>
      <c r="ADS1206" s="36"/>
      <c r="ADT1206" s="36"/>
      <c r="ADU1206" s="36"/>
      <c r="ADV1206" s="36"/>
      <c r="ADW1206" s="36"/>
      <c r="ADX1206" s="36"/>
      <c r="ADY1206" s="36"/>
      <c r="ADZ1206" s="36"/>
      <c r="AEA1206" s="36"/>
      <c r="AEB1206" s="36"/>
      <c r="AEC1206" s="36"/>
      <c r="AED1206" s="36"/>
      <c r="AEE1206" s="36"/>
      <c r="AEF1206" s="36"/>
      <c r="AEG1206" s="36"/>
      <c r="AEH1206" s="36"/>
      <c r="AEI1206" s="36"/>
      <c r="AEJ1206" s="36"/>
      <c r="AEK1206" s="36"/>
      <c r="AEL1206" s="36"/>
      <c r="AEM1206" s="36"/>
      <c r="AEN1206" s="36"/>
      <c r="AEO1206" s="36"/>
      <c r="AEP1206" s="36"/>
      <c r="AEQ1206" s="36"/>
      <c r="AER1206" s="36"/>
      <c r="AES1206" s="36"/>
      <c r="AET1206" s="36"/>
      <c r="AEU1206" s="36"/>
      <c r="AEV1206" s="36"/>
      <c r="AEW1206" s="36"/>
      <c r="AEX1206" s="36"/>
      <c r="AEY1206" s="36"/>
      <c r="AEZ1206" s="36"/>
      <c r="AFA1206" s="36"/>
      <c r="AFB1206" s="36"/>
      <c r="AFC1206" s="36"/>
      <c r="AFD1206" s="36"/>
      <c r="AFE1206" s="36"/>
      <c r="AFF1206" s="36"/>
      <c r="AFG1206" s="36"/>
      <c r="AFH1206" s="36"/>
      <c r="AFI1206" s="36"/>
      <c r="AFJ1206" s="36"/>
      <c r="AFK1206" s="36"/>
      <c r="AFL1206" s="36"/>
      <c r="AFM1206" s="36"/>
      <c r="AFN1206" s="36"/>
      <c r="AFO1206" s="36"/>
      <c r="AFP1206" s="36"/>
      <c r="AFQ1206" s="36"/>
      <c r="AFR1206" s="36"/>
      <c r="AFS1206" s="36"/>
      <c r="AFT1206" s="36"/>
      <c r="AFU1206" s="36"/>
      <c r="AFV1206" s="36"/>
      <c r="AFW1206" s="36"/>
      <c r="AFX1206" s="36"/>
      <c r="AFY1206" s="36"/>
      <c r="AFZ1206" s="36"/>
      <c r="AGA1206" s="36"/>
      <c r="AGB1206" s="36"/>
      <c r="AGC1206" s="36"/>
      <c r="AGD1206" s="36"/>
      <c r="AGE1206" s="36"/>
      <c r="AGF1206" s="36"/>
      <c r="AGG1206" s="36"/>
      <c r="AGH1206" s="36"/>
      <c r="AGI1206" s="36"/>
      <c r="AGJ1206" s="36"/>
      <c r="AGK1206" s="36"/>
      <c r="AGL1206" s="36"/>
      <c r="AGM1206" s="36"/>
      <c r="AGN1206" s="36"/>
      <c r="AGO1206" s="36"/>
      <c r="AGP1206" s="36"/>
      <c r="AGQ1206" s="36"/>
      <c r="AGR1206" s="36"/>
      <c r="AGS1206" s="36"/>
      <c r="AGT1206" s="36"/>
      <c r="AGU1206" s="36"/>
      <c r="AGV1206" s="36"/>
      <c r="AGW1206" s="36"/>
      <c r="AGX1206" s="36"/>
      <c r="AGY1206" s="36"/>
      <c r="AGZ1206" s="36"/>
      <c r="AHA1206" s="36"/>
      <c r="AHB1206" s="36"/>
      <c r="AHC1206" s="36"/>
      <c r="AHD1206" s="36"/>
      <c r="AHE1206" s="36"/>
      <c r="AHF1206" s="36"/>
      <c r="AHG1206" s="36"/>
      <c r="AHH1206" s="36"/>
      <c r="AHI1206" s="36"/>
      <c r="AHJ1206" s="36"/>
      <c r="AHK1206" s="36"/>
      <c r="AHL1206" s="36"/>
      <c r="AHM1206" s="36"/>
      <c r="AHN1206" s="36"/>
      <c r="AHO1206" s="36"/>
      <c r="AHP1206" s="36"/>
      <c r="AHQ1206" s="36"/>
      <c r="AHR1206" s="36"/>
      <c r="AHS1206" s="36"/>
      <c r="AHT1206" s="36"/>
      <c r="AHU1206" s="36"/>
      <c r="AHV1206" s="36"/>
      <c r="AHW1206" s="36"/>
      <c r="AHX1206" s="36"/>
      <c r="AHY1206" s="36"/>
      <c r="AHZ1206" s="36"/>
      <c r="AIA1206" s="36"/>
      <c r="AIB1206" s="36"/>
      <c r="AIC1206" s="36"/>
      <c r="AID1206" s="36"/>
      <c r="AIE1206" s="36"/>
      <c r="AIF1206" s="36"/>
      <c r="AIG1206" s="36"/>
      <c r="AIH1206" s="36"/>
      <c r="AII1206" s="36"/>
      <c r="AIJ1206" s="36"/>
      <c r="AIK1206" s="36"/>
      <c r="AIL1206" s="36"/>
      <c r="AIM1206" s="36"/>
      <c r="AIN1206" s="36"/>
      <c r="AIO1206" s="36"/>
      <c r="AIP1206" s="36"/>
      <c r="AIQ1206" s="36"/>
      <c r="AIR1206" s="36"/>
      <c r="AIS1206" s="36"/>
      <c r="AIT1206" s="36"/>
      <c r="AIU1206" s="36"/>
      <c r="AIV1206" s="36"/>
      <c r="AIW1206" s="36"/>
      <c r="AIX1206" s="36"/>
      <c r="AIY1206" s="36"/>
      <c r="AIZ1206" s="36"/>
      <c r="AJA1206" s="36"/>
      <c r="AJB1206" s="36"/>
      <c r="AJC1206" s="36"/>
      <c r="AJD1206" s="36"/>
      <c r="AJE1206" s="36"/>
      <c r="AJF1206" s="36"/>
      <c r="AJG1206" s="36"/>
      <c r="AJH1206" s="36"/>
      <c r="AJI1206" s="36"/>
      <c r="AJJ1206" s="36"/>
      <c r="AJK1206" s="36"/>
      <c r="AJL1206" s="36"/>
      <c r="AJM1206" s="36"/>
      <c r="AJN1206" s="36"/>
      <c r="AJO1206" s="36"/>
      <c r="AJP1206" s="36"/>
      <c r="AJQ1206" s="36"/>
      <c r="AJR1206" s="36"/>
      <c r="AJS1206" s="36"/>
      <c r="AJT1206" s="36"/>
      <c r="AJU1206" s="36"/>
      <c r="AJV1206" s="36"/>
      <c r="AJW1206" s="36"/>
      <c r="AJX1206" s="36"/>
      <c r="AJY1206" s="36"/>
      <c r="AJZ1206" s="36"/>
      <c r="AKA1206" s="36"/>
      <c r="AKB1206" s="36"/>
      <c r="AKC1206" s="36"/>
      <c r="AKD1206" s="36"/>
      <c r="AKE1206" s="36"/>
      <c r="AKF1206" s="36"/>
      <c r="AKG1206" s="36"/>
      <c r="AKH1206" s="36"/>
      <c r="AKI1206" s="36"/>
      <c r="AKJ1206" s="36"/>
      <c r="AKK1206" s="36"/>
      <c r="AKL1206" s="36"/>
      <c r="AKM1206" s="36"/>
      <c r="AKN1206" s="36"/>
      <c r="AKO1206" s="36"/>
      <c r="AKP1206" s="36"/>
      <c r="AKQ1206" s="36"/>
      <c r="AKR1206" s="36"/>
      <c r="AKS1206" s="36"/>
      <c r="AKT1206" s="36"/>
      <c r="AKU1206" s="36"/>
      <c r="AKV1206" s="36"/>
      <c r="AKW1206" s="36"/>
      <c r="AKX1206" s="36"/>
      <c r="AKY1206" s="36"/>
      <c r="AKZ1206" s="36"/>
      <c r="ALA1206" s="36"/>
      <c r="ALB1206" s="36"/>
      <c r="ALC1206" s="36"/>
      <c r="ALD1206" s="36"/>
      <c r="ALE1206" s="36"/>
      <c r="ALF1206" s="36"/>
      <c r="ALG1206" s="36"/>
      <c r="ALH1206" s="36"/>
      <c r="ALI1206" s="36"/>
      <c r="ALJ1206" s="36"/>
      <c r="ALK1206" s="36"/>
      <c r="ALL1206" s="36"/>
      <c r="ALM1206" s="36"/>
      <c r="ALN1206" s="36"/>
      <c r="ALO1206" s="36"/>
      <c r="ALP1206" s="36"/>
      <c r="ALQ1206" s="36"/>
      <c r="ALR1206" s="36"/>
      <c r="ALS1206" s="36"/>
      <c r="ALT1206" s="36"/>
      <c r="ALU1206" s="36"/>
      <c r="ALV1206" s="36"/>
      <c r="ALW1206" s="36"/>
      <c r="ALX1206" s="36"/>
      <c r="ALY1206" s="36"/>
      <c r="ALZ1206" s="36"/>
      <c r="AMA1206" s="36"/>
      <c r="AMB1206" s="36"/>
      <c r="AMC1206" s="36"/>
      <c r="AMD1206" s="36"/>
      <c r="AME1206" s="36"/>
      <c r="AMF1206" s="36"/>
      <c r="AMG1206" s="36"/>
      <c r="AMH1206" s="36"/>
      <c r="AMI1206" s="36"/>
      <c r="AMJ1206" s="36"/>
      <c r="AMK1206" s="36"/>
      <c r="AML1206" s="36"/>
      <c r="AMM1206" s="36"/>
      <c r="AMN1206" s="36"/>
      <c r="AMO1206" s="36"/>
      <c r="AMP1206" s="36"/>
      <c r="AMQ1206" s="36"/>
      <c r="AMR1206" s="36"/>
      <c r="AMS1206" s="36"/>
      <c r="AMT1206" s="36"/>
      <c r="AMU1206" s="36"/>
      <c r="AMV1206" s="36"/>
      <c r="AMW1206" s="36"/>
      <c r="AMX1206" s="36"/>
      <c r="AMY1206" s="36"/>
      <c r="AMZ1206" s="36"/>
      <c r="ANA1206" s="36"/>
      <c r="ANB1206" s="36"/>
      <c r="ANC1206" s="36"/>
      <c r="AND1206" s="36"/>
      <c r="ANE1206" s="36"/>
      <c r="ANF1206" s="36"/>
      <c r="ANG1206" s="36"/>
      <c r="ANH1206" s="36"/>
      <c r="ANI1206" s="36"/>
      <c r="ANJ1206" s="36"/>
      <c r="ANK1206" s="36"/>
      <c r="ANL1206" s="36"/>
      <c r="ANM1206" s="36"/>
      <c r="ANN1206" s="36"/>
      <c r="ANO1206" s="36"/>
      <c r="ANP1206" s="36"/>
      <c r="ANQ1206" s="36"/>
      <c r="ANR1206" s="36"/>
      <c r="ANS1206" s="36"/>
      <c r="ANT1206" s="36"/>
      <c r="ANU1206" s="36"/>
      <c r="ANV1206" s="36"/>
      <c r="ANW1206" s="36"/>
      <c r="ANX1206" s="36"/>
      <c r="ANY1206" s="36"/>
      <c r="ANZ1206" s="36"/>
      <c r="AOA1206" s="36"/>
      <c r="AOB1206" s="36"/>
      <c r="AOC1206" s="36"/>
      <c r="AOD1206" s="36"/>
      <c r="AOE1206" s="36"/>
      <c r="AOF1206" s="36"/>
      <c r="AOG1206" s="36"/>
      <c r="AOH1206" s="36"/>
      <c r="AOI1206" s="36"/>
      <c r="AOJ1206" s="36"/>
      <c r="AOK1206" s="36"/>
      <c r="AOL1206" s="36"/>
      <c r="AOM1206" s="36"/>
      <c r="AON1206" s="36"/>
      <c r="AOO1206" s="36"/>
      <c r="AOP1206" s="36"/>
      <c r="AOQ1206" s="36"/>
      <c r="AOR1206" s="36"/>
      <c r="AOS1206" s="36"/>
      <c r="AOT1206" s="36"/>
      <c r="AOU1206" s="36"/>
      <c r="AOV1206" s="36"/>
      <c r="AOW1206" s="36"/>
      <c r="AOX1206" s="36"/>
      <c r="AOY1206" s="36"/>
      <c r="AOZ1206" s="36"/>
      <c r="APA1206" s="36"/>
      <c r="APB1206" s="36"/>
      <c r="APC1206" s="36"/>
      <c r="APD1206" s="36"/>
      <c r="APE1206" s="36"/>
      <c r="APF1206" s="36"/>
      <c r="APG1206" s="36"/>
      <c r="APH1206" s="36"/>
      <c r="API1206" s="36"/>
      <c r="APJ1206" s="36"/>
      <c r="APK1206" s="36"/>
      <c r="APL1206" s="36"/>
      <c r="APM1206" s="36"/>
      <c r="APN1206" s="36"/>
      <c r="APO1206" s="36"/>
      <c r="APP1206" s="36"/>
      <c r="APQ1206" s="36"/>
      <c r="APR1206" s="36"/>
      <c r="APS1206" s="36"/>
      <c r="APT1206" s="36"/>
      <c r="APU1206" s="36"/>
      <c r="APV1206" s="36"/>
      <c r="APW1206" s="36"/>
      <c r="APX1206" s="36"/>
      <c r="APY1206" s="36"/>
      <c r="APZ1206" s="36"/>
      <c r="AQA1206" s="36"/>
      <c r="AQB1206" s="36"/>
      <c r="AQC1206" s="36"/>
      <c r="AQD1206" s="36"/>
      <c r="AQE1206" s="36"/>
      <c r="AQF1206" s="36"/>
      <c r="AQG1206" s="36"/>
      <c r="AQH1206" s="36"/>
      <c r="AQI1206" s="36"/>
      <c r="AQJ1206" s="36"/>
      <c r="AQK1206" s="36"/>
      <c r="AQL1206" s="36"/>
      <c r="AQM1206" s="36"/>
      <c r="AQN1206" s="36"/>
      <c r="AQO1206" s="36"/>
      <c r="AQP1206" s="36"/>
      <c r="AQQ1206" s="36"/>
      <c r="AQR1206" s="36"/>
      <c r="AQS1206" s="36"/>
      <c r="AQT1206" s="36"/>
      <c r="AQU1206" s="36"/>
      <c r="AQV1206" s="36"/>
      <c r="AQW1206" s="36"/>
      <c r="AQX1206" s="36"/>
      <c r="AQY1206" s="36"/>
      <c r="AQZ1206" s="36"/>
      <c r="ARA1206" s="36"/>
      <c r="ARB1206" s="36"/>
      <c r="ARC1206" s="36"/>
      <c r="ARD1206" s="36"/>
      <c r="ARE1206" s="36"/>
      <c r="ARF1206" s="36"/>
      <c r="ARG1206" s="36"/>
      <c r="ARH1206" s="36"/>
      <c r="ARI1206" s="36"/>
      <c r="ARJ1206" s="36"/>
      <c r="ARK1206" s="36"/>
      <c r="ARL1206" s="36"/>
      <c r="ARM1206" s="36"/>
      <c r="ARN1206" s="36"/>
      <c r="ARO1206" s="36"/>
      <c r="ARP1206" s="36"/>
      <c r="ARQ1206" s="36"/>
      <c r="ARR1206" s="36"/>
      <c r="ARS1206" s="36"/>
      <c r="ART1206" s="36"/>
      <c r="ARU1206" s="36"/>
      <c r="ARV1206" s="36"/>
      <c r="ARW1206" s="36"/>
      <c r="ARX1206" s="36"/>
      <c r="ARY1206" s="36"/>
      <c r="ARZ1206" s="36"/>
      <c r="ASA1206" s="36"/>
      <c r="ASB1206" s="36"/>
      <c r="ASC1206" s="36"/>
      <c r="ASD1206" s="36"/>
      <c r="ASE1206" s="36"/>
      <c r="ASF1206" s="36"/>
      <c r="ASG1206" s="36"/>
      <c r="ASH1206" s="36"/>
      <c r="ASI1206" s="36"/>
      <c r="ASJ1206" s="36"/>
      <c r="ASK1206" s="36"/>
      <c r="ASL1206" s="36"/>
      <c r="ASM1206" s="36"/>
      <c r="ASN1206" s="36"/>
      <c r="ASO1206" s="36"/>
      <c r="ASP1206" s="36"/>
      <c r="ASQ1206" s="36"/>
      <c r="ASR1206" s="36"/>
      <c r="ASS1206" s="36"/>
      <c r="AST1206" s="36"/>
      <c r="ASU1206" s="36"/>
      <c r="ASV1206" s="36"/>
      <c r="ASW1206" s="36"/>
      <c r="ASX1206" s="36"/>
      <c r="ASY1206" s="36"/>
      <c r="ASZ1206" s="36"/>
      <c r="ATA1206" s="36"/>
      <c r="ATB1206" s="36"/>
      <c r="ATC1206" s="36"/>
      <c r="ATD1206" s="36"/>
      <c r="ATE1206" s="36"/>
      <c r="ATF1206" s="36"/>
      <c r="ATG1206" s="36"/>
      <c r="ATH1206" s="36"/>
      <c r="ATI1206" s="36"/>
      <c r="ATJ1206" s="36"/>
      <c r="ATK1206" s="36"/>
      <c r="ATL1206" s="36"/>
      <c r="ATM1206" s="36"/>
      <c r="ATN1206" s="36"/>
      <c r="ATO1206" s="36"/>
      <c r="ATP1206" s="36"/>
      <c r="ATQ1206" s="36"/>
      <c r="ATR1206" s="36"/>
      <c r="ATS1206" s="36"/>
      <c r="ATT1206" s="36"/>
      <c r="ATU1206" s="36"/>
      <c r="ATV1206" s="36"/>
      <c r="ATW1206" s="36"/>
      <c r="ATX1206" s="36"/>
      <c r="ATY1206" s="36"/>
      <c r="ATZ1206" s="36"/>
      <c r="AUA1206" s="36"/>
      <c r="AUB1206" s="36"/>
      <c r="AUC1206" s="36"/>
      <c r="AUD1206" s="36"/>
      <c r="AUE1206" s="36"/>
      <c r="AUF1206" s="36"/>
      <c r="AUG1206" s="36"/>
      <c r="AUH1206" s="36"/>
      <c r="AUI1206" s="36"/>
      <c r="AUJ1206" s="36"/>
      <c r="AUK1206" s="36"/>
      <c r="AUL1206" s="36"/>
      <c r="AUM1206" s="36"/>
      <c r="AUN1206" s="36"/>
      <c r="AUO1206" s="36"/>
      <c r="AUP1206" s="36"/>
      <c r="AUQ1206" s="36"/>
      <c r="AUR1206" s="36"/>
      <c r="AUS1206" s="36"/>
      <c r="AUT1206" s="36"/>
      <c r="AUU1206" s="36"/>
      <c r="AUV1206" s="36"/>
      <c r="AUW1206" s="36"/>
      <c r="AUX1206" s="36"/>
      <c r="AUY1206" s="36"/>
      <c r="AUZ1206" s="36"/>
      <c r="AVA1206" s="36"/>
      <c r="AVB1206" s="36"/>
      <c r="AVC1206" s="36"/>
      <c r="AVD1206" s="36"/>
      <c r="AVE1206" s="36"/>
      <c r="AVF1206" s="36"/>
      <c r="AVG1206" s="36"/>
      <c r="AVH1206" s="36"/>
      <c r="AVI1206" s="36"/>
      <c r="AVJ1206" s="36"/>
      <c r="AVK1206" s="36"/>
      <c r="AVL1206" s="36"/>
      <c r="AVM1206" s="36"/>
      <c r="AVN1206" s="36"/>
      <c r="AVO1206" s="36"/>
      <c r="AVP1206" s="36"/>
      <c r="AVQ1206" s="36"/>
      <c r="AVR1206" s="36"/>
      <c r="AVS1206" s="36"/>
      <c r="AVT1206" s="36"/>
      <c r="AVU1206" s="36"/>
      <c r="AVV1206" s="36"/>
      <c r="AVW1206" s="36"/>
      <c r="AVX1206" s="36"/>
      <c r="AVY1206" s="36"/>
      <c r="AVZ1206" s="36"/>
      <c r="AWA1206" s="36"/>
      <c r="AWB1206" s="36"/>
      <c r="AWC1206" s="36"/>
      <c r="AWD1206" s="36"/>
      <c r="AWE1206" s="36"/>
      <c r="AWF1206" s="36"/>
      <c r="AWG1206" s="36"/>
      <c r="AWH1206" s="36"/>
      <c r="AWI1206" s="36"/>
      <c r="AWJ1206" s="36"/>
      <c r="AWK1206" s="36"/>
      <c r="AWL1206" s="36"/>
      <c r="AWM1206" s="36"/>
      <c r="AWN1206" s="36"/>
      <c r="AWO1206" s="36"/>
      <c r="AWP1206" s="36"/>
      <c r="AWQ1206" s="36"/>
      <c r="AWR1206" s="36"/>
      <c r="AWS1206" s="36"/>
      <c r="AWT1206" s="36"/>
      <c r="AWU1206" s="36"/>
      <c r="AWV1206" s="36"/>
      <c r="AWW1206" s="36"/>
      <c r="AWX1206" s="36"/>
      <c r="AWY1206" s="36"/>
      <c r="AWZ1206" s="36"/>
      <c r="AXA1206" s="36"/>
      <c r="AXB1206" s="36"/>
      <c r="AXC1206" s="36"/>
      <c r="AXD1206" s="36"/>
      <c r="AXE1206" s="36"/>
      <c r="AXF1206" s="36"/>
      <c r="AXG1206" s="36"/>
      <c r="AXH1206" s="36"/>
      <c r="AXI1206" s="36"/>
      <c r="AXJ1206" s="36"/>
      <c r="AXK1206" s="36"/>
      <c r="AXL1206" s="36"/>
      <c r="AXM1206" s="36"/>
      <c r="AXN1206" s="36"/>
      <c r="AXO1206" s="36"/>
      <c r="AXP1206" s="36"/>
      <c r="AXQ1206" s="36"/>
      <c r="AXR1206" s="36"/>
      <c r="AXS1206" s="36"/>
      <c r="AXT1206" s="36"/>
      <c r="AXU1206" s="36"/>
      <c r="AXV1206" s="36"/>
      <c r="AXW1206" s="36"/>
      <c r="AXX1206" s="36"/>
      <c r="AXY1206" s="36"/>
      <c r="AXZ1206" s="36"/>
      <c r="AYA1206" s="36"/>
      <c r="AYB1206" s="36"/>
      <c r="AYC1206" s="36"/>
      <c r="AYD1206" s="36"/>
      <c r="AYE1206" s="36"/>
      <c r="AYF1206" s="36"/>
      <c r="AYG1206" s="36"/>
      <c r="AYH1206" s="36"/>
      <c r="AYI1206" s="36"/>
      <c r="AYJ1206" s="36"/>
      <c r="AYK1206" s="36"/>
      <c r="AYL1206" s="36"/>
      <c r="AYM1206" s="36"/>
      <c r="AYN1206" s="36"/>
      <c r="AYO1206" s="36"/>
      <c r="AYP1206" s="36"/>
      <c r="AYQ1206" s="36"/>
      <c r="AYR1206" s="36"/>
      <c r="AYS1206" s="36"/>
      <c r="AYT1206" s="36"/>
      <c r="AYU1206" s="36"/>
      <c r="AYV1206" s="36"/>
      <c r="AYW1206" s="36"/>
      <c r="AYX1206" s="36"/>
      <c r="AYY1206" s="36"/>
      <c r="AYZ1206" s="36"/>
      <c r="AZA1206" s="36"/>
      <c r="AZB1206" s="36"/>
      <c r="AZC1206" s="36"/>
      <c r="AZD1206" s="36"/>
      <c r="AZE1206" s="36"/>
      <c r="AZF1206" s="36"/>
      <c r="AZG1206" s="36"/>
      <c r="AZH1206" s="36"/>
      <c r="AZI1206" s="36"/>
      <c r="AZJ1206" s="36"/>
      <c r="AZK1206" s="36"/>
      <c r="AZL1206" s="36"/>
      <c r="AZM1206" s="36"/>
      <c r="AZN1206" s="36"/>
      <c r="AZO1206" s="36"/>
      <c r="AZP1206" s="36"/>
      <c r="AZQ1206" s="36"/>
      <c r="AZR1206" s="36"/>
      <c r="AZS1206" s="36"/>
      <c r="AZT1206" s="36"/>
      <c r="AZU1206" s="36"/>
      <c r="AZV1206" s="36"/>
      <c r="AZW1206" s="36"/>
      <c r="AZX1206" s="36"/>
      <c r="AZY1206" s="36"/>
      <c r="AZZ1206" s="36"/>
      <c r="BAA1206" s="36"/>
      <c r="BAB1206" s="36"/>
      <c r="BAC1206" s="36"/>
      <c r="BAD1206" s="36"/>
      <c r="BAE1206" s="36"/>
      <c r="BAF1206" s="36"/>
      <c r="BAG1206" s="36"/>
      <c r="BAH1206" s="36"/>
      <c r="BAI1206" s="36"/>
      <c r="BAJ1206" s="36"/>
      <c r="BAK1206" s="36"/>
      <c r="BAL1206" s="36"/>
      <c r="BAM1206" s="36"/>
      <c r="BAN1206" s="36"/>
      <c r="BAO1206" s="36"/>
      <c r="BAP1206" s="36"/>
      <c r="BAQ1206" s="36"/>
      <c r="BAR1206" s="36"/>
      <c r="BAS1206" s="36"/>
      <c r="BAT1206" s="36"/>
      <c r="BAU1206" s="36"/>
      <c r="BAV1206" s="36"/>
      <c r="BAW1206" s="36"/>
      <c r="BAX1206" s="36"/>
      <c r="BAY1206" s="36"/>
      <c r="BAZ1206" s="36"/>
      <c r="BBA1206" s="36"/>
      <c r="BBB1206" s="36"/>
      <c r="BBC1206" s="36"/>
      <c r="BBD1206" s="36"/>
      <c r="BBE1206" s="36"/>
      <c r="BBF1206" s="36"/>
      <c r="BBG1206" s="36"/>
      <c r="BBH1206" s="36"/>
      <c r="BBI1206" s="36"/>
      <c r="BBJ1206" s="36"/>
      <c r="BBK1206" s="36"/>
      <c r="BBL1206" s="36"/>
      <c r="BBM1206" s="36"/>
      <c r="BBN1206" s="36"/>
      <c r="BBO1206" s="36"/>
      <c r="BBP1206" s="36"/>
      <c r="BBQ1206" s="36"/>
      <c r="BBR1206" s="36"/>
      <c r="BBS1206" s="36"/>
      <c r="BBT1206" s="36"/>
      <c r="BBU1206" s="36"/>
      <c r="BBV1206" s="36"/>
      <c r="BBW1206" s="36"/>
      <c r="BBX1206" s="36"/>
      <c r="BBY1206" s="36"/>
      <c r="BBZ1206" s="36"/>
      <c r="BCA1206" s="36"/>
      <c r="BCB1206" s="36"/>
      <c r="BCC1206" s="36"/>
      <c r="BCD1206" s="36"/>
      <c r="BCE1206" s="36"/>
      <c r="BCF1206" s="36"/>
      <c r="BCG1206" s="36"/>
      <c r="BCH1206" s="36"/>
      <c r="BCI1206" s="36"/>
      <c r="BCJ1206" s="36"/>
      <c r="BCK1206" s="36"/>
      <c r="BCL1206" s="36"/>
      <c r="BCM1206" s="36"/>
      <c r="BCN1206" s="36"/>
      <c r="BCO1206" s="36"/>
      <c r="BCP1206" s="36"/>
      <c r="BCQ1206" s="36"/>
      <c r="BCR1206" s="36"/>
      <c r="BCS1206" s="36"/>
      <c r="BCT1206" s="36"/>
      <c r="BCU1206" s="36"/>
      <c r="BCV1206" s="36"/>
      <c r="BCW1206" s="36"/>
      <c r="BCX1206" s="36"/>
      <c r="BCY1206" s="36"/>
      <c r="BCZ1206" s="36"/>
      <c r="BDA1206" s="36"/>
      <c r="BDB1206" s="36"/>
      <c r="BDC1206" s="36"/>
      <c r="BDD1206" s="36"/>
      <c r="BDE1206" s="36"/>
      <c r="BDF1206" s="36"/>
      <c r="BDG1206" s="36"/>
      <c r="BDH1206" s="36"/>
      <c r="BDI1206" s="36"/>
      <c r="BDJ1206" s="36"/>
      <c r="BDK1206" s="36"/>
      <c r="BDL1206" s="36"/>
      <c r="BDM1206" s="36"/>
      <c r="BDN1206" s="36"/>
      <c r="BDO1206" s="36"/>
      <c r="BDP1206" s="36"/>
      <c r="BDQ1206" s="36"/>
      <c r="BDR1206" s="36"/>
      <c r="BDS1206" s="36"/>
      <c r="BDT1206" s="36"/>
      <c r="BDU1206" s="36"/>
      <c r="BDV1206" s="36"/>
      <c r="BDW1206" s="36"/>
      <c r="BDX1206" s="36"/>
      <c r="BDY1206" s="36"/>
      <c r="BDZ1206" s="36"/>
      <c r="BEA1206" s="36"/>
      <c r="BEB1206" s="36"/>
      <c r="BEC1206" s="36"/>
      <c r="BED1206" s="36"/>
      <c r="BEE1206" s="36"/>
      <c r="BEF1206" s="36"/>
      <c r="BEG1206" s="36"/>
      <c r="BEH1206" s="36"/>
      <c r="BEI1206" s="36"/>
      <c r="BEJ1206" s="36"/>
      <c r="BEK1206" s="36"/>
      <c r="BEL1206" s="36"/>
      <c r="BEM1206" s="36"/>
      <c r="BEN1206" s="36"/>
      <c r="BEO1206" s="36"/>
      <c r="BEP1206" s="36"/>
      <c r="BEQ1206" s="36"/>
      <c r="BER1206" s="36"/>
      <c r="BES1206" s="36"/>
      <c r="BET1206" s="36"/>
      <c r="BEU1206" s="36"/>
      <c r="BEV1206" s="36"/>
      <c r="BEW1206" s="36"/>
      <c r="BEX1206" s="36"/>
      <c r="BEY1206" s="36"/>
      <c r="BEZ1206" s="36"/>
      <c r="BFA1206" s="36"/>
      <c r="BFB1206" s="36"/>
      <c r="BFC1206" s="36"/>
      <c r="BFD1206" s="36"/>
      <c r="BFE1206" s="36"/>
      <c r="BFF1206" s="36"/>
      <c r="BFG1206" s="36"/>
      <c r="BFH1206" s="36"/>
      <c r="BFI1206" s="36"/>
      <c r="BFJ1206" s="36"/>
      <c r="BFK1206" s="36"/>
      <c r="BFL1206" s="36"/>
      <c r="BFM1206" s="36"/>
      <c r="BFN1206" s="36"/>
      <c r="BFO1206" s="36"/>
      <c r="BFP1206" s="36"/>
      <c r="BFQ1206" s="36"/>
      <c r="BFR1206" s="36"/>
      <c r="BFS1206" s="36"/>
      <c r="BFT1206" s="36"/>
      <c r="BFU1206" s="36"/>
      <c r="BFV1206" s="36"/>
      <c r="BFW1206" s="36"/>
      <c r="BFX1206" s="36"/>
      <c r="BFY1206" s="36"/>
      <c r="BFZ1206" s="36"/>
      <c r="BGA1206" s="36"/>
      <c r="BGB1206" s="36"/>
      <c r="BGC1206" s="36"/>
      <c r="BGD1206" s="36"/>
      <c r="BGE1206" s="36"/>
      <c r="BGF1206" s="36"/>
      <c r="BGG1206" s="36"/>
      <c r="BGH1206" s="36"/>
      <c r="BGI1206" s="36"/>
      <c r="BGJ1206" s="36"/>
      <c r="BGK1206" s="36"/>
      <c r="BGL1206" s="36"/>
      <c r="BGM1206" s="36"/>
      <c r="BGN1206" s="36"/>
      <c r="BGO1206" s="36"/>
      <c r="BGP1206" s="36"/>
      <c r="BGQ1206" s="36"/>
      <c r="BGR1206" s="36"/>
      <c r="BGS1206" s="36"/>
      <c r="BGT1206" s="36"/>
      <c r="BGU1206" s="36"/>
      <c r="BGV1206" s="36"/>
      <c r="BGW1206" s="36"/>
      <c r="BGX1206" s="36"/>
      <c r="BGY1206" s="36"/>
      <c r="BGZ1206" s="36"/>
      <c r="BHA1206" s="36"/>
      <c r="BHB1206" s="36"/>
      <c r="BHC1206" s="36"/>
      <c r="BHD1206" s="36"/>
      <c r="BHE1206" s="36"/>
      <c r="BHF1206" s="36"/>
      <c r="BHG1206" s="36"/>
      <c r="BHH1206" s="36"/>
      <c r="BHI1206" s="36"/>
      <c r="BHJ1206" s="36"/>
      <c r="BHK1206" s="36"/>
      <c r="BHL1206" s="36"/>
      <c r="BHM1206" s="36"/>
      <c r="BHN1206" s="36"/>
      <c r="BHO1206" s="36"/>
      <c r="BHP1206" s="36"/>
      <c r="BHQ1206" s="36"/>
      <c r="BHR1206" s="36"/>
      <c r="BHS1206" s="36"/>
      <c r="BHT1206" s="36"/>
      <c r="BHU1206" s="36"/>
      <c r="BHV1206" s="36"/>
      <c r="BHW1206" s="36"/>
      <c r="BHX1206" s="36"/>
      <c r="BHY1206" s="36"/>
      <c r="BHZ1206" s="36"/>
      <c r="BIA1206" s="36"/>
      <c r="BIB1206" s="36"/>
      <c r="BIC1206" s="36"/>
      <c r="BID1206" s="36"/>
      <c r="BIE1206" s="36"/>
      <c r="BIF1206" s="36"/>
      <c r="BIG1206" s="36"/>
      <c r="BIH1206" s="36"/>
      <c r="BII1206" s="36"/>
      <c r="BIJ1206" s="36"/>
      <c r="BIK1206" s="36"/>
      <c r="BIL1206" s="36"/>
      <c r="BIM1206" s="36"/>
      <c r="BIN1206" s="36"/>
      <c r="BIO1206" s="36"/>
      <c r="BIP1206" s="36"/>
      <c r="BIQ1206" s="36"/>
      <c r="BIR1206" s="36"/>
      <c r="BIS1206" s="36"/>
      <c r="BIT1206" s="36"/>
      <c r="BIU1206" s="36"/>
      <c r="BIV1206" s="36"/>
      <c r="BIW1206" s="36"/>
      <c r="BIX1206" s="36"/>
      <c r="BIY1206" s="36"/>
      <c r="BIZ1206" s="36"/>
      <c r="BJA1206" s="36"/>
      <c r="BJB1206" s="36"/>
      <c r="BJC1206" s="36"/>
      <c r="BJD1206" s="36"/>
      <c r="BJE1206" s="36"/>
      <c r="BJF1206" s="36"/>
      <c r="BJG1206" s="36"/>
      <c r="BJH1206" s="36"/>
      <c r="BJI1206" s="36"/>
      <c r="BJJ1206" s="36"/>
      <c r="BJK1206" s="36"/>
      <c r="BJL1206" s="36"/>
      <c r="BJM1206" s="36"/>
      <c r="BJN1206" s="36"/>
      <c r="BJO1206" s="36"/>
      <c r="BJP1206" s="36"/>
      <c r="BJQ1206" s="36"/>
      <c r="BJR1206" s="36"/>
      <c r="BJS1206" s="36"/>
      <c r="BJT1206" s="36"/>
      <c r="BJU1206" s="36"/>
      <c r="BJV1206" s="36"/>
      <c r="BJW1206" s="36"/>
      <c r="BJX1206" s="36"/>
      <c r="BJY1206" s="36"/>
      <c r="BJZ1206" s="36"/>
      <c r="BKA1206" s="36"/>
      <c r="BKB1206" s="36"/>
      <c r="BKC1206" s="36"/>
      <c r="BKD1206" s="36"/>
      <c r="BKE1206" s="36"/>
      <c r="BKF1206" s="36"/>
      <c r="BKG1206" s="36"/>
      <c r="BKH1206" s="36"/>
      <c r="BKI1206" s="36"/>
      <c r="BKJ1206" s="36"/>
      <c r="BKK1206" s="36"/>
      <c r="BKL1206" s="36"/>
      <c r="BKM1206" s="36"/>
      <c r="BKN1206" s="36"/>
      <c r="BKO1206" s="36"/>
      <c r="BKP1206" s="36"/>
      <c r="BKQ1206" s="36"/>
      <c r="BKR1206" s="36"/>
      <c r="BKS1206" s="36"/>
      <c r="BKT1206" s="36"/>
      <c r="BKU1206" s="36"/>
      <c r="BKV1206" s="36"/>
      <c r="BKW1206" s="36"/>
      <c r="BKX1206" s="36"/>
      <c r="BKY1206" s="36"/>
      <c r="BKZ1206" s="36"/>
      <c r="BLA1206" s="36"/>
      <c r="BLB1206" s="36"/>
      <c r="BLC1206" s="36"/>
      <c r="BLD1206" s="36"/>
      <c r="BLE1206" s="36"/>
      <c r="BLF1206" s="36"/>
      <c r="BLG1206" s="36"/>
      <c r="BLH1206" s="36"/>
      <c r="BLI1206" s="36"/>
      <c r="BLJ1206" s="36"/>
      <c r="BLK1206" s="36"/>
      <c r="BLL1206" s="36"/>
      <c r="BLM1206" s="36"/>
      <c r="BLN1206" s="36"/>
      <c r="BLO1206" s="36"/>
      <c r="BLP1206" s="36"/>
      <c r="BLQ1206" s="36"/>
      <c r="BLR1206" s="36"/>
      <c r="BLS1206" s="36"/>
      <c r="BLT1206" s="36"/>
      <c r="BLU1206" s="36"/>
      <c r="BLV1206" s="36"/>
      <c r="BLW1206" s="36"/>
      <c r="BLX1206" s="36"/>
      <c r="BLY1206" s="36"/>
      <c r="BLZ1206" s="36"/>
      <c r="BMA1206" s="36"/>
      <c r="BMB1206" s="36"/>
      <c r="BMC1206" s="36"/>
      <c r="BMD1206" s="36"/>
      <c r="BME1206" s="36"/>
      <c r="BMF1206" s="36"/>
      <c r="BMG1206" s="36"/>
      <c r="BMH1206" s="36"/>
      <c r="BMI1206" s="36"/>
      <c r="BMJ1206" s="36"/>
      <c r="BMK1206" s="36"/>
      <c r="BML1206" s="36"/>
      <c r="BMM1206" s="36"/>
      <c r="BMN1206" s="36"/>
      <c r="BMO1206" s="36"/>
      <c r="BMP1206" s="36"/>
      <c r="BMQ1206" s="36"/>
      <c r="BMR1206" s="36"/>
      <c r="BMS1206" s="36"/>
      <c r="BMT1206" s="36"/>
      <c r="BMU1206" s="36"/>
      <c r="BMV1206" s="36"/>
      <c r="BMW1206" s="36"/>
      <c r="BMX1206" s="36"/>
      <c r="BMY1206" s="36"/>
      <c r="BMZ1206" s="36"/>
      <c r="BNA1206" s="36"/>
      <c r="BNB1206" s="36"/>
      <c r="BNC1206" s="36"/>
      <c r="BND1206" s="36"/>
      <c r="BNE1206" s="36"/>
      <c r="BNF1206" s="36"/>
      <c r="BNG1206" s="36"/>
      <c r="BNH1206" s="36"/>
      <c r="BNI1206" s="36"/>
      <c r="BNJ1206" s="36"/>
      <c r="BNK1206" s="36"/>
      <c r="BNL1206" s="36"/>
      <c r="BNM1206" s="36"/>
      <c r="BNN1206" s="36"/>
      <c r="BNO1206" s="36"/>
      <c r="BNP1206" s="36"/>
      <c r="BNQ1206" s="36"/>
      <c r="BNR1206" s="36"/>
      <c r="BNS1206" s="36"/>
      <c r="BNT1206" s="36"/>
      <c r="BNU1206" s="36"/>
      <c r="BNV1206" s="36"/>
      <c r="BNW1206" s="36"/>
      <c r="BNX1206" s="36"/>
      <c r="BNY1206" s="36"/>
      <c r="BNZ1206" s="36"/>
      <c r="BOA1206" s="36"/>
      <c r="BOB1206" s="36"/>
      <c r="BOC1206" s="36"/>
      <c r="BOD1206" s="36"/>
      <c r="BOE1206" s="36"/>
      <c r="BOF1206" s="36"/>
      <c r="BOG1206" s="36"/>
      <c r="BOH1206" s="36"/>
      <c r="BOI1206" s="36"/>
      <c r="BOJ1206" s="36"/>
      <c r="BOK1206" s="36"/>
      <c r="BOL1206" s="36"/>
      <c r="BOM1206" s="36"/>
      <c r="BON1206" s="36"/>
      <c r="BOO1206" s="36"/>
      <c r="BOP1206" s="36"/>
      <c r="BOQ1206" s="36"/>
      <c r="BOR1206" s="36"/>
      <c r="BOS1206" s="36"/>
      <c r="BOT1206" s="36"/>
      <c r="BOU1206" s="36"/>
      <c r="BOV1206" s="36"/>
      <c r="BOW1206" s="36"/>
      <c r="BOX1206" s="36"/>
      <c r="BOY1206" s="36"/>
      <c r="BOZ1206" s="36"/>
      <c r="BPA1206" s="36"/>
      <c r="BPB1206" s="36"/>
      <c r="BPC1206" s="36"/>
      <c r="BPD1206" s="36"/>
      <c r="BPE1206" s="36"/>
      <c r="BPF1206" s="36"/>
      <c r="BPG1206" s="36"/>
      <c r="BPH1206" s="36"/>
      <c r="BPI1206" s="36"/>
      <c r="BPJ1206" s="36"/>
      <c r="BPK1206" s="36"/>
      <c r="BPL1206" s="36"/>
      <c r="BPM1206" s="36"/>
      <c r="BPN1206" s="36"/>
      <c r="BPO1206" s="36"/>
      <c r="BPP1206" s="36"/>
      <c r="BPQ1206" s="36"/>
      <c r="BPR1206" s="36"/>
      <c r="BPS1206" s="36"/>
      <c r="BPT1206" s="36"/>
      <c r="BPU1206" s="36"/>
      <c r="BPV1206" s="36"/>
      <c r="BPW1206" s="36"/>
      <c r="BPX1206" s="36"/>
      <c r="BPY1206" s="36"/>
      <c r="BPZ1206" s="36"/>
      <c r="BQA1206" s="36"/>
      <c r="BQB1206" s="36"/>
      <c r="BQC1206" s="36"/>
      <c r="BQD1206" s="36"/>
      <c r="BQE1206" s="36"/>
      <c r="BQF1206" s="36"/>
      <c r="BQG1206" s="36"/>
      <c r="BQH1206" s="36"/>
      <c r="BQI1206" s="36"/>
      <c r="BQJ1206" s="36"/>
      <c r="BQK1206" s="36"/>
      <c r="BQL1206" s="36"/>
      <c r="BQM1206" s="36"/>
      <c r="BQN1206" s="36"/>
      <c r="BQO1206" s="36"/>
      <c r="BQP1206" s="36"/>
      <c r="BQQ1206" s="36"/>
      <c r="BQR1206" s="36"/>
      <c r="BQS1206" s="36"/>
      <c r="BQT1206" s="36"/>
      <c r="BQU1206" s="36"/>
      <c r="BQV1206" s="36"/>
      <c r="BQW1206" s="36"/>
      <c r="BQX1206" s="36"/>
      <c r="BQY1206" s="36"/>
      <c r="BQZ1206" s="36"/>
      <c r="BRA1206" s="36"/>
      <c r="BRB1206" s="36"/>
      <c r="BRC1206" s="36"/>
      <c r="BRD1206" s="36"/>
      <c r="BRE1206" s="36"/>
      <c r="BRF1206" s="36"/>
      <c r="BRG1206" s="36"/>
      <c r="BRH1206" s="36"/>
      <c r="BRI1206" s="36"/>
      <c r="BRJ1206" s="36"/>
      <c r="BRK1206" s="36"/>
      <c r="BRL1206" s="36"/>
      <c r="BRM1206" s="36"/>
      <c r="BRN1206" s="36"/>
      <c r="BRO1206" s="36"/>
      <c r="BRP1206" s="36"/>
      <c r="BRQ1206" s="36"/>
      <c r="BRR1206" s="36"/>
      <c r="BRS1206" s="36"/>
      <c r="BRT1206" s="36"/>
      <c r="BRU1206" s="36"/>
      <c r="BRV1206" s="36"/>
      <c r="BRW1206" s="36"/>
      <c r="BRX1206" s="36"/>
      <c r="BRY1206" s="36"/>
      <c r="BRZ1206" s="36"/>
      <c r="BSA1206" s="36"/>
      <c r="BSB1206" s="36"/>
      <c r="BSC1206" s="36"/>
      <c r="BSD1206" s="36"/>
      <c r="BSE1206" s="36"/>
      <c r="BSF1206" s="36"/>
      <c r="BSG1206" s="36"/>
      <c r="BSH1206" s="36"/>
      <c r="BSI1206" s="36"/>
      <c r="BSJ1206" s="36"/>
      <c r="BSK1206" s="36"/>
      <c r="BSL1206" s="36"/>
      <c r="BSM1206" s="36"/>
      <c r="BSN1206" s="36"/>
      <c r="BSO1206" s="36"/>
      <c r="BSP1206" s="36"/>
      <c r="BSQ1206" s="36"/>
      <c r="BSR1206" s="36"/>
      <c r="BSS1206" s="36"/>
      <c r="BST1206" s="36"/>
      <c r="BSU1206" s="36"/>
      <c r="BSV1206" s="36"/>
      <c r="BSW1206" s="36"/>
      <c r="BSX1206" s="36"/>
      <c r="BSY1206" s="36"/>
      <c r="BSZ1206" s="36"/>
      <c r="BTA1206" s="36"/>
      <c r="BTB1206" s="36"/>
      <c r="BTC1206" s="36"/>
      <c r="BTD1206" s="36"/>
      <c r="BTE1206" s="36"/>
      <c r="BTF1206" s="36"/>
      <c r="BTG1206" s="36"/>
      <c r="BTH1206" s="36"/>
      <c r="BTI1206" s="36"/>
      <c r="BTJ1206" s="36"/>
      <c r="BTK1206" s="36"/>
      <c r="BTL1206" s="36"/>
      <c r="BTM1206" s="36"/>
      <c r="BTN1206" s="36"/>
      <c r="BTO1206" s="36"/>
      <c r="BTP1206" s="36"/>
      <c r="BTQ1206" s="36"/>
      <c r="BTR1206" s="36"/>
      <c r="BTS1206" s="36"/>
      <c r="BTT1206" s="36"/>
      <c r="BTU1206" s="36"/>
      <c r="BTV1206" s="36"/>
      <c r="BTW1206" s="36"/>
      <c r="BTX1206" s="36"/>
      <c r="BTY1206" s="36"/>
      <c r="BTZ1206" s="36"/>
      <c r="BUA1206" s="36"/>
      <c r="BUB1206" s="36"/>
      <c r="BUC1206" s="36"/>
      <c r="BUD1206" s="36"/>
      <c r="BUE1206" s="36"/>
      <c r="BUF1206" s="36"/>
      <c r="BUG1206" s="36"/>
      <c r="BUH1206" s="36"/>
      <c r="BUI1206" s="36"/>
      <c r="BUJ1206" s="36"/>
      <c r="BUK1206" s="36"/>
      <c r="BUL1206" s="36"/>
      <c r="BUM1206" s="36"/>
      <c r="BUN1206" s="36"/>
      <c r="BUO1206" s="36"/>
      <c r="BUP1206" s="36"/>
      <c r="BUQ1206" s="36"/>
      <c r="BUR1206" s="36"/>
      <c r="BUS1206" s="36"/>
      <c r="BUT1206" s="36"/>
      <c r="BUU1206" s="36"/>
      <c r="BUV1206" s="36"/>
      <c r="BUW1206" s="36"/>
      <c r="BUX1206" s="36"/>
      <c r="BUY1206" s="36"/>
      <c r="BUZ1206" s="36"/>
      <c r="BVA1206" s="36"/>
      <c r="BVB1206" s="36"/>
      <c r="BVC1206" s="36"/>
      <c r="BVD1206" s="36"/>
      <c r="BVE1206" s="36"/>
      <c r="BVF1206" s="36"/>
      <c r="BVG1206" s="36"/>
      <c r="BVH1206" s="36"/>
      <c r="BVI1206" s="36"/>
      <c r="BVJ1206" s="36"/>
      <c r="BVK1206" s="36"/>
      <c r="BVL1206" s="36"/>
      <c r="BVM1206" s="36"/>
      <c r="BVN1206" s="36"/>
      <c r="BVO1206" s="36"/>
      <c r="BVP1206" s="36"/>
      <c r="BVQ1206" s="36"/>
      <c r="BVR1206" s="36"/>
      <c r="BVS1206" s="36"/>
      <c r="BVT1206" s="36"/>
      <c r="BVU1206" s="36"/>
      <c r="BVV1206" s="36"/>
      <c r="BVW1206" s="36"/>
      <c r="BVX1206" s="36"/>
      <c r="BVY1206" s="36"/>
      <c r="BVZ1206" s="36"/>
      <c r="BWA1206" s="36"/>
      <c r="BWB1206" s="36"/>
      <c r="BWC1206" s="36"/>
      <c r="BWD1206" s="36"/>
      <c r="BWE1206" s="36"/>
      <c r="BWF1206" s="36"/>
      <c r="BWG1206" s="36"/>
      <c r="BWH1206" s="36"/>
      <c r="BWI1206" s="36"/>
      <c r="BWJ1206" s="36"/>
      <c r="BWK1206" s="36"/>
      <c r="BWL1206" s="36"/>
      <c r="BWM1206" s="36"/>
      <c r="BWN1206" s="36"/>
      <c r="BWO1206" s="36"/>
      <c r="BWP1206" s="36"/>
      <c r="BWQ1206" s="36"/>
      <c r="BWR1206" s="36"/>
      <c r="BWS1206" s="36"/>
      <c r="BWT1206" s="36"/>
      <c r="BWU1206" s="36"/>
      <c r="BWV1206" s="36"/>
      <c r="BWW1206" s="36"/>
      <c r="BWX1206" s="36"/>
      <c r="BWY1206" s="36"/>
      <c r="BWZ1206" s="36"/>
      <c r="BXA1206" s="36"/>
      <c r="BXB1206" s="36"/>
      <c r="BXC1206" s="36"/>
      <c r="BXD1206" s="36"/>
      <c r="BXE1206" s="36"/>
      <c r="BXF1206" s="36"/>
      <c r="BXG1206" s="36"/>
      <c r="BXH1206" s="36"/>
      <c r="BXI1206" s="36"/>
      <c r="BXJ1206" s="36"/>
      <c r="BXK1206" s="36"/>
      <c r="BXL1206" s="36"/>
      <c r="BXM1206" s="36"/>
      <c r="BXN1206" s="36"/>
      <c r="BXO1206" s="36"/>
      <c r="BXP1206" s="36"/>
      <c r="BXQ1206" s="36"/>
      <c r="BXR1206" s="36"/>
      <c r="BXS1206" s="36"/>
      <c r="BXT1206" s="36"/>
      <c r="BXU1206" s="36"/>
      <c r="BXV1206" s="36"/>
      <c r="BXW1206" s="36"/>
      <c r="BXX1206" s="36"/>
      <c r="BXY1206" s="36"/>
      <c r="BXZ1206" s="36"/>
      <c r="BYA1206" s="36"/>
      <c r="BYB1206" s="36"/>
      <c r="BYC1206" s="36"/>
      <c r="BYD1206" s="36"/>
      <c r="BYE1206" s="36"/>
      <c r="BYF1206" s="36"/>
      <c r="BYG1206" s="36"/>
      <c r="BYH1206" s="36"/>
      <c r="BYI1206" s="36"/>
      <c r="BYJ1206" s="36"/>
      <c r="BYK1206" s="36"/>
      <c r="BYL1206" s="36"/>
      <c r="BYM1206" s="36"/>
      <c r="BYN1206" s="36"/>
      <c r="BYO1206" s="36"/>
      <c r="BYP1206" s="36"/>
      <c r="BYQ1206" s="36"/>
      <c r="BYR1206" s="36"/>
      <c r="BYS1206" s="36"/>
      <c r="BYT1206" s="36"/>
      <c r="BYU1206" s="36"/>
      <c r="BYV1206" s="36"/>
      <c r="BYW1206" s="36"/>
      <c r="BYX1206" s="36"/>
      <c r="BYY1206" s="36"/>
      <c r="BYZ1206" s="36"/>
      <c r="BZA1206" s="36"/>
      <c r="BZB1206" s="36"/>
      <c r="BZC1206" s="36"/>
      <c r="BZD1206" s="36"/>
      <c r="BZE1206" s="36"/>
      <c r="BZF1206" s="36"/>
      <c r="BZG1206" s="36"/>
      <c r="BZH1206" s="36"/>
      <c r="BZI1206" s="36"/>
      <c r="BZJ1206" s="36"/>
      <c r="BZK1206" s="36"/>
      <c r="BZL1206" s="36"/>
      <c r="BZM1206" s="36"/>
      <c r="BZN1206" s="36"/>
      <c r="BZO1206" s="36"/>
      <c r="BZP1206" s="36"/>
      <c r="BZQ1206" s="36"/>
      <c r="BZR1206" s="36"/>
      <c r="BZS1206" s="36"/>
      <c r="BZT1206" s="36"/>
      <c r="BZU1206" s="36"/>
      <c r="BZV1206" s="36"/>
      <c r="BZW1206" s="36"/>
      <c r="BZX1206" s="36"/>
      <c r="BZY1206" s="36"/>
      <c r="BZZ1206" s="36"/>
      <c r="CAA1206" s="36"/>
      <c r="CAB1206" s="36"/>
      <c r="CAC1206" s="36"/>
      <c r="CAD1206" s="36"/>
      <c r="CAE1206" s="36"/>
      <c r="CAF1206" s="36"/>
      <c r="CAG1206" s="36"/>
      <c r="CAH1206" s="36"/>
      <c r="CAI1206" s="36"/>
      <c r="CAJ1206" s="36"/>
      <c r="CAK1206" s="36"/>
      <c r="CAL1206" s="36"/>
      <c r="CAM1206" s="36"/>
      <c r="CAN1206" s="36"/>
      <c r="CAO1206" s="36"/>
      <c r="CAP1206" s="36"/>
      <c r="CAQ1206" s="36"/>
      <c r="CAR1206" s="36"/>
      <c r="CAS1206" s="36"/>
      <c r="CAT1206" s="36"/>
      <c r="CAU1206" s="36"/>
      <c r="CAV1206" s="36"/>
      <c r="CAW1206" s="36"/>
      <c r="CAX1206" s="36"/>
      <c r="CAY1206" s="36"/>
      <c r="CAZ1206" s="36"/>
      <c r="CBA1206" s="36"/>
      <c r="CBB1206" s="36"/>
      <c r="CBC1206" s="36"/>
      <c r="CBD1206" s="36"/>
      <c r="CBE1206" s="36"/>
      <c r="CBF1206" s="36"/>
      <c r="CBG1206" s="36"/>
      <c r="CBH1206" s="36"/>
      <c r="CBI1206" s="36"/>
      <c r="CBJ1206" s="36"/>
      <c r="CBK1206" s="36"/>
      <c r="CBL1206" s="36"/>
      <c r="CBM1206" s="36"/>
      <c r="CBN1206" s="36"/>
      <c r="CBO1206" s="36"/>
      <c r="CBP1206" s="36"/>
      <c r="CBQ1206" s="36"/>
      <c r="CBR1206" s="36"/>
      <c r="CBS1206" s="36"/>
      <c r="CBT1206" s="36"/>
      <c r="CBU1206" s="36"/>
      <c r="CBV1206" s="36"/>
      <c r="CBW1206" s="36"/>
      <c r="CBX1206" s="36"/>
      <c r="CBY1206" s="36"/>
      <c r="CBZ1206" s="36"/>
      <c r="CCA1206" s="36"/>
      <c r="CCB1206" s="36"/>
      <c r="CCC1206" s="36"/>
      <c r="CCD1206" s="36"/>
      <c r="CCE1206" s="36"/>
      <c r="CCF1206" s="36"/>
      <c r="CCG1206" s="36"/>
      <c r="CCH1206" s="36"/>
      <c r="CCI1206" s="36"/>
      <c r="CCJ1206" s="36"/>
      <c r="CCK1206" s="36"/>
      <c r="CCL1206" s="36"/>
      <c r="CCM1206" s="36"/>
      <c r="CCN1206" s="36"/>
      <c r="CCO1206" s="36"/>
      <c r="CCP1206" s="36"/>
      <c r="CCQ1206" s="36"/>
      <c r="CCR1206" s="36"/>
      <c r="CCS1206" s="36"/>
      <c r="CCT1206" s="36"/>
      <c r="CCU1206" s="36"/>
      <c r="CCV1206" s="36"/>
      <c r="CCW1206" s="36"/>
      <c r="CCX1206" s="36"/>
      <c r="CCY1206" s="36"/>
      <c r="CCZ1206" s="36"/>
      <c r="CDA1206" s="36"/>
      <c r="CDB1206" s="36"/>
      <c r="CDC1206" s="36"/>
      <c r="CDD1206" s="36"/>
      <c r="CDE1206" s="36"/>
      <c r="CDF1206" s="36"/>
      <c r="CDG1206" s="36"/>
      <c r="CDH1206" s="36"/>
      <c r="CDI1206" s="36"/>
      <c r="CDJ1206" s="36"/>
      <c r="CDK1206" s="36"/>
      <c r="CDL1206" s="36"/>
      <c r="CDM1206" s="36"/>
      <c r="CDN1206" s="36"/>
      <c r="CDO1206" s="36"/>
      <c r="CDP1206" s="36"/>
      <c r="CDQ1206" s="36"/>
      <c r="CDR1206" s="36"/>
      <c r="CDS1206" s="36"/>
      <c r="CDT1206" s="36"/>
      <c r="CDU1206" s="36"/>
      <c r="CDV1206" s="36"/>
      <c r="CDW1206" s="36"/>
      <c r="CDX1206" s="36"/>
      <c r="CDY1206" s="36"/>
      <c r="CDZ1206" s="36"/>
      <c r="CEA1206" s="36"/>
      <c r="CEB1206" s="36"/>
      <c r="CEC1206" s="36"/>
      <c r="CED1206" s="36"/>
      <c r="CEE1206" s="36"/>
      <c r="CEF1206" s="36"/>
      <c r="CEG1206" s="36"/>
      <c r="CEH1206" s="36"/>
      <c r="CEI1206" s="36"/>
      <c r="CEJ1206" s="36"/>
      <c r="CEK1206" s="36"/>
      <c r="CEL1206" s="36"/>
      <c r="CEM1206" s="36"/>
      <c r="CEN1206" s="36"/>
      <c r="CEO1206" s="36"/>
      <c r="CEP1206" s="36"/>
      <c r="CEQ1206" s="36"/>
      <c r="CER1206" s="36"/>
      <c r="CES1206" s="36"/>
      <c r="CET1206" s="36"/>
      <c r="CEU1206" s="36"/>
      <c r="CEV1206" s="36"/>
      <c r="CEW1206" s="36"/>
      <c r="CEX1206" s="36"/>
      <c r="CEY1206" s="36"/>
      <c r="CEZ1206" s="36"/>
      <c r="CFA1206" s="36"/>
      <c r="CFB1206" s="36"/>
      <c r="CFC1206" s="36"/>
      <c r="CFD1206" s="36"/>
      <c r="CFE1206" s="36"/>
      <c r="CFF1206" s="36"/>
      <c r="CFG1206" s="36"/>
      <c r="CFH1206" s="36"/>
      <c r="CFI1206" s="36"/>
      <c r="CFJ1206" s="36"/>
      <c r="CFK1206" s="36"/>
      <c r="CFL1206" s="36"/>
      <c r="CFM1206" s="36"/>
      <c r="CFN1206" s="36"/>
      <c r="CFO1206" s="36"/>
      <c r="CFP1206" s="36"/>
      <c r="CFQ1206" s="36"/>
      <c r="CFR1206" s="36"/>
      <c r="CFS1206" s="36"/>
      <c r="CFT1206" s="36"/>
      <c r="CFU1206" s="36"/>
      <c r="CFV1206" s="36"/>
      <c r="CFW1206" s="36"/>
      <c r="CFX1206" s="36"/>
      <c r="CFY1206" s="36"/>
      <c r="CFZ1206" s="36"/>
      <c r="CGA1206" s="36"/>
      <c r="CGB1206" s="36"/>
      <c r="CGC1206" s="36"/>
      <c r="CGD1206" s="36"/>
      <c r="CGE1206" s="36"/>
      <c r="CGF1206" s="36"/>
      <c r="CGG1206" s="36"/>
      <c r="CGH1206" s="36"/>
      <c r="CGI1206" s="36"/>
      <c r="CGJ1206" s="36"/>
      <c r="CGK1206" s="36"/>
      <c r="CGL1206" s="36"/>
      <c r="CGM1206" s="36"/>
      <c r="CGN1206" s="36"/>
      <c r="CGO1206" s="36"/>
      <c r="CGP1206" s="36"/>
      <c r="CGQ1206" s="36"/>
      <c r="CGR1206" s="36"/>
      <c r="CGS1206" s="36"/>
      <c r="CGT1206" s="36"/>
      <c r="CGU1206" s="36"/>
      <c r="CGV1206" s="36"/>
      <c r="CGW1206" s="36"/>
      <c r="CGX1206" s="36"/>
      <c r="CGY1206" s="36"/>
      <c r="CGZ1206" s="36"/>
      <c r="CHA1206" s="36"/>
      <c r="CHB1206" s="36"/>
      <c r="CHC1206" s="36"/>
      <c r="CHD1206" s="36"/>
      <c r="CHE1206" s="36"/>
      <c r="CHF1206" s="36"/>
      <c r="CHG1206" s="36"/>
      <c r="CHH1206" s="36"/>
      <c r="CHI1206" s="36"/>
      <c r="CHJ1206" s="36"/>
      <c r="CHK1206" s="36"/>
      <c r="CHL1206" s="36"/>
      <c r="CHM1206" s="36"/>
      <c r="CHN1206" s="36"/>
      <c r="CHO1206" s="36"/>
      <c r="CHP1206" s="36"/>
      <c r="CHQ1206" s="36"/>
      <c r="CHR1206" s="36"/>
      <c r="CHS1206" s="36"/>
      <c r="CHT1206" s="36"/>
      <c r="CHU1206" s="36"/>
      <c r="CHV1206" s="36"/>
      <c r="CHW1206" s="36"/>
      <c r="CHX1206" s="36"/>
      <c r="CHY1206" s="36"/>
      <c r="CHZ1206" s="36"/>
      <c r="CIA1206" s="36"/>
      <c r="CIB1206" s="36"/>
      <c r="CIC1206" s="36"/>
      <c r="CID1206" s="36"/>
      <c r="CIE1206" s="36"/>
      <c r="CIF1206" s="36"/>
      <c r="CIG1206" s="36"/>
      <c r="CIH1206" s="36"/>
      <c r="CII1206" s="36"/>
      <c r="CIJ1206" s="36"/>
      <c r="CIK1206" s="36"/>
      <c r="CIL1206" s="36"/>
      <c r="CIM1206" s="36"/>
      <c r="CIN1206" s="36"/>
      <c r="CIO1206" s="36"/>
      <c r="CIP1206" s="36"/>
      <c r="CIQ1206" s="36"/>
      <c r="CIR1206" s="36"/>
      <c r="CIS1206" s="36"/>
      <c r="CIT1206" s="36"/>
      <c r="CIU1206" s="36"/>
      <c r="CIV1206" s="36"/>
      <c r="CIW1206" s="36"/>
      <c r="CIX1206" s="36"/>
      <c r="CIY1206" s="36"/>
      <c r="CIZ1206" s="36"/>
      <c r="CJA1206" s="36"/>
      <c r="CJB1206" s="36"/>
      <c r="CJC1206" s="36"/>
      <c r="CJD1206" s="36"/>
      <c r="CJE1206" s="36"/>
      <c r="CJF1206" s="36"/>
      <c r="CJG1206" s="36"/>
      <c r="CJH1206" s="36"/>
      <c r="CJI1206" s="36"/>
      <c r="CJJ1206" s="36"/>
      <c r="CJK1206" s="36"/>
      <c r="CJL1206" s="36"/>
      <c r="CJM1206" s="36"/>
      <c r="CJN1206" s="36"/>
      <c r="CJO1206" s="36"/>
      <c r="CJP1206" s="36"/>
      <c r="CJQ1206" s="36"/>
      <c r="CJR1206" s="36"/>
      <c r="CJS1206" s="36"/>
      <c r="CJT1206" s="36"/>
      <c r="CJU1206" s="36"/>
      <c r="CJV1206" s="36"/>
      <c r="CJW1206" s="36"/>
      <c r="CJX1206" s="36"/>
      <c r="CJY1206" s="36"/>
      <c r="CJZ1206" s="36"/>
      <c r="CKA1206" s="36"/>
      <c r="CKB1206" s="36"/>
      <c r="CKC1206" s="36"/>
      <c r="CKD1206" s="36"/>
      <c r="CKE1206" s="36"/>
      <c r="CKF1206" s="36"/>
      <c r="CKG1206" s="36"/>
      <c r="CKH1206" s="36"/>
      <c r="CKI1206" s="36"/>
      <c r="CKJ1206" s="36"/>
      <c r="CKK1206" s="36"/>
      <c r="CKL1206" s="36"/>
      <c r="CKM1206" s="36"/>
      <c r="CKN1206" s="36"/>
      <c r="CKO1206" s="36"/>
      <c r="CKP1206" s="36"/>
      <c r="CKQ1206" s="36"/>
      <c r="CKR1206" s="36"/>
      <c r="CKS1206" s="36"/>
      <c r="CKT1206" s="36"/>
      <c r="CKU1206" s="36"/>
      <c r="CKV1206" s="36"/>
      <c r="CKW1206" s="36"/>
      <c r="CKX1206" s="36"/>
      <c r="CKY1206" s="36"/>
      <c r="CKZ1206" s="36"/>
      <c r="CLA1206" s="36"/>
      <c r="CLB1206" s="36"/>
      <c r="CLC1206" s="36"/>
      <c r="CLD1206" s="36"/>
      <c r="CLE1206" s="36"/>
      <c r="CLF1206" s="36"/>
      <c r="CLG1206" s="36"/>
      <c r="CLH1206" s="36"/>
      <c r="CLI1206" s="36"/>
      <c r="CLJ1206" s="36"/>
      <c r="CLK1206" s="36"/>
      <c r="CLL1206" s="36"/>
      <c r="CLM1206" s="36"/>
      <c r="CLN1206" s="36"/>
      <c r="CLO1206" s="36"/>
      <c r="CLP1206" s="36"/>
      <c r="CLQ1206" s="36"/>
      <c r="CLR1206" s="36"/>
      <c r="CLS1206" s="36"/>
      <c r="CLT1206" s="36"/>
      <c r="CLU1206" s="36"/>
      <c r="CLV1206" s="36"/>
      <c r="CLW1206" s="36"/>
      <c r="CLX1206" s="36"/>
      <c r="CLY1206" s="36"/>
      <c r="CLZ1206" s="36"/>
      <c r="CMA1206" s="36"/>
      <c r="CMB1206" s="36"/>
      <c r="CMC1206" s="36"/>
      <c r="CMD1206" s="36"/>
      <c r="CME1206" s="36"/>
      <c r="CMF1206" s="36"/>
      <c r="CMG1206" s="36"/>
      <c r="CMH1206" s="36"/>
      <c r="CMI1206" s="36"/>
      <c r="CMJ1206" s="36"/>
      <c r="CMK1206" s="36"/>
      <c r="CML1206" s="36"/>
      <c r="CMM1206" s="36"/>
      <c r="CMN1206" s="36"/>
      <c r="CMO1206" s="36"/>
      <c r="CMP1206" s="36"/>
      <c r="CMQ1206" s="36"/>
      <c r="CMR1206" s="36"/>
      <c r="CMS1206" s="36"/>
      <c r="CMT1206" s="36"/>
      <c r="CMU1206" s="36"/>
      <c r="CMV1206" s="36"/>
      <c r="CMW1206" s="36"/>
      <c r="CMX1206" s="36"/>
      <c r="CMY1206" s="36"/>
      <c r="CMZ1206" s="36"/>
      <c r="CNA1206" s="36"/>
      <c r="CNB1206" s="36"/>
      <c r="CNC1206" s="36"/>
      <c r="CND1206" s="36"/>
      <c r="CNE1206" s="36"/>
      <c r="CNF1206" s="36"/>
      <c r="CNG1206" s="36"/>
      <c r="CNH1206" s="36"/>
      <c r="CNI1206" s="36"/>
      <c r="CNJ1206" s="36"/>
      <c r="CNK1206" s="36"/>
      <c r="CNL1206" s="36"/>
      <c r="CNM1206" s="36"/>
      <c r="CNN1206" s="36"/>
      <c r="CNO1206" s="36"/>
      <c r="CNP1206" s="36"/>
      <c r="CNQ1206" s="36"/>
      <c r="CNR1206" s="36"/>
      <c r="CNS1206" s="36"/>
      <c r="CNT1206" s="36"/>
      <c r="CNU1206" s="36"/>
      <c r="CNV1206" s="36"/>
      <c r="CNW1206" s="36"/>
      <c r="CNX1206" s="36"/>
      <c r="CNY1206" s="36"/>
      <c r="CNZ1206" s="36"/>
      <c r="COA1206" s="36"/>
      <c r="COB1206" s="36"/>
      <c r="COC1206" s="36"/>
      <c r="COD1206" s="36"/>
      <c r="COE1206" s="36"/>
      <c r="COF1206" s="36"/>
      <c r="COG1206" s="36"/>
      <c r="COH1206" s="36"/>
      <c r="COI1206" s="36"/>
      <c r="COJ1206" s="36"/>
      <c r="COK1206" s="36"/>
      <c r="COL1206" s="36"/>
      <c r="COM1206" s="36"/>
      <c r="CON1206" s="36"/>
      <c r="COO1206" s="36"/>
      <c r="COP1206" s="36"/>
      <c r="COQ1206" s="36"/>
      <c r="COR1206" s="36"/>
      <c r="COS1206" s="36"/>
      <c r="COT1206" s="36"/>
      <c r="COU1206" s="36"/>
      <c r="COV1206" s="36"/>
      <c r="COW1206" s="36"/>
      <c r="COX1206" s="36"/>
      <c r="COY1206" s="36"/>
      <c r="COZ1206" s="36"/>
      <c r="CPA1206" s="36"/>
      <c r="CPB1206" s="36"/>
      <c r="CPC1206" s="36"/>
      <c r="CPD1206" s="36"/>
      <c r="CPE1206" s="36"/>
      <c r="CPF1206" s="36"/>
      <c r="CPG1206" s="36"/>
      <c r="CPH1206" s="36"/>
      <c r="CPI1206" s="36"/>
      <c r="CPJ1206" s="36"/>
      <c r="CPK1206" s="36"/>
      <c r="CPL1206" s="36"/>
      <c r="CPM1206" s="36"/>
      <c r="CPN1206" s="36"/>
      <c r="CPO1206" s="36"/>
      <c r="CPP1206" s="36"/>
      <c r="CPQ1206" s="36"/>
      <c r="CPR1206" s="36"/>
      <c r="CPS1206" s="36"/>
      <c r="CPT1206" s="36"/>
      <c r="CPU1206" s="36"/>
      <c r="CPV1206" s="36"/>
      <c r="CPW1206" s="36"/>
      <c r="CPX1206" s="36"/>
      <c r="CPY1206" s="36"/>
      <c r="CPZ1206" s="36"/>
      <c r="CQA1206" s="36"/>
      <c r="CQB1206" s="36"/>
      <c r="CQC1206" s="36"/>
      <c r="CQD1206" s="36"/>
      <c r="CQE1206" s="36"/>
      <c r="CQF1206" s="36"/>
      <c r="CQG1206" s="36"/>
      <c r="CQH1206" s="36"/>
      <c r="CQI1206" s="36"/>
      <c r="CQJ1206" s="36"/>
      <c r="CQK1206" s="36"/>
      <c r="CQL1206" s="36"/>
      <c r="CQM1206" s="36"/>
      <c r="CQN1206" s="36"/>
      <c r="CQO1206" s="36"/>
      <c r="CQP1206" s="36"/>
      <c r="CQQ1206" s="36"/>
      <c r="CQR1206" s="36"/>
      <c r="CQS1206" s="36"/>
      <c r="CQT1206" s="36"/>
      <c r="CQU1206" s="36"/>
      <c r="CQV1206" s="36"/>
      <c r="CQW1206" s="36"/>
      <c r="CQX1206" s="36"/>
      <c r="CQY1206" s="36"/>
      <c r="CQZ1206" s="36"/>
      <c r="CRA1206" s="36"/>
      <c r="CRB1206" s="36"/>
      <c r="CRC1206" s="36"/>
      <c r="CRD1206" s="36"/>
      <c r="CRE1206" s="36"/>
      <c r="CRF1206" s="36"/>
      <c r="CRG1206" s="36"/>
      <c r="CRH1206" s="36"/>
      <c r="CRI1206" s="36"/>
      <c r="CRJ1206" s="36"/>
      <c r="CRK1206" s="36"/>
      <c r="CRL1206" s="36"/>
      <c r="CRM1206" s="36"/>
      <c r="CRN1206" s="36"/>
      <c r="CRO1206" s="36"/>
      <c r="CRP1206" s="36"/>
      <c r="CRQ1206" s="36"/>
      <c r="CRR1206" s="36"/>
      <c r="CRS1206" s="36"/>
      <c r="CRT1206" s="36"/>
      <c r="CRU1206" s="36"/>
      <c r="CRV1206" s="36"/>
      <c r="CRW1206" s="36"/>
      <c r="CRX1206" s="36"/>
      <c r="CRY1206" s="36"/>
      <c r="CRZ1206" s="36"/>
      <c r="CSA1206" s="36"/>
      <c r="CSB1206" s="36"/>
      <c r="CSC1206" s="36"/>
      <c r="CSD1206" s="36"/>
      <c r="CSE1206" s="36"/>
      <c r="CSF1206" s="36"/>
      <c r="CSG1206" s="36"/>
      <c r="CSH1206" s="36"/>
      <c r="CSI1206" s="36"/>
      <c r="CSJ1206" s="36"/>
      <c r="CSK1206" s="36"/>
      <c r="CSL1206" s="36"/>
      <c r="CSM1206" s="36"/>
      <c r="CSN1206" s="36"/>
      <c r="CSO1206" s="36"/>
      <c r="CSP1206" s="36"/>
      <c r="CSQ1206" s="36"/>
      <c r="CSR1206" s="36"/>
      <c r="CSS1206" s="36"/>
      <c r="CST1206" s="36"/>
      <c r="CSU1206" s="36"/>
      <c r="CSV1206" s="36"/>
      <c r="CSW1206" s="36"/>
      <c r="CSX1206" s="36"/>
      <c r="CSY1206" s="36"/>
      <c r="CSZ1206" s="36"/>
      <c r="CTA1206" s="36"/>
      <c r="CTB1206" s="36"/>
      <c r="CTC1206" s="36"/>
      <c r="CTD1206" s="36"/>
      <c r="CTE1206" s="36"/>
      <c r="CTF1206" s="36"/>
      <c r="CTG1206" s="36"/>
      <c r="CTH1206" s="36"/>
      <c r="CTI1206" s="36"/>
      <c r="CTJ1206" s="36"/>
      <c r="CTK1206" s="36"/>
      <c r="CTL1206" s="36"/>
      <c r="CTM1206" s="36"/>
      <c r="CTN1206" s="36"/>
      <c r="CTO1206" s="36"/>
      <c r="CTP1206" s="36"/>
      <c r="CTQ1206" s="36"/>
      <c r="CTR1206" s="36"/>
      <c r="CTS1206" s="36"/>
      <c r="CTT1206" s="36"/>
      <c r="CTU1206" s="36"/>
      <c r="CTV1206" s="36"/>
      <c r="CTW1206" s="36"/>
      <c r="CTX1206" s="36"/>
      <c r="CTY1206" s="36"/>
      <c r="CTZ1206" s="36"/>
      <c r="CUA1206" s="36"/>
      <c r="CUB1206" s="36"/>
      <c r="CUC1206" s="36"/>
      <c r="CUD1206" s="36"/>
      <c r="CUE1206" s="36"/>
      <c r="CUF1206" s="36"/>
      <c r="CUG1206" s="36"/>
      <c r="CUH1206" s="36"/>
      <c r="CUI1206" s="36"/>
      <c r="CUJ1206" s="36"/>
      <c r="CUK1206" s="36"/>
      <c r="CUL1206" s="36"/>
      <c r="CUM1206" s="36"/>
      <c r="CUN1206" s="36"/>
      <c r="CUO1206" s="36"/>
      <c r="CUP1206" s="36"/>
      <c r="CUQ1206" s="36"/>
      <c r="CUR1206" s="36"/>
      <c r="CUS1206" s="36"/>
      <c r="CUT1206" s="36"/>
      <c r="CUU1206" s="36"/>
      <c r="CUV1206" s="36"/>
      <c r="CUW1206" s="36"/>
      <c r="CUX1206" s="36"/>
      <c r="CUY1206" s="36"/>
      <c r="CUZ1206" s="36"/>
      <c r="CVA1206" s="36"/>
      <c r="CVB1206" s="36"/>
      <c r="CVC1206" s="36"/>
      <c r="CVD1206" s="36"/>
      <c r="CVE1206" s="36"/>
      <c r="CVF1206" s="36"/>
      <c r="CVG1206" s="36"/>
      <c r="CVH1206" s="36"/>
      <c r="CVI1206" s="36"/>
      <c r="CVJ1206" s="36"/>
      <c r="CVK1206" s="36"/>
      <c r="CVL1206" s="36"/>
      <c r="CVM1206" s="36"/>
      <c r="CVN1206" s="36"/>
      <c r="CVO1206" s="36"/>
      <c r="CVP1206" s="36"/>
      <c r="CVQ1206" s="36"/>
      <c r="CVR1206" s="36"/>
      <c r="CVS1206" s="36"/>
      <c r="CVT1206" s="36"/>
      <c r="CVU1206" s="36"/>
      <c r="CVV1206" s="36"/>
      <c r="CVW1206" s="36"/>
      <c r="CVX1206" s="36"/>
      <c r="CVY1206" s="36"/>
      <c r="CVZ1206" s="36"/>
      <c r="CWA1206" s="36"/>
      <c r="CWB1206" s="36"/>
      <c r="CWC1206" s="36"/>
      <c r="CWD1206" s="36"/>
      <c r="CWE1206" s="36"/>
      <c r="CWF1206" s="36"/>
      <c r="CWG1206" s="36"/>
      <c r="CWH1206" s="36"/>
      <c r="CWI1206" s="36"/>
      <c r="CWJ1206" s="36"/>
      <c r="CWK1206" s="36"/>
      <c r="CWL1206" s="36"/>
      <c r="CWM1206" s="36"/>
      <c r="CWN1206" s="36"/>
      <c r="CWO1206" s="36"/>
      <c r="CWP1206" s="36"/>
      <c r="CWQ1206" s="36"/>
      <c r="CWR1206" s="36"/>
      <c r="CWS1206" s="36"/>
      <c r="CWT1206" s="36"/>
      <c r="CWU1206" s="36"/>
      <c r="CWV1206" s="36"/>
      <c r="CWW1206" s="36"/>
      <c r="CWX1206" s="36"/>
      <c r="CWY1206" s="36"/>
      <c r="CWZ1206" s="36"/>
      <c r="CXA1206" s="36"/>
      <c r="CXB1206" s="36"/>
      <c r="CXC1206" s="36"/>
      <c r="CXD1206" s="36"/>
      <c r="CXE1206" s="36"/>
      <c r="CXF1206" s="36"/>
      <c r="CXG1206" s="36"/>
      <c r="CXH1206" s="36"/>
      <c r="CXI1206" s="36"/>
      <c r="CXJ1206" s="36"/>
      <c r="CXK1206" s="36"/>
      <c r="CXL1206" s="36"/>
      <c r="CXM1206" s="36"/>
      <c r="CXN1206" s="36"/>
      <c r="CXO1206" s="36"/>
      <c r="CXP1206" s="36"/>
      <c r="CXQ1206" s="36"/>
      <c r="CXR1206" s="36"/>
      <c r="CXS1206" s="36"/>
      <c r="CXT1206" s="36"/>
      <c r="CXU1206" s="36"/>
      <c r="CXV1206" s="36"/>
      <c r="CXW1206" s="36"/>
      <c r="CXX1206" s="36"/>
      <c r="CXY1206" s="36"/>
      <c r="CXZ1206" s="36"/>
      <c r="CYA1206" s="36"/>
      <c r="CYB1206" s="36"/>
      <c r="CYC1206" s="36"/>
      <c r="CYD1206" s="36"/>
      <c r="CYE1206" s="36"/>
      <c r="CYF1206" s="36"/>
      <c r="CYG1206" s="36"/>
      <c r="CYH1206" s="36"/>
      <c r="CYI1206" s="36"/>
      <c r="CYJ1206" s="36"/>
      <c r="CYK1206" s="36"/>
      <c r="CYL1206" s="36"/>
      <c r="CYM1206" s="36"/>
      <c r="CYN1206" s="36"/>
      <c r="CYO1206" s="36"/>
      <c r="CYP1206" s="36"/>
      <c r="CYQ1206" s="36"/>
      <c r="CYR1206" s="36"/>
      <c r="CYS1206" s="36"/>
      <c r="CYT1206" s="36"/>
      <c r="CYU1206" s="36"/>
      <c r="CYV1206" s="36"/>
      <c r="CYW1206" s="36"/>
      <c r="CYX1206" s="36"/>
      <c r="CYY1206" s="36"/>
      <c r="CYZ1206" s="36"/>
      <c r="CZA1206" s="36"/>
      <c r="CZB1206" s="36"/>
      <c r="CZC1206" s="36"/>
      <c r="CZD1206" s="36"/>
      <c r="CZE1206" s="36"/>
      <c r="CZF1206" s="36"/>
      <c r="CZG1206" s="36"/>
      <c r="CZH1206" s="36"/>
      <c r="CZI1206" s="36"/>
      <c r="CZJ1206" s="36"/>
      <c r="CZK1206" s="36"/>
      <c r="CZL1206" s="36"/>
      <c r="CZM1206" s="36"/>
      <c r="CZN1206" s="36"/>
      <c r="CZO1206" s="36"/>
      <c r="CZP1206" s="36"/>
      <c r="CZQ1206" s="36"/>
      <c r="CZR1206" s="36"/>
      <c r="CZS1206" s="36"/>
      <c r="CZT1206" s="36"/>
      <c r="CZU1206" s="36"/>
      <c r="CZV1206" s="36"/>
      <c r="CZW1206" s="36"/>
      <c r="CZX1206" s="36"/>
      <c r="CZY1206" s="36"/>
      <c r="CZZ1206" s="36"/>
      <c r="DAA1206" s="36"/>
      <c r="DAB1206" s="36"/>
      <c r="DAC1206" s="36"/>
      <c r="DAD1206" s="36"/>
      <c r="DAE1206" s="36"/>
      <c r="DAF1206" s="36"/>
      <c r="DAG1206" s="36"/>
      <c r="DAH1206" s="36"/>
      <c r="DAI1206" s="36"/>
      <c r="DAJ1206" s="36"/>
      <c r="DAK1206" s="36"/>
      <c r="DAL1206" s="36"/>
      <c r="DAM1206" s="36"/>
      <c r="DAN1206" s="36"/>
      <c r="DAO1206" s="36"/>
      <c r="DAP1206" s="36"/>
      <c r="DAQ1206" s="36"/>
      <c r="DAR1206" s="36"/>
      <c r="DAS1206" s="36"/>
      <c r="DAT1206" s="36"/>
      <c r="DAU1206" s="36"/>
      <c r="DAV1206" s="36"/>
      <c r="DAW1206" s="36"/>
      <c r="DAX1206" s="36"/>
      <c r="DAY1206" s="36"/>
      <c r="DAZ1206" s="36"/>
      <c r="DBA1206" s="36"/>
      <c r="DBB1206" s="36"/>
      <c r="DBC1206" s="36"/>
      <c r="DBD1206" s="36"/>
      <c r="DBE1206" s="36"/>
      <c r="DBF1206" s="36"/>
      <c r="DBG1206" s="36"/>
      <c r="DBH1206" s="36"/>
      <c r="DBI1206" s="36"/>
      <c r="DBJ1206" s="36"/>
      <c r="DBK1206" s="36"/>
      <c r="DBL1206" s="36"/>
      <c r="DBM1206" s="36"/>
      <c r="DBN1206" s="36"/>
      <c r="DBO1206" s="36"/>
      <c r="DBP1206" s="36"/>
      <c r="DBQ1206" s="36"/>
      <c r="DBR1206" s="36"/>
      <c r="DBS1206" s="36"/>
      <c r="DBT1206" s="36"/>
      <c r="DBU1206" s="36"/>
      <c r="DBV1206" s="36"/>
      <c r="DBW1206" s="36"/>
      <c r="DBX1206" s="36"/>
      <c r="DBY1206" s="36"/>
      <c r="DBZ1206" s="36"/>
      <c r="DCA1206" s="36"/>
      <c r="DCB1206" s="36"/>
      <c r="DCC1206" s="36"/>
      <c r="DCD1206" s="36"/>
      <c r="DCE1206" s="36"/>
      <c r="DCF1206" s="36"/>
      <c r="DCG1206" s="36"/>
      <c r="DCH1206" s="36"/>
      <c r="DCI1206" s="36"/>
      <c r="DCJ1206" s="36"/>
      <c r="DCK1206" s="36"/>
      <c r="DCL1206" s="36"/>
      <c r="DCM1206" s="36"/>
      <c r="DCN1206" s="36"/>
      <c r="DCO1206" s="36"/>
      <c r="DCP1206" s="36"/>
      <c r="DCQ1206" s="36"/>
      <c r="DCR1206" s="36"/>
      <c r="DCS1206" s="36"/>
      <c r="DCT1206" s="36"/>
      <c r="DCU1206" s="36"/>
      <c r="DCV1206" s="36"/>
      <c r="DCW1206" s="36"/>
      <c r="DCX1206" s="36"/>
      <c r="DCY1206" s="36"/>
      <c r="DCZ1206" s="36"/>
      <c r="DDA1206" s="36"/>
      <c r="DDB1206" s="36"/>
      <c r="DDC1206" s="36"/>
      <c r="DDD1206" s="36"/>
      <c r="DDE1206" s="36"/>
      <c r="DDF1206" s="36"/>
      <c r="DDG1206" s="36"/>
      <c r="DDH1206" s="36"/>
      <c r="DDI1206" s="36"/>
      <c r="DDJ1206" s="36"/>
      <c r="DDK1206" s="36"/>
      <c r="DDL1206" s="36"/>
      <c r="DDM1206" s="36"/>
      <c r="DDN1206" s="36"/>
      <c r="DDO1206" s="36"/>
      <c r="DDP1206" s="36"/>
      <c r="DDQ1206" s="36"/>
      <c r="DDR1206" s="36"/>
      <c r="DDS1206" s="36"/>
      <c r="DDT1206" s="36"/>
      <c r="DDU1206" s="36"/>
      <c r="DDV1206" s="36"/>
      <c r="DDW1206" s="36"/>
      <c r="DDX1206" s="36"/>
      <c r="DDY1206" s="36"/>
      <c r="DDZ1206" s="36"/>
      <c r="DEA1206" s="36"/>
      <c r="DEB1206" s="36"/>
      <c r="DEC1206" s="36"/>
      <c r="DED1206" s="36"/>
      <c r="DEE1206" s="36"/>
      <c r="DEF1206" s="36"/>
      <c r="DEG1206" s="36"/>
      <c r="DEH1206" s="36"/>
      <c r="DEI1206" s="36"/>
      <c r="DEJ1206" s="36"/>
      <c r="DEK1206" s="36"/>
      <c r="DEL1206" s="36"/>
      <c r="DEM1206" s="36"/>
      <c r="DEN1206" s="36"/>
      <c r="DEO1206" s="36"/>
      <c r="DEP1206" s="36"/>
      <c r="DEQ1206" s="36"/>
      <c r="DER1206" s="36"/>
      <c r="DES1206" s="36"/>
      <c r="DET1206" s="36"/>
      <c r="DEU1206" s="36"/>
      <c r="DEV1206" s="36"/>
      <c r="DEW1206" s="36"/>
      <c r="DEX1206" s="36"/>
      <c r="DEY1206" s="36"/>
      <c r="DEZ1206" s="36"/>
      <c r="DFA1206" s="36"/>
      <c r="DFB1206" s="36"/>
      <c r="DFC1206" s="36"/>
      <c r="DFD1206" s="36"/>
      <c r="DFE1206" s="36"/>
      <c r="DFF1206" s="36"/>
      <c r="DFG1206" s="36"/>
      <c r="DFH1206" s="36"/>
      <c r="DFI1206" s="36"/>
      <c r="DFJ1206" s="36"/>
      <c r="DFK1206" s="36"/>
      <c r="DFL1206" s="36"/>
      <c r="DFM1206" s="36"/>
      <c r="DFN1206" s="36"/>
      <c r="DFO1206" s="36"/>
      <c r="DFP1206" s="36"/>
      <c r="DFQ1206" s="36"/>
      <c r="DFR1206" s="36"/>
      <c r="DFS1206" s="36"/>
      <c r="DFT1206" s="36"/>
      <c r="DFU1206" s="36"/>
      <c r="DFV1206" s="36"/>
      <c r="DFW1206" s="36"/>
      <c r="DFX1206" s="36"/>
      <c r="DFY1206" s="36"/>
      <c r="DFZ1206" s="36"/>
      <c r="DGA1206" s="36"/>
      <c r="DGB1206" s="36"/>
      <c r="DGC1206" s="36"/>
      <c r="DGD1206" s="36"/>
      <c r="DGE1206" s="36"/>
      <c r="DGF1206" s="36"/>
      <c r="DGG1206" s="36"/>
      <c r="DGH1206" s="36"/>
      <c r="DGI1206" s="36"/>
      <c r="DGJ1206" s="36"/>
      <c r="DGK1206" s="36"/>
      <c r="DGL1206" s="36"/>
      <c r="DGM1206" s="36"/>
      <c r="DGN1206" s="36"/>
      <c r="DGO1206" s="36"/>
      <c r="DGP1206" s="36"/>
      <c r="DGQ1206" s="36"/>
      <c r="DGR1206" s="36"/>
      <c r="DGS1206" s="36"/>
      <c r="DGT1206" s="36"/>
      <c r="DGU1206" s="36"/>
      <c r="DGV1206" s="36"/>
      <c r="DGW1206" s="36"/>
      <c r="DGX1206" s="36"/>
      <c r="DGY1206" s="36"/>
      <c r="DGZ1206" s="36"/>
      <c r="DHA1206" s="36"/>
      <c r="DHB1206" s="36"/>
      <c r="DHC1206" s="36"/>
      <c r="DHD1206" s="36"/>
      <c r="DHE1206" s="36"/>
      <c r="DHF1206" s="36"/>
      <c r="DHG1206" s="36"/>
      <c r="DHH1206" s="36"/>
      <c r="DHI1206" s="36"/>
      <c r="DHJ1206" s="36"/>
      <c r="DHK1206" s="36"/>
      <c r="DHL1206" s="36"/>
      <c r="DHM1206" s="36"/>
      <c r="DHN1206" s="36"/>
      <c r="DHO1206" s="36"/>
      <c r="DHP1206" s="36"/>
      <c r="DHQ1206" s="36"/>
      <c r="DHR1206" s="36"/>
      <c r="DHS1206" s="36"/>
      <c r="DHT1206" s="36"/>
      <c r="DHU1206" s="36"/>
      <c r="DHV1206" s="36"/>
      <c r="DHW1206" s="36"/>
      <c r="DHX1206" s="36"/>
      <c r="DHY1206" s="36"/>
      <c r="DHZ1206" s="36"/>
      <c r="DIA1206" s="36"/>
      <c r="DIB1206" s="36"/>
      <c r="DIC1206" s="36"/>
      <c r="DID1206" s="36"/>
      <c r="DIE1206" s="36"/>
      <c r="DIF1206" s="36"/>
      <c r="DIG1206" s="36"/>
      <c r="DIH1206" s="36"/>
      <c r="DII1206" s="36"/>
      <c r="DIJ1206" s="36"/>
      <c r="DIK1206" s="36"/>
      <c r="DIL1206" s="36"/>
      <c r="DIM1206" s="36"/>
      <c r="DIN1206" s="36"/>
      <c r="DIO1206" s="36"/>
      <c r="DIP1206" s="36"/>
      <c r="DIQ1206" s="36"/>
      <c r="DIR1206" s="36"/>
      <c r="DIS1206" s="36"/>
      <c r="DIT1206" s="36"/>
      <c r="DIU1206" s="36"/>
      <c r="DIV1206" s="36"/>
      <c r="DIW1206" s="36"/>
      <c r="DIX1206" s="36"/>
      <c r="DIY1206" s="36"/>
      <c r="DIZ1206" s="36"/>
      <c r="DJA1206" s="36"/>
      <c r="DJB1206" s="36"/>
      <c r="DJC1206" s="36"/>
      <c r="DJD1206" s="36"/>
      <c r="DJE1206" s="36"/>
      <c r="DJF1206" s="36"/>
      <c r="DJG1206" s="36"/>
      <c r="DJH1206" s="36"/>
      <c r="DJI1206" s="36"/>
      <c r="DJJ1206" s="36"/>
      <c r="DJK1206" s="36"/>
      <c r="DJL1206" s="36"/>
      <c r="DJM1206" s="36"/>
      <c r="DJN1206" s="36"/>
      <c r="DJO1206" s="36"/>
      <c r="DJP1206" s="36"/>
      <c r="DJQ1206" s="36"/>
      <c r="DJR1206" s="36"/>
      <c r="DJS1206" s="36"/>
      <c r="DJT1206" s="36"/>
      <c r="DJU1206" s="36"/>
      <c r="DJV1206" s="36"/>
      <c r="DJW1206" s="36"/>
      <c r="DJX1206" s="36"/>
      <c r="DJY1206" s="36"/>
      <c r="DJZ1206" s="36"/>
      <c r="DKA1206" s="36"/>
      <c r="DKB1206" s="36"/>
      <c r="DKC1206" s="36"/>
      <c r="DKD1206" s="36"/>
      <c r="DKE1206" s="36"/>
      <c r="DKF1206" s="36"/>
      <c r="DKG1206" s="36"/>
      <c r="DKH1206" s="36"/>
      <c r="DKI1206" s="36"/>
      <c r="DKJ1206" s="36"/>
      <c r="DKK1206" s="36"/>
      <c r="DKL1206" s="36"/>
      <c r="DKM1206" s="36"/>
      <c r="DKN1206" s="36"/>
      <c r="DKO1206" s="36"/>
      <c r="DKP1206" s="36"/>
      <c r="DKQ1206" s="36"/>
      <c r="DKR1206" s="36"/>
      <c r="DKS1206" s="36"/>
      <c r="DKT1206" s="36"/>
      <c r="DKU1206" s="36"/>
      <c r="DKV1206" s="36"/>
      <c r="DKW1206" s="36"/>
      <c r="DKX1206" s="36"/>
      <c r="DKY1206" s="36"/>
      <c r="DKZ1206" s="36"/>
      <c r="DLA1206" s="36"/>
      <c r="DLB1206" s="36"/>
      <c r="DLC1206" s="36"/>
      <c r="DLD1206" s="36"/>
      <c r="DLE1206" s="36"/>
      <c r="DLF1206" s="36"/>
      <c r="DLG1206" s="36"/>
      <c r="DLH1206" s="36"/>
      <c r="DLI1206" s="36"/>
      <c r="DLJ1206" s="36"/>
      <c r="DLK1206" s="36"/>
      <c r="DLL1206" s="36"/>
      <c r="DLM1206" s="36"/>
      <c r="DLN1206" s="36"/>
      <c r="DLO1206" s="36"/>
      <c r="DLP1206" s="36"/>
      <c r="DLQ1206" s="36"/>
      <c r="DLR1206" s="36"/>
      <c r="DLS1206" s="36"/>
      <c r="DLT1206" s="36"/>
      <c r="DLU1206" s="36"/>
      <c r="DLV1206" s="36"/>
      <c r="DLW1206" s="36"/>
      <c r="DLX1206" s="36"/>
      <c r="DLY1206" s="36"/>
      <c r="DLZ1206" s="36"/>
      <c r="DMA1206" s="36"/>
      <c r="DMB1206" s="36"/>
      <c r="DMC1206" s="36"/>
      <c r="DMD1206" s="36"/>
      <c r="DME1206" s="36"/>
      <c r="DMF1206" s="36"/>
      <c r="DMG1206" s="36"/>
      <c r="DMH1206" s="36"/>
      <c r="DMI1206" s="36"/>
      <c r="DMJ1206" s="36"/>
      <c r="DMK1206" s="36"/>
      <c r="DML1206" s="36"/>
      <c r="DMM1206" s="36"/>
      <c r="DMN1206" s="36"/>
      <c r="DMO1206" s="36"/>
      <c r="DMP1206" s="36"/>
      <c r="DMQ1206" s="36"/>
      <c r="DMR1206" s="36"/>
      <c r="DMS1206" s="36"/>
      <c r="DMT1206" s="36"/>
      <c r="DMU1206" s="36"/>
      <c r="DMV1206" s="36"/>
      <c r="DMW1206" s="36"/>
      <c r="DMX1206" s="36"/>
      <c r="DMY1206" s="36"/>
      <c r="DMZ1206" s="36"/>
      <c r="DNA1206" s="36"/>
      <c r="DNB1206" s="36"/>
      <c r="DNC1206" s="36"/>
      <c r="DND1206" s="36"/>
      <c r="DNE1206" s="36"/>
      <c r="DNF1206" s="36"/>
      <c r="DNG1206" s="36"/>
      <c r="DNH1206" s="36"/>
      <c r="DNI1206" s="36"/>
      <c r="DNJ1206" s="36"/>
      <c r="DNK1206" s="36"/>
      <c r="DNL1206" s="36"/>
      <c r="DNM1206" s="36"/>
      <c r="DNN1206" s="36"/>
      <c r="DNO1206" s="36"/>
      <c r="DNP1206" s="36"/>
      <c r="DNQ1206" s="36"/>
      <c r="DNR1206" s="36"/>
      <c r="DNS1206" s="36"/>
      <c r="DNT1206" s="36"/>
      <c r="DNU1206" s="36"/>
      <c r="DNV1206" s="36"/>
      <c r="DNW1206" s="36"/>
      <c r="DNX1206" s="36"/>
      <c r="DNY1206" s="36"/>
      <c r="DNZ1206" s="36"/>
      <c r="DOA1206" s="36"/>
      <c r="DOB1206" s="36"/>
      <c r="DOC1206" s="36"/>
      <c r="DOD1206" s="36"/>
      <c r="DOE1206" s="36"/>
      <c r="DOF1206" s="36"/>
      <c r="DOG1206" s="36"/>
      <c r="DOH1206" s="36"/>
      <c r="DOI1206" s="36"/>
      <c r="DOJ1206" s="36"/>
      <c r="DOK1206" s="36"/>
      <c r="DOL1206" s="36"/>
      <c r="DOM1206" s="36"/>
      <c r="DON1206" s="36"/>
      <c r="DOO1206" s="36"/>
      <c r="DOP1206" s="36"/>
      <c r="DOQ1206" s="36"/>
      <c r="DOR1206" s="36"/>
      <c r="DOS1206" s="36"/>
      <c r="DOT1206" s="36"/>
      <c r="DOU1206" s="36"/>
      <c r="DOV1206" s="36"/>
      <c r="DOW1206" s="36"/>
      <c r="DOX1206" s="36"/>
      <c r="DOY1206" s="36"/>
      <c r="DOZ1206" s="36"/>
      <c r="DPA1206" s="36"/>
      <c r="DPB1206" s="36"/>
      <c r="DPC1206" s="36"/>
      <c r="DPD1206" s="36"/>
      <c r="DPE1206" s="36"/>
      <c r="DPF1206" s="36"/>
      <c r="DPG1206" s="36"/>
      <c r="DPH1206" s="36"/>
      <c r="DPI1206" s="36"/>
      <c r="DPJ1206" s="36"/>
      <c r="DPK1206" s="36"/>
      <c r="DPL1206" s="36"/>
      <c r="DPM1206" s="36"/>
      <c r="DPN1206" s="36"/>
      <c r="DPO1206" s="36"/>
      <c r="DPP1206" s="36"/>
      <c r="DPQ1206" s="36"/>
      <c r="DPR1206" s="36"/>
      <c r="DPS1206" s="36"/>
      <c r="DPT1206" s="36"/>
      <c r="DPU1206" s="36"/>
      <c r="DPV1206" s="36"/>
      <c r="DPW1206" s="36"/>
      <c r="DPX1206" s="36"/>
      <c r="DPY1206" s="36"/>
      <c r="DPZ1206" s="36"/>
      <c r="DQA1206" s="36"/>
      <c r="DQB1206" s="36"/>
      <c r="DQC1206" s="36"/>
      <c r="DQD1206" s="36"/>
      <c r="DQE1206" s="36"/>
      <c r="DQF1206" s="36"/>
      <c r="DQG1206" s="36"/>
      <c r="DQH1206" s="36"/>
      <c r="DQI1206" s="36"/>
      <c r="DQJ1206" s="36"/>
      <c r="DQK1206" s="36"/>
      <c r="DQL1206" s="36"/>
      <c r="DQM1206" s="36"/>
      <c r="DQN1206" s="36"/>
      <c r="DQO1206" s="36"/>
      <c r="DQP1206" s="36"/>
      <c r="DQQ1206" s="36"/>
      <c r="DQR1206" s="36"/>
      <c r="DQS1206" s="36"/>
      <c r="DQT1206" s="36"/>
      <c r="DQU1206" s="36"/>
      <c r="DQV1206" s="36"/>
      <c r="DQW1206" s="36"/>
      <c r="DQX1206" s="36"/>
      <c r="DQY1206" s="36"/>
      <c r="DQZ1206" s="36"/>
      <c r="DRA1206" s="36"/>
      <c r="DRB1206" s="36"/>
      <c r="DRC1206" s="36"/>
      <c r="DRD1206" s="36"/>
      <c r="DRE1206" s="36"/>
      <c r="DRF1206" s="36"/>
      <c r="DRG1206" s="36"/>
      <c r="DRH1206" s="36"/>
      <c r="DRI1206" s="36"/>
      <c r="DRJ1206" s="36"/>
      <c r="DRK1206" s="36"/>
      <c r="DRL1206" s="36"/>
      <c r="DRM1206" s="36"/>
      <c r="DRN1206" s="36"/>
      <c r="DRO1206" s="36"/>
      <c r="DRP1206" s="36"/>
      <c r="DRQ1206" s="36"/>
      <c r="DRR1206" s="36"/>
      <c r="DRS1206" s="36"/>
      <c r="DRT1206" s="36"/>
      <c r="DRU1206" s="36"/>
      <c r="DRV1206" s="36"/>
      <c r="DRW1206" s="36"/>
      <c r="DRX1206" s="36"/>
      <c r="DRY1206" s="36"/>
      <c r="DRZ1206" s="36"/>
      <c r="DSA1206" s="36"/>
      <c r="DSB1206" s="36"/>
      <c r="DSC1206" s="36"/>
      <c r="DSD1206" s="36"/>
      <c r="DSE1206" s="36"/>
      <c r="DSF1206" s="36"/>
      <c r="DSG1206" s="36"/>
      <c r="DSH1206" s="36"/>
      <c r="DSI1206" s="36"/>
      <c r="DSJ1206" s="36"/>
      <c r="DSK1206" s="36"/>
      <c r="DSL1206" s="36"/>
      <c r="DSM1206" s="36"/>
      <c r="DSN1206" s="36"/>
      <c r="DSO1206" s="36"/>
      <c r="DSP1206" s="36"/>
      <c r="DSQ1206" s="36"/>
      <c r="DSR1206" s="36"/>
      <c r="DSS1206" s="36"/>
      <c r="DST1206" s="36"/>
      <c r="DSU1206" s="36"/>
      <c r="DSV1206" s="36"/>
      <c r="DSW1206" s="36"/>
      <c r="DSX1206" s="36"/>
      <c r="DSY1206" s="36"/>
      <c r="DSZ1206" s="36"/>
      <c r="DTA1206" s="36"/>
      <c r="DTB1206" s="36"/>
      <c r="DTC1206" s="36"/>
      <c r="DTD1206" s="36"/>
      <c r="DTE1206" s="36"/>
      <c r="DTF1206" s="36"/>
      <c r="DTG1206" s="36"/>
      <c r="DTH1206" s="36"/>
      <c r="DTI1206" s="36"/>
      <c r="DTJ1206" s="36"/>
      <c r="DTK1206" s="36"/>
      <c r="DTL1206" s="36"/>
      <c r="DTM1206" s="36"/>
      <c r="DTN1206" s="36"/>
      <c r="DTO1206" s="36"/>
      <c r="DTP1206" s="36"/>
      <c r="DTQ1206" s="36"/>
      <c r="DTR1206" s="36"/>
      <c r="DTS1206" s="36"/>
      <c r="DTT1206" s="36"/>
      <c r="DTU1206" s="36"/>
      <c r="DTV1206" s="36"/>
      <c r="DTW1206" s="36"/>
      <c r="DTX1206" s="36"/>
      <c r="DTY1206" s="36"/>
      <c r="DTZ1206" s="36"/>
      <c r="DUA1206" s="36"/>
      <c r="DUB1206" s="36"/>
      <c r="DUC1206" s="36"/>
      <c r="DUD1206" s="36"/>
      <c r="DUE1206" s="36"/>
      <c r="DUF1206" s="36"/>
      <c r="DUG1206" s="36"/>
      <c r="DUH1206" s="36"/>
      <c r="DUI1206" s="36"/>
      <c r="DUJ1206" s="36"/>
      <c r="DUK1206" s="36"/>
      <c r="DUL1206" s="36"/>
      <c r="DUM1206" s="36"/>
      <c r="DUN1206" s="36"/>
      <c r="DUO1206" s="36"/>
      <c r="DUP1206" s="36"/>
      <c r="DUQ1206" s="36"/>
      <c r="DUR1206" s="36"/>
      <c r="DUS1206" s="36"/>
      <c r="DUT1206" s="36"/>
      <c r="DUU1206" s="36"/>
      <c r="DUV1206" s="36"/>
      <c r="DUW1206" s="36"/>
      <c r="DUX1206" s="36"/>
      <c r="DUY1206" s="36"/>
      <c r="DUZ1206" s="36"/>
      <c r="DVA1206" s="36"/>
      <c r="DVB1206" s="36"/>
      <c r="DVC1206" s="36"/>
      <c r="DVD1206" s="36"/>
      <c r="DVE1206" s="36"/>
      <c r="DVF1206" s="36"/>
      <c r="DVG1206" s="36"/>
      <c r="DVH1206" s="36"/>
      <c r="DVI1206" s="36"/>
      <c r="DVJ1206" s="36"/>
      <c r="DVK1206" s="36"/>
      <c r="DVL1206" s="36"/>
      <c r="DVM1206" s="36"/>
      <c r="DVN1206" s="36"/>
      <c r="DVO1206" s="36"/>
      <c r="DVP1206" s="36"/>
      <c r="DVQ1206" s="36"/>
      <c r="DVR1206" s="36"/>
      <c r="DVS1206" s="36"/>
      <c r="DVT1206" s="36"/>
      <c r="DVU1206" s="36"/>
      <c r="DVV1206" s="36"/>
      <c r="DVW1206" s="36"/>
      <c r="DVX1206" s="36"/>
      <c r="DVY1206" s="36"/>
      <c r="DVZ1206" s="36"/>
      <c r="DWA1206" s="36"/>
      <c r="DWB1206" s="36"/>
      <c r="DWC1206" s="36"/>
      <c r="DWD1206" s="36"/>
      <c r="DWE1206" s="36"/>
      <c r="DWF1206" s="36"/>
      <c r="DWG1206" s="36"/>
      <c r="DWH1206" s="36"/>
      <c r="DWI1206" s="36"/>
      <c r="DWJ1206" s="36"/>
      <c r="DWK1206" s="36"/>
      <c r="DWL1206" s="36"/>
      <c r="DWM1206" s="36"/>
      <c r="DWN1206" s="36"/>
      <c r="DWO1206" s="36"/>
      <c r="DWP1206" s="36"/>
      <c r="DWQ1206" s="36"/>
      <c r="DWR1206" s="36"/>
      <c r="DWS1206" s="36"/>
      <c r="DWT1206" s="36"/>
      <c r="DWU1206" s="36"/>
      <c r="DWV1206" s="36"/>
      <c r="DWW1206" s="36"/>
      <c r="DWX1206" s="36"/>
      <c r="DWY1206" s="36"/>
      <c r="DWZ1206" s="36"/>
      <c r="DXA1206" s="36"/>
      <c r="DXB1206" s="36"/>
      <c r="DXC1206" s="36"/>
      <c r="DXD1206" s="36"/>
      <c r="DXE1206" s="36"/>
      <c r="DXF1206" s="36"/>
      <c r="DXG1206" s="36"/>
      <c r="DXH1206" s="36"/>
      <c r="DXI1206" s="36"/>
      <c r="DXJ1206" s="36"/>
      <c r="DXK1206" s="36"/>
      <c r="DXL1206" s="36"/>
      <c r="DXM1206" s="36"/>
      <c r="DXN1206" s="36"/>
      <c r="DXO1206" s="36"/>
      <c r="DXP1206" s="36"/>
      <c r="DXQ1206" s="36"/>
      <c r="DXR1206" s="36"/>
      <c r="DXS1206" s="36"/>
      <c r="DXT1206" s="36"/>
      <c r="DXU1206" s="36"/>
      <c r="DXV1206" s="36"/>
      <c r="DXW1206" s="36"/>
      <c r="DXX1206" s="36"/>
      <c r="DXY1206" s="36"/>
      <c r="DXZ1206" s="36"/>
      <c r="DYA1206" s="36"/>
      <c r="DYB1206" s="36"/>
      <c r="DYC1206" s="36"/>
      <c r="DYD1206" s="36"/>
      <c r="DYE1206" s="36"/>
      <c r="DYF1206" s="36"/>
      <c r="DYG1206" s="36"/>
      <c r="DYH1206" s="36"/>
      <c r="DYI1206" s="36"/>
      <c r="DYJ1206" s="36"/>
      <c r="DYK1206" s="36"/>
      <c r="DYL1206" s="36"/>
      <c r="DYM1206" s="36"/>
      <c r="DYN1206" s="36"/>
      <c r="DYO1206" s="36"/>
      <c r="DYP1206" s="36"/>
      <c r="DYQ1206" s="36"/>
      <c r="DYR1206" s="36"/>
      <c r="DYS1206" s="36"/>
      <c r="DYT1206" s="36"/>
      <c r="DYU1206" s="36"/>
      <c r="DYV1206" s="36"/>
      <c r="DYW1206" s="36"/>
      <c r="DYX1206" s="36"/>
      <c r="DYY1206" s="36"/>
      <c r="DYZ1206" s="36"/>
      <c r="DZA1206" s="36"/>
      <c r="DZB1206" s="36"/>
      <c r="DZC1206" s="36"/>
      <c r="DZD1206" s="36"/>
      <c r="DZE1206" s="36"/>
      <c r="DZF1206" s="36"/>
      <c r="DZG1206" s="36"/>
      <c r="DZH1206" s="36"/>
      <c r="DZI1206" s="36"/>
      <c r="DZJ1206" s="36"/>
      <c r="DZK1206" s="36"/>
      <c r="DZL1206" s="36"/>
      <c r="DZM1206" s="36"/>
      <c r="DZN1206" s="36"/>
      <c r="DZO1206" s="36"/>
      <c r="DZP1206" s="36"/>
      <c r="DZQ1206" s="36"/>
      <c r="DZR1206" s="36"/>
      <c r="DZS1206" s="36"/>
      <c r="DZT1206" s="36"/>
      <c r="DZU1206" s="36"/>
      <c r="DZV1206" s="36"/>
      <c r="DZW1206" s="36"/>
      <c r="DZX1206" s="36"/>
      <c r="DZY1206" s="36"/>
      <c r="DZZ1206" s="36"/>
      <c r="EAA1206" s="36"/>
      <c r="EAB1206" s="36"/>
      <c r="EAC1206" s="36"/>
      <c r="EAD1206" s="36"/>
      <c r="EAE1206" s="36"/>
      <c r="EAF1206" s="36"/>
      <c r="EAG1206" s="36"/>
      <c r="EAH1206" s="36"/>
      <c r="EAI1206" s="36"/>
      <c r="EAJ1206" s="36"/>
      <c r="EAK1206" s="36"/>
      <c r="EAL1206" s="36"/>
      <c r="EAM1206" s="36"/>
      <c r="EAN1206" s="36"/>
      <c r="EAO1206" s="36"/>
      <c r="EAP1206" s="36"/>
      <c r="EAQ1206" s="36"/>
      <c r="EAR1206" s="36"/>
      <c r="EAS1206" s="36"/>
      <c r="EAT1206" s="36"/>
      <c r="EAU1206" s="36"/>
      <c r="EAV1206" s="36"/>
      <c r="EAW1206" s="36"/>
      <c r="EAX1206" s="36"/>
      <c r="EAY1206" s="36"/>
      <c r="EAZ1206" s="36"/>
      <c r="EBA1206" s="36"/>
      <c r="EBB1206" s="36"/>
      <c r="EBC1206" s="36"/>
      <c r="EBD1206" s="36"/>
      <c r="EBE1206" s="36"/>
      <c r="EBF1206" s="36"/>
      <c r="EBG1206" s="36"/>
      <c r="EBH1206" s="36"/>
      <c r="EBI1206" s="36"/>
      <c r="EBJ1206" s="36"/>
      <c r="EBK1206" s="36"/>
      <c r="EBL1206" s="36"/>
      <c r="EBM1206" s="36"/>
      <c r="EBN1206" s="36"/>
      <c r="EBO1206" s="36"/>
      <c r="EBP1206" s="36"/>
      <c r="EBQ1206" s="36"/>
      <c r="EBR1206" s="36"/>
      <c r="EBS1206" s="36"/>
      <c r="EBT1206" s="36"/>
      <c r="EBU1206" s="36"/>
      <c r="EBV1206" s="36"/>
      <c r="EBW1206" s="36"/>
      <c r="EBX1206" s="36"/>
      <c r="EBY1206" s="36"/>
      <c r="EBZ1206" s="36"/>
      <c r="ECA1206" s="36"/>
      <c r="ECB1206" s="36"/>
      <c r="ECC1206" s="36"/>
      <c r="ECD1206" s="36"/>
      <c r="ECE1206" s="36"/>
      <c r="ECF1206" s="36"/>
      <c r="ECG1206" s="36"/>
      <c r="ECH1206" s="36"/>
      <c r="ECI1206" s="36"/>
      <c r="ECJ1206" s="36"/>
      <c r="ECK1206" s="36"/>
      <c r="ECL1206" s="36"/>
      <c r="ECM1206" s="36"/>
      <c r="ECN1206" s="36"/>
      <c r="ECO1206" s="36"/>
      <c r="ECP1206" s="36"/>
      <c r="ECQ1206" s="36"/>
      <c r="ECR1206" s="36"/>
      <c r="ECS1206" s="36"/>
      <c r="ECT1206" s="36"/>
      <c r="ECU1206" s="36"/>
      <c r="ECV1206" s="36"/>
      <c r="ECW1206" s="36"/>
      <c r="ECX1206" s="36"/>
      <c r="ECY1206" s="36"/>
      <c r="ECZ1206" s="36"/>
      <c r="EDA1206" s="36"/>
      <c r="EDB1206" s="36"/>
      <c r="EDC1206" s="36"/>
      <c r="EDD1206" s="36"/>
      <c r="EDE1206" s="36"/>
      <c r="EDF1206" s="36"/>
      <c r="EDG1206" s="36"/>
      <c r="EDH1206" s="36"/>
      <c r="EDI1206" s="36"/>
      <c r="EDJ1206" s="36"/>
      <c r="EDK1206" s="36"/>
      <c r="EDL1206" s="36"/>
      <c r="EDM1206" s="36"/>
      <c r="EDN1206" s="36"/>
      <c r="EDO1206" s="36"/>
      <c r="EDP1206" s="36"/>
      <c r="EDQ1206" s="36"/>
      <c r="EDR1206" s="36"/>
      <c r="EDS1206" s="36"/>
      <c r="EDT1206" s="36"/>
      <c r="EDU1206" s="36"/>
      <c r="EDV1206" s="36"/>
      <c r="EDW1206" s="36"/>
      <c r="EDX1206" s="36"/>
      <c r="EDY1206" s="36"/>
      <c r="EDZ1206" s="36"/>
      <c r="EEA1206" s="36"/>
      <c r="EEB1206" s="36"/>
      <c r="EEC1206" s="36"/>
      <c r="EED1206" s="36"/>
      <c r="EEE1206" s="36"/>
      <c r="EEF1206" s="36"/>
      <c r="EEG1206" s="36"/>
      <c r="EEH1206" s="36"/>
      <c r="EEI1206" s="36"/>
      <c r="EEJ1206" s="36"/>
      <c r="EEK1206" s="36"/>
      <c r="EEL1206" s="36"/>
      <c r="EEM1206" s="36"/>
      <c r="EEN1206" s="36"/>
      <c r="EEO1206" s="36"/>
      <c r="EEP1206" s="36"/>
      <c r="EEQ1206" s="36"/>
      <c r="EER1206" s="36"/>
      <c r="EES1206" s="36"/>
      <c r="EET1206" s="36"/>
      <c r="EEU1206" s="36"/>
      <c r="EEV1206" s="36"/>
      <c r="EEW1206" s="36"/>
      <c r="EEX1206" s="36"/>
      <c r="EEY1206" s="36"/>
      <c r="EEZ1206" s="36"/>
      <c r="EFA1206" s="36"/>
      <c r="EFB1206" s="36"/>
      <c r="EFC1206" s="36"/>
      <c r="EFD1206" s="36"/>
      <c r="EFE1206" s="36"/>
      <c r="EFF1206" s="36"/>
      <c r="EFG1206" s="36"/>
      <c r="EFH1206" s="36"/>
      <c r="EFI1206" s="36"/>
      <c r="EFJ1206" s="36"/>
      <c r="EFK1206" s="36"/>
      <c r="EFL1206" s="36"/>
      <c r="EFM1206" s="36"/>
      <c r="EFN1206" s="36"/>
      <c r="EFO1206" s="36"/>
      <c r="EFP1206" s="36"/>
      <c r="EFQ1206" s="36"/>
      <c r="EFR1206" s="36"/>
      <c r="EFS1206" s="36"/>
      <c r="EFT1206" s="36"/>
      <c r="EFU1206" s="36"/>
      <c r="EFV1206" s="36"/>
      <c r="EFW1206" s="36"/>
      <c r="EFX1206" s="36"/>
      <c r="EFY1206" s="36"/>
      <c r="EFZ1206" s="36"/>
      <c r="EGA1206" s="36"/>
      <c r="EGB1206" s="36"/>
      <c r="EGC1206" s="36"/>
      <c r="EGD1206" s="36"/>
      <c r="EGE1206" s="36"/>
      <c r="EGF1206" s="36"/>
      <c r="EGG1206" s="36"/>
      <c r="EGH1206" s="36"/>
      <c r="EGI1206" s="36"/>
      <c r="EGJ1206" s="36"/>
      <c r="EGK1206" s="36"/>
      <c r="EGL1206" s="36"/>
      <c r="EGM1206" s="36"/>
      <c r="EGN1206" s="36"/>
      <c r="EGO1206" s="36"/>
      <c r="EGP1206" s="36"/>
      <c r="EGQ1206" s="36"/>
      <c r="EGR1206" s="36"/>
      <c r="EGS1206" s="36"/>
      <c r="EGT1206" s="36"/>
      <c r="EGU1206" s="36"/>
      <c r="EGV1206" s="36"/>
      <c r="EGW1206" s="36"/>
      <c r="EGX1206" s="36"/>
      <c r="EGY1206" s="36"/>
      <c r="EGZ1206" s="36"/>
      <c r="EHA1206" s="36"/>
      <c r="EHB1206" s="36"/>
      <c r="EHC1206" s="36"/>
      <c r="EHD1206" s="36"/>
      <c r="EHE1206" s="36"/>
      <c r="EHF1206" s="36"/>
      <c r="EHG1206" s="36"/>
      <c r="EHH1206" s="36"/>
      <c r="EHI1206" s="36"/>
      <c r="EHJ1206" s="36"/>
      <c r="EHK1206" s="36"/>
      <c r="EHL1206" s="36"/>
      <c r="EHM1206" s="36"/>
      <c r="EHN1206" s="36"/>
      <c r="EHO1206" s="36"/>
      <c r="EHP1206" s="36"/>
      <c r="EHQ1206" s="36"/>
      <c r="EHR1206" s="36"/>
      <c r="EHS1206" s="36"/>
      <c r="EHT1206" s="36"/>
      <c r="EHU1206" s="36"/>
      <c r="EHV1206" s="36"/>
      <c r="EHW1206" s="36"/>
      <c r="EHX1206" s="36"/>
      <c r="EHY1206" s="36"/>
      <c r="EHZ1206" s="36"/>
      <c r="EIA1206" s="36"/>
      <c r="EIB1206" s="36"/>
      <c r="EIC1206" s="36"/>
      <c r="EID1206" s="36"/>
      <c r="EIE1206" s="36"/>
      <c r="EIF1206" s="36"/>
      <c r="EIG1206" s="36"/>
      <c r="EIH1206" s="36"/>
      <c r="EII1206" s="36"/>
      <c r="EIJ1206" s="36"/>
      <c r="EIK1206" s="36"/>
      <c r="EIL1206" s="36"/>
      <c r="EIM1206" s="36"/>
      <c r="EIN1206" s="36"/>
      <c r="EIO1206" s="36"/>
      <c r="EIP1206" s="36"/>
      <c r="EIQ1206" s="36"/>
      <c r="EIR1206" s="36"/>
      <c r="EIS1206" s="36"/>
      <c r="EIT1206" s="36"/>
      <c r="EIU1206" s="36"/>
      <c r="EIV1206" s="36"/>
      <c r="EIW1206" s="36"/>
      <c r="EIX1206" s="36"/>
      <c r="EIY1206" s="36"/>
      <c r="EIZ1206" s="36"/>
      <c r="EJA1206" s="36"/>
      <c r="EJB1206" s="36"/>
      <c r="EJC1206" s="36"/>
      <c r="EJD1206" s="36"/>
      <c r="EJE1206" s="36"/>
      <c r="EJF1206" s="36"/>
      <c r="EJG1206" s="36"/>
      <c r="EJH1206" s="36"/>
      <c r="EJI1206" s="36"/>
      <c r="EJJ1206" s="36"/>
      <c r="EJK1206" s="36"/>
      <c r="EJL1206" s="36"/>
      <c r="EJM1206" s="36"/>
      <c r="EJN1206" s="36"/>
      <c r="EJO1206" s="36"/>
      <c r="EJP1206" s="36"/>
      <c r="EJQ1206" s="36"/>
      <c r="EJR1206" s="36"/>
      <c r="EJS1206" s="36"/>
      <c r="EJT1206" s="36"/>
      <c r="EJU1206" s="36"/>
      <c r="EJV1206" s="36"/>
      <c r="EJW1206" s="36"/>
      <c r="EJX1206" s="36"/>
      <c r="EJY1206" s="36"/>
      <c r="EJZ1206" s="36"/>
      <c r="EKA1206" s="36"/>
      <c r="EKB1206" s="36"/>
      <c r="EKC1206" s="36"/>
      <c r="EKD1206" s="36"/>
      <c r="EKE1206" s="36"/>
      <c r="EKF1206" s="36"/>
      <c r="EKG1206" s="36"/>
      <c r="EKH1206" s="36"/>
      <c r="EKI1206" s="36"/>
      <c r="EKJ1206" s="36"/>
      <c r="EKK1206" s="36"/>
      <c r="EKL1206" s="36"/>
      <c r="EKM1206" s="36"/>
      <c r="EKN1206" s="36"/>
      <c r="EKO1206" s="36"/>
      <c r="EKP1206" s="36"/>
      <c r="EKQ1206" s="36"/>
      <c r="EKR1206" s="36"/>
      <c r="EKS1206" s="36"/>
      <c r="EKT1206" s="36"/>
      <c r="EKU1206" s="36"/>
      <c r="EKV1206" s="36"/>
      <c r="EKW1206" s="36"/>
      <c r="EKX1206" s="36"/>
      <c r="EKY1206" s="36"/>
      <c r="EKZ1206" s="36"/>
      <c r="ELA1206" s="36"/>
      <c r="ELB1206" s="36"/>
      <c r="ELC1206" s="36"/>
      <c r="ELD1206" s="36"/>
      <c r="ELE1206" s="36"/>
      <c r="ELF1206" s="36"/>
      <c r="ELG1206" s="36"/>
      <c r="ELH1206" s="36"/>
      <c r="ELI1206" s="36"/>
      <c r="ELJ1206" s="36"/>
      <c r="ELK1206" s="36"/>
      <c r="ELL1206" s="36"/>
      <c r="ELM1206" s="36"/>
      <c r="ELN1206" s="36"/>
      <c r="ELO1206" s="36"/>
      <c r="ELP1206" s="36"/>
      <c r="ELQ1206" s="36"/>
      <c r="ELR1206" s="36"/>
      <c r="ELS1206" s="36"/>
      <c r="ELT1206" s="36"/>
      <c r="ELU1206" s="36"/>
      <c r="ELV1206" s="36"/>
      <c r="ELW1206" s="36"/>
      <c r="ELX1206" s="36"/>
      <c r="ELY1206" s="36"/>
      <c r="ELZ1206" s="36"/>
      <c r="EMA1206" s="36"/>
      <c r="EMB1206" s="36"/>
      <c r="EMC1206" s="36"/>
      <c r="EMD1206" s="36"/>
      <c r="EME1206" s="36"/>
      <c r="EMF1206" s="36"/>
      <c r="EMG1206" s="36"/>
      <c r="EMH1206" s="36"/>
      <c r="EMI1206" s="36"/>
      <c r="EMJ1206" s="36"/>
      <c r="EMK1206" s="36"/>
      <c r="EML1206" s="36"/>
      <c r="EMM1206" s="36"/>
      <c r="EMN1206" s="36"/>
      <c r="EMO1206" s="36"/>
      <c r="EMP1206" s="36"/>
      <c r="EMQ1206" s="36"/>
      <c r="EMR1206" s="36"/>
      <c r="EMS1206" s="36"/>
      <c r="EMT1206" s="36"/>
      <c r="EMU1206" s="36"/>
      <c r="EMV1206" s="36"/>
      <c r="EMW1206" s="36"/>
      <c r="EMX1206" s="36"/>
      <c r="EMY1206" s="36"/>
      <c r="EMZ1206" s="36"/>
      <c r="ENA1206" s="36"/>
      <c r="ENB1206" s="36"/>
      <c r="ENC1206" s="36"/>
      <c r="END1206" s="36"/>
      <c r="ENE1206" s="36"/>
      <c r="ENF1206" s="36"/>
      <c r="ENG1206" s="36"/>
      <c r="ENH1206" s="36"/>
      <c r="ENI1206" s="36"/>
      <c r="ENJ1206" s="36"/>
      <c r="ENK1206" s="36"/>
      <c r="ENL1206" s="36"/>
      <c r="ENM1206" s="36"/>
      <c r="ENN1206" s="36"/>
      <c r="ENO1206" s="36"/>
      <c r="ENP1206" s="36"/>
      <c r="ENQ1206" s="36"/>
      <c r="ENR1206" s="36"/>
      <c r="ENS1206" s="36"/>
      <c r="ENT1206" s="36"/>
      <c r="ENU1206" s="36"/>
      <c r="ENV1206" s="36"/>
      <c r="ENW1206" s="36"/>
      <c r="ENX1206" s="36"/>
      <c r="ENY1206" s="36"/>
      <c r="ENZ1206" s="36"/>
      <c r="EOA1206" s="36"/>
      <c r="EOB1206" s="36"/>
      <c r="EOC1206" s="36"/>
      <c r="EOD1206" s="36"/>
      <c r="EOE1206" s="36"/>
      <c r="EOF1206" s="36"/>
      <c r="EOG1206" s="36"/>
      <c r="EOH1206" s="36"/>
      <c r="EOI1206" s="36"/>
      <c r="EOJ1206" s="36"/>
      <c r="EOK1206" s="36"/>
      <c r="EOL1206" s="36"/>
      <c r="EOM1206" s="36"/>
      <c r="EON1206" s="36"/>
      <c r="EOO1206" s="36"/>
      <c r="EOP1206" s="36"/>
      <c r="EOQ1206" s="36"/>
      <c r="EOR1206" s="36"/>
      <c r="EOS1206" s="36"/>
      <c r="EOT1206" s="36"/>
      <c r="EOU1206" s="36"/>
      <c r="EOV1206" s="36"/>
      <c r="EOW1206" s="36"/>
      <c r="EOX1206" s="36"/>
      <c r="EOY1206" s="36"/>
      <c r="EOZ1206" s="36"/>
      <c r="EPA1206" s="36"/>
      <c r="EPB1206" s="36"/>
      <c r="EPC1206" s="36"/>
      <c r="EPD1206" s="36"/>
      <c r="EPE1206" s="36"/>
      <c r="EPF1206" s="36"/>
      <c r="EPG1206" s="36"/>
      <c r="EPH1206" s="36"/>
      <c r="EPI1206" s="36"/>
      <c r="EPJ1206" s="36"/>
      <c r="EPK1206" s="36"/>
      <c r="EPL1206" s="36"/>
      <c r="EPM1206" s="36"/>
      <c r="EPN1206" s="36"/>
      <c r="EPO1206" s="36"/>
      <c r="EPP1206" s="36"/>
      <c r="EPQ1206" s="36"/>
      <c r="EPR1206" s="36"/>
      <c r="EPS1206" s="36"/>
      <c r="EPT1206" s="36"/>
      <c r="EPU1206" s="36"/>
      <c r="EPV1206" s="36"/>
      <c r="EPW1206" s="36"/>
      <c r="EPX1206" s="36"/>
      <c r="EPY1206" s="36"/>
      <c r="EPZ1206" s="36"/>
      <c r="EQA1206" s="36"/>
      <c r="EQB1206" s="36"/>
      <c r="EQC1206" s="36"/>
      <c r="EQD1206" s="36"/>
      <c r="EQE1206" s="36"/>
      <c r="EQF1206" s="36"/>
      <c r="EQG1206" s="36"/>
      <c r="EQH1206" s="36"/>
      <c r="EQI1206" s="36"/>
      <c r="EQJ1206" s="36"/>
      <c r="EQK1206" s="36"/>
      <c r="EQL1206" s="36"/>
      <c r="EQM1206" s="36"/>
      <c r="EQN1206" s="36"/>
      <c r="EQO1206" s="36"/>
      <c r="EQP1206" s="36"/>
      <c r="EQQ1206" s="36"/>
      <c r="EQR1206" s="36"/>
      <c r="EQS1206" s="36"/>
      <c r="EQT1206" s="36"/>
      <c r="EQU1206" s="36"/>
      <c r="EQV1206" s="36"/>
      <c r="EQW1206" s="36"/>
      <c r="EQX1206" s="36"/>
      <c r="EQY1206" s="36"/>
      <c r="EQZ1206" s="36"/>
      <c r="ERA1206" s="36"/>
      <c r="ERB1206" s="36"/>
      <c r="ERC1206" s="36"/>
      <c r="ERD1206" s="36"/>
      <c r="ERE1206" s="36"/>
      <c r="ERF1206" s="36"/>
      <c r="ERG1206" s="36"/>
      <c r="ERH1206" s="36"/>
      <c r="ERI1206" s="36"/>
      <c r="ERJ1206" s="36"/>
      <c r="ERK1206" s="36"/>
      <c r="ERL1206" s="36"/>
      <c r="ERM1206" s="36"/>
      <c r="ERN1206" s="36"/>
      <c r="ERO1206" s="36"/>
      <c r="ERP1206" s="36"/>
      <c r="ERQ1206" s="36"/>
      <c r="ERR1206" s="36"/>
      <c r="ERS1206" s="36"/>
      <c r="ERT1206" s="36"/>
      <c r="ERU1206" s="36"/>
      <c r="ERV1206" s="36"/>
      <c r="ERW1206" s="36"/>
      <c r="ERX1206" s="36"/>
      <c r="ERY1206" s="36"/>
      <c r="ERZ1206" s="36"/>
      <c r="ESA1206" s="36"/>
      <c r="ESB1206" s="36"/>
      <c r="ESC1206" s="36"/>
      <c r="ESD1206" s="36"/>
      <c r="ESE1206" s="36"/>
      <c r="ESF1206" s="36"/>
      <c r="ESG1206" s="36"/>
      <c r="ESH1206" s="36"/>
      <c r="ESI1206" s="36"/>
      <c r="ESJ1206" s="36"/>
      <c r="ESK1206" s="36"/>
      <c r="ESL1206" s="36"/>
      <c r="ESM1206" s="36"/>
      <c r="ESN1206" s="36"/>
      <c r="ESO1206" s="36"/>
      <c r="ESP1206" s="36"/>
      <c r="ESQ1206" s="36"/>
      <c r="ESR1206" s="36"/>
      <c r="ESS1206" s="36"/>
      <c r="EST1206" s="36"/>
      <c r="ESU1206" s="36"/>
      <c r="ESV1206" s="36"/>
      <c r="ESW1206" s="36"/>
      <c r="ESX1206" s="36"/>
      <c r="ESY1206" s="36"/>
      <c r="ESZ1206" s="36"/>
      <c r="ETA1206" s="36"/>
      <c r="ETB1206" s="36"/>
      <c r="ETC1206" s="36"/>
      <c r="ETD1206" s="36"/>
      <c r="ETE1206" s="36"/>
      <c r="ETF1206" s="36"/>
      <c r="ETG1206" s="36"/>
      <c r="ETH1206" s="36"/>
      <c r="ETI1206" s="36"/>
      <c r="ETJ1206" s="36"/>
      <c r="ETK1206" s="36"/>
      <c r="ETL1206" s="36"/>
      <c r="ETM1206" s="36"/>
      <c r="ETN1206" s="36"/>
      <c r="ETO1206" s="36"/>
      <c r="ETP1206" s="36"/>
      <c r="ETQ1206" s="36"/>
      <c r="ETR1206" s="36"/>
      <c r="ETS1206" s="36"/>
      <c r="ETT1206" s="36"/>
      <c r="ETU1206" s="36"/>
      <c r="ETV1206" s="36"/>
      <c r="ETW1206" s="36"/>
      <c r="ETX1206" s="36"/>
      <c r="ETY1206" s="36"/>
      <c r="ETZ1206" s="36"/>
      <c r="EUA1206" s="36"/>
      <c r="EUB1206" s="36"/>
      <c r="EUC1206" s="36"/>
      <c r="EUD1206" s="36"/>
      <c r="EUE1206" s="36"/>
      <c r="EUF1206" s="36"/>
      <c r="EUG1206" s="36"/>
      <c r="EUH1206" s="36"/>
      <c r="EUI1206" s="36"/>
      <c r="EUJ1206" s="36"/>
      <c r="EUK1206" s="36"/>
      <c r="EUL1206" s="36"/>
      <c r="EUM1206" s="36"/>
      <c r="EUN1206" s="36"/>
      <c r="EUO1206" s="36"/>
      <c r="EUP1206" s="36"/>
      <c r="EUQ1206" s="36"/>
      <c r="EUR1206" s="36"/>
      <c r="EUS1206" s="36"/>
      <c r="EUT1206" s="36"/>
      <c r="EUU1206" s="36"/>
      <c r="EUV1206" s="36"/>
      <c r="EUW1206" s="36"/>
      <c r="EUX1206" s="36"/>
      <c r="EUY1206" s="36"/>
      <c r="EUZ1206" s="36"/>
      <c r="EVA1206" s="36"/>
      <c r="EVB1206" s="36"/>
      <c r="EVC1206" s="36"/>
      <c r="EVD1206" s="36"/>
      <c r="EVE1206" s="36"/>
      <c r="EVF1206" s="36"/>
      <c r="EVG1206" s="36"/>
      <c r="EVH1206" s="36"/>
      <c r="EVI1206" s="36"/>
      <c r="EVJ1206" s="36"/>
      <c r="EVK1206" s="36"/>
      <c r="EVL1206" s="36"/>
      <c r="EVM1206" s="36"/>
      <c r="EVN1206" s="36"/>
      <c r="EVO1206" s="36"/>
      <c r="EVP1206" s="36"/>
      <c r="EVQ1206" s="36"/>
      <c r="EVR1206" s="36"/>
      <c r="EVS1206" s="36"/>
      <c r="EVT1206" s="36"/>
      <c r="EVU1206" s="36"/>
      <c r="EVV1206" s="36"/>
      <c r="EVW1206" s="36"/>
      <c r="EVX1206" s="36"/>
      <c r="EVY1206" s="36"/>
      <c r="EVZ1206" s="36"/>
      <c r="EWA1206" s="36"/>
      <c r="EWB1206" s="36"/>
      <c r="EWC1206" s="36"/>
      <c r="EWD1206" s="36"/>
      <c r="EWE1206" s="36"/>
      <c r="EWF1206" s="36"/>
      <c r="EWG1206" s="36"/>
      <c r="EWH1206" s="36"/>
      <c r="EWI1206" s="36"/>
      <c r="EWJ1206" s="36"/>
      <c r="EWK1206" s="36"/>
      <c r="EWL1206" s="36"/>
      <c r="EWM1206" s="36"/>
      <c r="EWN1206" s="36"/>
      <c r="EWO1206" s="36"/>
      <c r="EWP1206" s="36"/>
      <c r="EWQ1206" s="36"/>
      <c r="EWR1206" s="36"/>
      <c r="EWS1206" s="36"/>
      <c r="EWT1206" s="36"/>
      <c r="EWU1206" s="36"/>
      <c r="EWV1206" s="36"/>
      <c r="EWW1206" s="36"/>
      <c r="EWX1206" s="36"/>
      <c r="EWY1206" s="36"/>
      <c r="EWZ1206" s="36"/>
      <c r="EXA1206" s="36"/>
      <c r="EXB1206" s="36"/>
      <c r="EXC1206" s="36"/>
      <c r="EXD1206" s="36"/>
      <c r="EXE1206" s="36"/>
      <c r="EXF1206" s="36"/>
      <c r="EXG1206" s="36"/>
      <c r="EXH1206" s="36"/>
      <c r="EXI1206" s="36"/>
      <c r="EXJ1206" s="36"/>
      <c r="EXK1206" s="36"/>
      <c r="EXL1206" s="36"/>
      <c r="EXM1206" s="36"/>
      <c r="EXN1206" s="36"/>
      <c r="EXO1206" s="36"/>
      <c r="EXP1206" s="36"/>
      <c r="EXQ1206" s="36"/>
      <c r="EXR1206" s="36"/>
      <c r="EXS1206" s="36"/>
      <c r="EXT1206" s="36"/>
      <c r="EXU1206" s="36"/>
      <c r="EXV1206" s="36"/>
      <c r="EXW1206" s="36"/>
      <c r="EXX1206" s="36"/>
      <c r="EXY1206" s="36"/>
      <c r="EXZ1206" s="36"/>
      <c r="EYA1206" s="36"/>
      <c r="EYB1206" s="36"/>
      <c r="EYC1206" s="36"/>
      <c r="EYD1206" s="36"/>
      <c r="EYE1206" s="36"/>
      <c r="EYF1206" s="36"/>
      <c r="EYG1206" s="36"/>
      <c r="EYH1206" s="36"/>
      <c r="EYI1206" s="36"/>
      <c r="EYJ1206" s="36"/>
      <c r="EYK1206" s="36"/>
      <c r="EYL1206" s="36"/>
      <c r="EYM1206" s="36"/>
      <c r="EYN1206" s="36"/>
      <c r="EYO1206" s="36"/>
      <c r="EYP1206" s="36"/>
      <c r="EYQ1206" s="36"/>
      <c r="EYR1206" s="36"/>
      <c r="EYS1206" s="36"/>
      <c r="EYT1206" s="36"/>
      <c r="EYU1206" s="36"/>
      <c r="EYV1206" s="36"/>
      <c r="EYW1206" s="36"/>
      <c r="EYX1206" s="36"/>
      <c r="EYY1206" s="36"/>
      <c r="EYZ1206" s="36"/>
      <c r="EZA1206" s="36"/>
      <c r="EZB1206" s="36"/>
      <c r="EZC1206" s="36"/>
      <c r="EZD1206" s="36"/>
      <c r="EZE1206" s="36"/>
      <c r="EZF1206" s="36"/>
      <c r="EZG1206" s="36"/>
      <c r="EZH1206" s="36"/>
      <c r="EZI1206" s="36"/>
      <c r="EZJ1206" s="36"/>
      <c r="EZK1206" s="36"/>
      <c r="EZL1206" s="36"/>
      <c r="EZM1206" s="36"/>
      <c r="EZN1206" s="36"/>
      <c r="EZO1206" s="36"/>
      <c r="EZP1206" s="36"/>
      <c r="EZQ1206" s="36"/>
      <c r="EZR1206" s="36"/>
      <c r="EZS1206" s="36"/>
      <c r="EZT1206" s="36"/>
      <c r="EZU1206" s="36"/>
      <c r="EZV1206" s="36"/>
      <c r="EZW1206" s="36"/>
      <c r="EZX1206" s="36"/>
      <c r="EZY1206" s="36"/>
      <c r="EZZ1206" s="36"/>
      <c r="FAA1206" s="36"/>
      <c r="FAB1206" s="36"/>
      <c r="FAC1206" s="36"/>
      <c r="FAD1206" s="36"/>
      <c r="FAE1206" s="36"/>
      <c r="FAF1206" s="36"/>
      <c r="FAG1206" s="36"/>
      <c r="FAH1206" s="36"/>
      <c r="FAI1206" s="36"/>
      <c r="FAJ1206" s="36"/>
      <c r="FAK1206" s="36"/>
      <c r="FAL1206" s="36"/>
      <c r="FAM1206" s="36"/>
      <c r="FAN1206" s="36"/>
      <c r="FAO1206" s="36"/>
      <c r="FAP1206" s="36"/>
      <c r="FAQ1206" s="36"/>
      <c r="FAR1206" s="36"/>
      <c r="FAS1206" s="36"/>
      <c r="FAT1206" s="36"/>
      <c r="FAU1206" s="36"/>
      <c r="FAV1206" s="36"/>
      <c r="FAW1206" s="36"/>
      <c r="FAX1206" s="36"/>
      <c r="FAY1206" s="36"/>
      <c r="FAZ1206" s="36"/>
      <c r="FBA1206" s="36"/>
      <c r="FBB1206" s="36"/>
      <c r="FBC1206" s="36"/>
      <c r="FBD1206" s="36"/>
      <c r="FBE1206" s="36"/>
      <c r="FBF1206" s="36"/>
      <c r="FBG1206" s="36"/>
      <c r="FBH1206" s="36"/>
      <c r="FBI1206" s="36"/>
      <c r="FBJ1206" s="36"/>
      <c r="FBK1206" s="36"/>
      <c r="FBL1206" s="36"/>
      <c r="FBM1206" s="36"/>
      <c r="FBN1206" s="36"/>
      <c r="FBO1206" s="36"/>
      <c r="FBP1206" s="36"/>
      <c r="FBQ1206" s="36"/>
      <c r="FBR1206" s="36"/>
      <c r="FBS1206" s="36"/>
      <c r="FBT1206" s="36"/>
      <c r="FBU1206" s="36"/>
      <c r="FBV1206" s="36"/>
      <c r="FBW1206" s="36"/>
      <c r="FBX1206" s="36"/>
      <c r="FBY1206" s="36"/>
      <c r="FBZ1206" s="36"/>
      <c r="FCA1206" s="36"/>
      <c r="FCB1206" s="36"/>
      <c r="FCC1206" s="36"/>
      <c r="FCD1206" s="36"/>
      <c r="FCE1206" s="36"/>
      <c r="FCF1206" s="36"/>
      <c r="FCG1206" s="36"/>
      <c r="FCH1206" s="36"/>
      <c r="FCI1206" s="36"/>
      <c r="FCJ1206" s="36"/>
      <c r="FCK1206" s="36"/>
      <c r="FCL1206" s="36"/>
      <c r="FCM1206" s="36"/>
      <c r="FCN1206" s="36"/>
      <c r="FCO1206" s="36"/>
      <c r="FCP1206" s="36"/>
      <c r="FCQ1206" s="36"/>
      <c r="FCR1206" s="36"/>
      <c r="FCS1206" s="36"/>
      <c r="FCT1206" s="36"/>
      <c r="FCU1206" s="36"/>
      <c r="FCV1206" s="36"/>
      <c r="FCW1206" s="36"/>
      <c r="FCX1206" s="36"/>
      <c r="FCY1206" s="36"/>
      <c r="FCZ1206" s="36"/>
      <c r="FDA1206" s="36"/>
      <c r="FDB1206" s="36"/>
      <c r="FDC1206" s="36"/>
      <c r="FDD1206" s="36"/>
      <c r="FDE1206" s="36"/>
      <c r="FDF1206" s="36"/>
      <c r="FDG1206" s="36"/>
      <c r="FDH1206" s="36"/>
      <c r="FDI1206" s="36"/>
      <c r="FDJ1206" s="36"/>
      <c r="FDK1206" s="36"/>
      <c r="FDL1206" s="36"/>
      <c r="FDM1206" s="36"/>
      <c r="FDN1206" s="36"/>
      <c r="FDO1206" s="36"/>
      <c r="FDP1206" s="36"/>
      <c r="FDQ1206" s="36"/>
      <c r="FDR1206" s="36"/>
      <c r="FDS1206" s="36"/>
      <c r="FDT1206" s="36"/>
      <c r="FDU1206" s="36"/>
      <c r="FDV1206" s="36"/>
      <c r="FDW1206" s="36"/>
      <c r="FDX1206" s="36"/>
      <c r="FDY1206" s="36"/>
      <c r="FDZ1206" s="36"/>
      <c r="FEA1206" s="36"/>
      <c r="FEB1206" s="36"/>
      <c r="FEC1206" s="36"/>
      <c r="FED1206" s="36"/>
      <c r="FEE1206" s="36"/>
      <c r="FEF1206" s="36"/>
      <c r="FEG1206" s="36"/>
      <c r="FEH1206" s="36"/>
      <c r="FEI1206" s="36"/>
      <c r="FEJ1206" s="36"/>
      <c r="FEK1206" s="36"/>
      <c r="FEL1206" s="36"/>
      <c r="FEM1206" s="36"/>
      <c r="FEN1206" s="36"/>
      <c r="FEO1206" s="36"/>
      <c r="FEP1206" s="36"/>
      <c r="FEQ1206" s="36"/>
      <c r="FER1206" s="36"/>
      <c r="FES1206" s="36"/>
      <c r="FET1206" s="36"/>
      <c r="FEU1206" s="36"/>
      <c r="FEV1206" s="36"/>
      <c r="FEW1206" s="36"/>
      <c r="FEX1206" s="36"/>
      <c r="FEY1206" s="36"/>
      <c r="FEZ1206" s="36"/>
      <c r="FFA1206" s="36"/>
      <c r="FFB1206" s="36"/>
      <c r="FFC1206" s="36"/>
      <c r="FFD1206" s="36"/>
      <c r="FFE1206" s="36"/>
      <c r="FFF1206" s="36"/>
      <c r="FFG1206" s="36"/>
      <c r="FFH1206" s="36"/>
      <c r="FFI1206" s="36"/>
      <c r="FFJ1206" s="36"/>
      <c r="FFK1206" s="36"/>
      <c r="FFL1206" s="36"/>
      <c r="FFM1206" s="36"/>
      <c r="FFN1206" s="36"/>
      <c r="FFO1206" s="36"/>
      <c r="FFP1206" s="36"/>
      <c r="FFQ1206" s="36"/>
      <c r="FFR1206" s="36"/>
      <c r="FFS1206" s="36"/>
      <c r="FFT1206" s="36"/>
      <c r="FFU1206" s="36"/>
      <c r="FFV1206" s="36"/>
      <c r="FFW1206" s="36"/>
      <c r="FFX1206" s="36"/>
      <c r="FFY1206" s="36"/>
      <c r="FFZ1206" s="36"/>
      <c r="FGA1206" s="36"/>
      <c r="FGB1206" s="36"/>
      <c r="FGC1206" s="36"/>
      <c r="FGD1206" s="36"/>
      <c r="FGE1206" s="36"/>
      <c r="FGF1206" s="36"/>
      <c r="FGG1206" s="36"/>
      <c r="FGH1206" s="36"/>
      <c r="FGI1206" s="36"/>
      <c r="FGJ1206" s="36"/>
      <c r="FGK1206" s="36"/>
      <c r="FGL1206" s="36"/>
      <c r="FGM1206" s="36"/>
      <c r="FGN1206" s="36"/>
      <c r="FGO1206" s="36"/>
      <c r="FGP1206" s="36"/>
      <c r="FGQ1206" s="36"/>
      <c r="FGR1206" s="36"/>
      <c r="FGS1206" s="36"/>
      <c r="FGT1206" s="36"/>
      <c r="FGU1206" s="36"/>
      <c r="FGV1206" s="36"/>
      <c r="FGW1206" s="36"/>
      <c r="FGX1206" s="36"/>
      <c r="FGY1206" s="36"/>
      <c r="FGZ1206" s="36"/>
      <c r="FHA1206" s="36"/>
      <c r="FHB1206" s="36"/>
      <c r="FHC1206" s="36"/>
      <c r="FHD1206" s="36"/>
      <c r="FHE1206" s="36"/>
      <c r="FHF1206" s="36"/>
      <c r="FHG1206" s="36"/>
      <c r="FHH1206" s="36"/>
      <c r="FHI1206" s="36"/>
      <c r="FHJ1206" s="36"/>
      <c r="FHK1206" s="36"/>
      <c r="FHL1206" s="36"/>
      <c r="FHM1206" s="36"/>
      <c r="FHN1206" s="36"/>
      <c r="FHO1206" s="36"/>
      <c r="FHP1206" s="36"/>
      <c r="FHQ1206" s="36"/>
      <c r="FHR1206" s="36"/>
      <c r="FHS1206" s="36"/>
      <c r="FHT1206" s="36"/>
      <c r="FHU1206" s="36"/>
      <c r="FHV1206" s="36"/>
      <c r="FHW1206" s="36"/>
      <c r="FHX1206" s="36"/>
      <c r="FHY1206" s="36"/>
      <c r="FHZ1206" s="36"/>
      <c r="FIA1206" s="36"/>
      <c r="FIB1206" s="36"/>
      <c r="FIC1206" s="36"/>
      <c r="FID1206" s="36"/>
      <c r="FIE1206" s="36"/>
      <c r="FIF1206" s="36"/>
      <c r="FIG1206" s="36"/>
      <c r="FIH1206" s="36"/>
      <c r="FII1206" s="36"/>
      <c r="FIJ1206" s="36"/>
      <c r="FIK1206" s="36"/>
      <c r="FIL1206" s="36"/>
      <c r="FIM1206" s="36"/>
      <c r="FIN1206" s="36"/>
      <c r="FIO1206" s="36"/>
      <c r="FIP1206" s="36"/>
      <c r="FIQ1206" s="36"/>
      <c r="FIR1206" s="36"/>
      <c r="FIS1206" s="36"/>
      <c r="FIT1206" s="36"/>
      <c r="FIU1206" s="36"/>
      <c r="FIV1206" s="36"/>
      <c r="FIW1206" s="36"/>
      <c r="FIX1206" s="36"/>
      <c r="FIY1206" s="36"/>
      <c r="FIZ1206" s="36"/>
      <c r="FJA1206" s="36"/>
      <c r="FJB1206" s="36"/>
      <c r="FJC1206" s="36"/>
      <c r="FJD1206" s="36"/>
      <c r="FJE1206" s="36"/>
      <c r="FJF1206" s="36"/>
      <c r="FJG1206" s="36"/>
      <c r="FJH1206" s="36"/>
      <c r="FJI1206" s="36"/>
      <c r="FJJ1206" s="36"/>
      <c r="FJK1206" s="36"/>
      <c r="FJL1206" s="36"/>
      <c r="FJM1206" s="36"/>
      <c r="FJN1206" s="36"/>
      <c r="FJO1206" s="36"/>
      <c r="FJP1206" s="36"/>
      <c r="FJQ1206" s="36"/>
      <c r="FJR1206" s="36"/>
      <c r="FJS1206" s="36"/>
      <c r="FJT1206" s="36"/>
      <c r="FJU1206" s="36"/>
      <c r="FJV1206" s="36"/>
      <c r="FJW1206" s="36"/>
      <c r="FJX1206" s="36"/>
      <c r="FJY1206" s="36"/>
      <c r="FJZ1206" s="36"/>
      <c r="FKA1206" s="36"/>
      <c r="FKB1206" s="36"/>
      <c r="FKC1206" s="36"/>
      <c r="FKD1206" s="36"/>
      <c r="FKE1206" s="36"/>
      <c r="FKF1206" s="36"/>
      <c r="FKG1206" s="36"/>
      <c r="FKH1206" s="36"/>
      <c r="FKI1206" s="36"/>
      <c r="FKJ1206" s="36"/>
      <c r="FKK1206" s="36"/>
      <c r="FKL1206" s="36"/>
      <c r="FKM1206" s="36"/>
      <c r="FKN1206" s="36"/>
      <c r="FKO1206" s="36"/>
      <c r="FKP1206" s="36"/>
      <c r="FKQ1206" s="36"/>
      <c r="FKR1206" s="36"/>
      <c r="FKS1206" s="36"/>
      <c r="FKT1206" s="36"/>
      <c r="FKU1206" s="36"/>
      <c r="FKV1206" s="36"/>
      <c r="FKW1206" s="36"/>
      <c r="FKX1206" s="36"/>
      <c r="FKY1206" s="36"/>
      <c r="FKZ1206" s="36"/>
      <c r="FLA1206" s="36"/>
      <c r="FLB1206" s="36"/>
      <c r="FLC1206" s="36"/>
      <c r="FLD1206" s="36"/>
      <c r="FLE1206" s="36"/>
      <c r="FLF1206" s="36"/>
      <c r="FLG1206" s="36"/>
      <c r="FLH1206" s="36"/>
      <c r="FLI1206" s="36"/>
      <c r="FLJ1206" s="36"/>
      <c r="FLK1206" s="36"/>
      <c r="FLL1206" s="36"/>
      <c r="FLM1206" s="36"/>
      <c r="FLN1206" s="36"/>
      <c r="FLO1206" s="36"/>
      <c r="FLP1206" s="36"/>
      <c r="FLQ1206" s="36"/>
      <c r="FLR1206" s="36"/>
      <c r="FLS1206" s="36"/>
      <c r="FLT1206" s="36"/>
      <c r="FLU1206" s="36"/>
      <c r="FLV1206" s="36"/>
      <c r="FLW1206" s="36"/>
      <c r="FLX1206" s="36"/>
      <c r="FLY1206" s="36"/>
      <c r="FLZ1206" s="36"/>
      <c r="FMA1206" s="36"/>
      <c r="FMB1206" s="36"/>
      <c r="FMC1206" s="36"/>
      <c r="FMD1206" s="36"/>
      <c r="FME1206" s="36"/>
      <c r="FMF1206" s="36"/>
      <c r="FMG1206" s="36"/>
      <c r="FMH1206" s="36"/>
      <c r="FMI1206" s="36"/>
      <c r="FMJ1206" s="36"/>
      <c r="FMK1206" s="36"/>
      <c r="FML1206" s="36"/>
      <c r="FMM1206" s="36"/>
      <c r="FMN1206" s="36"/>
      <c r="FMO1206" s="36"/>
      <c r="FMP1206" s="36"/>
      <c r="FMQ1206" s="36"/>
      <c r="FMR1206" s="36"/>
      <c r="FMS1206" s="36"/>
      <c r="FMT1206" s="36"/>
      <c r="FMU1206" s="36"/>
      <c r="FMV1206" s="36"/>
      <c r="FMW1206" s="36"/>
      <c r="FMX1206" s="36"/>
      <c r="FMY1206" s="36"/>
      <c r="FMZ1206" s="36"/>
      <c r="FNA1206" s="36"/>
      <c r="FNB1206" s="36"/>
      <c r="FNC1206" s="36"/>
      <c r="FND1206" s="36"/>
      <c r="FNE1206" s="36"/>
      <c r="FNF1206" s="36"/>
      <c r="FNG1206" s="36"/>
      <c r="FNH1206" s="36"/>
      <c r="FNI1206" s="36"/>
      <c r="FNJ1206" s="36"/>
      <c r="FNK1206" s="36"/>
      <c r="FNL1206" s="36"/>
      <c r="FNM1206" s="36"/>
      <c r="FNN1206" s="36"/>
      <c r="FNO1206" s="36"/>
      <c r="FNP1206" s="36"/>
      <c r="FNQ1206" s="36"/>
      <c r="FNR1206" s="36"/>
      <c r="FNS1206" s="36"/>
      <c r="FNT1206" s="36"/>
      <c r="FNU1206" s="36"/>
      <c r="FNV1206" s="36"/>
      <c r="FNW1206" s="36"/>
      <c r="FNX1206" s="36"/>
      <c r="FNY1206" s="36"/>
      <c r="FNZ1206" s="36"/>
      <c r="FOA1206" s="36"/>
      <c r="FOB1206" s="36"/>
      <c r="FOC1206" s="36"/>
      <c r="FOD1206" s="36"/>
      <c r="FOE1206" s="36"/>
      <c r="FOF1206" s="36"/>
      <c r="FOG1206" s="36"/>
      <c r="FOH1206" s="36"/>
      <c r="FOI1206" s="36"/>
      <c r="FOJ1206" s="36"/>
      <c r="FOK1206" s="36"/>
      <c r="FOL1206" s="36"/>
      <c r="FOM1206" s="36"/>
      <c r="FON1206" s="36"/>
      <c r="FOO1206" s="36"/>
      <c r="FOP1206" s="36"/>
      <c r="FOQ1206" s="36"/>
      <c r="FOR1206" s="36"/>
      <c r="FOS1206" s="36"/>
      <c r="FOT1206" s="36"/>
      <c r="FOU1206" s="36"/>
      <c r="FOV1206" s="36"/>
      <c r="FOW1206" s="36"/>
      <c r="FOX1206" s="36"/>
      <c r="FOY1206" s="36"/>
      <c r="FOZ1206" s="36"/>
      <c r="FPA1206" s="36"/>
      <c r="FPB1206" s="36"/>
      <c r="FPC1206" s="36"/>
      <c r="FPD1206" s="36"/>
      <c r="FPE1206" s="36"/>
      <c r="FPF1206" s="36"/>
      <c r="FPG1206" s="36"/>
      <c r="FPH1206" s="36"/>
      <c r="FPI1206" s="36"/>
      <c r="FPJ1206" s="36"/>
      <c r="FPK1206" s="36"/>
      <c r="FPL1206" s="36"/>
      <c r="FPM1206" s="36"/>
      <c r="FPN1206" s="36"/>
      <c r="FPO1206" s="36"/>
      <c r="FPP1206" s="36"/>
      <c r="FPQ1206" s="36"/>
      <c r="FPR1206" s="36"/>
      <c r="FPS1206" s="36"/>
      <c r="FPT1206" s="36"/>
      <c r="FPU1206" s="36"/>
      <c r="FPV1206" s="36"/>
      <c r="FPW1206" s="36"/>
      <c r="FPX1206" s="36"/>
      <c r="FPY1206" s="36"/>
      <c r="FPZ1206" s="36"/>
      <c r="FQA1206" s="36"/>
      <c r="FQB1206" s="36"/>
      <c r="FQC1206" s="36"/>
      <c r="FQD1206" s="36"/>
      <c r="FQE1206" s="36"/>
      <c r="FQF1206" s="36"/>
      <c r="FQG1206" s="36"/>
      <c r="FQH1206" s="36"/>
      <c r="FQI1206" s="36"/>
      <c r="FQJ1206" s="36"/>
      <c r="FQK1206" s="36"/>
      <c r="FQL1206" s="36"/>
      <c r="FQM1206" s="36"/>
      <c r="FQN1206" s="36"/>
      <c r="FQO1206" s="36"/>
      <c r="FQP1206" s="36"/>
      <c r="FQQ1206" s="36"/>
      <c r="FQR1206" s="36"/>
      <c r="FQS1206" s="36"/>
      <c r="FQT1206" s="36"/>
      <c r="FQU1206" s="36"/>
      <c r="FQV1206" s="36"/>
      <c r="FQW1206" s="36"/>
      <c r="FQX1206" s="36"/>
      <c r="FQY1206" s="36"/>
      <c r="FQZ1206" s="36"/>
      <c r="FRA1206" s="36"/>
      <c r="FRB1206" s="36"/>
      <c r="FRC1206" s="36"/>
      <c r="FRD1206" s="36"/>
      <c r="FRE1206" s="36"/>
      <c r="FRF1206" s="36"/>
      <c r="FRG1206" s="36"/>
      <c r="FRH1206" s="36"/>
      <c r="FRI1206" s="36"/>
      <c r="FRJ1206" s="36"/>
      <c r="FRK1206" s="36"/>
      <c r="FRL1206" s="36"/>
      <c r="FRM1206" s="36"/>
      <c r="FRN1206" s="36"/>
      <c r="FRO1206" s="36"/>
      <c r="FRP1206" s="36"/>
      <c r="FRQ1206" s="36"/>
      <c r="FRR1206" s="36"/>
      <c r="FRS1206" s="36"/>
      <c r="FRT1206" s="36"/>
      <c r="FRU1206" s="36"/>
      <c r="FRV1206" s="36"/>
      <c r="FRW1206" s="36"/>
      <c r="FRX1206" s="36"/>
      <c r="FRY1206" s="36"/>
      <c r="FRZ1206" s="36"/>
      <c r="FSA1206" s="36"/>
      <c r="FSB1206" s="36"/>
      <c r="FSC1206" s="36"/>
      <c r="FSD1206" s="36"/>
      <c r="FSE1206" s="36"/>
      <c r="FSF1206" s="36"/>
      <c r="FSG1206" s="36"/>
      <c r="FSH1206" s="36"/>
      <c r="FSI1206" s="36"/>
      <c r="FSJ1206" s="36"/>
      <c r="FSK1206" s="36"/>
      <c r="FSL1206" s="36"/>
      <c r="FSM1206" s="36"/>
      <c r="FSN1206" s="36"/>
      <c r="FSO1206" s="36"/>
      <c r="FSP1206" s="36"/>
      <c r="FSQ1206" s="36"/>
      <c r="FSR1206" s="36"/>
      <c r="FSS1206" s="36"/>
      <c r="FST1206" s="36"/>
      <c r="FSU1206" s="36"/>
      <c r="FSV1206" s="36"/>
      <c r="FSW1206" s="36"/>
      <c r="FSX1206" s="36"/>
      <c r="FSY1206" s="36"/>
      <c r="FSZ1206" s="36"/>
      <c r="FTA1206" s="36"/>
      <c r="FTB1206" s="36"/>
      <c r="FTC1206" s="36"/>
      <c r="FTD1206" s="36"/>
      <c r="FTE1206" s="36"/>
      <c r="FTF1206" s="36"/>
      <c r="FTG1206" s="36"/>
      <c r="FTH1206" s="36"/>
      <c r="FTI1206" s="36"/>
      <c r="FTJ1206" s="36"/>
      <c r="FTK1206" s="36"/>
      <c r="FTL1206" s="36"/>
      <c r="FTM1206" s="36"/>
      <c r="FTN1206" s="36"/>
      <c r="FTO1206" s="36"/>
      <c r="FTP1206" s="36"/>
      <c r="FTQ1206" s="36"/>
      <c r="FTR1206" s="36"/>
      <c r="FTS1206" s="36"/>
      <c r="FTT1206" s="36"/>
      <c r="FTU1206" s="36"/>
      <c r="FTV1206" s="36"/>
      <c r="FTW1206" s="36"/>
      <c r="FTX1206" s="36"/>
      <c r="FTY1206" s="36"/>
      <c r="FTZ1206" s="36"/>
      <c r="FUA1206" s="36"/>
      <c r="FUB1206" s="36"/>
      <c r="FUC1206" s="36"/>
      <c r="FUD1206" s="36"/>
      <c r="FUE1206" s="36"/>
      <c r="FUF1206" s="36"/>
      <c r="FUG1206" s="36"/>
      <c r="FUH1206" s="36"/>
      <c r="FUI1206" s="36"/>
      <c r="FUJ1206" s="36"/>
      <c r="FUK1206" s="36"/>
      <c r="FUL1206" s="36"/>
      <c r="FUM1206" s="36"/>
      <c r="FUN1206" s="36"/>
      <c r="FUO1206" s="36"/>
      <c r="FUP1206" s="36"/>
      <c r="FUQ1206" s="36"/>
      <c r="FUR1206" s="36"/>
      <c r="FUS1206" s="36"/>
      <c r="FUT1206" s="36"/>
      <c r="FUU1206" s="36"/>
      <c r="FUV1206" s="36"/>
      <c r="FUW1206" s="36"/>
      <c r="FUX1206" s="36"/>
      <c r="FUY1206" s="36"/>
      <c r="FUZ1206" s="36"/>
      <c r="FVA1206" s="36"/>
      <c r="FVB1206" s="36"/>
      <c r="FVC1206" s="36"/>
      <c r="FVD1206" s="36"/>
      <c r="FVE1206" s="36"/>
      <c r="FVF1206" s="36"/>
      <c r="FVG1206" s="36"/>
      <c r="FVH1206" s="36"/>
      <c r="FVI1206" s="36"/>
      <c r="FVJ1206" s="36"/>
      <c r="FVK1206" s="36"/>
      <c r="FVL1206" s="36"/>
      <c r="FVM1206" s="36"/>
      <c r="FVN1206" s="36"/>
      <c r="FVO1206" s="36"/>
      <c r="FVP1206" s="36"/>
      <c r="FVQ1206" s="36"/>
      <c r="FVR1206" s="36"/>
      <c r="FVS1206" s="36"/>
      <c r="FVT1206" s="36"/>
      <c r="FVU1206" s="36"/>
      <c r="FVV1206" s="36"/>
      <c r="FVW1206" s="36"/>
      <c r="FVX1206" s="36"/>
      <c r="FVY1206" s="36"/>
      <c r="FVZ1206" s="36"/>
      <c r="FWA1206" s="36"/>
      <c r="FWB1206" s="36"/>
      <c r="FWC1206" s="36"/>
      <c r="FWD1206" s="36"/>
      <c r="FWE1206" s="36"/>
      <c r="FWF1206" s="36"/>
      <c r="FWG1206" s="36"/>
      <c r="FWH1206" s="36"/>
      <c r="FWI1206" s="36"/>
      <c r="FWJ1206" s="36"/>
      <c r="FWK1206" s="36"/>
      <c r="FWL1206" s="36"/>
      <c r="FWM1206" s="36"/>
      <c r="FWN1206" s="36"/>
      <c r="FWO1206" s="36"/>
      <c r="FWP1206" s="36"/>
      <c r="FWQ1206" s="36"/>
      <c r="FWR1206" s="36"/>
      <c r="FWS1206" s="36"/>
      <c r="FWT1206" s="36"/>
      <c r="FWU1206" s="36"/>
      <c r="FWV1206" s="36"/>
      <c r="FWW1206" s="36"/>
      <c r="FWX1206" s="36"/>
      <c r="FWY1206" s="36"/>
      <c r="FWZ1206" s="36"/>
      <c r="FXA1206" s="36"/>
      <c r="FXB1206" s="36"/>
      <c r="FXC1206" s="36"/>
      <c r="FXD1206" s="36"/>
      <c r="FXE1206" s="36"/>
      <c r="FXF1206" s="36"/>
      <c r="FXG1206" s="36"/>
      <c r="FXH1206" s="36"/>
      <c r="FXI1206" s="36"/>
      <c r="FXJ1206" s="36"/>
      <c r="FXK1206" s="36"/>
      <c r="FXL1206" s="36"/>
      <c r="FXM1206" s="36"/>
      <c r="FXN1206" s="36"/>
      <c r="FXO1206" s="36"/>
      <c r="FXP1206" s="36"/>
      <c r="FXQ1206" s="36"/>
      <c r="FXR1206" s="36"/>
      <c r="FXS1206" s="36"/>
      <c r="FXT1206" s="36"/>
      <c r="FXU1206" s="36"/>
      <c r="FXV1206" s="36"/>
      <c r="FXW1206" s="36"/>
      <c r="FXX1206" s="36"/>
      <c r="FXY1206" s="36"/>
      <c r="FXZ1206" s="36"/>
      <c r="FYA1206" s="36"/>
      <c r="FYB1206" s="36"/>
      <c r="FYC1206" s="36"/>
      <c r="FYD1206" s="36"/>
      <c r="FYE1206" s="36"/>
      <c r="FYF1206" s="36"/>
      <c r="FYG1206" s="36"/>
      <c r="FYH1206" s="36"/>
      <c r="FYI1206" s="36"/>
      <c r="FYJ1206" s="36"/>
      <c r="FYK1206" s="36"/>
      <c r="FYL1206" s="36"/>
      <c r="FYM1206" s="36"/>
      <c r="FYN1206" s="36"/>
      <c r="FYO1206" s="36"/>
      <c r="FYP1206" s="36"/>
      <c r="FYQ1206" s="36"/>
      <c r="FYR1206" s="36"/>
      <c r="FYS1206" s="36"/>
      <c r="FYT1206" s="36"/>
      <c r="FYU1206" s="36"/>
      <c r="FYV1206" s="36"/>
      <c r="FYW1206" s="36"/>
      <c r="FYX1206" s="36"/>
      <c r="FYY1206" s="36"/>
      <c r="FYZ1206" s="36"/>
      <c r="FZA1206" s="36"/>
      <c r="FZB1206" s="36"/>
      <c r="FZC1206" s="36"/>
      <c r="FZD1206" s="36"/>
      <c r="FZE1206" s="36"/>
      <c r="FZF1206" s="36"/>
      <c r="FZG1206" s="36"/>
      <c r="FZH1206" s="36"/>
      <c r="FZI1206" s="36"/>
      <c r="FZJ1206" s="36"/>
      <c r="FZK1206" s="36"/>
      <c r="FZL1206" s="36"/>
      <c r="FZM1206" s="36"/>
      <c r="FZN1206" s="36"/>
      <c r="FZO1206" s="36"/>
      <c r="FZP1206" s="36"/>
      <c r="FZQ1206" s="36"/>
      <c r="FZR1206" s="36"/>
      <c r="FZS1206" s="36"/>
      <c r="FZT1206" s="36"/>
      <c r="FZU1206" s="36"/>
      <c r="FZV1206" s="36"/>
      <c r="FZW1206" s="36"/>
      <c r="FZX1206" s="36"/>
      <c r="FZY1206" s="36"/>
      <c r="FZZ1206" s="36"/>
      <c r="GAA1206" s="36"/>
      <c r="GAB1206" s="36"/>
      <c r="GAC1206" s="36"/>
      <c r="GAD1206" s="36"/>
      <c r="GAE1206" s="36"/>
      <c r="GAF1206" s="36"/>
      <c r="GAG1206" s="36"/>
      <c r="GAH1206" s="36"/>
      <c r="GAI1206" s="36"/>
      <c r="GAJ1206" s="36"/>
      <c r="GAK1206" s="36"/>
      <c r="GAL1206" s="36"/>
      <c r="GAM1206" s="36"/>
      <c r="GAN1206" s="36"/>
      <c r="GAO1206" s="36"/>
      <c r="GAP1206" s="36"/>
      <c r="GAQ1206" s="36"/>
      <c r="GAR1206" s="36"/>
      <c r="GAS1206" s="36"/>
      <c r="GAT1206" s="36"/>
      <c r="GAU1206" s="36"/>
      <c r="GAV1206" s="36"/>
      <c r="GAW1206" s="36"/>
      <c r="GAX1206" s="36"/>
      <c r="GAY1206" s="36"/>
      <c r="GAZ1206" s="36"/>
      <c r="GBA1206" s="36"/>
      <c r="GBB1206" s="36"/>
      <c r="GBC1206" s="36"/>
      <c r="GBD1206" s="36"/>
      <c r="GBE1206" s="36"/>
      <c r="GBF1206" s="36"/>
      <c r="GBG1206" s="36"/>
      <c r="GBH1206" s="36"/>
      <c r="GBI1206" s="36"/>
      <c r="GBJ1206" s="36"/>
      <c r="GBK1206" s="36"/>
      <c r="GBL1206" s="36"/>
      <c r="GBM1206" s="36"/>
      <c r="GBN1206" s="36"/>
      <c r="GBO1206" s="36"/>
      <c r="GBP1206" s="36"/>
      <c r="GBQ1206" s="36"/>
      <c r="GBR1206" s="36"/>
      <c r="GBS1206" s="36"/>
      <c r="GBT1206" s="36"/>
      <c r="GBU1206" s="36"/>
      <c r="GBV1206" s="36"/>
      <c r="GBW1206" s="36"/>
      <c r="GBX1206" s="36"/>
      <c r="GBY1206" s="36"/>
      <c r="GBZ1206" s="36"/>
      <c r="GCA1206" s="36"/>
      <c r="GCB1206" s="36"/>
      <c r="GCC1206" s="36"/>
      <c r="GCD1206" s="36"/>
      <c r="GCE1206" s="36"/>
      <c r="GCF1206" s="36"/>
      <c r="GCG1206" s="36"/>
      <c r="GCH1206" s="36"/>
      <c r="GCI1206" s="36"/>
      <c r="GCJ1206" s="36"/>
      <c r="GCK1206" s="36"/>
      <c r="GCL1206" s="36"/>
      <c r="GCM1206" s="36"/>
      <c r="GCN1206" s="36"/>
      <c r="GCO1206" s="36"/>
      <c r="GCP1206" s="36"/>
      <c r="GCQ1206" s="36"/>
      <c r="GCR1206" s="36"/>
      <c r="GCS1206" s="36"/>
      <c r="GCT1206" s="36"/>
      <c r="GCU1206" s="36"/>
      <c r="GCV1206" s="36"/>
      <c r="GCW1206" s="36"/>
      <c r="GCX1206" s="36"/>
      <c r="GCY1206" s="36"/>
      <c r="GCZ1206" s="36"/>
      <c r="GDA1206" s="36"/>
      <c r="GDB1206" s="36"/>
      <c r="GDC1206" s="36"/>
      <c r="GDD1206" s="36"/>
      <c r="GDE1206" s="36"/>
      <c r="GDF1206" s="36"/>
      <c r="GDG1206" s="36"/>
      <c r="GDH1206" s="36"/>
      <c r="GDI1206" s="36"/>
      <c r="GDJ1206" s="36"/>
      <c r="GDK1206" s="36"/>
      <c r="GDL1206" s="36"/>
      <c r="GDM1206" s="36"/>
      <c r="GDN1206" s="36"/>
      <c r="GDO1206" s="36"/>
      <c r="GDP1206" s="36"/>
      <c r="GDQ1206" s="36"/>
      <c r="GDR1206" s="36"/>
      <c r="GDS1206" s="36"/>
      <c r="GDT1206" s="36"/>
      <c r="GDU1206" s="36"/>
      <c r="GDV1206" s="36"/>
      <c r="GDW1206" s="36"/>
      <c r="GDX1206" s="36"/>
      <c r="GDY1206" s="36"/>
      <c r="GDZ1206" s="36"/>
      <c r="GEA1206" s="36"/>
      <c r="GEB1206" s="36"/>
      <c r="GEC1206" s="36"/>
      <c r="GED1206" s="36"/>
      <c r="GEE1206" s="36"/>
      <c r="GEF1206" s="36"/>
      <c r="GEG1206" s="36"/>
      <c r="GEH1206" s="36"/>
      <c r="GEI1206" s="36"/>
      <c r="GEJ1206" s="36"/>
      <c r="GEK1206" s="36"/>
      <c r="GEL1206" s="36"/>
      <c r="GEM1206" s="36"/>
      <c r="GEN1206" s="36"/>
      <c r="GEO1206" s="36"/>
      <c r="GEP1206" s="36"/>
      <c r="GEQ1206" s="36"/>
      <c r="GER1206" s="36"/>
      <c r="GES1206" s="36"/>
      <c r="GET1206" s="36"/>
      <c r="GEU1206" s="36"/>
      <c r="GEV1206" s="36"/>
      <c r="GEW1206" s="36"/>
      <c r="GEX1206" s="36"/>
      <c r="GEY1206" s="36"/>
      <c r="GEZ1206" s="36"/>
      <c r="GFA1206" s="36"/>
      <c r="GFB1206" s="36"/>
      <c r="GFC1206" s="36"/>
      <c r="GFD1206" s="36"/>
      <c r="GFE1206" s="36"/>
      <c r="GFF1206" s="36"/>
      <c r="GFG1206" s="36"/>
      <c r="GFH1206" s="36"/>
      <c r="GFI1206" s="36"/>
      <c r="GFJ1206" s="36"/>
      <c r="GFK1206" s="36"/>
      <c r="GFL1206" s="36"/>
      <c r="GFM1206" s="36"/>
      <c r="GFN1206" s="36"/>
      <c r="GFO1206" s="36"/>
      <c r="GFP1206" s="36"/>
      <c r="GFQ1206" s="36"/>
      <c r="GFR1206" s="36"/>
      <c r="GFS1206" s="36"/>
      <c r="GFT1206" s="36"/>
      <c r="GFU1206" s="36"/>
      <c r="GFV1206" s="36"/>
      <c r="GFW1206" s="36"/>
      <c r="GFX1206" s="36"/>
      <c r="GFY1206" s="36"/>
      <c r="GFZ1206" s="36"/>
      <c r="GGA1206" s="36"/>
      <c r="GGB1206" s="36"/>
      <c r="GGC1206" s="36"/>
      <c r="GGD1206" s="36"/>
      <c r="GGE1206" s="36"/>
      <c r="GGF1206" s="36"/>
      <c r="GGG1206" s="36"/>
      <c r="GGH1206" s="36"/>
      <c r="GGI1206" s="36"/>
      <c r="GGJ1206" s="36"/>
      <c r="GGK1206" s="36"/>
      <c r="GGL1206" s="36"/>
      <c r="GGM1206" s="36"/>
      <c r="GGN1206" s="36"/>
      <c r="GGO1206" s="36"/>
      <c r="GGP1206" s="36"/>
      <c r="GGQ1206" s="36"/>
      <c r="GGR1206" s="36"/>
      <c r="GGS1206" s="36"/>
      <c r="GGT1206" s="36"/>
      <c r="GGU1206" s="36"/>
      <c r="GGV1206" s="36"/>
      <c r="GGW1206" s="36"/>
      <c r="GGX1206" s="36"/>
      <c r="GGY1206" s="36"/>
      <c r="GGZ1206" s="36"/>
      <c r="GHA1206" s="36"/>
      <c r="GHB1206" s="36"/>
      <c r="GHC1206" s="36"/>
      <c r="GHD1206" s="36"/>
      <c r="GHE1206" s="36"/>
      <c r="GHF1206" s="36"/>
      <c r="GHG1206" s="36"/>
      <c r="GHH1206" s="36"/>
      <c r="GHI1206" s="36"/>
      <c r="GHJ1206" s="36"/>
      <c r="GHK1206" s="36"/>
      <c r="GHL1206" s="36"/>
      <c r="GHM1206" s="36"/>
      <c r="GHN1206" s="36"/>
      <c r="GHO1206" s="36"/>
      <c r="GHP1206" s="36"/>
      <c r="GHQ1206" s="36"/>
      <c r="GHR1206" s="36"/>
      <c r="GHS1206" s="36"/>
      <c r="GHT1206" s="36"/>
      <c r="GHU1206" s="36"/>
      <c r="GHV1206" s="36"/>
      <c r="GHW1206" s="36"/>
      <c r="GHX1206" s="36"/>
      <c r="GHY1206" s="36"/>
      <c r="GHZ1206" s="36"/>
      <c r="GIA1206" s="36"/>
      <c r="GIB1206" s="36"/>
      <c r="GIC1206" s="36"/>
      <c r="GID1206" s="36"/>
      <c r="GIE1206" s="36"/>
      <c r="GIF1206" s="36"/>
      <c r="GIG1206" s="36"/>
      <c r="GIH1206" s="36"/>
      <c r="GII1206" s="36"/>
      <c r="GIJ1206" s="36"/>
      <c r="GIK1206" s="36"/>
      <c r="GIL1206" s="36"/>
      <c r="GIM1206" s="36"/>
      <c r="GIN1206" s="36"/>
      <c r="GIO1206" s="36"/>
      <c r="GIP1206" s="36"/>
      <c r="GIQ1206" s="36"/>
      <c r="GIR1206" s="36"/>
      <c r="GIS1206" s="36"/>
      <c r="GIT1206" s="36"/>
      <c r="GIU1206" s="36"/>
      <c r="GIV1206" s="36"/>
      <c r="GIW1206" s="36"/>
      <c r="GIX1206" s="36"/>
      <c r="GIY1206" s="36"/>
      <c r="GIZ1206" s="36"/>
      <c r="GJA1206" s="36"/>
      <c r="GJB1206" s="36"/>
      <c r="GJC1206" s="36"/>
      <c r="GJD1206" s="36"/>
      <c r="GJE1206" s="36"/>
      <c r="GJF1206" s="36"/>
      <c r="GJG1206" s="36"/>
      <c r="GJH1206" s="36"/>
      <c r="GJI1206" s="36"/>
      <c r="GJJ1206" s="36"/>
      <c r="GJK1206" s="36"/>
      <c r="GJL1206" s="36"/>
      <c r="GJM1206" s="36"/>
      <c r="GJN1206" s="36"/>
      <c r="GJO1206" s="36"/>
      <c r="GJP1206" s="36"/>
      <c r="GJQ1206" s="36"/>
      <c r="GJR1206" s="36"/>
      <c r="GJS1206" s="36"/>
      <c r="GJT1206" s="36"/>
      <c r="GJU1206" s="36"/>
      <c r="GJV1206" s="36"/>
      <c r="GJW1206" s="36"/>
      <c r="GJX1206" s="36"/>
      <c r="GJY1206" s="36"/>
      <c r="GJZ1206" s="36"/>
      <c r="GKA1206" s="36"/>
      <c r="GKB1206" s="36"/>
      <c r="GKC1206" s="36"/>
      <c r="GKD1206" s="36"/>
      <c r="GKE1206" s="36"/>
      <c r="GKF1206" s="36"/>
      <c r="GKG1206" s="36"/>
      <c r="GKH1206" s="36"/>
      <c r="GKI1206" s="36"/>
      <c r="GKJ1206" s="36"/>
      <c r="GKK1206" s="36"/>
      <c r="GKL1206" s="36"/>
      <c r="GKM1206" s="36"/>
      <c r="GKN1206" s="36"/>
      <c r="GKO1206" s="36"/>
      <c r="GKP1206" s="36"/>
      <c r="GKQ1206" s="36"/>
      <c r="GKR1206" s="36"/>
      <c r="GKS1206" s="36"/>
      <c r="GKT1206" s="36"/>
      <c r="GKU1206" s="36"/>
      <c r="GKV1206" s="36"/>
      <c r="GKW1206" s="36"/>
      <c r="GKX1206" s="36"/>
      <c r="GKY1206" s="36"/>
      <c r="GKZ1206" s="36"/>
      <c r="GLA1206" s="36"/>
      <c r="GLB1206" s="36"/>
      <c r="GLC1206" s="36"/>
      <c r="GLD1206" s="36"/>
      <c r="GLE1206" s="36"/>
      <c r="GLF1206" s="36"/>
      <c r="GLG1206" s="36"/>
      <c r="GLH1206" s="36"/>
      <c r="GLI1206" s="36"/>
      <c r="GLJ1206" s="36"/>
      <c r="GLK1206" s="36"/>
      <c r="GLL1206" s="36"/>
      <c r="GLM1206" s="36"/>
      <c r="GLN1206" s="36"/>
      <c r="GLO1206" s="36"/>
      <c r="GLP1206" s="36"/>
      <c r="GLQ1206" s="36"/>
      <c r="GLR1206" s="36"/>
      <c r="GLS1206" s="36"/>
      <c r="GLT1206" s="36"/>
      <c r="GLU1206" s="36"/>
      <c r="GLV1206" s="36"/>
      <c r="GLW1206" s="36"/>
      <c r="GLX1206" s="36"/>
      <c r="GLY1206" s="36"/>
      <c r="GLZ1206" s="36"/>
      <c r="GMA1206" s="36"/>
      <c r="GMB1206" s="36"/>
      <c r="GMC1206" s="36"/>
      <c r="GMD1206" s="36"/>
      <c r="GME1206" s="36"/>
      <c r="GMF1206" s="36"/>
      <c r="GMG1206" s="36"/>
      <c r="GMH1206" s="36"/>
      <c r="GMI1206" s="36"/>
      <c r="GMJ1206" s="36"/>
      <c r="GMK1206" s="36"/>
      <c r="GML1206" s="36"/>
      <c r="GMM1206" s="36"/>
      <c r="GMN1206" s="36"/>
      <c r="GMO1206" s="36"/>
      <c r="GMP1206" s="36"/>
      <c r="GMQ1206" s="36"/>
      <c r="GMR1206" s="36"/>
      <c r="GMS1206" s="36"/>
      <c r="GMT1206" s="36"/>
      <c r="GMU1206" s="36"/>
      <c r="GMV1206" s="36"/>
      <c r="GMW1206" s="36"/>
      <c r="GMX1206" s="36"/>
      <c r="GMY1206" s="36"/>
      <c r="GMZ1206" s="36"/>
      <c r="GNA1206" s="36"/>
      <c r="GNB1206" s="36"/>
      <c r="GNC1206" s="36"/>
      <c r="GND1206" s="36"/>
      <c r="GNE1206" s="36"/>
      <c r="GNF1206" s="36"/>
      <c r="GNG1206" s="36"/>
      <c r="GNH1206" s="36"/>
      <c r="GNI1206" s="36"/>
      <c r="GNJ1206" s="36"/>
      <c r="GNK1206" s="36"/>
      <c r="GNL1206" s="36"/>
      <c r="GNM1206" s="36"/>
      <c r="GNN1206" s="36"/>
      <c r="GNO1206" s="36"/>
      <c r="GNP1206" s="36"/>
      <c r="GNQ1206" s="36"/>
      <c r="GNR1206" s="36"/>
      <c r="GNS1206" s="36"/>
      <c r="GNT1206" s="36"/>
      <c r="GNU1206" s="36"/>
      <c r="GNV1206" s="36"/>
      <c r="GNW1206" s="36"/>
      <c r="GNX1206" s="36"/>
      <c r="GNY1206" s="36"/>
      <c r="GNZ1206" s="36"/>
      <c r="GOA1206" s="36"/>
      <c r="GOB1206" s="36"/>
      <c r="GOC1206" s="36"/>
      <c r="GOD1206" s="36"/>
      <c r="GOE1206" s="36"/>
      <c r="GOF1206" s="36"/>
      <c r="GOG1206" s="36"/>
      <c r="GOH1206" s="36"/>
      <c r="GOI1206" s="36"/>
      <c r="GOJ1206" s="36"/>
      <c r="GOK1206" s="36"/>
      <c r="GOL1206" s="36"/>
      <c r="GOM1206" s="36"/>
      <c r="GON1206" s="36"/>
      <c r="GOO1206" s="36"/>
      <c r="GOP1206" s="36"/>
      <c r="GOQ1206" s="36"/>
      <c r="GOR1206" s="36"/>
      <c r="GOS1206" s="36"/>
      <c r="GOT1206" s="36"/>
      <c r="GOU1206" s="36"/>
      <c r="GOV1206" s="36"/>
      <c r="GOW1206" s="36"/>
      <c r="GOX1206" s="36"/>
      <c r="GOY1206" s="36"/>
      <c r="GOZ1206" s="36"/>
      <c r="GPA1206" s="36"/>
      <c r="GPB1206" s="36"/>
      <c r="GPC1206" s="36"/>
      <c r="GPD1206" s="36"/>
      <c r="GPE1206" s="36"/>
      <c r="GPF1206" s="36"/>
      <c r="GPG1206" s="36"/>
      <c r="GPH1206" s="36"/>
      <c r="GPI1206" s="36"/>
      <c r="GPJ1206" s="36"/>
      <c r="GPK1206" s="36"/>
      <c r="GPL1206" s="36"/>
      <c r="GPM1206" s="36"/>
      <c r="GPN1206" s="36"/>
      <c r="GPO1206" s="36"/>
      <c r="GPP1206" s="36"/>
      <c r="GPQ1206" s="36"/>
      <c r="GPR1206" s="36"/>
      <c r="GPS1206" s="36"/>
      <c r="GPT1206" s="36"/>
      <c r="GPU1206" s="36"/>
      <c r="GPV1206" s="36"/>
      <c r="GPW1206" s="36"/>
      <c r="GPX1206" s="36"/>
      <c r="GPY1206" s="36"/>
      <c r="GPZ1206" s="36"/>
      <c r="GQA1206" s="36"/>
      <c r="GQB1206" s="36"/>
      <c r="GQC1206" s="36"/>
      <c r="GQD1206" s="36"/>
      <c r="GQE1206" s="36"/>
      <c r="GQF1206" s="36"/>
      <c r="GQG1206" s="36"/>
      <c r="GQH1206" s="36"/>
      <c r="GQI1206" s="36"/>
      <c r="GQJ1206" s="36"/>
      <c r="GQK1206" s="36"/>
      <c r="GQL1206" s="36"/>
      <c r="GQM1206" s="36"/>
      <c r="GQN1206" s="36"/>
      <c r="GQO1206" s="36"/>
      <c r="GQP1206" s="36"/>
      <c r="GQQ1206" s="36"/>
      <c r="GQR1206" s="36"/>
      <c r="GQS1206" s="36"/>
      <c r="GQT1206" s="36"/>
      <c r="GQU1206" s="36"/>
      <c r="GQV1206" s="36"/>
      <c r="GQW1206" s="36"/>
      <c r="GQX1206" s="36"/>
      <c r="GQY1206" s="36"/>
      <c r="GQZ1206" s="36"/>
      <c r="GRA1206" s="36"/>
      <c r="GRB1206" s="36"/>
      <c r="GRC1206" s="36"/>
      <c r="GRD1206" s="36"/>
      <c r="GRE1206" s="36"/>
      <c r="GRF1206" s="36"/>
      <c r="GRG1206" s="36"/>
      <c r="GRH1206" s="36"/>
      <c r="GRI1206" s="36"/>
      <c r="GRJ1206" s="36"/>
      <c r="GRK1206" s="36"/>
      <c r="GRL1206" s="36"/>
      <c r="GRM1206" s="36"/>
      <c r="GRN1206" s="36"/>
      <c r="GRO1206" s="36"/>
      <c r="GRP1206" s="36"/>
      <c r="GRQ1206" s="36"/>
      <c r="GRR1206" s="36"/>
      <c r="GRS1206" s="36"/>
      <c r="GRT1206" s="36"/>
      <c r="GRU1206" s="36"/>
      <c r="GRV1206" s="36"/>
      <c r="GRW1206" s="36"/>
      <c r="GRX1206" s="36"/>
      <c r="GRY1206" s="36"/>
      <c r="GRZ1206" s="36"/>
      <c r="GSA1206" s="36"/>
      <c r="GSB1206" s="36"/>
      <c r="GSC1206" s="36"/>
      <c r="GSD1206" s="36"/>
      <c r="GSE1206" s="36"/>
      <c r="GSF1206" s="36"/>
      <c r="GSG1206" s="36"/>
      <c r="GSH1206" s="36"/>
      <c r="GSI1206" s="36"/>
      <c r="GSJ1206" s="36"/>
      <c r="GSK1206" s="36"/>
      <c r="GSL1206" s="36"/>
      <c r="GSM1206" s="36"/>
      <c r="GSN1206" s="36"/>
      <c r="GSO1206" s="36"/>
      <c r="GSP1206" s="36"/>
      <c r="GSQ1206" s="36"/>
      <c r="GSR1206" s="36"/>
      <c r="GSS1206" s="36"/>
      <c r="GST1206" s="36"/>
      <c r="GSU1206" s="36"/>
      <c r="GSV1206" s="36"/>
      <c r="GSW1206" s="36"/>
      <c r="GSX1206" s="36"/>
      <c r="GSY1206" s="36"/>
      <c r="GSZ1206" s="36"/>
      <c r="GTA1206" s="36"/>
      <c r="GTB1206" s="36"/>
      <c r="GTC1206" s="36"/>
      <c r="GTD1206" s="36"/>
      <c r="GTE1206" s="36"/>
      <c r="GTF1206" s="36"/>
      <c r="GTG1206" s="36"/>
      <c r="GTH1206" s="36"/>
      <c r="GTI1206" s="36"/>
      <c r="GTJ1206" s="36"/>
      <c r="GTK1206" s="36"/>
      <c r="GTL1206" s="36"/>
      <c r="GTM1206" s="36"/>
      <c r="GTN1206" s="36"/>
      <c r="GTO1206" s="36"/>
      <c r="GTP1206" s="36"/>
      <c r="GTQ1206" s="36"/>
      <c r="GTR1206" s="36"/>
      <c r="GTS1206" s="36"/>
      <c r="GTT1206" s="36"/>
      <c r="GTU1206" s="36"/>
      <c r="GTV1206" s="36"/>
      <c r="GTW1206" s="36"/>
      <c r="GTX1206" s="36"/>
      <c r="GTY1206" s="36"/>
      <c r="GTZ1206" s="36"/>
      <c r="GUA1206" s="36"/>
      <c r="GUB1206" s="36"/>
      <c r="GUC1206" s="36"/>
      <c r="GUD1206" s="36"/>
      <c r="GUE1206" s="36"/>
      <c r="GUF1206" s="36"/>
      <c r="GUG1206" s="36"/>
      <c r="GUH1206" s="36"/>
      <c r="GUI1206" s="36"/>
      <c r="GUJ1206" s="36"/>
      <c r="GUK1206" s="36"/>
      <c r="GUL1206" s="36"/>
      <c r="GUM1206" s="36"/>
      <c r="GUN1206" s="36"/>
      <c r="GUO1206" s="36"/>
      <c r="GUP1206" s="36"/>
      <c r="GUQ1206" s="36"/>
      <c r="GUR1206" s="36"/>
      <c r="GUS1206" s="36"/>
      <c r="GUT1206" s="36"/>
      <c r="GUU1206" s="36"/>
      <c r="GUV1206" s="36"/>
      <c r="GUW1206" s="36"/>
      <c r="GUX1206" s="36"/>
      <c r="GUY1206" s="36"/>
      <c r="GUZ1206" s="36"/>
      <c r="GVA1206" s="36"/>
      <c r="GVB1206" s="36"/>
      <c r="GVC1206" s="36"/>
      <c r="GVD1206" s="36"/>
      <c r="GVE1206" s="36"/>
      <c r="GVF1206" s="36"/>
      <c r="GVG1206" s="36"/>
      <c r="GVH1206" s="36"/>
      <c r="GVI1206" s="36"/>
      <c r="GVJ1206" s="36"/>
      <c r="GVK1206" s="36"/>
      <c r="GVL1206" s="36"/>
      <c r="GVM1206" s="36"/>
      <c r="GVN1206" s="36"/>
      <c r="GVO1206" s="36"/>
      <c r="GVP1206" s="36"/>
      <c r="GVQ1206" s="36"/>
      <c r="GVR1206" s="36"/>
      <c r="GVS1206" s="36"/>
      <c r="GVT1206" s="36"/>
      <c r="GVU1206" s="36"/>
      <c r="GVV1206" s="36"/>
      <c r="GVW1206" s="36"/>
      <c r="GVX1206" s="36"/>
      <c r="GVY1206" s="36"/>
      <c r="GVZ1206" s="36"/>
      <c r="GWA1206" s="36"/>
      <c r="GWB1206" s="36"/>
      <c r="GWC1206" s="36"/>
      <c r="GWD1206" s="36"/>
      <c r="GWE1206" s="36"/>
      <c r="GWF1206" s="36"/>
      <c r="GWG1206" s="36"/>
      <c r="GWH1206" s="36"/>
      <c r="GWI1206" s="36"/>
      <c r="GWJ1206" s="36"/>
      <c r="GWK1206" s="36"/>
      <c r="GWL1206" s="36"/>
      <c r="GWM1206" s="36"/>
      <c r="GWN1206" s="36"/>
      <c r="GWO1206" s="36"/>
      <c r="GWP1206" s="36"/>
      <c r="GWQ1206" s="36"/>
      <c r="GWR1206" s="36"/>
      <c r="GWS1206" s="36"/>
      <c r="GWT1206" s="36"/>
      <c r="GWU1206" s="36"/>
      <c r="GWV1206" s="36"/>
      <c r="GWW1206" s="36"/>
      <c r="GWX1206" s="36"/>
      <c r="GWY1206" s="36"/>
      <c r="GWZ1206" s="36"/>
      <c r="GXA1206" s="36"/>
      <c r="GXB1206" s="36"/>
      <c r="GXC1206" s="36"/>
      <c r="GXD1206" s="36"/>
      <c r="GXE1206" s="36"/>
      <c r="GXF1206" s="36"/>
      <c r="GXG1206" s="36"/>
      <c r="GXH1206" s="36"/>
      <c r="GXI1206" s="36"/>
      <c r="GXJ1206" s="36"/>
      <c r="GXK1206" s="36"/>
      <c r="GXL1206" s="36"/>
      <c r="GXM1206" s="36"/>
      <c r="GXN1206" s="36"/>
      <c r="GXO1206" s="36"/>
      <c r="GXP1206" s="36"/>
      <c r="GXQ1206" s="36"/>
      <c r="GXR1206" s="36"/>
      <c r="GXS1206" s="36"/>
      <c r="GXT1206" s="36"/>
      <c r="GXU1206" s="36"/>
      <c r="GXV1206" s="36"/>
      <c r="GXW1206" s="36"/>
      <c r="GXX1206" s="36"/>
      <c r="GXY1206" s="36"/>
      <c r="GXZ1206" s="36"/>
      <c r="GYA1206" s="36"/>
      <c r="GYB1206" s="36"/>
      <c r="GYC1206" s="36"/>
      <c r="GYD1206" s="36"/>
      <c r="GYE1206" s="36"/>
      <c r="GYF1206" s="36"/>
      <c r="GYG1206" s="36"/>
      <c r="GYH1206" s="36"/>
      <c r="GYI1206" s="36"/>
      <c r="GYJ1206" s="36"/>
      <c r="GYK1206" s="36"/>
      <c r="GYL1206" s="36"/>
      <c r="GYM1206" s="36"/>
      <c r="GYN1206" s="36"/>
      <c r="GYO1206" s="36"/>
      <c r="GYP1206" s="36"/>
      <c r="GYQ1206" s="36"/>
      <c r="GYR1206" s="36"/>
      <c r="GYS1206" s="36"/>
      <c r="GYT1206" s="36"/>
      <c r="GYU1206" s="36"/>
      <c r="GYV1206" s="36"/>
      <c r="GYW1206" s="36"/>
      <c r="GYX1206" s="36"/>
      <c r="GYY1206" s="36"/>
      <c r="GYZ1206" s="36"/>
      <c r="GZA1206" s="36"/>
      <c r="GZB1206" s="36"/>
      <c r="GZC1206" s="36"/>
      <c r="GZD1206" s="36"/>
      <c r="GZE1206" s="36"/>
      <c r="GZF1206" s="36"/>
      <c r="GZG1206" s="36"/>
      <c r="GZH1206" s="36"/>
      <c r="GZI1206" s="36"/>
      <c r="GZJ1206" s="36"/>
      <c r="GZK1206" s="36"/>
      <c r="GZL1206" s="36"/>
      <c r="GZM1206" s="36"/>
      <c r="GZN1206" s="36"/>
      <c r="GZO1206" s="36"/>
      <c r="GZP1206" s="36"/>
      <c r="GZQ1206" s="36"/>
      <c r="GZR1206" s="36"/>
      <c r="GZS1206" s="36"/>
      <c r="GZT1206" s="36"/>
      <c r="GZU1206" s="36"/>
      <c r="GZV1206" s="36"/>
      <c r="GZW1206" s="36"/>
      <c r="GZX1206" s="36"/>
      <c r="GZY1206" s="36"/>
      <c r="GZZ1206" s="36"/>
      <c r="HAA1206" s="36"/>
      <c r="HAB1206" s="36"/>
      <c r="HAC1206" s="36"/>
      <c r="HAD1206" s="36"/>
      <c r="HAE1206" s="36"/>
      <c r="HAF1206" s="36"/>
      <c r="HAG1206" s="36"/>
      <c r="HAH1206" s="36"/>
      <c r="HAI1206" s="36"/>
      <c r="HAJ1206" s="36"/>
      <c r="HAK1206" s="36"/>
      <c r="HAL1206" s="36"/>
      <c r="HAM1206" s="36"/>
      <c r="HAN1206" s="36"/>
      <c r="HAO1206" s="36"/>
      <c r="HAP1206" s="36"/>
      <c r="HAQ1206" s="36"/>
      <c r="HAR1206" s="36"/>
      <c r="HAS1206" s="36"/>
      <c r="HAT1206" s="36"/>
      <c r="HAU1206" s="36"/>
      <c r="HAV1206" s="36"/>
      <c r="HAW1206" s="36"/>
      <c r="HAX1206" s="36"/>
      <c r="HAY1206" s="36"/>
      <c r="HAZ1206" s="36"/>
      <c r="HBA1206" s="36"/>
      <c r="HBB1206" s="36"/>
      <c r="HBC1206" s="36"/>
      <c r="HBD1206" s="36"/>
      <c r="HBE1206" s="36"/>
      <c r="HBF1206" s="36"/>
      <c r="HBG1206" s="36"/>
      <c r="HBH1206" s="36"/>
      <c r="HBI1206" s="36"/>
      <c r="HBJ1206" s="36"/>
      <c r="HBK1206" s="36"/>
      <c r="HBL1206" s="36"/>
      <c r="HBM1206" s="36"/>
      <c r="HBN1206" s="36"/>
      <c r="HBO1206" s="36"/>
      <c r="HBP1206" s="36"/>
      <c r="HBQ1206" s="36"/>
      <c r="HBR1206" s="36"/>
      <c r="HBS1206" s="36"/>
      <c r="HBT1206" s="36"/>
      <c r="HBU1206" s="36"/>
      <c r="HBV1206" s="36"/>
      <c r="HBW1206" s="36"/>
      <c r="HBX1206" s="36"/>
      <c r="HBY1206" s="36"/>
      <c r="HBZ1206" s="36"/>
      <c r="HCA1206" s="36"/>
      <c r="HCB1206" s="36"/>
      <c r="HCC1206" s="36"/>
      <c r="HCD1206" s="36"/>
      <c r="HCE1206" s="36"/>
      <c r="HCF1206" s="36"/>
      <c r="HCG1206" s="36"/>
      <c r="HCH1206" s="36"/>
      <c r="HCI1206" s="36"/>
      <c r="HCJ1206" s="36"/>
      <c r="HCK1206" s="36"/>
      <c r="HCL1206" s="36"/>
      <c r="HCM1206" s="36"/>
      <c r="HCN1206" s="36"/>
      <c r="HCO1206" s="36"/>
      <c r="HCP1206" s="36"/>
      <c r="HCQ1206" s="36"/>
      <c r="HCR1206" s="36"/>
      <c r="HCS1206" s="36"/>
      <c r="HCT1206" s="36"/>
      <c r="HCU1206" s="36"/>
      <c r="HCV1206" s="36"/>
      <c r="HCW1206" s="36"/>
      <c r="HCX1206" s="36"/>
      <c r="HCY1206" s="36"/>
      <c r="HCZ1206" s="36"/>
      <c r="HDA1206" s="36"/>
      <c r="HDB1206" s="36"/>
      <c r="HDC1206" s="36"/>
      <c r="HDD1206" s="36"/>
      <c r="HDE1206" s="36"/>
      <c r="HDF1206" s="36"/>
      <c r="HDG1206" s="36"/>
      <c r="HDH1206" s="36"/>
      <c r="HDI1206" s="36"/>
      <c r="HDJ1206" s="36"/>
      <c r="HDK1206" s="36"/>
      <c r="HDL1206" s="36"/>
      <c r="HDM1206" s="36"/>
      <c r="HDN1206" s="36"/>
      <c r="HDO1206" s="36"/>
      <c r="HDP1206" s="36"/>
      <c r="HDQ1206" s="36"/>
      <c r="HDR1206" s="36"/>
      <c r="HDS1206" s="36"/>
      <c r="HDT1206" s="36"/>
      <c r="HDU1206" s="36"/>
      <c r="HDV1206" s="36"/>
      <c r="HDW1206" s="36"/>
      <c r="HDX1206" s="36"/>
      <c r="HDY1206" s="36"/>
      <c r="HDZ1206" s="36"/>
      <c r="HEA1206" s="36"/>
      <c r="HEB1206" s="36"/>
      <c r="HEC1206" s="36"/>
      <c r="HED1206" s="36"/>
      <c r="HEE1206" s="36"/>
      <c r="HEF1206" s="36"/>
      <c r="HEG1206" s="36"/>
      <c r="HEH1206" s="36"/>
      <c r="HEI1206" s="36"/>
      <c r="HEJ1206" s="36"/>
      <c r="HEK1206" s="36"/>
      <c r="HEL1206" s="36"/>
      <c r="HEM1206" s="36"/>
      <c r="HEN1206" s="36"/>
      <c r="HEO1206" s="36"/>
      <c r="HEP1206" s="36"/>
      <c r="HEQ1206" s="36"/>
      <c r="HER1206" s="36"/>
      <c r="HES1206" s="36"/>
      <c r="HET1206" s="36"/>
      <c r="HEU1206" s="36"/>
      <c r="HEV1206" s="36"/>
      <c r="HEW1206" s="36"/>
      <c r="HEX1206" s="36"/>
      <c r="HEY1206" s="36"/>
      <c r="HEZ1206" s="36"/>
      <c r="HFA1206" s="36"/>
      <c r="HFB1206" s="36"/>
      <c r="HFC1206" s="36"/>
      <c r="HFD1206" s="36"/>
      <c r="HFE1206" s="36"/>
      <c r="HFF1206" s="36"/>
      <c r="HFG1206" s="36"/>
      <c r="HFH1206" s="36"/>
      <c r="HFI1206" s="36"/>
      <c r="HFJ1206" s="36"/>
      <c r="HFK1206" s="36"/>
      <c r="HFL1206" s="36"/>
      <c r="HFM1206" s="36"/>
      <c r="HFN1206" s="36"/>
      <c r="HFO1206" s="36"/>
      <c r="HFP1206" s="36"/>
      <c r="HFQ1206" s="36"/>
      <c r="HFR1206" s="36"/>
      <c r="HFS1206" s="36"/>
      <c r="HFT1206" s="36"/>
      <c r="HFU1206" s="36"/>
      <c r="HFV1206" s="36"/>
      <c r="HFW1206" s="36"/>
      <c r="HFX1206" s="36"/>
      <c r="HFY1206" s="36"/>
      <c r="HFZ1206" s="36"/>
      <c r="HGA1206" s="36"/>
      <c r="HGB1206" s="36"/>
      <c r="HGC1206" s="36"/>
      <c r="HGD1206" s="36"/>
      <c r="HGE1206" s="36"/>
      <c r="HGF1206" s="36"/>
      <c r="HGG1206" s="36"/>
      <c r="HGH1206" s="36"/>
      <c r="HGI1206" s="36"/>
      <c r="HGJ1206" s="36"/>
      <c r="HGK1206" s="36"/>
      <c r="HGL1206" s="36"/>
      <c r="HGM1206" s="36"/>
      <c r="HGN1206" s="36"/>
      <c r="HGO1206" s="36"/>
      <c r="HGP1206" s="36"/>
      <c r="HGQ1206" s="36"/>
      <c r="HGR1206" s="36"/>
      <c r="HGS1206" s="36"/>
      <c r="HGT1206" s="36"/>
      <c r="HGU1206" s="36"/>
      <c r="HGV1206" s="36"/>
      <c r="HGW1206" s="36"/>
      <c r="HGX1206" s="36"/>
      <c r="HGY1206" s="36"/>
      <c r="HGZ1206" s="36"/>
      <c r="HHA1206" s="36"/>
      <c r="HHB1206" s="36"/>
      <c r="HHC1206" s="36"/>
      <c r="HHD1206" s="36"/>
      <c r="HHE1206" s="36"/>
      <c r="HHF1206" s="36"/>
      <c r="HHG1206" s="36"/>
      <c r="HHH1206" s="36"/>
      <c r="HHI1206" s="36"/>
      <c r="HHJ1206" s="36"/>
      <c r="HHK1206" s="36"/>
      <c r="HHL1206" s="36"/>
      <c r="HHM1206" s="36"/>
      <c r="HHN1206" s="36"/>
      <c r="HHO1206" s="36"/>
      <c r="HHP1206" s="36"/>
      <c r="HHQ1206" s="36"/>
      <c r="HHR1206" s="36"/>
      <c r="HHS1206" s="36"/>
      <c r="HHT1206" s="36"/>
      <c r="HHU1206" s="36"/>
      <c r="HHV1206" s="36"/>
      <c r="HHW1206" s="36"/>
      <c r="HHX1206" s="36"/>
      <c r="HHY1206" s="36"/>
      <c r="HHZ1206" s="36"/>
      <c r="HIA1206" s="36"/>
      <c r="HIB1206" s="36"/>
      <c r="HIC1206" s="36"/>
      <c r="HID1206" s="36"/>
      <c r="HIE1206" s="36"/>
      <c r="HIF1206" s="36"/>
      <c r="HIG1206" s="36"/>
      <c r="HIH1206" s="36"/>
      <c r="HII1206" s="36"/>
      <c r="HIJ1206" s="36"/>
      <c r="HIK1206" s="36"/>
      <c r="HIL1206" s="36"/>
      <c r="HIM1206" s="36"/>
      <c r="HIN1206" s="36"/>
      <c r="HIO1206" s="36"/>
      <c r="HIP1206" s="36"/>
      <c r="HIQ1206" s="36"/>
      <c r="HIR1206" s="36"/>
      <c r="HIS1206" s="36"/>
      <c r="HIT1206" s="36"/>
      <c r="HIU1206" s="36"/>
      <c r="HIV1206" s="36"/>
      <c r="HIW1206" s="36"/>
      <c r="HIX1206" s="36"/>
      <c r="HIY1206" s="36"/>
      <c r="HIZ1206" s="36"/>
      <c r="HJA1206" s="36"/>
      <c r="HJB1206" s="36"/>
      <c r="HJC1206" s="36"/>
      <c r="HJD1206" s="36"/>
      <c r="HJE1206" s="36"/>
      <c r="HJF1206" s="36"/>
      <c r="HJG1206" s="36"/>
      <c r="HJH1206" s="36"/>
      <c r="HJI1206" s="36"/>
      <c r="HJJ1206" s="36"/>
      <c r="HJK1206" s="36"/>
      <c r="HJL1206" s="36"/>
      <c r="HJM1206" s="36"/>
      <c r="HJN1206" s="36"/>
      <c r="HJO1206" s="36"/>
      <c r="HJP1206" s="36"/>
      <c r="HJQ1206" s="36"/>
      <c r="HJR1206" s="36"/>
      <c r="HJS1206" s="36"/>
      <c r="HJT1206" s="36"/>
      <c r="HJU1206" s="36"/>
      <c r="HJV1206" s="36"/>
      <c r="HJW1206" s="36"/>
      <c r="HJX1206" s="36"/>
      <c r="HJY1206" s="36"/>
      <c r="HJZ1206" s="36"/>
      <c r="HKA1206" s="36"/>
      <c r="HKB1206" s="36"/>
      <c r="HKC1206" s="36"/>
      <c r="HKD1206" s="36"/>
      <c r="HKE1206" s="36"/>
      <c r="HKF1206" s="36"/>
      <c r="HKG1206" s="36"/>
      <c r="HKH1206" s="36"/>
      <c r="HKI1206" s="36"/>
      <c r="HKJ1206" s="36"/>
      <c r="HKK1206" s="36"/>
      <c r="HKL1206" s="36"/>
      <c r="HKM1206" s="36"/>
      <c r="HKN1206" s="36"/>
      <c r="HKO1206" s="36"/>
      <c r="HKP1206" s="36"/>
      <c r="HKQ1206" s="36"/>
      <c r="HKR1206" s="36"/>
      <c r="HKS1206" s="36"/>
      <c r="HKT1206" s="36"/>
      <c r="HKU1206" s="36"/>
      <c r="HKV1206" s="36"/>
      <c r="HKW1206" s="36"/>
      <c r="HKX1206" s="36"/>
      <c r="HKY1206" s="36"/>
      <c r="HKZ1206" s="36"/>
      <c r="HLA1206" s="36"/>
      <c r="HLB1206" s="36"/>
      <c r="HLC1206" s="36"/>
      <c r="HLD1206" s="36"/>
      <c r="HLE1206" s="36"/>
      <c r="HLF1206" s="36"/>
      <c r="HLG1206" s="36"/>
      <c r="HLH1206" s="36"/>
      <c r="HLI1206" s="36"/>
      <c r="HLJ1206" s="36"/>
      <c r="HLK1206" s="36"/>
      <c r="HLL1206" s="36"/>
      <c r="HLM1206" s="36"/>
      <c r="HLN1206" s="36"/>
      <c r="HLO1206" s="36"/>
      <c r="HLP1206" s="36"/>
      <c r="HLQ1206" s="36"/>
      <c r="HLR1206" s="36"/>
      <c r="HLS1206" s="36"/>
      <c r="HLT1206" s="36"/>
      <c r="HLU1206" s="36"/>
      <c r="HLV1206" s="36"/>
      <c r="HLW1206" s="36"/>
      <c r="HLX1206" s="36"/>
      <c r="HLY1206" s="36"/>
      <c r="HLZ1206" s="36"/>
      <c r="HMA1206" s="36"/>
      <c r="HMB1206" s="36"/>
      <c r="HMC1206" s="36"/>
      <c r="HMD1206" s="36"/>
      <c r="HME1206" s="36"/>
      <c r="HMF1206" s="36"/>
      <c r="HMG1206" s="36"/>
      <c r="HMH1206" s="36"/>
      <c r="HMI1206" s="36"/>
      <c r="HMJ1206" s="36"/>
      <c r="HMK1206" s="36"/>
      <c r="HML1206" s="36"/>
      <c r="HMM1206" s="36"/>
      <c r="HMN1206" s="36"/>
      <c r="HMO1206" s="36"/>
      <c r="HMP1206" s="36"/>
      <c r="HMQ1206" s="36"/>
      <c r="HMR1206" s="36"/>
      <c r="HMS1206" s="36"/>
      <c r="HMT1206" s="36"/>
      <c r="HMU1206" s="36"/>
      <c r="HMV1206" s="36"/>
      <c r="HMW1206" s="36"/>
      <c r="HMX1206" s="36"/>
      <c r="HMY1206" s="36"/>
      <c r="HMZ1206" s="36"/>
      <c r="HNA1206" s="36"/>
      <c r="HNB1206" s="36"/>
      <c r="HNC1206" s="36"/>
      <c r="HND1206" s="36"/>
      <c r="HNE1206" s="36"/>
      <c r="HNF1206" s="36"/>
      <c r="HNG1206" s="36"/>
      <c r="HNH1206" s="36"/>
      <c r="HNI1206" s="36"/>
      <c r="HNJ1206" s="36"/>
      <c r="HNK1206" s="36"/>
      <c r="HNL1206" s="36"/>
      <c r="HNM1206" s="36"/>
      <c r="HNN1206" s="36"/>
      <c r="HNO1206" s="36"/>
      <c r="HNP1206" s="36"/>
      <c r="HNQ1206" s="36"/>
      <c r="HNR1206" s="36"/>
      <c r="HNS1206" s="36"/>
      <c r="HNT1206" s="36"/>
      <c r="HNU1206" s="36"/>
      <c r="HNV1206" s="36"/>
      <c r="HNW1206" s="36"/>
      <c r="HNX1206" s="36"/>
      <c r="HNY1206" s="36"/>
      <c r="HNZ1206" s="36"/>
      <c r="HOA1206" s="36"/>
      <c r="HOB1206" s="36"/>
      <c r="HOC1206" s="36"/>
      <c r="HOD1206" s="36"/>
      <c r="HOE1206" s="36"/>
      <c r="HOF1206" s="36"/>
      <c r="HOG1206" s="36"/>
      <c r="HOH1206" s="36"/>
      <c r="HOI1206" s="36"/>
      <c r="HOJ1206" s="36"/>
      <c r="HOK1206" s="36"/>
      <c r="HOL1206" s="36"/>
      <c r="HOM1206" s="36"/>
      <c r="HON1206" s="36"/>
      <c r="HOO1206" s="36"/>
      <c r="HOP1206" s="36"/>
      <c r="HOQ1206" s="36"/>
      <c r="HOR1206" s="36"/>
      <c r="HOS1206" s="36"/>
      <c r="HOT1206" s="36"/>
      <c r="HOU1206" s="36"/>
      <c r="HOV1206" s="36"/>
      <c r="HOW1206" s="36"/>
      <c r="HOX1206" s="36"/>
      <c r="HOY1206" s="36"/>
      <c r="HOZ1206" s="36"/>
      <c r="HPA1206" s="36"/>
      <c r="HPB1206" s="36"/>
      <c r="HPC1206" s="36"/>
      <c r="HPD1206" s="36"/>
      <c r="HPE1206" s="36"/>
      <c r="HPF1206" s="36"/>
      <c r="HPG1206" s="36"/>
      <c r="HPH1206" s="36"/>
      <c r="HPI1206" s="36"/>
      <c r="HPJ1206" s="36"/>
      <c r="HPK1206" s="36"/>
      <c r="HPL1206" s="36"/>
      <c r="HPM1206" s="36"/>
      <c r="HPN1206" s="36"/>
      <c r="HPO1206" s="36"/>
      <c r="HPP1206" s="36"/>
      <c r="HPQ1206" s="36"/>
      <c r="HPR1206" s="36"/>
      <c r="HPS1206" s="36"/>
      <c r="HPT1206" s="36"/>
      <c r="HPU1206" s="36"/>
      <c r="HPV1206" s="36"/>
      <c r="HPW1206" s="36"/>
      <c r="HPX1206" s="36"/>
      <c r="HPY1206" s="36"/>
      <c r="HPZ1206" s="36"/>
      <c r="HQA1206" s="36"/>
      <c r="HQB1206" s="36"/>
      <c r="HQC1206" s="36"/>
      <c r="HQD1206" s="36"/>
      <c r="HQE1206" s="36"/>
      <c r="HQF1206" s="36"/>
      <c r="HQG1206" s="36"/>
      <c r="HQH1206" s="36"/>
      <c r="HQI1206" s="36"/>
      <c r="HQJ1206" s="36"/>
      <c r="HQK1206" s="36"/>
      <c r="HQL1206" s="36"/>
      <c r="HQM1206" s="36"/>
      <c r="HQN1206" s="36"/>
      <c r="HQO1206" s="36"/>
      <c r="HQP1206" s="36"/>
      <c r="HQQ1206" s="36"/>
      <c r="HQR1206" s="36"/>
      <c r="HQS1206" s="36"/>
      <c r="HQT1206" s="36"/>
      <c r="HQU1206" s="36"/>
      <c r="HQV1206" s="36"/>
      <c r="HQW1206" s="36"/>
      <c r="HQX1206" s="36"/>
      <c r="HQY1206" s="36"/>
      <c r="HQZ1206" s="36"/>
      <c r="HRA1206" s="36"/>
      <c r="HRB1206" s="36"/>
      <c r="HRC1206" s="36"/>
      <c r="HRD1206" s="36"/>
      <c r="HRE1206" s="36"/>
      <c r="HRF1206" s="36"/>
      <c r="HRG1206" s="36"/>
      <c r="HRH1206" s="36"/>
      <c r="HRI1206" s="36"/>
      <c r="HRJ1206" s="36"/>
      <c r="HRK1206" s="36"/>
      <c r="HRL1206" s="36"/>
      <c r="HRM1206" s="36"/>
      <c r="HRN1206" s="36"/>
      <c r="HRO1206" s="36"/>
      <c r="HRP1206" s="36"/>
      <c r="HRQ1206" s="36"/>
      <c r="HRR1206" s="36"/>
      <c r="HRS1206" s="36"/>
      <c r="HRT1206" s="36"/>
      <c r="HRU1206" s="36"/>
      <c r="HRV1206" s="36"/>
      <c r="HRW1206" s="36"/>
      <c r="HRX1206" s="36"/>
      <c r="HRY1206" s="36"/>
      <c r="HRZ1206" s="36"/>
      <c r="HSA1206" s="36"/>
      <c r="HSB1206" s="36"/>
      <c r="HSC1206" s="36"/>
      <c r="HSD1206" s="36"/>
      <c r="HSE1206" s="36"/>
      <c r="HSF1206" s="36"/>
      <c r="HSG1206" s="36"/>
      <c r="HSH1206" s="36"/>
      <c r="HSI1206" s="36"/>
      <c r="HSJ1206" s="36"/>
      <c r="HSK1206" s="36"/>
      <c r="HSL1206" s="36"/>
      <c r="HSM1206" s="36"/>
      <c r="HSN1206" s="36"/>
      <c r="HSO1206" s="36"/>
      <c r="HSP1206" s="36"/>
      <c r="HSQ1206" s="36"/>
      <c r="HSR1206" s="36"/>
      <c r="HSS1206" s="36"/>
      <c r="HST1206" s="36"/>
      <c r="HSU1206" s="36"/>
      <c r="HSV1206" s="36"/>
      <c r="HSW1206" s="36"/>
      <c r="HSX1206" s="36"/>
      <c r="HSY1206" s="36"/>
      <c r="HSZ1206" s="36"/>
      <c r="HTA1206" s="36"/>
      <c r="HTB1206" s="36"/>
      <c r="HTC1206" s="36"/>
      <c r="HTD1206" s="36"/>
      <c r="HTE1206" s="36"/>
      <c r="HTF1206" s="36"/>
      <c r="HTG1206" s="36"/>
      <c r="HTH1206" s="36"/>
      <c r="HTI1206" s="36"/>
      <c r="HTJ1206" s="36"/>
      <c r="HTK1206" s="36"/>
      <c r="HTL1206" s="36"/>
      <c r="HTM1206" s="36"/>
      <c r="HTN1206" s="36"/>
      <c r="HTO1206" s="36"/>
      <c r="HTP1206" s="36"/>
      <c r="HTQ1206" s="36"/>
      <c r="HTR1206" s="36"/>
      <c r="HTS1206" s="36"/>
      <c r="HTT1206" s="36"/>
      <c r="HTU1206" s="36"/>
      <c r="HTV1206" s="36"/>
      <c r="HTW1206" s="36"/>
      <c r="HTX1206" s="36"/>
      <c r="HTY1206" s="36"/>
      <c r="HTZ1206" s="36"/>
      <c r="HUA1206" s="36"/>
      <c r="HUB1206" s="36"/>
      <c r="HUC1206" s="36"/>
      <c r="HUD1206" s="36"/>
      <c r="HUE1206" s="36"/>
      <c r="HUF1206" s="36"/>
      <c r="HUG1206" s="36"/>
      <c r="HUH1206" s="36"/>
      <c r="HUI1206" s="36"/>
      <c r="HUJ1206" s="36"/>
      <c r="HUK1206" s="36"/>
      <c r="HUL1206" s="36"/>
      <c r="HUM1206" s="36"/>
      <c r="HUN1206" s="36"/>
      <c r="HUO1206" s="36"/>
      <c r="HUP1206" s="36"/>
      <c r="HUQ1206" s="36"/>
      <c r="HUR1206" s="36"/>
      <c r="HUS1206" s="36"/>
      <c r="HUT1206" s="36"/>
      <c r="HUU1206" s="36"/>
      <c r="HUV1206" s="36"/>
      <c r="HUW1206" s="36"/>
      <c r="HUX1206" s="36"/>
      <c r="HUY1206" s="36"/>
      <c r="HUZ1206" s="36"/>
      <c r="HVA1206" s="36"/>
      <c r="HVB1206" s="36"/>
      <c r="HVC1206" s="36"/>
      <c r="HVD1206" s="36"/>
      <c r="HVE1206" s="36"/>
      <c r="HVF1206" s="36"/>
      <c r="HVG1206" s="36"/>
      <c r="HVH1206" s="36"/>
      <c r="HVI1206" s="36"/>
      <c r="HVJ1206" s="36"/>
      <c r="HVK1206" s="36"/>
      <c r="HVL1206" s="36"/>
      <c r="HVM1206" s="36"/>
      <c r="HVN1206" s="36"/>
      <c r="HVO1206" s="36"/>
      <c r="HVP1206" s="36"/>
      <c r="HVQ1206" s="36"/>
      <c r="HVR1206" s="36"/>
      <c r="HVS1206" s="36"/>
      <c r="HVT1206" s="36"/>
      <c r="HVU1206" s="36"/>
      <c r="HVV1206" s="36"/>
      <c r="HVW1206" s="36"/>
      <c r="HVX1206" s="36"/>
      <c r="HVY1206" s="36"/>
      <c r="HVZ1206" s="36"/>
      <c r="HWA1206" s="36"/>
      <c r="HWB1206" s="36"/>
      <c r="HWC1206" s="36"/>
      <c r="HWD1206" s="36"/>
      <c r="HWE1206" s="36"/>
      <c r="HWF1206" s="36"/>
      <c r="HWG1206" s="36"/>
      <c r="HWH1206" s="36"/>
      <c r="HWI1206" s="36"/>
      <c r="HWJ1206" s="36"/>
      <c r="HWK1206" s="36"/>
      <c r="HWL1206" s="36"/>
      <c r="HWM1206" s="36"/>
      <c r="HWN1206" s="36"/>
      <c r="HWO1206" s="36"/>
      <c r="HWP1206" s="36"/>
      <c r="HWQ1206" s="36"/>
      <c r="HWR1206" s="36"/>
      <c r="HWS1206" s="36"/>
      <c r="HWT1206" s="36"/>
      <c r="HWU1206" s="36"/>
      <c r="HWV1206" s="36"/>
      <c r="HWW1206" s="36"/>
      <c r="HWX1206" s="36"/>
      <c r="HWY1206" s="36"/>
      <c r="HWZ1206" s="36"/>
      <c r="HXA1206" s="36"/>
      <c r="HXB1206" s="36"/>
      <c r="HXC1206" s="36"/>
      <c r="HXD1206" s="36"/>
      <c r="HXE1206" s="36"/>
      <c r="HXF1206" s="36"/>
      <c r="HXG1206" s="36"/>
      <c r="HXH1206" s="36"/>
      <c r="HXI1206" s="36"/>
      <c r="HXJ1206" s="36"/>
      <c r="HXK1206" s="36"/>
      <c r="HXL1206" s="36"/>
      <c r="HXM1206" s="36"/>
      <c r="HXN1206" s="36"/>
      <c r="HXO1206" s="36"/>
      <c r="HXP1206" s="36"/>
      <c r="HXQ1206" s="36"/>
      <c r="HXR1206" s="36"/>
      <c r="HXS1206" s="36"/>
      <c r="HXT1206" s="36"/>
      <c r="HXU1206" s="36"/>
      <c r="HXV1206" s="36"/>
      <c r="HXW1206" s="36"/>
      <c r="HXX1206" s="36"/>
      <c r="HXY1206" s="36"/>
      <c r="HXZ1206" s="36"/>
      <c r="HYA1206" s="36"/>
      <c r="HYB1206" s="36"/>
      <c r="HYC1206" s="36"/>
      <c r="HYD1206" s="36"/>
      <c r="HYE1206" s="36"/>
      <c r="HYF1206" s="36"/>
      <c r="HYG1206" s="36"/>
      <c r="HYH1206" s="36"/>
      <c r="HYI1206" s="36"/>
      <c r="HYJ1206" s="36"/>
      <c r="HYK1206" s="36"/>
      <c r="HYL1206" s="36"/>
      <c r="HYM1206" s="36"/>
      <c r="HYN1206" s="36"/>
      <c r="HYO1206" s="36"/>
      <c r="HYP1206" s="36"/>
      <c r="HYQ1206" s="36"/>
      <c r="HYR1206" s="36"/>
      <c r="HYS1206" s="36"/>
      <c r="HYT1206" s="36"/>
      <c r="HYU1206" s="36"/>
      <c r="HYV1206" s="36"/>
      <c r="HYW1206" s="36"/>
      <c r="HYX1206" s="36"/>
      <c r="HYY1206" s="36"/>
      <c r="HYZ1206" s="36"/>
      <c r="HZA1206" s="36"/>
      <c r="HZB1206" s="36"/>
      <c r="HZC1206" s="36"/>
      <c r="HZD1206" s="36"/>
      <c r="HZE1206" s="36"/>
      <c r="HZF1206" s="36"/>
      <c r="HZG1206" s="36"/>
      <c r="HZH1206" s="36"/>
      <c r="HZI1206" s="36"/>
      <c r="HZJ1206" s="36"/>
      <c r="HZK1206" s="36"/>
      <c r="HZL1206" s="36"/>
      <c r="HZM1206" s="36"/>
      <c r="HZN1206" s="36"/>
      <c r="HZO1206" s="36"/>
      <c r="HZP1206" s="36"/>
      <c r="HZQ1206" s="36"/>
      <c r="HZR1206" s="36"/>
      <c r="HZS1206" s="36"/>
      <c r="HZT1206" s="36"/>
      <c r="HZU1206" s="36"/>
      <c r="HZV1206" s="36"/>
      <c r="HZW1206" s="36"/>
      <c r="HZX1206" s="36"/>
      <c r="HZY1206" s="36"/>
      <c r="HZZ1206" s="36"/>
      <c r="IAA1206" s="36"/>
      <c r="IAB1206" s="36"/>
      <c r="IAC1206" s="36"/>
      <c r="IAD1206" s="36"/>
      <c r="IAE1206" s="36"/>
      <c r="IAF1206" s="36"/>
      <c r="IAG1206" s="36"/>
      <c r="IAH1206" s="36"/>
      <c r="IAI1206" s="36"/>
      <c r="IAJ1206" s="36"/>
      <c r="IAK1206" s="36"/>
      <c r="IAL1206" s="36"/>
      <c r="IAM1206" s="36"/>
      <c r="IAN1206" s="36"/>
      <c r="IAO1206" s="36"/>
      <c r="IAP1206" s="36"/>
      <c r="IAQ1206" s="36"/>
      <c r="IAR1206" s="36"/>
      <c r="IAS1206" s="36"/>
      <c r="IAT1206" s="36"/>
      <c r="IAU1206" s="36"/>
      <c r="IAV1206" s="36"/>
      <c r="IAW1206" s="36"/>
      <c r="IAX1206" s="36"/>
      <c r="IAY1206" s="36"/>
      <c r="IAZ1206" s="36"/>
      <c r="IBA1206" s="36"/>
      <c r="IBB1206" s="36"/>
      <c r="IBC1206" s="36"/>
      <c r="IBD1206" s="36"/>
      <c r="IBE1206" s="36"/>
      <c r="IBF1206" s="36"/>
      <c r="IBG1206" s="36"/>
      <c r="IBH1206" s="36"/>
      <c r="IBI1206" s="36"/>
      <c r="IBJ1206" s="36"/>
      <c r="IBK1206" s="36"/>
      <c r="IBL1206" s="36"/>
      <c r="IBM1206" s="36"/>
      <c r="IBN1206" s="36"/>
      <c r="IBO1206" s="36"/>
      <c r="IBP1206" s="36"/>
      <c r="IBQ1206" s="36"/>
      <c r="IBR1206" s="36"/>
      <c r="IBS1206" s="36"/>
      <c r="IBT1206" s="36"/>
      <c r="IBU1206" s="36"/>
      <c r="IBV1206" s="36"/>
      <c r="IBW1206" s="36"/>
      <c r="IBX1206" s="36"/>
      <c r="IBY1206" s="36"/>
      <c r="IBZ1206" s="36"/>
      <c r="ICA1206" s="36"/>
      <c r="ICB1206" s="36"/>
      <c r="ICC1206" s="36"/>
      <c r="ICD1206" s="36"/>
      <c r="ICE1206" s="36"/>
      <c r="ICF1206" s="36"/>
      <c r="ICG1206" s="36"/>
      <c r="ICH1206" s="36"/>
      <c r="ICI1206" s="36"/>
      <c r="ICJ1206" s="36"/>
      <c r="ICK1206" s="36"/>
      <c r="ICL1206" s="36"/>
      <c r="ICM1206" s="36"/>
      <c r="ICN1206" s="36"/>
      <c r="ICO1206" s="36"/>
      <c r="ICP1206" s="36"/>
      <c r="ICQ1206" s="36"/>
      <c r="ICR1206" s="36"/>
      <c r="ICS1206" s="36"/>
      <c r="ICT1206" s="36"/>
      <c r="ICU1206" s="36"/>
      <c r="ICV1206" s="36"/>
      <c r="ICW1206" s="36"/>
      <c r="ICX1206" s="36"/>
      <c r="ICY1206" s="36"/>
      <c r="ICZ1206" s="36"/>
      <c r="IDA1206" s="36"/>
      <c r="IDB1206" s="36"/>
      <c r="IDC1206" s="36"/>
      <c r="IDD1206" s="36"/>
      <c r="IDE1206" s="36"/>
      <c r="IDF1206" s="36"/>
      <c r="IDG1206" s="36"/>
      <c r="IDH1206" s="36"/>
      <c r="IDI1206" s="36"/>
      <c r="IDJ1206" s="36"/>
      <c r="IDK1206" s="36"/>
      <c r="IDL1206" s="36"/>
      <c r="IDM1206" s="36"/>
      <c r="IDN1206" s="36"/>
      <c r="IDO1206" s="36"/>
      <c r="IDP1206" s="36"/>
      <c r="IDQ1206" s="36"/>
      <c r="IDR1206" s="36"/>
      <c r="IDS1206" s="36"/>
      <c r="IDT1206" s="36"/>
      <c r="IDU1206" s="36"/>
      <c r="IDV1206" s="36"/>
      <c r="IDW1206" s="36"/>
      <c r="IDX1206" s="36"/>
      <c r="IDY1206" s="36"/>
      <c r="IDZ1206" s="36"/>
      <c r="IEA1206" s="36"/>
      <c r="IEB1206" s="36"/>
      <c r="IEC1206" s="36"/>
      <c r="IED1206" s="36"/>
      <c r="IEE1206" s="36"/>
      <c r="IEF1206" s="36"/>
      <c r="IEG1206" s="36"/>
      <c r="IEH1206" s="36"/>
      <c r="IEI1206" s="36"/>
      <c r="IEJ1206" s="36"/>
      <c r="IEK1206" s="36"/>
      <c r="IEL1206" s="36"/>
      <c r="IEM1206" s="36"/>
      <c r="IEN1206" s="36"/>
      <c r="IEO1206" s="36"/>
      <c r="IEP1206" s="36"/>
      <c r="IEQ1206" s="36"/>
      <c r="IER1206" s="36"/>
      <c r="IES1206" s="36"/>
      <c r="IET1206" s="36"/>
      <c r="IEU1206" s="36"/>
      <c r="IEV1206" s="36"/>
      <c r="IEW1206" s="36"/>
      <c r="IEX1206" s="36"/>
      <c r="IEY1206" s="36"/>
      <c r="IEZ1206" s="36"/>
      <c r="IFA1206" s="36"/>
      <c r="IFB1206" s="36"/>
      <c r="IFC1206" s="36"/>
      <c r="IFD1206" s="36"/>
      <c r="IFE1206" s="36"/>
      <c r="IFF1206" s="36"/>
      <c r="IFG1206" s="36"/>
      <c r="IFH1206" s="36"/>
      <c r="IFI1206" s="36"/>
      <c r="IFJ1206" s="36"/>
      <c r="IFK1206" s="36"/>
      <c r="IFL1206" s="36"/>
      <c r="IFM1206" s="36"/>
      <c r="IFN1206" s="36"/>
      <c r="IFO1206" s="36"/>
      <c r="IFP1206" s="36"/>
      <c r="IFQ1206" s="36"/>
      <c r="IFR1206" s="36"/>
      <c r="IFS1206" s="36"/>
      <c r="IFT1206" s="36"/>
      <c r="IFU1206" s="36"/>
      <c r="IFV1206" s="36"/>
      <c r="IFW1206" s="36"/>
      <c r="IFX1206" s="36"/>
      <c r="IFY1206" s="36"/>
      <c r="IFZ1206" s="36"/>
      <c r="IGA1206" s="36"/>
      <c r="IGB1206" s="36"/>
      <c r="IGC1206" s="36"/>
      <c r="IGD1206" s="36"/>
      <c r="IGE1206" s="36"/>
      <c r="IGF1206" s="36"/>
      <c r="IGG1206" s="36"/>
      <c r="IGH1206" s="36"/>
      <c r="IGI1206" s="36"/>
      <c r="IGJ1206" s="36"/>
      <c r="IGK1206" s="36"/>
      <c r="IGL1206" s="36"/>
      <c r="IGM1206" s="36"/>
      <c r="IGN1206" s="36"/>
      <c r="IGO1206" s="36"/>
      <c r="IGP1206" s="36"/>
      <c r="IGQ1206" s="36"/>
      <c r="IGR1206" s="36"/>
      <c r="IGS1206" s="36"/>
      <c r="IGT1206" s="36"/>
      <c r="IGU1206" s="36"/>
      <c r="IGV1206" s="36"/>
      <c r="IGW1206" s="36"/>
      <c r="IGX1206" s="36"/>
      <c r="IGY1206" s="36"/>
      <c r="IGZ1206" s="36"/>
      <c r="IHA1206" s="36"/>
      <c r="IHB1206" s="36"/>
      <c r="IHC1206" s="36"/>
      <c r="IHD1206" s="36"/>
      <c r="IHE1206" s="36"/>
      <c r="IHF1206" s="36"/>
      <c r="IHG1206" s="36"/>
      <c r="IHH1206" s="36"/>
      <c r="IHI1206" s="36"/>
      <c r="IHJ1206" s="36"/>
      <c r="IHK1206" s="36"/>
      <c r="IHL1206" s="36"/>
      <c r="IHM1206" s="36"/>
      <c r="IHN1206" s="36"/>
      <c r="IHO1206" s="36"/>
      <c r="IHP1206" s="36"/>
      <c r="IHQ1206" s="36"/>
      <c r="IHR1206" s="36"/>
      <c r="IHS1206" s="36"/>
      <c r="IHT1206" s="36"/>
      <c r="IHU1206" s="36"/>
      <c r="IHV1206" s="36"/>
      <c r="IHW1206" s="36"/>
      <c r="IHX1206" s="36"/>
      <c r="IHY1206" s="36"/>
      <c r="IHZ1206" s="36"/>
      <c r="IIA1206" s="36"/>
      <c r="IIB1206" s="36"/>
      <c r="IIC1206" s="36"/>
      <c r="IID1206" s="36"/>
      <c r="IIE1206" s="36"/>
      <c r="IIF1206" s="36"/>
      <c r="IIG1206" s="36"/>
      <c r="IIH1206" s="36"/>
      <c r="III1206" s="36"/>
      <c r="IIJ1206" s="36"/>
      <c r="IIK1206" s="36"/>
      <c r="IIL1206" s="36"/>
      <c r="IIM1206" s="36"/>
      <c r="IIN1206" s="36"/>
      <c r="IIO1206" s="36"/>
      <c r="IIP1206" s="36"/>
      <c r="IIQ1206" s="36"/>
      <c r="IIR1206" s="36"/>
      <c r="IIS1206" s="36"/>
      <c r="IIT1206" s="36"/>
      <c r="IIU1206" s="36"/>
      <c r="IIV1206" s="36"/>
      <c r="IIW1206" s="36"/>
      <c r="IIX1206" s="36"/>
      <c r="IIY1206" s="36"/>
      <c r="IIZ1206" s="36"/>
      <c r="IJA1206" s="36"/>
      <c r="IJB1206" s="36"/>
      <c r="IJC1206" s="36"/>
      <c r="IJD1206" s="36"/>
      <c r="IJE1206" s="36"/>
      <c r="IJF1206" s="36"/>
      <c r="IJG1206" s="36"/>
      <c r="IJH1206" s="36"/>
      <c r="IJI1206" s="36"/>
      <c r="IJJ1206" s="36"/>
      <c r="IJK1206" s="36"/>
      <c r="IJL1206" s="36"/>
      <c r="IJM1206" s="36"/>
      <c r="IJN1206" s="36"/>
      <c r="IJO1206" s="36"/>
      <c r="IJP1206" s="36"/>
      <c r="IJQ1206" s="36"/>
      <c r="IJR1206" s="36"/>
      <c r="IJS1206" s="36"/>
      <c r="IJT1206" s="36"/>
      <c r="IJU1206" s="36"/>
      <c r="IJV1206" s="36"/>
      <c r="IJW1206" s="36"/>
      <c r="IJX1206" s="36"/>
      <c r="IJY1206" s="36"/>
      <c r="IJZ1206" s="36"/>
      <c r="IKA1206" s="36"/>
      <c r="IKB1206" s="36"/>
      <c r="IKC1206" s="36"/>
      <c r="IKD1206" s="36"/>
      <c r="IKE1206" s="36"/>
      <c r="IKF1206" s="36"/>
      <c r="IKG1206" s="36"/>
      <c r="IKH1206" s="36"/>
      <c r="IKI1206" s="36"/>
      <c r="IKJ1206" s="36"/>
      <c r="IKK1206" s="36"/>
      <c r="IKL1206" s="36"/>
      <c r="IKM1206" s="36"/>
      <c r="IKN1206" s="36"/>
      <c r="IKO1206" s="36"/>
      <c r="IKP1206" s="36"/>
      <c r="IKQ1206" s="36"/>
      <c r="IKR1206" s="36"/>
      <c r="IKS1206" s="36"/>
      <c r="IKT1206" s="36"/>
      <c r="IKU1206" s="36"/>
      <c r="IKV1206" s="36"/>
      <c r="IKW1206" s="36"/>
      <c r="IKX1206" s="36"/>
      <c r="IKY1206" s="36"/>
      <c r="IKZ1206" s="36"/>
      <c r="ILA1206" s="36"/>
      <c r="ILB1206" s="36"/>
      <c r="ILC1206" s="36"/>
      <c r="ILD1206" s="36"/>
      <c r="ILE1206" s="36"/>
      <c r="ILF1206" s="36"/>
      <c r="ILG1206" s="36"/>
      <c r="ILH1206" s="36"/>
      <c r="ILI1206" s="36"/>
      <c r="ILJ1206" s="36"/>
      <c r="ILK1206" s="36"/>
      <c r="ILL1206" s="36"/>
      <c r="ILM1206" s="36"/>
      <c r="ILN1206" s="36"/>
      <c r="ILO1206" s="36"/>
      <c r="ILP1206" s="36"/>
      <c r="ILQ1206" s="36"/>
      <c r="ILR1206" s="36"/>
      <c r="ILS1206" s="36"/>
      <c r="ILT1206" s="36"/>
      <c r="ILU1206" s="36"/>
      <c r="ILV1206" s="36"/>
      <c r="ILW1206" s="36"/>
      <c r="ILX1206" s="36"/>
      <c r="ILY1206" s="36"/>
      <c r="ILZ1206" s="36"/>
      <c r="IMA1206" s="36"/>
      <c r="IMB1206" s="36"/>
      <c r="IMC1206" s="36"/>
      <c r="IMD1206" s="36"/>
      <c r="IME1206" s="36"/>
      <c r="IMF1206" s="36"/>
      <c r="IMG1206" s="36"/>
      <c r="IMH1206" s="36"/>
      <c r="IMI1206" s="36"/>
      <c r="IMJ1206" s="36"/>
      <c r="IMK1206" s="36"/>
      <c r="IML1206" s="36"/>
      <c r="IMM1206" s="36"/>
      <c r="IMN1206" s="36"/>
      <c r="IMO1206" s="36"/>
      <c r="IMP1206" s="36"/>
      <c r="IMQ1206" s="36"/>
      <c r="IMR1206" s="36"/>
      <c r="IMS1206" s="36"/>
      <c r="IMT1206" s="36"/>
      <c r="IMU1206" s="36"/>
      <c r="IMV1206" s="36"/>
      <c r="IMW1206" s="36"/>
      <c r="IMX1206" s="36"/>
      <c r="IMY1206" s="36"/>
      <c r="IMZ1206" s="36"/>
      <c r="INA1206" s="36"/>
      <c r="INB1206" s="36"/>
      <c r="INC1206" s="36"/>
      <c r="IND1206" s="36"/>
      <c r="INE1206" s="36"/>
      <c r="INF1206" s="36"/>
      <c r="ING1206" s="36"/>
      <c r="INH1206" s="36"/>
      <c r="INI1206" s="36"/>
      <c r="INJ1206" s="36"/>
      <c r="INK1206" s="36"/>
      <c r="INL1206" s="36"/>
      <c r="INM1206" s="36"/>
      <c r="INN1206" s="36"/>
      <c r="INO1206" s="36"/>
      <c r="INP1206" s="36"/>
      <c r="INQ1206" s="36"/>
      <c r="INR1206" s="36"/>
      <c r="INS1206" s="36"/>
      <c r="INT1206" s="36"/>
      <c r="INU1206" s="36"/>
      <c r="INV1206" s="36"/>
      <c r="INW1206" s="36"/>
      <c r="INX1206" s="36"/>
      <c r="INY1206" s="36"/>
      <c r="INZ1206" s="36"/>
      <c r="IOA1206" s="36"/>
      <c r="IOB1206" s="36"/>
      <c r="IOC1206" s="36"/>
      <c r="IOD1206" s="36"/>
      <c r="IOE1206" s="36"/>
      <c r="IOF1206" s="36"/>
      <c r="IOG1206" s="36"/>
      <c r="IOH1206" s="36"/>
      <c r="IOI1206" s="36"/>
      <c r="IOJ1206" s="36"/>
      <c r="IOK1206" s="36"/>
      <c r="IOL1206" s="36"/>
      <c r="IOM1206" s="36"/>
      <c r="ION1206" s="36"/>
      <c r="IOO1206" s="36"/>
      <c r="IOP1206" s="36"/>
      <c r="IOQ1206" s="36"/>
      <c r="IOR1206" s="36"/>
      <c r="IOS1206" s="36"/>
      <c r="IOT1206" s="36"/>
      <c r="IOU1206" s="36"/>
      <c r="IOV1206" s="36"/>
      <c r="IOW1206" s="36"/>
      <c r="IOX1206" s="36"/>
      <c r="IOY1206" s="36"/>
      <c r="IOZ1206" s="36"/>
      <c r="IPA1206" s="36"/>
      <c r="IPB1206" s="36"/>
      <c r="IPC1206" s="36"/>
      <c r="IPD1206" s="36"/>
      <c r="IPE1206" s="36"/>
      <c r="IPF1206" s="36"/>
      <c r="IPG1206" s="36"/>
      <c r="IPH1206" s="36"/>
      <c r="IPI1206" s="36"/>
      <c r="IPJ1206" s="36"/>
      <c r="IPK1206" s="36"/>
      <c r="IPL1206" s="36"/>
      <c r="IPM1206" s="36"/>
      <c r="IPN1206" s="36"/>
      <c r="IPO1206" s="36"/>
      <c r="IPP1206" s="36"/>
      <c r="IPQ1206" s="36"/>
      <c r="IPR1206" s="36"/>
      <c r="IPS1206" s="36"/>
      <c r="IPT1206" s="36"/>
      <c r="IPU1206" s="36"/>
      <c r="IPV1206" s="36"/>
      <c r="IPW1206" s="36"/>
      <c r="IPX1206" s="36"/>
      <c r="IPY1206" s="36"/>
      <c r="IPZ1206" s="36"/>
      <c r="IQA1206" s="36"/>
      <c r="IQB1206" s="36"/>
      <c r="IQC1206" s="36"/>
      <c r="IQD1206" s="36"/>
      <c r="IQE1206" s="36"/>
      <c r="IQF1206" s="36"/>
      <c r="IQG1206" s="36"/>
      <c r="IQH1206" s="36"/>
      <c r="IQI1206" s="36"/>
      <c r="IQJ1206" s="36"/>
      <c r="IQK1206" s="36"/>
      <c r="IQL1206" s="36"/>
      <c r="IQM1206" s="36"/>
      <c r="IQN1206" s="36"/>
      <c r="IQO1206" s="36"/>
      <c r="IQP1206" s="36"/>
      <c r="IQQ1206" s="36"/>
      <c r="IQR1206" s="36"/>
      <c r="IQS1206" s="36"/>
      <c r="IQT1206" s="36"/>
      <c r="IQU1206" s="36"/>
      <c r="IQV1206" s="36"/>
      <c r="IQW1206" s="36"/>
      <c r="IQX1206" s="36"/>
      <c r="IQY1206" s="36"/>
      <c r="IQZ1206" s="36"/>
      <c r="IRA1206" s="36"/>
      <c r="IRB1206" s="36"/>
      <c r="IRC1206" s="36"/>
      <c r="IRD1206" s="36"/>
      <c r="IRE1206" s="36"/>
      <c r="IRF1206" s="36"/>
      <c r="IRG1206" s="36"/>
      <c r="IRH1206" s="36"/>
      <c r="IRI1206" s="36"/>
      <c r="IRJ1206" s="36"/>
      <c r="IRK1206" s="36"/>
      <c r="IRL1206" s="36"/>
      <c r="IRM1206" s="36"/>
      <c r="IRN1206" s="36"/>
      <c r="IRO1206" s="36"/>
      <c r="IRP1206" s="36"/>
      <c r="IRQ1206" s="36"/>
      <c r="IRR1206" s="36"/>
      <c r="IRS1206" s="36"/>
      <c r="IRT1206" s="36"/>
      <c r="IRU1206" s="36"/>
      <c r="IRV1206" s="36"/>
      <c r="IRW1206" s="36"/>
      <c r="IRX1206" s="36"/>
      <c r="IRY1206" s="36"/>
      <c r="IRZ1206" s="36"/>
      <c r="ISA1206" s="36"/>
      <c r="ISB1206" s="36"/>
      <c r="ISC1206" s="36"/>
      <c r="ISD1206" s="36"/>
      <c r="ISE1206" s="36"/>
      <c r="ISF1206" s="36"/>
      <c r="ISG1206" s="36"/>
      <c r="ISH1206" s="36"/>
      <c r="ISI1206" s="36"/>
      <c r="ISJ1206" s="36"/>
      <c r="ISK1206" s="36"/>
      <c r="ISL1206" s="36"/>
      <c r="ISM1206" s="36"/>
      <c r="ISN1206" s="36"/>
      <c r="ISO1206" s="36"/>
      <c r="ISP1206" s="36"/>
      <c r="ISQ1206" s="36"/>
      <c r="ISR1206" s="36"/>
      <c r="ISS1206" s="36"/>
      <c r="IST1206" s="36"/>
      <c r="ISU1206" s="36"/>
      <c r="ISV1206" s="36"/>
      <c r="ISW1206" s="36"/>
      <c r="ISX1206" s="36"/>
      <c r="ISY1206" s="36"/>
      <c r="ISZ1206" s="36"/>
      <c r="ITA1206" s="36"/>
      <c r="ITB1206" s="36"/>
      <c r="ITC1206" s="36"/>
      <c r="ITD1206" s="36"/>
      <c r="ITE1206" s="36"/>
      <c r="ITF1206" s="36"/>
      <c r="ITG1206" s="36"/>
      <c r="ITH1206" s="36"/>
      <c r="ITI1206" s="36"/>
      <c r="ITJ1206" s="36"/>
      <c r="ITK1206" s="36"/>
      <c r="ITL1206" s="36"/>
      <c r="ITM1206" s="36"/>
      <c r="ITN1206" s="36"/>
      <c r="ITO1206" s="36"/>
      <c r="ITP1206" s="36"/>
      <c r="ITQ1206" s="36"/>
      <c r="ITR1206" s="36"/>
      <c r="ITS1206" s="36"/>
      <c r="ITT1206" s="36"/>
      <c r="ITU1206" s="36"/>
      <c r="ITV1206" s="36"/>
      <c r="ITW1206" s="36"/>
      <c r="ITX1206" s="36"/>
      <c r="ITY1206" s="36"/>
      <c r="ITZ1206" s="36"/>
      <c r="IUA1206" s="36"/>
      <c r="IUB1206" s="36"/>
      <c r="IUC1206" s="36"/>
      <c r="IUD1206" s="36"/>
      <c r="IUE1206" s="36"/>
      <c r="IUF1206" s="36"/>
      <c r="IUG1206" s="36"/>
      <c r="IUH1206" s="36"/>
      <c r="IUI1206" s="36"/>
      <c r="IUJ1206" s="36"/>
      <c r="IUK1206" s="36"/>
      <c r="IUL1206" s="36"/>
      <c r="IUM1206" s="36"/>
      <c r="IUN1206" s="36"/>
      <c r="IUO1206" s="36"/>
      <c r="IUP1206" s="36"/>
      <c r="IUQ1206" s="36"/>
      <c r="IUR1206" s="36"/>
      <c r="IUS1206" s="36"/>
      <c r="IUT1206" s="36"/>
      <c r="IUU1206" s="36"/>
      <c r="IUV1206" s="36"/>
      <c r="IUW1206" s="36"/>
      <c r="IUX1206" s="36"/>
      <c r="IUY1206" s="36"/>
      <c r="IUZ1206" s="36"/>
      <c r="IVA1206" s="36"/>
      <c r="IVB1206" s="36"/>
      <c r="IVC1206" s="36"/>
      <c r="IVD1206" s="36"/>
      <c r="IVE1206" s="36"/>
      <c r="IVF1206" s="36"/>
      <c r="IVG1206" s="36"/>
      <c r="IVH1206" s="36"/>
      <c r="IVI1206" s="36"/>
      <c r="IVJ1206" s="36"/>
      <c r="IVK1206" s="36"/>
      <c r="IVL1206" s="36"/>
      <c r="IVM1206" s="36"/>
      <c r="IVN1206" s="36"/>
      <c r="IVO1206" s="36"/>
      <c r="IVP1206" s="36"/>
      <c r="IVQ1206" s="36"/>
      <c r="IVR1206" s="36"/>
      <c r="IVS1206" s="36"/>
      <c r="IVT1206" s="36"/>
      <c r="IVU1206" s="36"/>
      <c r="IVV1206" s="36"/>
      <c r="IVW1206" s="36"/>
      <c r="IVX1206" s="36"/>
      <c r="IVY1206" s="36"/>
      <c r="IVZ1206" s="36"/>
      <c r="IWA1206" s="36"/>
      <c r="IWB1206" s="36"/>
      <c r="IWC1206" s="36"/>
      <c r="IWD1206" s="36"/>
      <c r="IWE1206" s="36"/>
      <c r="IWF1206" s="36"/>
      <c r="IWG1206" s="36"/>
      <c r="IWH1206" s="36"/>
      <c r="IWI1206" s="36"/>
      <c r="IWJ1206" s="36"/>
      <c r="IWK1206" s="36"/>
      <c r="IWL1206" s="36"/>
      <c r="IWM1206" s="36"/>
      <c r="IWN1206" s="36"/>
      <c r="IWO1206" s="36"/>
      <c r="IWP1206" s="36"/>
      <c r="IWQ1206" s="36"/>
      <c r="IWR1206" s="36"/>
      <c r="IWS1206" s="36"/>
      <c r="IWT1206" s="36"/>
      <c r="IWU1206" s="36"/>
      <c r="IWV1206" s="36"/>
      <c r="IWW1206" s="36"/>
      <c r="IWX1206" s="36"/>
      <c r="IWY1206" s="36"/>
      <c r="IWZ1206" s="36"/>
      <c r="IXA1206" s="36"/>
      <c r="IXB1206" s="36"/>
      <c r="IXC1206" s="36"/>
      <c r="IXD1206" s="36"/>
      <c r="IXE1206" s="36"/>
      <c r="IXF1206" s="36"/>
      <c r="IXG1206" s="36"/>
      <c r="IXH1206" s="36"/>
      <c r="IXI1206" s="36"/>
      <c r="IXJ1206" s="36"/>
      <c r="IXK1206" s="36"/>
      <c r="IXL1206" s="36"/>
      <c r="IXM1206" s="36"/>
      <c r="IXN1206" s="36"/>
      <c r="IXO1206" s="36"/>
      <c r="IXP1206" s="36"/>
      <c r="IXQ1206" s="36"/>
      <c r="IXR1206" s="36"/>
      <c r="IXS1206" s="36"/>
      <c r="IXT1206" s="36"/>
      <c r="IXU1206" s="36"/>
      <c r="IXV1206" s="36"/>
      <c r="IXW1206" s="36"/>
      <c r="IXX1206" s="36"/>
      <c r="IXY1206" s="36"/>
      <c r="IXZ1206" s="36"/>
      <c r="IYA1206" s="36"/>
      <c r="IYB1206" s="36"/>
      <c r="IYC1206" s="36"/>
      <c r="IYD1206" s="36"/>
      <c r="IYE1206" s="36"/>
      <c r="IYF1206" s="36"/>
      <c r="IYG1206" s="36"/>
      <c r="IYH1206" s="36"/>
      <c r="IYI1206" s="36"/>
      <c r="IYJ1206" s="36"/>
      <c r="IYK1206" s="36"/>
      <c r="IYL1206" s="36"/>
      <c r="IYM1206" s="36"/>
      <c r="IYN1206" s="36"/>
      <c r="IYO1206" s="36"/>
      <c r="IYP1206" s="36"/>
      <c r="IYQ1206" s="36"/>
      <c r="IYR1206" s="36"/>
      <c r="IYS1206" s="36"/>
      <c r="IYT1206" s="36"/>
      <c r="IYU1206" s="36"/>
      <c r="IYV1206" s="36"/>
      <c r="IYW1206" s="36"/>
      <c r="IYX1206" s="36"/>
      <c r="IYY1206" s="36"/>
      <c r="IYZ1206" s="36"/>
      <c r="IZA1206" s="36"/>
      <c r="IZB1206" s="36"/>
      <c r="IZC1206" s="36"/>
      <c r="IZD1206" s="36"/>
      <c r="IZE1206" s="36"/>
      <c r="IZF1206" s="36"/>
      <c r="IZG1206" s="36"/>
      <c r="IZH1206" s="36"/>
      <c r="IZI1206" s="36"/>
      <c r="IZJ1206" s="36"/>
      <c r="IZK1206" s="36"/>
      <c r="IZL1206" s="36"/>
      <c r="IZM1206" s="36"/>
      <c r="IZN1206" s="36"/>
      <c r="IZO1206" s="36"/>
      <c r="IZP1206" s="36"/>
      <c r="IZQ1206" s="36"/>
      <c r="IZR1206" s="36"/>
      <c r="IZS1206" s="36"/>
      <c r="IZT1206" s="36"/>
      <c r="IZU1206" s="36"/>
      <c r="IZV1206" s="36"/>
      <c r="IZW1206" s="36"/>
      <c r="IZX1206" s="36"/>
      <c r="IZY1206" s="36"/>
      <c r="IZZ1206" s="36"/>
      <c r="JAA1206" s="36"/>
      <c r="JAB1206" s="36"/>
      <c r="JAC1206" s="36"/>
      <c r="JAD1206" s="36"/>
      <c r="JAE1206" s="36"/>
      <c r="JAF1206" s="36"/>
      <c r="JAG1206" s="36"/>
      <c r="JAH1206" s="36"/>
      <c r="JAI1206" s="36"/>
      <c r="JAJ1206" s="36"/>
      <c r="JAK1206" s="36"/>
      <c r="JAL1206" s="36"/>
      <c r="JAM1206" s="36"/>
      <c r="JAN1206" s="36"/>
      <c r="JAO1206" s="36"/>
      <c r="JAP1206" s="36"/>
      <c r="JAQ1206" s="36"/>
      <c r="JAR1206" s="36"/>
      <c r="JAS1206" s="36"/>
      <c r="JAT1206" s="36"/>
      <c r="JAU1206" s="36"/>
      <c r="JAV1206" s="36"/>
      <c r="JAW1206" s="36"/>
      <c r="JAX1206" s="36"/>
      <c r="JAY1206" s="36"/>
      <c r="JAZ1206" s="36"/>
      <c r="JBA1206" s="36"/>
      <c r="JBB1206" s="36"/>
      <c r="JBC1206" s="36"/>
      <c r="JBD1206" s="36"/>
      <c r="JBE1206" s="36"/>
      <c r="JBF1206" s="36"/>
      <c r="JBG1206" s="36"/>
      <c r="JBH1206" s="36"/>
      <c r="JBI1206" s="36"/>
      <c r="JBJ1206" s="36"/>
      <c r="JBK1206" s="36"/>
      <c r="JBL1206" s="36"/>
      <c r="JBM1206" s="36"/>
      <c r="JBN1206" s="36"/>
      <c r="JBO1206" s="36"/>
      <c r="JBP1206" s="36"/>
      <c r="JBQ1206" s="36"/>
      <c r="JBR1206" s="36"/>
      <c r="JBS1206" s="36"/>
      <c r="JBT1206" s="36"/>
      <c r="JBU1206" s="36"/>
      <c r="JBV1206" s="36"/>
      <c r="JBW1206" s="36"/>
      <c r="JBX1206" s="36"/>
      <c r="JBY1206" s="36"/>
      <c r="JBZ1206" s="36"/>
      <c r="JCA1206" s="36"/>
      <c r="JCB1206" s="36"/>
      <c r="JCC1206" s="36"/>
      <c r="JCD1206" s="36"/>
      <c r="JCE1206" s="36"/>
      <c r="JCF1206" s="36"/>
      <c r="JCG1206" s="36"/>
      <c r="JCH1206" s="36"/>
      <c r="JCI1206" s="36"/>
      <c r="JCJ1206" s="36"/>
      <c r="JCK1206" s="36"/>
      <c r="JCL1206" s="36"/>
      <c r="JCM1206" s="36"/>
      <c r="JCN1206" s="36"/>
      <c r="JCO1206" s="36"/>
      <c r="JCP1206" s="36"/>
      <c r="JCQ1206" s="36"/>
      <c r="JCR1206" s="36"/>
      <c r="JCS1206" s="36"/>
      <c r="JCT1206" s="36"/>
      <c r="JCU1206" s="36"/>
      <c r="JCV1206" s="36"/>
      <c r="JCW1206" s="36"/>
      <c r="JCX1206" s="36"/>
      <c r="JCY1206" s="36"/>
      <c r="JCZ1206" s="36"/>
      <c r="JDA1206" s="36"/>
      <c r="JDB1206" s="36"/>
      <c r="JDC1206" s="36"/>
      <c r="JDD1206" s="36"/>
      <c r="JDE1206" s="36"/>
      <c r="JDF1206" s="36"/>
      <c r="JDG1206" s="36"/>
      <c r="JDH1206" s="36"/>
      <c r="JDI1206" s="36"/>
      <c r="JDJ1206" s="36"/>
      <c r="JDK1206" s="36"/>
      <c r="JDL1206" s="36"/>
      <c r="JDM1206" s="36"/>
      <c r="JDN1206" s="36"/>
      <c r="JDO1206" s="36"/>
      <c r="JDP1206" s="36"/>
      <c r="JDQ1206" s="36"/>
      <c r="JDR1206" s="36"/>
      <c r="JDS1206" s="36"/>
      <c r="JDT1206" s="36"/>
      <c r="JDU1206" s="36"/>
      <c r="JDV1206" s="36"/>
      <c r="JDW1206" s="36"/>
      <c r="JDX1206" s="36"/>
      <c r="JDY1206" s="36"/>
      <c r="JDZ1206" s="36"/>
      <c r="JEA1206" s="36"/>
      <c r="JEB1206" s="36"/>
      <c r="JEC1206" s="36"/>
      <c r="JED1206" s="36"/>
      <c r="JEE1206" s="36"/>
      <c r="JEF1206" s="36"/>
      <c r="JEG1206" s="36"/>
      <c r="JEH1206" s="36"/>
      <c r="JEI1206" s="36"/>
      <c r="JEJ1206" s="36"/>
      <c r="JEK1206" s="36"/>
      <c r="JEL1206" s="36"/>
      <c r="JEM1206" s="36"/>
      <c r="JEN1206" s="36"/>
      <c r="JEO1206" s="36"/>
      <c r="JEP1206" s="36"/>
      <c r="JEQ1206" s="36"/>
      <c r="JER1206" s="36"/>
      <c r="JES1206" s="36"/>
      <c r="JET1206" s="36"/>
      <c r="JEU1206" s="36"/>
      <c r="JEV1206" s="36"/>
      <c r="JEW1206" s="36"/>
      <c r="JEX1206" s="36"/>
      <c r="JEY1206" s="36"/>
      <c r="JEZ1206" s="36"/>
      <c r="JFA1206" s="36"/>
      <c r="JFB1206" s="36"/>
      <c r="JFC1206" s="36"/>
      <c r="JFD1206" s="36"/>
      <c r="JFE1206" s="36"/>
      <c r="JFF1206" s="36"/>
      <c r="JFG1206" s="36"/>
      <c r="JFH1206" s="36"/>
      <c r="JFI1206" s="36"/>
      <c r="JFJ1206" s="36"/>
      <c r="JFK1206" s="36"/>
      <c r="JFL1206" s="36"/>
      <c r="JFM1206" s="36"/>
      <c r="JFN1206" s="36"/>
      <c r="JFO1206" s="36"/>
      <c r="JFP1206" s="36"/>
      <c r="JFQ1206" s="36"/>
      <c r="JFR1206" s="36"/>
      <c r="JFS1206" s="36"/>
      <c r="JFT1206" s="36"/>
      <c r="JFU1206" s="36"/>
      <c r="JFV1206" s="36"/>
      <c r="JFW1206" s="36"/>
      <c r="JFX1206" s="36"/>
      <c r="JFY1206" s="36"/>
      <c r="JFZ1206" s="36"/>
      <c r="JGA1206" s="36"/>
      <c r="JGB1206" s="36"/>
      <c r="JGC1206" s="36"/>
      <c r="JGD1206" s="36"/>
      <c r="JGE1206" s="36"/>
      <c r="JGF1206" s="36"/>
      <c r="JGG1206" s="36"/>
      <c r="JGH1206" s="36"/>
      <c r="JGI1206" s="36"/>
      <c r="JGJ1206" s="36"/>
      <c r="JGK1206" s="36"/>
      <c r="JGL1206" s="36"/>
      <c r="JGM1206" s="36"/>
      <c r="JGN1206" s="36"/>
      <c r="JGO1206" s="36"/>
      <c r="JGP1206" s="36"/>
      <c r="JGQ1206" s="36"/>
      <c r="JGR1206" s="36"/>
      <c r="JGS1206" s="36"/>
      <c r="JGT1206" s="36"/>
      <c r="JGU1206" s="36"/>
      <c r="JGV1206" s="36"/>
      <c r="JGW1206" s="36"/>
      <c r="JGX1206" s="36"/>
      <c r="JGY1206" s="36"/>
      <c r="JGZ1206" s="36"/>
      <c r="JHA1206" s="36"/>
      <c r="JHB1206" s="36"/>
      <c r="JHC1206" s="36"/>
      <c r="JHD1206" s="36"/>
      <c r="JHE1206" s="36"/>
      <c r="JHF1206" s="36"/>
      <c r="JHG1206" s="36"/>
      <c r="JHH1206" s="36"/>
      <c r="JHI1206" s="36"/>
      <c r="JHJ1206" s="36"/>
      <c r="JHK1206" s="36"/>
      <c r="JHL1206" s="36"/>
      <c r="JHM1206" s="36"/>
      <c r="JHN1206" s="36"/>
      <c r="JHO1206" s="36"/>
      <c r="JHP1206" s="36"/>
      <c r="JHQ1206" s="36"/>
      <c r="JHR1206" s="36"/>
      <c r="JHS1206" s="36"/>
      <c r="JHT1206" s="36"/>
      <c r="JHU1206" s="36"/>
      <c r="JHV1206" s="36"/>
      <c r="JHW1206" s="36"/>
      <c r="JHX1206" s="36"/>
      <c r="JHY1206" s="36"/>
      <c r="JHZ1206" s="36"/>
      <c r="JIA1206" s="36"/>
      <c r="JIB1206" s="36"/>
      <c r="JIC1206" s="36"/>
      <c r="JID1206" s="36"/>
      <c r="JIE1206" s="36"/>
      <c r="JIF1206" s="36"/>
      <c r="JIG1206" s="36"/>
      <c r="JIH1206" s="36"/>
      <c r="JII1206" s="36"/>
      <c r="JIJ1206" s="36"/>
      <c r="JIK1206" s="36"/>
      <c r="JIL1206" s="36"/>
      <c r="JIM1206" s="36"/>
      <c r="JIN1206" s="36"/>
      <c r="JIO1206" s="36"/>
      <c r="JIP1206" s="36"/>
      <c r="JIQ1206" s="36"/>
      <c r="JIR1206" s="36"/>
      <c r="JIS1206" s="36"/>
      <c r="JIT1206" s="36"/>
      <c r="JIU1206" s="36"/>
      <c r="JIV1206" s="36"/>
      <c r="JIW1206" s="36"/>
      <c r="JIX1206" s="36"/>
      <c r="JIY1206" s="36"/>
      <c r="JIZ1206" s="36"/>
      <c r="JJA1206" s="36"/>
      <c r="JJB1206" s="36"/>
      <c r="JJC1206" s="36"/>
      <c r="JJD1206" s="36"/>
      <c r="JJE1206" s="36"/>
      <c r="JJF1206" s="36"/>
      <c r="JJG1206" s="36"/>
      <c r="JJH1206" s="36"/>
      <c r="JJI1206" s="36"/>
      <c r="JJJ1206" s="36"/>
      <c r="JJK1206" s="36"/>
      <c r="JJL1206" s="36"/>
      <c r="JJM1206" s="36"/>
      <c r="JJN1206" s="36"/>
      <c r="JJO1206" s="36"/>
      <c r="JJP1206" s="36"/>
      <c r="JJQ1206" s="36"/>
      <c r="JJR1206" s="36"/>
      <c r="JJS1206" s="36"/>
      <c r="JJT1206" s="36"/>
      <c r="JJU1206" s="36"/>
      <c r="JJV1206" s="36"/>
      <c r="JJW1206" s="36"/>
      <c r="JJX1206" s="36"/>
      <c r="JJY1206" s="36"/>
      <c r="JJZ1206" s="36"/>
      <c r="JKA1206" s="36"/>
      <c r="JKB1206" s="36"/>
      <c r="JKC1206" s="36"/>
      <c r="JKD1206" s="36"/>
      <c r="JKE1206" s="36"/>
      <c r="JKF1206" s="36"/>
      <c r="JKG1206" s="36"/>
      <c r="JKH1206" s="36"/>
      <c r="JKI1206" s="36"/>
      <c r="JKJ1206" s="36"/>
      <c r="JKK1206" s="36"/>
      <c r="JKL1206" s="36"/>
      <c r="JKM1206" s="36"/>
      <c r="JKN1206" s="36"/>
      <c r="JKO1206" s="36"/>
      <c r="JKP1206" s="36"/>
      <c r="JKQ1206" s="36"/>
      <c r="JKR1206" s="36"/>
      <c r="JKS1206" s="36"/>
      <c r="JKT1206" s="36"/>
      <c r="JKU1206" s="36"/>
      <c r="JKV1206" s="36"/>
      <c r="JKW1206" s="36"/>
      <c r="JKX1206" s="36"/>
      <c r="JKY1206" s="36"/>
      <c r="JKZ1206" s="36"/>
      <c r="JLA1206" s="36"/>
      <c r="JLB1206" s="36"/>
      <c r="JLC1206" s="36"/>
      <c r="JLD1206" s="36"/>
      <c r="JLE1206" s="36"/>
      <c r="JLF1206" s="36"/>
      <c r="JLG1206" s="36"/>
      <c r="JLH1206" s="36"/>
      <c r="JLI1206" s="36"/>
      <c r="JLJ1206" s="36"/>
      <c r="JLK1206" s="36"/>
      <c r="JLL1206" s="36"/>
      <c r="JLM1206" s="36"/>
      <c r="JLN1206" s="36"/>
      <c r="JLO1206" s="36"/>
      <c r="JLP1206" s="36"/>
      <c r="JLQ1206" s="36"/>
      <c r="JLR1206" s="36"/>
      <c r="JLS1206" s="36"/>
      <c r="JLT1206" s="36"/>
      <c r="JLU1206" s="36"/>
      <c r="JLV1206" s="36"/>
      <c r="JLW1206" s="36"/>
      <c r="JLX1206" s="36"/>
      <c r="JLY1206" s="36"/>
      <c r="JLZ1206" s="36"/>
      <c r="JMA1206" s="36"/>
      <c r="JMB1206" s="36"/>
      <c r="JMC1206" s="36"/>
      <c r="JMD1206" s="36"/>
      <c r="JME1206" s="36"/>
      <c r="JMF1206" s="36"/>
      <c r="JMG1206" s="36"/>
      <c r="JMH1206" s="36"/>
      <c r="JMI1206" s="36"/>
      <c r="JMJ1206" s="36"/>
      <c r="JMK1206" s="36"/>
      <c r="JML1206" s="36"/>
      <c r="JMM1206" s="36"/>
      <c r="JMN1206" s="36"/>
      <c r="JMO1206" s="36"/>
      <c r="JMP1206" s="36"/>
      <c r="JMQ1206" s="36"/>
      <c r="JMR1206" s="36"/>
      <c r="JMS1206" s="36"/>
      <c r="JMT1206" s="36"/>
      <c r="JMU1206" s="36"/>
      <c r="JMV1206" s="36"/>
      <c r="JMW1206" s="36"/>
      <c r="JMX1206" s="36"/>
      <c r="JMY1206" s="36"/>
      <c r="JMZ1206" s="36"/>
      <c r="JNA1206" s="36"/>
      <c r="JNB1206" s="36"/>
      <c r="JNC1206" s="36"/>
      <c r="JND1206" s="36"/>
      <c r="JNE1206" s="36"/>
      <c r="JNF1206" s="36"/>
      <c r="JNG1206" s="36"/>
      <c r="JNH1206" s="36"/>
      <c r="JNI1206" s="36"/>
      <c r="JNJ1206" s="36"/>
      <c r="JNK1206" s="36"/>
      <c r="JNL1206" s="36"/>
      <c r="JNM1206" s="36"/>
      <c r="JNN1206" s="36"/>
      <c r="JNO1206" s="36"/>
      <c r="JNP1206" s="36"/>
      <c r="JNQ1206" s="36"/>
      <c r="JNR1206" s="36"/>
      <c r="JNS1206" s="36"/>
      <c r="JNT1206" s="36"/>
      <c r="JNU1206" s="36"/>
      <c r="JNV1206" s="36"/>
      <c r="JNW1206" s="36"/>
      <c r="JNX1206" s="36"/>
      <c r="JNY1206" s="36"/>
      <c r="JNZ1206" s="36"/>
      <c r="JOA1206" s="36"/>
      <c r="JOB1206" s="36"/>
      <c r="JOC1206" s="36"/>
      <c r="JOD1206" s="36"/>
      <c r="JOE1206" s="36"/>
      <c r="JOF1206" s="36"/>
      <c r="JOG1206" s="36"/>
      <c r="JOH1206" s="36"/>
      <c r="JOI1206" s="36"/>
      <c r="JOJ1206" s="36"/>
      <c r="JOK1206" s="36"/>
      <c r="JOL1206" s="36"/>
      <c r="JOM1206" s="36"/>
      <c r="JON1206" s="36"/>
      <c r="JOO1206" s="36"/>
      <c r="JOP1206" s="36"/>
      <c r="JOQ1206" s="36"/>
      <c r="JOR1206" s="36"/>
      <c r="JOS1206" s="36"/>
      <c r="JOT1206" s="36"/>
      <c r="JOU1206" s="36"/>
      <c r="JOV1206" s="36"/>
      <c r="JOW1206" s="36"/>
      <c r="JOX1206" s="36"/>
      <c r="JOY1206" s="36"/>
      <c r="JOZ1206" s="36"/>
      <c r="JPA1206" s="36"/>
      <c r="JPB1206" s="36"/>
      <c r="JPC1206" s="36"/>
      <c r="JPD1206" s="36"/>
      <c r="JPE1206" s="36"/>
      <c r="JPF1206" s="36"/>
      <c r="JPG1206" s="36"/>
      <c r="JPH1206" s="36"/>
      <c r="JPI1206" s="36"/>
      <c r="JPJ1206" s="36"/>
      <c r="JPK1206" s="36"/>
      <c r="JPL1206" s="36"/>
      <c r="JPM1206" s="36"/>
      <c r="JPN1206" s="36"/>
      <c r="JPO1206" s="36"/>
      <c r="JPP1206" s="36"/>
      <c r="JPQ1206" s="36"/>
      <c r="JPR1206" s="36"/>
      <c r="JPS1206" s="36"/>
      <c r="JPT1206" s="36"/>
      <c r="JPU1206" s="36"/>
      <c r="JPV1206" s="36"/>
      <c r="JPW1206" s="36"/>
      <c r="JPX1206" s="36"/>
      <c r="JPY1206" s="36"/>
      <c r="JPZ1206" s="36"/>
      <c r="JQA1206" s="36"/>
      <c r="JQB1206" s="36"/>
      <c r="JQC1206" s="36"/>
      <c r="JQD1206" s="36"/>
      <c r="JQE1206" s="36"/>
      <c r="JQF1206" s="36"/>
      <c r="JQG1206" s="36"/>
      <c r="JQH1206" s="36"/>
      <c r="JQI1206" s="36"/>
      <c r="JQJ1206" s="36"/>
      <c r="JQK1206" s="36"/>
      <c r="JQL1206" s="36"/>
      <c r="JQM1206" s="36"/>
      <c r="JQN1206" s="36"/>
      <c r="JQO1206" s="36"/>
      <c r="JQP1206" s="36"/>
      <c r="JQQ1206" s="36"/>
      <c r="JQR1206" s="36"/>
      <c r="JQS1206" s="36"/>
      <c r="JQT1206" s="36"/>
      <c r="JQU1206" s="36"/>
      <c r="JQV1206" s="36"/>
      <c r="JQW1206" s="36"/>
      <c r="JQX1206" s="36"/>
      <c r="JQY1206" s="36"/>
      <c r="JQZ1206" s="36"/>
      <c r="JRA1206" s="36"/>
      <c r="JRB1206" s="36"/>
      <c r="JRC1206" s="36"/>
      <c r="JRD1206" s="36"/>
      <c r="JRE1206" s="36"/>
      <c r="JRF1206" s="36"/>
      <c r="JRG1206" s="36"/>
      <c r="JRH1206" s="36"/>
      <c r="JRI1206" s="36"/>
      <c r="JRJ1206" s="36"/>
      <c r="JRK1206" s="36"/>
      <c r="JRL1206" s="36"/>
      <c r="JRM1206" s="36"/>
      <c r="JRN1206" s="36"/>
      <c r="JRO1206" s="36"/>
      <c r="JRP1206" s="36"/>
      <c r="JRQ1206" s="36"/>
      <c r="JRR1206" s="36"/>
      <c r="JRS1206" s="36"/>
      <c r="JRT1206" s="36"/>
      <c r="JRU1206" s="36"/>
      <c r="JRV1206" s="36"/>
      <c r="JRW1206" s="36"/>
      <c r="JRX1206" s="36"/>
      <c r="JRY1206" s="36"/>
      <c r="JRZ1206" s="36"/>
      <c r="JSA1206" s="36"/>
      <c r="JSB1206" s="36"/>
      <c r="JSC1206" s="36"/>
      <c r="JSD1206" s="36"/>
      <c r="JSE1206" s="36"/>
      <c r="JSF1206" s="36"/>
      <c r="JSG1206" s="36"/>
      <c r="JSH1206" s="36"/>
      <c r="JSI1206" s="36"/>
      <c r="JSJ1206" s="36"/>
      <c r="JSK1206" s="36"/>
      <c r="JSL1206" s="36"/>
      <c r="JSM1206" s="36"/>
      <c r="JSN1206" s="36"/>
      <c r="JSO1206" s="36"/>
      <c r="JSP1206" s="36"/>
      <c r="JSQ1206" s="36"/>
      <c r="JSR1206" s="36"/>
      <c r="JSS1206" s="36"/>
      <c r="JST1206" s="36"/>
      <c r="JSU1206" s="36"/>
      <c r="JSV1206" s="36"/>
      <c r="JSW1206" s="36"/>
      <c r="JSX1206" s="36"/>
      <c r="JSY1206" s="36"/>
      <c r="JSZ1206" s="36"/>
      <c r="JTA1206" s="36"/>
      <c r="JTB1206" s="36"/>
      <c r="JTC1206" s="36"/>
      <c r="JTD1206" s="36"/>
      <c r="JTE1206" s="36"/>
      <c r="JTF1206" s="36"/>
      <c r="JTG1206" s="36"/>
      <c r="JTH1206" s="36"/>
      <c r="JTI1206" s="36"/>
      <c r="JTJ1206" s="36"/>
      <c r="JTK1206" s="36"/>
      <c r="JTL1206" s="36"/>
      <c r="JTM1206" s="36"/>
      <c r="JTN1206" s="36"/>
      <c r="JTO1206" s="36"/>
      <c r="JTP1206" s="36"/>
      <c r="JTQ1206" s="36"/>
      <c r="JTR1206" s="36"/>
      <c r="JTS1206" s="36"/>
      <c r="JTT1206" s="36"/>
      <c r="JTU1206" s="36"/>
      <c r="JTV1206" s="36"/>
      <c r="JTW1206" s="36"/>
      <c r="JTX1206" s="36"/>
      <c r="JTY1206" s="36"/>
      <c r="JTZ1206" s="36"/>
      <c r="JUA1206" s="36"/>
      <c r="JUB1206" s="36"/>
      <c r="JUC1206" s="36"/>
      <c r="JUD1206" s="36"/>
      <c r="JUE1206" s="36"/>
      <c r="JUF1206" s="36"/>
      <c r="JUG1206" s="36"/>
      <c r="JUH1206" s="36"/>
      <c r="JUI1206" s="36"/>
      <c r="JUJ1206" s="36"/>
      <c r="JUK1206" s="36"/>
      <c r="JUL1206" s="36"/>
      <c r="JUM1206" s="36"/>
      <c r="JUN1206" s="36"/>
      <c r="JUO1206" s="36"/>
      <c r="JUP1206" s="36"/>
      <c r="JUQ1206" s="36"/>
      <c r="JUR1206" s="36"/>
      <c r="JUS1206" s="36"/>
      <c r="JUT1206" s="36"/>
      <c r="JUU1206" s="36"/>
      <c r="JUV1206" s="36"/>
      <c r="JUW1206" s="36"/>
      <c r="JUX1206" s="36"/>
      <c r="JUY1206" s="36"/>
      <c r="JUZ1206" s="36"/>
      <c r="JVA1206" s="36"/>
      <c r="JVB1206" s="36"/>
      <c r="JVC1206" s="36"/>
      <c r="JVD1206" s="36"/>
      <c r="JVE1206" s="36"/>
      <c r="JVF1206" s="36"/>
      <c r="JVG1206" s="36"/>
      <c r="JVH1206" s="36"/>
      <c r="JVI1206" s="36"/>
      <c r="JVJ1206" s="36"/>
      <c r="JVK1206" s="36"/>
      <c r="JVL1206" s="36"/>
      <c r="JVM1206" s="36"/>
      <c r="JVN1206" s="36"/>
      <c r="JVO1206" s="36"/>
      <c r="JVP1206" s="36"/>
      <c r="JVQ1206" s="36"/>
      <c r="JVR1206" s="36"/>
      <c r="JVS1206" s="36"/>
      <c r="JVT1206" s="36"/>
      <c r="JVU1206" s="36"/>
      <c r="JVV1206" s="36"/>
      <c r="JVW1206" s="36"/>
      <c r="JVX1206" s="36"/>
      <c r="JVY1206" s="36"/>
      <c r="JVZ1206" s="36"/>
      <c r="JWA1206" s="36"/>
      <c r="JWB1206" s="36"/>
      <c r="JWC1206" s="36"/>
      <c r="JWD1206" s="36"/>
      <c r="JWE1206" s="36"/>
      <c r="JWF1206" s="36"/>
      <c r="JWG1206" s="36"/>
      <c r="JWH1206" s="36"/>
      <c r="JWI1206" s="36"/>
      <c r="JWJ1206" s="36"/>
      <c r="JWK1206" s="36"/>
      <c r="JWL1206" s="36"/>
      <c r="JWM1206" s="36"/>
      <c r="JWN1206" s="36"/>
      <c r="JWO1206" s="36"/>
      <c r="JWP1206" s="36"/>
      <c r="JWQ1206" s="36"/>
      <c r="JWR1206" s="36"/>
      <c r="JWS1206" s="36"/>
      <c r="JWT1206" s="36"/>
      <c r="JWU1206" s="36"/>
      <c r="JWV1206" s="36"/>
      <c r="JWW1206" s="36"/>
      <c r="JWX1206" s="36"/>
      <c r="JWY1206" s="36"/>
      <c r="JWZ1206" s="36"/>
      <c r="JXA1206" s="36"/>
      <c r="JXB1206" s="36"/>
      <c r="JXC1206" s="36"/>
      <c r="JXD1206" s="36"/>
      <c r="JXE1206" s="36"/>
      <c r="JXF1206" s="36"/>
      <c r="JXG1206" s="36"/>
      <c r="JXH1206" s="36"/>
      <c r="JXI1206" s="36"/>
      <c r="JXJ1206" s="36"/>
      <c r="JXK1206" s="36"/>
      <c r="JXL1206" s="36"/>
      <c r="JXM1206" s="36"/>
      <c r="JXN1206" s="36"/>
      <c r="JXO1206" s="36"/>
      <c r="JXP1206" s="36"/>
      <c r="JXQ1206" s="36"/>
      <c r="JXR1206" s="36"/>
      <c r="JXS1206" s="36"/>
      <c r="JXT1206" s="36"/>
      <c r="JXU1206" s="36"/>
      <c r="JXV1206" s="36"/>
      <c r="JXW1206" s="36"/>
      <c r="JXX1206" s="36"/>
      <c r="JXY1206" s="36"/>
      <c r="JXZ1206" s="36"/>
      <c r="JYA1206" s="36"/>
      <c r="JYB1206" s="36"/>
      <c r="JYC1206" s="36"/>
      <c r="JYD1206" s="36"/>
      <c r="JYE1206" s="36"/>
      <c r="JYF1206" s="36"/>
      <c r="JYG1206" s="36"/>
      <c r="JYH1206" s="36"/>
      <c r="JYI1206" s="36"/>
      <c r="JYJ1206" s="36"/>
      <c r="JYK1206" s="36"/>
      <c r="JYL1206" s="36"/>
      <c r="JYM1206" s="36"/>
      <c r="JYN1206" s="36"/>
      <c r="JYO1206" s="36"/>
      <c r="JYP1206" s="36"/>
      <c r="JYQ1206" s="36"/>
      <c r="JYR1206" s="36"/>
      <c r="JYS1206" s="36"/>
      <c r="JYT1206" s="36"/>
      <c r="JYU1206" s="36"/>
      <c r="JYV1206" s="36"/>
      <c r="JYW1206" s="36"/>
      <c r="JYX1206" s="36"/>
      <c r="JYY1206" s="36"/>
      <c r="JYZ1206" s="36"/>
      <c r="JZA1206" s="36"/>
      <c r="JZB1206" s="36"/>
      <c r="JZC1206" s="36"/>
      <c r="JZD1206" s="36"/>
      <c r="JZE1206" s="36"/>
      <c r="JZF1206" s="36"/>
      <c r="JZG1206" s="36"/>
      <c r="JZH1206" s="36"/>
      <c r="JZI1206" s="36"/>
      <c r="JZJ1206" s="36"/>
      <c r="JZK1206" s="36"/>
      <c r="JZL1206" s="36"/>
      <c r="JZM1206" s="36"/>
      <c r="JZN1206" s="36"/>
      <c r="JZO1206" s="36"/>
      <c r="JZP1206" s="36"/>
      <c r="JZQ1206" s="36"/>
      <c r="JZR1206" s="36"/>
      <c r="JZS1206" s="36"/>
      <c r="JZT1206" s="36"/>
      <c r="JZU1206" s="36"/>
      <c r="JZV1206" s="36"/>
      <c r="JZW1206" s="36"/>
      <c r="JZX1206" s="36"/>
      <c r="JZY1206" s="36"/>
      <c r="JZZ1206" s="36"/>
      <c r="KAA1206" s="36"/>
      <c r="KAB1206" s="36"/>
      <c r="KAC1206" s="36"/>
      <c r="KAD1206" s="36"/>
      <c r="KAE1206" s="36"/>
      <c r="KAF1206" s="36"/>
      <c r="KAG1206" s="36"/>
      <c r="KAH1206" s="36"/>
      <c r="KAI1206" s="36"/>
      <c r="KAJ1206" s="36"/>
      <c r="KAK1206" s="36"/>
      <c r="KAL1206" s="36"/>
      <c r="KAM1206" s="36"/>
      <c r="KAN1206" s="36"/>
      <c r="KAO1206" s="36"/>
      <c r="KAP1206" s="36"/>
      <c r="KAQ1206" s="36"/>
      <c r="KAR1206" s="36"/>
      <c r="KAS1206" s="36"/>
      <c r="KAT1206" s="36"/>
      <c r="KAU1206" s="36"/>
      <c r="KAV1206" s="36"/>
      <c r="KAW1206" s="36"/>
      <c r="KAX1206" s="36"/>
      <c r="KAY1206" s="36"/>
      <c r="KAZ1206" s="36"/>
      <c r="KBA1206" s="36"/>
      <c r="KBB1206" s="36"/>
      <c r="KBC1206" s="36"/>
      <c r="KBD1206" s="36"/>
      <c r="KBE1206" s="36"/>
      <c r="KBF1206" s="36"/>
      <c r="KBG1206" s="36"/>
      <c r="KBH1206" s="36"/>
      <c r="KBI1206" s="36"/>
      <c r="KBJ1206" s="36"/>
      <c r="KBK1206" s="36"/>
      <c r="KBL1206" s="36"/>
      <c r="KBM1206" s="36"/>
      <c r="KBN1206" s="36"/>
      <c r="KBO1206" s="36"/>
      <c r="KBP1206" s="36"/>
      <c r="KBQ1206" s="36"/>
      <c r="KBR1206" s="36"/>
      <c r="KBS1206" s="36"/>
      <c r="KBT1206" s="36"/>
      <c r="KBU1206" s="36"/>
      <c r="KBV1206" s="36"/>
      <c r="KBW1206" s="36"/>
      <c r="KBX1206" s="36"/>
      <c r="KBY1206" s="36"/>
      <c r="KBZ1206" s="36"/>
      <c r="KCA1206" s="36"/>
      <c r="KCB1206" s="36"/>
      <c r="KCC1206" s="36"/>
      <c r="KCD1206" s="36"/>
      <c r="KCE1206" s="36"/>
      <c r="KCF1206" s="36"/>
      <c r="KCG1206" s="36"/>
      <c r="KCH1206" s="36"/>
      <c r="KCI1206" s="36"/>
      <c r="KCJ1206" s="36"/>
      <c r="KCK1206" s="36"/>
      <c r="KCL1206" s="36"/>
      <c r="KCM1206" s="36"/>
      <c r="KCN1206" s="36"/>
      <c r="KCO1206" s="36"/>
      <c r="KCP1206" s="36"/>
      <c r="KCQ1206" s="36"/>
      <c r="KCR1206" s="36"/>
      <c r="KCS1206" s="36"/>
      <c r="KCT1206" s="36"/>
      <c r="KCU1206" s="36"/>
      <c r="KCV1206" s="36"/>
      <c r="KCW1206" s="36"/>
      <c r="KCX1206" s="36"/>
      <c r="KCY1206" s="36"/>
      <c r="KCZ1206" s="36"/>
      <c r="KDA1206" s="36"/>
      <c r="KDB1206" s="36"/>
      <c r="KDC1206" s="36"/>
      <c r="KDD1206" s="36"/>
      <c r="KDE1206" s="36"/>
      <c r="KDF1206" s="36"/>
      <c r="KDG1206" s="36"/>
      <c r="KDH1206" s="36"/>
      <c r="KDI1206" s="36"/>
      <c r="KDJ1206" s="36"/>
      <c r="KDK1206" s="36"/>
      <c r="KDL1206" s="36"/>
      <c r="KDM1206" s="36"/>
      <c r="KDN1206" s="36"/>
      <c r="KDO1206" s="36"/>
      <c r="KDP1206" s="36"/>
      <c r="KDQ1206" s="36"/>
      <c r="KDR1206" s="36"/>
      <c r="KDS1206" s="36"/>
      <c r="KDT1206" s="36"/>
      <c r="KDU1206" s="36"/>
      <c r="KDV1206" s="36"/>
      <c r="KDW1206" s="36"/>
      <c r="KDX1206" s="36"/>
      <c r="KDY1206" s="36"/>
      <c r="KDZ1206" s="36"/>
      <c r="KEA1206" s="36"/>
      <c r="KEB1206" s="36"/>
      <c r="KEC1206" s="36"/>
      <c r="KED1206" s="36"/>
      <c r="KEE1206" s="36"/>
      <c r="KEF1206" s="36"/>
      <c r="KEG1206" s="36"/>
      <c r="KEH1206" s="36"/>
      <c r="KEI1206" s="36"/>
      <c r="KEJ1206" s="36"/>
      <c r="KEK1206" s="36"/>
      <c r="KEL1206" s="36"/>
      <c r="KEM1206" s="36"/>
      <c r="KEN1206" s="36"/>
      <c r="KEO1206" s="36"/>
      <c r="KEP1206" s="36"/>
      <c r="KEQ1206" s="36"/>
      <c r="KER1206" s="36"/>
      <c r="KES1206" s="36"/>
      <c r="KET1206" s="36"/>
      <c r="KEU1206" s="36"/>
      <c r="KEV1206" s="36"/>
      <c r="KEW1206" s="36"/>
      <c r="KEX1206" s="36"/>
      <c r="KEY1206" s="36"/>
      <c r="KEZ1206" s="36"/>
      <c r="KFA1206" s="36"/>
      <c r="KFB1206" s="36"/>
      <c r="KFC1206" s="36"/>
      <c r="KFD1206" s="36"/>
      <c r="KFE1206" s="36"/>
      <c r="KFF1206" s="36"/>
      <c r="KFG1206" s="36"/>
      <c r="KFH1206" s="36"/>
      <c r="KFI1206" s="36"/>
      <c r="KFJ1206" s="36"/>
      <c r="KFK1206" s="36"/>
      <c r="KFL1206" s="36"/>
      <c r="KFM1206" s="36"/>
      <c r="KFN1206" s="36"/>
      <c r="KFO1206" s="36"/>
      <c r="KFP1206" s="36"/>
      <c r="KFQ1206" s="36"/>
      <c r="KFR1206" s="36"/>
      <c r="KFS1206" s="36"/>
      <c r="KFT1206" s="36"/>
      <c r="KFU1206" s="36"/>
      <c r="KFV1206" s="36"/>
      <c r="KFW1206" s="36"/>
      <c r="KFX1206" s="36"/>
      <c r="KFY1206" s="36"/>
      <c r="KFZ1206" s="36"/>
      <c r="KGA1206" s="36"/>
      <c r="KGB1206" s="36"/>
      <c r="KGC1206" s="36"/>
      <c r="KGD1206" s="36"/>
      <c r="KGE1206" s="36"/>
      <c r="KGF1206" s="36"/>
      <c r="KGG1206" s="36"/>
      <c r="KGH1206" s="36"/>
      <c r="KGI1206" s="36"/>
      <c r="KGJ1206" s="36"/>
      <c r="KGK1206" s="36"/>
      <c r="KGL1206" s="36"/>
      <c r="KGM1206" s="36"/>
      <c r="KGN1206" s="36"/>
      <c r="KGO1206" s="36"/>
      <c r="KGP1206" s="36"/>
      <c r="KGQ1206" s="36"/>
      <c r="KGR1206" s="36"/>
      <c r="KGS1206" s="36"/>
      <c r="KGT1206" s="36"/>
      <c r="KGU1206" s="36"/>
      <c r="KGV1206" s="36"/>
      <c r="KGW1206" s="36"/>
      <c r="KGX1206" s="36"/>
      <c r="KGY1206" s="36"/>
      <c r="KGZ1206" s="36"/>
      <c r="KHA1206" s="36"/>
      <c r="KHB1206" s="36"/>
      <c r="KHC1206" s="36"/>
      <c r="KHD1206" s="36"/>
      <c r="KHE1206" s="36"/>
      <c r="KHF1206" s="36"/>
      <c r="KHG1206" s="36"/>
      <c r="KHH1206" s="36"/>
      <c r="KHI1206" s="36"/>
      <c r="KHJ1206" s="36"/>
      <c r="KHK1206" s="36"/>
      <c r="KHL1206" s="36"/>
      <c r="KHM1206" s="36"/>
      <c r="KHN1206" s="36"/>
      <c r="KHO1206" s="36"/>
      <c r="KHP1206" s="36"/>
      <c r="KHQ1206" s="36"/>
      <c r="KHR1206" s="36"/>
      <c r="KHS1206" s="36"/>
      <c r="KHT1206" s="36"/>
      <c r="KHU1206" s="36"/>
      <c r="KHV1206" s="36"/>
      <c r="KHW1206" s="36"/>
      <c r="KHX1206" s="36"/>
      <c r="KHY1206" s="36"/>
      <c r="KHZ1206" s="36"/>
      <c r="KIA1206" s="36"/>
      <c r="KIB1206" s="36"/>
      <c r="KIC1206" s="36"/>
      <c r="KID1206" s="36"/>
      <c r="KIE1206" s="36"/>
      <c r="KIF1206" s="36"/>
      <c r="KIG1206" s="36"/>
      <c r="KIH1206" s="36"/>
      <c r="KII1206" s="36"/>
      <c r="KIJ1206" s="36"/>
      <c r="KIK1206" s="36"/>
      <c r="KIL1206" s="36"/>
      <c r="KIM1206" s="36"/>
      <c r="KIN1206" s="36"/>
      <c r="KIO1206" s="36"/>
      <c r="KIP1206" s="36"/>
      <c r="KIQ1206" s="36"/>
      <c r="KIR1206" s="36"/>
      <c r="KIS1206" s="36"/>
      <c r="KIT1206" s="36"/>
      <c r="KIU1206" s="36"/>
      <c r="KIV1206" s="36"/>
      <c r="KIW1206" s="36"/>
      <c r="KIX1206" s="36"/>
      <c r="KIY1206" s="36"/>
      <c r="KIZ1206" s="36"/>
      <c r="KJA1206" s="36"/>
      <c r="KJB1206" s="36"/>
      <c r="KJC1206" s="36"/>
      <c r="KJD1206" s="36"/>
      <c r="KJE1206" s="36"/>
      <c r="KJF1206" s="36"/>
      <c r="KJG1206" s="36"/>
      <c r="KJH1206" s="36"/>
      <c r="KJI1206" s="36"/>
      <c r="KJJ1206" s="36"/>
      <c r="KJK1206" s="36"/>
      <c r="KJL1206" s="36"/>
      <c r="KJM1206" s="36"/>
      <c r="KJN1206" s="36"/>
      <c r="KJO1206" s="36"/>
      <c r="KJP1206" s="36"/>
      <c r="KJQ1206" s="36"/>
      <c r="KJR1206" s="36"/>
      <c r="KJS1206" s="36"/>
      <c r="KJT1206" s="36"/>
      <c r="KJU1206" s="36"/>
      <c r="KJV1206" s="36"/>
      <c r="KJW1206" s="36"/>
      <c r="KJX1206" s="36"/>
      <c r="KJY1206" s="36"/>
      <c r="KJZ1206" s="36"/>
      <c r="KKA1206" s="36"/>
      <c r="KKB1206" s="36"/>
      <c r="KKC1206" s="36"/>
      <c r="KKD1206" s="36"/>
      <c r="KKE1206" s="36"/>
      <c r="KKF1206" s="36"/>
      <c r="KKG1206" s="36"/>
      <c r="KKH1206" s="36"/>
      <c r="KKI1206" s="36"/>
      <c r="KKJ1206" s="36"/>
      <c r="KKK1206" s="36"/>
      <c r="KKL1206" s="36"/>
      <c r="KKM1206" s="36"/>
      <c r="KKN1206" s="36"/>
      <c r="KKO1206" s="36"/>
      <c r="KKP1206" s="36"/>
      <c r="KKQ1206" s="36"/>
      <c r="KKR1206" s="36"/>
      <c r="KKS1206" s="36"/>
      <c r="KKT1206" s="36"/>
      <c r="KKU1206" s="36"/>
      <c r="KKV1206" s="36"/>
      <c r="KKW1206" s="36"/>
      <c r="KKX1206" s="36"/>
      <c r="KKY1206" s="36"/>
      <c r="KKZ1206" s="36"/>
      <c r="KLA1206" s="36"/>
      <c r="KLB1206" s="36"/>
      <c r="KLC1206" s="36"/>
      <c r="KLD1206" s="36"/>
      <c r="KLE1206" s="36"/>
      <c r="KLF1206" s="36"/>
      <c r="KLG1206" s="36"/>
      <c r="KLH1206" s="36"/>
      <c r="KLI1206" s="36"/>
      <c r="KLJ1206" s="36"/>
      <c r="KLK1206" s="36"/>
      <c r="KLL1206" s="36"/>
      <c r="KLM1206" s="36"/>
      <c r="KLN1206" s="36"/>
      <c r="KLO1206" s="36"/>
      <c r="KLP1206" s="36"/>
      <c r="KLQ1206" s="36"/>
      <c r="KLR1206" s="36"/>
      <c r="KLS1206" s="36"/>
      <c r="KLT1206" s="36"/>
      <c r="KLU1206" s="36"/>
      <c r="KLV1206" s="36"/>
      <c r="KLW1206" s="36"/>
      <c r="KLX1206" s="36"/>
      <c r="KLY1206" s="36"/>
      <c r="KLZ1206" s="36"/>
      <c r="KMA1206" s="36"/>
      <c r="KMB1206" s="36"/>
      <c r="KMC1206" s="36"/>
      <c r="KMD1206" s="36"/>
      <c r="KME1206" s="36"/>
      <c r="KMF1206" s="36"/>
      <c r="KMG1206" s="36"/>
      <c r="KMH1206" s="36"/>
      <c r="KMI1206" s="36"/>
      <c r="KMJ1206" s="36"/>
      <c r="KMK1206" s="36"/>
      <c r="KML1206" s="36"/>
      <c r="KMM1206" s="36"/>
      <c r="KMN1206" s="36"/>
      <c r="KMO1206" s="36"/>
      <c r="KMP1206" s="36"/>
      <c r="KMQ1206" s="36"/>
      <c r="KMR1206" s="36"/>
      <c r="KMS1206" s="36"/>
      <c r="KMT1206" s="36"/>
      <c r="KMU1206" s="36"/>
      <c r="KMV1206" s="36"/>
      <c r="KMW1206" s="36"/>
      <c r="KMX1206" s="36"/>
      <c r="KMY1206" s="36"/>
      <c r="KMZ1206" s="36"/>
      <c r="KNA1206" s="36"/>
      <c r="KNB1206" s="36"/>
      <c r="KNC1206" s="36"/>
      <c r="KND1206" s="36"/>
      <c r="KNE1206" s="36"/>
      <c r="KNF1206" s="36"/>
      <c r="KNG1206" s="36"/>
      <c r="KNH1206" s="36"/>
      <c r="KNI1206" s="36"/>
      <c r="KNJ1206" s="36"/>
      <c r="KNK1206" s="36"/>
      <c r="KNL1206" s="36"/>
      <c r="KNM1206" s="36"/>
      <c r="KNN1206" s="36"/>
      <c r="KNO1206" s="36"/>
      <c r="KNP1206" s="36"/>
      <c r="KNQ1206" s="36"/>
      <c r="KNR1206" s="36"/>
      <c r="KNS1206" s="36"/>
      <c r="KNT1206" s="36"/>
      <c r="KNU1206" s="36"/>
      <c r="KNV1206" s="36"/>
      <c r="KNW1206" s="36"/>
      <c r="KNX1206" s="36"/>
      <c r="KNY1206" s="36"/>
      <c r="KNZ1206" s="36"/>
      <c r="KOA1206" s="36"/>
      <c r="KOB1206" s="36"/>
      <c r="KOC1206" s="36"/>
      <c r="KOD1206" s="36"/>
      <c r="KOE1206" s="36"/>
      <c r="KOF1206" s="36"/>
      <c r="KOG1206" s="36"/>
      <c r="KOH1206" s="36"/>
      <c r="KOI1206" s="36"/>
      <c r="KOJ1206" s="36"/>
      <c r="KOK1206" s="36"/>
      <c r="KOL1206" s="36"/>
      <c r="KOM1206" s="36"/>
      <c r="KON1206" s="36"/>
      <c r="KOO1206" s="36"/>
      <c r="KOP1206" s="36"/>
      <c r="KOQ1206" s="36"/>
      <c r="KOR1206" s="36"/>
      <c r="KOS1206" s="36"/>
      <c r="KOT1206" s="36"/>
      <c r="KOU1206" s="36"/>
      <c r="KOV1206" s="36"/>
      <c r="KOW1206" s="36"/>
      <c r="KOX1206" s="36"/>
      <c r="KOY1206" s="36"/>
      <c r="KOZ1206" s="36"/>
      <c r="KPA1206" s="36"/>
      <c r="KPB1206" s="36"/>
      <c r="KPC1206" s="36"/>
      <c r="KPD1206" s="36"/>
      <c r="KPE1206" s="36"/>
      <c r="KPF1206" s="36"/>
      <c r="KPG1206" s="36"/>
      <c r="KPH1206" s="36"/>
      <c r="KPI1206" s="36"/>
      <c r="KPJ1206" s="36"/>
      <c r="KPK1206" s="36"/>
      <c r="KPL1206" s="36"/>
      <c r="KPM1206" s="36"/>
      <c r="KPN1206" s="36"/>
      <c r="KPO1206" s="36"/>
      <c r="KPP1206" s="36"/>
      <c r="KPQ1206" s="36"/>
      <c r="KPR1206" s="36"/>
      <c r="KPS1206" s="36"/>
      <c r="KPT1206" s="36"/>
      <c r="KPU1206" s="36"/>
      <c r="KPV1206" s="36"/>
      <c r="KPW1206" s="36"/>
      <c r="KPX1206" s="36"/>
      <c r="KPY1206" s="36"/>
      <c r="KPZ1206" s="36"/>
      <c r="KQA1206" s="36"/>
      <c r="KQB1206" s="36"/>
      <c r="KQC1206" s="36"/>
      <c r="KQD1206" s="36"/>
      <c r="KQE1206" s="36"/>
      <c r="KQF1206" s="36"/>
      <c r="KQG1206" s="36"/>
      <c r="KQH1206" s="36"/>
      <c r="KQI1206" s="36"/>
      <c r="KQJ1206" s="36"/>
      <c r="KQK1206" s="36"/>
      <c r="KQL1206" s="36"/>
      <c r="KQM1206" s="36"/>
      <c r="KQN1206" s="36"/>
      <c r="KQO1206" s="36"/>
      <c r="KQP1206" s="36"/>
      <c r="KQQ1206" s="36"/>
      <c r="KQR1206" s="36"/>
      <c r="KQS1206" s="36"/>
      <c r="KQT1206" s="36"/>
      <c r="KQU1206" s="36"/>
      <c r="KQV1206" s="36"/>
      <c r="KQW1206" s="36"/>
      <c r="KQX1206" s="36"/>
      <c r="KQY1206" s="36"/>
      <c r="KQZ1206" s="36"/>
      <c r="KRA1206" s="36"/>
      <c r="KRB1206" s="36"/>
      <c r="KRC1206" s="36"/>
      <c r="KRD1206" s="36"/>
      <c r="KRE1206" s="36"/>
      <c r="KRF1206" s="36"/>
      <c r="KRG1206" s="36"/>
      <c r="KRH1206" s="36"/>
      <c r="KRI1206" s="36"/>
      <c r="KRJ1206" s="36"/>
      <c r="KRK1206" s="36"/>
      <c r="KRL1206" s="36"/>
      <c r="KRM1206" s="36"/>
      <c r="KRN1206" s="36"/>
      <c r="KRO1206" s="36"/>
      <c r="KRP1206" s="36"/>
      <c r="KRQ1206" s="36"/>
      <c r="KRR1206" s="36"/>
      <c r="KRS1206" s="36"/>
      <c r="KRT1206" s="36"/>
      <c r="KRU1206" s="36"/>
      <c r="KRV1206" s="36"/>
      <c r="KRW1206" s="36"/>
      <c r="KRX1206" s="36"/>
      <c r="KRY1206" s="36"/>
      <c r="KRZ1206" s="36"/>
      <c r="KSA1206" s="36"/>
      <c r="KSB1206" s="36"/>
      <c r="KSC1206" s="36"/>
      <c r="KSD1206" s="36"/>
      <c r="KSE1206" s="36"/>
      <c r="KSF1206" s="36"/>
      <c r="KSG1206" s="36"/>
      <c r="KSH1206" s="36"/>
      <c r="KSI1206" s="36"/>
      <c r="KSJ1206" s="36"/>
      <c r="KSK1206" s="36"/>
      <c r="KSL1206" s="36"/>
      <c r="KSM1206" s="36"/>
      <c r="KSN1206" s="36"/>
      <c r="KSO1206" s="36"/>
      <c r="KSP1206" s="36"/>
      <c r="KSQ1206" s="36"/>
      <c r="KSR1206" s="36"/>
      <c r="KSS1206" s="36"/>
      <c r="KST1206" s="36"/>
      <c r="KSU1206" s="36"/>
      <c r="KSV1206" s="36"/>
      <c r="KSW1206" s="36"/>
      <c r="KSX1206" s="36"/>
      <c r="KSY1206" s="36"/>
      <c r="KSZ1206" s="36"/>
      <c r="KTA1206" s="36"/>
      <c r="KTB1206" s="36"/>
      <c r="KTC1206" s="36"/>
      <c r="KTD1206" s="36"/>
      <c r="KTE1206" s="36"/>
      <c r="KTF1206" s="36"/>
      <c r="KTG1206" s="36"/>
      <c r="KTH1206" s="36"/>
      <c r="KTI1206" s="36"/>
      <c r="KTJ1206" s="36"/>
      <c r="KTK1206" s="36"/>
      <c r="KTL1206" s="36"/>
      <c r="KTM1206" s="36"/>
      <c r="KTN1206" s="36"/>
      <c r="KTO1206" s="36"/>
      <c r="KTP1206" s="36"/>
      <c r="KTQ1206" s="36"/>
      <c r="KTR1206" s="36"/>
      <c r="KTS1206" s="36"/>
      <c r="KTT1206" s="36"/>
      <c r="KTU1206" s="36"/>
      <c r="KTV1206" s="36"/>
      <c r="KTW1206" s="36"/>
      <c r="KTX1206" s="36"/>
      <c r="KTY1206" s="36"/>
      <c r="KTZ1206" s="36"/>
      <c r="KUA1206" s="36"/>
      <c r="KUB1206" s="36"/>
      <c r="KUC1206" s="36"/>
      <c r="KUD1206" s="36"/>
      <c r="KUE1206" s="36"/>
      <c r="KUF1206" s="36"/>
      <c r="KUG1206" s="36"/>
      <c r="KUH1206" s="36"/>
      <c r="KUI1206" s="36"/>
      <c r="KUJ1206" s="36"/>
      <c r="KUK1206" s="36"/>
      <c r="KUL1206" s="36"/>
      <c r="KUM1206" s="36"/>
      <c r="KUN1206" s="36"/>
      <c r="KUO1206" s="36"/>
      <c r="KUP1206" s="36"/>
      <c r="KUQ1206" s="36"/>
      <c r="KUR1206" s="36"/>
      <c r="KUS1206" s="36"/>
      <c r="KUT1206" s="36"/>
      <c r="KUU1206" s="36"/>
      <c r="KUV1206" s="36"/>
      <c r="KUW1206" s="36"/>
      <c r="KUX1206" s="36"/>
      <c r="KUY1206" s="36"/>
      <c r="KUZ1206" s="36"/>
      <c r="KVA1206" s="36"/>
      <c r="KVB1206" s="36"/>
      <c r="KVC1206" s="36"/>
      <c r="KVD1206" s="36"/>
      <c r="KVE1206" s="36"/>
      <c r="KVF1206" s="36"/>
      <c r="KVG1206" s="36"/>
      <c r="KVH1206" s="36"/>
      <c r="KVI1206" s="36"/>
      <c r="KVJ1206" s="36"/>
      <c r="KVK1206" s="36"/>
      <c r="KVL1206" s="36"/>
      <c r="KVM1206" s="36"/>
      <c r="KVN1206" s="36"/>
      <c r="KVO1206" s="36"/>
      <c r="KVP1206" s="36"/>
      <c r="KVQ1206" s="36"/>
      <c r="KVR1206" s="36"/>
      <c r="KVS1206" s="36"/>
      <c r="KVT1206" s="36"/>
      <c r="KVU1206" s="36"/>
      <c r="KVV1206" s="36"/>
      <c r="KVW1206" s="36"/>
      <c r="KVX1206" s="36"/>
      <c r="KVY1206" s="36"/>
      <c r="KVZ1206" s="36"/>
      <c r="KWA1206" s="36"/>
      <c r="KWB1206" s="36"/>
      <c r="KWC1206" s="36"/>
      <c r="KWD1206" s="36"/>
      <c r="KWE1206" s="36"/>
      <c r="KWF1206" s="36"/>
      <c r="KWG1206" s="36"/>
      <c r="KWH1206" s="36"/>
      <c r="KWI1206" s="36"/>
      <c r="KWJ1206" s="36"/>
      <c r="KWK1206" s="36"/>
      <c r="KWL1206" s="36"/>
      <c r="KWM1206" s="36"/>
      <c r="KWN1206" s="36"/>
      <c r="KWO1206" s="36"/>
      <c r="KWP1206" s="36"/>
      <c r="KWQ1206" s="36"/>
      <c r="KWR1206" s="36"/>
      <c r="KWS1206" s="36"/>
      <c r="KWT1206" s="36"/>
      <c r="KWU1206" s="36"/>
      <c r="KWV1206" s="36"/>
      <c r="KWW1206" s="36"/>
      <c r="KWX1206" s="36"/>
      <c r="KWY1206" s="36"/>
      <c r="KWZ1206" s="36"/>
      <c r="KXA1206" s="36"/>
      <c r="KXB1206" s="36"/>
      <c r="KXC1206" s="36"/>
      <c r="KXD1206" s="36"/>
      <c r="KXE1206" s="36"/>
      <c r="KXF1206" s="36"/>
      <c r="KXG1206" s="36"/>
      <c r="KXH1206" s="36"/>
      <c r="KXI1206" s="36"/>
      <c r="KXJ1206" s="36"/>
      <c r="KXK1206" s="36"/>
      <c r="KXL1206" s="36"/>
      <c r="KXM1206" s="36"/>
      <c r="KXN1206" s="36"/>
      <c r="KXO1206" s="36"/>
      <c r="KXP1206" s="36"/>
      <c r="KXQ1206" s="36"/>
      <c r="KXR1206" s="36"/>
      <c r="KXS1206" s="36"/>
      <c r="KXT1206" s="36"/>
      <c r="KXU1206" s="36"/>
      <c r="KXV1206" s="36"/>
      <c r="KXW1206" s="36"/>
      <c r="KXX1206" s="36"/>
      <c r="KXY1206" s="36"/>
      <c r="KXZ1206" s="36"/>
      <c r="KYA1206" s="36"/>
      <c r="KYB1206" s="36"/>
      <c r="KYC1206" s="36"/>
      <c r="KYD1206" s="36"/>
      <c r="KYE1206" s="36"/>
      <c r="KYF1206" s="36"/>
      <c r="KYG1206" s="36"/>
      <c r="KYH1206" s="36"/>
      <c r="KYI1206" s="36"/>
      <c r="KYJ1206" s="36"/>
      <c r="KYK1206" s="36"/>
      <c r="KYL1206" s="36"/>
      <c r="KYM1206" s="36"/>
      <c r="KYN1206" s="36"/>
      <c r="KYO1206" s="36"/>
      <c r="KYP1206" s="36"/>
      <c r="KYQ1206" s="36"/>
      <c r="KYR1206" s="36"/>
      <c r="KYS1206" s="36"/>
      <c r="KYT1206" s="36"/>
      <c r="KYU1206" s="36"/>
      <c r="KYV1206" s="36"/>
      <c r="KYW1206" s="36"/>
      <c r="KYX1206" s="36"/>
      <c r="KYY1206" s="36"/>
      <c r="KYZ1206" s="36"/>
      <c r="KZA1206" s="36"/>
      <c r="KZB1206" s="36"/>
      <c r="KZC1206" s="36"/>
      <c r="KZD1206" s="36"/>
      <c r="KZE1206" s="36"/>
      <c r="KZF1206" s="36"/>
      <c r="KZG1206" s="36"/>
      <c r="KZH1206" s="36"/>
      <c r="KZI1206" s="36"/>
      <c r="KZJ1206" s="36"/>
      <c r="KZK1206" s="36"/>
      <c r="KZL1206" s="36"/>
      <c r="KZM1206" s="36"/>
      <c r="KZN1206" s="36"/>
      <c r="KZO1206" s="36"/>
      <c r="KZP1206" s="36"/>
      <c r="KZQ1206" s="36"/>
      <c r="KZR1206" s="36"/>
      <c r="KZS1206" s="36"/>
      <c r="KZT1206" s="36"/>
      <c r="KZU1206" s="36"/>
      <c r="KZV1206" s="36"/>
      <c r="KZW1206" s="36"/>
      <c r="KZX1206" s="36"/>
      <c r="KZY1206" s="36"/>
      <c r="KZZ1206" s="36"/>
      <c r="LAA1206" s="36"/>
      <c r="LAB1206" s="36"/>
      <c r="LAC1206" s="36"/>
      <c r="LAD1206" s="36"/>
      <c r="LAE1206" s="36"/>
      <c r="LAF1206" s="36"/>
      <c r="LAG1206" s="36"/>
      <c r="LAH1206" s="36"/>
      <c r="LAI1206" s="36"/>
      <c r="LAJ1206" s="36"/>
      <c r="LAK1206" s="36"/>
      <c r="LAL1206" s="36"/>
      <c r="LAM1206" s="36"/>
      <c r="LAN1206" s="36"/>
      <c r="LAO1206" s="36"/>
      <c r="LAP1206" s="36"/>
      <c r="LAQ1206" s="36"/>
      <c r="LAR1206" s="36"/>
      <c r="LAS1206" s="36"/>
      <c r="LAT1206" s="36"/>
      <c r="LAU1206" s="36"/>
      <c r="LAV1206" s="36"/>
      <c r="LAW1206" s="36"/>
      <c r="LAX1206" s="36"/>
      <c r="LAY1206" s="36"/>
      <c r="LAZ1206" s="36"/>
      <c r="LBA1206" s="36"/>
      <c r="LBB1206" s="36"/>
      <c r="LBC1206" s="36"/>
      <c r="LBD1206" s="36"/>
      <c r="LBE1206" s="36"/>
      <c r="LBF1206" s="36"/>
      <c r="LBG1206" s="36"/>
      <c r="LBH1206" s="36"/>
      <c r="LBI1206" s="36"/>
      <c r="LBJ1206" s="36"/>
      <c r="LBK1206" s="36"/>
      <c r="LBL1206" s="36"/>
      <c r="LBM1206" s="36"/>
      <c r="LBN1206" s="36"/>
      <c r="LBO1206" s="36"/>
      <c r="LBP1206" s="36"/>
      <c r="LBQ1206" s="36"/>
      <c r="LBR1206" s="36"/>
      <c r="LBS1206" s="36"/>
      <c r="LBT1206" s="36"/>
      <c r="LBU1206" s="36"/>
      <c r="LBV1206" s="36"/>
      <c r="LBW1206" s="36"/>
      <c r="LBX1206" s="36"/>
      <c r="LBY1206" s="36"/>
      <c r="LBZ1206" s="36"/>
      <c r="LCA1206" s="36"/>
      <c r="LCB1206" s="36"/>
      <c r="LCC1206" s="36"/>
      <c r="LCD1206" s="36"/>
      <c r="LCE1206" s="36"/>
      <c r="LCF1206" s="36"/>
      <c r="LCG1206" s="36"/>
      <c r="LCH1206" s="36"/>
      <c r="LCI1206" s="36"/>
      <c r="LCJ1206" s="36"/>
      <c r="LCK1206" s="36"/>
      <c r="LCL1206" s="36"/>
      <c r="LCM1206" s="36"/>
      <c r="LCN1206" s="36"/>
      <c r="LCO1206" s="36"/>
      <c r="LCP1206" s="36"/>
      <c r="LCQ1206" s="36"/>
      <c r="LCR1206" s="36"/>
      <c r="LCS1206" s="36"/>
      <c r="LCT1206" s="36"/>
      <c r="LCU1206" s="36"/>
      <c r="LCV1206" s="36"/>
      <c r="LCW1206" s="36"/>
      <c r="LCX1206" s="36"/>
      <c r="LCY1206" s="36"/>
      <c r="LCZ1206" s="36"/>
      <c r="LDA1206" s="36"/>
      <c r="LDB1206" s="36"/>
      <c r="LDC1206" s="36"/>
      <c r="LDD1206" s="36"/>
      <c r="LDE1206" s="36"/>
      <c r="LDF1206" s="36"/>
      <c r="LDG1206" s="36"/>
      <c r="LDH1206" s="36"/>
      <c r="LDI1206" s="36"/>
      <c r="LDJ1206" s="36"/>
      <c r="LDK1206" s="36"/>
      <c r="LDL1206" s="36"/>
      <c r="LDM1206" s="36"/>
      <c r="LDN1206" s="36"/>
      <c r="LDO1206" s="36"/>
      <c r="LDP1206" s="36"/>
      <c r="LDQ1206" s="36"/>
      <c r="LDR1206" s="36"/>
      <c r="LDS1206" s="36"/>
      <c r="LDT1206" s="36"/>
      <c r="LDU1206" s="36"/>
      <c r="LDV1206" s="36"/>
      <c r="LDW1206" s="36"/>
      <c r="LDX1206" s="36"/>
      <c r="LDY1206" s="36"/>
      <c r="LDZ1206" s="36"/>
      <c r="LEA1206" s="36"/>
      <c r="LEB1206" s="36"/>
      <c r="LEC1206" s="36"/>
      <c r="LED1206" s="36"/>
      <c r="LEE1206" s="36"/>
      <c r="LEF1206" s="36"/>
      <c r="LEG1206" s="36"/>
      <c r="LEH1206" s="36"/>
      <c r="LEI1206" s="36"/>
      <c r="LEJ1206" s="36"/>
      <c r="LEK1206" s="36"/>
      <c r="LEL1206" s="36"/>
      <c r="LEM1206" s="36"/>
      <c r="LEN1206" s="36"/>
      <c r="LEO1206" s="36"/>
      <c r="LEP1206" s="36"/>
      <c r="LEQ1206" s="36"/>
      <c r="LER1206" s="36"/>
      <c r="LES1206" s="36"/>
      <c r="LET1206" s="36"/>
      <c r="LEU1206" s="36"/>
      <c r="LEV1206" s="36"/>
      <c r="LEW1206" s="36"/>
      <c r="LEX1206" s="36"/>
      <c r="LEY1206" s="36"/>
      <c r="LEZ1206" s="36"/>
      <c r="LFA1206" s="36"/>
      <c r="LFB1206" s="36"/>
      <c r="LFC1206" s="36"/>
      <c r="LFD1206" s="36"/>
      <c r="LFE1206" s="36"/>
      <c r="LFF1206" s="36"/>
      <c r="LFG1206" s="36"/>
      <c r="LFH1206" s="36"/>
      <c r="LFI1206" s="36"/>
      <c r="LFJ1206" s="36"/>
      <c r="LFK1206" s="36"/>
      <c r="LFL1206" s="36"/>
      <c r="LFM1206" s="36"/>
      <c r="LFN1206" s="36"/>
      <c r="LFO1206" s="36"/>
      <c r="LFP1206" s="36"/>
      <c r="LFQ1206" s="36"/>
      <c r="LFR1206" s="36"/>
      <c r="LFS1206" s="36"/>
      <c r="LFT1206" s="36"/>
      <c r="LFU1206" s="36"/>
      <c r="LFV1206" s="36"/>
      <c r="LFW1206" s="36"/>
      <c r="LFX1206" s="36"/>
      <c r="LFY1206" s="36"/>
      <c r="LFZ1206" s="36"/>
      <c r="LGA1206" s="36"/>
      <c r="LGB1206" s="36"/>
      <c r="LGC1206" s="36"/>
      <c r="LGD1206" s="36"/>
      <c r="LGE1206" s="36"/>
      <c r="LGF1206" s="36"/>
      <c r="LGG1206" s="36"/>
      <c r="LGH1206" s="36"/>
      <c r="LGI1206" s="36"/>
      <c r="LGJ1206" s="36"/>
      <c r="LGK1206" s="36"/>
      <c r="LGL1206" s="36"/>
      <c r="LGM1206" s="36"/>
      <c r="LGN1206" s="36"/>
      <c r="LGO1206" s="36"/>
      <c r="LGP1206" s="36"/>
      <c r="LGQ1206" s="36"/>
      <c r="LGR1206" s="36"/>
      <c r="LGS1206" s="36"/>
      <c r="LGT1206" s="36"/>
      <c r="LGU1206" s="36"/>
      <c r="LGV1206" s="36"/>
      <c r="LGW1206" s="36"/>
      <c r="LGX1206" s="36"/>
      <c r="LGY1206" s="36"/>
      <c r="LGZ1206" s="36"/>
      <c r="LHA1206" s="36"/>
      <c r="LHB1206" s="36"/>
      <c r="LHC1206" s="36"/>
      <c r="LHD1206" s="36"/>
      <c r="LHE1206" s="36"/>
      <c r="LHF1206" s="36"/>
      <c r="LHG1206" s="36"/>
      <c r="LHH1206" s="36"/>
      <c r="LHI1206" s="36"/>
      <c r="LHJ1206" s="36"/>
      <c r="LHK1206" s="36"/>
      <c r="LHL1206" s="36"/>
      <c r="LHM1206" s="36"/>
      <c r="LHN1206" s="36"/>
      <c r="LHO1206" s="36"/>
      <c r="LHP1206" s="36"/>
      <c r="LHQ1206" s="36"/>
      <c r="LHR1206" s="36"/>
      <c r="LHS1206" s="36"/>
      <c r="LHT1206" s="36"/>
      <c r="LHU1206" s="36"/>
      <c r="LHV1206" s="36"/>
      <c r="LHW1206" s="36"/>
      <c r="LHX1206" s="36"/>
      <c r="LHY1206" s="36"/>
      <c r="LHZ1206" s="36"/>
      <c r="LIA1206" s="36"/>
      <c r="LIB1206" s="36"/>
      <c r="LIC1206" s="36"/>
      <c r="LID1206" s="36"/>
      <c r="LIE1206" s="36"/>
      <c r="LIF1206" s="36"/>
      <c r="LIG1206" s="36"/>
      <c r="LIH1206" s="36"/>
      <c r="LII1206" s="36"/>
      <c r="LIJ1206" s="36"/>
      <c r="LIK1206" s="36"/>
      <c r="LIL1206" s="36"/>
      <c r="LIM1206" s="36"/>
      <c r="LIN1206" s="36"/>
      <c r="LIO1206" s="36"/>
      <c r="LIP1206" s="36"/>
      <c r="LIQ1206" s="36"/>
      <c r="LIR1206" s="36"/>
      <c r="LIS1206" s="36"/>
      <c r="LIT1206" s="36"/>
      <c r="LIU1206" s="36"/>
      <c r="LIV1206" s="36"/>
      <c r="LIW1206" s="36"/>
      <c r="LIX1206" s="36"/>
      <c r="LIY1206" s="36"/>
      <c r="LIZ1206" s="36"/>
      <c r="LJA1206" s="36"/>
      <c r="LJB1206" s="36"/>
      <c r="LJC1206" s="36"/>
      <c r="LJD1206" s="36"/>
      <c r="LJE1206" s="36"/>
      <c r="LJF1206" s="36"/>
      <c r="LJG1206" s="36"/>
      <c r="LJH1206" s="36"/>
      <c r="LJI1206" s="36"/>
      <c r="LJJ1206" s="36"/>
      <c r="LJK1206" s="36"/>
      <c r="LJL1206" s="36"/>
      <c r="LJM1206" s="36"/>
      <c r="LJN1206" s="36"/>
      <c r="LJO1206" s="36"/>
      <c r="LJP1206" s="36"/>
      <c r="LJQ1206" s="36"/>
      <c r="LJR1206" s="36"/>
      <c r="LJS1206" s="36"/>
      <c r="LJT1206" s="36"/>
      <c r="LJU1206" s="36"/>
      <c r="LJV1206" s="36"/>
      <c r="LJW1206" s="36"/>
      <c r="LJX1206" s="36"/>
      <c r="LJY1206" s="36"/>
      <c r="LJZ1206" s="36"/>
      <c r="LKA1206" s="36"/>
      <c r="LKB1206" s="36"/>
      <c r="LKC1206" s="36"/>
      <c r="LKD1206" s="36"/>
      <c r="LKE1206" s="36"/>
      <c r="LKF1206" s="36"/>
      <c r="LKG1206" s="36"/>
      <c r="LKH1206" s="36"/>
      <c r="LKI1206" s="36"/>
      <c r="LKJ1206" s="36"/>
      <c r="LKK1206" s="36"/>
      <c r="LKL1206" s="36"/>
      <c r="LKM1206" s="36"/>
      <c r="LKN1206" s="36"/>
      <c r="LKO1206" s="36"/>
      <c r="LKP1206" s="36"/>
      <c r="LKQ1206" s="36"/>
      <c r="LKR1206" s="36"/>
      <c r="LKS1206" s="36"/>
      <c r="LKT1206" s="36"/>
      <c r="LKU1206" s="36"/>
      <c r="LKV1206" s="36"/>
      <c r="LKW1206" s="36"/>
      <c r="LKX1206" s="36"/>
      <c r="LKY1206" s="36"/>
      <c r="LKZ1206" s="36"/>
      <c r="LLA1206" s="36"/>
      <c r="LLB1206" s="36"/>
      <c r="LLC1206" s="36"/>
      <c r="LLD1206" s="36"/>
      <c r="LLE1206" s="36"/>
      <c r="LLF1206" s="36"/>
      <c r="LLG1206" s="36"/>
      <c r="LLH1206" s="36"/>
      <c r="LLI1206" s="36"/>
      <c r="LLJ1206" s="36"/>
      <c r="LLK1206" s="36"/>
      <c r="LLL1206" s="36"/>
      <c r="LLM1206" s="36"/>
      <c r="LLN1206" s="36"/>
      <c r="LLO1206" s="36"/>
      <c r="LLP1206" s="36"/>
      <c r="LLQ1206" s="36"/>
      <c r="LLR1206" s="36"/>
      <c r="LLS1206" s="36"/>
      <c r="LLT1206" s="36"/>
      <c r="LLU1206" s="36"/>
      <c r="LLV1206" s="36"/>
      <c r="LLW1206" s="36"/>
      <c r="LLX1206" s="36"/>
      <c r="LLY1206" s="36"/>
      <c r="LLZ1206" s="36"/>
      <c r="LMA1206" s="36"/>
      <c r="LMB1206" s="36"/>
      <c r="LMC1206" s="36"/>
      <c r="LMD1206" s="36"/>
      <c r="LME1206" s="36"/>
      <c r="LMF1206" s="36"/>
      <c r="LMG1206" s="36"/>
      <c r="LMH1206" s="36"/>
      <c r="LMI1206" s="36"/>
      <c r="LMJ1206" s="36"/>
      <c r="LMK1206" s="36"/>
      <c r="LML1206" s="36"/>
      <c r="LMM1206" s="36"/>
      <c r="LMN1206" s="36"/>
      <c r="LMO1206" s="36"/>
      <c r="LMP1206" s="36"/>
      <c r="LMQ1206" s="36"/>
      <c r="LMR1206" s="36"/>
      <c r="LMS1206" s="36"/>
      <c r="LMT1206" s="36"/>
      <c r="LMU1206" s="36"/>
      <c r="LMV1206" s="36"/>
      <c r="LMW1206" s="36"/>
      <c r="LMX1206" s="36"/>
      <c r="LMY1206" s="36"/>
      <c r="LMZ1206" s="36"/>
      <c r="LNA1206" s="36"/>
      <c r="LNB1206" s="36"/>
      <c r="LNC1206" s="36"/>
      <c r="LND1206" s="36"/>
      <c r="LNE1206" s="36"/>
      <c r="LNF1206" s="36"/>
      <c r="LNG1206" s="36"/>
      <c r="LNH1206" s="36"/>
      <c r="LNI1206" s="36"/>
      <c r="LNJ1206" s="36"/>
      <c r="LNK1206" s="36"/>
      <c r="LNL1206" s="36"/>
      <c r="LNM1206" s="36"/>
      <c r="LNN1206" s="36"/>
      <c r="LNO1206" s="36"/>
      <c r="LNP1206" s="36"/>
      <c r="LNQ1206" s="36"/>
      <c r="LNR1206" s="36"/>
      <c r="LNS1206" s="36"/>
      <c r="LNT1206" s="36"/>
      <c r="LNU1206" s="36"/>
      <c r="LNV1206" s="36"/>
      <c r="LNW1206" s="36"/>
      <c r="LNX1206" s="36"/>
      <c r="LNY1206" s="36"/>
      <c r="LNZ1206" s="36"/>
      <c r="LOA1206" s="36"/>
      <c r="LOB1206" s="36"/>
      <c r="LOC1206" s="36"/>
      <c r="LOD1206" s="36"/>
      <c r="LOE1206" s="36"/>
      <c r="LOF1206" s="36"/>
      <c r="LOG1206" s="36"/>
      <c r="LOH1206" s="36"/>
      <c r="LOI1206" s="36"/>
      <c r="LOJ1206" s="36"/>
      <c r="LOK1206" s="36"/>
      <c r="LOL1206" s="36"/>
      <c r="LOM1206" s="36"/>
      <c r="LON1206" s="36"/>
      <c r="LOO1206" s="36"/>
      <c r="LOP1206" s="36"/>
      <c r="LOQ1206" s="36"/>
      <c r="LOR1206" s="36"/>
      <c r="LOS1206" s="36"/>
      <c r="LOT1206" s="36"/>
      <c r="LOU1206" s="36"/>
      <c r="LOV1206" s="36"/>
      <c r="LOW1206" s="36"/>
      <c r="LOX1206" s="36"/>
      <c r="LOY1206" s="36"/>
      <c r="LOZ1206" s="36"/>
      <c r="LPA1206" s="36"/>
      <c r="LPB1206" s="36"/>
      <c r="LPC1206" s="36"/>
      <c r="LPD1206" s="36"/>
      <c r="LPE1206" s="36"/>
      <c r="LPF1206" s="36"/>
      <c r="LPG1206" s="36"/>
      <c r="LPH1206" s="36"/>
      <c r="LPI1206" s="36"/>
      <c r="LPJ1206" s="36"/>
      <c r="LPK1206" s="36"/>
      <c r="LPL1206" s="36"/>
      <c r="LPM1206" s="36"/>
      <c r="LPN1206" s="36"/>
      <c r="LPO1206" s="36"/>
      <c r="LPP1206" s="36"/>
      <c r="LPQ1206" s="36"/>
      <c r="LPR1206" s="36"/>
      <c r="LPS1206" s="36"/>
      <c r="LPT1206" s="36"/>
      <c r="LPU1206" s="36"/>
      <c r="LPV1206" s="36"/>
      <c r="LPW1206" s="36"/>
      <c r="LPX1206" s="36"/>
      <c r="LPY1206" s="36"/>
      <c r="LPZ1206" s="36"/>
      <c r="LQA1206" s="36"/>
      <c r="LQB1206" s="36"/>
      <c r="LQC1206" s="36"/>
      <c r="LQD1206" s="36"/>
      <c r="LQE1206" s="36"/>
      <c r="LQF1206" s="36"/>
      <c r="LQG1206" s="36"/>
      <c r="LQH1206" s="36"/>
      <c r="LQI1206" s="36"/>
      <c r="LQJ1206" s="36"/>
      <c r="LQK1206" s="36"/>
      <c r="LQL1206" s="36"/>
      <c r="LQM1206" s="36"/>
      <c r="LQN1206" s="36"/>
      <c r="LQO1206" s="36"/>
      <c r="LQP1206" s="36"/>
      <c r="LQQ1206" s="36"/>
      <c r="LQR1206" s="36"/>
      <c r="LQS1206" s="36"/>
      <c r="LQT1206" s="36"/>
      <c r="LQU1206" s="36"/>
      <c r="LQV1206" s="36"/>
      <c r="LQW1206" s="36"/>
      <c r="LQX1206" s="36"/>
      <c r="LQY1206" s="36"/>
      <c r="LQZ1206" s="36"/>
      <c r="LRA1206" s="36"/>
      <c r="LRB1206" s="36"/>
      <c r="LRC1206" s="36"/>
      <c r="LRD1206" s="36"/>
      <c r="LRE1206" s="36"/>
      <c r="LRF1206" s="36"/>
      <c r="LRG1206" s="36"/>
      <c r="LRH1206" s="36"/>
      <c r="LRI1206" s="36"/>
      <c r="LRJ1206" s="36"/>
      <c r="LRK1206" s="36"/>
      <c r="LRL1206" s="36"/>
      <c r="LRM1206" s="36"/>
      <c r="LRN1206" s="36"/>
      <c r="LRO1206" s="36"/>
      <c r="LRP1206" s="36"/>
      <c r="LRQ1206" s="36"/>
      <c r="LRR1206" s="36"/>
      <c r="LRS1206" s="36"/>
      <c r="LRT1206" s="36"/>
      <c r="LRU1206" s="36"/>
      <c r="LRV1206" s="36"/>
      <c r="LRW1206" s="36"/>
      <c r="LRX1206" s="36"/>
      <c r="LRY1206" s="36"/>
      <c r="LRZ1206" s="36"/>
      <c r="LSA1206" s="36"/>
      <c r="LSB1206" s="36"/>
      <c r="LSC1206" s="36"/>
      <c r="LSD1206" s="36"/>
      <c r="LSE1206" s="36"/>
      <c r="LSF1206" s="36"/>
      <c r="LSG1206" s="36"/>
      <c r="LSH1206" s="36"/>
      <c r="LSI1206" s="36"/>
      <c r="LSJ1206" s="36"/>
      <c r="LSK1206" s="36"/>
      <c r="LSL1206" s="36"/>
      <c r="LSM1206" s="36"/>
      <c r="LSN1206" s="36"/>
      <c r="LSO1206" s="36"/>
      <c r="LSP1206" s="36"/>
      <c r="LSQ1206" s="36"/>
      <c r="LSR1206" s="36"/>
      <c r="LSS1206" s="36"/>
      <c r="LST1206" s="36"/>
      <c r="LSU1206" s="36"/>
      <c r="LSV1206" s="36"/>
      <c r="LSW1206" s="36"/>
      <c r="LSX1206" s="36"/>
      <c r="LSY1206" s="36"/>
      <c r="LSZ1206" s="36"/>
      <c r="LTA1206" s="36"/>
      <c r="LTB1206" s="36"/>
      <c r="LTC1206" s="36"/>
      <c r="LTD1206" s="36"/>
      <c r="LTE1206" s="36"/>
      <c r="LTF1206" s="36"/>
      <c r="LTG1206" s="36"/>
      <c r="LTH1206" s="36"/>
      <c r="LTI1206" s="36"/>
      <c r="LTJ1206" s="36"/>
      <c r="LTK1206" s="36"/>
      <c r="LTL1206" s="36"/>
      <c r="LTM1206" s="36"/>
      <c r="LTN1206" s="36"/>
      <c r="LTO1206" s="36"/>
      <c r="LTP1206" s="36"/>
      <c r="LTQ1206" s="36"/>
      <c r="LTR1206" s="36"/>
      <c r="LTS1206" s="36"/>
      <c r="LTT1206" s="36"/>
      <c r="LTU1206" s="36"/>
      <c r="LTV1206" s="36"/>
      <c r="LTW1206" s="36"/>
      <c r="LTX1206" s="36"/>
      <c r="LTY1206" s="36"/>
      <c r="LTZ1206" s="36"/>
      <c r="LUA1206" s="36"/>
      <c r="LUB1206" s="36"/>
      <c r="LUC1206" s="36"/>
      <c r="LUD1206" s="36"/>
      <c r="LUE1206" s="36"/>
      <c r="LUF1206" s="36"/>
      <c r="LUG1206" s="36"/>
      <c r="LUH1206" s="36"/>
      <c r="LUI1206" s="36"/>
      <c r="LUJ1206" s="36"/>
      <c r="LUK1206" s="36"/>
      <c r="LUL1206" s="36"/>
      <c r="LUM1206" s="36"/>
      <c r="LUN1206" s="36"/>
      <c r="LUO1206" s="36"/>
      <c r="LUP1206" s="36"/>
      <c r="LUQ1206" s="36"/>
      <c r="LUR1206" s="36"/>
      <c r="LUS1206" s="36"/>
      <c r="LUT1206" s="36"/>
      <c r="LUU1206" s="36"/>
      <c r="LUV1206" s="36"/>
      <c r="LUW1206" s="36"/>
      <c r="LUX1206" s="36"/>
      <c r="LUY1206" s="36"/>
      <c r="LUZ1206" s="36"/>
      <c r="LVA1206" s="36"/>
      <c r="LVB1206" s="36"/>
      <c r="LVC1206" s="36"/>
      <c r="LVD1206" s="36"/>
      <c r="LVE1206" s="36"/>
      <c r="LVF1206" s="36"/>
      <c r="LVG1206" s="36"/>
      <c r="LVH1206" s="36"/>
      <c r="LVI1206" s="36"/>
      <c r="LVJ1206" s="36"/>
      <c r="LVK1206" s="36"/>
      <c r="LVL1206" s="36"/>
      <c r="LVM1206" s="36"/>
      <c r="LVN1206" s="36"/>
      <c r="LVO1206" s="36"/>
      <c r="LVP1206" s="36"/>
      <c r="LVQ1206" s="36"/>
      <c r="LVR1206" s="36"/>
      <c r="LVS1206" s="36"/>
      <c r="LVT1206" s="36"/>
      <c r="LVU1206" s="36"/>
      <c r="LVV1206" s="36"/>
      <c r="LVW1206" s="36"/>
      <c r="LVX1206" s="36"/>
      <c r="LVY1206" s="36"/>
      <c r="LVZ1206" s="36"/>
      <c r="LWA1206" s="36"/>
      <c r="LWB1206" s="36"/>
      <c r="LWC1206" s="36"/>
      <c r="LWD1206" s="36"/>
      <c r="LWE1206" s="36"/>
      <c r="LWF1206" s="36"/>
      <c r="LWG1206" s="36"/>
      <c r="LWH1206" s="36"/>
      <c r="LWI1206" s="36"/>
      <c r="LWJ1206" s="36"/>
      <c r="LWK1206" s="36"/>
      <c r="LWL1206" s="36"/>
      <c r="LWM1206" s="36"/>
      <c r="LWN1206" s="36"/>
      <c r="LWO1206" s="36"/>
      <c r="LWP1206" s="36"/>
      <c r="LWQ1206" s="36"/>
      <c r="LWR1206" s="36"/>
      <c r="LWS1206" s="36"/>
      <c r="LWT1206" s="36"/>
      <c r="LWU1206" s="36"/>
      <c r="LWV1206" s="36"/>
      <c r="LWW1206" s="36"/>
      <c r="LWX1206" s="36"/>
      <c r="LWY1206" s="36"/>
      <c r="LWZ1206" s="36"/>
      <c r="LXA1206" s="36"/>
      <c r="LXB1206" s="36"/>
      <c r="LXC1206" s="36"/>
      <c r="LXD1206" s="36"/>
      <c r="LXE1206" s="36"/>
      <c r="LXF1206" s="36"/>
      <c r="LXG1206" s="36"/>
      <c r="LXH1206" s="36"/>
      <c r="LXI1206" s="36"/>
      <c r="LXJ1206" s="36"/>
      <c r="LXK1206" s="36"/>
      <c r="LXL1206" s="36"/>
      <c r="LXM1206" s="36"/>
      <c r="LXN1206" s="36"/>
      <c r="LXO1206" s="36"/>
      <c r="LXP1206" s="36"/>
      <c r="LXQ1206" s="36"/>
      <c r="LXR1206" s="36"/>
      <c r="LXS1206" s="36"/>
      <c r="LXT1206" s="36"/>
      <c r="LXU1206" s="36"/>
      <c r="LXV1206" s="36"/>
      <c r="LXW1206" s="36"/>
      <c r="LXX1206" s="36"/>
      <c r="LXY1206" s="36"/>
      <c r="LXZ1206" s="36"/>
      <c r="LYA1206" s="36"/>
      <c r="LYB1206" s="36"/>
      <c r="LYC1206" s="36"/>
      <c r="LYD1206" s="36"/>
      <c r="LYE1206" s="36"/>
      <c r="LYF1206" s="36"/>
      <c r="LYG1206" s="36"/>
      <c r="LYH1206" s="36"/>
      <c r="LYI1206" s="36"/>
      <c r="LYJ1206" s="36"/>
      <c r="LYK1206" s="36"/>
      <c r="LYL1206" s="36"/>
      <c r="LYM1206" s="36"/>
      <c r="LYN1206" s="36"/>
      <c r="LYO1206" s="36"/>
      <c r="LYP1206" s="36"/>
      <c r="LYQ1206" s="36"/>
      <c r="LYR1206" s="36"/>
      <c r="LYS1206" s="36"/>
      <c r="LYT1206" s="36"/>
      <c r="LYU1206" s="36"/>
      <c r="LYV1206" s="36"/>
      <c r="LYW1206" s="36"/>
      <c r="LYX1206" s="36"/>
      <c r="LYY1206" s="36"/>
      <c r="LYZ1206" s="36"/>
      <c r="LZA1206" s="36"/>
      <c r="LZB1206" s="36"/>
      <c r="LZC1206" s="36"/>
      <c r="LZD1206" s="36"/>
      <c r="LZE1206" s="36"/>
      <c r="LZF1206" s="36"/>
      <c r="LZG1206" s="36"/>
      <c r="LZH1206" s="36"/>
      <c r="LZI1206" s="36"/>
      <c r="LZJ1206" s="36"/>
      <c r="LZK1206" s="36"/>
      <c r="LZL1206" s="36"/>
      <c r="LZM1206" s="36"/>
      <c r="LZN1206" s="36"/>
      <c r="LZO1206" s="36"/>
      <c r="LZP1206" s="36"/>
      <c r="LZQ1206" s="36"/>
      <c r="LZR1206" s="36"/>
      <c r="LZS1206" s="36"/>
      <c r="LZT1206" s="36"/>
      <c r="LZU1206" s="36"/>
      <c r="LZV1206" s="36"/>
      <c r="LZW1206" s="36"/>
      <c r="LZX1206" s="36"/>
      <c r="LZY1206" s="36"/>
      <c r="LZZ1206" s="36"/>
      <c r="MAA1206" s="36"/>
      <c r="MAB1206" s="36"/>
      <c r="MAC1206" s="36"/>
      <c r="MAD1206" s="36"/>
      <c r="MAE1206" s="36"/>
      <c r="MAF1206" s="36"/>
      <c r="MAG1206" s="36"/>
      <c r="MAH1206" s="36"/>
      <c r="MAI1206" s="36"/>
      <c r="MAJ1206" s="36"/>
      <c r="MAK1206" s="36"/>
      <c r="MAL1206" s="36"/>
      <c r="MAM1206" s="36"/>
      <c r="MAN1206" s="36"/>
      <c r="MAO1206" s="36"/>
      <c r="MAP1206" s="36"/>
      <c r="MAQ1206" s="36"/>
      <c r="MAR1206" s="36"/>
      <c r="MAS1206" s="36"/>
      <c r="MAT1206" s="36"/>
      <c r="MAU1206" s="36"/>
      <c r="MAV1206" s="36"/>
      <c r="MAW1206" s="36"/>
      <c r="MAX1206" s="36"/>
      <c r="MAY1206" s="36"/>
      <c r="MAZ1206" s="36"/>
      <c r="MBA1206" s="36"/>
      <c r="MBB1206" s="36"/>
      <c r="MBC1206" s="36"/>
      <c r="MBD1206" s="36"/>
      <c r="MBE1206" s="36"/>
      <c r="MBF1206" s="36"/>
      <c r="MBG1206" s="36"/>
      <c r="MBH1206" s="36"/>
      <c r="MBI1206" s="36"/>
      <c r="MBJ1206" s="36"/>
      <c r="MBK1206" s="36"/>
      <c r="MBL1206" s="36"/>
      <c r="MBM1206" s="36"/>
      <c r="MBN1206" s="36"/>
      <c r="MBO1206" s="36"/>
      <c r="MBP1206" s="36"/>
      <c r="MBQ1206" s="36"/>
      <c r="MBR1206" s="36"/>
      <c r="MBS1206" s="36"/>
      <c r="MBT1206" s="36"/>
      <c r="MBU1206" s="36"/>
      <c r="MBV1206" s="36"/>
      <c r="MBW1206" s="36"/>
      <c r="MBX1206" s="36"/>
      <c r="MBY1206" s="36"/>
      <c r="MBZ1206" s="36"/>
      <c r="MCA1206" s="36"/>
      <c r="MCB1206" s="36"/>
      <c r="MCC1206" s="36"/>
      <c r="MCD1206" s="36"/>
      <c r="MCE1206" s="36"/>
      <c r="MCF1206" s="36"/>
      <c r="MCG1206" s="36"/>
      <c r="MCH1206" s="36"/>
      <c r="MCI1206" s="36"/>
      <c r="MCJ1206" s="36"/>
      <c r="MCK1206" s="36"/>
      <c r="MCL1206" s="36"/>
      <c r="MCM1206" s="36"/>
      <c r="MCN1206" s="36"/>
      <c r="MCO1206" s="36"/>
      <c r="MCP1206" s="36"/>
      <c r="MCQ1206" s="36"/>
      <c r="MCR1206" s="36"/>
      <c r="MCS1206" s="36"/>
      <c r="MCT1206" s="36"/>
      <c r="MCU1206" s="36"/>
      <c r="MCV1206" s="36"/>
      <c r="MCW1206" s="36"/>
      <c r="MCX1206" s="36"/>
      <c r="MCY1206" s="36"/>
      <c r="MCZ1206" s="36"/>
      <c r="MDA1206" s="36"/>
      <c r="MDB1206" s="36"/>
      <c r="MDC1206" s="36"/>
      <c r="MDD1206" s="36"/>
      <c r="MDE1206" s="36"/>
      <c r="MDF1206" s="36"/>
      <c r="MDG1206" s="36"/>
      <c r="MDH1206" s="36"/>
      <c r="MDI1206" s="36"/>
      <c r="MDJ1206" s="36"/>
      <c r="MDK1206" s="36"/>
      <c r="MDL1206" s="36"/>
      <c r="MDM1206" s="36"/>
      <c r="MDN1206" s="36"/>
      <c r="MDO1206" s="36"/>
      <c r="MDP1206" s="36"/>
      <c r="MDQ1206" s="36"/>
      <c r="MDR1206" s="36"/>
      <c r="MDS1206" s="36"/>
      <c r="MDT1206" s="36"/>
      <c r="MDU1206" s="36"/>
      <c r="MDV1206" s="36"/>
      <c r="MDW1206" s="36"/>
      <c r="MDX1206" s="36"/>
      <c r="MDY1206" s="36"/>
      <c r="MDZ1206" s="36"/>
      <c r="MEA1206" s="36"/>
      <c r="MEB1206" s="36"/>
      <c r="MEC1206" s="36"/>
      <c r="MED1206" s="36"/>
      <c r="MEE1206" s="36"/>
      <c r="MEF1206" s="36"/>
      <c r="MEG1206" s="36"/>
      <c r="MEH1206" s="36"/>
      <c r="MEI1206" s="36"/>
      <c r="MEJ1206" s="36"/>
      <c r="MEK1206" s="36"/>
      <c r="MEL1206" s="36"/>
      <c r="MEM1206" s="36"/>
      <c r="MEN1206" s="36"/>
      <c r="MEO1206" s="36"/>
      <c r="MEP1206" s="36"/>
      <c r="MEQ1206" s="36"/>
      <c r="MER1206" s="36"/>
      <c r="MES1206" s="36"/>
      <c r="MET1206" s="36"/>
      <c r="MEU1206" s="36"/>
      <c r="MEV1206" s="36"/>
      <c r="MEW1206" s="36"/>
      <c r="MEX1206" s="36"/>
      <c r="MEY1206" s="36"/>
      <c r="MEZ1206" s="36"/>
      <c r="MFA1206" s="36"/>
      <c r="MFB1206" s="36"/>
      <c r="MFC1206" s="36"/>
      <c r="MFD1206" s="36"/>
      <c r="MFE1206" s="36"/>
      <c r="MFF1206" s="36"/>
      <c r="MFG1206" s="36"/>
      <c r="MFH1206" s="36"/>
      <c r="MFI1206" s="36"/>
      <c r="MFJ1206" s="36"/>
      <c r="MFK1206" s="36"/>
      <c r="MFL1206" s="36"/>
      <c r="MFM1206" s="36"/>
      <c r="MFN1206" s="36"/>
      <c r="MFO1206" s="36"/>
      <c r="MFP1206" s="36"/>
      <c r="MFQ1206" s="36"/>
      <c r="MFR1206" s="36"/>
      <c r="MFS1206" s="36"/>
      <c r="MFT1206" s="36"/>
      <c r="MFU1206" s="36"/>
      <c r="MFV1206" s="36"/>
      <c r="MFW1206" s="36"/>
      <c r="MFX1206" s="36"/>
      <c r="MFY1206" s="36"/>
      <c r="MFZ1206" s="36"/>
      <c r="MGA1206" s="36"/>
      <c r="MGB1206" s="36"/>
      <c r="MGC1206" s="36"/>
      <c r="MGD1206" s="36"/>
      <c r="MGE1206" s="36"/>
      <c r="MGF1206" s="36"/>
      <c r="MGG1206" s="36"/>
      <c r="MGH1206" s="36"/>
      <c r="MGI1206" s="36"/>
      <c r="MGJ1206" s="36"/>
      <c r="MGK1206" s="36"/>
      <c r="MGL1206" s="36"/>
      <c r="MGM1206" s="36"/>
      <c r="MGN1206" s="36"/>
      <c r="MGO1206" s="36"/>
      <c r="MGP1206" s="36"/>
      <c r="MGQ1206" s="36"/>
      <c r="MGR1206" s="36"/>
      <c r="MGS1206" s="36"/>
      <c r="MGT1206" s="36"/>
      <c r="MGU1206" s="36"/>
      <c r="MGV1206" s="36"/>
      <c r="MGW1206" s="36"/>
      <c r="MGX1206" s="36"/>
      <c r="MGY1206" s="36"/>
      <c r="MGZ1206" s="36"/>
      <c r="MHA1206" s="36"/>
      <c r="MHB1206" s="36"/>
      <c r="MHC1206" s="36"/>
      <c r="MHD1206" s="36"/>
      <c r="MHE1206" s="36"/>
      <c r="MHF1206" s="36"/>
      <c r="MHG1206" s="36"/>
      <c r="MHH1206" s="36"/>
      <c r="MHI1206" s="36"/>
      <c r="MHJ1206" s="36"/>
      <c r="MHK1206" s="36"/>
      <c r="MHL1206" s="36"/>
      <c r="MHM1206" s="36"/>
      <c r="MHN1206" s="36"/>
      <c r="MHO1206" s="36"/>
      <c r="MHP1206" s="36"/>
      <c r="MHQ1206" s="36"/>
      <c r="MHR1206" s="36"/>
      <c r="MHS1206" s="36"/>
      <c r="MHT1206" s="36"/>
      <c r="MHU1206" s="36"/>
      <c r="MHV1206" s="36"/>
      <c r="MHW1206" s="36"/>
      <c r="MHX1206" s="36"/>
      <c r="MHY1206" s="36"/>
      <c r="MHZ1206" s="36"/>
      <c r="MIA1206" s="36"/>
      <c r="MIB1206" s="36"/>
      <c r="MIC1206" s="36"/>
      <c r="MID1206" s="36"/>
      <c r="MIE1206" s="36"/>
      <c r="MIF1206" s="36"/>
      <c r="MIG1206" s="36"/>
      <c r="MIH1206" s="36"/>
      <c r="MII1206" s="36"/>
      <c r="MIJ1206" s="36"/>
      <c r="MIK1206" s="36"/>
      <c r="MIL1206" s="36"/>
      <c r="MIM1206" s="36"/>
      <c r="MIN1206" s="36"/>
      <c r="MIO1206" s="36"/>
      <c r="MIP1206" s="36"/>
      <c r="MIQ1206" s="36"/>
      <c r="MIR1206" s="36"/>
      <c r="MIS1206" s="36"/>
      <c r="MIT1206" s="36"/>
      <c r="MIU1206" s="36"/>
      <c r="MIV1206" s="36"/>
      <c r="MIW1206" s="36"/>
      <c r="MIX1206" s="36"/>
      <c r="MIY1206" s="36"/>
      <c r="MIZ1206" s="36"/>
      <c r="MJA1206" s="36"/>
      <c r="MJB1206" s="36"/>
      <c r="MJC1206" s="36"/>
      <c r="MJD1206" s="36"/>
      <c r="MJE1206" s="36"/>
      <c r="MJF1206" s="36"/>
      <c r="MJG1206" s="36"/>
      <c r="MJH1206" s="36"/>
      <c r="MJI1206" s="36"/>
      <c r="MJJ1206" s="36"/>
      <c r="MJK1206" s="36"/>
      <c r="MJL1206" s="36"/>
      <c r="MJM1206" s="36"/>
      <c r="MJN1206" s="36"/>
      <c r="MJO1206" s="36"/>
      <c r="MJP1206" s="36"/>
      <c r="MJQ1206" s="36"/>
      <c r="MJR1206" s="36"/>
      <c r="MJS1206" s="36"/>
      <c r="MJT1206" s="36"/>
      <c r="MJU1206" s="36"/>
      <c r="MJV1206" s="36"/>
      <c r="MJW1206" s="36"/>
      <c r="MJX1206" s="36"/>
      <c r="MJY1206" s="36"/>
      <c r="MJZ1206" s="36"/>
      <c r="MKA1206" s="36"/>
      <c r="MKB1206" s="36"/>
      <c r="MKC1206" s="36"/>
      <c r="MKD1206" s="36"/>
      <c r="MKE1206" s="36"/>
      <c r="MKF1206" s="36"/>
      <c r="MKG1206" s="36"/>
      <c r="MKH1206" s="36"/>
      <c r="MKI1206" s="36"/>
      <c r="MKJ1206" s="36"/>
      <c r="MKK1206" s="36"/>
      <c r="MKL1206" s="36"/>
      <c r="MKM1206" s="36"/>
      <c r="MKN1206" s="36"/>
      <c r="MKO1206" s="36"/>
      <c r="MKP1206" s="36"/>
      <c r="MKQ1206" s="36"/>
      <c r="MKR1206" s="36"/>
      <c r="MKS1206" s="36"/>
      <c r="MKT1206" s="36"/>
      <c r="MKU1206" s="36"/>
      <c r="MKV1206" s="36"/>
      <c r="MKW1206" s="36"/>
      <c r="MKX1206" s="36"/>
      <c r="MKY1206" s="36"/>
      <c r="MKZ1206" s="36"/>
      <c r="MLA1206" s="36"/>
      <c r="MLB1206" s="36"/>
      <c r="MLC1206" s="36"/>
      <c r="MLD1206" s="36"/>
      <c r="MLE1206" s="36"/>
      <c r="MLF1206" s="36"/>
      <c r="MLG1206" s="36"/>
      <c r="MLH1206" s="36"/>
      <c r="MLI1206" s="36"/>
      <c r="MLJ1206" s="36"/>
      <c r="MLK1206" s="36"/>
      <c r="MLL1206" s="36"/>
      <c r="MLM1206" s="36"/>
      <c r="MLN1206" s="36"/>
      <c r="MLO1206" s="36"/>
      <c r="MLP1206" s="36"/>
      <c r="MLQ1206" s="36"/>
      <c r="MLR1206" s="36"/>
      <c r="MLS1206" s="36"/>
      <c r="MLT1206" s="36"/>
      <c r="MLU1206" s="36"/>
      <c r="MLV1206" s="36"/>
      <c r="MLW1206" s="36"/>
      <c r="MLX1206" s="36"/>
      <c r="MLY1206" s="36"/>
      <c r="MLZ1206" s="36"/>
      <c r="MMA1206" s="36"/>
      <c r="MMB1206" s="36"/>
      <c r="MMC1206" s="36"/>
      <c r="MMD1206" s="36"/>
      <c r="MME1206" s="36"/>
      <c r="MMF1206" s="36"/>
      <c r="MMG1206" s="36"/>
      <c r="MMH1206" s="36"/>
      <c r="MMI1206" s="36"/>
      <c r="MMJ1206" s="36"/>
      <c r="MMK1206" s="36"/>
      <c r="MML1206" s="36"/>
      <c r="MMM1206" s="36"/>
      <c r="MMN1206" s="36"/>
      <c r="MMO1206" s="36"/>
      <c r="MMP1206" s="36"/>
      <c r="MMQ1206" s="36"/>
      <c r="MMR1206" s="36"/>
      <c r="MMS1206" s="36"/>
      <c r="MMT1206" s="36"/>
      <c r="MMU1206" s="36"/>
      <c r="MMV1206" s="36"/>
      <c r="MMW1206" s="36"/>
      <c r="MMX1206" s="36"/>
      <c r="MMY1206" s="36"/>
      <c r="MMZ1206" s="36"/>
      <c r="MNA1206" s="36"/>
      <c r="MNB1206" s="36"/>
      <c r="MNC1206" s="36"/>
      <c r="MND1206" s="36"/>
      <c r="MNE1206" s="36"/>
      <c r="MNF1206" s="36"/>
      <c r="MNG1206" s="36"/>
      <c r="MNH1206" s="36"/>
      <c r="MNI1206" s="36"/>
      <c r="MNJ1206" s="36"/>
      <c r="MNK1206" s="36"/>
      <c r="MNL1206" s="36"/>
      <c r="MNM1206" s="36"/>
      <c r="MNN1206" s="36"/>
      <c r="MNO1206" s="36"/>
      <c r="MNP1206" s="36"/>
      <c r="MNQ1206" s="36"/>
      <c r="MNR1206" s="36"/>
      <c r="MNS1206" s="36"/>
      <c r="MNT1206" s="36"/>
      <c r="MNU1206" s="36"/>
      <c r="MNV1206" s="36"/>
      <c r="MNW1206" s="36"/>
      <c r="MNX1206" s="36"/>
      <c r="MNY1206" s="36"/>
      <c r="MNZ1206" s="36"/>
      <c r="MOA1206" s="36"/>
      <c r="MOB1206" s="36"/>
      <c r="MOC1206" s="36"/>
      <c r="MOD1206" s="36"/>
      <c r="MOE1206" s="36"/>
      <c r="MOF1206" s="36"/>
      <c r="MOG1206" s="36"/>
      <c r="MOH1206" s="36"/>
      <c r="MOI1206" s="36"/>
      <c r="MOJ1206" s="36"/>
      <c r="MOK1206" s="36"/>
      <c r="MOL1206" s="36"/>
      <c r="MOM1206" s="36"/>
      <c r="MON1206" s="36"/>
      <c r="MOO1206" s="36"/>
      <c r="MOP1206" s="36"/>
      <c r="MOQ1206" s="36"/>
      <c r="MOR1206" s="36"/>
      <c r="MOS1206" s="36"/>
      <c r="MOT1206" s="36"/>
      <c r="MOU1206" s="36"/>
      <c r="MOV1206" s="36"/>
      <c r="MOW1206" s="36"/>
      <c r="MOX1206" s="36"/>
      <c r="MOY1206" s="36"/>
      <c r="MOZ1206" s="36"/>
      <c r="MPA1206" s="36"/>
      <c r="MPB1206" s="36"/>
      <c r="MPC1206" s="36"/>
      <c r="MPD1206" s="36"/>
      <c r="MPE1206" s="36"/>
      <c r="MPF1206" s="36"/>
      <c r="MPG1206" s="36"/>
      <c r="MPH1206" s="36"/>
      <c r="MPI1206" s="36"/>
      <c r="MPJ1206" s="36"/>
      <c r="MPK1206" s="36"/>
      <c r="MPL1206" s="36"/>
      <c r="MPM1206" s="36"/>
      <c r="MPN1206" s="36"/>
      <c r="MPO1206" s="36"/>
      <c r="MPP1206" s="36"/>
      <c r="MPQ1206" s="36"/>
      <c r="MPR1206" s="36"/>
      <c r="MPS1206" s="36"/>
      <c r="MPT1206" s="36"/>
      <c r="MPU1206" s="36"/>
      <c r="MPV1206" s="36"/>
      <c r="MPW1206" s="36"/>
      <c r="MPX1206" s="36"/>
      <c r="MPY1206" s="36"/>
      <c r="MPZ1206" s="36"/>
      <c r="MQA1206" s="36"/>
      <c r="MQB1206" s="36"/>
      <c r="MQC1206" s="36"/>
      <c r="MQD1206" s="36"/>
      <c r="MQE1206" s="36"/>
      <c r="MQF1206" s="36"/>
      <c r="MQG1206" s="36"/>
      <c r="MQH1206" s="36"/>
      <c r="MQI1206" s="36"/>
      <c r="MQJ1206" s="36"/>
      <c r="MQK1206" s="36"/>
      <c r="MQL1206" s="36"/>
      <c r="MQM1206" s="36"/>
      <c r="MQN1206" s="36"/>
      <c r="MQO1206" s="36"/>
      <c r="MQP1206" s="36"/>
      <c r="MQQ1206" s="36"/>
      <c r="MQR1206" s="36"/>
      <c r="MQS1206" s="36"/>
      <c r="MQT1206" s="36"/>
      <c r="MQU1206" s="36"/>
      <c r="MQV1206" s="36"/>
      <c r="MQW1206" s="36"/>
      <c r="MQX1206" s="36"/>
      <c r="MQY1206" s="36"/>
      <c r="MQZ1206" s="36"/>
      <c r="MRA1206" s="36"/>
      <c r="MRB1206" s="36"/>
      <c r="MRC1206" s="36"/>
      <c r="MRD1206" s="36"/>
      <c r="MRE1206" s="36"/>
      <c r="MRF1206" s="36"/>
      <c r="MRG1206" s="36"/>
      <c r="MRH1206" s="36"/>
      <c r="MRI1206" s="36"/>
      <c r="MRJ1206" s="36"/>
      <c r="MRK1206" s="36"/>
      <c r="MRL1206" s="36"/>
      <c r="MRM1206" s="36"/>
      <c r="MRN1206" s="36"/>
      <c r="MRO1206" s="36"/>
      <c r="MRP1206" s="36"/>
      <c r="MRQ1206" s="36"/>
      <c r="MRR1206" s="36"/>
      <c r="MRS1206" s="36"/>
      <c r="MRT1206" s="36"/>
      <c r="MRU1206" s="36"/>
      <c r="MRV1206" s="36"/>
      <c r="MRW1206" s="36"/>
      <c r="MRX1206" s="36"/>
      <c r="MRY1206" s="36"/>
      <c r="MRZ1206" s="36"/>
      <c r="MSA1206" s="36"/>
      <c r="MSB1206" s="36"/>
      <c r="MSC1206" s="36"/>
      <c r="MSD1206" s="36"/>
      <c r="MSE1206" s="36"/>
      <c r="MSF1206" s="36"/>
      <c r="MSG1206" s="36"/>
      <c r="MSH1206" s="36"/>
      <c r="MSI1206" s="36"/>
      <c r="MSJ1206" s="36"/>
      <c r="MSK1206" s="36"/>
      <c r="MSL1206" s="36"/>
      <c r="MSM1206" s="36"/>
      <c r="MSN1206" s="36"/>
      <c r="MSO1206" s="36"/>
      <c r="MSP1206" s="36"/>
      <c r="MSQ1206" s="36"/>
      <c r="MSR1206" s="36"/>
      <c r="MSS1206" s="36"/>
      <c r="MST1206" s="36"/>
      <c r="MSU1206" s="36"/>
      <c r="MSV1206" s="36"/>
      <c r="MSW1206" s="36"/>
      <c r="MSX1206" s="36"/>
      <c r="MSY1206" s="36"/>
      <c r="MSZ1206" s="36"/>
      <c r="MTA1206" s="36"/>
      <c r="MTB1206" s="36"/>
      <c r="MTC1206" s="36"/>
      <c r="MTD1206" s="36"/>
      <c r="MTE1206" s="36"/>
      <c r="MTF1206" s="36"/>
      <c r="MTG1206" s="36"/>
      <c r="MTH1206" s="36"/>
      <c r="MTI1206" s="36"/>
      <c r="MTJ1206" s="36"/>
      <c r="MTK1206" s="36"/>
      <c r="MTL1206" s="36"/>
      <c r="MTM1206" s="36"/>
      <c r="MTN1206" s="36"/>
      <c r="MTO1206" s="36"/>
      <c r="MTP1206" s="36"/>
      <c r="MTQ1206" s="36"/>
      <c r="MTR1206" s="36"/>
      <c r="MTS1206" s="36"/>
      <c r="MTT1206" s="36"/>
      <c r="MTU1206" s="36"/>
      <c r="MTV1206" s="36"/>
      <c r="MTW1206" s="36"/>
      <c r="MTX1206" s="36"/>
      <c r="MTY1206" s="36"/>
      <c r="MTZ1206" s="36"/>
      <c r="MUA1206" s="36"/>
      <c r="MUB1206" s="36"/>
      <c r="MUC1206" s="36"/>
      <c r="MUD1206" s="36"/>
      <c r="MUE1206" s="36"/>
      <c r="MUF1206" s="36"/>
      <c r="MUG1206" s="36"/>
      <c r="MUH1206" s="36"/>
      <c r="MUI1206" s="36"/>
      <c r="MUJ1206" s="36"/>
      <c r="MUK1206" s="36"/>
      <c r="MUL1206" s="36"/>
      <c r="MUM1206" s="36"/>
      <c r="MUN1206" s="36"/>
      <c r="MUO1206" s="36"/>
      <c r="MUP1206" s="36"/>
      <c r="MUQ1206" s="36"/>
      <c r="MUR1206" s="36"/>
      <c r="MUS1206" s="36"/>
      <c r="MUT1206" s="36"/>
      <c r="MUU1206" s="36"/>
      <c r="MUV1206" s="36"/>
      <c r="MUW1206" s="36"/>
      <c r="MUX1206" s="36"/>
      <c r="MUY1206" s="36"/>
      <c r="MUZ1206" s="36"/>
      <c r="MVA1206" s="36"/>
      <c r="MVB1206" s="36"/>
      <c r="MVC1206" s="36"/>
      <c r="MVD1206" s="36"/>
      <c r="MVE1206" s="36"/>
      <c r="MVF1206" s="36"/>
      <c r="MVG1206" s="36"/>
      <c r="MVH1206" s="36"/>
      <c r="MVI1206" s="36"/>
      <c r="MVJ1206" s="36"/>
      <c r="MVK1206" s="36"/>
      <c r="MVL1206" s="36"/>
      <c r="MVM1206" s="36"/>
      <c r="MVN1206" s="36"/>
      <c r="MVO1206" s="36"/>
      <c r="MVP1206" s="36"/>
      <c r="MVQ1206" s="36"/>
      <c r="MVR1206" s="36"/>
      <c r="MVS1206" s="36"/>
      <c r="MVT1206" s="36"/>
      <c r="MVU1206" s="36"/>
      <c r="MVV1206" s="36"/>
      <c r="MVW1206" s="36"/>
      <c r="MVX1206" s="36"/>
      <c r="MVY1206" s="36"/>
      <c r="MVZ1206" s="36"/>
      <c r="MWA1206" s="36"/>
      <c r="MWB1206" s="36"/>
      <c r="MWC1206" s="36"/>
      <c r="MWD1206" s="36"/>
      <c r="MWE1206" s="36"/>
      <c r="MWF1206" s="36"/>
      <c r="MWG1206" s="36"/>
      <c r="MWH1206" s="36"/>
      <c r="MWI1206" s="36"/>
      <c r="MWJ1206" s="36"/>
      <c r="MWK1206" s="36"/>
      <c r="MWL1206" s="36"/>
      <c r="MWM1206" s="36"/>
      <c r="MWN1206" s="36"/>
      <c r="MWO1206" s="36"/>
      <c r="MWP1206" s="36"/>
      <c r="MWQ1206" s="36"/>
      <c r="MWR1206" s="36"/>
      <c r="MWS1206" s="36"/>
      <c r="MWT1206" s="36"/>
      <c r="MWU1206" s="36"/>
      <c r="MWV1206" s="36"/>
      <c r="MWW1206" s="36"/>
      <c r="MWX1206" s="36"/>
      <c r="MWY1206" s="36"/>
      <c r="MWZ1206" s="36"/>
      <c r="MXA1206" s="36"/>
      <c r="MXB1206" s="36"/>
      <c r="MXC1206" s="36"/>
      <c r="MXD1206" s="36"/>
      <c r="MXE1206" s="36"/>
      <c r="MXF1206" s="36"/>
      <c r="MXG1206" s="36"/>
      <c r="MXH1206" s="36"/>
      <c r="MXI1206" s="36"/>
      <c r="MXJ1206" s="36"/>
      <c r="MXK1206" s="36"/>
      <c r="MXL1206" s="36"/>
      <c r="MXM1206" s="36"/>
      <c r="MXN1206" s="36"/>
      <c r="MXO1206" s="36"/>
      <c r="MXP1206" s="36"/>
      <c r="MXQ1206" s="36"/>
      <c r="MXR1206" s="36"/>
      <c r="MXS1206" s="36"/>
      <c r="MXT1206" s="36"/>
      <c r="MXU1206" s="36"/>
      <c r="MXV1206" s="36"/>
      <c r="MXW1206" s="36"/>
      <c r="MXX1206" s="36"/>
      <c r="MXY1206" s="36"/>
      <c r="MXZ1206" s="36"/>
      <c r="MYA1206" s="36"/>
      <c r="MYB1206" s="36"/>
      <c r="MYC1206" s="36"/>
      <c r="MYD1206" s="36"/>
      <c r="MYE1206" s="36"/>
      <c r="MYF1206" s="36"/>
      <c r="MYG1206" s="36"/>
      <c r="MYH1206" s="36"/>
      <c r="MYI1206" s="36"/>
      <c r="MYJ1206" s="36"/>
      <c r="MYK1206" s="36"/>
      <c r="MYL1206" s="36"/>
      <c r="MYM1206" s="36"/>
      <c r="MYN1206" s="36"/>
      <c r="MYO1206" s="36"/>
      <c r="MYP1206" s="36"/>
      <c r="MYQ1206" s="36"/>
      <c r="MYR1206" s="36"/>
      <c r="MYS1206" s="36"/>
      <c r="MYT1206" s="36"/>
      <c r="MYU1206" s="36"/>
      <c r="MYV1206" s="36"/>
      <c r="MYW1206" s="36"/>
      <c r="MYX1206" s="36"/>
      <c r="MYY1206" s="36"/>
      <c r="MYZ1206" s="36"/>
      <c r="MZA1206" s="36"/>
      <c r="MZB1206" s="36"/>
      <c r="MZC1206" s="36"/>
      <c r="MZD1206" s="36"/>
      <c r="MZE1206" s="36"/>
      <c r="MZF1206" s="36"/>
      <c r="MZG1206" s="36"/>
      <c r="MZH1206" s="36"/>
      <c r="MZI1206" s="36"/>
      <c r="MZJ1206" s="36"/>
      <c r="MZK1206" s="36"/>
      <c r="MZL1206" s="36"/>
      <c r="MZM1206" s="36"/>
      <c r="MZN1206" s="36"/>
      <c r="MZO1206" s="36"/>
      <c r="MZP1206" s="36"/>
      <c r="MZQ1206" s="36"/>
      <c r="MZR1206" s="36"/>
      <c r="MZS1206" s="36"/>
      <c r="MZT1206" s="36"/>
      <c r="MZU1206" s="36"/>
      <c r="MZV1206" s="36"/>
      <c r="MZW1206" s="36"/>
      <c r="MZX1206" s="36"/>
      <c r="MZY1206" s="36"/>
      <c r="MZZ1206" s="36"/>
      <c r="NAA1206" s="36"/>
      <c r="NAB1206" s="36"/>
      <c r="NAC1206" s="36"/>
      <c r="NAD1206" s="36"/>
      <c r="NAE1206" s="36"/>
      <c r="NAF1206" s="36"/>
      <c r="NAG1206" s="36"/>
      <c r="NAH1206" s="36"/>
      <c r="NAI1206" s="36"/>
      <c r="NAJ1206" s="36"/>
      <c r="NAK1206" s="36"/>
      <c r="NAL1206" s="36"/>
      <c r="NAM1206" s="36"/>
      <c r="NAN1206" s="36"/>
      <c r="NAO1206" s="36"/>
      <c r="NAP1206" s="36"/>
      <c r="NAQ1206" s="36"/>
      <c r="NAR1206" s="36"/>
      <c r="NAS1206" s="36"/>
      <c r="NAT1206" s="36"/>
      <c r="NAU1206" s="36"/>
      <c r="NAV1206" s="36"/>
      <c r="NAW1206" s="36"/>
      <c r="NAX1206" s="36"/>
      <c r="NAY1206" s="36"/>
      <c r="NAZ1206" s="36"/>
      <c r="NBA1206" s="36"/>
      <c r="NBB1206" s="36"/>
      <c r="NBC1206" s="36"/>
      <c r="NBD1206" s="36"/>
      <c r="NBE1206" s="36"/>
      <c r="NBF1206" s="36"/>
      <c r="NBG1206" s="36"/>
      <c r="NBH1206" s="36"/>
      <c r="NBI1206" s="36"/>
      <c r="NBJ1206" s="36"/>
      <c r="NBK1206" s="36"/>
      <c r="NBL1206" s="36"/>
      <c r="NBM1206" s="36"/>
      <c r="NBN1206" s="36"/>
      <c r="NBO1206" s="36"/>
      <c r="NBP1206" s="36"/>
      <c r="NBQ1206" s="36"/>
      <c r="NBR1206" s="36"/>
      <c r="NBS1206" s="36"/>
      <c r="NBT1206" s="36"/>
      <c r="NBU1206" s="36"/>
      <c r="NBV1206" s="36"/>
      <c r="NBW1206" s="36"/>
      <c r="NBX1206" s="36"/>
      <c r="NBY1206" s="36"/>
      <c r="NBZ1206" s="36"/>
      <c r="NCA1206" s="36"/>
      <c r="NCB1206" s="36"/>
      <c r="NCC1206" s="36"/>
      <c r="NCD1206" s="36"/>
      <c r="NCE1206" s="36"/>
      <c r="NCF1206" s="36"/>
      <c r="NCG1206" s="36"/>
      <c r="NCH1206" s="36"/>
      <c r="NCI1206" s="36"/>
      <c r="NCJ1206" s="36"/>
      <c r="NCK1206" s="36"/>
      <c r="NCL1206" s="36"/>
      <c r="NCM1206" s="36"/>
      <c r="NCN1206" s="36"/>
      <c r="NCO1206" s="36"/>
      <c r="NCP1206" s="36"/>
      <c r="NCQ1206" s="36"/>
      <c r="NCR1206" s="36"/>
      <c r="NCS1206" s="36"/>
      <c r="NCT1206" s="36"/>
      <c r="NCU1206" s="36"/>
      <c r="NCV1206" s="36"/>
      <c r="NCW1206" s="36"/>
      <c r="NCX1206" s="36"/>
      <c r="NCY1206" s="36"/>
      <c r="NCZ1206" s="36"/>
      <c r="NDA1206" s="36"/>
      <c r="NDB1206" s="36"/>
      <c r="NDC1206" s="36"/>
      <c r="NDD1206" s="36"/>
      <c r="NDE1206" s="36"/>
      <c r="NDF1206" s="36"/>
      <c r="NDG1206" s="36"/>
      <c r="NDH1206" s="36"/>
      <c r="NDI1206" s="36"/>
      <c r="NDJ1206" s="36"/>
      <c r="NDK1206" s="36"/>
      <c r="NDL1206" s="36"/>
      <c r="NDM1206" s="36"/>
      <c r="NDN1206" s="36"/>
      <c r="NDO1206" s="36"/>
      <c r="NDP1206" s="36"/>
      <c r="NDQ1206" s="36"/>
      <c r="NDR1206" s="36"/>
      <c r="NDS1206" s="36"/>
      <c r="NDT1206" s="36"/>
      <c r="NDU1206" s="36"/>
      <c r="NDV1206" s="36"/>
      <c r="NDW1206" s="36"/>
      <c r="NDX1206" s="36"/>
      <c r="NDY1206" s="36"/>
      <c r="NDZ1206" s="36"/>
      <c r="NEA1206" s="36"/>
      <c r="NEB1206" s="36"/>
      <c r="NEC1206" s="36"/>
      <c r="NED1206" s="36"/>
      <c r="NEE1206" s="36"/>
      <c r="NEF1206" s="36"/>
      <c r="NEG1206" s="36"/>
      <c r="NEH1206" s="36"/>
      <c r="NEI1206" s="36"/>
      <c r="NEJ1206" s="36"/>
      <c r="NEK1206" s="36"/>
      <c r="NEL1206" s="36"/>
      <c r="NEM1206" s="36"/>
      <c r="NEN1206" s="36"/>
      <c r="NEO1206" s="36"/>
      <c r="NEP1206" s="36"/>
      <c r="NEQ1206" s="36"/>
      <c r="NER1206" s="36"/>
      <c r="NES1206" s="36"/>
      <c r="NET1206" s="36"/>
      <c r="NEU1206" s="36"/>
      <c r="NEV1206" s="36"/>
      <c r="NEW1206" s="36"/>
      <c r="NEX1206" s="36"/>
      <c r="NEY1206" s="36"/>
      <c r="NEZ1206" s="36"/>
      <c r="NFA1206" s="36"/>
      <c r="NFB1206" s="36"/>
      <c r="NFC1206" s="36"/>
      <c r="NFD1206" s="36"/>
      <c r="NFE1206" s="36"/>
      <c r="NFF1206" s="36"/>
      <c r="NFG1206" s="36"/>
      <c r="NFH1206" s="36"/>
      <c r="NFI1206" s="36"/>
      <c r="NFJ1206" s="36"/>
      <c r="NFK1206" s="36"/>
      <c r="NFL1206" s="36"/>
      <c r="NFM1206" s="36"/>
      <c r="NFN1206" s="36"/>
      <c r="NFO1206" s="36"/>
      <c r="NFP1206" s="36"/>
      <c r="NFQ1206" s="36"/>
      <c r="NFR1206" s="36"/>
      <c r="NFS1206" s="36"/>
      <c r="NFT1206" s="36"/>
      <c r="NFU1206" s="36"/>
      <c r="NFV1206" s="36"/>
      <c r="NFW1206" s="36"/>
      <c r="NFX1206" s="36"/>
      <c r="NFY1206" s="36"/>
      <c r="NFZ1206" s="36"/>
      <c r="NGA1206" s="36"/>
      <c r="NGB1206" s="36"/>
      <c r="NGC1206" s="36"/>
      <c r="NGD1206" s="36"/>
      <c r="NGE1206" s="36"/>
      <c r="NGF1206" s="36"/>
      <c r="NGG1206" s="36"/>
      <c r="NGH1206" s="36"/>
      <c r="NGI1206" s="36"/>
      <c r="NGJ1206" s="36"/>
      <c r="NGK1206" s="36"/>
      <c r="NGL1206" s="36"/>
      <c r="NGM1206" s="36"/>
      <c r="NGN1206" s="36"/>
      <c r="NGO1206" s="36"/>
      <c r="NGP1206" s="36"/>
      <c r="NGQ1206" s="36"/>
      <c r="NGR1206" s="36"/>
      <c r="NGS1206" s="36"/>
      <c r="NGT1206" s="36"/>
      <c r="NGU1206" s="36"/>
      <c r="NGV1206" s="36"/>
      <c r="NGW1206" s="36"/>
      <c r="NGX1206" s="36"/>
      <c r="NGY1206" s="36"/>
      <c r="NGZ1206" s="36"/>
      <c r="NHA1206" s="36"/>
      <c r="NHB1206" s="36"/>
      <c r="NHC1206" s="36"/>
      <c r="NHD1206" s="36"/>
      <c r="NHE1206" s="36"/>
      <c r="NHF1206" s="36"/>
      <c r="NHG1206" s="36"/>
      <c r="NHH1206" s="36"/>
      <c r="NHI1206" s="36"/>
      <c r="NHJ1206" s="36"/>
      <c r="NHK1206" s="36"/>
      <c r="NHL1206" s="36"/>
      <c r="NHM1206" s="36"/>
      <c r="NHN1206" s="36"/>
      <c r="NHO1206" s="36"/>
      <c r="NHP1206" s="36"/>
      <c r="NHQ1206" s="36"/>
      <c r="NHR1206" s="36"/>
      <c r="NHS1206" s="36"/>
      <c r="NHT1206" s="36"/>
      <c r="NHU1206" s="36"/>
      <c r="NHV1206" s="36"/>
      <c r="NHW1206" s="36"/>
      <c r="NHX1206" s="36"/>
      <c r="NHY1206" s="36"/>
      <c r="NHZ1206" s="36"/>
      <c r="NIA1206" s="36"/>
      <c r="NIB1206" s="36"/>
      <c r="NIC1206" s="36"/>
      <c r="NID1206" s="36"/>
      <c r="NIE1206" s="36"/>
      <c r="NIF1206" s="36"/>
      <c r="NIG1206" s="36"/>
      <c r="NIH1206" s="36"/>
      <c r="NII1206" s="36"/>
      <c r="NIJ1206" s="36"/>
      <c r="NIK1206" s="36"/>
      <c r="NIL1206" s="36"/>
      <c r="NIM1206" s="36"/>
      <c r="NIN1206" s="36"/>
      <c r="NIO1206" s="36"/>
      <c r="NIP1206" s="36"/>
      <c r="NIQ1206" s="36"/>
      <c r="NIR1206" s="36"/>
      <c r="NIS1206" s="36"/>
      <c r="NIT1206" s="36"/>
      <c r="NIU1206" s="36"/>
      <c r="NIV1206" s="36"/>
      <c r="NIW1206" s="36"/>
      <c r="NIX1206" s="36"/>
      <c r="NIY1206" s="36"/>
      <c r="NIZ1206" s="36"/>
      <c r="NJA1206" s="36"/>
      <c r="NJB1206" s="36"/>
      <c r="NJC1206" s="36"/>
      <c r="NJD1206" s="36"/>
      <c r="NJE1206" s="36"/>
      <c r="NJF1206" s="36"/>
      <c r="NJG1206" s="36"/>
      <c r="NJH1206" s="36"/>
      <c r="NJI1206" s="36"/>
      <c r="NJJ1206" s="36"/>
      <c r="NJK1206" s="36"/>
      <c r="NJL1206" s="36"/>
      <c r="NJM1206" s="36"/>
      <c r="NJN1206" s="36"/>
      <c r="NJO1206" s="36"/>
      <c r="NJP1206" s="36"/>
      <c r="NJQ1206" s="36"/>
      <c r="NJR1206" s="36"/>
      <c r="NJS1206" s="36"/>
      <c r="NJT1206" s="36"/>
      <c r="NJU1206" s="36"/>
      <c r="NJV1206" s="36"/>
      <c r="NJW1206" s="36"/>
      <c r="NJX1206" s="36"/>
      <c r="NJY1206" s="36"/>
      <c r="NJZ1206" s="36"/>
      <c r="NKA1206" s="36"/>
      <c r="NKB1206" s="36"/>
      <c r="NKC1206" s="36"/>
      <c r="NKD1206" s="36"/>
      <c r="NKE1206" s="36"/>
      <c r="NKF1206" s="36"/>
      <c r="NKG1206" s="36"/>
      <c r="NKH1206" s="36"/>
      <c r="NKI1206" s="36"/>
      <c r="NKJ1206" s="36"/>
      <c r="NKK1206" s="36"/>
      <c r="NKL1206" s="36"/>
      <c r="NKM1206" s="36"/>
      <c r="NKN1206" s="36"/>
      <c r="NKO1206" s="36"/>
      <c r="NKP1206" s="36"/>
      <c r="NKQ1206" s="36"/>
      <c r="NKR1206" s="36"/>
      <c r="NKS1206" s="36"/>
      <c r="NKT1206" s="36"/>
      <c r="NKU1206" s="36"/>
      <c r="NKV1206" s="36"/>
      <c r="NKW1206" s="36"/>
      <c r="NKX1206" s="36"/>
      <c r="NKY1206" s="36"/>
      <c r="NKZ1206" s="36"/>
      <c r="NLA1206" s="36"/>
      <c r="NLB1206" s="36"/>
      <c r="NLC1206" s="36"/>
      <c r="NLD1206" s="36"/>
      <c r="NLE1206" s="36"/>
      <c r="NLF1206" s="36"/>
      <c r="NLG1206" s="36"/>
      <c r="NLH1206" s="36"/>
      <c r="NLI1206" s="36"/>
      <c r="NLJ1206" s="36"/>
      <c r="NLK1206" s="36"/>
      <c r="NLL1206" s="36"/>
      <c r="NLM1206" s="36"/>
      <c r="NLN1206" s="36"/>
      <c r="NLO1206" s="36"/>
      <c r="NLP1206" s="36"/>
      <c r="NLQ1206" s="36"/>
      <c r="NLR1206" s="36"/>
      <c r="NLS1206" s="36"/>
      <c r="NLT1206" s="36"/>
      <c r="NLU1206" s="36"/>
      <c r="NLV1206" s="36"/>
      <c r="NLW1206" s="36"/>
      <c r="NLX1206" s="36"/>
      <c r="NLY1206" s="36"/>
      <c r="NLZ1206" s="36"/>
      <c r="NMA1206" s="36"/>
      <c r="NMB1206" s="36"/>
      <c r="NMC1206" s="36"/>
      <c r="NMD1206" s="36"/>
      <c r="NME1206" s="36"/>
      <c r="NMF1206" s="36"/>
      <c r="NMG1206" s="36"/>
      <c r="NMH1206" s="36"/>
      <c r="NMI1206" s="36"/>
      <c r="NMJ1206" s="36"/>
      <c r="NMK1206" s="36"/>
      <c r="NML1206" s="36"/>
      <c r="NMM1206" s="36"/>
      <c r="NMN1206" s="36"/>
      <c r="NMO1206" s="36"/>
      <c r="NMP1206" s="36"/>
      <c r="NMQ1206" s="36"/>
      <c r="NMR1206" s="36"/>
      <c r="NMS1206" s="36"/>
      <c r="NMT1206" s="36"/>
      <c r="NMU1206" s="36"/>
      <c r="NMV1206" s="36"/>
      <c r="NMW1206" s="36"/>
      <c r="NMX1206" s="36"/>
      <c r="NMY1206" s="36"/>
      <c r="NMZ1206" s="36"/>
      <c r="NNA1206" s="36"/>
      <c r="NNB1206" s="36"/>
      <c r="NNC1206" s="36"/>
      <c r="NND1206" s="36"/>
      <c r="NNE1206" s="36"/>
      <c r="NNF1206" s="36"/>
      <c r="NNG1206" s="36"/>
      <c r="NNH1206" s="36"/>
      <c r="NNI1206" s="36"/>
      <c r="NNJ1206" s="36"/>
      <c r="NNK1206" s="36"/>
      <c r="NNL1206" s="36"/>
      <c r="NNM1206" s="36"/>
      <c r="NNN1206" s="36"/>
      <c r="NNO1206" s="36"/>
      <c r="NNP1206" s="36"/>
      <c r="NNQ1206" s="36"/>
      <c r="NNR1206" s="36"/>
      <c r="NNS1206" s="36"/>
      <c r="NNT1206" s="36"/>
      <c r="NNU1206" s="36"/>
      <c r="NNV1206" s="36"/>
      <c r="NNW1206" s="36"/>
      <c r="NNX1206" s="36"/>
      <c r="NNY1206" s="36"/>
      <c r="NNZ1206" s="36"/>
      <c r="NOA1206" s="36"/>
      <c r="NOB1206" s="36"/>
      <c r="NOC1206" s="36"/>
      <c r="NOD1206" s="36"/>
      <c r="NOE1206" s="36"/>
      <c r="NOF1206" s="36"/>
      <c r="NOG1206" s="36"/>
      <c r="NOH1206" s="36"/>
      <c r="NOI1206" s="36"/>
      <c r="NOJ1206" s="36"/>
      <c r="NOK1206" s="36"/>
      <c r="NOL1206" s="36"/>
      <c r="NOM1206" s="36"/>
      <c r="NON1206" s="36"/>
      <c r="NOO1206" s="36"/>
      <c r="NOP1206" s="36"/>
      <c r="NOQ1206" s="36"/>
      <c r="NOR1206" s="36"/>
      <c r="NOS1206" s="36"/>
      <c r="NOT1206" s="36"/>
      <c r="NOU1206" s="36"/>
      <c r="NOV1206" s="36"/>
      <c r="NOW1206" s="36"/>
      <c r="NOX1206" s="36"/>
      <c r="NOY1206" s="36"/>
      <c r="NOZ1206" s="36"/>
      <c r="NPA1206" s="36"/>
      <c r="NPB1206" s="36"/>
      <c r="NPC1206" s="36"/>
      <c r="NPD1206" s="36"/>
      <c r="NPE1206" s="36"/>
      <c r="NPF1206" s="36"/>
      <c r="NPG1206" s="36"/>
      <c r="NPH1206" s="36"/>
      <c r="NPI1206" s="36"/>
      <c r="NPJ1206" s="36"/>
      <c r="NPK1206" s="36"/>
      <c r="NPL1206" s="36"/>
      <c r="NPM1206" s="36"/>
      <c r="NPN1206" s="36"/>
      <c r="NPO1206" s="36"/>
      <c r="NPP1206" s="36"/>
      <c r="NPQ1206" s="36"/>
      <c r="NPR1206" s="36"/>
      <c r="NPS1206" s="36"/>
      <c r="NPT1206" s="36"/>
      <c r="NPU1206" s="36"/>
      <c r="NPV1206" s="36"/>
      <c r="NPW1206" s="36"/>
      <c r="NPX1206" s="36"/>
      <c r="NPY1206" s="36"/>
      <c r="NPZ1206" s="36"/>
      <c r="NQA1206" s="36"/>
      <c r="NQB1206" s="36"/>
      <c r="NQC1206" s="36"/>
      <c r="NQD1206" s="36"/>
      <c r="NQE1206" s="36"/>
      <c r="NQF1206" s="36"/>
      <c r="NQG1206" s="36"/>
      <c r="NQH1206" s="36"/>
      <c r="NQI1206" s="36"/>
      <c r="NQJ1206" s="36"/>
      <c r="NQK1206" s="36"/>
      <c r="NQL1206" s="36"/>
      <c r="NQM1206" s="36"/>
      <c r="NQN1206" s="36"/>
      <c r="NQO1206" s="36"/>
      <c r="NQP1206" s="36"/>
      <c r="NQQ1206" s="36"/>
      <c r="NQR1206" s="36"/>
      <c r="NQS1206" s="36"/>
      <c r="NQT1206" s="36"/>
      <c r="NQU1206" s="36"/>
      <c r="NQV1206" s="36"/>
      <c r="NQW1206" s="36"/>
      <c r="NQX1206" s="36"/>
      <c r="NQY1206" s="36"/>
      <c r="NQZ1206" s="36"/>
      <c r="NRA1206" s="36"/>
      <c r="NRB1206" s="36"/>
      <c r="NRC1206" s="36"/>
      <c r="NRD1206" s="36"/>
      <c r="NRE1206" s="36"/>
      <c r="NRF1206" s="36"/>
      <c r="NRG1206" s="36"/>
      <c r="NRH1206" s="36"/>
      <c r="NRI1206" s="36"/>
      <c r="NRJ1206" s="36"/>
      <c r="NRK1206" s="36"/>
      <c r="NRL1206" s="36"/>
      <c r="NRM1206" s="36"/>
      <c r="NRN1206" s="36"/>
      <c r="NRO1206" s="36"/>
      <c r="NRP1206" s="36"/>
      <c r="NRQ1206" s="36"/>
      <c r="NRR1206" s="36"/>
      <c r="NRS1206" s="36"/>
      <c r="NRT1206" s="36"/>
      <c r="NRU1206" s="36"/>
      <c r="NRV1206" s="36"/>
      <c r="NRW1206" s="36"/>
      <c r="NRX1206" s="36"/>
      <c r="NRY1206" s="36"/>
      <c r="NRZ1206" s="36"/>
      <c r="NSA1206" s="36"/>
      <c r="NSB1206" s="36"/>
      <c r="NSC1206" s="36"/>
      <c r="NSD1206" s="36"/>
      <c r="NSE1206" s="36"/>
      <c r="NSF1206" s="36"/>
      <c r="NSG1206" s="36"/>
      <c r="NSH1206" s="36"/>
      <c r="NSI1206" s="36"/>
      <c r="NSJ1206" s="36"/>
      <c r="NSK1206" s="36"/>
      <c r="NSL1206" s="36"/>
      <c r="NSM1206" s="36"/>
      <c r="NSN1206" s="36"/>
      <c r="NSO1206" s="36"/>
      <c r="NSP1206" s="36"/>
      <c r="NSQ1206" s="36"/>
      <c r="NSR1206" s="36"/>
      <c r="NSS1206" s="36"/>
      <c r="NST1206" s="36"/>
      <c r="NSU1206" s="36"/>
      <c r="NSV1206" s="36"/>
      <c r="NSW1206" s="36"/>
      <c r="NSX1206" s="36"/>
      <c r="NSY1206" s="36"/>
      <c r="NSZ1206" s="36"/>
      <c r="NTA1206" s="36"/>
      <c r="NTB1206" s="36"/>
      <c r="NTC1206" s="36"/>
      <c r="NTD1206" s="36"/>
      <c r="NTE1206" s="36"/>
      <c r="NTF1206" s="36"/>
      <c r="NTG1206" s="36"/>
      <c r="NTH1206" s="36"/>
      <c r="NTI1206" s="36"/>
      <c r="NTJ1206" s="36"/>
      <c r="NTK1206" s="36"/>
      <c r="NTL1206" s="36"/>
      <c r="NTM1206" s="36"/>
      <c r="NTN1206" s="36"/>
      <c r="NTO1206" s="36"/>
      <c r="NTP1206" s="36"/>
      <c r="NTQ1206" s="36"/>
      <c r="NTR1206" s="36"/>
      <c r="NTS1206" s="36"/>
      <c r="NTT1206" s="36"/>
      <c r="NTU1206" s="36"/>
      <c r="NTV1206" s="36"/>
      <c r="NTW1206" s="36"/>
      <c r="NTX1206" s="36"/>
      <c r="NTY1206" s="36"/>
      <c r="NTZ1206" s="36"/>
      <c r="NUA1206" s="36"/>
      <c r="NUB1206" s="36"/>
      <c r="NUC1206" s="36"/>
      <c r="NUD1206" s="36"/>
      <c r="NUE1206" s="36"/>
      <c r="NUF1206" s="36"/>
      <c r="NUG1206" s="36"/>
      <c r="NUH1206" s="36"/>
      <c r="NUI1206" s="36"/>
      <c r="NUJ1206" s="36"/>
      <c r="NUK1206" s="36"/>
      <c r="NUL1206" s="36"/>
      <c r="NUM1206" s="36"/>
      <c r="NUN1206" s="36"/>
      <c r="NUO1206" s="36"/>
      <c r="NUP1206" s="36"/>
      <c r="NUQ1206" s="36"/>
      <c r="NUR1206" s="36"/>
      <c r="NUS1206" s="36"/>
      <c r="NUT1206" s="36"/>
      <c r="NUU1206" s="36"/>
      <c r="NUV1206" s="36"/>
      <c r="NUW1206" s="36"/>
      <c r="NUX1206" s="36"/>
      <c r="NUY1206" s="36"/>
      <c r="NUZ1206" s="36"/>
      <c r="NVA1206" s="36"/>
      <c r="NVB1206" s="36"/>
      <c r="NVC1206" s="36"/>
      <c r="NVD1206" s="36"/>
      <c r="NVE1206" s="36"/>
      <c r="NVF1206" s="36"/>
      <c r="NVG1206" s="36"/>
      <c r="NVH1206" s="36"/>
      <c r="NVI1206" s="36"/>
      <c r="NVJ1206" s="36"/>
      <c r="NVK1206" s="36"/>
      <c r="NVL1206" s="36"/>
      <c r="NVM1206" s="36"/>
      <c r="NVN1206" s="36"/>
      <c r="NVO1206" s="36"/>
      <c r="NVP1206" s="36"/>
      <c r="NVQ1206" s="36"/>
      <c r="NVR1206" s="36"/>
      <c r="NVS1206" s="36"/>
      <c r="NVT1206" s="36"/>
      <c r="NVU1206" s="36"/>
      <c r="NVV1206" s="36"/>
      <c r="NVW1206" s="36"/>
      <c r="NVX1206" s="36"/>
      <c r="NVY1206" s="36"/>
      <c r="NVZ1206" s="36"/>
      <c r="NWA1206" s="36"/>
      <c r="NWB1206" s="36"/>
      <c r="NWC1206" s="36"/>
      <c r="NWD1206" s="36"/>
      <c r="NWE1206" s="36"/>
      <c r="NWF1206" s="36"/>
      <c r="NWG1206" s="36"/>
      <c r="NWH1206" s="36"/>
      <c r="NWI1206" s="36"/>
      <c r="NWJ1206" s="36"/>
      <c r="NWK1206" s="36"/>
      <c r="NWL1206" s="36"/>
      <c r="NWM1206" s="36"/>
      <c r="NWN1206" s="36"/>
      <c r="NWO1206" s="36"/>
      <c r="NWP1206" s="36"/>
      <c r="NWQ1206" s="36"/>
      <c r="NWR1206" s="36"/>
      <c r="NWS1206" s="36"/>
      <c r="NWT1206" s="36"/>
      <c r="NWU1206" s="36"/>
      <c r="NWV1206" s="36"/>
      <c r="NWW1206" s="36"/>
      <c r="NWX1206" s="36"/>
      <c r="NWY1206" s="36"/>
      <c r="NWZ1206" s="36"/>
      <c r="NXA1206" s="36"/>
      <c r="NXB1206" s="36"/>
      <c r="NXC1206" s="36"/>
      <c r="NXD1206" s="36"/>
      <c r="NXE1206" s="36"/>
      <c r="NXF1206" s="36"/>
      <c r="NXG1206" s="36"/>
      <c r="NXH1206" s="36"/>
      <c r="NXI1206" s="36"/>
      <c r="NXJ1206" s="36"/>
      <c r="NXK1206" s="36"/>
      <c r="NXL1206" s="36"/>
      <c r="NXM1206" s="36"/>
      <c r="NXN1206" s="36"/>
      <c r="NXO1206" s="36"/>
      <c r="NXP1206" s="36"/>
      <c r="NXQ1206" s="36"/>
      <c r="NXR1206" s="36"/>
      <c r="NXS1206" s="36"/>
      <c r="NXT1206" s="36"/>
      <c r="NXU1206" s="36"/>
      <c r="NXV1206" s="36"/>
      <c r="NXW1206" s="36"/>
      <c r="NXX1206" s="36"/>
      <c r="NXY1206" s="36"/>
      <c r="NXZ1206" s="36"/>
      <c r="NYA1206" s="36"/>
      <c r="NYB1206" s="36"/>
      <c r="NYC1206" s="36"/>
      <c r="NYD1206" s="36"/>
      <c r="NYE1206" s="36"/>
      <c r="NYF1206" s="36"/>
      <c r="NYG1206" s="36"/>
      <c r="NYH1206" s="36"/>
      <c r="NYI1206" s="36"/>
      <c r="NYJ1206" s="36"/>
      <c r="NYK1206" s="36"/>
      <c r="NYL1206" s="36"/>
      <c r="NYM1206" s="36"/>
      <c r="NYN1206" s="36"/>
      <c r="NYO1206" s="36"/>
      <c r="NYP1206" s="36"/>
      <c r="NYQ1206" s="36"/>
      <c r="NYR1206" s="36"/>
      <c r="NYS1206" s="36"/>
      <c r="NYT1206" s="36"/>
      <c r="NYU1206" s="36"/>
      <c r="NYV1206" s="36"/>
      <c r="NYW1206" s="36"/>
      <c r="NYX1206" s="36"/>
      <c r="NYY1206" s="36"/>
      <c r="NYZ1206" s="36"/>
      <c r="NZA1206" s="36"/>
      <c r="NZB1206" s="36"/>
      <c r="NZC1206" s="36"/>
      <c r="NZD1206" s="36"/>
      <c r="NZE1206" s="36"/>
      <c r="NZF1206" s="36"/>
      <c r="NZG1206" s="36"/>
      <c r="NZH1206" s="36"/>
      <c r="NZI1206" s="36"/>
      <c r="NZJ1206" s="36"/>
      <c r="NZK1206" s="36"/>
      <c r="NZL1206" s="36"/>
      <c r="NZM1206" s="36"/>
      <c r="NZN1206" s="36"/>
      <c r="NZO1206" s="36"/>
      <c r="NZP1206" s="36"/>
      <c r="NZQ1206" s="36"/>
      <c r="NZR1206" s="36"/>
      <c r="NZS1206" s="36"/>
      <c r="NZT1206" s="36"/>
      <c r="NZU1206" s="36"/>
      <c r="NZV1206" s="36"/>
      <c r="NZW1206" s="36"/>
      <c r="NZX1206" s="36"/>
      <c r="NZY1206" s="36"/>
      <c r="NZZ1206" s="36"/>
      <c r="OAA1206" s="36"/>
      <c r="OAB1206" s="36"/>
      <c r="OAC1206" s="36"/>
      <c r="OAD1206" s="36"/>
      <c r="OAE1206" s="36"/>
      <c r="OAF1206" s="36"/>
      <c r="OAG1206" s="36"/>
      <c r="OAH1206" s="36"/>
      <c r="OAI1206" s="36"/>
      <c r="OAJ1206" s="36"/>
      <c r="OAK1206" s="36"/>
      <c r="OAL1206" s="36"/>
      <c r="OAM1206" s="36"/>
      <c r="OAN1206" s="36"/>
      <c r="OAO1206" s="36"/>
      <c r="OAP1206" s="36"/>
      <c r="OAQ1206" s="36"/>
      <c r="OAR1206" s="36"/>
      <c r="OAS1206" s="36"/>
      <c r="OAT1206" s="36"/>
      <c r="OAU1206" s="36"/>
      <c r="OAV1206" s="36"/>
      <c r="OAW1206" s="36"/>
      <c r="OAX1206" s="36"/>
      <c r="OAY1206" s="36"/>
      <c r="OAZ1206" s="36"/>
      <c r="OBA1206" s="36"/>
      <c r="OBB1206" s="36"/>
      <c r="OBC1206" s="36"/>
      <c r="OBD1206" s="36"/>
      <c r="OBE1206" s="36"/>
      <c r="OBF1206" s="36"/>
      <c r="OBG1206" s="36"/>
      <c r="OBH1206" s="36"/>
      <c r="OBI1206" s="36"/>
      <c r="OBJ1206" s="36"/>
      <c r="OBK1206" s="36"/>
      <c r="OBL1206" s="36"/>
      <c r="OBM1206" s="36"/>
      <c r="OBN1206" s="36"/>
      <c r="OBO1206" s="36"/>
      <c r="OBP1206" s="36"/>
      <c r="OBQ1206" s="36"/>
      <c r="OBR1206" s="36"/>
      <c r="OBS1206" s="36"/>
      <c r="OBT1206" s="36"/>
      <c r="OBU1206" s="36"/>
      <c r="OBV1206" s="36"/>
      <c r="OBW1206" s="36"/>
      <c r="OBX1206" s="36"/>
      <c r="OBY1206" s="36"/>
      <c r="OBZ1206" s="36"/>
      <c r="OCA1206" s="36"/>
      <c r="OCB1206" s="36"/>
      <c r="OCC1206" s="36"/>
      <c r="OCD1206" s="36"/>
      <c r="OCE1206" s="36"/>
      <c r="OCF1206" s="36"/>
      <c r="OCG1206" s="36"/>
      <c r="OCH1206" s="36"/>
      <c r="OCI1206" s="36"/>
      <c r="OCJ1206" s="36"/>
      <c r="OCK1206" s="36"/>
      <c r="OCL1206" s="36"/>
      <c r="OCM1206" s="36"/>
      <c r="OCN1206" s="36"/>
      <c r="OCO1206" s="36"/>
      <c r="OCP1206" s="36"/>
      <c r="OCQ1206" s="36"/>
      <c r="OCR1206" s="36"/>
      <c r="OCS1206" s="36"/>
      <c r="OCT1206" s="36"/>
      <c r="OCU1206" s="36"/>
      <c r="OCV1206" s="36"/>
      <c r="OCW1206" s="36"/>
      <c r="OCX1206" s="36"/>
      <c r="OCY1206" s="36"/>
      <c r="OCZ1206" s="36"/>
      <c r="ODA1206" s="36"/>
      <c r="ODB1206" s="36"/>
      <c r="ODC1206" s="36"/>
      <c r="ODD1206" s="36"/>
      <c r="ODE1206" s="36"/>
      <c r="ODF1206" s="36"/>
      <c r="ODG1206" s="36"/>
      <c r="ODH1206" s="36"/>
      <c r="ODI1206" s="36"/>
      <c r="ODJ1206" s="36"/>
      <c r="ODK1206" s="36"/>
      <c r="ODL1206" s="36"/>
      <c r="ODM1206" s="36"/>
      <c r="ODN1206" s="36"/>
      <c r="ODO1206" s="36"/>
      <c r="ODP1206" s="36"/>
      <c r="ODQ1206" s="36"/>
      <c r="ODR1206" s="36"/>
      <c r="ODS1206" s="36"/>
      <c r="ODT1206" s="36"/>
      <c r="ODU1206" s="36"/>
      <c r="ODV1206" s="36"/>
      <c r="ODW1206" s="36"/>
      <c r="ODX1206" s="36"/>
      <c r="ODY1206" s="36"/>
      <c r="ODZ1206" s="36"/>
      <c r="OEA1206" s="36"/>
      <c r="OEB1206" s="36"/>
      <c r="OEC1206" s="36"/>
      <c r="OED1206" s="36"/>
      <c r="OEE1206" s="36"/>
      <c r="OEF1206" s="36"/>
      <c r="OEG1206" s="36"/>
      <c r="OEH1206" s="36"/>
      <c r="OEI1206" s="36"/>
      <c r="OEJ1206" s="36"/>
      <c r="OEK1206" s="36"/>
      <c r="OEL1206" s="36"/>
      <c r="OEM1206" s="36"/>
      <c r="OEN1206" s="36"/>
      <c r="OEO1206" s="36"/>
      <c r="OEP1206" s="36"/>
      <c r="OEQ1206" s="36"/>
      <c r="OER1206" s="36"/>
      <c r="OES1206" s="36"/>
      <c r="OET1206" s="36"/>
      <c r="OEU1206" s="36"/>
      <c r="OEV1206" s="36"/>
      <c r="OEW1206" s="36"/>
      <c r="OEX1206" s="36"/>
      <c r="OEY1206" s="36"/>
      <c r="OEZ1206" s="36"/>
      <c r="OFA1206" s="36"/>
      <c r="OFB1206" s="36"/>
      <c r="OFC1206" s="36"/>
      <c r="OFD1206" s="36"/>
      <c r="OFE1206" s="36"/>
      <c r="OFF1206" s="36"/>
      <c r="OFG1206" s="36"/>
      <c r="OFH1206" s="36"/>
      <c r="OFI1206" s="36"/>
      <c r="OFJ1206" s="36"/>
      <c r="OFK1206" s="36"/>
      <c r="OFL1206" s="36"/>
      <c r="OFM1206" s="36"/>
      <c r="OFN1206" s="36"/>
      <c r="OFO1206" s="36"/>
      <c r="OFP1206" s="36"/>
      <c r="OFQ1206" s="36"/>
      <c r="OFR1206" s="36"/>
      <c r="OFS1206" s="36"/>
      <c r="OFT1206" s="36"/>
      <c r="OFU1206" s="36"/>
      <c r="OFV1206" s="36"/>
      <c r="OFW1206" s="36"/>
      <c r="OFX1206" s="36"/>
      <c r="OFY1206" s="36"/>
      <c r="OFZ1206" s="36"/>
      <c r="OGA1206" s="36"/>
      <c r="OGB1206" s="36"/>
      <c r="OGC1206" s="36"/>
      <c r="OGD1206" s="36"/>
      <c r="OGE1206" s="36"/>
      <c r="OGF1206" s="36"/>
      <c r="OGG1206" s="36"/>
      <c r="OGH1206" s="36"/>
      <c r="OGI1206" s="36"/>
      <c r="OGJ1206" s="36"/>
      <c r="OGK1206" s="36"/>
      <c r="OGL1206" s="36"/>
      <c r="OGM1206" s="36"/>
      <c r="OGN1206" s="36"/>
      <c r="OGO1206" s="36"/>
      <c r="OGP1206" s="36"/>
      <c r="OGQ1206" s="36"/>
      <c r="OGR1206" s="36"/>
      <c r="OGS1206" s="36"/>
      <c r="OGT1206" s="36"/>
      <c r="OGU1206" s="36"/>
      <c r="OGV1206" s="36"/>
      <c r="OGW1206" s="36"/>
      <c r="OGX1206" s="36"/>
      <c r="OGY1206" s="36"/>
      <c r="OGZ1206" s="36"/>
      <c r="OHA1206" s="36"/>
      <c r="OHB1206" s="36"/>
      <c r="OHC1206" s="36"/>
      <c r="OHD1206" s="36"/>
      <c r="OHE1206" s="36"/>
      <c r="OHF1206" s="36"/>
      <c r="OHG1206" s="36"/>
      <c r="OHH1206" s="36"/>
      <c r="OHI1206" s="36"/>
      <c r="OHJ1206" s="36"/>
      <c r="OHK1206" s="36"/>
      <c r="OHL1206" s="36"/>
      <c r="OHM1206" s="36"/>
      <c r="OHN1206" s="36"/>
      <c r="OHO1206" s="36"/>
      <c r="OHP1206" s="36"/>
      <c r="OHQ1206" s="36"/>
      <c r="OHR1206" s="36"/>
      <c r="OHS1206" s="36"/>
      <c r="OHT1206" s="36"/>
      <c r="OHU1206" s="36"/>
      <c r="OHV1206" s="36"/>
      <c r="OHW1206" s="36"/>
      <c r="OHX1206" s="36"/>
      <c r="OHY1206" s="36"/>
      <c r="OHZ1206" s="36"/>
      <c r="OIA1206" s="36"/>
      <c r="OIB1206" s="36"/>
      <c r="OIC1206" s="36"/>
      <c r="OID1206" s="36"/>
      <c r="OIE1206" s="36"/>
      <c r="OIF1206" s="36"/>
      <c r="OIG1206" s="36"/>
      <c r="OIH1206" s="36"/>
      <c r="OII1206" s="36"/>
      <c r="OIJ1206" s="36"/>
      <c r="OIK1206" s="36"/>
      <c r="OIL1206" s="36"/>
      <c r="OIM1206" s="36"/>
      <c r="OIN1206" s="36"/>
      <c r="OIO1206" s="36"/>
      <c r="OIP1206" s="36"/>
      <c r="OIQ1206" s="36"/>
      <c r="OIR1206" s="36"/>
      <c r="OIS1206" s="36"/>
      <c r="OIT1206" s="36"/>
      <c r="OIU1206" s="36"/>
      <c r="OIV1206" s="36"/>
      <c r="OIW1206" s="36"/>
      <c r="OIX1206" s="36"/>
      <c r="OIY1206" s="36"/>
      <c r="OIZ1206" s="36"/>
      <c r="OJA1206" s="36"/>
      <c r="OJB1206" s="36"/>
      <c r="OJC1206" s="36"/>
      <c r="OJD1206" s="36"/>
      <c r="OJE1206" s="36"/>
      <c r="OJF1206" s="36"/>
      <c r="OJG1206" s="36"/>
      <c r="OJH1206" s="36"/>
      <c r="OJI1206" s="36"/>
      <c r="OJJ1206" s="36"/>
      <c r="OJK1206" s="36"/>
      <c r="OJL1206" s="36"/>
      <c r="OJM1206" s="36"/>
      <c r="OJN1206" s="36"/>
      <c r="OJO1206" s="36"/>
      <c r="OJP1206" s="36"/>
      <c r="OJQ1206" s="36"/>
      <c r="OJR1206" s="36"/>
      <c r="OJS1206" s="36"/>
      <c r="OJT1206" s="36"/>
      <c r="OJU1206" s="36"/>
      <c r="OJV1206" s="36"/>
      <c r="OJW1206" s="36"/>
      <c r="OJX1206" s="36"/>
      <c r="OJY1206" s="36"/>
      <c r="OJZ1206" s="36"/>
      <c r="OKA1206" s="36"/>
      <c r="OKB1206" s="36"/>
      <c r="OKC1206" s="36"/>
      <c r="OKD1206" s="36"/>
      <c r="OKE1206" s="36"/>
      <c r="OKF1206" s="36"/>
      <c r="OKG1206" s="36"/>
      <c r="OKH1206" s="36"/>
      <c r="OKI1206" s="36"/>
      <c r="OKJ1206" s="36"/>
      <c r="OKK1206" s="36"/>
      <c r="OKL1206" s="36"/>
      <c r="OKM1206" s="36"/>
      <c r="OKN1206" s="36"/>
      <c r="OKO1206" s="36"/>
      <c r="OKP1206" s="36"/>
      <c r="OKQ1206" s="36"/>
      <c r="OKR1206" s="36"/>
      <c r="OKS1206" s="36"/>
      <c r="OKT1206" s="36"/>
      <c r="OKU1206" s="36"/>
      <c r="OKV1206" s="36"/>
      <c r="OKW1206" s="36"/>
      <c r="OKX1206" s="36"/>
      <c r="OKY1206" s="36"/>
      <c r="OKZ1206" s="36"/>
      <c r="OLA1206" s="36"/>
      <c r="OLB1206" s="36"/>
      <c r="OLC1206" s="36"/>
      <c r="OLD1206" s="36"/>
      <c r="OLE1206" s="36"/>
      <c r="OLF1206" s="36"/>
      <c r="OLG1206" s="36"/>
      <c r="OLH1206" s="36"/>
      <c r="OLI1206" s="36"/>
      <c r="OLJ1206" s="36"/>
      <c r="OLK1206" s="36"/>
      <c r="OLL1206" s="36"/>
      <c r="OLM1206" s="36"/>
      <c r="OLN1206" s="36"/>
      <c r="OLO1206" s="36"/>
      <c r="OLP1206" s="36"/>
      <c r="OLQ1206" s="36"/>
      <c r="OLR1206" s="36"/>
      <c r="OLS1206" s="36"/>
      <c r="OLT1206" s="36"/>
      <c r="OLU1206" s="36"/>
      <c r="OLV1206" s="36"/>
      <c r="OLW1206" s="36"/>
      <c r="OLX1206" s="36"/>
      <c r="OLY1206" s="36"/>
      <c r="OLZ1206" s="36"/>
      <c r="OMA1206" s="36"/>
      <c r="OMB1206" s="36"/>
      <c r="OMC1206" s="36"/>
      <c r="OMD1206" s="36"/>
      <c r="OME1206" s="36"/>
      <c r="OMF1206" s="36"/>
      <c r="OMG1206" s="36"/>
      <c r="OMH1206" s="36"/>
      <c r="OMI1206" s="36"/>
      <c r="OMJ1206" s="36"/>
      <c r="OMK1206" s="36"/>
      <c r="OML1206" s="36"/>
      <c r="OMM1206" s="36"/>
      <c r="OMN1206" s="36"/>
      <c r="OMO1206" s="36"/>
      <c r="OMP1206" s="36"/>
      <c r="OMQ1206" s="36"/>
      <c r="OMR1206" s="36"/>
      <c r="OMS1206" s="36"/>
      <c r="OMT1206" s="36"/>
      <c r="OMU1206" s="36"/>
      <c r="OMV1206" s="36"/>
      <c r="OMW1206" s="36"/>
      <c r="OMX1206" s="36"/>
      <c r="OMY1206" s="36"/>
      <c r="OMZ1206" s="36"/>
      <c r="ONA1206" s="36"/>
      <c r="ONB1206" s="36"/>
      <c r="ONC1206" s="36"/>
      <c r="OND1206" s="36"/>
      <c r="ONE1206" s="36"/>
      <c r="ONF1206" s="36"/>
      <c r="ONG1206" s="36"/>
      <c r="ONH1206" s="36"/>
      <c r="ONI1206" s="36"/>
      <c r="ONJ1206" s="36"/>
      <c r="ONK1206" s="36"/>
      <c r="ONL1206" s="36"/>
      <c r="ONM1206" s="36"/>
      <c r="ONN1206" s="36"/>
      <c r="ONO1206" s="36"/>
      <c r="ONP1206" s="36"/>
      <c r="ONQ1206" s="36"/>
      <c r="ONR1206" s="36"/>
      <c r="ONS1206" s="36"/>
      <c r="ONT1206" s="36"/>
      <c r="ONU1206" s="36"/>
      <c r="ONV1206" s="36"/>
      <c r="ONW1206" s="36"/>
      <c r="ONX1206" s="36"/>
      <c r="ONY1206" s="36"/>
      <c r="ONZ1206" s="36"/>
      <c r="OOA1206" s="36"/>
      <c r="OOB1206" s="36"/>
      <c r="OOC1206" s="36"/>
      <c r="OOD1206" s="36"/>
      <c r="OOE1206" s="36"/>
      <c r="OOF1206" s="36"/>
      <c r="OOG1206" s="36"/>
      <c r="OOH1206" s="36"/>
      <c r="OOI1206" s="36"/>
      <c r="OOJ1206" s="36"/>
      <c r="OOK1206" s="36"/>
      <c r="OOL1206" s="36"/>
      <c r="OOM1206" s="36"/>
      <c r="OON1206" s="36"/>
      <c r="OOO1206" s="36"/>
      <c r="OOP1206" s="36"/>
      <c r="OOQ1206" s="36"/>
      <c r="OOR1206" s="36"/>
      <c r="OOS1206" s="36"/>
      <c r="OOT1206" s="36"/>
      <c r="OOU1206" s="36"/>
      <c r="OOV1206" s="36"/>
      <c r="OOW1206" s="36"/>
      <c r="OOX1206" s="36"/>
      <c r="OOY1206" s="36"/>
      <c r="OOZ1206" s="36"/>
      <c r="OPA1206" s="36"/>
      <c r="OPB1206" s="36"/>
      <c r="OPC1206" s="36"/>
      <c r="OPD1206" s="36"/>
      <c r="OPE1206" s="36"/>
      <c r="OPF1206" s="36"/>
      <c r="OPG1206" s="36"/>
      <c r="OPH1206" s="36"/>
      <c r="OPI1206" s="36"/>
      <c r="OPJ1206" s="36"/>
      <c r="OPK1206" s="36"/>
      <c r="OPL1206" s="36"/>
      <c r="OPM1206" s="36"/>
      <c r="OPN1206" s="36"/>
      <c r="OPO1206" s="36"/>
      <c r="OPP1206" s="36"/>
      <c r="OPQ1206" s="36"/>
      <c r="OPR1206" s="36"/>
      <c r="OPS1206" s="36"/>
      <c r="OPT1206" s="36"/>
      <c r="OPU1206" s="36"/>
      <c r="OPV1206" s="36"/>
      <c r="OPW1206" s="36"/>
      <c r="OPX1206" s="36"/>
      <c r="OPY1206" s="36"/>
      <c r="OPZ1206" s="36"/>
      <c r="OQA1206" s="36"/>
      <c r="OQB1206" s="36"/>
      <c r="OQC1206" s="36"/>
      <c r="OQD1206" s="36"/>
      <c r="OQE1206" s="36"/>
      <c r="OQF1206" s="36"/>
      <c r="OQG1206" s="36"/>
      <c r="OQH1206" s="36"/>
      <c r="OQI1206" s="36"/>
      <c r="OQJ1206" s="36"/>
      <c r="OQK1206" s="36"/>
      <c r="OQL1206" s="36"/>
      <c r="OQM1206" s="36"/>
      <c r="OQN1206" s="36"/>
      <c r="OQO1206" s="36"/>
      <c r="OQP1206" s="36"/>
      <c r="OQQ1206" s="36"/>
      <c r="OQR1206" s="36"/>
      <c r="OQS1206" s="36"/>
      <c r="OQT1206" s="36"/>
      <c r="OQU1206" s="36"/>
      <c r="OQV1206" s="36"/>
      <c r="OQW1206" s="36"/>
      <c r="OQX1206" s="36"/>
      <c r="OQY1206" s="36"/>
      <c r="OQZ1206" s="36"/>
      <c r="ORA1206" s="36"/>
      <c r="ORB1206" s="36"/>
      <c r="ORC1206" s="36"/>
      <c r="ORD1206" s="36"/>
      <c r="ORE1206" s="36"/>
      <c r="ORF1206" s="36"/>
      <c r="ORG1206" s="36"/>
      <c r="ORH1206" s="36"/>
      <c r="ORI1206" s="36"/>
      <c r="ORJ1206" s="36"/>
      <c r="ORK1206" s="36"/>
      <c r="ORL1206" s="36"/>
      <c r="ORM1206" s="36"/>
      <c r="ORN1206" s="36"/>
      <c r="ORO1206" s="36"/>
      <c r="ORP1206" s="36"/>
      <c r="ORQ1206" s="36"/>
      <c r="ORR1206" s="36"/>
      <c r="ORS1206" s="36"/>
      <c r="ORT1206" s="36"/>
      <c r="ORU1206" s="36"/>
      <c r="ORV1206" s="36"/>
      <c r="ORW1206" s="36"/>
      <c r="ORX1206" s="36"/>
      <c r="ORY1206" s="36"/>
      <c r="ORZ1206" s="36"/>
      <c r="OSA1206" s="36"/>
      <c r="OSB1206" s="36"/>
      <c r="OSC1206" s="36"/>
      <c r="OSD1206" s="36"/>
      <c r="OSE1206" s="36"/>
      <c r="OSF1206" s="36"/>
      <c r="OSG1206" s="36"/>
      <c r="OSH1206" s="36"/>
      <c r="OSI1206" s="36"/>
      <c r="OSJ1206" s="36"/>
      <c r="OSK1206" s="36"/>
      <c r="OSL1206" s="36"/>
      <c r="OSM1206" s="36"/>
      <c r="OSN1206" s="36"/>
      <c r="OSO1206" s="36"/>
      <c r="OSP1206" s="36"/>
      <c r="OSQ1206" s="36"/>
      <c r="OSR1206" s="36"/>
      <c r="OSS1206" s="36"/>
      <c r="OST1206" s="36"/>
      <c r="OSU1206" s="36"/>
      <c r="OSV1206" s="36"/>
      <c r="OSW1206" s="36"/>
      <c r="OSX1206" s="36"/>
      <c r="OSY1206" s="36"/>
      <c r="OSZ1206" s="36"/>
      <c r="OTA1206" s="36"/>
      <c r="OTB1206" s="36"/>
      <c r="OTC1206" s="36"/>
      <c r="OTD1206" s="36"/>
      <c r="OTE1206" s="36"/>
      <c r="OTF1206" s="36"/>
      <c r="OTG1206" s="36"/>
      <c r="OTH1206" s="36"/>
      <c r="OTI1206" s="36"/>
      <c r="OTJ1206" s="36"/>
      <c r="OTK1206" s="36"/>
      <c r="OTL1206" s="36"/>
      <c r="OTM1206" s="36"/>
      <c r="OTN1206" s="36"/>
      <c r="OTO1206" s="36"/>
      <c r="OTP1206" s="36"/>
      <c r="OTQ1206" s="36"/>
      <c r="OTR1206" s="36"/>
      <c r="OTS1206" s="36"/>
      <c r="OTT1206" s="36"/>
      <c r="OTU1206" s="36"/>
      <c r="OTV1206" s="36"/>
      <c r="OTW1206" s="36"/>
      <c r="OTX1206" s="36"/>
      <c r="OTY1206" s="36"/>
      <c r="OTZ1206" s="36"/>
      <c r="OUA1206" s="36"/>
      <c r="OUB1206" s="36"/>
      <c r="OUC1206" s="36"/>
      <c r="OUD1206" s="36"/>
      <c r="OUE1206" s="36"/>
      <c r="OUF1206" s="36"/>
      <c r="OUG1206" s="36"/>
      <c r="OUH1206" s="36"/>
      <c r="OUI1206" s="36"/>
      <c r="OUJ1206" s="36"/>
      <c r="OUK1206" s="36"/>
      <c r="OUL1206" s="36"/>
      <c r="OUM1206" s="36"/>
      <c r="OUN1206" s="36"/>
      <c r="OUO1206" s="36"/>
      <c r="OUP1206" s="36"/>
      <c r="OUQ1206" s="36"/>
      <c r="OUR1206" s="36"/>
      <c r="OUS1206" s="36"/>
      <c r="OUT1206" s="36"/>
      <c r="OUU1206" s="36"/>
      <c r="OUV1206" s="36"/>
      <c r="OUW1206" s="36"/>
      <c r="OUX1206" s="36"/>
      <c r="OUY1206" s="36"/>
      <c r="OUZ1206" s="36"/>
      <c r="OVA1206" s="36"/>
      <c r="OVB1206" s="36"/>
      <c r="OVC1206" s="36"/>
      <c r="OVD1206" s="36"/>
      <c r="OVE1206" s="36"/>
      <c r="OVF1206" s="36"/>
      <c r="OVG1206" s="36"/>
      <c r="OVH1206" s="36"/>
      <c r="OVI1206" s="36"/>
      <c r="OVJ1206" s="36"/>
      <c r="OVK1206" s="36"/>
      <c r="OVL1206" s="36"/>
      <c r="OVM1206" s="36"/>
      <c r="OVN1206" s="36"/>
      <c r="OVO1206" s="36"/>
      <c r="OVP1206" s="36"/>
      <c r="OVQ1206" s="36"/>
      <c r="OVR1206" s="36"/>
      <c r="OVS1206" s="36"/>
      <c r="OVT1206" s="36"/>
      <c r="OVU1206" s="36"/>
      <c r="OVV1206" s="36"/>
      <c r="OVW1206" s="36"/>
      <c r="OVX1206" s="36"/>
      <c r="OVY1206" s="36"/>
      <c r="OVZ1206" s="36"/>
      <c r="OWA1206" s="36"/>
      <c r="OWB1206" s="36"/>
      <c r="OWC1206" s="36"/>
      <c r="OWD1206" s="36"/>
      <c r="OWE1206" s="36"/>
      <c r="OWF1206" s="36"/>
      <c r="OWG1206" s="36"/>
      <c r="OWH1206" s="36"/>
      <c r="OWI1206" s="36"/>
      <c r="OWJ1206" s="36"/>
      <c r="OWK1206" s="36"/>
      <c r="OWL1206" s="36"/>
      <c r="OWM1206" s="36"/>
      <c r="OWN1206" s="36"/>
      <c r="OWO1206" s="36"/>
      <c r="OWP1206" s="36"/>
      <c r="OWQ1206" s="36"/>
      <c r="OWR1206" s="36"/>
      <c r="OWS1206" s="36"/>
      <c r="OWT1206" s="36"/>
      <c r="OWU1206" s="36"/>
      <c r="OWV1206" s="36"/>
      <c r="OWW1206" s="36"/>
      <c r="OWX1206" s="36"/>
      <c r="OWY1206" s="36"/>
      <c r="OWZ1206" s="36"/>
      <c r="OXA1206" s="36"/>
      <c r="OXB1206" s="36"/>
      <c r="OXC1206" s="36"/>
      <c r="OXD1206" s="36"/>
      <c r="OXE1206" s="36"/>
      <c r="OXF1206" s="36"/>
      <c r="OXG1206" s="36"/>
      <c r="OXH1206" s="36"/>
      <c r="OXI1206" s="36"/>
      <c r="OXJ1206" s="36"/>
      <c r="OXK1206" s="36"/>
      <c r="OXL1206" s="36"/>
      <c r="OXM1206" s="36"/>
      <c r="OXN1206" s="36"/>
      <c r="OXO1206" s="36"/>
      <c r="OXP1206" s="36"/>
      <c r="OXQ1206" s="36"/>
      <c r="OXR1206" s="36"/>
      <c r="OXS1206" s="36"/>
      <c r="OXT1206" s="36"/>
      <c r="OXU1206" s="36"/>
      <c r="OXV1206" s="36"/>
      <c r="OXW1206" s="36"/>
      <c r="OXX1206" s="36"/>
      <c r="OXY1206" s="36"/>
      <c r="OXZ1206" s="36"/>
      <c r="OYA1206" s="36"/>
      <c r="OYB1206" s="36"/>
      <c r="OYC1206" s="36"/>
      <c r="OYD1206" s="36"/>
      <c r="OYE1206" s="36"/>
      <c r="OYF1206" s="36"/>
      <c r="OYG1206" s="36"/>
      <c r="OYH1206" s="36"/>
      <c r="OYI1206" s="36"/>
      <c r="OYJ1206" s="36"/>
      <c r="OYK1206" s="36"/>
      <c r="OYL1206" s="36"/>
      <c r="OYM1206" s="36"/>
      <c r="OYN1206" s="36"/>
      <c r="OYO1206" s="36"/>
      <c r="OYP1206" s="36"/>
      <c r="OYQ1206" s="36"/>
      <c r="OYR1206" s="36"/>
      <c r="OYS1206" s="36"/>
      <c r="OYT1206" s="36"/>
      <c r="OYU1206" s="36"/>
      <c r="OYV1206" s="36"/>
      <c r="OYW1206" s="36"/>
      <c r="OYX1206" s="36"/>
      <c r="OYY1206" s="36"/>
      <c r="OYZ1206" s="36"/>
      <c r="OZA1206" s="36"/>
      <c r="OZB1206" s="36"/>
      <c r="OZC1206" s="36"/>
      <c r="OZD1206" s="36"/>
      <c r="OZE1206" s="36"/>
      <c r="OZF1206" s="36"/>
      <c r="OZG1206" s="36"/>
      <c r="OZH1206" s="36"/>
      <c r="OZI1206" s="36"/>
      <c r="OZJ1206" s="36"/>
      <c r="OZK1206" s="36"/>
      <c r="OZL1206" s="36"/>
      <c r="OZM1206" s="36"/>
      <c r="OZN1206" s="36"/>
      <c r="OZO1206" s="36"/>
      <c r="OZP1206" s="36"/>
      <c r="OZQ1206" s="36"/>
      <c r="OZR1206" s="36"/>
      <c r="OZS1206" s="36"/>
      <c r="OZT1206" s="36"/>
      <c r="OZU1206" s="36"/>
      <c r="OZV1206" s="36"/>
      <c r="OZW1206" s="36"/>
      <c r="OZX1206" s="36"/>
      <c r="OZY1206" s="36"/>
      <c r="OZZ1206" s="36"/>
      <c r="PAA1206" s="36"/>
      <c r="PAB1206" s="36"/>
      <c r="PAC1206" s="36"/>
      <c r="PAD1206" s="36"/>
      <c r="PAE1206" s="36"/>
      <c r="PAF1206" s="36"/>
      <c r="PAG1206" s="36"/>
      <c r="PAH1206" s="36"/>
      <c r="PAI1206" s="36"/>
      <c r="PAJ1206" s="36"/>
      <c r="PAK1206" s="36"/>
      <c r="PAL1206" s="36"/>
      <c r="PAM1206" s="36"/>
      <c r="PAN1206" s="36"/>
      <c r="PAO1206" s="36"/>
      <c r="PAP1206" s="36"/>
      <c r="PAQ1206" s="36"/>
      <c r="PAR1206" s="36"/>
      <c r="PAS1206" s="36"/>
      <c r="PAT1206" s="36"/>
      <c r="PAU1206" s="36"/>
      <c r="PAV1206" s="36"/>
      <c r="PAW1206" s="36"/>
      <c r="PAX1206" s="36"/>
      <c r="PAY1206" s="36"/>
      <c r="PAZ1206" s="36"/>
      <c r="PBA1206" s="36"/>
      <c r="PBB1206" s="36"/>
      <c r="PBC1206" s="36"/>
      <c r="PBD1206" s="36"/>
      <c r="PBE1206" s="36"/>
      <c r="PBF1206" s="36"/>
      <c r="PBG1206" s="36"/>
      <c r="PBH1206" s="36"/>
      <c r="PBI1206" s="36"/>
      <c r="PBJ1206" s="36"/>
      <c r="PBK1206" s="36"/>
      <c r="PBL1206" s="36"/>
      <c r="PBM1206" s="36"/>
      <c r="PBN1206" s="36"/>
      <c r="PBO1206" s="36"/>
      <c r="PBP1206" s="36"/>
      <c r="PBQ1206" s="36"/>
      <c r="PBR1206" s="36"/>
      <c r="PBS1206" s="36"/>
      <c r="PBT1206" s="36"/>
      <c r="PBU1206" s="36"/>
      <c r="PBV1206" s="36"/>
      <c r="PBW1206" s="36"/>
      <c r="PBX1206" s="36"/>
      <c r="PBY1206" s="36"/>
      <c r="PBZ1206" s="36"/>
      <c r="PCA1206" s="36"/>
      <c r="PCB1206" s="36"/>
      <c r="PCC1206" s="36"/>
      <c r="PCD1206" s="36"/>
      <c r="PCE1206" s="36"/>
      <c r="PCF1206" s="36"/>
      <c r="PCG1206" s="36"/>
      <c r="PCH1206" s="36"/>
      <c r="PCI1206" s="36"/>
      <c r="PCJ1206" s="36"/>
      <c r="PCK1206" s="36"/>
      <c r="PCL1206" s="36"/>
      <c r="PCM1206" s="36"/>
      <c r="PCN1206" s="36"/>
      <c r="PCO1206" s="36"/>
      <c r="PCP1206" s="36"/>
      <c r="PCQ1206" s="36"/>
      <c r="PCR1206" s="36"/>
      <c r="PCS1206" s="36"/>
      <c r="PCT1206" s="36"/>
      <c r="PCU1206" s="36"/>
      <c r="PCV1206" s="36"/>
      <c r="PCW1206" s="36"/>
      <c r="PCX1206" s="36"/>
      <c r="PCY1206" s="36"/>
      <c r="PCZ1206" s="36"/>
      <c r="PDA1206" s="36"/>
      <c r="PDB1206" s="36"/>
      <c r="PDC1206" s="36"/>
      <c r="PDD1206" s="36"/>
      <c r="PDE1206" s="36"/>
      <c r="PDF1206" s="36"/>
      <c r="PDG1206" s="36"/>
      <c r="PDH1206" s="36"/>
      <c r="PDI1206" s="36"/>
      <c r="PDJ1206" s="36"/>
      <c r="PDK1206" s="36"/>
      <c r="PDL1206" s="36"/>
      <c r="PDM1206" s="36"/>
      <c r="PDN1206" s="36"/>
      <c r="PDO1206" s="36"/>
      <c r="PDP1206" s="36"/>
      <c r="PDQ1206" s="36"/>
      <c r="PDR1206" s="36"/>
      <c r="PDS1206" s="36"/>
      <c r="PDT1206" s="36"/>
      <c r="PDU1206" s="36"/>
      <c r="PDV1206" s="36"/>
      <c r="PDW1206" s="36"/>
      <c r="PDX1206" s="36"/>
      <c r="PDY1206" s="36"/>
      <c r="PDZ1206" s="36"/>
      <c r="PEA1206" s="36"/>
      <c r="PEB1206" s="36"/>
      <c r="PEC1206" s="36"/>
      <c r="PED1206" s="36"/>
      <c r="PEE1206" s="36"/>
      <c r="PEF1206" s="36"/>
      <c r="PEG1206" s="36"/>
      <c r="PEH1206" s="36"/>
      <c r="PEI1206" s="36"/>
      <c r="PEJ1206" s="36"/>
      <c r="PEK1206" s="36"/>
      <c r="PEL1206" s="36"/>
      <c r="PEM1206" s="36"/>
      <c r="PEN1206" s="36"/>
      <c r="PEO1206" s="36"/>
      <c r="PEP1206" s="36"/>
      <c r="PEQ1206" s="36"/>
      <c r="PER1206" s="36"/>
      <c r="PES1206" s="36"/>
      <c r="PET1206" s="36"/>
      <c r="PEU1206" s="36"/>
      <c r="PEV1206" s="36"/>
      <c r="PEW1206" s="36"/>
      <c r="PEX1206" s="36"/>
      <c r="PEY1206" s="36"/>
      <c r="PEZ1206" s="36"/>
      <c r="PFA1206" s="36"/>
      <c r="PFB1206" s="36"/>
      <c r="PFC1206" s="36"/>
      <c r="PFD1206" s="36"/>
      <c r="PFE1206" s="36"/>
      <c r="PFF1206" s="36"/>
      <c r="PFG1206" s="36"/>
      <c r="PFH1206" s="36"/>
      <c r="PFI1206" s="36"/>
      <c r="PFJ1206" s="36"/>
      <c r="PFK1206" s="36"/>
      <c r="PFL1206" s="36"/>
      <c r="PFM1206" s="36"/>
      <c r="PFN1206" s="36"/>
      <c r="PFO1206" s="36"/>
      <c r="PFP1206" s="36"/>
      <c r="PFQ1206" s="36"/>
      <c r="PFR1206" s="36"/>
      <c r="PFS1206" s="36"/>
      <c r="PFT1206" s="36"/>
      <c r="PFU1206" s="36"/>
      <c r="PFV1206" s="36"/>
      <c r="PFW1206" s="36"/>
      <c r="PFX1206" s="36"/>
      <c r="PFY1206" s="36"/>
      <c r="PFZ1206" s="36"/>
      <c r="PGA1206" s="36"/>
      <c r="PGB1206" s="36"/>
      <c r="PGC1206" s="36"/>
      <c r="PGD1206" s="36"/>
      <c r="PGE1206" s="36"/>
      <c r="PGF1206" s="36"/>
      <c r="PGG1206" s="36"/>
      <c r="PGH1206" s="36"/>
      <c r="PGI1206" s="36"/>
      <c r="PGJ1206" s="36"/>
      <c r="PGK1206" s="36"/>
      <c r="PGL1206" s="36"/>
      <c r="PGM1206" s="36"/>
      <c r="PGN1206" s="36"/>
      <c r="PGO1206" s="36"/>
      <c r="PGP1206" s="36"/>
      <c r="PGQ1206" s="36"/>
      <c r="PGR1206" s="36"/>
      <c r="PGS1206" s="36"/>
      <c r="PGT1206" s="36"/>
      <c r="PGU1206" s="36"/>
      <c r="PGV1206" s="36"/>
      <c r="PGW1206" s="36"/>
      <c r="PGX1206" s="36"/>
      <c r="PGY1206" s="36"/>
      <c r="PGZ1206" s="36"/>
      <c r="PHA1206" s="36"/>
      <c r="PHB1206" s="36"/>
      <c r="PHC1206" s="36"/>
      <c r="PHD1206" s="36"/>
      <c r="PHE1206" s="36"/>
      <c r="PHF1206" s="36"/>
      <c r="PHG1206" s="36"/>
      <c r="PHH1206" s="36"/>
      <c r="PHI1206" s="36"/>
      <c r="PHJ1206" s="36"/>
      <c r="PHK1206" s="36"/>
      <c r="PHL1206" s="36"/>
      <c r="PHM1206" s="36"/>
      <c r="PHN1206" s="36"/>
      <c r="PHO1206" s="36"/>
      <c r="PHP1206" s="36"/>
      <c r="PHQ1206" s="36"/>
      <c r="PHR1206" s="36"/>
      <c r="PHS1206" s="36"/>
      <c r="PHT1206" s="36"/>
      <c r="PHU1206" s="36"/>
      <c r="PHV1206" s="36"/>
      <c r="PHW1206" s="36"/>
      <c r="PHX1206" s="36"/>
      <c r="PHY1206" s="36"/>
      <c r="PHZ1206" s="36"/>
      <c r="PIA1206" s="36"/>
      <c r="PIB1206" s="36"/>
      <c r="PIC1206" s="36"/>
      <c r="PID1206" s="36"/>
      <c r="PIE1206" s="36"/>
      <c r="PIF1206" s="36"/>
      <c r="PIG1206" s="36"/>
      <c r="PIH1206" s="36"/>
      <c r="PII1206" s="36"/>
      <c r="PIJ1206" s="36"/>
      <c r="PIK1206" s="36"/>
      <c r="PIL1206" s="36"/>
      <c r="PIM1206" s="36"/>
      <c r="PIN1206" s="36"/>
      <c r="PIO1206" s="36"/>
      <c r="PIP1206" s="36"/>
      <c r="PIQ1206" s="36"/>
      <c r="PIR1206" s="36"/>
      <c r="PIS1206" s="36"/>
      <c r="PIT1206" s="36"/>
      <c r="PIU1206" s="36"/>
      <c r="PIV1206" s="36"/>
      <c r="PIW1206" s="36"/>
      <c r="PIX1206" s="36"/>
      <c r="PIY1206" s="36"/>
      <c r="PIZ1206" s="36"/>
      <c r="PJA1206" s="36"/>
      <c r="PJB1206" s="36"/>
      <c r="PJC1206" s="36"/>
      <c r="PJD1206" s="36"/>
      <c r="PJE1206" s="36"/>
      <c r="PJF1206" s="36"/>
      <c r="PJG1206" s="36"/>
      <c r="PJH1206" s="36"/>
      <c r="PJI1206" s="36"/>
      <c r="PJJ1206" s="36"/>
      <c r="PJK1206" s="36"/>
      <c r="PJL1206" s="36"/>
      <c r="PJM1206" s="36"/>
      <c r="PJN1206" s="36"/>
      <c r="PJO1206" s="36"/>
      <c r="PJP1206" s="36"/>
      <c r="PJQ1206" s="36"/>
      <c r="PJR1206" s="36"/>
      <c r="PJS1206" s="36"/>
      <c r="PJT1206" s="36"/>
      <c r="PJU1206" s="36"/>
      <c r="PJV1206" s="36"/>
      <c r="PJW1206" s="36"/>
      <c r="PJX1206" s="36"/>
      <c r="PJY1206" s="36"/>
      <c r="PJZ1206" s="36"/>
      <c r="PKA1206" s="36"/>
      <c r="PKB1206" s="36"/>
      <c r="PKC1206" s="36"/>
      <c r="PKD1206" s="36"/>
      <c r="PKE1206" s="36"/>
      <c r="PKF1206" s="36"/>
      <c r="PKG1206" s="36"/>
      <c r="PKH1206" s="36"/>
      <c r="PKI1206" s="36"/>
      <c r="PKJ1206" s="36"/>
      <c r="PKK1206" s="36"/>
      <c r="PKL1206" s="36"/>
      <c r="PKM1206" s="36"/>
      <c r="PKN1206" s="36"/>
      <c r="PKO1206" s="36"/>
      <c r="PKP1206" s="36"/>
      <c r="PKQ1206" s="36"/>
      <c r="PKR1206" s="36"/>
      <c r="PKS1206" s="36"/>
      <c r="PKT1206" s="36"/>
      <c r="PKU1206" s="36"/>
      <c r="PKV1206" s="36"/>
      <c r="PKW1206" s="36"/>
      <c r="PKX1206" s="36"/>
      <c r="PKY1206" s="36"/>
      <c r="PKZ1206" s="36"/>
      <c r="PLA1206" s="36"/>
      <c r="PLB1206" s="36"/>
      <c r="PLC1206" s="36"/>
      <c r="PLD1206" s="36"/>
      <c r="PLE1206" s="36"/>
      <c r="PLF1206" s="36"/>
      <c r="PLG1206" s="36"/>
      <c r="PLH1206" s="36"/>
      <c r="PLI1206" s="36"/>
      <c r="PLJ1206" s="36"/>
      <c r="PLK1206" s="36"/>
      <c r="PLL1206" s="36"/>
      <c r="PLM1206" s="36"/>
      <c r="PLN1206" s="36"/>
      <c r="PLO1206" s="36"/>
      <c r="PLP1206" s="36"/>
      <c r="PLQ1206" s="36"/>
      <c r="PLR1206" s="36"/>
      <c r="PLS1206" s="36"/>
      <c r="PLT1206" s="36"/>
      <c r="PLU1206" s="36"/>
      <c r="PLV1206" s="36"/>
      <c r="PLW1206" s="36"/>
      <c r="PLX1206" s="36"/>
      <c r="PLY1206" s="36"/>
      <c r="PLZ1206" s="36"/>
      <c r="PMA1206" s="36"/>
      <c r="PMB1206" s="36"/>
      <c r="PMC1206" s="36"/>
      <c r="PMD1206" s="36"/>
      <c r="PME1206" s="36"/>
      <c r="PMF1206" s="36"/>
      <c r="PMG1206" s="36"/>
      <c r="PMH1206" s="36"/>
      <c r="PMI1206" s="36"/>
      <c r="PMJ1206" s="36"/>
      <c r="PMK1206" s="36"/>
      <c r="PML1206" s="36"/>
      <c r="PMM1206" s="36"/>
      <c r="PMN1206" s="36"/>
      <c r="PMO1206" s="36"/>
      <c r="PMP1206" s="36"/>
      <c r="PMQ1206" s="36"/>
      <c r="PMR1206" s="36"/>
      <c r="PMS1206" s="36"/>
      <c r="PMT1206" s="36"/>
      <c r="PMU1206" s="36"/>
      <c r="PMV1206" s="36"/>
      <c r="PMW1206" s="36"/>
      <c r="PMX1206" s="36"/>
      <c r="PMY1206" s="36"/>
      <c r="PMZ1206" s="36"/>
      <c r="PNA1206" s="36"/>
      <c r="PNB1206" s="36"/>
      <c r="PNC1206" s="36"/>
      <c r="PND1206" s="36"/>
      <c r="PNE1206" s="36"/>
      <c r="PNF1206" s="36"/>
      <c r="PNG1206" s="36"/>
      <c r="PNH1206" s="36"/>
      <c r="PNI1206" s="36"/>
      <c r="PNJ1206" s="36"/>
      <c r="PNK1206" s="36"/>
      <c r="PNL1206" s="36"/>
      <c r="PNM1206" s="36"/>
      <c r="PNN1206" s="36"/>
      <c r="PNO1206" s="36"/>
      <c r="PNP1206" s="36"/>
      <c r="PNQ1206" s="36"/>
      <c r="PNR1206" s="36"/>
      <c r="PNS1206" s="36"/>
      <c r="PNT1206" s="36"/>
      <c r="PNU1206" s="36"/>
      <c r="PNV1206" s="36"/>
      <c r="PNW1206" s="36"/>
      <c r="PNX1206" s="36"/>
      <c r="PNY1206" s="36"/>
      <c r="PNZ1206" s="36"/>
      <c r="POA1206" s="36"/>
      <c r="POB1206" s="36"/>
      <c r="POC1206" s="36"/>
      <c r="POD1206" s="36"/>
      <c r="POE1206" s="36"/>
      <c r="POF1206" s="36"/>
      <c r="POG1206" s="36"/>
      <c r="POH1206" s="36"/>
      <c r="POI1206" s="36"/>
      <c r="POJ1206" s="36"/>
      <c r="POK1206" s="36"/>
      <c r="POL1206" s="36"/>
      <c r="POM1206" s="36"/>
      <c r="PON1206" s="36"/>
      <c r="POO1206" s="36"/>
      <c r="POP1206" s="36"/>
      <c r="POQ1206" s="36"/>
      <c r="POR1206" s="36"/>
      <c r="POS1206" s="36"/>
      <c r="POT1206" s="36"/>
      <c r="POU1206" s="36"/>
      <c r="POV1206" s="36"/>
      <c r="POW1206" s="36"/>
      <c r="POX1206" s="36"/>
      <c r="POY1206" s="36"/>
      <c r="POZ1206" s="36"/>
      <c r="PPA1206" s="36"/>
      <c r="PPB1206" s="36"/>
      <c r="PPC1206" s="36"/>
      <c r="PPD1206" s="36"/>
      <c r="PPE1206" s="36"/>
      <c r="PPF1206" s="36"/>
      <c r="PPG1206" s="36"/>
      <c r="PPH1206" s="36"/>
      <c r="PPI1206" s="36"/>
      <c r="PPJ1206" s="36"/>
      <c r="PPK1206" s="36"/>
      <c r="PPL1206" s="36"/>
      <c r="PPM1206" s="36"/>
      <c r="PPN1206" s="36"/>
      <c r="PPO1206" s="36"/>
      <c r="PPP1206" s="36"/>
      <c r="PPQ1206" s="36"/>
      <c r="PPR1206" s="36"/>
      <c r="PPS1206" s="36"/>
      <c r="PPT1206" s="36"/>
      <c r="PPU1206" s="36"/>
      <c r="PPV1206" s="36"/>
      <c r="PPW1206" s="36"/>
      <c r="PPX1206" s="36"/>
      <c r="PPY1206" s="36"/>
      <c r="PPZ1206" s="36"/>
      <c r="PQA1206" s="36"/>
      <c r="PQB1206" s="36"/>
      <c r="PQC1206" s="36"/>
      <c r="PQD1206" s="36"/>
      <c r="PQE1206" s="36"/>
      <c r="PQF1206" s="36"/>
      <c r="PQG1206" s="36"/>
      <c r="PQH1206" s="36"/>
      <c r="PQI1206" s="36"/>
      <c r="PQJ1206" s="36"/>
      <c r="PQK1206" s="36"/>
      <c r="PQL1206" s="36"/>
      <c r="PQM1206" s="36"/>
      <c r="PQN1206" s="36"/>
      <c r="PQO1206" s="36"/>
      <c r="PQP1206" s="36"/>
      <c r="PQQ1206" s="36"/>
      <c r="PQR1206" s="36"/>
      <c r="PQS1206" s="36"/>
      <c r="PQT1206" s="36"/>
      <c r="PQU1206" s="36"/>
      <c r="PQV1206" s="36"/>
      <c r="PQW1206" s="36"/>
      <c r="PQX1206" s="36"/>
      <c r="PQY1206" s="36"/>
      <c r="PQZ1206" s="36"/>
      <c r="PRA1206" s="36"/>
      <c r="PRB1206" s="36"/>
      <c r="PRC1206" s="36"/>
      <c r="PRD1206" s="36"/>
      <c r="PRE1206" s="36"/>
      <c r="PRF1206" s="36"/>
      <c r="PRG1206" s="36"/>
      <c r="PRH1206" s="36"/>
      <c r="PRI1206" s="36"/>
      <c r="PRJ1206" s="36"/>
      <c r="PRK1206" s="36"/>
      <c r="PRL1206" s="36"/>
      <c r="PRM1206" s="36"/>
      <c r="PRN1206" s="36"/>
      <c r="PRO1206" s="36"/>
      <c r="PRP1206" s="36"/>
      <c r="PRQ1206" s="36"/>
      <c r="PRR1206" s="36"/>
      <c r="PRS1206" s="36"/>
      <c r="PRT1206" s="36"/>
      <c r="PRU1206" s="36"/>
      <c r="PRV1206" s="36"/>
      <c r="PRW1206" s="36"/>
      <c r="PRX1206" s="36"/>
      <c r="PRY1206" s="36"/>
      <c r="PRZ1206" s="36"/>
      <c r="PSA1206" s="36"/>
      <c r="PSB1206" s="36"/>
      <c r="PSC1206" s="36"/>
      <c r="PSD1206" s="36"/>
      <c r="PSE1206" s="36"/>
      <c r="PSF1206" s="36"/>
      <c r="PSG1206" s="36"/>
      <c r="PSH1206" s="36"/>
      <c r="PSI1206" s="36"/>
      <c r="PSJ1206" s="36"/>
      <c r="PSK1206" s="36"/>
      <c r="PSL1206" s="36"/>
      <c r="PSM1206" s="36"/>
      <c r="PSN1206" s="36"/>
      <c r="PSO1206" s="36"/>
      <c r="PSP1206" s="36"/>
      <c r="PSQ1206" s="36"/>
      <c r="PSR1206" s="36"/>
      <c r="PSS1206" s="36"/>
      <c r="PST1206" s="36"/>
      <c r="PSU1206" s="36"/>
      <c r="PSV1206" s="36"/>
      <c r="PSW1206" s="36"/>
      <c r="PSX1206" s="36"/>
      <c r="PSY1206" s="36"/>
      <c r="PSZ1206" s="36"/>
      <c r="PTA1206" s="36"/>
      <c r="PTB1206" s="36"/>
      <c r="PTC1206" s="36"/>
      <c r="PTD1206" s="36"/>
      <c r="PTE1206" s="36"/>
      <c r="PTF1206" s="36"/>
      <c r="PTG1206" s="36"/>
      <c r="PTH1206" s="36"/>
      <c r="PTI1206" s="36"/>
      <c r="PTJ1206" s="36"/>
      <c r="PTK1206" s="36"/>
      <c r="PTL1206" s="36"/>
      <c r="PTM1206" s="36"/>
      <c r="PTN1206" s="36"/>
      <c r="PTO1206" s="36"/>
      <c r="PTP1206" s="36"/>
      <c r="PTQ1206" s="36"/>
      <c r="PTR1206" s="36"/>
      <c r="PTS1206" s="36"/>
      <c r="PTT1206" s="36"/>
      <c r="PTU1206" s="36"/>
      <c r="PTV1206" s="36"/>
      <c r="PTW1206" s="36"/>
      <c r="PTX1206" s="36"/>
      <c r="PTY1206" s="36"/>
      <c r="PTZ1206" s="36"/>
      <c r="PUA1206" s="36"/>
      <c r="PUB1206" s="36"/>
      <c r="PUC1206" s="36"/>
      <c r="PUD1206" s="36"/>
      <c r="PUE1206" s="36"/>
      <c r="PUF1206" s="36"/>
      <c r="PUG1206" s="36"/>
      <c r="PUH1206" s="36"/>
      <c r="PUI1206" s="36"/>
      <c r="PUJ1206" s="36"/>
      <c r="PUK1206" s="36"/>
      <c r="PUL1206" s="36"/>
      <c r="PUM1206" s="36"/>
      <c r="PUN1206" s="36"/>
      <c r="PUO1206" s="36"/>
      <c r="PUP1206" s="36"/>
      <c r="PUQ1206" s="36"/>
      <c r="PUR1206" s="36"/>
      <c r="PUS1206" s="36"/>
      <c r="PUT1206" s="36"/>
      <c r="PUU1206" s="36"/>
      <c r="PUV1206" s="36"/>
      <c r="PUW1206" s="36"/>
      <c r="PUX1206" s="36"/>
      <c r="PUY1206" s="36"/>
      <c r="PUZ1206" s="36"/>
      <c r="PVA1206" s="36"/>
      <c r="PVB1206" s="36"/>
      <c r="PVC1206" s="36"/>
      <c r="PVD1206" s="36"/>
      <c r="PVE1206" s="36"/>
      <c r="PVF1206" s="36"/>
      <c r="PVG1206" s="36"/>
      <c r="PVH1206" s="36"/>
      <c r="PVI1206" s="36"/>
      <c r="PVJ1206" s="36"/>
      <c r="PVK1206" s="36"/>
      <c r="PVL1206" s="36"/>
      <c r="PVM1206" s="36"/>
      <c r="PVN1206" s="36"/>
      <c r="PVO1206" s="36"/>
      <c r="PVP1206" s="36"/>
      <c r="PVQ1206" s="36"/>
      <c r="PVR1206" s="36"/>
      <c r="PVS1206" s="36"/>
      <c r="PVT1206" s="36"/>
      <c r="PVU1206" s="36"/>
      <c r="PVV1206" s="36"/>
      <c r="PVW1206" s="36"/>
      <c r="PVX1206" s="36"/>
      <c r="PVY1206" s="36"/>
      <c r="PVZ1206" s="36"/>
      <c r="PWA1206" s="36"/>
      <c r="PWB1206" s="36"/>
      <c r="PWC1206" s="36"/>
      <c r="PWD1206" s="36"/>
      <c r="PWE1206" s="36"/>
      <c r="PWF1206" s="36"/>
      <c r="PWG1206" s="36"/>
      <c r="PWH1206" s="36"/>
      <c r="PWI1206" s="36"/>
      <c r="PWJ1206" s="36"/>
      <c r="PWK1206" s="36"/>
      <c r="PWL1206" s="36"/>
      <c r="PWM1206" s="36"/>
      <c r="PWN1206" s="36"/>
      <c r="PWO1206" s="36"/>
      <c r="PWP1206" s="36"/>
      <c r="PWQ1206" s="36"/>
      <c r="PWR1206" s="36"/>
      <c r="PWS1206" s="36"/>
      <c r="PWT1206" s="36"/>
      <c r="PWU1206" s="36"/>
      <c r="PWV1206" s="36"/>
      <c r="PWW1206" s="36"/>
      <c r="PWX1206" s="36"/>
      <c r="PWY1206" s="36"/>
      <c r="PWZ1206" s="36"/>
      <c r="PXA1206" s="36"/>
      <c r="PXB1206" s="36"/>
      <c r="PXC1206" s="36"/>
      <c r="PXD1206" s="36"/>
      <c r="PXE1206" s="36"/>
      <c r="PXF1206" s="36"/>
      <c r="PXG1206" s="36"/>
      <c r="PXH1206" s="36"/>
      <c r="PXI1206" s="36"/>
      <c r="PXJ1206" s="36"/>
      <c r="PXK1206" s="36"/>
      <c r="PXL1206" s="36"/>
      <c r="PXM1206" s="36"/>
      <c r="PXN1206" s="36"/>
      <c r="PXO1206" s="36"/>
      <c r="PXP1206" s="36"/>
      <c r="PXQ1206" s="36"/>
      <c r="PXR1206" s="36"/>
      <c r="PXS1206" s="36"/>
      <c r="PXT1206" s="36"/>
      <c r="PXU1206" s="36"/>
      <c r="PXV1206" s="36"/>
      <c r="PXW1206" s="36"/>
      <c r="PXX1206" s="36"/>
      <c r="PXY1206" s="36"/>
      <c r="PXZ1206" s="36"/>
      <c r="PYA1206" s="36"/>
      <c r="PYB1206" s="36"/>
      <c r="PYC1206" s="36"/>
      <c r="PYD1206" s="36"/>
      <c r="PYE1206" s="36"/>
      <c r="PYF1206" s="36"/>
      <c r="PYG1206" s="36"/>
      <c r="PYH1206" s="36"/>
      <c r="PYI1206" s="36"/>
      <c r="PYJ1206" s="36"/>
      <c r="PYK1206" s="36"/>
      <c r="PYL1206" s="36"/>
      <c r="PYM1206" s="36"/>
      <c r="PYN1206" s="36"/>
      <c r="PYO1206" s="36"/>
      <c r="PYP1206" s="36"/>
      <c r="PYQ1206" s="36"/>
      <c r="PYR1206" s="36"/>
      <c r="PYS1206" s="36"/>
      <c r="PYT1206" s="36"/>
      <c r="PYU1206" s="36"/>
      <c r="PYV1206" s="36"/>
      <c r="PYW1206" s="36"/>
      <c r="PYX1206" s="36"/>
      <c r="PYY1206" s="36"/>
      <c r="PYZ1206" s="36"/>
      <c r="PZA1206" s="36"/>
      <c r="PZB1206" s="36"/>
      <c r="PZC1206" s="36"/>
      <c r="PZD1206" s="36"/>
      <c r="PZE1206" s="36"/>
      <c r="PZF1206" s="36"/>
      <c r="PZG1206" s="36"/>
      <c r="PZH1206" s="36"/>
      <c r="PZI1206" s="36"/>
      <c r="PZJ1206" s="36"/>
      <c r="PZK1206" s="36"/>
      <c r="PZL1206" s="36"/>
      <c r="PZM1206" s="36"/>
      <c r="PZN1206" s="36"/>
      <c r="PZO1206" s="36"/>
      <c r="PZP1206" s="36"/>
      <c r="PZQ1206" s="36"/>
      <c r="PZR1206" s="36"/>
      <c r="PZS1206" s="36"/>
      <c r="PZT1206" s="36"/>
      <c r="PZU1206" s="36"/>
      <c r="PZV1206" s="36"/>
      <c r="PZW1206" s="36"/>
      <c r="PZX1206" s="36"/>
      <c r="PZY1206" s="36"/>
      <c r="PZZ1206" s="36"/>
      <c r="QAA1206" s="36"/>
      <c r="QAB1206" s="36"/>
      <c r="QAC1206" s="36"/>
      <c r="QAD1206" s="36"/>
      <c r="QAE1206" s="36"/>
      <c r="QAF1206" s="36"/>
      <c r="QAG1206" s="36"/>
      <c r="QAH1206" s="36"/>
      <c r="QAI1206" s="36"/>
      <c r="QAJ1206" s="36"/>
      <c r="QAK1206" s="36"/>
      <c r="QAL1206" s="36"/>
      <c r="QAM1206" s="36"/>
      <c r="QAN1206" s="36"/>
      <c r="QAO1206" s="36"/>
      <c r="QAP1206" s="36"/>
      <c r="QAQ1206" s="36"/>
      <c r="QAR1206" s="36"/>
      <c r="QAS1206" s="36"/>
      <c r="QAT1206" s="36"/>
      <c r="QAU1206" s="36"/>
      <c r="QAV1206" s="36"/>
      <c r="QAW1206" s="36"/>
      <c r="QAX1206" s="36"/>
      <c r="QAY1206" s="36"/>
      <c r="QAZ1206" s="36"/>
      <c r="QBA1206" s="36"/>
      <c r="QBB1206" s="36"/>
      <c r="QBC1206" s="36"/>
      <c r="QBD1206" s="36"/>
      <c r="QBE1206" s="36"/>
      <c r="QBF1206" s="36"/>
      <c r="QBG1206" s="36"/>
      <c r="QBH1206" s="36"/>
      <c r="QBI1206" s="36"/>
      <c r="QBJ1206" s="36"/>
      <c r="QBK1206" s="36"/>
      <c r="QBL1206" s="36"/>
      <c r="QBM1206" s="36"/>
      <c r="QBN1206" s="36"/>
      <c r="QBO1206" s="36"/>
      <c r="QBP1206" s="36"/>
      <c r="QBQ1206" s="36"/>
      <c r="QBR1206" s="36"/>
      <c r="QBS1206" s="36"/>
      <c r="QBT1206" s="36"/>
      <c r="QBU1206" s="36"/>
      <c r="QBV1206" s="36"/>
      <c r="QBW1206" s="36"/>
      <c r="QBX1206" s="36"/>
      <c r="QBY1206" s="36"/>
      <c r="QBZ1206" s="36"/>
      <c r="QCA1206" s="36"/>
      <c r="QCB1206" s="36"/>
      <c r="QCC1206" s="36"/>
      <c r="QCD1206" s="36"/>
      <c r="QCE1206" s="36"/>
      <c r="QCF1206" s="36"/>
      <c r="QCG1206" s="36"/>
      <c r="QCH1206" s="36"/>
      <c r="QCI1206" s="36"/>
      <c r="QCJ1206" s="36"/>
      <c r="QCK1206" s="36"/>
      <c r="QCL1206" s="36"/>
      <c r="QCM1206" s="36"/>
      <c r="QCN1206" s="36"/>
      <c r="QCO1206" s="36"/>
      <c r="QCP1206" s="36"/>
      <c r="QCQ1206" s="36"/>
      <c r="QCR1206" s="36"/>
      <c r="QCS1206" s="36"/>
      <c r="QCT1206" s="36"/>
      <c r="QCU1206" s="36"/>
      <c r="QCV1206" s="36"/>
      <c r="QCW1206" s="36"/>
      <c r="QCX1206" s="36"/>
      <c r="QCY1206" s="36"/>
      <c r="QCZ1206" s="36"/>
      <c r="QDA1206" s="36"/>
      <c r="QDB1206" s="36"/>
      <c r="QDC1206" s="36"/>
      <c r="QDD1206" s="36"/>
      <c r="QDE1206" s="36"/>
      <c r="QDF1206" s="36"/>
      <c r="QDG1206" s="36"/>
      <c r="QDH1206" s="36"/>
      <c r="QDI1206" s="36"/>
      <c r="QDJ1206" s="36"/>
      <c r="QDK1206" s="36"/>
      <c r="QDL1206" s="36"/>
      <c r="QDM1206" s="36"/>
      <c r="QDN1206" s="36"/>
      <c r="QDO1206" s="36"/>
      <c r="QDP1206" s="36"/>
      <c r="QDQ1206" s="36"/>
      <c r="QDR1206" s="36"/>
      <c r="QDS1206" s="36"/>
      <c r="QDT1206" s="36"/>
      <c r="QDU1206" s="36"/>
      <c r="QDV1206" s="36"/>
      <c r="QDW1206" s="36"/>
      <c r="QDX1206" s="36"/>
      <c r="QDY1206" s="36"/>
      <c r="QDZ1206" s="36"/>
      <c r="QEA1206" s="36"/>
      <c r="QEB1206" s="36"/>
      <c r="QEC1206" s="36"/>
      <c r="QED1206" s="36"/>
      <c r="QEE1206" s="36"/>
      <c r="QEF1206" s="36"/>
      <c r="QEG1206" s="36"/>
      <c r="QEH1206" s="36"/>
      <c r="QEI1206" s="36"/>
      <c r="QEJ1206" s="36"/>
      <c r="QEK1206" s="36"/>
      <c r="QEL1206" s="36"/>
      <c r="QEM1206" s="36"/>
      <c r="QEN1206" s="36"/>
      <c r="QEO1206" s="36"/>
      <c r="QEP1206" s="36"/>
      <c r="QEQ1206" s="36"/>
      <c r="QER1206" s="36"/>
      <c r="QES1206" s="36"/>
      <c r="QET1206" s="36"/>
      <c r="QEU1206" s="36"/>
      <c r="QEV1206" s="36"/>
      <c r="QEW1206" s="36"/>
      <c r="QEX1206" s="36"/>
      <c r="QEY1206" s="36"/>
      <c r="QEZ1206" s="36"/>
      <c r="QFA1206" s="36"/>
      <c r="QFB1206" s="36"/>
      <c r="QFC1206" s="36"/>
      <c r="QFD1206" s="36"/>
      <c r="QFE1206" s="36"/>
      <c r="QFF1206" s="36"/>
      <c r="QFG1206" s="36"/>
      <c r="QFH1206" s="36"/>
      <c r="QFI1206" s="36"/>
      <c r="QFJ1206" s="36"/>
      <c r="QFK1206" s="36"/>
      <c r="QFL1206" s="36"/>
      <c r="QFM1206" s="36"/>
      <c r="QFN1206" s="36"/>
      <c r="QFO1206" s="36"/>
      <c r="QFP1206" s="36"/>
      <c r="QFQ1206" s="36"/>
      <c r="QFR1206" s="36"/>
      <c r="QFS1206" s="36"/>
      <c r="QFT1206" s="36"/>
      <c r="QFU1206" s="36"/>
      <c r="QFV1206" s="36"/>
      <c r="QFW1206" s="36"/>
      <c r="QFX1206" s="36"/>
      <c r="QFY1206" s="36"/>
      <c r="QFZ1206" s="36"/>
      <c r="QGA1206" s="36"/>
      <c r="QGB1206" s="36"/>
      <c r="QGC1206" s="36"/>
      <c r="QGD1206" s="36"/>
      <c r="QGE1206" s="36"/>
      <c r="QGF1206" s="36"/>
      <c r="QGG1206" s="36"/>
      <c r="QGH1206" s="36"/>
      <c r="QGI1206" s="36"/>
      <c r="QGJ1206" s="36"/>
      <c r="QGK1206" s="36"/>
      <c r="QGL1206" s="36"/>
      <c r="QGM1206" s="36"/>
      <c r="QGN1206" s="36"/>
      <c r="QGO1206" s="36"/>
      <c r="QGP1206" s="36"/>
      <c r="QGQ1206" s="36"/>
      <c r="QGR1206" s="36"/>
      <c r="QGS1206" s="36"/>
      <c r="QGT1206" s="36"/>
      <c r="QGU1206" s="36"/>
      <c r="QGV1206" s="36"/>
      <c r="QGW1206" s="36"/>
      <c r="QGX1206" s="36"/>
      <c r="QGY1206" s="36"/>
      <c r="QGZ1206" s="36"/>
      <c r="QHA1206" s="36"/>
      <c r="QHB1206" s="36"/>
      <c r="QHC1206" s="36"/>
      <c r="QHD1206" s="36"/>
      <c r="QHE1206" s="36"/>
      <c r="QHF1206" s="36"/>
      <c r="QHG1206" s="36"/>
      <c r="QHH1206" s="36"/>
      <c r="QHI1206" s="36"/>
      <c r="QHJ1206" s="36"/>
      <c r="QHK1206" s="36"/>
      <c r="QHL1206" s="36"/>
      <c r="QHM1206" s="36"/>
      <c r="QHN1206" s="36"/>
      <c r="QHO1206" s="36"/>
      <c r="QHP1206" s="36"/>
      <c r="QHQ1206" s="36"/>
      <c r="QHR1206" s="36"/>
      <c r="QHS1206" s="36"/>
      <c r="QHT1206" s="36"/>
      <c r="QHU1206" s="36"/>
      <c r="QHV1206" s="36"/>
      <c r="QHW1206" s="36"/>
      <c r="QHX1206" s="36"/>
      <c r="QHY1206" s="36"/>
      <c r="QHZ1206" s="36"/>
      <c r="QIA1206" s="36"/>
      <c r="QIB1206" s="36"/>
      <c r="QIC1206" s="36"/>
      <c r="QID1206" s="36"/>
      <c r="QIE1206" s="36"/>
      <c r="QIF1206" s="36"/>
      <c r="QIG1206" s="36"/>
      <c r="QIH1206" s="36"/>
      <c r="QII1206" s="36"/>
      <c r="QIJ1206" s="36"/>
      <c r="QIK1206" s="36"/>
      <c r="QIL1206" s="36"/>
      <c r="QIM1206" s="36"/>
      <c r="QIN1206" s="36"/>
      <c r="QIO1206" s="36"/>
      <c r="QIP1206" s="36"/>
      <c r="QIQ1206" s="36"/>
      <c r="QIR1206" s="36"/>
      <c r="QIS1206" s="36"/>
      <c r="QIT1206" s="36"/>
      <c r="QIU1206" s="36"/>
      <c r="QIV1206" s="36"/>
      <c r="QIW1206" s="36"/>
      <c r="QIX1206" s="36"/>
      <c r="QIY1206" s="36"/>
      <c r="QIZ1206" s="36"/>
      <c r="QJA1206" s="36"/>
      <c r="QJB1206" s="36"/>
      <c r="QJC1206" s="36"/>
      <c r="QJD1206" s="36"/>
      <c r="QJE1206" s="36"/>
      <c r="QJF1206" s="36"/>
      <c r="QJG1206" s="36"/>
      <c r="QJH1206" s="36"/>
      <c r="QJI1206" s="36"/>
      <c r="QJJ1206" s="36"/>
      <c r="QJK1206" s="36"/>
      <c r="QJL1206" s="36"/>
      <c r="QJM1206" s="36"/>
      <c r="QJN1206" s="36"/>
      <c r="QJO1206" s="36"/>
      <c r="QJP1206" s="36"/>
      <c r="QJQ1206" s="36"/>
      <c r="QJR1206" s="36"/>
      <c r="QJS1206" s="36"/>
      <c r="QJT1206" s="36"/>
      <c r="QJU1206" s="36"/>
      <c r="QJV1206" s="36"/>
      <c r="QJW1206" s="36"/>
      <c r="QJX1206" s="36"/>
      <c r="QJY1206" s="36"/>
      <c r="QJZ1206" s="36"/>
      <c r="QKA1206" s="36"/>
      <c r="QKB1206" s="36"/>
      <c r="QKC1206" s="36"/>
      <c r="QKD1206" s="36"/>
      <c r="QKE1206" s="36"/>
      <c r="QKF1206" s="36"/>
      <c r="QKG1206" s="36"/>
      <c r="QKH1206" s="36"/>
      <c r="QKI1206" s="36"/>
      <c r="QKJ1206" s="36"/>
      <c r="QKK1206" s="36"/>
      <c r="QKL1206" s="36"/>
      <c r="QKM1206" s="36"/>
      <c r="QKN1206" s="36"/>
      <c r="QKO1206" s="36"/>
      <c r="QKP1206" s="36"/>
      <c r="QKQ1206" s="36"/>
      <c r="QKR1206" s="36"/>
      <c r="QKS1206" s="36"/>
      <c r="QKT1206" s="36"/>
      <c r="QKU1206" s="36"/>
      <c r="QKV1206" s="36"/>
      <c r="QKW1206" s="36"/>
      <c r="QKX1206" s="36"/>
      <c r="QKY1206" s="36"/>
      <c r="QKZ1206" s="36"/>
      <c r="QLA1206" s="36"/>
      <c r="QLB1206" s="36"/>
      <c r="QLC1206" s="36"/>
      <c r="QLD1206" s="36"/>
      <c r="QLE1206" s="36"/>
      <c r="QLF1206" s="36"/>
      <c r="QLG1206" s="36"/>
      <c r="QLH1206" s="36"/>
      <c r="QLI1206" s="36"/>
      <c r="QLJ1206" s="36"/>
      <c r="QLK1206" s="36"/>
      <c r="QLL1206" s="36"/>
      <c r="QLM1206" s="36"/>
      <c r="QLN1206" s="36"/>
      <c r="QLO1206" s="36"/>
      <c r="QLP1206" s="36"/>
      <c r="QLQ1206" s="36"/>
      <c r="QLR1206" s="36"/>
      <c r="QLS1206" s="36"/>
      <c r="QLT1206" s="36"/>
      <c r="QLU1206" s="36"/>
      <c r="QLV1206" s="36"/>
      <c r="QLW1206" s="36"/>
      <c r="QLX1206" s="36"/>
      <c r="QLY1206" s="36"/>
      <c r="QLZ1206" s="36"/>
      <c r="QMA1206" s="36"/>
      <c r="QMB1206" s="36"/>
      <c r="QMC1206" s="36"/>
      <c r="QMD1206" s="36"/>
      <c r="QME1206" s="36"/>
      <c r="QMF1206" s="36"/>
      <c r="QMG1206" s="36"/>
      <c r="QMH1206" s="36"/>
      <c r="QMI1206" s="36"/>
      <c r="QMJ1206" s="36"/>
      <c r="QMK1206" s="36"/>
      <c r="QML1206" s="36"/>
      <c r="QMM1206" s="36"/>
      <c r="QMN1206" s="36"/>
      <c r="QMO1206" s="36"/>
      <c r="QMP1206" s="36"/>
      <c r="QMQ1206" s="36"/>
      <c r="QMR1206" s="36"/>
      <c r="QMS1206" s="36"/>
      <c r="QMT1206" s="36"/>
      <c r="QMU1206" s="36"/>
      <c r="QMV1206" s="36"/>
      <c r="QMW1206" s="36"/>
      <c r="QMX1206" s="36"/>
      <c r="QMY1206" s="36"/>
      <c r="QMZ1206" s="36"/>
      <c r="QNA1206" s="36"/>
      <c r="QNB1206" s="36"/>
      <c r="QNC1206" s="36"/>
      <c r="QND1206" s="36"/>
      <c r="QNE1206" s="36"/>
      <c r="QNF1206" s="36"/>
      <c r="QNG1206" s="36"/>
      <c r="QNH1206" s="36"/>
      <c r="QNI1206" s="36"/>
      <c r="QNJ1206" s="36"/>
      <c r="QNK1206" s="36"/>
      <c r="QNL1206" s="36"/>
      <c r="QNM1206" s="36"/>
      <c r="QNN1206" s="36"/>
      <c r="QNO1206" s="36"/>
      <c r="QNP1206" s="36"/>
      <c r="QNQ1206" s="36"/>
      <c r="QNR1206" s="36"/>
      <c r="QNS1206" s="36"/>
      <c r="QNT1206" s="36"/>
      <c r="QNU1206" s="36"/>
      <c r="QNV1206" s="36"/>
      <c r="QNW1206" s="36"/>
      <c r="QNX1206" s="36"/>
      <c r="QNY1206" s="36"/>
      <c r="QNZ1206" s="36"/>
      <c r="QOA1206" s="36"/>
      <c r="QOB1206" s="36"/>
      <c r="QOC1206" s="36"/>
      <c r="QOD1206" s="36"/>
      <c r="QOE1206" s="36"/>
      <c r="QOF1206" s="36"/>
      <c r="QOG1206" s="36"/>
      <c r="QOH1206" s="36"/>
      <c r="QOI1206" s="36"/>
      <c r="QOJ1206" s="36"/>
      <c r="QOK1206" s="36"/>
      <c r="QOL1206" s="36"/>
      <c r="QOM1206" s="36"/>
      <c r="QON1206" s="36"/>
      <c r="QOO1206" s="36"/>
      <c r="QOP1206" s="36"/>
      <c r="QOQ1206" s="36"/>
      <c r="QOR1206" s="36"/>
      <c r="QOS1206" s="36"/>
      <c r="QOT1206" s="36"/>
      <c r="QOU1206" s="36"/>
      <c r="QOV1206" s="36"/>
      <c r="QOW1206" s="36"/>
      <c r="QOX1206" s="36"/>
      <c r="QOY1206" s="36"/>
      <c r="QOZ1206" s="36"/>
      <c r="QPA1206" s="36"/>
      <c r="QPB1206" s="36"/>
      <c r="QPC1206" s="36"/>
      <c r="QPD1206" s="36"/>
      <c r="QPE1206" s="36"/>
      <c r="QPF1206" s="36"/>
      <c r="QPG1206" s="36"/>
      <c r="QPH1206" s="36"/>
      <c r="QPI1206" s="36"/>
      <c r="QPJ1206" s="36"/>
      <c r="QPK1206" s="36"/>
      <c r="QPL1206" s="36"/>
      <c r="QPM1206" s="36"/>
      <c r="QPN1206" s="36"/>
      <c r="QPO1206" s="36"/>
      <c r="QPP1206" s="36"/>
      <c r="QPQ1206" s="36"/>
      <c r="QPR1206" s="36"/>
      <c r="QPS1206" s="36"/>
      <c r="QPT1206" s="36"/>
      <c r="QPU1206" s="36"/>
      <c r="QPV1206" s="36"/>
      <c r="QPW1206" s="36"/>
      <c r="QPX1206" s="36"/>
      <c r="QPY1206" s="36"/>
      <c r="QPZ1206" s="36"/>
      <c r="QQA1206" s="36"/>
      <c r="QQB1206" s="36"/>
      <c r="QQC1206" s="36"/>
      <c r="QQD1206" s="36"/>
      <c r="QQE1206" s="36"/>
      <c r="QQF1206" s="36"/>
      <c r="QQG1206" s="36"/>
      <c r="QQH1206" s="36"/>
      <c r="QQI1206" s="36"/>
      <c r="QQJ1206" s="36"/>
      <c r="QQK1206" s="36"/>
      <c r="QQL1206" s="36"/>
      <c r="QQM1206" s="36"/>
      <c r="QQN1206" s="36"/>
      <c r="QQO1206" s="36"/>
      <c r="QQP1206" s="36"/>
      <c r="QQQ1206" s="36"/>
      <c r="QQR1206" s="36"/>
      <c r="QQS1206" s="36"/>
      <c r="QQT1206" s="36"/>
      <c r="QQU1206" s="36"/>
      <c r="QQV1206" s="36"/>
      <c r="QQW1206" s="36"/>
      <c r="QQX1206" s="36"/>
      <c r="QQY1206" s="36"/>
      <c r="QQZ1206" s="36"/>
      <c r="QRA1206" s="36"/>
      <c r="QRB1206" s="36"/>
      <c r="QRC1206" s="36"/>
      <c r="QRD1206" s="36"/>
      <c r="QRE1206" s="36"/>
      <c r="QRF1206" s="36"/>
      <c r="QRG1206" s="36"/>
      <c r="QRH1206" s="36"/>
      <c r="QRI1206" s="36"/>
      <c r="QRJ1206" s="36"/>
      <c r="QRK1206" s="36"/>
      <c r="QRL1206" s="36"/>
      <c r="QRM1206" s="36"/>
      <c r="QRN1206" s="36"/>
      <c r="QRO1206" s="36"/>
      <c r="QRP1206" s="36"/>
      <c r="QRQ1206" s="36"/>
      <c r="QRR1206" s="36"/>
      <c r="QRS1206" s="36"/>
      <c r="QRT1206" s="36"/>
      <c r="QRU1206" s="36"/>
      <c r="QRV1206" s="36"/>
      <c r="QRW1206" s="36"/>
      <c r="QRX1206" s="36"/>
      <c r="QRY1206" s="36"/>
      <c r="QRZ1206" s="36"/>
      <c r="QSA1206" s="36"/>
      <c r="QSB1206" s="36"/>
      <c r="QSC1206" s="36"/>
      <c r="QSD1206" s="36"/>
      <c r="QSE1206" s="36"/>
      <c r="QSF1206" s="36"/>
      <c r="QSG1206" s="36"/>
      <c r="QSH1206" s="36"/>
      <c r="QSI1206" s="36"/>
      <c r="QSJ1206" s="36"/>
      <c r="QSK1206" s="36"/>
      <c r="QSL1206" s="36"/>
      <c r="QSM1206" s="36"/>
      <c r="QSN1206" s="36"/>
      <c r="QSO1206" s="36"/>
      <c r="QSP1206" s="36"/>
      <c r="QSQ1206" s="36"/>
      <c r="QSR1206" s="36"/>
      <c r="QSS1206" s="36"/>
      <c r="QST1206" s="36"/>
      <c r="QSU1206" s="36"/>
      <c r="QSV1206" s="36"/>
      <c r="QSW1206" s="36"/>
      <c r="QSX1206" s="36"/>
      <c r="QSY1206" s="36"/>
      <c r="QSZ1206" s="36"/>
      <c r="QTA1206" s="36"/>
      <c r="QTB1206" s="36"/>
      <c r="QTC1206" s="36"/>
      <c r="QTD1206" s="36"/>
      <c r="QTE1206" s="36"/>
      <c r="QTF1206" s="36"/>
      <c r="QTG1206" s="36"/>
      <c r="QTH1206" s="36"/>
      <c r="QTI1206" s="36"/>
      <c r="QTJ1206" s="36"/>
      <c r="QTK1206" s="36"/>
      <c r="QTL1206" s="36"/>
      <c r="QTM1206" s="36"/>
      <c r="QTN1206" s="36"/>
      <c r="QTO1206" s="36"/>
      <c r="QTP1206" s="36"/>
      <c r="QTQ1206" s="36"/>
      <c r="QTR1206" s="36"/>
      <c r="QTS1206" s="36"/>
      <c r="QTT1206" s="36"/>
      <c r="QTU1206" s="36"/>
      <c r="QTV1206" s="36"/>
      <c r="QTW1206" s="36"/>
      <c r="QTX1206" s="36"/>
      <c r="QTY1206" s="36"/>
      <c r="QTZ1206" s="36"/>
      <c r="QUA1206" s="36"/>
      <c r="QUB1206" s="36"/>
      <c r="QUC1206" s="36"/>
      <c r="QUD1206" s="36"/>
      <c r="QUE1206" s="36"/>
      <c r="QUF1206" s="36"/>
      <c r="QUG1206" s="36"/>
      <c r="QUH1206" s="36"/>
      <c r="QUI1206" s="36"/>
      <c r="QUJ1206" s="36"/>
      <c r="QUK1206" s="36"/>
      <c r="QUL1206" s="36"/>
      <c r="QUM1206" s="36"/>
      <c r="QUN1206" s="36"/>
      <c r="QUO1206" s="36"/>
      <c r="QUP1206" s="36"/>
      <c r="QUQ1206" s="36"/>
      <c r="QUR1206" s="36"/>
      <c r="QUS1206" s="36"/>
      <c r="QUT1206" s="36"/>
      <c r="QUU1206" s="36"/>
      <c r="QUV1206" s="36"/>
      <c r="QUW1206" s="36"/>
      <c r="QUX1206" s="36"/>
      <c r="QUY1206" s="36"/>
      <c r="QUZ1206" s="36"/>
      <c r="QVA1206" s="36"/>
      <c r="QVB1206" s="36"/>
      <c r="QVC1206" s="36"/>
      <c r="QVD1206" s="36"/>
      <c r="QVE1206" s="36"/>
      <c r="QVF1206" s="36"/>
      <c r="QVG1206" s="36"/>
      <c r="QVH1206" s="36"/>
      <c r="QVI1206" s="36"/>
      <c r="QVJ1206" s="36"/>
      <c r="QVK1206" s="36"/>
      <c r="QVL1206" s="36"/>
      <c r="QVM1206" s="36"/>
      <c r="QVN1206" s="36"/>
      <c r="QVO1206" s="36"/>
      <c r="QVP1206" s="36"/>
      <c r="QVQ1206" s="36"/>
      <c r="QVR1206" s="36"/>
      <c r="QVS1206" s="36"/>
      <c r="QVT1206" s="36"/>
      <c r="QVU1206" s="36"/>
      <c r="QVV1206" s="36"/>
      <c r="QVW1206" s="36"/>
      <c r="QVX1206" s="36"/>
      <c r="QVY1206" s="36"/>
      <c r="QVZ1206" s="36"/>
      <c r="QWA1206" s="36"/>
      <c r="QWB1206" s="36"/>
      <c r="QWC1206" s="36"/>
      <c r="QWD1206" s="36"/>
      <c r="QWE1206" s="36"/>
      <c r="QWF1206" s="36"/>
      <c r="QWG1206" s="36"/>
      <c r="QWH1206" s="36"/>
      <c r="QWI1206" s="36"/>
      <c r="QWJ1206" s="36"/>
      <c r="QWK1206" s="36"/>
      <c r="QWL1206" s="36"/>
      <c r="QWM1206" s="36"/>
      <c r="QWN1206" s="36"/>
      <c r="QWO1206" s="36"/>
      <c r="QWP1206" s="36"/>
      <c r="QWQ1206" s="36"/>
      <c r="QWR1206" s="36"/>
      <c r="QWS1206" s="36"/>
      <c r="QWT1206" s="36"/>
      <c r="QWU1206" s="36"/>
      <c r="QWV1206" s="36"/>
      <c r="QWW1206" s="36"/>
      <c r="QWX1206" s="36"/>
      <c r="QWY1206" s="36"/>
      <c r="QWZ1206" s="36"/>
      <c r="QXA1206" s="36"/>
      <c r="QXB1206" s="36"/>
      <c r="QXC1206" s="36"/>
      <c r="QXD1206" s="36"/>
      <c r="QXE1206" s="36"/>
      <c r="QXF1206" s="36"/>
      <c r="QXG1206" s="36"/>
      <c r="QXH1206" s="36"/>
      <c r="QXI1206" s="36"/>
      <c r="QXJ1206" s="36"/>
      <c r="QXK1206" s="36"/>
      <c r="QXL1206" s="36"/>
      <c r="QXM1206" s="36"/>
      <c r="QXN1206" s="36"/>
      <c r="QXO1206" s="36"/>
      <c r="QXP1206" s="36"/>
      <c r="QXQ1206" s="36"/>
      <c r="QXR1206" s="36"/>
      <c r="QXS1206" s="36"/>
      <c r="QXT1206" s="36"/>
      <c r="QXU1206" s="36"/>
      <c r="QXV1206" s="36"/>
      <c r="QXW1206" s="36"/>
      <c r="QXX1206" s="36"/>
      <c r="QXY1206" s="36"/>
      <c r="QXZ1206" s="36"/>
      <c r="QYA1206" s="36"/>
      <c r="QYB1206" s="36"/>
      <c r="QYC1206" s="36"/>
      <c r="QYD1206" s="36"/>
      <c r="QYE1206" s="36"/>
      <c r="QYF1206" s="36"/>
      <c r="QYG1206" s="36"/>
      <c r="QYH1206" s="36"/>
      <c r="QYI1206" s="36"/>
      <c r="QYJ1206" s="36"/>
      <c r="QYK1206" s="36"/>
      <c r="QYL1206" s="36"/>
      <c r="QYM1206" s="36"/>
      <c r="QYN1206" s="36"/>
      <c r="QYO1206" s="36"/>
      <c r="QYP1206" s="36"/>
      <c r="QYQ1206" s="36"/>
      <c r="QYR1206" s="36"/>
      <c r="QYS1206" s="36"/>
      <c r="QYT1206" s="36"/>
      <c r="QYU1206" s="36"/>
      <c r="QYV1206" s="36"/>
      <c r="QYW1206" s="36"/>
      <c r="QYX1206" s="36"/>
      <c r="QYY1206" s="36"/>
      <c r="QYZ1206" s="36"/>
      <c r="QZA1206" s="36"/>
      <c r="QZB1206" s="36"/>
      <c r="QZC1206" s="36"/>
      <c r="QZD1206" s="36"/>
      <c r="QZE1206" s="36"/>
      <c r="QZF1206" s="36"/>
      <c r="QZG1206" s="36"/>
      <c r="QZH1206" s="36"/>
      <c r="QZI1206" s="36"/>
      <c r="QZJ1206" s="36"/>
      <c r="QZK1206" s="36"/>
      <c r="QZL1206" s="36"/>
      <c r="QZM1206" s="36"/>
      <c r="QZN1206" s="36"/>
      <c r="QZO1206" s="36"/>
      <c r="QZP1206" s="36"/>
      <c r="QZQ1206" s="36"/>
      <c r="QZR1206" s="36"/>
      <c r="QZS1206" s="36"/>
      <c r="QZT1206" s="36"/>
      <c r="QZU1206" s="36"/>
      <c r="QZV1206" s="36"/>
      <c r="QZW1206" s="36"/>
      <c r="QZX1206" s="36"/>
      <c r="QZY1206" s="36"/>
      <c r="QZZ1206" s="36"/>
      <c r="RAA1206" s="36"/>
      <c r="RAB1206" s="36"/>
      <c r="RAC1206" s="36"/>
      <c r="RAD1206" s="36"/>
      <c r="RAE1206" s="36"/>
      <c r="RAF1206" s="36"/>
      <c r="RAG1206" s="36"/>
      <c r="RAH1206" s="36"/>
      <c r="RAI1206" s="36"/>
      <c r="RAJ1206" s="36"/>
      <c r="RAK1206" s="36"/>
      <c r="RAL1206" s="36"/>
      <c r="RAM1206" s="36"/>
      <c r="RAN1206" s="36"/>
      <c r="RAO1206" s="36"/>
      <c r="RAP1206" s="36"/>
      <c r="RAQ1206" s="36"/>
      <c r="RAR1206" s="36"/>
      <c r="RAS1206" s="36"/>
      <c r="RAT1206" s="36"/>
      <c r="RAU1206" s="36"/>
      <c r="RAV1206" s="36"/>
      <c r="RAW1206" s="36"/>
      <c r="RAX1206" s="36"/>
      <c r="RAY1206" s="36"/>
      <c r="RAZ1206" s="36"/>
      <c r="RBA1206" s="36"/>
      <c r="RBB1206" s="36"/>
      <c r="RBC1206" s="36"/>
      <c r="RBD1206" s="36"/>
      <c r="RBE1206" s="36"/>
      <c r="RBF1206" s="36"/>
      <c r="RBG1206" s="36"/>
      <c r="RBH1206" s="36"/>
      <c r="RBI1206" s="36"/>
      <c r="RBJ1206" s="36"/>
      <c r="RBK1206" s="36"/>
      <c r="RBL1206" s="36"/>
      <c r="RBM1206" s="36"/>
      <c r="RBN1206" s="36"/>
      <c r="RBO1206" s="36"/>
      <c r="RBP1206" s="36"/>
      <c r="RBQ1206" s="36"/>
      <c r="RBR1206" s="36"/>
      <c r="RBS1206" s="36"/>
      <c r="RBT1206" s="36"/>
      <c r="RBU1206" s="36"/>
      <c r="RBV1206" s="36"/>
      <c r="RBW1206" s="36"/>
      <c r="RBX1206" s="36"/>
      <c r="RBY1206" s="36"/>
      <c r="RBZ1206" s="36"/>
      <c r="RCA1206" s="36"/>
      <c r="RCB1206" s="36"/>
      <c r="RCC1206" s="36"/>
      <c r="RCD1206" s="36"/>
      <c r="RCE1206" s="36"/>
      <c r="RCF1206" s="36"/>
      <c r="RCG1206" s="36"/>
      <c r="RCH1206" s="36"/>
      <c r="RCI1206" s="36"/>
      <c r="RCJ1206" s="36"/>
      <c r="RCK1206" s="36"/>
      <c r="RCL1206" s="36"/>
      <c r="RCM1206" s="36"/>
      <c r="RCN1206" s="36"/>
      <c r="RCO1206" s="36"/>
      <c r="RCP1206" s="36"/>
      <c r="RCQ1206" s="36"/>
      <c r="RCR1206" s="36"/>
      <c r="RCS1206" s="36"/>
      <c r="RCT1206" s="36"/>
      <c r="RCU1206" s="36"/>
      <c r="RCV1206" s="36"/>
      <c r="RCW1206" s="36"/>
      <c r="RCX1206" s="36"/>
      <c r="RCY1206" s="36"/>
      <c r="RCZ1206" s="36"/>
      <c r="RDA1206" s="36"/>
      <c r="RDB1206" s="36"/>
      <c r="RDC1206" s="36"/>
      <c r="RDD1206" s="36"/>
      <c r="RDE1206" s="36"/>
      <c r="RDF1206" s="36"/>
      <c r="RDG1206" s="36"/>
      <c r="RDH1206" s="36"/>
      <c r="RDI1206" s="36"/>
      <c r="RDJ1206" s="36"/>
      <c r="RDK1206" s="36"/>
      <c r="RDL1206" s="36"/>
      <c r="RDM1206" s="36"/>
      <c r="RDN1206" s="36"/>
      <c r="RDO1206" s="36"/>
      <c r="RDP1206" s="36"/>
      <c r="RDQ1206" s="36"/>
      <c r="RDR1206" s="36"/>
      <c r="RDS1206" s="36"/>
      <c r="RDT1206" s="36"/>
      <c r="RDU1206" s="36"/>
      <c r="RDV1206" s="36"/>
      <c r="RDW1206" s="36"/>
      <c r="RDX1206" s="36"/>
      <c r="RDY1206" s="36"/>
      <c r="RDZ1206" s="36"/>
      <c r="REA1206" s="36"/>
      <c r="REB1206" s="36"/>
      <c r="REC1206" s="36"/>
      <c r="RED1206" s="36"/>
      <c r="REE1206" s="36"/>
      <c r="REF1206" s="36"/>
      <c r="REG1206" s="36"/>
      <c r="REH1206" s="36"/>
      <c r="REI1206" s="36"/>
      <c r="REJ1206" s="36"/>
      <c r="REK1206" s="36"/>
      <c r="REL1206" s="36"/>
      <c r="REM1206" s="36"/>
      <c r="REN1206" s="36"/>
      <c r="REO1206" s="36"/>
      <c r="REP1206" s="36"/>
      <c r="REQ1206" s="36"/>
      <c r="RER1206" s="36"/>
      <c r="RES1206" s="36"/>
      <c r="RET1206" s="36"/>
      <c r="REU1206" s="36"/>
      <c r="REV1206" s="36"/>
      <c r="REW1206" s="36"/>
      <c r="REX1206" s="36"/>
      <c r="REY1206" s="36"/>
      <c r="REZ1206" s="36"/>
      <c r="RFA1206" s="36"/>
      <c r="RFB1206" s="36"/>
      <c r="RFC1206" s="36"/>
      <c r="RFD1206" s="36"/>
      <c r="RFE1206" s="36"/>
      <c r="RFF1206" s="36"/>
      <c r="RFG1206" s="36"/>
      <c r="RFH1206" s="36"/>
      <c r="RFI1206" s="36"/>
      <c r="RFJ1206" s="36"/>
      <c r="RFK1206" s="36"/>
      <c r="RFL1206" s="36"/>
      <c r="RFM1206" s="36"/>
      <c r="RFN1206" s="36"/>
      <c r="RFO1206" s="36"/>
      <c r="RFP1206" s="36"/>
      <c r="RFQ1206" s="36"/>
      <c r="RFR1206" s="36"/>
      <c r="RFS1206" s="36"/>
      <c r="RFT1206" s="36"/>
      <c r="RFU1206" s="36"/>
      <c r="RFV1206" s="36"/>
      <c r="RFW1206" s="36"/>
      <c r="RFX1206" s="36"/>
      <c r="RFY1206" s="36"/>
      <c r="RFZ1206" s="36"/>
      <c r="RGA1206" s="36"/>
      <c r="RGB1206" s="36"/>
      <c r="RGC1206" s="36"/>
      <c r="RGD1206" s="36"/>
      <c r="RGE1206" s="36"/>
      <c r="RGF1206" s="36"/>
      <c r="RGG1206" s="36"/>
      <c r="RGH1206" s="36"/>
      <c r="RGI1206" s="36"/>
      <c r="RGJ1206" s="36"/>
      <c r="RGK1206" s="36"/>
      <c r="RGL1206" s="36"/>
      <c r="RGM1206" s="36"/>
      <c r="RGN1206" s="36"/>
      <c r="RGO1206" s="36"/>
      <c r="RGP1206" s="36"/>
      <c r="RGQ1206" s="36"/>
      <c r="RGR1206" s="36"/>
      <c r="RGS1206" s="36"/>
      <c r="RGT1206" s="36"/>
      <c r="RGU1206" s="36"/>
      <c r="RGV1206" s="36"/>
      <c r="RGW1206" s="36"/>
      <c r="RGX1206" s="36"/>
      <c r="RGY1206" s="36"/>
      <c r="RGZ1206" s="36"/>
      <c r="RHA1206" s="36"/>
      <c r="RHB1206" s="36"/>
      <c r="RHC1206" s="36"/>
      <c r="RHD1206" s="36"/>
      <c r="RHE1206" s="36"/>
      <c r="RHF1206" s="36"/>
      <c r="RHG1206" s="36"/>
      <c r="RHH1206" s="36"/>
      <c r="RHI1206" s="36"/>
      <c r="RHJ1206" s="36"/>
      <c r="RHK1206" s="36"/>
      <c r="RHL1206" s="36"/>
      <c r="RHM1206" s="36"/>
      <c r="RHN1206" s="36"/>
      <c r="RHO1206" s="36"/>
      <c r="RHP1206" s="36"/>
      <c r="RHQ1206" s="36"/>
      <c r="RHR1206" s="36"/>
      <c r="RHS1206" s="36"/>
      <c r="RHT1206" s="36"/>
      <c r="RHU1206" s="36"/>
      <c r="RHV1206" s="36"/>
      <c r="RHW1206" s="36"/>
      <c r="RHX1206" s="36"/>
      <c r="RHY1206" s="36"/>
      <c r="RHZ1206" s="36"/>
      <c r="RIA1206" s="36"/>
      <c r="RIB1206" s="36"/>
      <c r="RIC1206" s="36"/>
      <c r="RID1206" s="36"/>
      <c r="RIE1206" s="36"/>
      <c r="RIF1206" s="36"/>
      <c r="RIG1206" s="36"/>
      <c r="RIH1206" s="36"/>
      <c r="RII1206" s="36"/>
      <c r="RIJ1206" s="36"/>
      <c r="RIK1206" s="36"/>
      <c r="RIL1206" s="36"/>
      <c r="RIM1206" s="36"/>
      <c r="RIN1206" s="36"/>
      <c r="RIO1206" s="36"/>
      <c r="RIP1206" s="36"/>
      <c r="RIQ1206" s="36"/>
      <c r="RIR1206" s="36"/>
      <c r="RIS1206" s="36"/>
      <c r="RIT1206" s="36"/>
      <c r="RIU1206" s="36"/>
      <c r="RIV1206" s="36"/>
      <c r="RIW1206" s="36"/>
      <c r="RIX1206" s="36"/>
      <c r="RIY1206" s="36"/>
      <c r="RIZ1206" s="36"/>
      <c r="RJA1206" s="36"/>
      <c r="RJB1206" s="36"/>
      <c r="RJC1206" s="36"/>
      <c r="RJD1206" s="36"/>
      <c r="RJE1206" s="36"/>
      <c r="RJF1206" s="36"/>
      <c r="RJG1206" s="36"/>
      <c r="RJH1206" s="36"/>
      <c r="RJI1206" s="36"/>
      <c r="RJJ1206" s="36"/>
      <c r="RJK1206" s="36"/>
      <c r="RJL1206" s="36"/>
      <c r="RJM1206" s="36"/>
      <c r="RJN1206" s="36"/>
      <c r="RJO1206" s="36"/>
      <c r="RJP1206" s="36"/>
      <c r="RJQ1206" s="36"/>
      <c r="RJR1206" s="36"/>
      <c r="RJS1206" s="36"/>
      <c r="RJT1206" s="36"/>
      <c r="RJU1206" s="36"/>
      <c r="RJV1206" s="36"/>
      <c r="RJW1206" s="36"/>
      <c r="RJX1206" s="36"/>
      <c r="RJY1206" s="36"/>
      <c r="RJZ1206" s="36"/>
      <c r="RKA1206" s="36"/>
      <c r="RKB1206" s="36"/>
      <c r="RKC1206" s="36"/>
      <c r="RKD1206" s="36"/>
      <c r="RKE1206" s="36"/>
      <c r="RKF1206" s="36"/>
      <c r="RKG1206" s="36"/>
      <c r="RKH1206" s="36"/>
      <c r="RKI1206" s="36"/>
      <c r="RKJ1206" s="36"/>
      <c r="RKK1206" s="36"/>
      <c r="RKL1206" s="36"/>
      <c r="RKM1206" s="36"/>
      <c r="RKN1206" s="36"/>
      <c r="RKO1206" s="36"/>
      <c r="RKP1206" s="36"/>
      <c r="RKQ1206" s="36"/>
      <c r="RKR1206" s="36"/>
      <c r="RKS1206" s="36"/>
      <c r="RKT1206" s="36"/>
      <c r="RKU1206" s="36"/>
      <c r="RKV1206" s="36"/>
      <c r="RKW1206" s="36"/>
      <c r="RKX1206" s="36"/>
      <c r="RKY1206" s="36"/>
      <c r="RKZ1206" s="36"/>
      <c r="RLA1206" s="36"/>
      <c r="RLB1206" s="36"/>
      <c r="RLC1206" s="36"/>
      <c r="RLD1206" s="36"/>
      <c r="RLE1206" s="36"/>
      <c r="RLF1206" s="36"/>
      <c r="RLG1206" s="36"/>
      <c r="RLH1206" s="36"/>
      <c r="RLI1206" s="36"/>
      <c r="RLJ1206" s="36"/>
      <c r="RLK1206" s="36"/>
      <c r="RLL1206" s="36"/>
      <c r="RLM1206" s="36"/>
      <c r="RLN1206" s="36"/>
      <c r="RLO1206" s="36"/>
      <c r="RLP1206" s="36"/>
      <c r="RLQ1206" s="36"/>
      <c r="RLR1206" s="36"/>
      <c r="RLS1206" s="36"/>
      <c r="RLT1206" s="36"/>
      <c r="RLU1206" s="36"/>
      <c r="RLV1206" s="36"/>
      <c r="RLW1206" s="36"/>
      <c r="RLX1206" s="36"/>
      <c r="RLY1206" s="36"/>
      <c r="RLZ1206" s="36"/>
      <c r="RMA1206" s="36"/>
      <c r="RMB1206" s="36"/>
      <c r="RMC1206" s="36"/>
      <c r="RMD1206" s="36"/>
      <c r="RME1206" s="36"/>
      <c r="RMF1206" s="36"/>
      <c r="RMG1206" s="36"/>
      <c r="RMH1206" s="36"/>
      <c r="RMI1206" s="36"/>
      <c r="RMJ1206" s="36"/>
      <c r="RMK1206" s="36"/>
      <c r="RML1206" s="36"/>
      <c r="RMM1206" s="36"/>
      <c r="RMN1206" s="36"/>
      <c r="RMO1206" s="36"/>
      <c r="RMP1206" s="36"/>
      <c r="RMQ1206" s="36"/>
      <c r="RMR1206" s="36"/>
      <c r="RMS1206" s="36"/>
      <c r="RMT1206" s="36"/>
      <c r="RMU1206" s="36"/>
      <c r="RMV1206" s="36"/>
      <c r="RMW1206" s="36"/>
      <c r="RMX1206" s="36"/>
      <c r="RMY1206" s="36"/>
      <c r="RMZ1206" s="36"/>
      <c r="RNA1206" s="36"/>
      <c r="RNB1206" s="36"/>
      <c r="RNC1206" s="36"/>
      <c r="RND1206" s="36"/>
      <c r="RNE1206" s="36"/>
      <c r="RNF1206" s="36"/>
      <c r="RNG1206" s="36"/>
      <c r="RNH1206" s="36"/>
      <c r="RNI1206" s="36"/>
      <c r="RNJ1206" s="36"/>
      <c r="RNK1206" s="36"/>
      <c r="RNL1206" s="36"/>
      <c r="RNM1206" s="36"/>
      <c r="RNN1206" s="36"/>
      <c r="RNO1206" s="36"/>
      <c r="RNP1206" s="36"/>
      <c r="RNQ1206" s="36"/>
      <c r="RNR1206" s="36"/>
      <c r="RNS1206" s="36"/>
      <c r="RNT1206" s="36"/>
      <c r="RNU1206" s="36"/>
      <c r="RNV1206" s="36"/>
      <c r="RNW1206" s="36"/>
      <c r="RNX1206" s="36"/>
      <c r="RNY1206" s="36"/>
      <c r="RNZ1206" s="36"/>
      <c r="ROA1206" s="36"/>
      <c r="ROB1206" s="36"/>
      <c r="ROC1206" s="36"/>
      <c r="ROD1206" s="36"/>
      <c r="ROE1206" s="36"/>
      <c r="ROF1206" s="36"/>
      <c r="ROG1206" s="36"/>
      <c r="ROH1206" s="36"/>
      <c r="ROI1206" s="36"/>
      <c r="ROJ1206" s="36"/>
      <c r="ROK1206" s="36"/>
      <c r="ROL1206" s="36"/>
      <c r="ROM1206" s="36"/>
      <c r="RON1206" s="36"/>
      <c r="ROO1206" s="36"/>
      <c r="ROP1206" s="36"/>
      <c r="ROQ1206" s="36"/>
      <c r="ROR1206" s="36"/>
      <c r="ROS1206" s="36"/>
      <c r="ROT1206" s="36"/>
      <c r="ROU1206" s="36"/>
      <c r="ROV1206" s="36"/>
      <c r="ROW1206" s="36"/>
      <c r="ROX1206" s="36"/>
      <c r="ROY1206" s="36"/>
      <c r="ROZ1206" s="36"/>
      <c r="RPA1206" s="36"/>
      <c r="RPB1206" s="36"/>
      <c r="RPC1206" s="36"/>
      <c r="RPD1206" s="36"/>
      <c r="RPE1206" s="36"/>
      <c r="RPF1206" s="36"/>
      <c r="RPG1206" s="36"/>
      <c r="RPH1206" s="36"/>
      <c r="RPI1206" s="36"/>
      <c r="RPJ1206" s="36"/>
      <c r="RPK1206" s="36"/>
      <c r="RPL1206" s="36"/>
      <c r="RPM1206" s="36"/>
      <c r="RPN1206" s="36"/>
      <c r="RPO1206" s="36"/>
      <c r="RPP1206" s="36"/>
      <c r="RPQ1206" s="36"/>
      <c r="RPR1206" s="36"/>
      <c r="RPS1206" s="36"/>
      <c r="RPT1206" s="36"/>
      <c r="RPU1206" s="36"/>
      <c r="RPV1206" s="36"/>
      <c r="RPW1206" s="36"/>
      <c r="RPX1206" s="36"/>
      <c r="RPY1206" s="36"/>
      <c r="RPZ1206" s="36"/>
      <c r="RQA1206" s="36"/>
      <c r="RQB1206" s="36"/>
      <c r="RQC1206" s="36"/>
      <c r="RQD1206" s="36"/>
      <c r="RQE1206" s="36"/>
      <c r="RQF1206" s="36"/>
      <c r="RQG1206" s="36"/>
      <c r="RQH1206" s="36"/>
      <c r="RQI1206" s="36"/>
      <c r="RQJ1206" s="36"/>
      <c r="RQK1206" s="36"/>
      <c r="RQL1206" s="36"/>
      <c r="RQM1206" s="36"/>
      <c r="RQN1206" s="36"/>
      <c r="RQO1206" s="36"/>
      <c r="RQP1206" s="36"/>
      <c r="RQQ1206" s="36"/>
      <c r="RQR1206" s="36"/>
      <c r="RQS1206" s="36"/>
      <c r="RQT1206" s="36"/>
      <c r="RQU1206" s="36"/>
      <c r="RQV1206" s="36"/>
      <c r="RQW1206" s="36"/>
      <c r="RQX1206" s="36"/>
      <c r="RQY1206" s="36"/>
      <c r="RQZ1206" s="36"/>
      <c r="RRA1206" s="36"/>
      <c r="RRB1206" s="36"/>
      <c r="RRC1206" s="36"/>
      <c r="RRD1206" s="36"/>
      <c r="RRE1206" s="36"/>
      <c r="RRF1206" s="36"/>
      <c r="RRG1206" s="36"/>
      <c r="RRH1206" s="36"/>
      <c r="RRI1206" s="36"/>
      <c r="RRJ1206" s="36"/>
      <c r="RRK1206" s="36"/>
      <c r="RRL1206" s="36"/>
      <c r="RRM1206" s="36"/>
      <c r="RRN1206" s="36"/>
      <c r="RRO1206" s="36"/>
      <c r="RRP1206" s="36"/>
      <c r="RRQ1206" s="36"/>
      <c r="RRR1206" s="36"/>
      <c r="RRS1206" s="36"/>
      <c r="RRT1206" s="36"/>
      <c r="RRU1206" s="36"/>
      <c r="RRV1206" s="36"/>
      <c r="RRW1206" s="36"/>
      <c r="RRX1206" s="36"/>
      <c r="RRY1206" s="36"/>
      <c r="RRZ1206" s="36"/>
      <c r="RSA1206" s="36"/>
      <c r="RSB1206" s="36"/>
      <c r="RSC1206" s="36"/>
      <c r="RSD1206" s="36"/>
      <c r="RSE1206" s="36"/>
      <c r="RSF1206" s="36"/>
      <c r="RSG1206" s="36"/>
      <c r="RSH1206" s="36"/>
      <c r="RSI1206" s="36"/>
      <c r="RSJ1206" s="36"/>
      <c r="RSK1206" s="36"/>
      <c r="RSL1206" s="36"/>
      <c r="RSM1206" s="36"/>
      <c r="RSN1206" s="36"/>
      <c r="RSO1206" s="36"/>
      <c r="RSP1206" s="36"/>
      <c r="RSQ1206" s="36"/>
      <c r="RSR1206" s="36"/>
      <c r="RSS1206" s="36"/>
      <c r="RST1206" s="36"/>
      <c r="RSU1206" s="36"/>
      <c r="RSV1206" s="36"/>
      <c r="RSW1206" s="36"/>
      <c r="RSX1206" s="36"/>
      <c r="RSY1206" s="36"/>
      <c r="RSZ1206" s="36"/>
      <c r="RTA1206" s="36"/>
      <c r="RTB1206" s="36"/>
      <c r="RTC1206" s="36"/>
      <c r="RTD1206" s="36"/>
      <c r="RTE1206" s="36"/>
      <c r="RTF1206" s="36"/>
      <c r="RTG1206" s="36"/>
      <c r="RTH1206" s="36"/>
      <c r="RTI1206" s="36"/>
      <c r="RTJ1206" s="36"/>
      <c r="RTK1206" s="36"/>
      <c r="RTL1206" s="36"/>
      <c r="RTM1206" s="36"/>
      <c r="RTN1206" s="36"/>
      <c r="RTO1206" s="36"/>
      <c r="RTP1206" s="36"/>
      <c r="RTQ1206" s="36"/>
      <c r="RTR1206" s="36"/>
      <c r="RTS1206" s="36"/>
      <c r="RTT1206" s="36"/>
      <c r="RTU1206" s="36"/>
      <c r="RTV1206" s="36"/>
      <c r="RTW1206" s="36"/>
      <c r="RTX1206" s="36"/>
      <c r="RTY1206" s="36"/>
      <c r="RTZ1206" s="36"/>
      <c r="RUA1206" s="36"/>
      <c r="RUB1206" s="36"/>
      <c r="RUC1206" s="36"/>
      <c r="RUD1206" s="36"/>
      <c r="RUE1206" s="36"/>
      <c r="RUF1206" s="36"/>
      <c r="RUG1206" s="36"/>
      <c r="RUH1206" s="36"/>
      <c r="RUI1206" s="36"/>
      <c r="RUJ1206" s="36"/>
      <c r="RUK1206" s="36"/>
      <c r="RUL1206" s="36"/>
      <c r="RUM1206" s="36"/>
      <c r="RUN1206" s="36"/>
      <c r="RUO1206" s="36"/>
      <c r="RUP1206" s="36"/>
      <c r="RUQ1206" s="36"/>
      <c r="RUR1206" s="36"/>
      <c r="RUS1206" s="36"/>
      <c r="RUT1206" s="36"/>
      <c r="RUU1206" s="36"/>
      <c r="RUV1206" s="36"/>
      <c r="RUW1206" s="36"/>
      <c r="RUX1206" s="36"/>
      <c r="RUY1206" s="36"/>
      <c r="RUZ1206" s="36"/>
      <c r="RVA1206" s="36"/>
      <c r="RVB1206" s="36"/>
      <c r="RVC1206" s="36"/>
      <c r="RVD1206" s="36"/>
      <c r="RVE1206" s="36"/>
      <c r="RVF1206" s="36"/>
      <c r="RVG1206" s="36"/>
      <c r="RVH1206" s="36"/>
      <c r="RVI1206" s="36"/>
      <c r="RVJ1206" s="36"/>
      <c r="RVK1206" s="36"/>
      <c r="RVL1206" s="36"/>
      <c r="RVM1206" s="36"/>
      <c r="RVN1206" s="36"/>
      <c r="RVO1206" s="36"/>
      <c r="RVP1206" s="36"/>
      <c r="RVQ1206" s="36"/>
      <c r="RVR1206" s="36"/>
      <c r="RVS1206" s="36"/>
      <c r="RVT1206" s="36"/>
      <c r="RVU1206" s="36"/>
      <c r="RVV1206" s="36"/>
      <c r="RVW1206" s="36"/>
      <c r="RVX1206" s="36"/>
      <c r="RVY1206" s="36"/>
      <c r="RVZ1206" s="36"/>
      <c r="RWA1206" s="36"/>
      <c r="RWB1206" s="36"/>
      <c r="RWC1206" s="36"/>
      <c r="RWD1206" s="36"/>
      <c r="RWE1206" s="36"/>
      <c r="RWF1206" s="36"/>
      <c r="RWG1206" s="36"/>
      <c r="RWH1206" s="36"/>
      <c r="RWI1206" s="36"/>
      <c r="RWJ1206" s="36"/>
      <c r="RWK1206" s="36"/>
      <c r="RWL1206" s="36"/>
      <c r="RWM1206" s="36"/>
      <c r="RWN1206" s="36"/>
      <c r="RWO1206" s="36"/>
      <c r="RWP1206" s="36"/>
      <c r="RWQ1206" s="36"/>
      <c r="RWR1206" s="36"/>
      <c r="RWS1206" s="36"/>
      <c r="RWT1206" s="36"/>
      <c r="RWU1206" s="36"/>
      <c r="RWV1206" s="36"/>
      <c r="RWW1206" s="36"/>
      <c r="RWX1206" s="36"/>
      <c r="RWY1206" s="36"/>
      <c r="RWZ1206" s="36"/>
      <c r="RXA1206" s="36"/>
      <c r="RXB1206" s="36"/>
      <c r="RXC1206" s="36"/>
      <c r="RXD1206" s="36"/>
      <c r="RXE1206" s="36"/>
      <c r="RXF1206" s="36"/>
      <c r="RXG1206" s="36"/>
      <c r="RXH1206" s="36"/>
      <c r="RXI1206" s="36"/>
      <c r="RXJ1206" s="36"/>
      <c r="RXK1206" s="36"/>
      <c r="RXL1206" s="36"/>
      <c r="RXM1206" s="36"/>
      <c r="RXN1206" s="36"/>
      <c r="RXO1206" s="36"/>
      <c r="RXP1206" s="36"/>
      <c r="RXQ1206" s="36"/>
      <c r="RXR1206" s="36"/>
      <c r="RXS1206" s="36"/>
      <c r="RXT1206" s="36"/>
      <c r="RXU1206" s="36"/>
      <c r="RXV1206" s="36"/>
      <c r="RXW1206" s="36"/>
      <c r="RXX1206" s="36"/>
      <c r="RXY1206" s="36"/>
      <c r="RXZ1206" s="36"/>
      <c r="RYA1206" s="36"/>
      <c r="RYB1206" s="36"/>
      <c r="RYC1206" s="36"/>
      <c r="RYD1206" s="36"/>
      <c r="RYE1206" s="36"/>
      <c r="RYF1206" s="36"/>
      <c r="RYG1206" s="36"/>
      <c r="RYH1206" s="36"/>
      <c r="RYI1206" s="36"/>
      <c r="RYJ1206" s="36"/>
      <c r="RYK1206" s="36"/>
      <c r="RYL1206" s="36"/>
      <c r="RYM1206" s="36"/>
      <c r="RYN1206" s="36"/>
      <c r="RYO1206" s="36"/>
      <c r="RYP1206" s="36"/>
      <c r="RYQ1206" s="36"/>
      <c r="RYR1206" s="36"/>
      <c r="RYS1206" s="36"/>
      <c r="RYT1206" s="36"/>
      <c r="RYU1206" s="36"/>
      <c r="RYV1206" s="36"/>
      <c r="RYW1206" s="36"/>
      <c r="RYX1206" s="36"/>
      <c r="RYY1206" s="36"/>
      <c r="RYZ1206" s="36"/>
      <c r="RZA1206" s="36"/>
      <c r="RZB1206" s="36"/>
      <c r="RZC1206" s="36"/>
      <c r="RZD1206" s="36"/>
      <c r="RZE1206" s="36"/>
      <c r="RZF1206" s="36"/>
      <c r="RZG1206" s="36"/>
      <c r="RZH1206" s="36"/>
      <c r="RZI1206" s="36"/>
      <c r="RZJ1206" s="36"/>
      <c r="RZK1206" s="36"/>
      <c r="RZL1206" s="36"/>
      <c r="RZM1206" s="36"/>
      <c r="RZN1206" s="36"/>
      <c r="RZO1206" s="36"/>
      <c r="RZP1206" s="36"/>
      <c r="RZQ1206" s="36"/>
      <c r="RZR1206" s="36"/>
      <c r="RZS1206" s="36"/>
      <c r="RZT1206" s="36"/>
      <c r="RZU1206" s="36"/>
      <c r="RZV1206" s="36"/>
      <c r="RZW1206" s="36"/>
      <c r="RZX1206" s="36"/>
      <c r="RZY1206" s="36"/>
      <c r="RZZ1206" s="36"/>
      <c r="SAA1206" s="36"/>
      <c r="SAB1206" s="36"/>
      <c r="SAC1206" s="36"/>
      <c r="SAD1206" s="36"/>
      <c r="SAE1206" s="36"/>
      <c r="SAF1206" s="36"/>
      <c r="SAG1206" s="36"/>
      <c r="SAH1206" s="36"/>
      <c r="SAI1206" s="36"/>
      <c r="SAJ1206" s="36"/>
      <c r="SAK1206" s="36"/>
      <c r="SAL1206" s="36"/>
      <c r="SAM1206" s="36"/>
      <c r="SAN1206" s="36"/>
      <c r="SAO1206" s="36"/>
      <c r="SAP1206" s="36"/>
      <c r="SAQ1206" s="36"/>
      <c r="SAR1206" s="36"/>
      <c r="SAS1206" s="36"/>
      <c r="SAT1206" s="36"/>
      <c r="SAU1206" s="36"/>
      <c r="SAV1206" s="36"/>
      <c r="SAW1206" s="36"/>
      <c r="SAX1206" s="36"/>
      <c r="SAY1206" s="36"/>
      <c r="SAZ1206" s="36"/>
      <c r="SBA1206" s="36"/>
      <c r="SBB1206" s="36"/>
      <c r="SBC1206" s="36"/>
      <c r="SBD1206" s="36"/>
      <c r="SBE1206" s="36"/>
      <c r="SBF1206" s="36"/>
      <c r="SBG1206" s="36"/>
      <c r="SBH1206" s="36"/>
      <c r="SBI1206" s="36"/>
      <c r="SBJ1206" s="36"/>
      <c r="SBK1206" s="36"/>
      <c r="SBL1206" s="36"/>
      <c r="SBM1206" s="36"/>
      <c r="SBN1206" s="36"/>
      <c r="SBO1206" s="36"/>
      <c r="SBP1206" s="36"/>
      <c r="SBQ1206" s="36"/>
      <c r="SBR1206" s="36"/>
      <c r="SBS1206" s="36"/>
      <c r="SBT1206" s="36"/>
      <c r="SBU1206" s="36"/>
      <c r="SBV1206" s="36"/>
      <c r="SBW1206" s="36"/>
      <c r="SBX1206" s="36"/>
      <c r="SBY1206" s="36"/>
      <c r="SBZ1206" s="36"/>
      <c r="SCA1206" s="36"/>
      <c r="SCB1206" s="36"/>
      <c r="SCC1206" s="36"/>
      <c r="SCD1206" s="36"/>
      <c r="SCE1206" s="36"/>
      <c r="SCF1206" s="36"/>
      <c r="SCG1206" s="36"/>
      <c r="SCH1206" s="36"/>
      <c r="SCI1206" s="36"/>
      <c r="SCJ1206" s="36"/>
      <c r="SCK1206" s="36"/>
      <c r="SCL1206" s="36"/>
      <c r="SCM1206" s="36"/>
      <c r="SCN1206" s="36"/>
      <c r="SCO1206" s="36"/>
      <c r="SCP1206" s="36"/>
      <c r="SCQ1206" s="36"/>
      <c r="SCR1206" s="36"/>
      <c r="SCS1206" s="36"/>
      <c r="SCT1206" s="36"/>
      <c r="SCU1206" s="36"/>
      <c r="SCV1206" s="36"/>
      <c r="SCW1206" s="36"/>
      <c r="SCX1206" s="36"/>
      <c r="SCY1206" s="36"/>
      <c r="SCZ1206" s="36"/>
      <c r="SDA1206" s="36"/>
      <c r="SDB1206" s="36"/>
      <c r="SDC1206" s="36"/>
      <c r="SDD1206" s="36"/>
      <c r="SDE1206" s="36"/>
      <c r="SDF1206" s="36"/>
      <c r="SDG1206" s="36"/>
      <c r="SDH1206" s="36"/>
      <c r="SDI1206" s="36"/>
      <c r="SDJ1206" s="36"/>
      <c r="SDK1206" s="36"/>
      <c r="SDL1206" s="36"/>
      <c r="SDM1206" s="36"/>
      <c r="SDN1206" s="36"/>
      <c r="SDO1206" s="36"/>
      <c r="SDP1206" s="36"/>
      <c r="SDQ1206" s="36"/>
      <c r="SDR1206" s="36"/>
      <c r="SDS1206" s="36"/>
      <c r="SDT1206" s="36"/>
      <c r="SDU1206" s="36"/>
      <c r="SDV1206" s="36"/>
      <c r="SDW1206" s="36"/>
      <c r="SDX1206" s="36"/>
      <c r="SDY1206" s="36"/>
      <c r="SDZ1206" s="36"/>
      <c r="SEA1206" s="36"/>
      <c r="SEB1206" s="36"/>
      <c r="SEC1206" s="36"/>
      <c r="SED1206" s="36"/>
      <c r="SEE1206" s="36"/>
      <c r="SEF1206" s="36"/>
      <c r="SEG1206" s="36"/>
      <c r="SEH1206" s="36"/>
      <c r="SEI1206" s="36"/>
      <c r="SEJ1206" s="36"/>
      <c r="SEK1206" s="36"/>
      <c r="SEL1206" s="36"/>
      <c r="SEM1206" s="36"/>
      <c r="SEN1206" s="36"/>
      <c r="SEO1206" s="36"/>
      <c r="SEP1206" s="36"/>
      <c r="SEQ1206" s="36"/>
      <c r="SER1206" s="36"/>
      <c r="SES1206" s="36"/>
      <c r="SET1206" s="36"/>
      <c r="SEU1206" s="36"/>
      <c r="SEV1206" s="36"/>
      <c r="SEW1206" s="36"/>
      <c r="SEX1206" s="36"/>
      <c r="SEY1206" s="36"/>
      <c r="SEZ1206" s="36"/>
      <c r="SFA1206" s="36"/>
      <c r="SFB1206" s="36"/>
      <c r="SFC1206" s="36"/>
      <c r="SFD1206" s="36"/>
      <c r="SFE1206" s="36"/>
      <c r="SFF1206" s="36"/>
      <c r="SFG1206" s="36"/>
      <c r="SFH1206" s="36"/>
      <c r="SFI1206" s="36"/>
      <c r="SFJ1206" s="36"/>
      <c r="SFK1206" s="36"/>
      <c r="SFL1206" s="36"/>
      <c r="SFM1206" s="36"/>
      <c r="SFN1206" s="36"/>
      <c r="SFO1206" s="36"/>
      <c r="SFP1206" s="36"/>
      <c r="SFQ1206" s="36"/>
      <c r="SFR1206" s="36"/>
      <c r="SFS1206" s="36"/>
      <c r="SFT1206" s="36"/>
      <c r="SFU1206" s="36"/>
      <c r="SFV1206" s="36"/>
      <c r="SFW1206" s="36"/>
      <c r="SFX1206" s="36"/>
      <c r="SFY1206" s="36"/>
      <c r="SFZ1206" s="36"/>
      <c r="SGA1206" s="36"/>
      <c r="SGB1206" s="36"/>
      <c r="SGC1206" s="36"/>
      <c r="SGD1206" s="36"/>
      <c r="SGE1206" s="36"/>
      <c r="SGF1206" s="36"/>
      <c r="SGG1206" s="36"/>
      <c r="SGH1206" s="36"/>
      <c r="SGI1206" s="36"/>
      <c r="SGJ1206" s="36"/>
      <c r="SGK1206" s="36"/>
      <c r="SGL1206" s="36"/>
      <c r="SGM1206" s="36"/>
      <c r="SGN1206" s="36"/>
      <c r="SGO1206" s="36"/>
      <c r="SGP1206" s="36"/>
      <c r="SGQ1206" s="36"/>
      <c r="SGR1206" s="36"/>
      <c r="SGS1206" s="36"/>
      <c r="SGT1206" s="36"/>
      <c r="SGU1206" s="36"/>
      <c r="SGV1206" s="36"/>
      <c r="SGW1206" s="36"/>
      <c r="SGX1206" s="36"/>
      <c r="SGY1206" s="36"/>
      <c r="SGZ1206" s="36"/>
      <c r="SHA1206" s="36"/>
      <c r="SHB1206" s="36"/>
      <c r="SHC1206" s="36"/>
      <c r="SHD1206" s="36"/>
      <c r="SHE1206" s="36"/>
      <c r="SHF1206" s="36"/>
      <c r="SHG1206" s="36"/>
      <c r="SHH1206" s="36"/>
      <c r="SHI1206" s="36"/>
      <c r="SHJ1206" s="36"/>
      <c r="SHK1206" s="36"/>
      <c r="SHL1206" s="36"/>
      <c r="SHM1206" s="36"/>
      <c r="SHN1206" s="36"/>
      <c r="SHO1206" s="36"/>
      <c r="SHP1206" s="36"/>
      <c r="SHQ1206" s="36"/>
      <c r="SHR1206" s="36"/>
      <c r="SHS1206" s="36"/>
      <c r="SHT1206" s="36"/>
      <c r="SHU1206" s="36"/>
      <c r="SHV1206" s="36"/>
      <c r="SHW1206" s="36"/>
      <c r="SHX1206" s="36"/>
      <c r="SHY1206" s="36"/>
      <c r="SHZ1206" s="36"/>
      <c r="SIA1206" s="36"/>
      <c r="SIB1206" s="36"/>
      <c r="SIC1206" s="36"/>
      <c r="SID1206" s="36"/>
      <c r="SIE1206" s="36"/>
      <c r="SIF1206" s="36"/>
      <c r="SIG1206" s="36"/>
      <c r="SIH1206" s="36"/>
      <c r="SII1206" s="36"/>
      <c r="SIJ1206" s="36"/>
      <c r="SIK1206" s="36"/>
      <c r="SIL1206" s="36"/>
      <c r="SIM1206" s="36"/>
      <c r="SIN1206" s="36"/>
      <c r="SIO1206" s="36"/>
      <c r="SIP1206" s="36"/>
      <c r="SIQ1206" s="36"/>
      <c r="SIR1206" s="36"/>
      <c r="SIS1206" s="36"/>
      <c r="SIT1206" s="36"/>
      <c r="SIU1206" s="36"/>
      <c r="SIV1206" s="36"/>
      <c r="SIW1206" s="36"/>
      <c r="SIX1206" s="36"/>
      <c r="SIY1206" s="36"/>
      <c r="SIZ1206" s="36"/>
      <c r="SJA1206" s="36"/>
      <c r="SJB1206" s="36"/>
      <c r="SJC1206" s="36"/>
      <c r="SJD1206" s="36"/>
      <c r="SJE1206" s="36"/>
      <c r="SJF1206" s="36"/>
      <c r="SJG1206" s="36"/>
      <c r="SJH1206" s="36"/>
      <c r="SJI1206" s="36"/>
      <c r="SJJ1206" s="36"/>
      <c r="SJK1206" s="36"/>
      <c r="SJL1206" s="36"/>
      <c r="SJM1206" s="36"/>
      <c r="SJN1206" s="36"/>
      <c r="SJO1206" s="36"/>
      <c r="SJP1206" s="36"/>
      <c r="SJQ1206" s="36"/>
      <c r="SJR1206" s="36"/>
      <c r="SJS1206" s="36"/>
      <c r="SJT1206" s="36"/>
      <c r="SJU1206" s="36"/>
      <c r="SJV1206" s="36"/>
      <c r="SJW1206" s="36"/>
      <c r="SJX1206" s="36"/>
      <c r="SJY1206" s="36"/>
      <c r="SJZ1206" s="36"/>
      <c r="SKA1206" s="36"/>
      <c r="SKB1206" s="36"/>
      <c r="SKC1206" s="36"/>
      <c r="SKD1206" s="36"/>
      <c r="SKE1206" s="36"/>
      <c r="SKF1206" s="36"/>
      <c r="SKG1206" s="36"/>
      <c r="SKH1206" s="36"/>
      <c r="SKI1206" s="36"/>
      <c r="SKJ1206" s="36"/>
      <c r="SKK1206" s="36"/>
      <c r="SKL1206" s="36"/>
      <c r="SKM1206" s="36"/>
      <c r="SKN1206" s="36"/>
      <c r="SKO1206" s="36"/>
      <c r="SKP1206" s="36"/>
      <c r="SKQ1206" s="36"/>
      <c r="SKR1206" s="36"/>
      <c r="SKS1206" s="36"/>
      <c r="SKT1206" s="36"/>
      <c r="SKU1206" s="36"/>
      <c r="SKV1206" s="36"/>
      <c r="SKW1206" s="36"/>
      <c r="SKX1206" s="36"/>
      <c r="SKY1206" s="36"/>
      <c r="SKZ1206" s="36"/>
      <c r="SLA1206" s="36"/>
      <c r="SLB1206" s="36"/>
      <c r="SLC1206" s="36"/>
      <c r="SLD1206" s="36"/>
      <c r="SLE1206" s="36"/>
      <c r="SLF1206" s="36"/>
      <c r="SLG1206" s="36"/>
      <c r="SLH1206" s="36"/>
      <c r="SLI1206" s="36"/>
      <c r="SLJ1206" s="36"/>
      <c r="SLK1206" s="36"/>
      <c r="SLL1206" s="36"/>
      <c r="SLM1206" s="36"/>
      <c r="SLN1206" s="36"/>
      <c r="SLO1206" s="36"/>
      <c r="SLP1206" s="36"/>
      <c r="SLQ1206" s="36"/>
      <c r="SLR1206" s="36"/>
      <c r="SLS1206" s="36"/>
      <c r="SLT1206" s="36"/>
      <c r="SLU1206" s="36"/>
      <c r="SLV1206" s="36"/>
      <c r="SLW1206" s="36"/>
      <c r="SLX1206" s="36"/>
      <c r="SLY1206" s="36"/>
      <c r="SLZ1206" s="36"/>
      <c r="SMA1206" s="36"/>
      <c r="SMB1206" s="36"/>
      <c r="SMC1206" s="36"/>
      <c r="SMD1206" s="36"/>
      <c r="SME1206" s="36"/>
      <c r="SMF1206" s="36"/>
      <c r="SMG1206" s="36"/>
      <c r="SMH1206" s="36"/>
      <c r="SMI1206" s="36"/>
      <c r="SMJ1206" s="36"/>
      <c r="SMK1206" s="36"/>
      <c r="SML1206" s="36"/>
      <c r="SMM1206" s="36"/>
      <c r="SMN1206" s="36"/>
      <c r="SMO1206" s="36"/>
      <c r="SMP1206" s="36"/>
      <c r="SMQ1206" s="36"/>
      <c r="SMR1206" s="36"/>
      <c r="SMS1206" s="36"/>
      <c r="SMT1206" s="36"/>
      <c r="SMU1206" s="36"/>
      <c r="SMV1206" s="36"/>
      <c r="SMW1206" s="36"/>
      <c r="SMX1206" s="36"/>
      <c r="SMY1206" s="36"/>
      <c r="SMZ1206" s="36"/>
      <c r="SNA1206" s="36"/>
      <c r="SNB1206" s="36"/>
      <c r="SNC1206" s="36"/>
      <c r="SND1206" s="36"/>
      <c r="SNE1206" s="36"/>
      <c r="SNF1206" s="36"/>
      <c r="SNG1206" s="36"/>
      <c r="SNH1206" s="36"/>
      <c r="SNI1206" s="36"/>
      <c r="SNJ1206" s="36"/>
      <c r="SNK1206" s="36"/>
      <c r="SNL1206" s="36"/>
      <c r="SNM1206" s="36"/>
      <c r="SNN1206" s="36"/>
      <c r="SNO1206" s="36"/>
      <c r="SNP1206" s="36"/>
      <c r="SNQ1206" s="36"/>
      <c r="SNR1206" s="36"/>
      <c r="SNS1206" s="36"/>
      <c r="SNT1206" s="36"/>
      <c r="SNU1206" s="36"/>
      <c r="SNV1206" s="36"/>
      <c r="SNW1206" s="36"/>
      <c r="SNX1206" s="36"/>
      <c r="SNY1206" s="36"/>
      <c r="SNZ1206" s="36"/>
      <c r="SOA1206" s="36"/>
      <c r="SOB1206" s="36"/>
      <c r="SOC1206" s="36"/>
      <c r="SOD1206" s="36"/>
      <c r="SOE1206" s="36"/>
      <c r="SOF1206" s="36"/>
      <c r="SOG1206" s="36"/>
      <c r="SOH1206" s="36"/>
      <c r="SOI1206" s="36"/>
      <c r="SOJ1206" s="36"/>
      <c r="SOK1206" s="36"/>
      <c r="SOL1206" s="36"/>
      <c r="SOM1206" s="36"/>
      <c r="SON1206" s="36"/>
      <c r="SOO1206" s="36"/>
      <c r="SOP1206" s="36"/>
      <c r="SOQ1206" s="36"/>
      <c r="SOR1206" s="36"/>
      <c r="SOS1206" s="36"/>
      <c r="SOT1206" s="36"/>
      <c r="SOU1206" s="36"/>
      <c r="SOV1206" s="36"/>
      <c r="SOW1206" s="36"/>
      <c r="SOX1206" s="36"/>
      <c r="SOY1206" s="36"/>
      <c r="SOZ1206" s="36"/>
      <c r="SPA1206" s="36"/>
      <c r="SPB1206" s="36"/>
      <c r="SPC1206" s="36"/>
      <c r="SPD1206" s="36"/>
      <c r="SPE1206" s="36"/>
      <c r="SPF1206" s="36"/>
      <c r="SPG1206" s="36"/>
      <c r="SPH1206" s="36"/>
      <c r="SPI1206" s="36"/>
      <c r="SPJ1206" s="36"/>
      <c r="SPK1206" s="36"/>
      <c r="SPL1206" s="36"/>
      <c r="SPM1206" s="36"/>
      <c r="SPN1206" s="36"/>
      <c r="SPO1206" s="36"/>
      <c r="SPP1206" s="36"/>
      <c r="SPQ1206" s="36"/>
      <c r="SPR1206" s="36"/>
      <c r="SPS1206" s="36"/>
      <c r="SPT1206" s="36"/>
      <c r="SPU1206" s="36"/>
      <c r="SPV1206" s="36"/>
      <c r="SPW1206" s="36"/>
      <c r="SPX1206" s="36"/>
      <c r="SPY1206" s="36"/>
      <c r="SPZ1206" s="36"/>
      <c r="SQA1206" s="36"/>
      <c r="SQB1206" s="36"/>
      <c r="SQC1206" s="36"/>
      <c r="SQD1206" s="36"/>
      <c r="SQE1206" s="36"/>
      <c r="SQF1206" s="36"/>
      <c r="SQG1206" s="36"/>
      <c r="SQH1206" s="36"/>
      <c r="SQI1206" s="36"/>
      <c r="SQJ1206" s="36"/>
      <c r="SQK1206" s="36"/>
      <c r="SQL1206" s="36"/>
      <c r="SQM1206" s="36"/>
      <c r="SQN1206" s="36"/>
      <c r="SQO1206" s="36"/>
      <c r="SQP1206" s="36"/>
      <c r="SQQ1206" s="36"/>
      <c r="SQR1206" s="36"/>
      <c r="SQS1206" s="36"/>
      <c r="SQT1206" s="36"/>
      <c r="SQU1206" s="36"/>
      <c r="SQV1206" s="36"/>
      <c r="SQW1206" s="36"/>
      <c r="SQX1206" s="36"/>
      <c r="SQY1206" s="36"/>
      <c r="SQZ1206" s="36"/>
      <c r="SRA1206" s="36"/>
      <c r="SRB1206" s="36"/>
      <c r="SRC1206" s="36"/>
      <c r="SRD1206" s="36"/>
      <c r="SRE1206" s="36"/>
      <c r="SRF1206" s="36"/>
      <c r="SRG1206" s="36"/>
      <c r="SRH1206" s="36"/>
      <c r="SRI1206" s="36"/>
      <c r="SRJ1206" s="36"/>
      <c r="SRK1206" s="36"/>
      <c r="SRL1206" s="36"/>
      <c r="SRM1206" s="36"/>
      <c r="SRN1206" s="36"/>
      <c r="SRO1206" s="36"/>
      <c r="SRP1206" s="36"/>
      <c r="SRQ1206" s="36"/>
      <c r="SRR1206" s="36"/>
      <c r="SRS1206" s="36"/>
      <c r="SRT1206" s="36"/>
      <c r="SRU1206" s="36"/>
      <c r="SRV1206" s="36"/>
      <c r="SRW1206" s="36"/>
      <c r="SRX1206" s="36"/>
      <c r="SRY1206" s="36"/>
      <c r="SRZ1206" s="36"/>
      <c r="SSA1206" s="36"/>
      <c r="SSB1206" s="36"/>
      <c r="SSC1206" s="36"/>
      <c r="SSD1206" s="36"/>
      <c r="SSE1206" s="36"/>
      <c r="SSF1206" s="36"/>
      <c r="SSG1206" s="36"/>
      <c r="SSH1206" s="36"/>
      <c r="SSI1206" s="36"/>
      <c r="SSJ1206" s="36"/>
      <c r="SSK1206" s="36"/>
      <c r="SSL1206" s="36"/>
      <c r="SSM1206" s="36"/>
      <c r="SSN1206" s="36"/>
      <c r="SSO1206" s="36"/>
      <c r="SSP1206" s="36"/>
      <c r="SSQ1206" s="36"/>
      <c r="SSR1206" s="36"/>
      <c r="SSS1206" s="36"/>
      <c r="SST1206" s="36"/>
      <c r="SSU1206" s="36"/>
      <c r="SSV1206" s="36"/>
      <c r="SSW1206" s="36"/>
      <c r="SSX1206" s="36"/>
      <c r="SSY1206" s="36"/>
      <c r="SSZ1206" s="36"/>
      <c r="STA1206" s="36"/>
      <c r="STB1206" s="36"/>
      <c r="STC1206" s="36"/>
      <c r="STD1206" s="36"/>
      <c r="STE1206" s="36"/>
      <c r="STF1206" s="36"/>
      <c r="STG1206" s="36"/>
      <c r="STH1206" s="36"/>
      <c r="STI1206" s="36"/>
      <c r="STJ1206" s="36"/>
      <c r="STK1206" s="36"/>
      <c r="STL1206" s="36"/>
      <c r="STM1206" s="36"/>
      <c r="STN1206" s="36"/>
      <c r="STO1206" s="36"/>
      <c r="STP1206" s="36"/>
      <c r="STQ1206" s="36"/>
      <c r="STR1206" s="36"/>
      <c r="STS1206" s="36"/>
      <c r="STT1206" s="36"/>
      <c r="STU1206" s="36"/>
      <c r="STV1206" s="36"/>
      <c r="STW1206" s="36"/>
      <c r="STX1206" s="36"/>
      <c r="STY1206" s="36"/>
      <c r="STZ1206" s="36"/>
      <c r="SUA1206" s="36"/>
      <c r="SUB1206" s="36"/>
      <c r="SUC1206" s="36"/>
      <c r="SUD1206" s="36"/>
      <c r="SUE1206" s="36"/>
      <c r="SUF1206" s="36"/>
      <c r="SUG1206" s="36"/>
      <c r="SUH1206" s="36"/>
      <c r="SUI1206" s="36"/>
      <c r="SUJ1206" s="36"/>
      <c r="SUK1206" s="36"/>
      <c r="SUL1206" s="36"/>
      <c r="SUM1206" s="36"/>
      <c r="SUN1206" s="36"/>
      <c r="SUO1206" s="36"/>
      <c r="SUP1206" s="36"/>
      <c r="SUQ1206" s="36"/>
      <c r="SUR1206" s="36"/>
      <c r="SUS1206" s="36"/>
      <c r="SUT1206" s="36"/>
      <c r="SUU1206" s="36"/>
      <c r="SUV1206" s="36"/>
      <c r="SUW1206" s="36"/>
      <c r="SUX1206" s="36"/>
      <c r="SUY1206" s="36"/>
      <c r="SUZ1206" s="36"/>
      <c r="SVA1206" s="36"/>
      <c r="SVB1206" s="36"/>
      <c r="SVC1206" s="36"/>
      <c r="SVD1206" s="36"/>
      <c r="SVE1206" s="36"/>
      <c r="SVF1206" s="36"/>
      <c r="SVG1206" s="36"/>
      <c r="SVH1206" s="36"/>
      <c r="SVI1206" s="36"/>
      <c r="SVJ1206" s="36"/>
      <c r="SVK1206" s="36"/>
      <c r="SVL1206" s="36"/>
      <c r="SVM1206" s="36"/>
      <c r="SVN1206" s="36"/>
      <c r="SVO1206" s="36"/>
      <c r="SVP1206" s="36"/>
      <c r="SVQ1206" s="36"/>
      <c r="SVR1206" s="36"/>
      <c r="SVS1206" s="36"/>
      <c r="SVT1206" s="36"/>
      <c r="SVU1206" s="36"/>
      <c r="SVV1206" s="36"/>
      <c r="SVW1206" s="36"/>
      <c r="SVX1206" s="36"/>
      <c r="SVY1206" s="36"/>
      <c r="SVZ1206" s="36"/>
      <c r="SWA1206" s="36"/>
      <c r="SWB1206" s="36"/>
      <c r="SWC1206" s="36"/>
      <c r="SWD1206" s="36"/>
      <c r="SWE1206" s="36"/>
      <c r="SWF1206" s="36"/>
      <c r="SWG1206" s="36"/>
      <c r="SWH1206" s="36"/>
      <c r="SWI1206" s="36"/>
      <c r="SWJ1206" s="36"/>
      <c r="SWK1206" s="36"/>
      <c r="SWL1206" s="36"/>
      <c r="SWM1206" s="36"/>
      <c r="SWN1206" s="36"/>
      <c r="SWO1206" s="36"/>
      <c r="SWP1206" s="36"/>
      <c r="SWQ1206" s="36"/>
      <c r="SWR1206" s="36"/>
      <c r="SWS1206" s="36"/>
      <c r="SWT1206" s="36"/>
      <c r="SWU1206" s="36"/>
      <c r="SWV1206" s="36"/>
      <c r="SWW1206" s="36"/>
      <c r="SWX1206" s="36"/>
      <c r="SWY1206" s="36"/>
      <c r="SWZ1206" s="36"/>
      <c r="SXA1206" s="36"/>
      <c r="SXB1206" s="36"/>
      <c r="SXC1206" s="36"/>
      <c r="SXD1206" s="36"/>
      <c r="SXE1206" s="36"/>
      <c r="SXF1206" s="36"/>
      <c r="SXG1206" s="36"/>
      <c r="SXH1206" s="36"/>
      <c r="SXI1206" s="36"/>
      <c r="SXJ1206" s="36"/>
      <c r="SXK1206" s="36"/>
      <c r="SXL1206" s="36"/>
      <c r="SXM1206" s="36"/>
      <c r="SXN1206" s="36"/>
      <c r="SXO1206" s="36"/>
      <c r="SXP1206" s="36"/>
      <c r="SXQ1206" s="36"/>
      <c r="SXR1206" s="36"/>
      <c r="SXS1206" s="36"/>
      <c r="SXT1206" s="36"/>
      <c r="SXU1206" s="36"/>
      <c r="SXV1206" s="36"/>
      <c r="SXW1206" s="36"/>
      <c r="SXX1206" s="36"/>
      <c r="SXY1206" s="36"/>
      <c r="SXZ1206" s="36"/>
      <c r="SYA1206" s="36"/>
      <c r="SYB1206" s="36"/>
      <c r="SYC1206" s="36"/>
      <c r="SYD1206" s="36"/>
      <c r="SYE1206" s="36"/>
      <c r="SYF1206" s="36"/>
      <c r="SYG1206" s="36"/>
      <c r="SYH1206" s="36"/>
      <c r="SYI1206" s="36"/>
      <c r="SYJ1206" s="36"/>
      <c r="SYK1206" s="36"/>
      <c r="SYL1206" s="36"/>
      <c r="SYM1206" s="36"/>
      <c r="SYN1206" s="36"/>
      <c r="SYO1206" s="36"/>
      <c r="SYP1206" s="36"/>
      <c r="SYQ1206" s="36"/>
      <c r="SYR1206" s="36"/>
      <c r="SYS1206" s="36"/>
      <c r="SYT1206" s="36"/>
      <c r="SYU1206" s="36"/>
      <c r="SYV1206" s="36"/>
      <c r="SYW1206" s="36"/>
      <c r="SYX1206" s="36"/>
      <c r="SYY1206" s="36"/>
      <c r="SYZ1206" s="36"/>
      <c r="SZA1206" s="36"/>
      <c r="SZB1206" s="36"/>
      <c r="SZC1206" s="36"/>
      <c r="SZD1206" s="36"/>
      <c r="SZE1206" s="36"/>
      <c r="SZF1206" s="36"/>
      <c r="SZG1206" s="36"/>
      <c r="SZH1206" s="36"/>
      <c r="SZI1206" s="36"/>
      <c r="SZJ1206" s="36"/>
      <c r="SZK1206" s="36"/>
      <c r="SZL1206" s="36"/>
      <c r="SZM1206" s="36"/>
      <c r="SZN1206" s="36"/>
      <c r="SZO1206" s="36"/>
      <c r="SZP1206" s="36"/>
      <c r="SZQ1206" s="36"/>
      <c r="SZR1206" s="36"/>
      <c r="SZS1206" s="36"/>
      <c r="SZT1206" s="36"/>
      <c r="SZU1206" s="36"/>
      <c r="SZV1206" s="36"/>
      <c r="SZW1206" s="36"/>
      <c r="SZX1206" s="36"/>
      <c r="SZY1206" s="36"/>
      <c r="SZZ1206" s="36"/>
      <c r="TAA1206" s="36"/>
      <c r="TAB1206" s="36"/>
      <c r="TAC1206" s="36"/>
      <c r="TAD1206" s="36"/>
      <c r="TAE1206" s="36"/>
      <c r="TAF1206" s="36"/>
      <c r="TAG1206" s="36"/>
      <c r="TAH1206" s="36"/>
      <c r="TAI1206" s="36"/>
      <c r="TAJ1206" s="36"/>
      <c r="TAK1206" s="36"/>
      <c r="TAL1206" s="36"/>
      <c r="TAM1206" s="36"/>
      <c r="TAN1206" s="36"/>
      <c r="TAO1206" s="36"/>
      <c r="TAP1206" s="36"/>
      <c r="TAQ1206" s="36"/>
      <c r="TAR1206" s="36"/>
      <c r="TAS1206" s="36"/>
      <c r="TAT1206" s="36"/>
      <c r="TAU1206" s="36"/>
      <c r="TAV1206" s="36"/>
      <c r="TAW1206" s="36"/>
      <c r="TAX1206" s="36"/>
      <c r="TAY1206" s="36"/>
      <c r="TAZ1206" s="36"/>
      <c r="TBA1206" s="36"/>
      <c r="TBB1206" s="36"/>
      <c r="TBC1206" s="36"/>
      <c r="TBD1206" s="36"/>
      <c r="TBE1206" s="36"/>
      <c r="TBF1206" s="36"/>
      <c r="TBG1206" s="36"/>
      <c r="TBH1206" s="36"/>
      <c r="TBI1206" s="36"/>
      <c r="TBJ1206" s="36"/>
      <c r="TBK1206" s="36"/>
      <c r="TBL1206" s="36"/>
      <c r="TBM1206" s="36"/>
      <c r="TBN1206" s="36"/>
      <c r="TBO1206" s="36"/>
      <c r="TBP1206" s="36"/>
      <c r="TBQ1206" s="36"/>
      <c r="TBR1206" s="36"/>
      <c r="TBS1206" s="36"/>
      <c r="TBT1206" s="36"/>
      <c r="TBU1206" s="36"/>
      <c r="TBV1206" s="36"/>
      <c r="TBW1206" s="36"/>
      <c r="TBX1206" s="36"/>
      <c r="TBY1206" s="36"/>
      <c r="TBZ1206" s="36"/>
      <c r="TCA1206" s="36"/>
      <c r="TCB1206" s="36"/>
      <c r="TCC1206" s="36"/>
      <c r="TCD1206" s="36"/>
      <c r="TCE1206" s="36"/>
      <c r="TCF1206" s="36"/>
      <c r="TCG1206" s="36"/>
      <c r="TCH1206" s="36"/>
      <c r="TCI1206" s="36"/>
      <c r="TCJ1206" s="36"/>
      <c r="TCK1206" s="36"/>
      <c r="TCL1206" s="36"/>
      <c r="TCM1206" s="36"/>
      <c r="TCN1206" s="36"/>
      <c r="TCO1206" s="36"/>
      <c r="TCP1206" s="36"/>
      <c r="TCQ1206" s="36"/>
      <c r="TCR1206" s="36"/>
      <c r="TCS1206" s="36"/>
      <c r="TCT1206" s="36"/>
      <c r="TCU1206" s="36"/>
      <c r="TCV1206" s="36"/>
      <c r="TCW1206" s="36"/>
      <c r="TCX1206" s="36"/>
      <c r="TCY1206" s="36"/>
      <c r="TCZ1206" s="36"/>
      <c r="TDA1206" s="36"/>
      <c r="TDB1206" s="36"/>
      <c r="TDC1206" s="36"/>
      <c r="TDD1206" s="36"/>
      <c r="TDE1206" s="36"/>
      <c r="TDF1206" s="36"/>
      <c r="TDG1206" s="36"/>
      <c r="TDH1206" s="36"/>
      <c r="TDI1206" s="36"/>
      <c r="TDJ1206" s="36"/>
      <c r="TDK1206" s="36"/>
      <c r="TDL1206" s="36"/>
      <c r="TDM1206" s="36"/>
      <c r="TDN1206" s="36"/>
      <c r="TDO1206" s="36"/>
      <c r="TDP1206" s="36"/>
      <c r="TDQ1206" s="36"/>
      <c r="TDR1206" s="36"/>
      <c r="TDS1206" s="36"/>
      <c r="TDT1206" s="36"/>
      <c r="TDU1206" s="36"/>
      <c r="TDV1206" s="36"/>
      <c r="TDW1206" s="36"/>
      <c r="TDX1206" s="36"/>
      <c r="TDY1206" s="36"/>
      <c r="TDZ1206" s="36"/>
      <c r="TEA1206" s="36"/>
      <c r="TEB1206" s="36"/>
      <c r="TEC1206" s="36"/>
      <c r="TED1206" s="36"/>
      <c r="TEE1206" s="36"/>
      <c r="TEF1206" s="36"/>
      <c r="TEG1206" s="36"/>
      <c r="TEH1206" s="36"/>
      <c r="TEI1206" s="36"/>
      <c r="TEJ1206" s="36"/>
      <c r="TEK1206" s="36"/>
      <c r="TEL1206" s="36"/>
      <c r="TEM1206" s="36"/>
      <c r="TEN1206" s="36"/>
      <c r="TEO1206" s="36"/>
      <c r="TEP1206" s="36"/>
      <c r="TEQ1206" s="36"/>
      <c r="TER1206" s="36"/>
      <c r="TES1206" s="36"/>
      <c r="TET1206" s="36"/>
      <c r="TEU1206" s="36"/>
      <c r="TEV1206" s="36"/>
      <c r="TEW1206" s="36"/>
      <c r="TEX1206" s="36"/>
      <c r="TEY1206" s="36"/>
      <c r="TEZ1206" s="36"/>
      <c r="TFA1206" s="36"/>
      <c r="TFB1206" s="36"/>
      <c r="TFC1206" s="36"/>
      <c r="TFD1206" s="36"/>
      <c r="TFE1206" s="36"/>
      <c r="TFF1206" s="36"/>
      <c r="TFG1206" s="36"/>
      <c r="TFH1206" s="36"/>
      <c r="TFI1206" s="36"/>
      <c r="TFJ1206" s="36"/>
      <c r="TFK1206" s="36"/>
      <c r="TFL1206" s="36"/>
      <c r="TFM1206" s="36"/>
      <c r="TFN1206" s="36"/>
      <c r="TFO1206" s="36"/>
      <c r="TFP1206" s="36"/>
      <c r="TFQ1206" s="36"/>
      <c r="TFR1206" s="36"/>
      <c r="TFS1206" s="36"/>
      <c r="TFT1206" s="36"/>
      <c r="TFU1206" s="36"/>
      <c r="TFV1206" s="36"/>
      <c r="TFW1206" s="36"/>
      <c r="TFX1206" s="36"/>
      <c r="TFY1206" s="36"/>
      <c r="TFZ1206" s="36"/>
      <c r="TGA1206" s="36"/>
      <c r="TGB1206" s="36"/>
      <c r="TGC1206" s="36"/>
      <c r="TGD1206" s="36"/>
      <c r="TGE1206" s="36"/>
      <c r="TGF1206" s="36"/>
      <c r="TGG1206" s="36"/>
      <c r="TGH1206" s="36"/>
      <c r="TGI1206" s="36"/>
      <c r="TGJ1206" s="36"/>
      <c r="TGK1206" s="36"/>
      <c r="TGL1206" s="36"/>
      <c r="TGM1206" s="36"/>
      <c r="TGN1206" s="36"/>
      <c r="TGO1206" s="36"/>
      <c r="TGP1206" s="36"/>
      <c r="TGQ1206" s="36"/>
      <c r="TGR1206" s="36"/>
      <c r="TGS1206" s="36"/>
      <c r="TGT1206" s="36"/>
      <c r="TGU1206" s="36"/>
      <c r="TGV1206" s="36"/>
      <c r="TGW1206" s="36"/>
      <c r="TGX1206" s="36"/>
      <c r="TGY1206" s="36"/>
      <c r="TGZ1206" s="36"/>
      <c r="THA1206" s="36"/>
      <c r="THB1206" s="36"/>
      <c r="THC1206" s="36"/>
      <c r="THD1206" s="36"/>
      <c r="THE1206" s="36"/>
      <c r="THF1206" s="36"/>
      <c r="THG1206" s="36"/>
      <c r="THH1206" s="36"/>
      <c r="THI1206" s="36"/>
      <c r="THJ1206" s="36"/>
      <c r="THK1206" s="36"/>
      <c r="THL1206" s="36"/>
      <c r="THM1206" s="36"/>
      <c r="THN1206" s="36"/>
      <c r="THO1206" s="36"/>
      <c r="THP1206" s="36"/>
      <c r="THQ1206" s="36"/>
      <c r="THR1206" s="36"/>
      <c r="THS1206" s="36"/>
      <c r="THT1206" s="36"/>
      <c r="THU1206" s="36"/>
      <c r="THV1206" s="36"/>
      <c r="THW1206" s="36"/>
      <c r="THX1206" s="36"/>
      <c r="THY1206" s="36"/>
      <c r="THZ1206" s="36"/>
      <c r="TIA1206" s="36"/>
      <c r="TIB1206" s="36"/>
      <c r="TIC1206" s="36"/>
      <c r="TID1206" s="36"/>
      <c r="TIE1206" s="36"/>
      <c r="TIF1206" s="36"/>
      <c r="TIG1206" s="36"/>
      <c r="TIH1206" s="36"/>
      <c r="TII1206" s="36"/>
      <c r="TIJ1206" s="36"/>
      <c r="TIK1206" s="36"/>
      <c r="TIL1206" s="36"/>
      <c r="TIM1206" s="36"/>
      <c r="TIN1206" s="36"/>
      <c r="TIO1206" s="36"/>
      <c r="TIP1206" s="36"/>
      <c r="TIQ1206" s="36"/>
      <c r="TIR1206" s="36"/>
      <c r="TIS1206" s="36"/>
      <c r="TIT1206" s="36"/>
      <c r="TIU1206" s="36"/>
      <c r="TIV1206" s="36"/>
      <c r="TIW1206" s="36"/>
      <c r="TIX1206" s="36"/>
      <c r="TIY1206" s="36"/>
      <c r="TIZ1206" s="36"/>
      <c r="TJA1206" s="36"/>
      <c r="TJB1206" s="36"/>
      <c r="TJC1206" s="36"/>
      <c r="TJD1206" s="36"/>
      <c r="TJE1206" s="36"/>
      <c r="TJF1206" s="36"/>
      <c r="TJG1206" s="36"/>
      <c r="TJH1206" s="36"/>
      <c r="TJI1206" s="36"/>
      <c r="TJJ1206" s="36"/>
      <c r="TJK1206" s="36"/>
      <c r="TJL1206" s="36"/>
      <c r="TJM1206" s="36"/>
      <c r="TJN1206" s="36"/>
      <c r="TJO1206" s="36"/>
      <c r="TJP1206" s="36"/>
      <c r="TJQ1206" s="36"/>
      <c r="TJR1206" s="36"/>
      <c r="TJS1206" s="36"/>
      <c r="TJT1206" s="36"/>
      <c r="TJU1206" s="36"/>
      <c r="TJV1206" s="36"/>
      <c r="TJW1206" s="36"/>
      <c r="TJX1206" s="36"/>
      <c r="TJY1206" s="36"/>
      <c r="TJZ1206" s="36"/>
      <c r="TKA1206" s="36"/>
      <c r="TKB1206" s="36"/>
      <c r="TKC1206" s="36"/>
      <c r="TKD1206" s="36"/>
      <c r="TKE1206" s="36"/>
      <c r="TKF1206" s="36"/>
      <c r="TKG1206" s="36"/>
      <c r="TKH1206" s="36"/>
      <c r="TKI1206" s="36"/>
      <c r="TKJ1206" s="36"/>
      <c r="TKK1206" s="36"/>
      <c r="TKL1206" s="36"/>
      <c r="TKM1206" s="36"/>
      <c r="TKN1206" s="36"/>
      <c r="TKO1206" s="36"/>
      <c r="TKP1206" s="36"/>
      <c r="TKQ1206" s="36"/>
      <c r="TKR1206" s="36"/>
      <c r="TKS1206" s="36"/>
      <c r="TKT1206" s="36"/>
      <c r="TKU1206" s="36"/>
      <c r="TKV1206" s="36"/>
      <c r="TKW1206" s="36"/>
      <c r="TKX1206" s="36"/>
      <c r="TKY1206" s="36"/>
      <c r="TKZ1206" s="36"/>
      <c r="TLA1206" s="36"/>
      <c r="TLB1206" s="36"/>
      <c r="TLC1206" s="36"/>
      <c r="TLD1206" s="36"/>
      <c r="TLE1206" s="36"/>
      <c r="TLF1206" s="36"/>
      <c r="TLG1206" s="36"/>
      <c r="TLH1206" s="36"/>
      <c r="TLI1206" s="36"/>
      <c r="TLJ1206" s="36"/>
      <c r="TLK1206" s="36"/>
      <c r="TLL1206" s="36"/>
      <c r="TLM1206" s="36"/>
      <c r="TLN1206" s="36"/>
      <c r="TLO1206" s="36"/>
      <c r="TLP1206" s="36"/>
      <c r="TLQ1206" s="36"/>
      <c r="TLR1206" s="36"/>
      <c r="TLS1206" s="36"/>
      <c r="TLT1206" s="36"/>
      <c r="TLU1206" s="36"/>
      <c r="TLV1206" s="36"/>
      <c r="TLW1206" s="36"/>
      <c r="TLX1206" s="36"/>
      <c r="TLY1206" s="36"/>
      <c r="TLZ1206" s="36"/>
      <c r="TMA1206" s="36"/>
      <c r="TMB1206" s="36"/>
      <c r="TMC1206" s="36"/>
      <c r="TMD1206" s="36"/>
      <c r="TME1206" s="36"/>
      <c r="TMF1206" s="36"/>
      <c r="TMG1206" s="36"/>
      <c r="TMH1206" s="36"/>
      <c r="TMI1206" s="36"/>
      <c r="TMJ1206" s="36"/>
      <c r="TMK1206" s="36"/>
      <c r="TML1206" s="36"/>
      <c r="TMM1206" s="36"/>
      <c r="TMN1206" s="36"/>
      <c r="TMO1206" s="36"/>
      <c r="TMP1206" s="36"/>
      <c r="TMQ1206" s="36"/>
      <c r="TMR1206" s="36"/>
      <c r="TMS1206" s="36"/>
      <c r="TMT1206" s="36"/>
      <c r="TMU1206" s="36"/>
      <c r="TMV1206" s="36"/>
      <c r="TMW1206" s="36"/>
      <c r="TMX1206" s="36"/>
      <c r="TMY1206" s="36"/>
      <c r="TMZ1206" s="36"/>
      <c r="TNA1206" s="36"/>
      <c r="TNB1206" s="36"/>
      <c r="TNC1206" s="36"/>
      <c r="TND1206" s="36"/>
      <c r="TNE1206" s="36"/>
      <c r="TNF1206" s="36"/>
      <c r="TNG1206" s="36"/>
      <c r="TNH1206" s="36"/>
      <c r="TNI1206" s="36"/>
      <c r="TNJ1206" s="36"/>
      <c r="TNK1206" s="36"/>
      <c r="TNL1206" s="36"/>
      <c r="TNM1206" s="36"/>
      <c r="TNN1206" s="36"/>
      <c r="TNO1206" s="36"/>
      <c r="TNP1206" s="36"/>
      <c r="TNQ1206" s="36"/>
      <c r="TNR1206" s="36"/>
      <c r="TNS1206" s="36"/>
      <c r="TNT1206" s="36"/>
      <c r="TNU1206" s="36"/>
      <c r="TNV1206" s="36"/>
      <c r="TNW1206" s="36"/>
      <c r="TNX1206" s="36"/>
      <c r="TNY1206" s="36"/>
      <c r="TNZ1206" s="36"/>
      <c r="TOA1206" s="36"/>
      <c r="TOB1206" s="36"/>
      <c r="TOC1206" s="36"/>
      <c r="TOD1206" s="36"/>
      <c r="TOE1206" s="36"/>
      <c r="TOF1206" s="36"/>
      <c r="TOG1206" s="36"/>
      <c r="TOH1206" s="36"/>
      <c r="TOI1206" s="36"/>
      <c r="TOJ1206" s="36"/>
      <c r="TOK1206" s="36"/>
      <c r="TOL1206" s="36"/>
      <c r="TOM1206" s="36"/>
      <c r="TON1206" s="36"/>
      <c r="TOO1206" s="36"/>
      <c r="TOP1206" s="36"/>
      <c r="TOQ1206" s="36"/>
      <c r="TOR1206" s="36"/>
      <c r="TOS1206" s="36"/>
      <c r="TOT1206" s="36"/>
      <c r="TOU1206" s="36"/>
      <c r="TOV1206" s="36"/>
      <c r="TOW1206" s="36"/>
      <c r="TOX1206" s="36"/>
      <c r="TOY1206" s="36"/>
      <c r="TOZ1206" s="36"/>
      <c r="TPA1206" s="36"/>
      <c r="TPB1206" s="36"/>
      <c r="TPC1206" s="36"/>
      <c r="TPD1206" s="36"/>
      <c r="TPE1206" s="36"/>
      <c r="TPF1206" s="36"/>
      <c r="TPG1206" s="36"/>
      <c r="TPH1206" s="36"/>
      <c r="TPI1206" s="36"/>
      <c r="TPJ1206" s="36"/>
      <c r="TPK1206" s="36"/>
      <c r="TPL1206" s="36"/>
      <c r="TPM1206" s="36"/>
      <c r="TPN1206" s="36"/>
      <c r="TPO1206" s="36"/>
      <c r="TPP1206" s="36"/>
      <c r="TPQ1206" s="36"/>
      <c r="TPR1206" s="36"/>
      <c r="TPS1206" s="36"/>
      <c r="TPT1206" s="36"/>
      <c r="TPU1206" s="36"/>
      <c r="TPV1206" s="36"/>
      <c r="TPW1206" s="36"/>
      <c r="TPX1206" s="36"/>
      <c r="TPY1206" s="36"/>
      <c r="TPZ1206" s="36"/>
      <c r="TQA1206" s="36"/>
      <c r="TQB1206" s="36"/>
      <c r="TQC1206" s="36"/>
      <c r="TQD1206" s="36"/>
      <c r="TQE1206" s="36"/>
      <c r="TQF1206" s="36"/>
      <c r="TQG1206" s="36"/>
      <c r="TQH1206" s="36"/>
      <c r="TQI1206" s="36"/>
      <c r="TQJ1206" s="36"/>
      <c r="TQK1206" s="36"/>
      <c r="TQL1206" s="36"/>
      <c r="TQM1206" s="36"/>
      <c r="TQN1206" s="36"/>
      <c r="TQO1206" s="36"/>
      <c r="TQP1206" s="36"/>
      <c r="TQQ1206" s="36"/>
      <c r="TQR1206" s="36"/>
      <c r="TQS1206" s="36"/>
      <c r="TQT1206" s="36"/>
      <c r="TQU1206" s="36"/>
      <c r="TQV1206" s="36"/>
      <c r="TQW1206" s="36"/>
      <c r="TQX1206" s="36"/>
      <c r="TQY1206" s="36"/>
      <c r="TQZ1206" s="36"/>
      <c r="TRA1206" s="36"/>
      <c r="TRB1206" s="36"/>
      <c r="TRC1206" s="36"/>
      <c r="TRD1206" s="36"/>
      <c r="TRE1206" s="36"/>
      <c r="TRF1206" s="36"/>
      <c r="TRG1206" s="36"/>
      <c r="TRH1206" s="36"/>
      <c r="TRI1206" s="36"/>
      <c r="TRJ1206" s="36"/>
      <c r="TRK1206" s="36"/>
      <c r="TRL1206" s="36"/>
      <c r="TRM1206" s="36"/>
      <c r="TRN1206" s="36"/>
      <c r="TRO1206" s="36"/>
      <c r="TRP1206" s="36"/>
      <c r="TRQ1206" s="36"/>
      <c r="TRR1206" s="36"/>
      <c r="TRS1206" s="36"/>
      <c r="TRT1206" s="36"/>
      <c r="TRU1206" s="36"/>
      <c r="TRV1206" s="36"/>
      <c r="TRW1206" s="36"/>
      <c r="TRX1206" s="36"/>
      <c r="TRY1206" s="36"/>
      <c r="TRZ1206" s="36"/>
      <c r="TSA1206" s="36"/>
      <c r="TSB1206" s="36"/>
      <c r="TSC1206" s="36"/>
      <c r="TSD1206" s="36"/>
      <c r="TSE1206" s="36"/>
      <c r="TSF1206" s="36"/>
      <c r="TSG1206" s="36"/>
      <c r="TSH1206" s="36"/>
      <c r="TSI1206" s="36"/>
      <c r="TSJ1206" s="36"/>
      <c r="TSK1206" s="36"/>
      <c r="TSL1206" s="36"/>
      <c r="TSM1206" s="36"/>
      <c r="TSN1206" s="36"/>
      <c r="TSO1206" s="36"/>
      <c r="TSP1206" s="36"/>
      <c r="TSQ1206" s="36"/>
      <c r="TSR1206" s="36"/>
      <c r="TSS1206" s="36"/>
      <c r="TST1206" s="36"/>
      <c r="TSU1206" s="36"/>
      <c r="TSV1206" s="36"/>
      <c r="TSW1206" s="36"/>
      <c r="TSX1206" s="36"/>
      <c r="TSY1206" s="36"/>
      <c r="TSZ1206" s="36"/>
      <c r="TTA1206" s="36"/>
      <c r="TTB1206" s="36"/>
      <c r="TTC1206" s="36"/>
      <c r="TTD1206" s="36"/>
      <c r="TTE1206" s="36"/>
      <c r="TTF1206" s="36"/>
      <c r="TTG1206" s="36"/>
      <c r="TTH1206" s="36"/>
      <c r="TTI1206" s="36"/>
      <c r="TTJ1206" s="36"/>
      <c r="TTK1206" s="36"/>
      <c r="TTL1206" s="36"/>
      <c r="TTM1206" s="36"/>
      <c r="TTN1206" s="36"/>
      <c r="TTO1206" s="36"/>
      <c r="TTP1206" s="36"/>
      <c r="TTQ1206" s="36"/>
      <c r="TTR1206" s="36"/>
      <c r="TTS1206" s="36"/>
      <c r="TTT1206" s="36"/>
      <c r="TTU1206" s="36"/>
      <c r="TTV1206" s="36"/>
      <c r="TTW1206" s="36"/>
      <c r="TTX1206" s="36"/>
      <c r="TTY1206" s="36"/>
      <c r="TTZ1206" s="36"/>
      <c r="TUA1206" s="36"/>
      <c r="TUB1206" s="36"/>
      <c r="TUC1206" s="36"/>
      <c r="TUD1206" s="36"/>
      <c r="TUE1206" s="36"/>
      <c r="TUF1206" s="36"/>
      <c r="TUG1206" s="36"/>
      <c r="TUH1206" s="36"/>
      <c r="TUI1206" s="36"/>
      <c r="TUJ1206" s="36"/>
      <c r="TUK1206" s="36"/>
      <c r="TUL1206" s="36"/>
      <c r="TUM1206" s="36"/>
      <c r="TUN1206" s="36"/>
      <c r="TUO1206" s="36"/>
      <c r="TUP1206" s="36"/>
      <c r="TUQ1206" s="36"/>
      <c r="TUR1206" s="36"/>
      <c r="TUS1206" s="36"/>
      <c r="TUT1206" s="36"/>
      <c r="TUU1206" s="36"/>
      <c r="TUV1206" s="36"/>
      <c r="TUW1206" s="36"/>
      <c r="TUX1206" s="36"/>
      <c r="TUY1206" s="36"/>
      <c r="TUZ1206" s="36"/>
      <c r="TVA1206" s="36"/>
      <c r="TVB1206" s="36"/>
      <c r="TVC1206" s="36"/>
      <c r="TVD1206" s="36"/>
      <c r="TVE1206" s="36"/>
      <c r="TVF1206" s="36"/>
      <c r="TVG1206" s="36"/>
      <c r="TVH1206" s="36"/>
      <c r="TVI1206" s="36"/>
      <c r="TVJ1206" s="36"/>
      <c r="TVK1206" s="36"/>
      <c r="TVL1206" s="36"/>
      <c r="TVM1206" s="36"/>
      <c r="TVN1206" s="36"/>
      <c r="TVO1206" s="36"/>
      <c r="TVP1206" s="36"/>
      <c r="TVQ1206" s="36"/>
      <c r="TVR1206" s="36"/>
      <c r="TVS1206" s="36"/>
      <c r="TVT1206" s="36"/>
      <c r="TVU1206" s="36"/>
      <c r="TVV1206" s="36"/>
      <c r="TVW1206" s="36"/>
      <c r="TVX1206" s="36"/>
      <c r="TVY1206" s="36"/>
      <c r="TVZ1206" s="36"/>
      <c r="TWA1206" s="36"/>
      <c r="TWB1206" s="36"/>
      <c r="TWC1206" s="36"/>
      <c r="TWD1206" s="36"/>
      <c r="TWE1206" s="36"/>
      <c r="TWF1206" s="36"/>
      <c r="TWG1206" s="36"/>
      <c r="TWH1206" s="36"/>
      <c r="TWI1206" s="36"/>
      <c r="TWJ1206" s="36"/>
      <c r="TWK1206" s="36"/>
      <c r="TWL1206" s="36"/>
      <c r="TWM1206" s="36"/>
      <c r="TWN1206" s="36"/>
      <c r="TWO1206" s="36"/>
      <c r="TWP1206" s="36"/>
      <c r="TWQ1206" s="36"/>
      <c r="TWR1206" s="36"/>
      <c r="TWS1206" s="36"/>
      <c r="TWT1206" s="36"/>
      <c r="TWU1206" s="36"/>
      <c r="TWV1206" s="36"/>
      <c r="TWW1206" s="36"/>
      <c r="TWX1206" s="36"/>
      <c r="TWY1206" s="36"/>
      <c r="TWZ1206" s="36"/>
      <c r="TXA1206" s="36"/>
      <c r="TXB1206" s="36"/>
      <c r="TXC1206" s="36"/>
      <c r="TXD1206" s="36"/>
      <c r="TXE1206" s="36"/>
      <c r="TXF1206" s="36"/>
      <c r="TXG1206" s="36"/>
      <c r="TXH1206" s="36"/>
      <c r="TXI1206" s="36"/>
      <c r="TXJ1206" s="36"/>
      <c r="TXK1206" s="36"/>
      <c r="TXL1206" s="36"/>
      <c r="TXM1206" s="36"/>
      <c r="TXN1206" s="36"/>
      <c r="TXO1206" s="36"/>
      <c r="TXP1206" s="36"/>
      <c r="TXQ1206" s="36"/>
      <c r="TXR1206" s="36"/>
      <c r="TXS1206" s="36"/>
      <c r="TXT1206" s="36"/>
      <c r="TXU1206" s="36"/>
      <c r="TXV1206" s="36"/>
      <c r="TXW1206" s="36"/>
      <c r="TXX1206" s="36"/>
      <c r="TXY1206" s="36"/>
      <c r="TXZ1206" s="36"/>
      <c r="TYA1206" s="36"/>
      <c r="TYB1206" s="36"/>
      <c r="TYC1206" s="36"/>
      <c r="TYD1206" s="36"/>
      <c r="TYE1206" s="36"/>
      <c r="TYF1206" s="36"/>
      <c r="TYG1206" s="36"/>
      <c r="TYH1206" s="36"/>
      <c r="TYI1206" s="36"/>
      <c r="TYJ1206" s="36"/>
      <c r="TYK1206" s="36"/>
      <c r="TYL1206" s="36"/>
      <c r="TYM1206" s="36"/>
      <c r="TYN1206" s="36"/>
      <c r="TYO1206" s="36"/>
      <c r="TYP1206" s="36"/>
      <c r="TYQ1206" s="36"/>
      <c r="TYR1206" s="36"/>
      <c r="TYS1206" s="36"/>
      <c r="TYT1206" s="36"/>
      <c r="TYU1206" s="36"/>
      <c r="TYV1206" s="36"/>
      <c r="TYW1206" s="36"/>
      <c r="TYX1206" s="36"/>
      <c r="TYY1206" s="36"/>
      <c r="TYZ1206" s="36"/>
      <c r="TZA1206" s="36"/>
      <c r="TZB1206" s="36"/>
      <c r="TZC1206" s="36"/>
      <c r="TZD1206" s="36"/>
      <c r="TZE1206" s="36"/>
      <c r="TZF1206" s="36"/>
      <c r="TZG1206" s="36"/>
      <c r="TZH1206" s="36"/>
      <c r="TZI1206" s="36"/>
      <c r="TZJ1206" s="36"/>
      <c r="TZK1206" s="36"/>
      <c r="TZL1206" s="36"/>
      <c r="TZM1206" s="36"/>
      <c r="TZN1206" s="36"/>
      <c r="TZO1206" s="36"/>
      <c r="TZP1206" s="36"/>
      <c r="TZQ1206" s="36"/>
      <c r="TZR1206" s="36"/>
      <c r="TZS1206" s="36"/>
      <c r="TZT1206" s="36"/>
      <c r="TZU1206" s="36"/>
      <c r="TZV1206" s="36"/>
      <c r="TZW1206" s="36"/>
      <c r="TZX1206" s="36"/>
      <c r="TZY1206" s="36"/>
      <c r="TZZ1206" s="36"/>
      <c r="UAA1206" s="36"/>
      <c r="UAB1206" s="36"/>
      <c r="UAC1206" s="36"/>
      <c r="UAD1206" s="36"/>
      <c r="UAE1206" s="36"/>
      <c r="UAF1206" s="36"/>
      <c r="UAG1206" s="36"/>
      <c r="UAH1206" s="36"/>
      <c r="UAI1206" s="36"/>
      <c r="UAJ1206" s="36"/>
      <c r="UAK1206" s="36"/>
      <c r="UAL1206" s="36"/>
      <c r="UAM1206" s="36"/>
      <c r="UAN1206" s="36"/>
      <c r="UAO1206" s="36"/>
      <c r="UAP1206" s="36"/>
      <c r="UAQ1206" s="36"/>
      <c r="UAR1206" s="36"/>
      <c r="UAS1206" s="36"/>
      <c r="UAT1206" s="36"/>
      <c r="UAU1206" s="36"/>
      <c r="UAV1206" s="36"/>
      <c r="UAW1206" s="36"/>
      <c r="UAX1206" s="36"/>
      <c r="UAY1206" s="36"/>
      <c r="UAZ1206" s="36"/>
      <c r="UBA1206" s="36"/>
      <c r="UBB1206" s="36"/>
      <c r="UBC1206" s="36"/>
      <c r="UBD1206" s="36"/>
      <c r="UBE1206" s="36"/>
      <c r="UBF1206" s="36"/>
      <c r="UBG1206" s="36"/>
      <c r="UBH1206" s="36"/>
      <c r="UBI1206" s="36"/>
      <c r="UBJ1206" s="36"/>
      <c r="UBK1206" s="36"/>
      <c r="UBL1206" s="36"/>
      <c r="UBM1206" s="36"/>
      <c r="UBN1206" s="36"/>
      <c r="UBO1206" s="36"/>
      <c r="UBP1206" s="36"/>
      <c r="UBQ1206" s="36"/>
      <c r="UBR1206" s="36"/>
      <c r="UBS1206" s="36"/>
      <c r="UBT1206" s="36"/>
      <c r="UBU1206" s="36"/>
      <c r="UBV1206" s="36"/>
      <c r="UBW1206" s="36"/>
      <c r="UBX1206" s="36"/>
      <c r="UBY1206" s="36"/>
      <c r="UBZ1206" s="36"/>
      <c r="UCA1206" s="36"/>
      <c r="UCB1206" s="36"/>
      <c r="UCC1206" s="36"/>
      <c r="UCD1206" s="36"/>
      <c r="UCE1206" s="36"/>
      <c r="UCF1206" s="36"/>
      <c r="UCG1206" s="36"/>
      <c r="UCH1206" s="36"/>
      <c r="UCI1206" s="36"/>
      <c r="UCJ1206" s="36"/>
      <c r="UCK1206" s="36"/>
      <c r="UCL1206" s="36"/>
      <c r="UCM1206" s="36"/>
      <c r="UCN1206" s="36"/>
      <c r="UCO1206" s="36"/>
      <c r="UCP1206" s="36"/>
      <c r="UCQ1206" s="36"/>
      <c r="UCR1206" s="36"/>
      <c r="UCS1206" s="36"/>
      <c r="UCT1206" s="36"/>
      <c r="UCU1206" s="36"/>
      <c r="UCV1206" s="36"/>
      <c r="UCW1206" s="36"/>
      <c r="UCX1206" s="36"/>
      <c r="UCY1206" s="36"/>
      <c r="UCZ1206" s="36"/>
      <c r="UDA1206" s="36"/>
      <c r="UDB1206" s="36"/>
      <c r="UDC1206" s="36"/>
      <c r="UDD1206" s="36"/>
      <c r="UDE1206" s="36"/>
      <c r="UDF1206" s="36"/>
      <c r="UDG1206" s="36"/>
      <c r="UDH1206" s="36"/>
      <c r="UDI1206" s="36"/>
      <c r="UDJ1206" s="36"/>
      <c r="UDK1206" s="36"/>
      <c r="UDL1206" s="36"/>
      <c r="UDM1206" s="36"/>
      <c r="UDN1206" s="36"/>
      <c r="UDO1206" s="36"/>
      <c r="UDP1206" s="36"/>
      <c r="UDQ1206" s="36"/>
      <c r="UDR1206" s="36"/>
      <c r="UDS1206" s="36"/>
      <c r="UDT1206" s="36"/>
      <c r="UDU1206" s="36"/>
      <c r="UDV1206" s="36"/>
      <c r="UDW1206" s="36"/>
      <c r="UDX1206" s="36"/>
      <c r="UDY1206" s="36"/>
      <c r="UDZ1206" s="36"/>
      <c r="UEA1206" s="36"/>
      <c r="UEB1206" s="36"/>
      <c r="UEC1206" s="36"/>
      <c r="UED1206" s="36"/>
      <c r="UEE1206" s="36"/>
      <c r="UEF1206" s="36"/>
      <c r="UEG1206" s="36"/>
      <c r="UEH1206" s="36"/>
      <c r="UEI1206" s="36"/>
      <c r="UEJ1206" s="36"/>
      <c r="UEK1206" s="36"/>
      <c r="UEL1206" s="36"/>
      <c r="UEM1206" s="36"/>
      <c r="UEN1206" s="36"/>
      <c r="UEO1206" s="36"/>
      <c r="UEP1206" s="36"/>
      <c r="UEQ1206" s="36"/>
      <c r="UER1206" s="36"/>
      <c r="UES1206" s="36"/>
      <c r="UET1206" s="36"/>
      <c r="UEU1206" s="36"/>
      <c r="UEV1206" s="36"/>
      <c r="UEW1206" s="36"/>
      <c r="UEX1206" s="36"/>
      <c r="UEY1206" s="36"/>
      <c r="UEZ1206" s="36"/>
      <c r="UFA1206" s="36"/>
      <c r="UFB1206" s="36"/>
      <c r="UFC1206" s="36"/>
      <c r="UFD1206" s="36"/>
      <c r="UFE1206" s="36"/>
      <c r="UFF1206" s="36"/>
      <c r="UFG1206" s="36"/>
      <c r="UFH1206" s="36"/>
      <c r="UFI1206" s="36"/>
      <c r="UFJ1206" s="36"/>
      <c r="UFK1206" s="36"/>
      <c r="UFL1206" s="36"/>
      <c r="UFM1206" s="36"/>
      <c r="UFN1206" s="36"/>
      <c r="UFO1206" s="36"/>
      <c r="UFP1206" s="36"/>
      <c r="UFQ1206" s="36"/>
      <c r="UFR1206" s="36"/>
      <c r="UFS1206" s="36"/>
      <c r="UFT1206" s="36"/>
      <c r="UFU1206" s="36"/>
      <c r="UFV1206" s="36"/>
      <c r="UFW1206" s="36"/>
      <c r="UFX1206" s="36"/>
      <c r="UFY1206" s="36"/>
      <c r="UFZ1206" s="36"/>
      <c r="UGA1206" s="36"/>
      <c r="UGB1206" s="36"/>
      <c r="UGC1206" s="36"/>
      <c r="UGD1206" s="36"/>
      <c r="UGE1206" s="36"/>
      <c r="UGF1206" s="36"/>
      <c r="UGG1206" s="36"/>
      <c r="UGH1206" s="36"/>
      <c r="UGI1206" s="36"/>
      <c r="UGJ1206" s="36"/>
      <c r="UGK1206" s="36"/>
      <c r="UGL1206" s="36"/>
      <c r="UGM1206" s="36"/>
      <c r="UGN1206" s="36"/>
      <c r="UGO1206" s="36"/>
      <c r="UGP1206" s="36"/>
      <c r="UGQ1206" s="36"/>
      <c r="UGR1206" s="36"/>
      <c r="UGS1206" s="36"/>
      <c r="UGT1206" s="36"/>
      <c r="UGU1206" s="36"/>
      <c r="UGV1206" s="36"/>
      <c r="UGW1206" s="36"/>
      <c r="UGX1206" s="36"/>
      <c r="UGY1206" s="36"/>
      <c r="UGZ1206" s="36"/>
      <c r="UHA1206" s="36"/>
      <c r="UHB1206" s="36"/>
      <c r="UHC1206" s="36"/>
      <c r="UHD1206" s="36"/>
      <c r="UHE1206" s="36"/>
      <c r="UHF1206" s="36"/>
      <c r="UHG1206" s="36"/>
      <c r="UHH1206" s="36"/>
      <c r="UHI1206" s="36"/>
      <c r="UHJ1206" s="36"/>
      <c r="UHK1206" s="36"/>
      <c r="UHL1206" s="36"/>
      <c r="UHM1206" s="36"/>
      <c r="UHN1206" s="36"/>
      <c r="UHO1206" s="36"/>
      <c r="UHP1206" s="36"/>
      <c r="UHQ1206" s="36"/>
      <c r="UHR1206" s="36"/>
      <c r="UHS1206" s="36"/>
      <c r="UHT1206" s="36"/>
      <c r="UHU1206" s="36"/>
      <c r="UHV1206" s="36"/>
      <c r="UHW1206" s="36"/>
      <c r="UHX1206" s="36"/>
      <c r="UHY1206" s="36"/>
      <c r="UHZ1206" s="36"/>
      <c r="UIA1206" s="36"/>
      <c r="UIB1206" s="36"/>
      <c r="UIC1206" s="36"/>
      <c r="UID1206" s="36"/>
      <c r="UIE1206" s="36"/>
      <c r="UIF1206" s="36"/>
      <c r="UIG1206" s="36"/>
      <c r="UIH1206" s="36"/>
      <c r="UII1206" s="36"/>
      <c r="UIJ1206" s="36"/>
      <c r="UIK1206" s="36"/>
      <c r="UIL1206" s="36"/>
      <c r="UIM1206" s="36"/>
      <c r="UIN1206" s="36"/>
      <c r="UIO1206" s="36"/>
      <c r="UIP1206" s="36"/>
      <c r="UIQ1206" s="36"/>
      <c r="UIR1206" s="36"/>
      <c r="UIS1206" s="36"/>
      <c r="UIT1206" s="36"/>
      <c r="UIU1206" s="36"/>
      <c r="UIV1206" s="36"/>
      <c r="UIW1206" s="36"/>
      <c r="UIX1206" s="36"/>
      <c r="UIY1206" s="36"/>
      <c r="UIZ1206" s="36"/>
      <c r="UJA1206" s="36"/>
      <c r="UJB1206" s="36"/>
      <c r="UJC1206" s="36"/>
      <c r="UJD1206" s="36"/>
      <c r="UJE1206" s="36"/>
      <c r="UJF1206" s="36"/>
      <c r="UJG1206" s="36"/>
      <c r="UJH1206" s="36"/>
      <c r="UJI1206" s="36"/>
      <c r="UJJ1206" s="36"/>
      <c r="UJK1206" s="36"/>
      <c r="UJL1206" s="36"/>
      <c r="UJM1206" s="36"/>
      <c r="UJN1206" s="36"/>
      <c r="UJO1206" s="36"/>
      <c r="UJP1206" s="36"/>
      <c r="UJQ1206" s="36"/>
      <c r="UJR1206" s="36"/>
      <c r="UJS1206" s="36"/>
      <c r="UJT1206" s="36"/>
      <c r="UJU1206" s="36"/>
      <c r="UJV1206" s="36"/>
      <c r="UJW1206" s="36"/>
      <c r="UJX1206" s="36"/>
      <c r="UJY1206" s="36"/>
      <c r="UJZ1206" s="36"/>
      <c r="UKA1206" s="36"/>
      <c r="UKB1206" s="36"/>
      <c r="UKC1206" s="36"/>
      <c r="UKD1206" s="36"/>
      <c r="UKE1206" s="36"/>
      <c r="UKF1206" s="36"/>
      <c r="UKG1206" s="36"/>
      <c r="UKH1206" s="36"/>
      <c r="UKI1206" s="36"/>
      <c r="UKJ1206" s="36"/>
      <c r="UKK1206" s="36"/>
      <c r="UKL1206" s="36"/>
      <c r="UKM1206" s="36"/>
      <c r="UKN1206" s="36"/>
      <c r="UKO1206" s="36"/>
      <c r="UKP1206" s="36"/>
      <c r="UKQ1206" s="36"/>
      <c r="UKR1206" s="36"/>
      <c r="UKS1206" s="36"/>
      <c r="UKT1206" s="36"/>
      <c r="UKU1206" s="36"/>
      <c r="UKV1206" s="36"/>
      <c r="UKW1206" s="36"/>
      <c r="UKX1206" s="36"/>
      <c r="UKY1206" s="36"/>
      <c r="UKZ1206" s="36"/>
      <c r="ULA1206" s="36"/>
      <c r="ULB1206" s="36"/>
      <c r="ULC1206" s="36"/>
      <c r="ULD1206" s="36"/>
      <c r="ULE1206" s="36"/>
      <c r="ULF1206" s="36"/>
      <c r="ULG1206" s="36"/>
      <c r="ULH1206" s="36"/>
      <c r="ULI1206" s="36"/>
      <c r="ULJ1206" s="36"/>
      <c r="ULK1206" s="36"/>
      <c r="ULL1206" s="36"/>
      <c r="ULM1206" s="36"/>
      <c r="ULN1206" s="36"/>
      <c r="ULO1206" s="36"/>
      <c r="ULP1206" s="36"/>
      <c r="ULQ1206" s="36"/>
      <c r="ULR1206" s="36"/>
      <c r="ULS1206" s="36"/>
      <c r="ULT1206" s="36"/>
      <c r="ULU1206" s="36"/>
      <c r="ULV1206" s="36"/>
      <c r="ULW1206" s="36"/>
      <c r="ULX1206" s="36"/>
      <c r="ULY1206" s="36"/>
      <c r="ULZ1206" s="36"/>
      <c r="UMA1206" s="36"/>
      <c r="UMB1206" s="36"/>
      <c r="UMC1206" s="36"/>
      <c r="UMD1206" s="36"/>
      <c r="UME1206" s="36"/>
      <c r="UMF1206" s="36"/>
      <c r="UMG1206" s="36"/>
      <c r="UMH1206" s="36"/>
      <c r="UMI1206" s="36"/>
      <c r="UMJ1206" s="36"/>
      <c r="UMK1206" s="36"/>
      <c r="UML1206" s="36"/>
      <c r="UMM1206" s="36"/>
      <c r="UMN1206" s="36"/>
      <c r="UMO1206" s="36"/>
      <c r="UMP1206" s="36"/>
      <c r="UMQ1206" s="36"/>
      <c r="UMR1206" s="36"/>
      <c r="UMS1206" s="36"/>
      <c r="UMT1206" s="36"/>
      <c r="UMU1206" s="36"/>
      <c r="UMV1206" s="36"/>
      <c r="UMW1206" s="36"/>
      <c r="UMX1206" s="36"/>
      <c r="UMY1206" s="36"/>
      <c r="UMZ1206" s="36"/>
      <c r="UNA1206" s="36"/>
      <c r="UNB1206" s="36"/>
      <c r="UNC1206" s="36"/>
      <c r="UND1206" s="36"/>
      <c r="UNE1206" s="36"/>
      <c r="UNF1206" s="36"/>
      <c r="UNG1206" s="36"/>
      <c r="UNH1206" s="36"/>
      <c r="UNI1206" s="36"/>
      <c r="UNJ1206" s="36"/>
      <c r="UNK1206" s="36"/>
      <c r="UNL1206" s="36"/>
      <c r="UNM1206" s="36"/>
      <c r="UNN1206" s="36"/>
      <c r="UNO1206" s="36"/>
      <c r="UNP1206" s="36"/>
      <c r="UNQ1206" s="36"/>
      <c r="UNR1206" s="36"/>
      <c r="UNS1206" s="36"/>
      <c r="UNT1206" s="36"/>
      <c r="UNU1206" s="36"/>
      <c r="UNV1206" s="36"/>
      <c r="UNW1206" s="36"/>
      <c r="UNX1206" s="36"/>
      <c r="UNY1206" s="36"/>
      <c r="UNZ1206" s="36"/>
      <c r="UOA1206" s="36"/>
      <c r="UOB1206" s="36"/>
      <c r="UOC1206" s="36"/>
      <c r="UOD1206" s="36"/>
      <c r="UOE1206" s="36"/>
      <c r="UOF1206" s="36"/>
      <c r="UOG1206" s="36"/>
      <c r="UOH1206" s="36"/>
      <c r="UOI1206" s="36"/>
      <c r="UOJ1206" s="36"/>
      <c r="UOK1206" s="36"/>
      <c r="UOL1206" s="36"/>
      <c r="UOM1206" s="36"/>
      <c r="UON1206" s="36"/>
      <c r="UOO1206" s="36"/>
      <c r="UOP1206" s="36"/>
      <c r="UOQ1206" s="36"/>
      <c r="UOR1206" s="36"/>
      <c r="UOS1206" s="36"/>
      <c r="UOT1206" s="36"/>
      <c r="UOU1206" s="36"/>
      <c r="UOV1206" s="36"/>
      <c r="UOW1206" s="36"/>
      <c r="UOX1206" s="36"/>
      <c r="UOY1206" s="36"/>
      <c r="UOZ1206" s="36"/>
      <c r="UPA1206" s="36"/>
      <c r="UPB1206" s="36"/>
      <c r="UPC1206" s="36"/>
      <c r="UPD1206" s="36"/>
      <c r="UPE1206" s="36"/>
      <c r="UPF1206" s="36"/>
      <c r="UPG1206" s="36"/>
      <c r="UPH1206" s="36"/>
      <c r="UPI1206" s="36"/>
      <c r="UPJ1206" s="36"/>
      <c r="UPK1206" s="36"/>
      <c r="UPL1206" s="36"/>
      <c r="UPM1206" s="36"/>
      <c r="UPN1206" s="36"/>
      <c r="UPO1206" s="36"/>
      <c r="UPP1206" s="36"/>
      <c r="UPQ1206" s="36"/>
      <c r="UPR1206" s="36"/>
      <c r="UPS1206" s="36"/>
      <c r="UPT1206" s="36"/>
      <c r="UPU1206" s="36"/>
      <c r="UPV1206" s="36"/>
      <c r="UPW1206" s="36"/>
      <c r="UPX1206" s="36"/>
      <c r="UPY1206" s="36"/>
      <c r="UPZ1206" s="36"/>
      <c r="UQA1206" s="36"/>
      <c r="UQB1206" s="36"/>
      <c r="UQC1206" s="36"/>
      <c r="UQD1206" s="36"/>
      <c r="UQE1206" s="36"/>
      <c r="UQF1206" s="36"/>
      <c r="UQG1206" s="36"/>
      <c r="UQH1206" s="36"/>
      <c r="UQI1206" s="36"/>
      <c r="UQJ1206" s="36"/>
      <c r="UQK1206" s="36"/>
      <c r="UQL1206" s="36"/>
      <c r="UQM1206" s="36"/>
      <c r="UQN1206" s="36"/>
      <c r="UQO1206" s="36"/>
      <c r="UQP1206" s="36"/>
      <c r="UQQ1206" s="36"/>
      <c r="UQR1206" s="36"/>
      <c r="UQS1206" s="36"/>
      <c r="UQT1206" s="36"/>
      <c r="UQU1206" s="36"/>
      <c r="UQV1206" s="36"/>
      <c r="UQW1206" s="36"/>
      <c r="UQX1206" s="36"/>
      <c r="UQY1206" s="36"/>
      <c r="UQZ1206" s="36"/>
      <c r="URA1206" s="36"/>
      <c r="URB1206" s="36"/>
      <c r="URC1206" s="36"/>
      <c r="URD1206" s="36"/>
      <c r="URE1206" s="36"/>
      <c r="URF1206" s="36"/>
      <c r="URG1206" s="36"/>
      <c r="URH1206" s="36"/>
      <c r="URI1206" s="36"/>
      <c r="URJ1206" s="36"/>
      <c r="URK1206" s="36"/>
      <c r="URL1206" s="36"/>
      <c r="URM1206" s="36"/>
      <c r="URN1206" s="36"/>
      <c r="URO1206" s="36"/>
      <c r="URP1206" s="36"/>
      <c r="URQ1206" s="36"/>
      <c r="URR1206" s="36"/>
      <c r="URS1206" s="36"/>
      <c r="URT1206" s="36"/>
      <c r="URU1206" s="36"/>
      <c r="URV1206" s="36"/>
      <c r="URW1206" s="36"/>
      <c r="URX1206" s="36"/>
      <c r="URY1206" s="36"/>
      <c r="URZ1206" s="36"/>
      <c r="USA1206" s="36"/>
      <c r="USB1206" s="36"/>
      <c r="USC1206" s="36"/>
      <c r="USD1206" s="36"/>
      <c r="USE1206" s="36"/>
      <c r="USF1206" s="36"/>
      <c r="USG1206" s="36"/>
      <c r="USH1206" s="36"/>
      <c r="USI1206" s="36"/>
      <c r="USJ1206" s="36"/>
      <c r="USK1206" s="36"/>
      <c r="USL1206" s="36"/>
      <c r="USM1206" s="36"/>
      <c r="USN1206" s="36"/>
      <c r="USO1206" s="36"/>
      <c r="USP1206" s="36"/>
      <c r="USQ1206" s="36"/>
      <c r="USR1206" s="36"/>
      <c r="USS1206" s="36"/>
      <c r="UST1206" s="36"/>
      <c r="USU1206" s="36"/>
      <c r="USV1206" s="36"/>
      <c r="USW1206" s="36"/>
      <c r="USX1206" s="36"/>
      <c r="USY1206" s="36"/>
      <c r="USZ1206" s="36"/>
      <c r="UTA1206" s="36"/>
      <c r="UTB1206" s="36"/>
      <c r="UTC1206" s="36"/>
      <c r="UTD1206" s="36"/>
      <c r="UTE1206" s="36"/>
      <c r="UTF1206" s="36"/>
      <c r="UTG1206" s="36"/>
      <c r="UTH1206" s="36"/>
      <c r="UTI1206" s="36"/>
      <c r="UTJ1206" s="36"/>
      <c r="UTK1206" s="36"/>
      <c r="UTL1206" s="36"/>
      <c r="UTM1206" s="36"/>
      <c r="UTN1206" s="36"/>
      <c r="UTO1206" s="36"/>
      <c r="UTP1206" s="36"/>
      <c r="UTQ1206" s="36"/>
      <c r="UTR1206" s="36"/>
      <c r="UTS1206" s="36"/>
      <c r="UTT1206" s="36"/>
      <c r="UTU1206" s="36"/>
      <c r="UTV1206" s="36"/>
      <c r="UTW1206" s="36"/>
      <c r="UTX1206" s="36"/>
      <c r="UTY1206" s="36"/>
      <c r="UTZ1206" s="36"/>
      <c r="UUA1206" s="36"/>
      <c r="UUB1206" s="36"/>
      <c r="UUC1206" s="36"/>
      <c r="UUD1206" s="36"/>
      <c r="UUE1206" s="36"/>
      <c r="UUF1206" s="36"/>
      <c r="UUG1206" s="36"/>
      <c r="UUH1206" s="36"/>
      <c r="UUI1206" s="36"/>
      <c r="UUJ1206" s="36"/>
      <c r="UUK1206" s="36"/>
      <c r="UUL1206" s="36"/>
      <c r="UUM1206" s="36"/>
      <c r="UUN1206" s="36"/>
      <c r="UUO1206" s="36"/>
      <c r="UUP1206" s="36"/>
      <c r="UUQ1206" s="36"/>
      <c r="UUR1206" s="36"/>
      <c r="UUS1206" s="36"/>
      <c r="UUT1206" s="36"/>
      <c r="UUU1206" s="36"/>
      <c r="UUV1206" s="36"/>
      <c r="UUW1206" s="36"/>
      <c r="UUX1206" s="36"/>
      <c r="UUY1206" s="36"/>
      <c r="UUZ1206" s="36"/>
      <c r="UVA1206" s="36"/>
      <c r="UVB1206" s="36"/>
      <c r="UVC1206" s="36"/>
      <c r="UVD1206" s="36"/>
      <c r="UVE1206" s="36"/>
      <c r="UVF1206" s="36"/>
      <c r="UVG1206" s="36"/>
      <c r="UVH1206" s="36"/>
      <c r="UVI1206" s="36"/>
      <c r="UVJ1206" s="36"/>
      <c r="UVK1206" s="36"/>
      <c r="UVL1206" s="36"/>
      <c r="UVM1206" s="36"/>
      <c r="UVN1206" s="36"/>
      <c r="UVO1206" s="36"/>
      <c r="UVP1206" s="36"/>
      <c r="UVQ1206" s="36"/>
      <c r="UVR1206" s="36"/>
      <c r="UVS1206" s="36"/>
      <c r="UVT1206" s="36"/>
      <c r="UVU1206" s="36"/>
      <c r="UVV1206" s="36"/>
      <c r="UVW1206" s="36"/>
      <c r="UVX1206" s="36"/>
      <c r="UVY1206" s="36"/>
      <c r="UVZ1206" s="36"/>
      <c r="UWA1206" s="36"/>
      <c r="UWB1206" s="36"/>
      <c r="UWC1206" s="36"/>
      <c r="UWD1206" s="36"/>
      <c r="UWE1206" s="36"/>
      <c r="UWF1206" s="36"/>
      <c r="UWG1206" s="36"/>
      <c r="UWH1206" s="36"/>
      <c r="UWI1206" s="36"/>
      <c r="UWJ1206" s="36"/>
      <c r="UWK1206" s="36"/>
      <c r="UWL1206" s="36"/>
      <c r="UWM1206" s="36"/>
      <c r="UWN1206" s="36"/>
      <c r="UWO1206" s="36"/>
      <c r="UWP1206" s="36"/>
      <c r="UWQ1206" s="36"/>
      <c r="UWR1206" s="36"/>
      <c r="UWS1206" s="36"/>
      <c r="UWT1206" s="36"/>
      <c r="UWU1206" s="36"/>
      <c r="UWV1206" s="36"/>
      <c r="UWW1206" s="36"/>
      <c r="UWX1206" s="36"/>
      <c r="UWY1206" s="36"/>
      <c r="UWZ1206" s="36"/>
      <c r="UXA1206" s="36"/>
      <c r="UXB1206" s="36"/>
      <c r="UXC1206" s="36"/>
      <c r="UXD1206" s="36"/>
      <c r="UXE1206" s="36"/>
      <c r="UXF1206" s="36"/>
      <c r="UXG1206" s="36"/>
      <c r="UXH1206" s="36"/>
      <c r="UXI1206" s="36"/>
      <c r="UXJ1206" s="36"/>
      <c r="UXK1206" s="36"/>
      <c r="UXL1206" s="36"/>
      <c r="UXM1206" s="36"/>
      <c r="UXN1206" s="36"/>
      <c r="UXO1206" s="36"/>
      <c r="UXP1206" s="36"/>
      <c r="UXQ1206" s="36"/>
      <c r="UXR1206" s="36"/>
      <c r="UXS1206" s="36"/>
      <c r="UXT1206" s="36"/>
      <c r="UXU1206" s="36"/>
      <c r="UXV1206" s="36"/>
      <c r="UXW1206" s="36"/>
      <c r="UXX1206" s="36"/>
      <c r="UXY1206" s="36"/>
      <c r="UXZ1206" s="36"/>
      <c r="UYA1206" s="36"/>
      <c r="UYB1206" s="36"/>
      <c r="UYC1206" s="36"/>
      <c r="UYD1206" s="36"/>
      <c r="UYE1206" s="36"/>
      <c r="UYF1206" s="36"/>
      <c r="UYG1206" s="36"/>
      <c r="UYH1206" s="36"/>
      <c r="UYI1206" s="36"/>
      <c r="UYJ1206" s="36"/>
      <c r="UYK1206" s="36"/>
      <c r="UYL1206" s="36"/>
      <c r="UYM1206" s="36"/>
      <c r="UYN1206" s="36"/>
      <c r="UYO1206" s="36"/>
      <c r="UYP1206" s="36"/>
      <c r="UYQ1206" s="36"/>
      <c r="UYR1206" s="36"/>
      <c r="UYS1206" s="36"/>
      <c r="UYT1206" s="36"/>
      <c r="UYU1206" s="36"/>
      <c r="UYV1206" s="36"/>
      <c r="UYW1206" s="36"/>
      <c r="UYX1206" s="36"/>
      <c r="UYY1206" s="36"/>
      <c r="UYZ1206" s="36"/>
      <c r="UZA1206" s="36"/>
      <c r="UZB1206" s="36"/>
      <c r="UZC1206" s="36"/>
      <c r="UZD1206" s="36"/>
      <c r="UZE1206" s="36"/>
      <c r="UZF1206" s="36"/>
      <c r="UZG1206" s="36"/>
      <c r="UZH1206" s="36"/>
      <c r="UZI1206" s="36"/>
      <c r="UZJ1206" s="36"/>
      <c r="UZK1206" s="36"/>
      <c r="UZL1206" s="36"/>
      <c r="UZM1206" s="36"/>
      <c r="UZN1206" s="36"/>
      <c r="UZO1206" s="36"/>
      <c r="UZP1206" s="36"/>
      <c r="UZQ1206" s="36"/>
      <c r="UZR1206" s="36"/>
      <c r="UZS1206" s="36"/>
      <c r="UZT1206" s="36"/>
      <c r="UZU1206" s="36"/>
      <c r="UZV1206" s="36"/>
      <c r="UZW1206" s="36"/>
      <c r="UZX1206" s="36"/>
      <c r="UZY1206" s="36"/>
      <c r="UZZ1206" s="36"/>
      <c r="VAA1206" s="36"/>
      <c r="VAB1206" s="36"/>
      <c r="VAC1206" s="36"/>
      <c r="VAD1206" s="36"/>
      <c r="VAE1206" s="36"/>
      <c r="VAF1206" s="36"/>
      <c r="VAG1206" s="36"/>
      <c r="VAH1206" s="36"/>
      <c r="VAI1206" s="36"/>
      <c r="VAJ1206" s="36"/>
      <c r="VAK1206" s="36"/>
      <c r="VAL1206" s="36"/>
      <c r="VAM1206" s="36"/>
      <c r="VAN1206" s="36"/>
      <c r="VAO1206" s="36"/>
      <c r="VAP1206" s="36"/>
      <c r="VAQ1206" s="36"/>
      <c r="VAR1206" s="36"/>
      <c r="VAS1206" s="36"/>
      <c r="VAT1206" s="36"/>
      <c r="VAU1206" s="36"/>
      <c r="VAV1206" s="36"/>
      <c r="VAW1206" s="36"/>
      <c r="VAX1206" s="36"/>
      <c r="VAY1206" s="36"/>
      <c r="VAZ1206" s="36"/>
      <c r="VBA1206" s="36"/>
      <c r="VBB1206" s="36"/>
      <c r="VBC1206" s="36"/>
      <c r="VBD1206" s="36"/>
      <c r="VBE1206" s="36"/>
      <c r="VBF1206" s="36"/>
      <c r="VBG1206" s="36"/>
      <c r="VBH1206" s="36"/>
      <c r="VBI1206" s="36"/>
      <c r="VBJ1206" s="36"/>
      <c r="VBK1206" s="36"/>
      <c r="VBL1206" s="36"/>
      <c r="VBM1206" s="36"/>
      <c r="VBN1206" s="36"/>
      <c r="VBO1206" s="36"/>
      <c r="VBP1206" s="36"/>
      <c r="VBQ1206" s="36"/>
      <c r="VBR1206" s="36"/>
      <c r="VBS1206" s="36"/>
      <c r="VBT1206" s="36"/>
      <c r="VBU1206" s="36"/>
      <c r="VBV1206" s="36"/>
      <c r="VBW1206" s="36"/>
      <c r="VBX1206" s="36"/>
      <c r="VBY1206" s="36"/>
      <c r="VBZ1206" s="36"/>
      <c r="VCA1206" s="36"/>
      <c r="VCB1206" s="36"/>
      <c r="VCC1206" s="36"/>
      <c r="VCD1206" s="36"/>
      <c r="VCE1206" s="36"/>
      <c r="VCF1206" s="36"/>
      <c r="VCG1206" s="36"/>
      <c r="VCH1206" s="36"/>
      <c r="VCI1206" s="36"/>
      <c r="VCJ1206" s="36"/>
      <c r="VCK1206" s="36"/>
      <c r="VCL1206" s="36"/>
      <c r="VCM1206" s="36"/>
      <c r="VCN1206" s="36"/>
      <c r="VCO1206" s="36"/>
      <c r="VCP1206" s="36"/>
      <c r="VCQ1206" s="36"/>
      <c r="VCR1206" s="36"/>
      <c r="VCS1206" s="36"/>
      <c r="VCT1206" s="36"/>
      <c r="VCU1206" s="36"/>
      <c r="VCV1206" s="36"/>
      <c r="VCW1206" s="36"/>
      <c r="VCX1206" s="36"/>
      <c r="VCY1206" s="36"/>
      <c r="VCZ1206" s="36"/>
      <c r="VDA1206" s="36"/>
      <c r="VDB1206" s="36"/>
      <c r="VDC1206" s="36"/>
      <c r="VDD1206" s="36"/>
      <c r="VDE1206" s="36"/>
      <c r="VDF1206" s="36"/>
      <c r="VDG1206" s="36"/>
      <c r="VDH1206" s="36"/>
      <c r="VDI1206" s="36"/>
      <c r="VDJ1206" s="36"/>
      <c r="VDK1206" s="36"/>
      <c r="VDL1206" s="36"/>
      <c r="VDM1206" s="36"/>
      <c r="VDN1206" s="36"/>
      <c r="VDO1206" s="36"/>
      <c r="VDP1206" s="36"/>
      <c r="VDQ1206" s="36"/>
      <c r="VDR1206" s="36"/>
      <c r="VDS1206" s="36"/>
      <c r="VDT1206" s="36"/>
      <c r="VDU1206" s="36"/>
      <c r="VDV1206" s="36"/>
      <c r="VDW1206" s="36"/>
      <c r="VDX1206" s="36"/>
      <c r="VDY1206" s="36"/>
      <c r="VDZ1206" s="36"/>
      <c r="VEA1206" s="36"/>
      <c r="VEB1206" s="36"/>
      <c r="VEC1206" s="36"/>
      <c r="VED1206" s="36"/>
      <c r="VEE1206" s="36"/>
      <c r="VEF1206" s="36"/>
      <c r="VEG1206" s="36"/>
      <c r="VEH1206" s="36"/>
      <c r="VEI1206" s="36"/>
      <c r="VEJ1206" s="36"/>
      <c r="VEK1206" s="36"/>
      <c r="VEL1206" s="36"/>
      <c r="VEM1206" s="36"/>
      <c r="VEN1206" s="36"/>
      <c r="VEO1206" s="36"/>
      <c r="VEP1206" s="36"/>
      <c r="VEQ1206" s="36"/>
      <c r="VER1206" s="36"/>
      <c r="VES1206" s="36"/>
      <c r="VET1206" s="36"/>
      <c r="VEU1206" s="36"/>
      <c r="VEV1206" s="36"/>
      <c r="VEW1206" s="36"/>
      <c r="VEX1206" s="36"/>
      <c r="VEY1206" s="36"/>
      <c r="VEZ1206" s="36"/>
      <c r="VFA1206" s="36"/>
      <c r="VFB1206" s="36"/>
      <c r="VFC1206" s="36"/>
      <c r="VFD1206" s="36"/>
      <c r="VFE1206" s="36"/>
      <c r="VFF1206" s="36"/>
      <c r="VFG1206" s="36"/>
      <c r="VFH1206" s="36"/>
      <c r="VFI1206" s="36"/>
      <c r="VFJ1206" s="36"/>
      <c r="VFK1206" s="36"/>
      <c r="VFL1206" s="36"/>
      <c r="VFM1206" s="36"/>
      <c r="VFN1206" s="36"/>
      <c r="VFO1206" s="36"/>
      <c r="VFP1206" s="36"/>
      <c r="VFQ1206" s="36"/>
      <c r="VFR1206" s="36"/>
      <c r="VFS1206" s="36"/>
      <c r="VFT1206" s="36"/>
      <c r="VFU1206" s="36"/>
      <c r="VFV1206" s="36"/>
      <c r="VFW1206" s="36"/>
      <c r="VFX1206" s="36"/>
      <c r="VFY1206" s="36"/>
      <c r="VFZ1206" s="36"/>
      <c r="VGA1206" s="36"/>
      <c r="VGB1206" s="36"/>
      <c r="VGC1206" s="36"/>
      <c r="VGD1206" s="36"/>
      <c r="VGE1206" s="36"/>
      <c r="VGF1206" s="36"/>
      <c r="VGG1206" s="36"/>
      <c r="VGH1206" s="36"/>
      <c r="VGI1206" s="36"/>
      <c r="VGJ1206" s="36"/>
      <c r="VGK1206" s="36"/>
      <c r="VGL1206" s="36"/>
      <c r="VGM1206" s="36"/>
      <c r="VGN1206" s="36"/>
      <c r="VGO1206" s="36"/>
      <c r="VGP1206" s="36"/>
      <c r="VGQ1206" s="36"/>
      <c r="VGR1206" s="36"/>
      <c r="VGS1206" s="36"/>
      <c r="VGT1206" s="36"/>
      <c r="VGU1206" s="36"/>
      <c r="VGV1206" s="36"/>
      <c r="VGW1206" s="36"/>
      <c r="VGX1206" s="36"/>
      <c r="VGY1206" s="36"/>
      <c r="VGZ1206" s="36"/>
      <c r="VHA1206" s="36"/>
      <c r="VHB1206" s="36"/>
      <c r="VHC1206" s="36"/>
      <c r="VHD1206" s="36"/>
      <c r="VHE1206" s="36"/>
      <c r="VHF1206" s="36"/>
      <c r="VHG1206" s="36"/>
      <c r="VHH1206" s="36"/>
      <c r="VHI1206" s="36"/>
      <c r="VHJ1206" s="36"/>
      <c r="VHK1206" s="36"/>
      <c r="VHL1206" s="36"/>
      <c r="VHM1206" s="36"/>
      <c r="VHN1206" s="36"/>
      <c r="VHO1206" s="36"/>
      <c r="VHP1206" s="36"/>
      <c r="VHQ1206" s="36"/>
      <c r="VHR1206" s="36"/>
      <c r="VHS1206" s="36"/>
      <c r="VHT1206" s="36"/>
      <c r="VHU1206" s="36"/>
      <c r="VHV1206" s="36"/>
      <c r="VHW1206" s="36"/>
      <c r="VHX1206" s="36"/>
      <c r="VHY1206" s="36"/>
      <c r="VHZ1206" s="36"/>
      <c r="VIA1206" s="36"/>
      <c r="VIB1206" s="36"/>
      <c r="VIC1206" s="36"/>
      <c r="VID1206" s="36"/>
      <c r="VIE1206" s="36"/>
      <c r="VIF1206" s="36"/>
      <c r="VIG1206" s="36"/>
      <c r="VIH1206" s="36"/>
      <c r="VII1206" s="36"/>
      <c r="VIJ1206" s="36"/>
      <c r="VIK1206" s="36"/>
      <c r="VIL1206" s="36"/>
      <c r="VIM1206" s="36"/>
      <c r="VIN1206" s="36"/>
      <c r="VIO1206" s="36"/>
      <c r="VIP1206" s="36"/>
      <c r="VIQ1206" s="36"/>
      <c r="VIR1206" s="36"/>
      <c r="VIS1206" s="36"/>
      <c r="VIT1206" s="36"/>
      <c r="VIU1206" s="36"/>
      <c r="VIV1206" s="36"/>
      <c r="VIW1206" s="36"/>
      <c r="VIX1206" s="36"/>
      <c r="VIY1206" s="36"/>
      <c r="VIZ1206" s="36"/>
      <c r="VJA1206" s="36"/>
      <c r="VJB1206" s="36"/>
      <c r="VJC1206" s="36"/>
      <c r="VJD1206" s="36"/>
      <c r="VJE1206" s="36"/>
      <c r="VJF1206" s="36"/>
      <c r="VJG1206" s="36"/>
      <c r="VJH1206" s="36"/>
      <c r="VJI1206" s="36"/>
      <c r="VJJ1206" s="36"/>
      <c r="VJK1206" s="36"/>
      <c r="VJL1206" s="36"/>
      <c r="VJM1206" s="36"/>
      <c r="VJN1206" s="36"/>
      <c r="VJO1206" s="36"/>
      <c r="VJP1206" s="36"/>
      <c r="VJQ1206" s="36"/>
      <c r="VJR1206" s="36"/>
      <c r="VJS1206" s="36"/>
      <c r="VJT1206" s="36"/>
      <c r="VJU1206" s="36"/>
      <c r="VJV1206" s="36"/>
      <c r="VJW1206" s="36"/>
      <c r="VJX1206" s="36"/>
      <c r="VJY1206" s="36"/>
      <c r="VJZ1206" s="36"/>
      <c r="VKA1206" s="36"/>
      <c r="VKB1206" s="36"/>
      <c r="VKC1206" s="36"/>
      <c r="VKD1206" s="36"/>
      <c r="VKE1206" s="36"/>
      <c r="VKF1206" s="36"/>
      <c r="VKG1206" s="36"/>
      <c r="VKH1206" s="36"/>
      <c r="VKI1206" s="36"/>
      <c r="VKJ1206" s="36"/>
      <c r="VKK1206" s="36"/>
      <c r="VKL1206" s="36"/>
      <c r="VKM1206" s="36"/>
      <c r="VKN1206" s="36"/>
      <c r="VKO1206" s="36"/>
      <c r="VKP1206" s="36"/>
      <c r="VKQ1206" s="36"/>
      <c r="VKR1206" s="36"/>
      <c r="VKS1206" s="36"/>
      <c r="VKT1206" s="36"/>
      <c r="VKU1206" s="36"/>
      <c r="VKV1206" s="36"/>
      <c r="VKW1206" s="36"/>
      <c r="VKX1206" s="36"/>
      <c r="VKY1206" s="36"/>
      <c r="VKZ1206" s="36"/>
      <c r="VLA1206" s="36"/>
      <c r="VLB1206" s="36"/>
      <c r="VLC1206" s="36"/>
      <c r="VLD1206" s="36"/>
      <c r="VLE1206" s="36"/>
      <c r="VLF1206" s="36"/>
      <c r="VLG1206" s="36"/>
      <c r="VLH1206" s="36"/>
      <c r="VLI1206" s="36"/>
      <c r="VLJ1206" s="36"/>
      <c r="VLK1206" s="36"/>
      <c r="VLL1206" s="36"/>
      <c r="VLM1206" s="36"/>
      <c r="VLN1206" s="36"/>
      <c r="VLO1206" s="36"/>
      <c r="VLP1206" s="36"/>
      <c r="VLQ1206" s="36"/>
      <c r="VLR1206" s="36"/>
      <c r="VLS1206" s="36"/>
      <c r="VLT1206" s="36"/>
      <c r="VLU1206" s="36"/>
      <c r="VLV1206" s="36"/>
      <c r="VLW1206" s="36"/>
      <c r="VLX1206" s="36"/>
      <c r="VLY1206" s="36"/>
      <c r="VLZ1206" s="36"/>
      <c r="VMA1206" s="36"/>
      <c r="VMB1206" s="36"/>
      <c r="VMC1206" s="36"/>
      <c r="VMD1206" s="36"/>
      <c r="VME1206" s="36"/>
      <c r="VMF1206" s="36"/>
      <c r="VMG1206" s="36"/>
      <c r="VMH1206" s="36"/>
      <c r="VMI1206" s="36"/>
      <c r="VMJ1206" s="36"/>
      <c r="VMK1206" s="36"/>
      <c r="VML1206" s="36"/>
      <c r="VMM1206" s="36"/>
      <c r="VMN1206" s="36"/>
      <c r="VMO1206" s="36"/>
      <c r="VMP1206" s="36"/>
      <c r="VMQ1206" s="36"/>
      <c r="VMR1206" s="36"/>
      <c r="VMS1206" s="36"/>
      <c r="VMT1206" s="36"/>
      <c r="VMU1206" s="36"/>
      <c r="VMV1206" s="36"/>
      <c r="VMW1206" s="36"/>
      <c r="VMX1206" s="36"/>
      <c r="VMY1206" s="36"/>
      <c r="VMZ1206" s="36"/>
      <c r="VNA1206" s="36"/>
      <c r="VNB1206" s="36"/>
      <c r="VNC1206" s="36"/>
      <c r="VND1206" s="36"/>
      <c r="VNE1206" s="36"/>
      <c r="VNF1206" s="36"/>
      <c r="VNG1206" s="36"/>
      <c r="VNH1206" s="36"/>
      <c r="VNI1206" s="36"/>
      <c r="VNJ1206" s="36"/>
      <c r="VNK1206" s="36"/>
      <c r="VNL1206" s="36"/>
      <c r="VNM1206" s="36"/>
      <c r="VNN1206" s="36"/>
      <c r="VNO1206" s="36"/>
      <c r="VNP1206" s="36"/>
      <c r="VNQ1206" s="36"/>
      <c r="VNR1206" s="36"/>
      <c r="VNS1206" s="36"/>
      <c r="VNT1206" s="36"/>
      <c r="VNU1206" s="36"/>
      <c r="VNV1206" s="36"/>
      <c r="VNW1206" s="36"/>
      <c r="VNX1206" s="36"/>
      <c r="VNY1206" s="36"/>
      <c r="VNZ1206" s="36"/>
      <c r="VOA1206" s="36"/>
      <c r="VOB1206" s="36"/>
      <c r="VOC1206" s="36"/>
      <c r="VOD1206" s="36"/>
      <c r="VOE1206" s="36"/>
      <c r="VOF1206" s="36"/>
      <c r="VOG1206" s="36"/>
      <c r="VOH1206" s="36"/>
      <c r="VOI1206" s="36"/>
      <c r="VOJ1206" s="36"/>
      <c r="VOK1206" s="36"/>
      <c r="VOL1206" s="36"/>
      <c r="VOM1206" s="36"/>
      <c r="VON1206" s="36"/>
      <c r="VOO1206" s="36"/>
      <c r="VOP1206" s="36"/>
      <c r="VOQ1206" s="36"/>
      <c r="VOR1206" s="36"/>
      <c r="VOS1206" s="36"/>
      <c r="VOT1206" s="36"/>
      <c r="VOU1206" s="36"/>
      <c r="VOV1206" s="36"/>
      <c r="VOW1206" s="36"/>
      <c r="VOX1206" s="36"/>
      <c r="VOY1206" s="36"/>
      <c r="VOZ1206" s="36"/>
      <c r="VPA1206" s="36"/>
      <c r="VPB1206" s="36"/>
      <c r="VPC1206" s="36"/>
      <c r="VPD1206" s="36"/>
      <c r="VPE1206" s="36"/>
      <c r="VPF1206" s="36"/>
      <c r="VPG1206" s="36"/>
      <c r="VPH1206" s="36"/>
      <c r="VPI1206" s="36"/>
      <c r="VPJ1206" s="36"/>
      <c r="VPK1206" s="36"/>
      <c r="VPL1206" s="36"/>
      <c r="VPM1206" s="36"/>
      <c r="VPN1206" s="36"/>
      <c r="VPO1206" s="36"/>
      <c r="VPP1206" s="36"/>
      <c r="VPQ1206" s="36"/>
      <c r="VPR1206" s="36"/>
      <c r="VPS1206" s="36"/>
      <c r="VPT1206" s="36"/>
      <c r="VPU1206" s="36"/>
      <c r="VPV1206" s="36"/>
      <c r="VPW1206" s="36"/>
      <c r="VPX1206" s="36"/>
      <c r="VPY1206" s="36"/>
      <c r="VPZ1206" s="36"/>
      <c r="VQA1206" s="36"/>
      <c r="VQB1206" s="36"/>
      <c r="VQC1206" s="36"/>
      <c r="VQD1206" s="36"/>
      <c r="VQE1206" s="36"/>
      <c r="VQF1206" s="36"/>
      <c r="VQG1206" s="36"/>
      <c r="VQH1206" s="36"/>
      <c r="VQI1206" s="36"/>
      <c r="VQJ1206" s="36"/>
      <c r="VQK1206" s="36"/>
      <c r="VQL1206" s="36"/>
      <c r="VQM1206" s="36"/>
      <c r="VQN1206" s="36"/>
      <c r="VQO1206" s="36"/>
      <c r="VQP1206" s="36"/>
      <c r="VQQ1206" s="36"/>
      <c r="VQR1206" s="36"/>
      <c r="VQS1206" s="36"/>
      <c r="VQT1206" s="36"/>
      <c r="VQU1206" s="36"/>
      <c r="VQV1206" s="36"/>
      <c r="VQW1206" s="36"/>
      <c r="VQX1206" s="36"/>
      <c r="VQY1206" s="36"/>
      <c r="VQZ1206" s="36"/>
      <c r="VRA1206" s="36"/>
      <c r="VRB1206" s="36"/>
      <c r="VRC1206" s="36"/>
      <c r="VRD1206" s="36"/>
      <c r="VRE1206" s="36"/>
      <c r="VRF1206" s="36"/>
      <c r="VRG1206" s="36"/>
      <c r="VRH1206" s="36"/>
      <c r="VRI1206" s="36"/>
      <c r="VRJ1206" s="36"/>
      <c r="VRK1206" s="36"/>
      <c r="VRL1206" s="36"/>
      <c r="VRM1206" s="36"/>
      <c r="VRN1206" s="36"/>
      <c r="VRO1206" s="36"/>
      <c r="VRP1206" s="36"/>
      <c r="VRQ1206" s="36"/>
      <c r="VRR1206" s="36"/>
      <c r="VRS1206" s="36"/>
      <c r="VRT1206" s="36"/>
      <c r="VRU1206" s="36"/>
      <c r="VRV1206" s="36"/>
      <c r="VRW1206" s="36"/>
      <c r="VRX1206" s="36"/>
      <c r="VRY1206" s="36"/>
      <c r="VRZ1206" s="36"/>
      <c r="VSA1206" s="36"/>
      <c r="VSB1206" s="36"/>
      <c r="VSC1206" s="36"/>
      <c r="VSD1206" s="36"/>
      <c r="VSE1206" s="36"/>
      <c r="VSF1206" s="36"/>
      <c r="VSG1206" s="36"/>
      <c r="VSH1206" s="36"/>
      <c r="VSI1206" s="36"/>
      <c r="VSJ1206" s="36"/>
      <c r="VSK1206" s="36"/>
      <c r="VSL1206" s="36"/>
      <c r="VSM1206" s="36"/>
      <c r="VSN1206" s="36"/>
      <c r="VSO1206" s="36"/>
      <c r="VSP1206" s="36"/>
      <c r="VSQ1206" s="36"/>
      <c r="VSR1206" s="36"/>
      <c r="VSS1206" s="36"/>
      <c r="VST1206" s="36"/>
      <c r="VSU1206" s="36"/>
      <c r="VSV1206" s="36"/>
      <c r="VSW1206" s="36"/>
      <c r="VSX1206" s="36"/>
      <c r="VSY1206" s="36"/>
      <c r="VSZ1206" s="36"/>
      <c r="VTA1206" s="36"/>
      <c r="VTB1206" s="36"/>
      <c r="VTC1206" s="36"/>
      <c r="VTD1206" s="36"/>
      <c r="VTE1206" s="36"/>
      <c r="VTF1206" s="36"/>
      <c r="VTG1206" s="36"/>
      <c r="VTH1206" s="36"/>
      <c r="VTI1206" s="36"/>
      <c r="VTJ1206" s="36"/>
      <c r="VTK1206" s="36"/>
      <c r="VTL1206" s="36"/>
      <c r="VTM1206" s="36"/>
      <c r="VTN1206" s="36"/>
      <c r="VTO1206" s="36"/>
      <c r="VTP1206" s="36"/>
      <c r="VTQ1206" s="36"/>
      <c r="VTR1206" s="36"/>
      <c r="VTS1206" s="36"/>
      <c r="VTT1206" s="36"/>
      <c r="VTU1206" s="36"/>
      <c r="VTV1206" s="36"/>
      <c r="VTW1206" s="36"/>
      <c r="VTX1206" s="36"/>
      <c r="VTY1206" s="36"/>
      <c r="VTZ1206" s="36"/>
      <c r="VUA1206" s="36"/>
      <c r="VUB1206" s="36"/>
      <c r="VUC1206" s="36"/>
      <c r="VUD1206" s="36"/>
      <c r="VUE1206" s="36"/>
      <c r="VUF1206" s="36"/>
      <c r="VUG1206" s="36"/>
      <c r="VUH1206" s="36"/>
      <c r="VUI1206" s="36"/>
      <c r="VUJ1206" s="36"/>
      <c r="VUK1206" s="36"/>
      <c r="VUL1206" s="36"/>
      <c r="VUM1206" s="36"/>
      <c r="VUN1206" s="36"/>
      <c r="VUO1206" s="36"/>
      <c r="VUP1206" s="36"/>
      <c r="VUQ1206" s="36"/>
      <c r="VUR1206" s="36"/>
      <c r="VUS1206" s="36"/>
      <c r="VUT1206" s="36"/>
      <c r="VUU1206" s="36"/>
      <c r="VUV1206" s="36"/>
      <c r="VUW1206" s="36"/>
      <c r="VUX1206" s="36"/>
      <c r="VUY1206" s="36"/>
      <c r="VUZ1206" s="36"/>
      <c r="VVA1206" s="36"/>
      <c r="VVB1206" s="36"/>
      <c r="VVC1206" s="36"/>
      <c r="VVD1206" s="36"/>
      <c r="VVE1206" s="36"/>
      <c r="VVF1206" s="36"/>
      <c r="VVG1206" s="36"/>
      <c r="VVH1206" s="36"/>
      <c r="VVI1206" s="36"/>
      <c r="VVJ1206" s="36"/>
      <c r="VVK1206" s="36"/>
      <c r="VVL1206" s="36"/>
      <c r="VVM1206" s="36"/>
      <c r="VVN1206" s="36"/>
      <c r="VVO1206" s="36"/>
      <c r="VVP1206" s="36"/>
      <c r="VVQ1206" s="36"/>
      <c r="VVR1206" s="36"/>
      <c r="VVS1206" s="36"/>
      <c r="VVT1206" s="36"/>
      <c r="VVU1206" s="36"/>
      <c r="VVV1206" s="36"/>
      <c r="VVW1206" s="36"/>
      <c r="VVX1206" s="36"/>
      <c r="VVY1206" s="36"/>
      <c r="VVZ1206" s="36"/>
      <c r="VWA1206" s="36"/>
      <c r="VWB1206" s="36"/>
      <c r="VWC1206" s="36"/>
      <c r="VWD1206" s="36"/>
      <c r="VWE1206" s="36"/>
      <c r="VWF1206" s="36"/>
      <c r="VWG1206" s="36"/>
      <c r="VWH1206" s="36"/>
      <c r="VWI1206" s="36"/>
      <c r="VWJ1206" s="36"/>
      <c r="VWK1206" s="36"/>
      <c r="VWL1206" s="36"/>
      <c r="VWM1206" s="36"/>
      <c r="VWN1206" s="36"/>
      <c r="VWO1206" s="36"/>
      <c r="VWP1206" s="36"/>
      <c r="VWQ1206" s="36"/>
      <c r="VWR1206" s="36"/>
      <c r="VWS1206" s="36"/>
      <c r="VWT1206" s="36"/>
      <c r="VWU1206" s="36"/>
      <c r="VWV1206" s="36"/>
      <c r="VWW1206" s="36"/>
      <c r="VWX1206" s="36"/>
      <c r="VWY1206" s="36"/>
      <c r="VWZ1206" s="36"/>
      <c r="VXA1206" s="36"/>
      <c r="VXB1206" s="36"/>
      <c r="VXC1206" s="36"/>
      <c r="VXD1206" s="36"/>
      <c r="VXE1206" s="36"/>
      <c r="VXF1206" s="36"/>
      <c r="VXG1206" s="36"/>
      <c r="VXH1206" s="36"/>
      <c r="VXI1206" s="36"/>
      <c r="VXJ1206" s="36"/>
      <c r="VXK1206" s="36"/>
      <c r="VXL1206" s="36"/>
      <c r="VXM1206" s="36"/>
      <c r="VXN1206" s="36"/>
      <c r="VXO1206" s="36"/>
      <c r="VXP1206" s="36"/>
      <c r="VXQ1206" s="36"/>
      <c r="VXR1206" s="36"/>
      <c r="VXS1206" s="36"/>
      <c r="VXT1206" s="36"/>
      <c r="VXU1206" s="36"/>
      <c r="VXV1206" s="36"/>
      <c r="VXW1206" s="36"/>
      <c r="VXX1206" s="36"/>
      <c r="VXY1206" s="36"/>
      <c r="VXZ1206" s="36"/>
      <c r="VYA1206" s="36"/>
      <c r="VYB1206" s="36"/>
      <c r="VYC1206" s="36"/>
      <c r="VYD1206" s="36"/>
      <c r="VYE1206" s="36"/>
      <c r="VYF1206" s="36"/>
      <c r="VYG1206" s="36"/>
      <c r="VYH1206" s="36"/>
      <c r="VYI1206" s="36"/>
      <c r="VYJ1206" s="36"/>
      <c r="VYK1206" s="36"/>
      <c r="VYL1206" s="36"/>
      <c r="VYM1206" s="36"/>
      <c r="VYN1206" s="36"/>
      <c r="VYO1206" s="36"/>
      <c r="VYP1206" s="36"/>
      <c r="VYQ1206" s="36"/>
      <c r="VYR1206" s="36"/>
      <c r="VYS1206" s="36"/>
      <c r="VYT1206" s="36"/>
      <c r="VYU1206" s="36"/>
      <c r="VYV1206" s="36"/>
      <c r="VYW1206" s="36"/>
      <c r="VYX1206" s="36"/>
      <c r="VYY1206" s="36"/>
      <c r="VYZ1206" s="36"/>
      <c r="VZA1206" s="36"/>
      <c r="VZB1206" s="36"/>
      <c r="VZC1206" s="36"/>
      <c r="VZD1206" s="36"/>
      <c r="VZE1206" s="36"/>
      <c r="VZF1206" s="36"/>
      <c r="VZG1206" s="36"/>
      <c r="VZH1206" s="36"/>
      <c r="VZI1206" s="36"/>
      <c r="VZJ1206" s="36"/>
      <c r="VZK1206" s="36"/>
      <c r="VZL1206" s="36"/>
      <c r="VZM1206" s="36"/>
      <c r="VZN1206" s="36"/>
      <c r="VZO1206" s="36"/>
      <c r="VZP1206" s="36"/>
      <c r="VZQ1206" s="36"/>
      <c r="VZR1206" s="36"/>
      <c r="VZS1206" s="36"/>
      <c r="VZT1206" s="36"/>
      <c r="VZU1206" s="36"/>
      <c r="VZV1206" s="36"/>
      <c r="VZW1206" s="36"/>
      <c r="VZX1206" s="36"/>
      <c r="VZY1206" s="36"/>
      <c r="VZZ1206" s="36"/>
      <c r="WAA1206" s="36"/>
      <c r="WAB1206" s="36"/>
      <c r="WAC1206" s="36"/>
      <c r="WAD1206" s="36"/>
      <c r="WAE1206" s="36"/>
      <c r="WAF1206" s="36"/>
      <c r="WAG1206" s="36"/>
      <c r="WAH1206" s="36"/>
      <c r="WAI1206" s="36"/>
      <c r="WAJ1206" s="36"/>
      <c r="WAK1206" s="36"/>
      <c r="WAL1206" s="36"/>
      <c r="WAM1206" s="36"/>
      <c r="WAN1206" s="36"/>
      <c r="WAO1206" s="36"/>
      <c r="WAP1206" s="36"/>
      <c r="WAQ1206" s="36"/>
      <c r="WAR1206" s="36"/>
      <c r="WAS1206" s="36"/>
      <c r="WAT1206" s="36"/>
      <c r="WAU1206" s="36"/>
      <c r="WAV1206" s="36"/>
      <c r="WAW1206" s="36"/>
      <c r="WAX1206" s="36"/>
      <c r="WAY1206" s="36"/>
      <c r="WAZ1206" s="36"/>
      <c r="WBA1206" s="36"/>
      <c r="WBB1206" s="36"/>
      <c r="WBC1206" s="36"/>
      <c r="WBD1206" s="36"/>
      <c r="WBE1206" s="36"/>
      <c r="WBF1206" s="36"/>
      <c r="WBG1206" s="36"/>
      <c r="WBH1206" s="36"/>
      <c r="WBI1206" s="36"/>
      <c r="WBJ1206" s="36"/>
      <c r="WBK1206" s="36"/>
      <c r="WBL1206" s="36"/>
      <c r="WBM1206" s="36"/>
      <c r="WBN1206" s="36"/>
      <c r="WBO1206" s="36"/>
      <c r="WBP1206" s="36"/>
      <c r="WBQ1206" s="36"/>
      <c r="WBR1206" s="36"/>
      <c r="WBS1206" s="36"/>
      <c r="WBT1206" s="36"/>
      <c r="WBU1206" s="36"/>
      <c r="WBV1206" s="36"/>
      <c r="WBW1206" s="36"/>
      <c r="WBX1206" s="36"/>
      <c r="WBY1206" s="36"/>
      <c r="WBZ1206" s="36"/>
      <c r="WCA1206" s="36"/>
      <c r="WCB1206" s="36"/>
      <c r="WCC1206" s="36"/>
      <c r="WCD1206" s="36"/>
      <c r="WCE1206" s="36"/>
      <c r="WCF1206" s="36"/>
      <c r="WCG1206" s="36"/>
      <c r="WCH1206" s="36"/>
      <c r="WCI1206" s="36"/>
      <c r="WCJ1206" s="36"/>
      <c r="WCK1206" s="36"/>
      <c r="WCL1206" s="36"/>
      <c r="WCM1206" s="36"/>
      <c r="WCN1206" s="36"/>
      <c r="WCO1206" s="36"/>
      <c r="WCP1206" s="36"/>
      <c r="WCQ1206" s="36"/>
      <c r="WCR1206" s="36"/>
      <c r="WCS1206" s="36"/>
      <c r="WCT1206" s="36"/>
      <c r="WCU1206" s="36"/>
      <c r="WCV1206" s="36"/>
      <c r="WCW1206" s="36"/>
      <c r="WCX1206" s="36"/>
      <c r="WCY1206" s="36"/>
      <c r="WCZ1206" s="36"/>
      <c r="WDA1206" s="36"/>
      <c r="WDB1206" s="36"/>
      <c r="WDC1206" s="36"/>
      <c r="WDD1206" s="36"/>
      <c r="WDE1206" s="36"/>
      <c r="WDF1206" s="36"/>
      <c r="WDG1206" s="36"/>
      <c r="WDH1206" s="36"/>
      <c r="WDI1206" s="36"/>
      <c r="WDJ1206" s="36"/>
      <c r="WDK1206" s="36"/>
      <c r="WDL1206" s="36"/>
      <c r="WDM1206" s="36"/>
      <c r="WDN1206" s="36"/>
      <c r="WDO1206" s="36"/>
      <c r="WDP1206" s="36"/>
      <c r="WDQ1206" s="36"/>
      <c r="WDR1206" s="36"/>
      <c r="WDS1206" s="36"/>
      <c r="WDT1206" s="36"/>
      <c r="WDU1206" s="36"/>
      <c r="WDV1206" s="36"/>
      <c r="WDW1206" s="36"/>
      <c r="WDX1206" s="36"/>
      <c r="WDY1206" s="36"/>
      <c r="WDZ1206" s="36"/>
      <c r="WEA1206" s="36"/>
      <c r="WEB1206" s="36"/>
      <c r="WEC1206" s="36"/>
      <c r="WED1206" s="36"/>
      <c r="WEE1206" s="36"/>
      <c r="WEF1206" s="36"/>
      <c r="WEG1206" s="36"/>
      <c r="WEH1206" s="36"/>
      <c r="WEI1206" s="36"/>
      <c r="WEJ1206" s="36"/>
      <c r="WEK1206" s="36"/>
      <c r="WEL1206" s="36"/>
      <c r="WEM1206" s="36"/>
      <c r="WEN1206" s="36"/>
      <c r="WEO1206" s="36"/>
      <c r="WEP1206" s="36"/>
      <c r="WEQ1206" s="36"/>
      <c r="WER1206" s="36"/>
      <c r="WES1206" s="36"/>
      <c r="WET1206" s="36"/>
      <c r="WEU1206" s="36"/>
      <c r="WEV1206" s="36"/>
      <c r="WEW1206" s="36"/>
      <c r="WEX1206" s="36"/>
      <c r="WEY1206" s="36"/>
      <c r="WEZ1206" s="36"/>
      <c r="WFA1206" s="36"/>
      <c r="WFB1206" s="36"/>
      <c r="WFC1206" s="36"/>
      <c r="WFD1206" s="36"/>
      <c r="WFE1206" s="36"/>
      <c r="WFF1206" s="36"/>
      <c r="WFG1206" s="36"/>
      <c r="WFH1206" s="36"/>
      <c r="WFI1206" s="36"/>
      <c r="WFJ1206" s="36"/>
      <c r="WFK1206" s="36"/>
      <c r="WFL1206" s="36"/>
      <c r="WFM1206" s="36"/>
      <c r="WFN1206" s="36"/>
      <c r="WFO1206" s="36"/>
      <c r="WFP1206" s="36"/>
      <c r="WFQ1206" s="36"/>
      <c r="WFR1206" s="36"/>
      <c r="WFS1206" s="36"/>
      <c r="WFT1206" s="36"/>
      <c r="WFU1206" s="36"/>
      <c r="WFV1206" s="36"/>
      <c r="WFW1206" s="36"/>
      <c r="WFX1206" s="36"/>
      <c r="WFY1206" s="36"/>
      <c r="WFZ1206" s="36"/>
      <c r="WGA1206" s="36"/>
      <c r="WGB1206" s="36"/>
      <c r="WGC1206" s="36"/>
      <c r="WGD1206" s="36"/>
      <c r="WGE1206" s="36"/>
      <c r="WGF1206" s="36"/>
      <c r="WGG1206" s="36"/>
      <c r="WGH1206" s="36"/>
      <c r="WGI1206" s="36"/>
      <c r="WGJ1206" s="36"/>
      <c r="WGK1206" s="36"/>
      <c r="WGL1206" s="36"/>
      <c r="WGM1206" s="36"/>
      <c r="WGN1206" s="36"/>
      <c r="WGO1206" s="36"/>
      <c r="WGP1206" s="36"/>
      <c r="WGQ1206" s="36"/>
      <c r="WGR1206" s="36"/>
      <c r="WGS1206" s="36"/>
      <c r="WGT1206" s="36"/>
      <c r="WGU1206" s="36"/>
      <c r="WGV1206" s="36"/>
      <c r="WGW1206" s="36"/>
      <c r="WGX1206" s="36"/>
      <c r="WGY1206" s="36"/>
      <c r="WGZ1206" s="36"/>
      <c r="WHA1206" s="36"/>
      <c r="WHB1206" s="36"/>
      <c r="WHC1206" s="36"/>
      <c r="WHD1206" s="36"/>
      <c r="WHE1206" s="36"/>
      <c r="WHF1206" s="36"/>
      <c r="WHG1206" s="36"/>
      <c r="WHH1206" s="36"/>
      <c r="WHI1206" s="36"/>
      <c r="WHJ1206" s="36"/>
      <c r="WHK1206" s="36"/>
      <c r="WHL1206" s="36"/>
      <c r="WHM1206" s="36"/>
      <c r="WHN1206" s="36"/>
      <c r="WHO1206" s="36"/>
      <c r="WHP1206" s="36"/>
      <c r="WHQ1206" s="36"/>
      <c r="WHR1206" s="36"/>
      <c r="WHS1206" s="36"/>
      <c r="WHT1206" s="36"/>
      <c r="WHU1206" s="36"/>
      <c r="WHV1206" s="36"/>
      <c r="WHW1206" s="36"/>
      <c r="WHX1206" s="36"/>
      <c r="WHY1206" s="36"/>
      <c r="WHZ1206" s="36"/>
      <c r="WIA1206" s="36"/>
      <c r="WIB1206" s="36"/>
      <c r="WIC1206" s="36"/>
      <c r="WID1206" s="36"/>
      <c r="WIE1206" s="36"/>
      <c r="WIF1206" s="36"/>
      <c r="WIG1206" s="36"/>
      <c r="WIH1206" s="36"/>
      <c r="WII1206" s="36"/>
      <c r="WIJ1206" s="36"/>
      <c r="WIK1206" s="36"/>
      <c r="WIL1206" s="36"/>
      <c r="WIM1206" s="36"/>
      <c r="WIN1206" s="36"/>
      <c r="WIO1206" s="36"/>
      <c r="WIP1206" s="36"/>
      <c r="WIQ1206" s="36"/>
      <c r="WIR1206" s="36"/>
      <c r="WIS1206" s="36"/>
      <c r="WIT1206" s="36"/>
      <c r="WIU1206" s="36"/>
      <c r="WIV1206" s="36"/>
      <c r="WIW1206" s="36"/>
      <c r="WIX1206" s="36"/>
      <c r="WIY1206" s="36"/>
      <c r="WIZ1206" s="36"/>
      <c r="WJA1206" s="36"/>
      <c r="WJB1206" s="36"/>
      <c r="WJC1206" s="36"/>
      <c r="WJD1206" s="36"/>
      <c r="WJE1206" s="36"/>
      <c r="WJF1206" s="36"/>
      <c r="WJG1206" s="36"/>
      <c r="WJH1206" s="36"/>
      <c r="WJI1206" s="36"/>
      <c r="WJJ1206" s="36"/>
      <c r="WJK1206" s="36"/>
      <c r="WJL1206" s="36"/>
      <c r="WJM1206" s="36"/>
      <c r="WJN1206" s="36"/>
      <c r="WJO1206" s="36"/>
      <c r="WJP1206" s="36"/>
      <c r="WJQ1206" s="36"/>
      <c r="WJR1206" s="36"/>
      <c r="WJS1206" s="36"/>
      <c r="WJT1206" s="36"/>
      <c r="WJU1206" s="36"/>
      <c r="WJV1206" s="36"/>
      <c r="WJW1206" s="36"/>
      <c r="WJX1206" s="36"/>
      <c r="WJY1206" s="36"/>
      <c r="WJZ1206" s="36"/>
      <c r="WKA1206" s="36"/>
      <c r="WKB1206" s="36"/>
      <c r="WKC1206" s="36"/>
      <c r="WKD1206" s="36"/>
      <c r="WKE1206" s="36"/>
      <c r="WKF1206" s="36"/>
      <c r="WKG1206" s="36"/>
      <c r="WKH1206" s="36"/>
      <c r="WKI1206" s="36"/>
      <c r="WKJ1206" s="36"/>
      <c r="WKK1206" s="36"/>
      <c r="WKL1206" s="36"/>
      <c r="WKM1206" s="36"/>
      <c r="WKN1206" s="36"/>
      <c r="WKO1206" s="36"/>
      <c r="WKP1206" s="36"/>
      <c r="WKQ1206" s="36"/>
      <c r="WKR1206" s="36"/>
      <c r="WKS1206" s="36"/>
      <c r="WKT1206" s="36"/>
      <c r="WKU1206" s="36"/>
      <c r="WKV1206" s="36"/>
      <c r="WKW1206" s="36"/>
      <c r="WKX1206" s="36"/>
      <c r="WKY1206" s="36"/>
      <c r="WKZ1206" s="36"/>
      <c r="WLA1206" s="36"/>
      <c r="WLB1206" s="36"/>
      <c r="WLC1206" s="36"/>
      <c r="WLD1206" s="36"/>
      <c r="WLE1206" s="36"/>
      <c r="WLF1206" s="36"/>
      <c r="WLG1206" s="36"/>
      <c r="WLH1206" s="36"/>
      <c r="WLI1206" s="36"/>
      <c r="WLJ1206" s="36"/>
      <c r="WLK1206" s="36"/>
      <c r="WLL1206" s="36"/>
      <c r="WLM1206" s="36"/>
      <c r="WLN1206" s="36"/>
      <c r="WLO1206" s="36"/>
      <c r="WLP1206" s="36"/>
      <c r="WLQ1206" s="36"/>
      <c r="WLR1206" s="36"/>
      <c r="WLS1206" s="36"/>
      <c r="WLT1206" s="36"/>
      <c r="WLU1206" s="36"/>
      <c r="WLV1206" s="36"/>
      <c r="WLW1206" s="36"/>
      <c r="WLX1206" s="36"/>
      <c r="WLY1206" s="36"/>
      <c r="WLZ1206" s="36"/>
      <c r="WMA1206" s="36"/>
      <c r="WMB1206" s="36"/>
      <c r="WMC1206" s="36"/>
      <c r="WMD1206" s="36"/>
      <c r="WME1206" s="36"/>
      <c r="WMF1206" s="36"/>
      <c r="WMG1206" s="36"/>
      <c r="WMH1206" s="36"/>
      <c r="WMI1206" s="36"/>
      <c r="WMJ1206" s="36"/>
      <c r="WMK1206" s="36"/>
      <c r="WML1206" s="36"/>
      <c r="WMM1206" s="36"/>
      <c r="WMN1206" s="36"/>
      <c r="WMO1206" s="36"/>
      <c r="WMP1206" s="36"/>
      <c r="WMQ1206" s="36"/>
      <c r="WMR1206" s="36"/>
      <c r="WMS1206" s="36"/>
      <c r="WMT1206" s="36"/>
      <c r="WMU1206" s="36"/>
      <c r="WMV1206" s="36"/>
      <c r="WMW1206" s="36"/>
      <c r="WMX1206" s="36"/>
      <c r="WMY1206" s="36"/>
      <c r="WMZ1206" s="36"/>
      <c r="WNA1206" s="36"/>
      <c r="WNB1206" s="36"/>
      <c r="WNC1206" s="36"/>
      <c r="WND1206" s="36"/>
      <c r="WNE1206" s="36"/>
      <c r="WNF1206" s="36"/>
      <c r="WNG1206" s="36"/>
      <c r="WNH1206" s="36"/>
      <c r="WNI1206" s="36"/>
      <c r="WNJ1206" s="36"/>
      <c r="WNK1206" s="36"/>
      <c r="WNL1206" s="36"/>
      <c r="WNM1206" s="36"/>
      <c r="WNN1206" s="36"/>
      <c r="WNO1206" s="36"/>
      <c r="WNP1206" s="36"/>
      <c r="WNQ1206" s="36"/>
      <c r="WNR1206" s="36"/>
      <c r="WNS1206" s="36"/>
      <c r="WNT1206" s="36"/>
      <c r="WNU1206" s="36"/>
      <c r="WNV1206" s="36"/>
      <c r="WNW1206" s="36"/>
      <c r="WNX1206" s="36"/>
      <c r="WNY1206" s="36"/>
      <c r="WNZ1206" s="36"/>
      <c r="WOA1206" s="36"/>
      <c r="WOB1206" s="36"/>
      <c r="WOC1206" s="36"/>
      <c r="WOD1206" s="36"/>
      <c r="WOE1206" s="36"/>
      <c r="WOF1206" s="36"/>
      <c r="WOG1206" s="36"/>
      <c r="WOH1206" s="36"/>
      <c r="WOI1206" s="36"/>
      <c r="WOJ1206" s="36"/>
      <c r="WOK1206" s="36"/>
      <c r="WOL1206" s="36"/>
      <c r="WOM1206" s="36"/>
      <c r="WON1206" s="36"/>
      <c r="WOO1206" s="36"/>
      <c r="WOP1206" s="36"/>
      <c r="WOQ1206" s="36"/>
      <c r="WOR1206" s="36"/>
      <c r="WOS1206" s="36"/>
      <c r="WOT1206" s="36"/>
      <c r="WOU1206" s="36"/>
      <c r="WOV1206" s="36"/>
      <c r="WOW1206" s="36"/>
      <c r="WOX1206" s="36"/>
      <c r="WOY1206" s="36"/>
      <c r="WOZ1206" s="36"/>
      <c r="WPA1206" s="36"/>
      <c r="WPB1206" s="36"/>
      <c r="WPC1206" s="36"/>
      <c r="WPD1206" s="36"/>
      <c r="WPE1206" s="36"/>
      <c r="WPF1206" s="36"/>
      <c r="WPG1206" s="36"/>
      <c r="WPH1206" s="36"/>
      <c r="WPI1206" s="36"/>
      <c r="WPJ1206" s="36"/>
      <c r="WPK1206" s="36"/>
      <c r="WPL1206" s="36"/>
      <c r="WPM1206" s="36"/>
      <c r="WPN1206" s="36"/>
      <c r="WPO1206" s="36"/>
      <c r="WPP1206" s="36"/>
      <c r="WPQ1206" s="36"/>
      <c r="WPR1206" s="36"/>
      <c r="WPS1206" s="36"/>
      <c r="WPT1206" s="36"/>
      <c r="WPU1206" s="36"/>
      <c r="WPV1206" s="36"/>
      <c r="WPW1206" s="36"/>
      <c r="WPX1206" s="36"/>
      <c r="WPY1206" s="36"/>
      <c r="WPZ1206" s="36"/>
      <c r="WQA1206" s="36"/>
      <c r="WQB1206" s="36"/>
      <c r="WQC1206" s="36"/>
      <c r="WQD1206" s="36"/>
      <c r="WQE1206" s="36"/>
      <c r="WQF1206" s="36"/>
      <c r="WQG1206" s="36"/>
      <c r="WQH1206" s="36"/>
      <c r="WQI1206" s="36"/>
      <c r="WQJ1206" s="36"/>
      <c r="WQK1206" s="36"/>
      <c r="WQL1206" s="36"/>
      <c r="WQM1206" s="36"/>
      <c r="WQN1206" s="36"/>
      <c r="WQO1206" s="36"/>
      <c r="WQP1206" s="36"/>
      <c r="WQQ1206" s="36"/>
      <c r="WQR1206" s="36"/>
      <c r="WQS1206" s="36"/>
      <c r="WQT1206" s="36"/>
      <c r="WQU1206" s="36"/>
      <c r="WQV1206" s="36"/>
      <c r="WQW1206" s="36"/>
      <c r="WQX1206" s="36"/>
      <c r="WQY1206" s="36"/>
      <c r="WQZ1206" s="36"/>
      <c r="WRA1206" s="36"/>
      <c r="WRB1206" s="36"/>
      <c r="WRC1206" s="36"/>
      <c r="WRD1206" s="36"/>
      <c r="WRE1206" s="36"/>
      <c r="WRF1206" s="36"/>
      <c r="WRG1206" s="36"/>
      <c r="WRH1206" s="36"/>
      <c r="WRI1206" s="36"/>
      <c r="WRJ1206" s="36"/>
      <c r="WRK1206" s="36"/>
      <c r="WRL1206" s="36"/>
      <c r="WRM1206" s="36"/>
      <c r="WRN1206" s="36"/>
      <c r="WRO1206" s="36"/>
      <c r="WRP1206" s="36"/>
      <c r="WRQ1206" s="36"/>
      <c r="WRR1206" s="36"/>
      <c r="WRS1206" s="36"/>
      <c r="WRT1206" s="36"/>
      <c r="WRU1206" s="36"/>
      <c r="WRV1206" s="36"/>
      <c r="WRW1206" s="36"/>
      <c r="WRX1206" s="36"/>
      <c r="WRY1206" s="36"/>
      <c r="WRZ1206" s="36"/>
      <c r="WSA1206" s="36"/>
      <c r="WSB1206" s="36"/>
      <c r="WSC1206" s="36"/>
      <c r="WSD1206" s="36"/>
      <c r="WSE1206" s="36"/>
      <c r="WSF1206" s="36"/>
      <c r="WSG1206" s="36"/>
      <c r="WSH1206" s="36"/>
      <c r="WSI1206" s="36"/>
      <c r="WSJ1206" s="36"/>
      <c r="WSK1206" s="36"/>
      <c r="WSL1206" s="36"/>
      <c r="WSM1206" s="36"/>
      <c r="WSN1206" s="36"/>
      <c r="WSO1206" s="36"/>
      <c r="WSP1206" s="36"/>
      <c r="WSQ1206" s="36"/>
      <c r="WSR1206" s="36"/>
      <c r="WSS1206" s="36"/>
      <c r="WST1206" s="36"/>
      <c r="WSU1206" s="36"/>
      <c r="WSV1206" s="36"/>
      <c r="WSW1206" s="36"/>
      <c r="WSX1206" s="36"/>
      <c r="WSY1206" s="36"/>
      <c r="WSZ1206" s="36"/>
      <c r="WTA1206" s="36"/>
      <c r="WTB1206" s="36"/>
      <c r="WTC1206" s="36"/>
      <c r="WTD1206" s="36"/>
      <c r="WTE1206" s="36"/>
      <c r="WTF1206" s="36"/>
      <c r="WTG1206" s="36"/>
      <c r="WTH1206" s="36"/>
      <c r="WTI1206" s="36"/>
      <c r="WTJ1206" s="36"/>
      <c r="WTK1206" s="36"/>
      <c r="WTL1206" s="36"/>
      <c r="WTM1206" s="36"/>
      <c r="WTN1206" s="36"/>
      <c r="WTO1206" s="36"/>
      <c r="WTP1206" s="36"/>
      <c r="WTQ1206" s="36"/>
      <c r="WTR1206" s="36"/>
      <c r="WTS1206" s="36"/>
      <c r="WTT1206" s="36"/>
      <c r="WTU1206" s="36"/>
      <c r="WTV1206" s="36"/>
      <c r="WTW1206" s="36"/>
      <c r="WTX1206" s="36"/>
      <c r="WTY1206" s="36"/>
      <c r="WTZ1206" s="36"/>
      <c r="WUA1206" s="36"/>
      <c r="WUB1206" s="36"/>
      <c r="WUC1206" s="36"/>
      <c r="WUD1206" s="36"/>
      <c r="WUE1206" s="36"/>
      <c r="WUF1206" s="36"/>
      <c r="WUG1206" s="36"/>
      <c r="WUH1206" s="36"/>
      <c r="WUI1206" s="36"/>
      <c r="WUJ1206" s="36"/>
      <c r="WUK1206" s="36"/>
      <c r="WUL1206" s="36"/>
      <c r="WUM1206" s="36"/>
      <c r="WUN1206" s="36"/>
      <c r="WUO1206" s="36"/>
      <c r="WUP1206" s="36"/>
      <c r="WUQ1206" s="36"/>
      <c r="WUR1206" s="36"/>
      <c r="WUS1206" s="36"/>
      <c r="WUT1206" s="36"/>
      <c r="WUU1206" s="36"/>
      <c r="WUV1206" s="36"/>
      <c r="WUW1206" s="36"/>
      <c r="WUX1206" s="36"/>
      <c r="WUY1206" s="36"/>
      <c r="WUZ1206" s="36"/>
      <c r="WVA1206" s="36"/>
      <c r="WVB1206" s="36"/>
      <c r="WVC1206" s="36"/>
      <c r="WVD1206" s="36"/>
      <c r="WVE1206" s="36"/>
      <c r="WVF1206" s="36"/>
      <c r="WVG1206" s="36"/>
      <c r="WVH1206" s="36"/>
      <c r="WVI1206" s="36"/>
      <c r="WVJ1206" s="36"/>
      <c r="WVK1206" s="36"/>
      <c r="WVL1206" s="36"/>
      <c r="WVM1206" s="36"/>
      <c r="WVN1206" s="36"/>
      <c r="WVO1206" s="36"/>
      <c r="WVP1206" s="36"/>
      <c r="WVQ1206" s="36"/>
      <c r="WVR1206" s="36"/>
      <c r="WVS1206" s="36"/>
      <c r="WVT1206" s="36"/>
      <c r="WVU1206" s="36"/>
      <c r="WVV1206" s="36"/>
      <c r="WVW1206" s="36"/>
      <c r="WVX1206" s="36"/>
      <c r="WVY1206" s="36"/>
      <c r="WVZ1206" s="36"/>
      <c r="WWA1206" s="36"/>
      <c r="WWB1206" s="36"/>
      <c r="WWC1206" s="36"/>
      <c r="WWD1206" s="36"/>
      <c r="WWE1206" s="36"/>
      <c r="WWF1206" s="36"/>
      <c r="WWG1206" s="36"/>
      <c r="WWH1206" s="36"/>
      <c r="WWI1206" s="36"/>
      <c r="WWJ1206" s="36"/>
      <c r="WWK1206" s="36"/>
      <c r="WWL1206" s="36"/>
      <c r="WWM1206" s="36"/>
      <c r="WWN1206" s="36"/>
      <c r="WWO1206" s="36"/>
      <c r="WWP1206" s="36"/>
      <c r="WWQ1206" s="36"/>
      <c r="WWR1206" s="36"/>
      <c r="WWS1206" s="36"/>
      <c r="WWT1206" s="36"/>
      <c r="WWU1206" s="36"/>
      <c r="WWV1206" s="36"/>
      <c r="WWW1206" s="36"/>
      <c r="WWX1206" s="36"/>
      <c r="WWY1206" s="36"/>
      <c r="WWZ1206" s="36"/>
      <c r="WXA1206" s="36"/>
      <c r="WXB1206" s="36"/>
      <c r="WXC1206" s="36"/>
      <c r="WXD1206" s="36"/>
      <c r="WXE1206" s="36"/>
      <c r="WXF1206" s="36"/>
      <c r="WXG1206" s="36"/>
      <c r="WXH1206" s="36"/>
      <c r="WXI1206" s="36"/>
      <c r="WXJ1206" s="36"/>
      <c r="WXK1206" s="36"/>
      <c r="WXL1206" s="36"/>
      <c r="WXM1206" s="36"/>
      <c r="WXN1206" s="36"/>
      <c r="WXO1206" s="36"/>
      <c r="WXP1206" s="36"/>
      <c r="WXQ1206" s="36"/>
      <c r="WXR1206" s="36"/>
      <c r="WXS1206" s="36"/>
      <c r="WXT1206" s="36"/>
      <c r="WXU1206" s="36"/>
      <c r="WXV1206" s="36"/>
      <c r="WXW1206" s="36"/>
      <c r="WXX1206" s="36"/>
      <c r="WXY1206" s="36"/>
      <c r="WXZ1206" s="36"/>
      <c r="WYA1206" s="36"/>
      <c r="WYB1206" s="36"/>
      <c r="WYC1206" s="36"/>
      <c r="WYD1206" s="36"/>
      <c r="WYE1206" s="36"/>
      <c r="WYF1206" s="36"/>
      <c r="WYG1206" s="36"/>
      <c r="WYH1206" s="36"/>
      <c r="WYI1206" s="36"/>
      <c r="WYJ1206" s="36"/>
      <c r="WYK1206" s="36"/>
      <c r="WYL1206" s="36"/>
      <c r="WYM1206" s="36"/>
      <c r="WYN1206" s="36"/>
      <c r="WYO1206" s="36"/>
      <c r="WYP1206" s="36"/>
      <c r="WYQ1206" s="36"/>
      <c r="WYR1206" s="36"/>
      <c r="WYS1206" s="36"/>
      <c r="WYT1206" s="36"/>
      <c r="WYU1206" s="36"/>
      <c r="WYV1206" s="36"/>
      <c r="WYW1206" s="36"/>
      <c r="WYX1206" s="36"/>
      <c r="WYY1206" s="36"/>
      <c r="WYZ1206" s="36"/>
      <c r="WZA1206" s="36"/>
      <c r="WZB1206" s="36"/>
      <c r="WZC1206" s="36"/>
      <c r="WZD1206" s="36"/>
      <c r="WZE1206" s="36"/>
      <c r="WZF1206" s="36"/>
      <c r="WZG1206" s="36"/>
      <c r="WZH1206" s="36"/>
      <c r="WZI1206" s="36"/>
      <c r="WZJ1206" s="36"/>
      <c r="WZK1206" s="36"/>
      <c r="WZL1206" s="36"/>
      <c r="WZM1206" s="36"/>
      <c r="WZN1206" s="36"/>
      <c r="WZO1206" s="36"/>
      <c r="WZP1206" s="36"/>
      <c r="WZQ1206" s="36"/>
      <c r="WZR1206" s="36"/>
      <c r="WZS1206" s="36"/>
      <c r="WZT1206" s="36"/>
      <c r="WZU1206" s="36"/>
      <c r="WZV1206" s="36"/>
      <c r="WZW1206" s="36"/>
      <c r="WZX1206" s="36"/>
      <c r="WZY1206" s="36"/>
      <c r="WZZ1206" s="36"/>
      <c r="XAA1206" s="36"/>
      <c r="XAB1206" s="36"/>
      <c r="XAC1206" s="36"/>
      <c r="XAD1206" s="36"/>
      <c r="XAE1206" s="36"/>
      <c r="XAF1206" s="36"/>
      <c r="XAG1206" s="36"/>
      <c r="XAH1206" s="36"/>
      <c r="XAI1206" s="36"/>
      <c r="XAJ1206" s="36"/>
      <c r="XAK1206" s="36"/>
      <c r="XAL1206" s="36"/>
      <c r="XAM1206" s="36"/>
      <c r="XAN1206" s="36"/>
      <c r="XAO1206" s="36"/>
      <c r="XAP1206" s="36"/>
      <c r="XAQ1206" s="36"/>
      <c r="XAR1206" s="36"/>
      <c r="XAS1206" s="36"/>
      <c r="XAT1206" s="36"/>
      <c r="XAU1206" s="36"/>
      <c r="XAV1206" s="36"/>
      <c r="XAW1206" s="36"/>
      <c r="XAX1206" s="36"/>
      <c r="XAY1206" s="36"/>
      <c r="XAZ1206" s="36"/>
      <c r="XBA1206" s="36"/>
      <c r="XBB1206" s="36"/>
      <c r="XBC1206" s="36"/>
      <c r="XBD1206" s="36"/>
      <c r="XBE1206" s="36"/>
      <c r="XBF1206" s="36"/>
      <c r="XBG1206" s="36"/>
      <c r="XBH1206" s="36"/>
      <c r="XBI1206" s="36"/>
      <c r="XBJ1206" s="36"/>
      <c r="XBK1206" s="36"/>
      <c r="XBL1206" s="36"/>
      <c r="XBM1206" s="36"/>
      <c r="XBN1206" s="36"/>
      <c r="XBO1206" s="36"/>
      <c r="XBP1206" s="36"/>
      <c r="XBQ1206" s="36"/>
      <c r="XBR1206" s="36"/>
      <c r="XBS1206" s="36"/>
      <c r="XBT1206" s="36"/>
      <c r="XBU1206" s="36"/>
      <c r="XBV1206" s="36"/>
      <c r="XBW1206" s="36"/>
      <c r="XBX1206" s="36"/>
      <c r="XBY1206" s="36"/>
      <c r="XBZ1206" s="36"/>
      <c r="XCA1206" s="36"/>
      <c r="XCB1206" s="36"/>
      <c r="XCC1206" s="36"/>
      <c r="XCD1206" s="36"/>
      <c r="XCE1206" s="36"/>
      <c r="XCF1206" s="36"/>
      <c r="XCG1206" s="36"/>
      <c r="XCH1206" s="36"/>
      <c r="XCI1206" s="36"/>
      <c r="XCJ1206" s="36"/>
      <c r="XCK1206" s="36"/>
      <c r="XCL1206" s="36"/>
      <c r="XCM1206" s="36"/>
      <c r="XCN1206" s="36"/>
      <c r="XCO1206" s="36"/>
      <c r="XCP1206" s="36"/>
      <c r="XCQ1206" s="36"/>
      <c r="XCR1206" s="36"/>
      <c r="XCS1206" s="36"/>
      <c r="XCT1206" s="36"/>
      <c r="XCU1206" s="36"/>
      <c r="XCV1206" s="36"/>
      <c r="XCW1206" s="36"/>
      <c r="XCX1206" s="36"/>
      <c r="XCY1206" s="36"/>
      <c r="XCZ1206" s="36"/>
      <c r="XDA1206" s="36"/>
      <c r="XDB1206" s="36"/>
      <c r="XDC1206" s="36"/>
      <c r="XDD1206" s="36"/>
      <c r="XDE1206" s="36"/>
      <c r="XDF1206" s="36"/>
      <c r="XDG1206" s="36"/>
      <c r="XDH1206" s="36"/>
      <c r="XDI1206" s="36"/>
      <c r="XDJ1206" s="36"/>
      <c r="XDK1206" s="36"/>
      <c r="XDL1206" s="36"/>
      <c r="XDM1206" s="36"/>
      <c r="XDN1206" s="36"/>
      <c r="XDO1206" s="36"/>
      <c r="XDP1206" s="36"/>
      <c r="XDQ1206" s="36"/>
      <c r="XDR1206" s="36"/>
      <c r="XDS1206" s="36"/>
      <c r="XDT1206" s="36"/>
      <c r="XDU1206" s="36"/>
      <c r="XDV1206" s="36"/>
      <c r="XDW1206" s="36"/>
      <c r="XDX1206" s="36"/>
      <c r="XDY1206" s="36"/>
      <c r="XDZ1206" s="36"/>
      <c r="XEA1206" s="36"/>
      <c r="XEB1206" s="36"/>
      <c r="XEC1206" s="36"/>
      <c r="XED1206" s="36"/>
      <c r="XEE1206" s="36"/>
      <c r="XEF1206" s="36"/>
      <c r="XEG1206" s="36"/>
    </row>
    <row r="1207" spans="1:16361" x14ac:dyDescent="0.15">
      <c r="A1207" s="36"/>
      <c r="B1207" s="36"/>
      <c r="C1207" s="36" t="s">
        <v>661</v>
      </c>
      <c r="D1207" s="9">
        <v>7.5694444444444439E-2</v>
      </c>
      <c r="E1207" s="212">
        <v>7.5694444444444439E-2</v>
      </c>
      <c r="F1207" s="212"/>
      <c r="G1207" s="36"/>
      <c r="H1207" s="36"/>
      <c r="I1207" s="36"/>
      <c r="J1207" s="36"/>
      <c r="K1207" s="27" t="s">
        <v>591</v>
      </c>
      <c r="L1207" s="36"/>
      <c r="M1207" s="27">
        <v>30</v>
      </c>
      <c r="N1207" s="36"/>
      <c r="O1207" s="36"/>
      <c r="P1207" s="36"/>
      <c r="Q1207" s="36"/>
      <c r="R1207" s="36"/>
      <c r="S1207" s="36"/>
      <c r="T1207" s="36"/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F1207" s="36"/>
      <c r="AG1207" s="36"/>
      <c r="AH1207" s="36"/>
      <c r="AI1207" s="36"/>
      <c r="AJ1207" s="36"/>
      <c r="AK1207" s="36"/>
      <c r="AL1207" s="36"/>
      <c r="AM1207" s="36"/>
      <c r="AN1207" s="36"/>
      <c r="AO1207" s="36"/>
      <c r="AP1207" s="36"/>
      <c r="AQ1207" s="36"/>
      <c r="AR1207" s="36"/>
      <c r="AS1207" s="36"/>
      <c r="AT1207" s="36"/>
      <c r="AU1207" s="36"/>
      <c r="AV1207" s="36"/>
      <c r="AW1207" s="36"/>
      <c r="AX1207" s="36"/>
      <c r="AY1207" s="36"/>
      <c r="AZ1207" s="36"/>
      <c r="BA1207" s="36"/>
      <c r="BB1207" s="36"/>
      <c r="BC1207" s="36"/>
      <c r="BD1207" s="36"/>
      <c r="BE1207" s="36"/>
      <c r="BF1207" s="36"/>
      <c r="BG1207" s="36"/>
      <c r="BH1207" s="36"/>
      <c r="BI1207" s="36"/>
      <c r="BJ1207" s="36"/>
      <c r="BK1207" s="36"/>
      <c r="BL1207" s="36"/>
      <c r="BM1207" s="36"/>
      <c r="BN1207" s="36"/>
      <c r="BO1207" s="36"/>
      <c r="BP1207" s="36"/>
      <c r="BQ1207" s="36"/>
      <c r="BR1207" s="36"/>
      <c r="BS1207" s="36"/>
      <c r="BT1207" s="36"/>
      <c r="BU1207" s="36"/>
      <c r="BV1207" s="36"/>
      <c r="BW1207" s="36"/>
      <c r="BX1207" s="36"/>
      <c r="BY1207" s="36"/>
      <c r="BZ1207" s="36"/>
      <c r="CA1207" s="36"/>
      <c r="CB1207" s="36"/>
      <c r="CC1207" s="36"/>
      <c r="CD1207" s="36"/>
      <c r="CE1207" s="36"/>
      <c r="CF1207" s="36"/>
      <c r="CG1207" s="36"/>
      <c r="CH1207" s="36"/>
      <c r="CI1207" s="36"/>
      <c r="CJ1207" s="36"/>
      <c r="CK1207" s="36"/>
      <c r="CL1207" s="36"/>
      <c r="CM1207" s="36"/>
      <c r="CN1207" s="36"/>
      <c r="CO1207" s="36"/>
      <c r="CP1207" s="36"/>
      <c r="CQ1207" s="36"/>
      <c r="CR1207" s="36"/>
      <c r="CS1207" s="36"/>
      <c r="CT1207" s="36"/>
      <c r="CU1207" s="36"/>
      <c r="CV1207" s="36"/>
      <c r="CW1207" s="36"/>
      <c r="CX1207" s="36"/>
      <c r="CY1207" s="36"/>
      <c r="CZ1207" s="36"/>
      <c r="DA1207" s="36"/>
      <c r="DB1207" s="36"/>
      <c r="DC1207" s="36"/>
      <c r="DD1207" s="36"/>
      <c r="DE1207" s="36"/>
      <c r="DF1207" s="36"/>
      <c r="DG1207" s="36"/>
      <c r="DH1207" s="36"/>
      <c r="DI1207" s="36"/>
      <c r="DJ1207" s="36"/>
      <c r="DK1207" s="36"/>
      <c r="DL1207" s="36"/>
      <c r="DM1207" s="36"/>
      <c r="DN1207" s="36"/>
      <c r="DO1207" s="36"/>
      <c r="DP1207" s="36"/>
      <c r="DQ1207" s="36"/>
      <c r="DR1207" s="36"/>
      <c r="DS1207" s="36"/>
      <c r="DT1207" s="36"/>
      <c r="DU1207" s="36"/>
      <c r="DV1207" s="36"/>
      <c r="DW1207" s="36"/>
      <c r="DX1207" s="36"/>
      <c r="DY1207" s="36"/>
      <c r="DZ1207" s="36"/>
      <c r="EA1207" s="36"/>
      <c r="EB1207" s="36"/>
      <c r="EC1207" s="36"/>
      <c r="ED1207" s="36"/>
      <c r="EE1207" s="36"/>
      <c r="EF1207" s="36"/>
      <c r="EG1207" s="36"/>
      <c r="EH1207" s="36"/>
      <c r="EI1207" s="36"/>
      <c r="EJ1207" s="36"/>
      <c r="EK1207" s="36"/>
      <c r="EL1207" s="36"/>
      <c r="EM1207" s="36"/>
      <c r="EN1207" s="36"/>
      <c r="EO1207" s="36"/>
      <c r="EP1207" s="36"/>
      <c r="EQ1207" s="36"/>
      <c r="ER1207" s="36"/>
      <c r="ES1207" s="36"/>
      <c r="ET1207" s="36"/>
      <c r="EU1207" s="36"/>
      <c r="EV1207" s="36"/>
      <c r="EW1207" s="36"/>
      <c r="EX1207" s="36"/>
      <c r="EY1207" s="36"/>
      <c r="EZ1207" s="36"/>
      <c r="FA1207" s="36"/>
      <c r="FB1207" s="36"/>
      <c r="FC1207" s="36"/>
      <c r="FD1207" s="36"/>
      <c r="FE1207" s="36"/>
      <c r="FF1207" s="36"/>
      <c r="FG1207" s="36"/>
      <c r="FH1207" s="36"/>
      <c r="FI1207" s="36"/>
      <c r="FJ1207" s="36"/>
      <c r="FK1207" s="36"/>
      <c r="FL1207" s="36"/>
      <c r="FM1207" s="36"/>
      <c r="FN1207" s="36"/>
      <c r="FO1207" s="36"/>
      <c r="FP1207" s="36"/>
      <c r="FQ1207" s="36"/>
      <c r="FR1207" s="36"/>
      <c r="FS1207" s="36"/>
      <c r="FT1207" s="36"/>
      <c r="FU1207" s="36"/>
      <c r="FV1207" s="36"/>
      <c r="FW1207" s="36"/>
      <c r="FX1207" s="36"/>
      <c r="FY1207" s="36"/>
      <c r="FZ1207" s="36"/>
      <c r="GA1207" s="36"/>
      <c r="GB1207" s="36"/>
      <c r="GC1207" s="36"/>
      <c r="GD1207" s="36"/>
      <c r="GE1207" s="36"/>
      <c r="GF1207" s="36"/>
      <c r="GG1207" s="36"/>
      <c r="GH1207" s="36"/>
      <c r="GI1207" s="36"/>
      <c r="GJ1207" s="36"/>
      <c r="GK1207" s="36"/>
      <c r="GL1207" s="36"/>
      <c r="GM1207" s="36"/>
      <c r="GN1207" s="36"/>
      <c r="GO1207" s="36"/>
      <c r="GP1207" s="36"/>
      <c r="GQ1207" s="36"/>
      <c r="GR1207" s="36"/>
      <c r="GS1207" s="36"/>
      <c r="GT1207" s="36"/>
      <c r="GU1207" s="36"/>
      <c r="GV1207" s="36"/>
      <c r="GW1207" s="36"/>
      <c r="GX1207" s="36"/>
      <c r="GY1207" s="36"/>
      <c r="GZ1207" s="36"/>
      <c r="HA1207" s="36"/>
      <c r="HB1207" s="36"/>
      <c r="HC1207" s="36"/>
      <c r="HD1207" s="36"/>
      <c r="HE1207" s="36"/>
      <c r="HF1207" s="36"/>
      <c r="HG1207" s="36"/>
      <c r="HH1207" s="36"/>
      <c r="HI1207" s="36"/>
      <c r="HJ1207" s="36"/>
      <c r="HK1207" s="36"/>
      <c r="HL1207" s="36"/>
      <c r="HM1207" s="36"/>
      <c r="HN1207" s="36"/>
      <c r="HO1207" s="36"/>
      <c r="HP1207" s="36"/>
      <c r="HQ1207" s="36"/>
      <c r="HR1207" s="36"/>
      <c r="HS1207" s="36"/>
      <c r="HT1207" s="36"/>
      <c r="HU1207" s="36"/>
      <c r="HV1207" s="36"/>
      <c r="HW1207" s="36"/>
      <c r="HX1207" s="36"/>
      <c r="HY1207" s="36"/>
      <c r="HZ1207" s="36"/>
      <c r="IA1207" s="36"/>
      <c r="IB1207" s="36"/>
      <c r="IC1207" s="36"/>
      <c r="ID1207" s="36"/>
      <c r="IE1207" s="36"/>
      <c r="IF1207" s="36"/>
      <c r="IG1207" s="36"/>
      <c r="IH1207" s="36"/>
      <c r="II1207" s="36"/>
      <c r="IJ1207" s="36"/>
      <c r="IK1207" s="36"/>
      <c r="IL1207" s="36"/>
      <c r="IM1207" s="36"/>
      <c r="IN1207" s="36"/>
      <c r="IO1207" s="36"/>
      <c r="IP1207" s="36"/>
      <c r="IQ1207" s="36"/>
      <c r="IR1207" s="36"/>
      <c r="IS1207" s="36"/>
      <c r="IT1207" s="36"/>
      <c r="IU1207" s="36"/>
      <c r="IV1207" s="36"/>
      <c r="IW1207" s="36"/>
      <c r="IX1207" s="36"/>
      <c r="IY1207" s="36"/>
      <c r="IZ1207" s="36"/>
      <c r="JA1207" s="36"/>
      <c r="JB1207" s="36"/>
      <c r="JC1207" s="36"/>
      <c r="JD1207" s="36"/>
      <c r="JE1207" s="36"/>
      <c r="JF1207" s="36"/>
      <c r="JG1207" s="36"/>
      <c r="JH1207" s="36"/>
      <c r="JI1207" s="36"/>
      <c r="JJ1207" s="36"/>
      <c r="JK1207" s="36"/>
      <c r="JL1207" s="36"/>
      <c r="JM1207" s="36"/>
      <c r="JN1207" s="36"/>
      <c r="JO1207" s="36"/>
      <c r="JP1207" s="36"/>
      <c r="JQ1207" s="36"/>
      <c r="JR1207" s="36"/>
      <c r="JS1207" s="36"/>
      <c r="JT1207" s="36"/>
      <c r="JU1207" s="36"/>
      <c r="JV1207" s="36"/>
      <c r="JW1207" s="36"/>
      <c r="JX1207" s="36"/>
      <c r="JY1207" s="36"/>
      <c r="JZ1207" s="36"/>
      <c r="KA1207" s="36"/>
      <c r="KB1207" s="36"/>
      <c r="KC1207" s="36"/>
      <c r="KD1207" s="36"/>
      <c r="KE1207" s="36"/>
      <c r="KF1207" s="36"/>
      <c r="KG1207" s="36"/>
      <c r="KH1207" s="36"/>
      <c r="KI1207" s="36"/>
      <c r="KJ1207" s="36"/>
      <c r="KK1207" s="36"/>
      <c r="KL1207" s="36"/>
      <c r="KM1207" s="36"/>
      <c r="KN1207" s="36"/>
      <c r="KO1207" s="36"/>
      <c r="KP1207" s="36"/>
      <c r="KQ1207" s="36"/>
      <c r="KR1207" s="36"/>
      <c r="KS1207" s="36"/>
      <c r="KT1207" s="36"/>
      <c r="KU1207" s="36"/>
      <c r="KV1207" s="36"/>
      <c r="KW1207" s="36"/>
      <c r="KX1207" s="36"/>
      <c r="KY1207" s="36"/>
      <c r="KZ1207" s="36"/>
      <c r="LA1207" s="36"/>
      <c r="LB1207" s="36"/>
      <c r="LC1207" s="36"/>
      <c r="LD1207" s="36"/>
      <c r="LE1207" s="36"/>
      <c r="LF1207" s="36"/>
      <c r="LG1207" s="36"/>
      <c r="LH1207" s="36"/>
      <c r="LI1207" s="36"/>
      <c r="LJ1207" s="36"/>
      <c r="LK1207" s="36"/>
      <c r="LL1207" s="36"/>
      <c r="LM1207" s="36"/>
      <c r="LN1207" s="36"/>
      <c r="LO1207" s="36"/>
      <c r="LP1207" s="36"/>
      <c r="LQ1207" s="36"/>
      <c r="LR1207" s="36"/>
      <c r="LS1207" s="36"/>
      <c r="LT1207" s="36"/>
      <c r="LU1207" s="36"/>
      <c r="LV1207" s="36"/>
      <c r="LW1207" s="36"/>
      <c r="LX1207" s="36"/>
      <c r="LY1207" s="36"/>
      <c r="LZ1207" s="36"/>
      <c r="MA1207" s="36"/>
      <c r="MB1207" s="36"/>
      <c r="MC1207" s="36"/>
      <c r="MD1207" s="36"/>
      <c r="ME1207" s="36"/>
      <c r="MF1207" s="36"/>
      <c r="MG1207" s="36"/>
      <c r="MH1207" s="36"/>
      <c r="MI1207" s="36"/>
      <c r="MJ1207" s="36"/>
      <c r="MK1207" s="36"/>
      <c r="ML1207" s="36"/>
      <c r="MM1207" s="36"/>
      <c r="MN1207" s="36"/>
      <c r="MO1207" s="36"/>
      <c r="MP1207" s="36"/>
      <c r="MQ1207" s="36"/>
      <c r="MR1207" s="36"/>
      <c r="MS1207" s="36"/>
      <c r="MT1207" s="36"/>
      <c r="MU1207" s="36"/>
      <c r="MV1207" s="36"/>
      <c r="MW1207" s="36"/>
      <c r="MX1207" s="36"/>
      <c r="MY1207" s="36"/>
      <c r="MZ1207" s="36"/>
      <c r="NA1207" s="36"/>
      <c r="NB1207" s="36"/>
      <c r="NC1207" s="36"/>
      <c r="ND1207" s="36"/>
      <c r="NE1207" s="36"/>
      <c r="NF1207" s="36"/>
      <c r="NG1207" s="36"/>
      <c r="NH1207" s="36"/>
      <c r="NI1207" s="36"/>
      <c r="NJ1207" s="36"/>
      <c r="NK1207" s="36"/>
      <c r="NL1207" s="36"/>
      <c r="NM1207" s="36"/>
      <c r="NN1207" s="36"/>
      <c r="NO1207" s="36"/>
      <c r="NP1207" s="36"/>
      <c r="NQ1207" s="36"/>
      <c r="NR1207" s="36"/>
      <c r="NS1207" s="36"/>
      <c r="NT1207" s="36"/>
      <c r="NU1207" s="36"/>
      <c r="NV1207" s="36"/>
      <c r="NW1207" s="36"/>
      <c r="NX1207" s="36"/>
      <c r="NY1207" s="36"/>
      <c r="NZ1207" s="36"/>
      <c r="OA1207" s="36"/>
      <c r="OB1207" s="36"/>
      <c r="OC1207" s="36"/>
      <c r="OD1207" s="36"/>
      <c r="OE1207" s="36"/>
      <c r="OF1207" s="36"/>
      <c r="OG1207" s="36"/>
      <c r="OH1207" s="36"/>
      <c r="OI1207" s="36"/>
      <c r="OJ1207" s="36"/>
      <c r="OK1207" s="36"/>
      <c r="OL1207" s="36"/>
      <c r="OM1207" s="36"/>
      <c r="ON1207" s="36"/>
      <c r="OO1207" s="36"/>
      <c r="OP1207" s="36"/>
      <c r="OQ1207" s="36"/>
      <c r="OR1207" s="36"/>
      <c r="OS1207" s="36"/>
      <c r="OT1207" s="36"/>
      <c r="OU1207" s="36"/>
      <c r="OV1207" s="36"/>
      <c r="OW1207" s="36"/>
      <c r="OX1207" s="36"/>
      <c r="OY1207" s="36"/>
      <c r="OZ1207" s="36"/>
      <c r="PA1207" s="36"/>
      <c r="PB1207" s="36"/>
      <c r="PC1207" s="36"/>
      <c r="PD1207" s="36"/>
      <c r="PE1207" s="36"/>
      <c r="PF1207" s="36"/>
      <c r="PG1207" s="36"/>
      <c r="PH1207" s="36"/>
      <c r="PI1207" s="36"/>
      <c r="PJ1207" s="36"/>
      <c r="PK1207" s="36"/>
      <c r="PL1207" s="36"/>
      <c r="PM1207" s="36"/>
      <c r="PN1207" s="36"/>
      <c r="PO1207" s="36"/>
      <c r="PP1207" s="36"/>
      <c r="PQ1207" s="36"/>
      <c r="PR1207" s="36"/>
      <c r="PS1207" s="36"/>
      <c r="PT1207" s="36"/>
      <c r="PU1207" s="36"/>
      <c r="PV1207" s="36"/>
      <c r="PW1207" s="36"/>
      <c r="PX1207" s="36"/>
      <c r="PY1207" s="36"/>
      <c r="PZ1207" s="36"/>
      <c r="QA1207" s="36"/>
      <c r="QB1207" s="36"/>
      <c r="QC1207" s="36"/>
      <c r="QD1207" s="36"/>
      <c r="QE1207" s="36"/>
      <c r="QF1207" s="36"/>
      <c r="QG1207" s="36"/>
      <c r="QH1207" s="36"/>
      <c r="QI1207" s="36"/>
      <c r="QJ1207" s="36"/>
      <c r="QK1207" s="36"/>
      <c r="QL1207" s="36"/>
      <c r="QM1207" s="36"/>
      <c r="QN1207" s="36"/>
      <c r="QO1207" s="36"/>
      <c r="QP1207" s="36"/>
      <c r="QQ1207" s="36"/>
      <c r="QR1207" s="36"/>
      <c r="QS1207" s="36"/>
      <c r="QT1207" s="36"/>
      <c r="QU1207" s="36"/>
      <c r="QV1207" s="36"/>
      <c r="QW1207" s="36"/>
      <c r="QX1207" s="36"/>
      <c r="QY1207" s="36"/>
      <c r="QZ1207" s="36"/>
      <c r="RA1207" s="36"/>
      <c r="RB1207" s="36"/>
      <c r="RC1207" s="36"/>
      <c r="RD1207" s="36"/>
      <c r="RE1207" s="36"/>
      <c r="RF1207" s="36"/>
      <c r="RG1207" s="36"/>
      <c r="RH1207" s="36"/>
      <c r="RI1207" s="36"/>
      <c r="RJ1207" s="36"/>
      <c r="RK1207" s="36"/>
      <c r="RL1207" s="36"/>
      <c r="RM1207" s="36"/>
      <c r="RN1207" s="36"/>
      <c r="RO1207" s="36"/>
      <c r="RP1207" s="36"/>
      <c r="RQ1207" s="36"/>
      <c r="RR1207" s="36"/>
      <c r="RS1207" s="36"/>
      <c r="RT1207" s="36"/>
      <c r="RU1207" s="36"/>
      <c r="RV1207" s="36"/>
      <c r="RW1207" s="36"/>
      <c r="RX1207" s="36"/>
      <c r="RY1207" s="36"/>
      <c r="RZ1207" s="36"/>
      <c r="SA1207" s="36"/>
      <c r="SB1207" s="36"/>
      <c r="SC1207" s="36"/>
      <c r="SD1207" s="36"/>
      <c r="SE1207" s="36"/>
      <c r="SF1207" s="36"/>
      <c r="SG1207" s="36"/>
      <c r="SH1207" s="36"/>
      <c r="SI1207" s="36"/>
      <c r="SJ1207" s="36"/>
      <c r="SK1207" s="36"/>
      <c r="SL1207" s="36"/>
      <c r="SM1207" s="36"/>
      <c r="SN1207" s="36"/>
      <c r="SO1207" s="36"/>
      <c r="SP1207" s="36"/>
      <c r="SQ1207" s="36"/>
      <c r="SR1207" s="36"/>
      <c r="SS1207" s="36"/>
      <c r="ST1207" s="36"/>
      <c r="SU1207" s="36"/>
      <c r="SV1207" s="36"/>
      <c r="SW1207" s="36"/>
      <c r="SX1207" s="36"/>
      <c r="SY1207" s="36"/>
      <c r="SZ1207" s="36"/>
      <c r="TA1207" s="36"/>
      <c r="TB1207" s="36"/>
      <c r="TC1207" s="36"/>
      <c r="TD1207" s="36"/>
      <c r="TE1207" s="36"/>
      <c r="TF1207" s="36"/>
      <c r="TG1207" s="36"/>
      <c r="TH1207" s="36"/>
      <c r="TI1207" s="36"/>
      <c r="TJ1207" s="36"/>
      <c r="TK1207" s="36"/>
      <c r="TL1207" s="36"/>
      <c r="TM1207" s="36"/>
      <c r="TN1207" s="36"/>
      <c r="TO1207" s="36"/>
      <c r="TP1207" s="36"/>
      <c r="TQ1207" s="36"/>
      <c r="TR1207" s="36"/>
      <c r="TS1207" s="36"/>
      <c r="TT1207" s="36"/>
      <c r="TU1207" s="36"/>
      <c r="TV1207" s="36"/>
      <c r="TW1207" s="36"/>
      <c r="TX1207" s="36"/>
      <c r="TY1207" s="36"/>
      <c r="TZ1207" s="36"/>
      <c r="UA1207" s="36"/>
      <c r="UB1207" s="36"/>
      <c r="UC1207" s="36"/>
      <c r="UD1207" s="36"/>
      <c r="UE1207" s="36"/>
      <c r="UF1207" s="36"/>
      <c r="UG1207" s="36"/>
      <c r="UH1207" s="36"/>
      <c r="UI1207" s="36"/>
      <c r="UJ1207" s="36"/>
      <c r="UK1207" s="36"/>
      <c r="UL1207" s="36"/>
      <c r="UM1207" s="36"/>
      <c r="UN1207" s="36"/>
      <c r="UO1207" s="36"/>
      <c r="UP1207" s="36"/>
      <c r="UQ1207" s="36"/>
      <c r="UR1207" s="36"/>
      <c r="US1207" s="36"/>
      <c r="UT1207" s="36"/>
      <c r="UU1207" s="36"/>
      <c r="UV1207" s="36"/>
      <c r="UW1207" s="36"/>
      <c r="UX1207" s="36"/>
      <c r="UY1207" s="36"/>
      <c r="UZ1207" s="36"/>
      <c r="VA1207" s="36"/>
      <c r="VB1207" s="36"/>
      <c r="VC1207" s="36"/>
      <c r="VD1207" s="36"/>
      <c r="VE1207" s="36"/>
      <c r="VF1207" s="36"/>
      <c r="VG1207" s="36"/>
      <c r="VH1207" s="36"/>
      <c r="VI1207" s="36"/>
      <c r="VJ1207" s="36"/>
      <c r="VK1207" s="36"/>
      <c r="VL1207" s="36"/>
      <c r="VM1207" s="36"/>
      <c r="VN1207" s="36"/>
      <c r="VO1207" s="36"/>
      <c r="VP1207" s="36"/>
      <c r="VQ1207" s="36"/>
      <c r="VR1207" s="36"/>
      <c r="VS1207" s="36"/>
      <c r="VT1207" s="36"/>
      <c r="VU1207" s="36"/>
      <c r="VV1207" s="36"/>
      <c r="VW1207" s="36"/>
      <c r="VX1207" s="36"/>
      <c r="VY1207" s="36"/>
      <c r="VZ1207" s="36"/>
      <c r="WA1207" s="36"/>
      <c r="WB1207" s="36"/>
      <c r="WC1207" s="36"/>
      <c r="WD1207" s="36"/>
      <c r="WE1207" s="36"/>
      <c r="WF1207" s="36"/>
      <c r="WG1207" s="36"/>
      <c r="WH1207" s="36"/>
      <c r="WI1207" s="36"/>
      <c r="WJ1207" s="36"/>
      <c r="WK1207" s="36"/>
      <c r="WL1207" s="36"/>
      <c r="WM1207" s="36"/>
      <c r="WN1207" s="36"/>
      <c r="WO1207" s="36"/>
      <c r="WP1207" s="36"/>
      <c r="WQ1207" s="36"/>
      <c r="WR1207" s="36"/>
      <c r="WS1207" s="36"/>
      <c r="WT1207" s="36"/>
      <c r="WU1207" s="36"/>
      <c r="WV1207" s="36"/>
      <c r="WW1207" s="36"/>
      <c r="WX1207" s="36"/>
      <c r="WY1207" s="36"/>
      <c r="WZ1207" s="36"/>
      <c r="XA1207" s="36"/>
      <c r="XB1207" s="36"/>
      <c r="XC1207" s="36"/>
      <c r="XD1207" s="36"/>
      <c r="XE1207" s="36"/>
      <c r="XF1207" s="36"/>
      <c r="XG1207" s="36"/>
      <c r="XH1207" s="36"/>
      <c r="XI1207" s="36"/>
      <c r="XJ1207" s="36"/>
      <c r="XK1207" s="36"/>
      <c r="XL1207" s="36"/>
      <c r="XM1207" s="36"/>
      <c r="XN1207" s="36"/>
      <c r="XO1207" s="36"/>
      <c r="XP1207" s="36"/>
      <c r="XQ1207" s="36"/>
      <c r="XR1207" s="36"/>
      <c r="XS1207" s="36"/>
      <c r="XT1207" s="36"/>
      <c r="XU1207" s="36"/>
      <c r="XV1207" s="36"/>
      <c r="XW1207" s="36"/>
      <c r="XX1207" s="36"/>
      <c r="XY1207" s="36"/>
      <c r="XZ1207" s="36"/>
      <c r="YA1207" s="36"/>
      <c r="YB1207" s="36"/>
      <c r="YC1207" s="36"/>
      <c r="YD1207" s="36"/>
      <c r="YE1207" s="36"/>
      <c r="YF1207" s="36"/>
      <c r="YG1207" s="36"/>
      <c r="YH1207" s="36"/>
      <c r="YI1207" s="36"/>
      <c r="YJ1207" s="36"/>
      <c r="YK1207" s="36"/>
      <c r="YL1207" s="36"/>
      <c r="YM1207" s="36"/>
      <c r="YN1207" s="36"/>
      <c r="YO1207" s="36"/>
      <c r="YP1207" s="36"/>
      <c r="YQ1207" s="36"/>
      <c r="YR1207" s="36"/>
      <c r="YS1207" s="36"/>
      <c r="YT1207" s="36"/>
      <c r="YU1207" s="36"/>
      <c r="YV1207" s="36"/>
      <c r="YW1207" s="36"/>
      <c r="YX1207" s="36"/>
      <c r="YY1207" s="36"/>
      <c r="YZ1207" s="36"/>
      <c r="ZA1207" s="36"/>
      <c r="ZB1207" s="36"/>
      <c r="ZC1207" s="36"/>
      <c r="ZD1207" s="36"/>
      <c r="ZE1207" s="36"/>
      <c r="ZF1207" s="36"/>
      <c r="ZG1207" s="36"/>
      <c r="ZH1207" s="36"/>
      <c r="ZI1207" s="36"/>
      <c r="ZJ1207" s="36"/>
      <c r="ZK1207" s="36"/>
      <c r="ZL1207" s="36"/>
      <c r="ZM1207" s="36"/>
      <c r="ZN1207" s="36"/>
      <c r="ZO1207" s="36"/>
      <c r="ZP1207" s="36"/>
      <c r="ZQ1207" s="36"/>
      <c r="ZR1207" s="36"/>
      <c r="ZS1207" s="36"/>
      <c r="ZT1207" s="36"/>
      <c r="ZU1207" s="36"/>
      <c r="ZV1207" s="36"/>
      <c r="ZW1207" s="36"/>
      <c r="ZX1207" s="36"/>
      <c r="ZY1207" s="36"/>
      <c r="ZZ1207" s="36"/>
      <c r="AAA1207" s="36"/>
      <c r="AAB1207" s="36"/>
      <c r="AAC1207" s="36"/>
      <c r="AAD1207" s="36"/>
      <c r="AAE1207" s="36"/>
      <c r="AAF1207" s="36"/>
      <c r="AAG1207" s="36"/>
      <c r="AAH1207" s="36"/>
      <c r="AAI1207" s="36"/>
      <c r="AAJ1207" s="36"/>
      <c r="AAK1207" s="36"/>
      <c r="AAL1207" s="36"/>
      <c r="AAM1207" s="36"/>
      <c r="AAN1207" s="36"/>
      <c r="AAO1207" s="36"/>
      <c r="AAP1207" s="36"/>
      <c r="AAQ1207" s="36"/>
      <c r="AAR1207" s="36"/>
      <c r="AAS1207" s="36"/>
      <c r="AAT1207" s="36"/>
      <c r="AAU1207" s="36"/>
      <c r="AAV1207" s="36"/>
      <c r="AAW1207" s="36"/>
      <c r="AAX1207" s="36"/>
      <c r="AAY1207" s="36"/>
      <c r="AAZ1207" s="36"/>
      <c r="ABA1207" s="36"/>
      <c r="ABB1207" s="36"/>
      <c r="ABC1207" s="36"/>
      <c r="ABD1207" s="36"/>
      <c r="ABE1207" s="36"/>
      <c r="ABF1207" s="36"/>
      <c r="ABG1207" s="36"/>
      <c r="ABH1207" s="36"/>
      <c r="ABI1207" s="36"/>
      <c r="ABJ1207" s="36"/>
      <c r="ABK1207" s="36"/>
      <c r="ABL1207" s="36"/>
      <c r="ABM1207" s="36"/>
      <c r="ABN1207" s="36"/>
      <c r="ABO1207" s="36"/>
      <c r="ABP1207" s="36"/>
      <c r="ABQ1207" s="36"/>
      <c r="ABR1207" s="36"/>
      <c r="ABS1207" s="36"/>
      <c r="ABT1207" s="36"/>
      <c r="ABU1207" s="36"/>
      <c r="ABV1207" s="36"/>
      <c r="ABW1207" s="36"/>
      <c r="ABX1207" s="36"/>
      <c r="ABY1207" s="36"/>
      <c r="ABZ1207" s="36"/>
      <c r="ACA1207" s="36"/>
      <c r="ACB1207" s="36"/>
      <c r="ACC1207" s="36"/>
      <c r="ACD1207" s="36"/>
      <c r="ACE1207" s="36"/>
      <c r="ACF1207" s="36"/>
      <c r="ACG1207" s="36"/>
      <c r="ACH1207" s="36"/>
      <c r="ACI1207" s="36"/>
      <c r="ACJ1207" s="36"/>
      <c r="ACK1207" s="36"/>
      <c r="ACL1207" s="36"/>
      <c r="ACM1207" s="36"/>
      <c r="ACN1207" s="36"/>
      <c r="ACO1207" s="36"/>
      <c r="ACP1207" s="36"/>
      <c r="ACQ1207" s="36"/>
      <c r="ACR1207" s="36"/>
      <c r="ACS1207" s="36"/>
      <c r="ACT1207" s="36"/>
      <c r="ACU1207" s="36"/>
      <c r="ACV1207" s="36"/>
      <c r="ACW1207" s="36"/>
      <c r="ACX1207" s="36"/>
      <c r="ACY1207" s="36"/>
      <c r="ACZ1207" s="36"/>
      <c r="ADA1207" s="36"/>
      <c r="ADB1207" s="36"/>
      <c r="ADC1207" s="36"/>
      <c r="ADD1207" s="36"/>
      <c r="ADE1207" s="36"/>
      <c r="ADF1207" s="36"/>
      <c r="ADG1207" s="36"/>
      <c r="ADH1207" s="36"/>
      <c r="ADI1207" s="36"/>
      <c r="ADJ1207" s="36"/>
      <c r="ADK1207" s="36"/>
      <c r="ADL1207" s="36"/>
      <c r="ADM1207" s="36"/>
      <c r="ADN1207" s="36"/>
      <c r="ADO1207" s="36"/>
      <c r="ADP1207" s="36"/>
      <c r="ADQ1207" s="36"/>
      <c r="ADR1207" s="36"/>
      <c r="ADS1207" s="36"/>
      <c r="ADT1207" s="36"/>
      <c r="ADU1207" s="36"/>
      <c r="ADV1207" s="36"/>
      <c r="ADW1207" s="36"/>
      <c r="ADX1207" s="36"/>
      <c r="ADY1207" s="36"/>
      <c r="ADZ1207" s="36"/>
      <c r="AEA1207" s="36"/>
      <c r="AEB1207" s="36"/>
      <c r="AEC1207" s="36"/>
      <c r="AED1207" s="36"/>
      <c r="AEE1207" s="36"/>
      <c r="AEF1207" s="36"/>
      <c r="AEG1207" s="36"/>
      <c r="AEH1207" s="36"/>
      <c r="AEI1207" s="36"/>
      <c r="AEJ1207" s="36"/>
      <c r="AEK1207" s="36"/>
      <c r="AEL1207" s="36"/>
      <c r="AEM1207" s="36"/>
      <c r="AEN1207" s="36"/>
      <c r="AEO1207" s="36"/>
      <c r="AEP1207" s="36"/>
      <c r="AEQ1207" s="36"/>
      <c r="AER1207" s="36"/>
      <c r="AES1207" s="36"/>
      <c r="AET1207" s="36"/>
      <c r="AEU1207" s="36"/>
      <c r="AEV1207" s="36"/>
      <c r="AEW1207" s="36"/>
      <c r="AEX1207" s="36"/>
      <c r="AEY1207" s="36"/>
      <c r="AEZ1207" s="36"/>
      <c r="AFA1207" s="36"/>
      <c r="AFB1207" s="36"/>
      <c r="AFC1207" s="36"/>
      <c r="AFD1207" s="36"/>
      <c r="AFE1207" s="36"/>
      <c r="AFF1207" s="36"/>
      <c r="AFG1207" s="36"/>
      <c r="AFH1207" s="36"/>
      <c r="AFI1207" s="36"/>
      <c r="AFJ1207" s="36"/>
      <c r="AFK1207" s="36"/>
      <c r="AFL1207" s="36"/>
      <c r="AFM1207" s="36"/>
      <c r="AFN1207" s="36"/>
      <c r="AFO1207" s="36"/>
      <c r="AFP1207" s="36"/>
      <c r="AFQ1207" s="36"/>
      <c r="AFR1207" s="36"/>
      <c r="AFS1207" s="36"/>
      <c r="AFT1207" s="36"/>
      <c r="AFU1207" s="36"/>
      <c r="AFV1207" s="36"/>
      <c r="AFW1207" s="36"/>
      <c r="AFX1207" s="36"/>
      <c r="AFY1207" s="36"/>
      <c r="AFZ1207" s="36"/>
      <c r="AGA1207" s="36"/>
      <c r="AGB1207" s="36"/>
      <c r="AGC1207" s="36"/>
      <c r="AGD1207" s="36"/>
      <c r="AGE1207" s="36"/>
      <c r="AGF1207" s="36"/>
      <c r="AGG1207" s="36"/>
      <c r="AGH1207" s="36"/>
      <c r="AGI1207" s="36"/>
      <c r="AGJ1207" s="36"/>
      <c r="AGK1207" s="36"/>
      <c r="AGL1207" s="36"/>
      <c r="AGM1207" s="36"/>
      <c r="AGN1207" s="36"/>
      <c r="AGO1207" s="36"/>
      <c r="AGP1207" s="36"/>
      <c r="AGQ1207" s="36"/>
      <c r="AGR1207" s="36"/>
      <c r="AGS1207" s="36"/>
      <c r="AGT1207" s="36"/>
      <c r="AGU1207" s="36"/>
      <c r="AGV1207" s="36"/>
      <c r="AGW1207" s="36"/>
      <c r="AGX1207" s="36"/>
      <c r="AGY1207" s="36"/>
      <c r="AGZ1207" s="36"/>
      <c r="AHA1207" s="36"/>
      <c r="AHB1207" s="36"/>
      <c r="AHC1207" s="36"/>
      <c r="AHD1207" s="36"/>
      <c r="AHE1207" s="36"/>
      <c r="AHF1207" s="36"/>
      <c r="AHG1207" s="36"/>
      <c r="AHH1207" s="36"/>
      <c r="AHI1207" s="36"/>
      <c r="AHJ1207" s="36"/>
      <c r="AHK1207" s="36"/>
      <c r="AHL1207" s="36"/>
      <c r="AHM1207" s="36"/>
      <c r="AHN1207" s="36"/>
      <c r="AHO1207" s="36"/>
      <c r="AHP1207" s="36"/>
      <c r="AHQ1207" s="36"/>
      <c r="AHR1207" s="36"/>
      <c r="AHS1207" s="36"/>
      <c r="AHT1207" s="36"/>
      <c r="AHU1207" s="36"/>
      <c r="AHV1207" s="36"/>
      <c r="AHW1207" s="36"/>
      <c r="AHX1207" s="36"/>
      <c r="AHY1207" s="36"/>
      <c r="AHZ1207" s="36"/>
      <c r="AIA1207" s="36"/>
      <c r="AIB1207" s="36"/>
      <c r="AIC1207" s="36"/>
      <c r="AID1207" s="36"/>
      <c r="AIE1207" s="36"/>
      <c r="AIF1207" s="36"/>
      <c r="AIG1207" s="36"/>
      <c r="AIH1207" s="36"/>
      <c r="AII1207" s="36"/>
      <c r="AIJ1207" s="36"/>
      <c r="AIK1207" s="36"/>
      <c r="AIL1207" s="36"/>
      <c r="AIM1207" s="36"/>
      <c r="AIN1207" s="36"/>
      <c r="AIO1207" s="36"/>
      <c r="AIP1207" s="36"/>
      <c r="AIQ1207" s="36"/>
      <c r="AIR1207" s="36"/>
      <c r="AIS1207" s="36"/>
      <c r="AIT1207" s="36"/>
      <c r="AIU1207" s="36"/>
      <c r="AIV1207" s="36"/>
      <c r="AIW1207" s="36"/>
      <c r="AIX1207" s="36"/>
      <c r="AIY1207" s="36"/>
      <c r="AIZ1207" s="36"/>
      <c r="AJA1207" s="36"/>
      <c r="AJB1207" s="36"/>
      <c r="AJC1207" s="36"/>
      <c r="AJD1207" s="36"/>
      <c r="AJE1207" s="36"/>
      <c r="AJF1207" s="36"/>
      <c r="AJG1207" s="36"/>
      <c r="AJH1207" s="36"/>
      <c r="AJI1207" s="36"/>
      <c r="AJJ1207" s="36"/>
      <c r="AJK1207" s="36"/>
      <c r="AJL1207" s="36"/>
      <c r="AJM1207" s="36"/>
      <c r="AJN1207" s="36"/>
      <c r="AJO1207" s="36"/>
      <c r="AJP1207" s="36"/>
      <c r="AJQ1207" s="36"/>
      <c r="AJR1207" s="36"/>
      <c r="AJS1207" s="36"/>
      <c r="AJT1207" s="36"/>
      <c r="AJU1207" s="36"/>
      <c r="AJV1207" s="36"/>
      <c r="AJW1207" s="36"/>
      <c r="AJX1207" s="36"/>
      <c r="AJY1207" s="36"/>
      <c r="AJZ1207" s="36"/>
      <c r="AKA1207" s="36"/>
      <c r="AKB1207" s="36"/>
      <c r="AKC1207" s="36"/>
      <c r="AKD1207" s="36"/>
      <c r="AKE1207" s="36"/>
      <c r="AKF1207" s="36"/>
      <c r="AKG1207" s="36"/>
      <c r="AKH1207" s="36"/>
      <c r="AKI1207" s="36"/>
      <c r="AKJ1207" s="36"/>
      <c r="AKK1207" s="36"/>
      <c r="AKL1207" s="36"/>
      <c r="AKM1207" s="36"/>
      <c r="AKN1207" s="36"/>
      <c r="AKO1207" s="36"/>
      <c r="AKP1207" s="36"/>
      <c r="AKQ1207" s="36"/>
      <c r="AKR1207" s="36"/>
      <c r="AKS1207" s="36"/>
      <c r="AKT1207" s="36"/>
      <c r="AKU1207" s="36"/>
      <c r="AKV1207" s="36"/>
      <c r="AKW1207" s="36"/>
      <c r="AKX1207" s="36"/>
      <c r="AKY1207" s="36"/>
      <c r="AKZ1207" s="36"/>
      <c r="ALA1207" s="36"/>
      <c r="ALB1207" s="36"/>
      <c r="ALC1207" s="36"/>
      <c r="ALD1207" s="36"/>
      <c r="ALE1207" s="36"/>
      <c r="ALF1207" s="36"/>
      <c r="ALG1207" s="36"/>
      <c r="ALH1207" s="36"/>
      <c r="ALI1207" s="36"/>
      <c r="ALJ1207" s="36"/>
      <c r="ALK1207" s="36"/>
      <c r="ALL1207" s="36"/>
      <c r="ALM1207" s="36"/>
      <c r="ALN1207" s="36"/>
      <c r="ALO1207" s="36"/>
      <c r="ALP1207" s="36"/>
      <c r="ALQ1207" s="36"/>
      <c r="ALR1207" s="36"/>
      <c r="ALS1207" s="36"/>
      <c r="ALT1207" s="36"/>
      <c r="ALU1207" s="36"/>
      <c r="ALV1207" s="36"/>
      <c r="ALW1207" s="36"/>
      <c r="ALX1207" s="36"/>
      <c r="ALY1207" s="36"/>
      <c r="ALZ1207" s="36"/>
      <c r="AMA1207" s="36"/>
      <c r="AMB1207" s="36"/>
      <c r="AMC1207" s="36"/>
      <c r="AMD1207" s="36"/>
      <c r="AME1207" s="36"/>
      <c r="AMF1207" s="36"/>
      <c r="AMG1207" s="36"/>
      <c r="AMH1207" s="36"/>
      <c r="AMI1207" s="36"/>
      <c r="AMJ1207" s="36"/>
      <c r="AMK1207" s="36"/>
      <c r="AML1207" s="36"/>
      <c r="AMM1207" s="36"/>
      <c r="AMN1207" s="36"/>
      <c r="AMO1207" s="36"/>
      <c r="AMP1207" s="36"/>
      <c r="AMQ1207" s="36"/>
      <c r="AMR1207" s="36"/>
      <c r="AMS1207" s="36"/>
      <c r="AMT1207" s="36"/>
      <c r="AMU1207" s="36"/>
      <c r="AMV1207" s="36"/>
      <c r="AMW1207" s="36"/>
      <c r="AMX1207" s="36"/>
      <c r="AMY1207" s="36"/>
      <c r="AMZ1207" s="36"/>
      <c r="ANA1207" s="36"/>
      <c r="ANB1207" s="36"/>
      <c r="ANC1207" s="36"/>
      <c r="AND1207" s="36"/>
      <c r="ANE1207" s="36"/>
      <c r="ANF1207" s="36"/>
      <c r="ANG1207" s="36"/>
      <c r="ANH1207" s="36"/>
      <c r="ANI1207" s="36"/>
      <c r="ANJ1207" s="36"/>
      <c r="ANK1207" s="36"/>
      <c r="ANL1207" s="36"/>
      <c r="ANM1207" s="36"/>
      <c r="ANN1207" s="36"/>
      <c r="ANO1207" s="36"/>
      <c r="ANP1207" s="36"/>
      <c r="ANQ1207" s="36"/>
      <c r="ANR1207" s="36"/>
      <c r="ANS1207" s="36"/>
      <c r="ANT1207" s="36"/>
      <c r="ANU1207" s="36"/>
      <c r="ANV1207" s="36"/>
      <c r="ANW1207" s="36"/>
      <c r="ANX1207" s="36"/>
      <c r="ANY1207" s="36"/>
      <c r="ANZ1207" s="36"/>
      <c r="AOA1207" s="36"/>
      <c r="AOB1207" s="36"/>
      <c r="AOC1207" s="36"/>
      <c r="AOD1207" s="36"/>
      <c r="AOE1207" s="36"/>
      <c r="AOF1207" s="36"/>
      <c r="AOG1207" s="36"/>
      <c r="AOH1207" s="36"/>
      <c r="AOI1207" s="36"/>
      <c r="AOJ1207" s="36"/>
      <c r="AOK1207" s="36"/>
      <c r="AOL1207" s="36"/>
      <c r="AOM1207" s="36"/>
      <c r="AON1207" s="36"/>
      <c r="AOO1207" s="36"/>
      <c r="AOP1207" s="36"/>
      <c r="AOQ1207" s="36"/>
      <c r="AOR1207" s="36"/>
      <c r="AOS1207" s="36"/>
      <c r="AOT1207" s="36"/>
      <c r="AOU1207" s="36"/>
      <c r="AOV1207" s="36"/>
      <c r="AOW1207" s="36"/>
      <c r="AOX1207" s="36"/>
      <c r="AOY1207" s="36"/>
      <c r="AOZ1207" s="36"/>
      <c r="APA1207" s="36"/>
      <c r="APB1207" s="36"/>
      <c r="APC1207" s="36"/>
      <c r="APD1207" s="36"/>
      <c r="APE1207" s="36"/>
      <c r="APF1207" s="36"/>
      <c r="APG1207" s="36"/>
      <c r="APH1207" s="36"/>
      <c r="API1207" s="36"/>
      <c r="APJ1207" s="36"/>
      <c r="APK1207" s="36"/>
      <c r="APL1207" s="36"/>
      <c r="APM1207" s="36"/>
      <c r="APN1207" s="36"/>
      <c r="APO1207" s="36"/>
      <c r="APP1207" s="36"/>
      <c r="APQ1207" s="36"/>
      <c r="APR1207" s="36"/>
      <c r="APS1207" s="36"/>
      <c r="APT1207" s="36"/>
      <c r="APU1207" s="36"/>
      <c r="APV1207" s="36"/>
      <c r="APW1207" s="36"/>
      <c r="APX1207" s="36"/>
      <c r="APY1207" s="36"/>
      <c r="APZ1207" s="36"/>
      <c r="AQA1207" s="36"/>
      <c r="AQB1207" s="36"/>
      <c r="AQC1207" s="36"/>
      <c r="AQD1207" s="36"/>
      <c r="AQE1207" s="36"/>
      <c r="AQF1207" s="36"/>
      <c r="AQG1207" s="36"/>
      <c r="AQH1207" s="36"/>
      <c r="AQI1207" s="36"/>
      <c r="AQJ1207" s="36"/>
      <c r="AQK1207" s="36"/>
      <c r="AQL1207" s="36"/>
      <c r="AQM1207" s="36"/>
      <c r="AQN1207" s="36"/>
      <c r="AQO1207" s="36"/>
      <c r="AQP1207" s="36"/>
      <c r="AQQ1207" s="36"/>
      <c r="AQR1207" s="36"/>
      <c r="AQS1207" s="36"/>
      <c r="AQT1207" s="36"/>
      <c r="AQU1207" s="36"/>
      <c r="AQV1207" s="36"/>
      <c r="AQW1207" s="36"/>
      <c r="AQX1207" s="36"/>
      <c r="AQY1207" s="36"/>
      <c r="AQZ1207" s="36"/>
      <c r="ARA1207" s="36"/>
      <c r="ARB1207" s="36"/>
      <c r="ARC1207" s="36"/>
      <c r="ARD1207" s="36"/>
      <c r="ARE1207" s="36"/>
      <c r="ARF1207" s="36"/>
      <c r="ARG1207" s="36"/>
      <c r="ARH1207" s="36"/>
      <c r="ARI1207" s="36"/>
      <c r="ARJ1207" s="36"/>
      <c r="ARK1207" s="36"/>
      <c r="ARL1207" s="36"/>
      <c r="ARM1207" s="36"/>
      <c r="ARN1207" s="36"/>
      <c r="ARO1207" s="36"/>
      <c r="ARP1207" s="36"/>
      <c r="ARQ1207" s="36"/>
      <c r="ARR1207" s="36"/>
      <c r="ARS1207" s="36"/>
      <c r="ART1207" s="36"/>
      <c r="ARU1207" s="36"/>
      <c r="ARV1207" s="36"/>
      <c r="ARW1207" s="36"/>
      <c r="ARX1207" s="36"/>
      <c r="ARY1207" s="36"/>
      <c r="ARZ1207" s="36"/>
      <c r="ASA1207" s="36"/>
      <c r="ASB1207" s="36"/>
      <c r="ASC1207" s="36"/>
      <c r="ASD1207" s="36"/>
      <c r="ASE1207" s="36"/>
      <c r="ASF1207" s="36"/>
      <c r="ASG1207" s="36"/>
      <c r="ASH1207" s="36"/>
      <c r="ASI1207" s="36"/>
      <c r="ASJ1207" s="36"/>
      <c r="ASK1207" s="36"/>
      <c r="ASL1207" s="36"/>
      <c r="ASM1207" s="36"/>
      <c r="ASN1207" s="36"/>
      <c r="ASO1207" s="36"/>
      <c r="ASP1207" s="36"/>
      <c r="ASQ1207" s="36"/>
      <c r="ASR1207" s="36"/>
      <c r="ASS1207" s="36"/>
      <c r="AST1207" s="36"/>
      <c r="ASU1207" s="36"/>
      <c r="ASV1207" s="36"/>
      <c r="ASW1207" s="36"/>
      <c r="ASX1207" s="36"/>
      <c r="ASY1207" s="36"/>
      <c r="ASZ1207" s="36"/>
      <c r="ATA1207" s="36"/>
      <c r="ATB1207" s="36"/>
      <c r="ATC1207" s="36"/>
      <c r="ATD1207" s="36"/>
      <c r="ATE1207" s="36"/>
      <c r="ATF1207" s="36"/>
      <c r="ATG1207" s="36"/>
      <c r="ATH1207" s="36"/>
      <c r="ATI1207" s="36"/>
      <c r="ATJ1207" s="36"/>
      <c r="ATK1207" s="36"/>
      <c r="ATL1207" s="36"/>
      <c r="ATM1207" s="36"/>
      <c r="ATN1207" s="36"/>
      <c r="ATO1207" s="36"/>
      <c r="ATP1207" s="36"/>
      <c r="ATQ1207" s="36"/>
      <c r="ATR1207" s="36"/>
      <c r="ATS1207" s="36"/>
      <c r="ATT1207" s="36"/>
      <c r="ATU1207" s="36"/>
      <c r="ATV1207" s="36"/>
      <c r="ATW1207" s="36"/>
      <c r="ATX1207" s="36"/>
      <c r="ATY1207" s="36"/>
      <c r="ATZ1207" s="36"/>
      <c r="AUA1207" s="36"/>
      <c r="AUB1207" s="36"/>
      <c r="AUC1207" s="36"/>
      <c r="AUD1207" s="36"/>
      <c r="AUE1207" s="36"/>
      <c r="AUF1207" s="36"/>
      <c r="AUG1207" s="36"/>
      <c r="AUH1207" s="36"/>
      <c r="AUI1207" s="36"/>
      <c r="AUJ1207" s="36"/>
      <c r="AUK1207" s="36"/>
      <c r="AUL1207" s="36"/>
      <c r="AUM1207" s="36"/>
      <c r="AUN1207" s="36"/>
      <c r="AUO1207" s="36"/>
      <c r="AUP1207" s="36"/>
      <c r="AUQ1207" s="36"/>
      <c r="AUR1207" s="36"/>
      <c r="AUS1207" s="36"/>
      <c r="AUT1207" s="36"/>
      <c r="AUU1207" s="36"/>
      <c r="AUV1207" s="36"/>
      <c r="AUW1207" s="36"/>
      <c r="AUX1207" s="36"/>
      <c r="AUY1207" s="36"/>
      <c r="AUZ1207" s="36"/>
      <c r="AVA1207" s="36"/>
      <c r="AVB1207" s="36"/>
      <c r="AVC1207" s="36"/>
      <c r="AVD1207" s="36"/>
      <c r="AVE1207" s="36"/>
      <c r="AVF1207" s="36"/>
      <c r="AVG1207" s="36"/>
      <c r="AVH1207" s="36"/>
      <c r="AVI1207" s="36"/>
      <c r="AVJ1207" s="36"/>
      <c r="AVK1207" s="36"/>
      <c r="AVL1207" s="36"/>
      <c r="AVM1207" s="36"/>
      <c r="AVN1207" s="36"/>
      <c r="AVO1207" s="36"/>
      <c r="AVP1207" s="36"/>
      <c r="AVQ1207" s="36"/>
      <c r="AVR1207" s="36"/>
      <c r="AVS1207" s="36"/>
      <c r="AVT1207" s="36"/>
      <c r="AVU1207" s="36"/>
      <c r="AVV1207" s="36"/>
      <c r="AVW1207" s="36"/>
      <c r="AVX1207" s="36"/>
      <c r="AVY1207" s="36"/>
      <c r="AVZ1207" s="36"/>
      <c r="AWA1207" s="36"/>
      <c r="AWB1207" s="36"/>
      <c r="AWC1207" s="36"/>
      <c r="AWD1207" s="36"/>
      <c r="AWE1207" s="36"/>
      <c r="AWF1207" s="36"/>
      <c r="AWG1207" s="36"/>
      <c r="AWH1207" s="36"/>
      <c r="AWI1207" s="36"/>
      <c r="AWJ1207" s="36"/>
      <c r="AWK1207" s="36"/>
      <c r="AWL1207" s="36"/>
      <c r="AWM1207" s="36"/>
      <c r="AWN1207" s="36"/>
      <c r="AWO1207" s="36"/>
      <c r="AWP1207" s="36"/>
      <c r="AWQ1207" s="36"/>
      <c r="AWR1207" s="36"/>
      <c r="AWS1207" s="36"/>
      <c r="AWT1207" s="36"/>
      <c r="AWU1207" s="36"/>
      <c r="AWV1207" s="36"/>
      <c r="AWW1207" s="36"/>
      <c r="AWX1207" s="36"/>
      <c r="AWY1207" s="36"/>
      <c r="AWZ1207" s="36"/>
      <c r="AXA1207" s="36"/>
      <c r="AXB1207" s="36"/>
      <c r="AXC1207" s="36"/>
      <c r="AXD1207" s="36"/>
      <c r="AXE1207" s="36"/>
      <c r="AXF1207" s="36"/>
      <c r="AXG1207" s="36"/>
      <c r="AXH1207" s="36"/>
      <c r="AXI1207" s="36"/>
      <c r="AXJ1207" s="36"/>
      <c r="AXK1207" s="36"/>
      <c r="AXL1207" s="36"/>
      <c r="AXM1207" s="36"/>
      <c r="AXN1207" s="36"/>
      <c r="AXO1207" s="36"/>
      <c r="AXP1207" s="36"/>
      <c r="AXQ1207" s="36"/>
      <c r="AXR1207" s="36"/>
      <c r="AXS1207" s="36"/>
      <c r="AXT1207" s="36"/>
      <c r="AXU1207" s="36"/>
      <c r="AXV1207" s="36"/>
      <c r="AXW1207" s="36"/>
      <c r="AXX1207" s="36"/>
      <c r="AXY1207" s="36"/>
      <c r="AXZ1207" s="36"/>
      <c r="AYA1207" s="36"/>
      <c r="AYB1207" s="36"/>
      <c r="AYC1207" s="36"/>
      <c r="AYD1207" s="36"/>
      <c r="AYE1207" s="36"/>
      <c r="AYF1207" s="36"/>
      <c r="AYG1207" s="36"/>
      <c r="AYH1207" s="36"/>
      <c r="AYI1207" s="36"/>
      <c r="AYJ1207" s="36"/>
      <c r="AYK1207" s="36"/>
      <c r="AYL1207" s="36"/>
      <c r="AYM1207" s="36"/>
      <c r="AYN1207" s="36"/>
      <c r="AYO1207" s="36"/>
      <c r="AYP1207" s="36"/>
      <c r="AYQ1207" s="36"/>
      <c r="AYR1207" s="36"/>
      <c r="AYS1207" s="36"/>
      <c r="AYT1207" s="36"/>
      <c r="AYU1207" s="36"/>
      <c r="AYV1207" s="36"/>
      <c r="AYW1207" s="36"/>
      <c r="AYX1207" s="36"/>
      <c r="AYY1207" s="36"/>
      <c r="AYZ1207" s="36"/>
      <c r="AZA1207" s="36"/>
      <c r="AZB1207" s="36"/>
      <c r="AZC1207" s="36"/>
      <c r="AZD1207" s="36"/>
      <c r="AZE1207" s="36"/>
      <c r="AZF1207" s="36"/>
      <c r="AZG1207" s="36"/>
      <c r="AZH1207" s="36"/>
      <c r="AZI1207" s="36"/>
      <c r="AZJ1207" s="36"/>
      <c r="AZK1207" s="36"/>
      <c r="AZL1207" s="36"/>
      <c r="AZM1207" s="36"/>
      <c r="AZN1207" s="36"/>
      <c r="AZO1207" s="36"/>
      <c r="AZP1207" s="36"/>
      <c r="AZQ1207" s="36"/>
      <c r="AZR1207" s="36"/>
      <c r="AZS1207" s="36"/>
      <c r="AZT1207" s="36"/>
      <c r="AZU1207" s="36"/>
      <c r="AZV1207" s="36"/>
      <c r="AZW1207" s="36"/>
      <c r="AZX1207" s="36"/>
      <c r="AZY1207" s="36"/>
      <c r="AZZ1207" s="36"/>
      <c r="BAA1207" s="36"/>
      <c r="BAB1207" s="36"/>
      <c r="BAC1207" s="36"/>
      <c r="BAD1207" s="36"/>
      <c r="BAE1207" s="36"/>
      <c r="BAF1207" s="36"/>
      <c r="BAG1207" s="36"/>
      <c r="BAH1207" s="36"/>
      <c r="BAI1207" s="36"/>
      <c r="BAJ1207" s="36"/>
      <c r="BAK1207" s="36"/>
      <c r="BAL1207" s="36"/>
      <c r="BAM1207" s="36"/>
      <c r="BAN1207" s="36"/>
      <c r="BAO1207" s="36"/>
      <c r="BAP1207" s="36"/>
      <c r="BAQ1207" s="36"/>
      <c r="BAR1207" s="36"/>
      <c r="BAS1207" s="36"/>
      <c r="BAT1207" s="36"/>
      <c r="BAU1207" s="36"/>
      <c r="BAV1207" s="36"/>
      <c r="BAW1207" s="36"/>
      <c r="BAX1207" s="36"/>
      <c r="BAY1207" s="36"/>
      <c r="BAZ1207" s="36"/>
      <c r="BBA1207" s="36"/>
      <c r="BBB1207" s="36"/>
      <c r="BBC1207" s="36"/>
      <c r="BBD1207" s="36"/>
      <c r="BBE1207" s="36"/>
      <c r="BBF1207" s="36"/>
      <c r="BBG1207" s="36"/>
      <c r="BBH1207" s="36"/>
      <c r="BBI1207" s="36"/>
      <c r="BBJ1207" s="36"/>
      <c r="BBK1207" s="36"/>
      <c r="BBL1207" s="36"/>
      <c r="BBM1207" s="36"/>
      <c r="BBN1207" s="36"/>
      <c r="BBO1207" s="36"/>
      <c r="BBP1207" s="36"/>
      <c r="BBQ1207" s="36"/>
      <c r="BBR1207" s="36"/>
      <c r="BBS1207" s="36"/>
      <c r="BBT1207" s="36"/>
      <c r="BBU1207" s="36"/>
      <c r="BBV1207" s="36"/>
      <c r="BBW1207" s="36"/>
      <c r="BBX1207" s="36"/>
      <c r="BBY1207" s="36"/>
      <c r="BBZ1207" s="36"/>
      <c r="BCA1207" s="36"/>
      <c r="BCB1207" s="36"/>
      <c r="BCC1207" s="36"/>
      <c r="BCD1207" s="36"/>
      <c r="BCE1207" s="36"/>
      <c r="BCF1207" s="36"/>
      <c r="BCG1207" s="36"/>
      <c r="BCH1207" s="36"/>
      <c r="BCI1207" s="36"/>
      <c r="BCJ1207" s="36"/>
      <c r="BCK1207" s="36"/>
      <c r="BCL1207" s="36"/>
      <c r="BCM1207" s="36"/>
      <c r="BCN1207" s="36"/>
      <c r="BCO1207" s="36"/>
      <c r="BCP1207" s="36"/>
      <c r="BCQ1207" s="36"/>
      <c r="BCR1207" s="36"/>
      <c r="BCS1207" s="36"/>
      <c r="BCT1207" s="36"/>
      <c r="BCU1207" s="36"/>
      <c r="BCV1207" s="36"/>
      <c r="BCW1207" s="36"/>
      <c r="BCX1207" s="36"/>
      <c r="BCY1207" s="36"/>
      <c r="BCZ1207" s="36"/>
      <c r="BDA1207" s="36"/>
      <c r="BDB1207" s="36"/>
      <c r="BDC1207" s="36"/>
      <c r="BDD1207" s="36"/>
      <c r="BDE1207" s="36"/>
      <c r="BDF1207" s="36"/>
      <c r="BDG1207" s="36"/>
      <c r="BDH1207" s="36"/>
      <c r="BDI1207" s="36"/>
      <c r="BDJ1207" s="36"/>
      <c r="BDK1207" s="36"/>
      <c r="BDL1207" s="36"/>
      <c r="BDM1207" s="36"/>
      <c r="BDN1207" s="36"/>
      <c r="BDO1207" s="36"/>
      <c r="BDP1207" s="36"/>
      <c r="BDQ1207" s="36"/>
      <c r="BDR1207" s="36"/>
      <c r="BDS1207" s="36"/>
      <c r="BDT1207" s="36"/>
      <c r="BDU1207" s="36"/>
      <c r="BDV1207" s="36"/>
      <c r="BDW1207" s="36"/>
      <c r="BDX1207" s="36"/>
      <c r="BDY1207" s="36"/>
      <c r="BDZ1207" s="36"/>
      <c r="BEA1207" s="36"/>
      <c r="BEB1207" s="36"/>
      <c r="BEC1207" s="36"/>
      <c r="BED1207" s="36"/>
      <c r="BEE1207" s="36"/>
      <c r="BEF1207" s="36"/>
      <c r="BEG1207" s="36"/>
      <c r="BEH1207" s="36"/>
      <c r="BEI1207" s="36"/>
      <c r="BEJ1207" s="36"/>
      <c r="BEK1207" s="36"/>
      <c r="BEL1207" s="36"/>
      <c r="BEM1207" s="36"/>
      <c r="BEN1207" s="36"/>
      <c r="BEO1207" s="36"/>
      <c r="BEP1207" s="36"/>
      <c r="BEQ1207" s="36"/>
      <c r="BER1207" s="36"/>
      <c r="BES1207" s="36"/>
      <c r="BET1207" s="36"/>
      <c r="BEU1207" s="36"/>
      <c r="BEV1207" s="36"/>
      <c r="BEW1207" s="36"/>
      <c r="BEX1207" s="36"/>
      <c r="BEY1207" s="36"/>
      <c r="BEZ1207" s="36"/>
      <c r="BFA1207" s="36"/>
      <c r="BFB1207" s="36"/>
      <c r="BFC1207" s="36"/>
      <c r="BFD1207" s="36"/>
      <c r="BFE1207" s="36"/>
      <c r="BFF1207" s="36"/>
      <c r="BFG1207" s="36"/>
      <c r="BFH1207" s="36"/>
      <c r="BFI1207" s="36"/>
      <c r="BFJ1207" s="36"/>
      <c r="BFK1207" s="36"/>
      <c r="BFL1207" s="36"/>
      <c r="BFM1207" s="36"/>
      <c r="BFN1207" s="36"/>
      <c r="BFO1207" s="36"/>
      <c r="BFP1207" s="36"/>
      <c r="BFQ1207" s="36"/>
      <c r="BFR1207" s="36"/>
      <c r="BFS1207" s="36"/>
      <c r="BFT1207" s="36"/>
      <c r="BFU1207" s="36"/>
      <c r="BFV1207" s="36"/>
      <c r="BFW1207" s="36"/>
      <c r="BFX1207" s="36"/>
      <c r="BFY1207" s="36"/>
      <c r="BFZ1207" s="36"/>
      <c r="BGA1207" s="36"/>
      <c r="BGB1207" s="36"/>
      <c r="BGC1207" s="36"/>
      <c r="BGD1207" s="36"/>
      <c r="BGE1207" s="36"/>
      <c r="BGF1207" s="36"/>
      <c r="BGG1207" s="36"/>
      <c r="BGH1207" s="36"/>
      <c r="BGI1207" s="36"/>
      <c r="BGJ1207" s="36"/>
      <c r="BGK1207" s="36"/>
      <c r="BGL1207" s="36"/>
      <c r="BGM1207" s="36"/>
      <c r="BGN1207" s="36"/>
      <c r="BGO1207" s="36"/>
      <c r="BGP1207" s="36"/>
      <c r="BGQ1207" s="36"/>
      <c r="BGR1207" s="36"/>
      <c r="BGS1207" s="36"/>
      <c r="BGT1207" s="36"/>
      <c r="BGU1207" s="36"/>
      <c r="BGV1207" s="36"/>
      <c r="BGW1207" s="36"/>
      <c r="BGX1207" s="36"/>
      <c r="BGY1207" s="36"/>
      <c r="BGZ1207" s="36"/>
      <c r="BHA1207" s="36"/>
      <c r="BHB1207" s="36"/>
      <c r="BHC1207" s="36"/>
      <c r="BHD1207" s="36"/>
      <c r="BHE1207" s="36"/>
      <c r="BHF1207" s="36"/>
      <c r="BHG1207" s="36"/>
      <c r="BHH1207" s="36"/>
      <c r="BHI1207" s="36"/>
      <c r="BHJ1207" s="36"/>
      <c r="BHK1207" s="36"/>
      <c r="BHL1207" s="36"/>
      <c r="BHM1207" s="36"/>
      <c r="BHN1207" s="36"/>
      <c r="BHO1207" s="36"/>
      <c r="BHP1207" s="36"/>
      <c r="BHQ1207" s="36"/>
      <c r="BHR1207" s="36"/>
      <c r="BHS1207" s="36"/>
      <c r="BHT1207" s="36"/>
      <c r="BHU1207" s="36"/>
      <c r="BHV1207" s="36"/>
      <c r="BHW1207" s="36"/>
      <c r="BHX1207" s="36"/>
      <c r="BHY1207" s="36"/>
      <c r="BHZ1207" s="36"/>
      <c r="BIA1207" s="36"/>
      <c r="BIB1207" s="36"/>
      <c r="BIC1207" s="36"/>
      <c r="BID1207" s="36"/>
      <c r="BIE1207" s="36"/>
      <c r="BIF1207" s="36"/>
      <c r="BIG1207" s="36"/>
      <c r="BIH1207" s="36"/>
      <c r="BII1207" s="36"/>
      <c r="BIJ1207" s="36"/>
      <c r="BIK1207" s="36"/>
      <c r="BIL1207" s="36"/>
      <c r="BIM1207" s="36"/>
      <c r="BIN1207" s="36"/>
      <c r="BIO1207" s="36"/>
      <c r="BIP1207" s="36"/>
      <c r="BIQ1207" s="36"/>
      <c r="BIR1207" s="36"/>
      <c r="BIS1207" s="36"/>
      <c r="BIT1207" s="36"/>
      <c r="BIU1207" s="36"/>
      <c r="BIV1207" s="36"/>
      <c r="BIW1207" s="36"/>
      <c r="BIX1207" s="36"/>
      <c r="BIY1207" s="36"/>
      <c r="BIZ1207" s="36"/>
      <c r="BJA1207" s="36"/>
      <c r="BJB1207" s="36"/>
      <c r="BJC1207" s="36"/>
      <c r="BJD1207" s="36"/>
      <c r="BJE1207" s="36"/>
      <c r="BJF1207" s="36"/>
      <c r="BJG1207" s="36"/>
      <c r="BJH1207" s="36"/>
      <c r="BJI1207" s="36"/>
      <c r="BJJ1207" s="36"/>
      <c r="BJK1207" s="36"/>
      <c r="BJL1207" s="36"/>
      <c r="BJM1207" s="36"/>
      <c r="BJN1207" s="36"/>
      <c r="BJO1207" s="36"/>
      <c r="BJP1207" s="36"/>
      <c r="BJQ1207" s="36"/>
      <c r="BJR1207" s="36"/>
      <c r="BJS1207" s="36"/>
      <c r="BJT1207" s="36"/>
      <c r="BJU1207" s="36"/>
      <c r="BJV1207" s="36"/>
      <c r="BJW1207" s="36"/>
      <c r="BJX1207" s="36"/>
      <c r="BJY1207" s="36"/>
      <c r="BJZ1207" s="36"/>
      <c r="BKA1207" s="36"/>
      <c r="BKB1207" s="36"/>
      <c r="BKC1207" s="36"/>
      <c r="BKD1207" s="36"/>
      <c r="BKE1207" s="36"/>
      <c r="BKF1207" s="36"/>
      <c r="BKG1207" s="36"/>
      <c r="BKH1207" s="36"/>
      <c r="BKI1207" s="36"/>
      <c r="BKJ1207" s="36"/>
      <c r="BKK1207" s="36"/>
      <c r="BKL1207" s="36"/>
      <c r="BKM1207" s="36"/>
      <c r="BKN1207" s="36"/>
      <c r="BKO1207" s="36"/>
      <c r="BKP1207" s="36"/>
      <c r="BKQ1207" s="36"/>
      <c r="BKR1207" s="36"/>
      <c r="BKS1207" s="36"/>
      <c r="BKT1207" s="36"/>
      <c r="BKU1207" s="36"/>
      <c r="BKV1207" s="36"/>
      <c r="BKW1207" s="36"/>
      <c r="BKX1207" s="36"/>
      <c r="BKY1207" s="36"/>
      <c r="BKZ1207" s="36"/>
      <c r="BLA1207" s="36"/>
      <c r="BLB1207" s="36"/>
      <c r="BLC1207" s="36"/>
      <c r="BLD1207" s="36"/>
      <c r="BLE1207" s="36"/>
      <c r="BLF1207" s="36"/>
      <c r="BLG1207" s="36"/>
      <c r="BLH1207" s="36"/>
      <c r="BLI1207" s="36"/>
      <c r="BLJ1207" s="36"/>
      <c r="BLK1207" s="36"/>
      <c r="BLL1207" s="36"/>
      <c r="BLM1207" s="36"/>
      <c r="BLN1207" s="36"/>
      <c r="BLO1207" s="36"/>
      <c r="BLP1207" s="36"/>
      <c r="BLQ1207" s="36"/>
      <c r="BLR1207" s="36"/>
      <c r="BLS1207" s="36"/>
      <c r="BLT1207" s="36"/>
      <c r="BLU1207" s="36"/>
      <c r="BLV1207" s="36"/>
      <c r="BLW1207" s="36"/>
      <c r="BLX1207" s="36"/>
      <c r="BLY1207" s="36"/>
      <c r="BLZ1207" s="36"/>
      <c r="BMA1207" s="36"/>
      <c r="BMB1207" s="36"/>
      <c r="BMC1207" s="36"/>
      <c r="BMD1207" s="36"/>
      <c r="BME1207" s="36"/>
      <c r="BMF1207" s="36"/>
      <c r="BMG1207" s="36"/>
      <c r="BMH1207" s="36"/>
      <c r="BMI1207" s="36"/>
      <c r="BMJ1207" s="36"/>
      <c r="BMK1207" s="36"/>
      <c r="BML1207" s="36"/>
      <c r="BMM1207" s="36"/>
      <c r="BMN1207" s="36"/>
      <c r="BMO1207" s="36"/>
      <c r="BMP1207" s="36"/>
      <c r="BMQ1207" s="36"/>
      <c r="BMR1207" s="36"/>
      <c r="BMS1207" s="36"/>
      <c r="BMT1207" s="36"/>
      <c r="BMU1207" s="36"/>
      <c r="BMV1207" s="36"/>
      <c r="BMW1207" s="36"/>
      <c r="BMX1207" s="36"/>
      <c r="BMY1207" s="36"/>
      <c r="BMZ1207" s="36"/>
      <c r="BNA1207" s="36"/>
      <c r="BNB1207" s="36"/>
      <c r="BNC1207" s="36"/>
      <c r="BND1207" s="36"/>
      <c r="BNE1207" s="36"/>
      <c r="BNF1207" s="36"/>
      <c r="BNG1207" s="36"/>
      <c r="BNH1207" s="36"/>
      <c r="BNI1207" s="36"/>
      <c r="BNJ1207" s="36"/>
      <c r="BNK1207" s="36"/>
      <c r="BNL1207" s="36"/>
      <c r="BNM1207" s="36"/>
      <c r="BNN1207" s="36"/>
      <c r="BNO1207" s="36"/>
      <c r="BNP1207" s="36"/>
      <c r="BNQ1207" s="36"/>
      <c r="BNR1207" s="36"/>
      <c r="BNS1207" s="36"/>
      <c r="BNT1207" s="36"/>
      <c r="BNU1207" s="36"/>
      <c r="BNV1207" s="36"/>
      <c r="BNW1207" s="36"/>
      <c r="BNX1207" s="36"/>
      <c r="BNY1207" s="36"/>
      <c r="BNZ1207" s="36"/>
      <c r="BOA1207" s="36"/>
      <c r="BOB1207" s="36"/>
      <c r="BOC1207" s="36"/>
      <c r="BOD1207" s="36"/>
      <c r="BOE1207" s="36"/>
      <c r="BOF1207" s="36"/>
      <c r="BOG1207" s="36"/>
      <c r="BOH1207" s="36"/>
      <c r="BOI1207" s="36"/>
      <c r="BOJ1207" s="36"/>
      <c r="BOK1207" s="36"/>
      <c r="BOL1207" s="36"/>
      <c r="BOM1207" s="36"/>
      <c r="BON1207" s="36"/>
      <c r="BOO1207" s="36"/>
      <c r="BOP1207" s="36"/>
      <c r="BOQ1207" s="36"/>
      <c r="BOR1207" s="36"/>
      <c r="BOS1207" s="36"/>
      <c r="BOT1207" s="36"/>
      <c r="BOU1207" s="36"/>
      <c r="BOV1207" s="36"/>
      <c r="BOW1207" s="36"/>
      <c r="BOX1207" s="36"/>
      <c r="BOY1207" s="36"/>
      <c r="BOZ1207" s="36"/>
      <c r="BPA1207" s="36"/>
      <c r="BPB1207" s="36"/>
      <c r="BPC1207" s="36"/>
      <c r="BPD1207" s="36"/>
      <c r="BPE1207" s="36"/>
      <c r="BPF1207" s="36"/>
      <c r="BPG1207" s="36"/>
      <c r="BPH1207" s="36"/>
      <c r="BPI1207" s="36"/>
      <c r="BPJ1207" s="36"/>
      <c r="BPK1207" s="36"/>
      <c r="BPL1207" s="36"/>
      <c r="BPM1207" s="36"/>
      <c r="BPN1207" s="36"/>
      <c r="BPO1207" s="36"/>
      <c r="BPP1207" s="36"/>
      <c r="BPQ1207" s="36"/>
      <c r="BPR1207" s="36"/>
      <c r="BPS1207" s="36"/>
      <c r="BPT1207" s="36"/>
      <c r="BPU1207" s="36"/>
      <c r="BPV1207" s="36"/>
      <c r="BPW1207" s="36"/>
      <c r="BPX1207" s="36"/>
      <c r="BPY1207" s="36"/>
      <c r="BPZ1207" s="36"/>
      <c r="BQA1207" s="36"/>
      <c r="BQB1207" s="36"/>
      <c r="BQC1207" s="36"/>
      <c r="BQD1207" s="36"/>
      <c r="BQE1207" s="36"/>
      <c r="BQF1207" s="36"/>
      <c r="BQG1207" s="36"/>
      <c r="BQH1207" s="36"/>
      <c r="BQI1207" s="36"/>
      <c r="BQJ1207" s="36"/>
      <c r="BQK1207" s="36"/>
      <c r="BQL1207" s="36"/>
      <c r="BQM1207" s="36"/>
      <c r="BQN1207" s="36"/>
      <c r="BQO1207" s="36"/>
      <c r="BQP1207" s="36"/>
      <c r="BQQ1207" s="36"/>
      <c r="BQR1207" s="36"/>
      <c r="BQS1207" s="36"/>
      <c r="BQT1207" s="36"/>
      <c r="BQU1207" s="36"/>
      <c r="BQV1207" s="36"/>
      <c r="BQW1207" s="36"/>
      <c r="BQX1207" s="36"/>
      <c r="BQY1207" s="36"/>
      <c r="BQZ1207" s="36"/>
      <c r="BRA1207" s="36"/>
      <c r="BRB1207" s="36"/>
      <c r="BRC1207" s="36"/>
      <c r="BRD1207" s="36"/>
      <c r="BRE1207" s="36"/>
      <c r="BRF1207" s="36"/>
      <c r="BRG1207" s="36"/>
      <c r="BRH1207" s="36"/>
      <c r="BRI1207" s="36"/>
      <c r="BRJ1207" s="36"/>
      <c r="BRK1207" s="36"/>
      <c r="BRL1207" s="36"/>
      <c r="BRM1207" s="36"/>
      <c r="BRN1207" s="36"/>
      <c r="BRO1207" s="36"/>
      <c r="BRP1207" s="36"/>
      <c r="BRQ1207" s="36"/>
      <c r="BRR1207" s="36"/>
      <c r="BRS1207" s="36"/>
      <c r="BRT1207" s="36"/>
      <c r="BRU1207" s="36"/>
      <c r="BRV1207" s="36"/>
      <c r="BRW1207" s="36"/>
      <c r="BRX1207" s="36"/>
      <c r="BRY1207" s="36"/>
      <c r="BRZ1207" s="36"/>
      <c r="BSA1207" s="36"/>
      <c r="BSB1207" s="36"/>
      <c r="BSC1207" s="36"/>
      <c r="BSD1207" s="36"/>
      <c r="BSE1207" s="36"/>
      <c r="BSF1207" s="36"/>
      <c r="BSG1207" s="36"/>
      <c r="BSH1207" s="36"/>
      <c r="BSI1207" s="36"/>
      <c r="BSJ1207" s="36"/>
      <c r="BSK1207" s="36"/>
      <c r="BSL1207" s="36"/>
      <c r="BSM1207" s="36"/>
      <c r="BSN1207" s="36"/>
      <c r="BSO1207" s="36"/>
      <c r="BSP1207" s="36"/>
      <c r="BSQ1207" s="36"/>
      <c r="BSR1207" s="36"/>
      <c r="BSS1207" s="36"/>
      <c r="BST1207" s="36"/>
      <c r="BSU1207" s="36"/>
      <c r="BSV1207" s="36"/>
      <c r="BSW1207" s="36"/>
      <c r="BSX1207" s="36"/>
      <c r="BSY1207" s="36"/>
      <c r="BSZ1207" s="36"/>
      <c r="BTA1207" s="36"/>
      <c r="BTB1207" s="36"/>
      <c r="BTC1207" s="36"/>
      <c r="BTD1207" s="36"/>
      <c r="BTE1207" s="36"/>
      <c r="BTF1207" s="36"/>
      <c r="BTG1207" s="36"/>
      <c r="BTH1207" s="36"/>
      <c r="BTI1207" s="36"/>
      <c r="BTJ1207" s="36"/>
      <c r="BTK1207" s="36"/>
      <c r="BTL1207" s="36"/>
      <c r="BTM1207" s="36"/>
      <c r="BTN1207" s="36"/>
      <c r="BTO1207" s="36"/>
      <c r="BTP1207" s="36"/>
      <c r="BTQ1207" s="36"/>
      <c r="BTR1207" s="36"/>
      <c r="BTS1207" s="36"/>
      <c r="BTT1207" s="36"/>
      <c r="BTU1207" s="36"/>
      <c r="BTV1207" s="36"/>
      <c r="BTW1207" s="36"/>
      <c r="BTX1207" s="36"/>
      <c r="BTY1207" s="36"/>
      <c r="BTZ1207" s="36"/>
      <c r="BUA1207" s="36"/>
      <c r="BUB1207" s="36"/>
      <c r="BUC1207" s="36"/>
      <c r="BUD1207" s="36"/>
      <c r="BUE1207" s="36"/>
      <c r="BUF1207" s="36"/>
      <c r="BUG1207" s="36"/>
      <c r="BUH1207" s="36"/>
      <c r="BUI1207" s="36"/>
      <c r="BUJ1207" s="36"/>
      <c r="BUK1207" s="36"/>
      <c r="BUL1207" s="36"/>
      <c r="BUM1207" s="36"/>
      <c r="BUN1207" s="36"/>
      <c r="BUO1207" s="36"/>
      <c r="BUP1207" s="36"/>
      <c r="BUQ1207" s="36"/>
      <c r="BUR1207" s="36"/>
      <c r="BUS1207" s="36"/>
      <c r="BUT1207" s="36"/>
      <c r="BUU1207" s="36"/>
      <c r="BUV1207" s="36"/>
      <c r="BUW1207" s="36"/>
      <c r="BUX1207" s="36"/>
      <c r="BUY1207" s="36"/>
      <c r="BUZ1207" s="36"/>
      <c r="BVA1207" s="36"/>
      <c r="BVB1207" s="36"/>
      <c r="BVC1207" s="36"/>
      <c r="BVD1207" s="36"/>
      <c r="BVE1207" s="36"/>
      <c r="BVF1207" s="36"/>
      <c r="BVG1207" s="36"/>
      <c r="BVH1207" s="36"/>
      <c r="BVI1207" s="36"/>
      <c r="BVJ1207" s="36"/>
      <c r="BVK1207" s="36"/>
      <c r="BVL1207" s="36"/>
      <c r="BVM1207" s="36"/>
      <c r="BVN1207" s="36"/>
      <c r="BVO1207" s="36"/>
      <c r="BVP1207" s="36"/>
      <c r="BVQ1207" s="36"/>
      <c r="BVR1207" s="36"/>
      <c r="BVS1207" s="36"/>
      <c r="BVT1207" s="36"/>
      <c r="BVU1207" s="36"/>
      <c r="BVV1207" s="36"/>
      <c r="BVW1207" s="36"/>
      <c r="BVX1207" s="36"/>
      <c r="BVY1207" s="36"/>
      <c r="BVZ1207" s="36"/>
      <c r="BWA1207" s="36"/>
      <c r="BWB1207" s="36"/>
      <c r="BWC1207" s="36"/>
      <c r="BWD1207" s="36"/>
      <c r="BWE1207" s="36"/>
      <c r="BWF1207" s="36"/>
      <c r="BWG1207" s="36"/>
      <c r="BWH1207" s="36"/>
      <c r="BWI1207" s="36"/>
      <c r="BWJ1207" s="36"/>
      <c r="BWK1207" s="36"/>
      <c r="BWL1207" s="36"/>
      <c r="BWM1207" s="36"/>
      <c r="BWN1207" s="36"/>
      <c r="BWO1207" s="36"/>
      <c r="BWP1207" s="36"/>
      <c r="BWQ1207" s="36"/>
      <c r="BWR1207" s="36"/>
      <c r="BWS1207" s="36"/>
      <c r="BWT1207" s="36"/>
      <c r="BWU1207" s="36"/>
      <c r="BWV1207" s="36"/>
      <c r="BWW1207" s="36"/>
      <c r="BWX1207" s="36"/>
      <c r="BWY1207" s="36"/>
      <c r="BWZ1207" s="36"/>
      <c r="BXA1207" s="36"/>
      <c r="BXB1207" s="36"/>
      <c r="BXC1207" s="36"/>
      <c r="BXD1207" s="36"/>
      <c r="BXE1207" s="36"/>
      <c r="BXF1207" s="36"/>
      <c r="BXG1207" s="36"/>
      <c r="BXH1207" s="36"/>
      <c r="BXI1207" s="36"/>
      <c r="BXJ1207" s="36"/>
      <c r="BXK1207" s="36"/>
      <c r="BXL1207" s="36"/>
      <c r="BXM1207" s="36"/>
      <c r="BXN1207" s="36"/>
      <c r="BXO1207" s="36"/>
      <c r="BXP1207" s="36"/>
      <c r="BXQ1207" s="36"/>
      <c r="BXR1207" s="36"/>
      <c r="BXS1207" s="36"/>
      <c r="BXT1207" s="36"/>
      <c r="BXU1207" s="36"/>
      <c r="BXV1207" s="36"/>
      <c r="BXW1207" s="36"/>
      <c r="BXX1207" s="36"/>
      <c r="BXY1207" s="36"/>
      <c r="BXZ1207" s="36"/>
      <c r="BYA1207" s="36"/>
      <c r="BYB1207" s="36"/>
      <c r="BYC1207" s="36"/>
      <c r="BYD1207" s="36"/>
      <c r="BYE1207" s="36"/>
      <c r="BYF1207" s="36"/>
      <c r="BYG1207" s="36"/>
      <c r="BYH1207" s="36"/>
      <c r="BYI1207" s="36"/>
      <c r="BYJ1207" s="36"/>
      <c r="BYK1207" s="36"/>
      <c r="BYL1207" s="36"/>
      <c r="BYM1207" s="36"/>
      <c r="BYN1207" s="36"/>
      <c r="BYO1207" s="36"/>
      <c r="BYP1207" s="36"/>
      <c r="BYQ1207" s="36"/>
      <c r="BYR1207" s="36"/>
      <c r="BYS1207" s="36"/>
      <c r="BYT1207" s="36"/>
      <c r="BYU1207" s="36"/>
      <c r="BYV1207" s="36"/>
      <c r="BYW1207" s="36"/>
      <c r="BYX1207" s="36"/>
      <c r="BYY1207" s="36"/>
      <c r="BYZ1207" s="36"/>
      <c r="BZA1207" s="36"/>
      <c r="BZB1207" s="36"/>
      <c r="BZC1207" s="36"/>
      <c r="BZD1207" s="36"/>
      <c r="BZE1207" s="36"/>
      <c r="BZF1207" s="36"/>
      <c r="BZG1207" s="36"/>
      <c r="BZH1207" s="36"/>
      <c r="BZI1207" s="36"/>
      <c r="BZJ1207" s="36"/>
      <c r="BZK1207" s="36"/>
      <c r="BZL1207" s="36"/>
      <c r="BZM1207" s="36"/>
      <c r="BZN1207" s="36"/>
      <c r="BZO1207" s="36"/>
      <c r="BZP1207" s="36"/>
      <c r="BZQ1207" s="36"/>
      <c r="BZR1207" s="36"/>
      <c r="BZS1207" s="36"/>
      <c r="BZT1207" s="36"/>
      <c r="BZU1207" s="36"/>
      <c r="BZV1207" s="36"/>
      <c r="BZW1207" s="36"/>
      <c r="BZX1207" s="36"/>
      <c r="BZY1207" s="36"/>
      <c r="BZZ1207" s="36"/>
      <c r="CAA1207" s="36"/>
      <c r="CAB1207" s="36"/>
      <c r="CAC1207" s="36"/>
      <c r="CAD1207" s="36"/>
      <c r="CAE1207" s="36"/>
      <c r="CAF1207" s="36"/>
      <c r="CAG1207" s="36"/>
      <c r="CAH1207" s="36"/>
      <c r="CAI1207" s="36"/>
      <c r="CAJ1207" s="36"/>
      <c r="CAK1207" s="36"/>
      <c r="CAL1207" s="36"/>
      <c r="CAM1207" s="36"/>
      <c r="CAN1207" s="36"/>
      <c r="CAO1207" s="36"/>
      <c r="CAP1207" s="36"/>
      <c r="CAQ1207" s="36"/>
      <c r="CAR1207" s="36"/>
      <c r="CAS1207" s="36"/>
      <c r="CAT1207" s="36"/>
      <c r="CAU1207" s="36"/>
      <c r="CAV1207" s="36"/>
      <c r="CAW1207" s="36"/>
      <c r="CAX1207" s="36"/>
      <c r="CAY1207" s="36"/>
      <c r="CAZ1207" s="36"/>
      <c r="CBA1207" s="36"/>
      <c r="CBB1207" s="36"/>
      <c r="CBC1207" s="36"/>
      <c r="CBD1207" s="36"/>
      <c r="CBE1207" s="36"/>
      <c r="CBF1207" s="36"/>
      <c r="CBG1207" s="36"/>
      <c r="CBH1207" s="36"/>
      <c r="CBI1207" s="36"/>
      <c r="CBJ1207" s="36"/>
      <c r="CBK1207" s="36"/>
      <c r="CBL1207" s="36"/>
      <c r="CBM1207" s="36"/>
      <c r="CBN1207" s="36"/>
      <c r="CBO1207" s="36"/>
      <c r="CBP1207" s="36"/>
      <c r="CBQ1207" s="36"/>
      <c r="CBR1207" s="36"/>
      <c r="CBS1207" s="36"/>
      <c r="CBT1207" s="36"/>
      <c r="CBU1207" s="36"/>
      <c r="CBV1207" s="36"/>
      <c r="CBW1207" s="36"/>
      <c r="CBX1207" s="36"/>
      <c r="CBY1207" s="36"/>
      <c r="CBZ1207" s="36"/>
      <c r="CCA1207" s="36"/>
      <c r="CCB1207" s="36"/>
      <c r="CCC1207" s="36"/>
      <c r="CCD1207" s="36"/>
      <c r="CCE1207" s="36"/>
      <c r="CCF1207" s="36"/>
      <c r="CCG1207" s="36"/>
      <c r="CCH1207" s="36"/>
      <c r="CCI1207" s="36"/>
      <c r="CCJ1207" s="36"/>
      <c r="CCK1207" s="36"/>
      <c r="CCL1207" s="36"/>
      <c r="CCM1207" s="36"/>
      <c r="CCN1207" s="36"/>
      <c r="CCO1207" s="36"/>
      <c r="CCP1207" s="36"/>
      <c r="CCQ1207" s="36"/>
      <c r="CCR1207" s="36"/>
      <c r="CCS1207" s="36"/>
      <c r="CCT1207" s="36"/>
      <c r="CCU1207" s="36"/>
      <c r="CCV1207" s="36"/>
      <c r="CCW1207" s="36"/>
      <c r="CCX1207" s="36"/>
      <c r="CCY1207" s="36"/>
      <c r="CCZ1207" s="36"/>
      <c r="CDA1207" s="36"/>
      <c r="CDB1207" s="36"/>
      <c r="CDC1207" s="36"/>
      <c r="CDD1207" s="36"/>
      <c r="CDE1207" s="36"/>
      <c r="CDF1207" s="36"/>
      <c r="CDG1207" s="36"/>
      <c r="CDH1207" s="36"/>
      <c r="CDI1207" s="36"/>
      <c r="CDJ1207" s="36"/>
      <c r="CDK1207" s="36"/>
      <c r="CDL1207" s="36"/>
      <c r="CDM1207" s="36"/>
      <c r="CDN1207" s="36"/>
      <c r="CDO1207" s="36"/>
      <c r="CDP1207" s="36"/>
      <c r="CDQ1207" s="36"/>
      <c r="CDR1207" s="36"/>
      <c r="CDS1207" s="36"/>
      <c r="CDT1207" s="36"/>
      <c r="CDU1207" s="36"/>
      <c r="CDV1207" s="36"/>
      <c r="CDW1207" s="36"/>
      <c r="CDX1207" s="36"/>
      <c r="CDY1207" s="36"/>
      <c r="CDZ1207" s="36"/>
      <c r="CEA1207" s="36"/>
      <c r="CEB1207" s="36"/>
      <c r="CEC1207" s="36"/>
      <c r="CED1207" s="36"/>
      <c r="CEE1207" s="36"/>
      <c r="CEF1207" s="36"/>
      <c r="CEG1207" s="36"/>
      <c r="CEH1207" s="36"/>
      <c r="CEI1207" s="36"/>
      <c r="CEJ1207" s="36"/>
      <c r="CEK1207" s="36"/>
      <c r="CEL1207" s="36"/>
      <c r="CEM1207" s="36"/>
      <c r="CEN1207" s="36"/>
      <c r="CEO1207" s="36"/>
      <c r="CEP1207" s="36"/>
      <c r="CEQ1207" s="36"/>
      <c r="CER1207" s="36"/>
      <c r="CES1207" s="36"/>
      <c r="CET1207" s="36"/>
      <c r="CEU1207" s="36"/>
      <c r="CEV1207" s="36"/>
      <c r="CEW1207" s="36"/>
      <c r="CEX1207" s="36"/>
      <c r="CEY1207" s="36"/>
      <c r="CEZ1207" s="36"/>
      <c r="CFA1207" s="36"/>
      <c r="CFB1207" s="36"/>
      <c r="CFC1207" s="36"/>
      <c r="CFD1207" s="36"/>
      <c r="CFE1207" s="36"/>
      <c r="CFF1207" s="36"/>
      <c r="CFG1207" s="36"/>
      <c r="CFH1207" s="36"/>
      <c r="CFI1207" s="36"/>
      <c r="CFJ1207" s="36"/>
      <c r="CFK1207" s="36"/>
      <c r="CFL1207" s="36"/>
      <c r="CFM1207" s="36"/>
      <c r="CFN1207" s="36"/>
      <c r="CFO1207" s="36"/>
      <c r="CFP1207" s="36"/>
      <c r="CFQ1207" s="36"/>
      <c r="CFR1207" s="36"/>
      <c r="CFS1207" s="36"/>
      <c r="CFT1207" s="36"/>
      <c r="CFU1207" s="36"/>
      <c r="CFV1207" s="36"/>
      <c r="CFW1207" s="36"/>
      <c r="CFX1207" s="36"/>
      <c r="CFY1207" s="36"/>
      <c r="CFZ1207" s="36"/>
      <c r="CGA1207" s="36"/>
      <c r="CGB1207" s="36"/>
      <c r="CGC1207" s="36"/>
      <c r="CGD1207" s="36"/>
      <c r="CGE1207" s="36"/>
      <c r="CGF1207" s="36"/>
      <c r="CGG1207" s="36"/>
      <c r="CGH1207" s="36"/>
      <c r="CGI1207" s="36"/>
      <c r="CGJ1207" s="36"/>
      <c r="CGK1207" s="36"/>
      <c r="CGL1207" s="36"/>
      <c r="CGM1207" s="36"/>
      <c r="CGN1207" s="36"/>
      <c r="CGO1207" s="36"/>
      <c r="CGP1207" s="36"/>
      <c r="CGQ1207" s="36"/>
      <c r="CGR1207" s="36"/>
      <c r="CGS1207" s="36"/>
      <c r="CGT1207" s="36"/>
      <c r="CGU1207" s="36"/>
      <c r="CGV1207" s="36"/>
      <c r="CGW1207" s="36"/>
      <c r="CGX1207" s="36"/>
      <c r="CGY1207" s="36"/>
      <c r="CGZ1207" s="36"/>
      <c r="CHA1207" s="36"/>
      <c r="CHB1207" s="36"/>
      <c r="CHC1207" s="36"/>
      <c r="CHD1207" s="36"/>
      <c r="CHE1207" s="36"/>
      <c r="CHF1207" s="36"/>
      <c r="CHG1207" s="36"/>
      <c r="CHH1207" s="36"/>
      <c r="CHI1207" s="36"/>
      <c r="CHJ1207" s="36"/>
      <c r="CHK1207" s="36"/>
      <c r="CHL1207" s="36"/>
      <c r="CHM1207" s="36"/>
      <c r="CHN1207" s="36"/>
      <c r="CHO1207" s="36"/>
      <c r="CHP1207" s="36"/>
      <c r="CHQ1207" s="36"/>
      <c r="CHR1207" s="36"/>
      <c r="CHS1207" s="36"/>
      <c r="CHT1207" s="36"/>
      <c r="CHU1207" s="36"/>
      <c r="CHV1207" s="36"/>
      <c r="CHW1207" s="36"/>
      <c r="CHX1207" s="36"/>
      <c r="CHY1207" s="36"/>
      <c r="CHZ1207" s="36"/>
      <c r="CIA1207" s="36"/>
      <c r="CIB1207" s="36"/>
      <c r="CIC1207" s="36"/>
      <c r="CID1207" s="36"/>
      <c r="CIE1207" s="36"/>
      <c r="CIF1207" s="36"/>
      <c r="CIG1207" s="36"/>
      <c r="CIH1207" s="36"/>
      <c r="CII1207" s="36"/>
      <c r="CIJ1207" s="36"/>
      <c r="CIK1207" s="36"/>
      <c r="CIL1207" s="36"/>
      <c r="CIM1207" s="36"/>
      <c r="CIN1207" s="36"/>
      <c r="CIO1207" s="36"/>
      <c r="CIP1207" s="36"/>
      <c r="CIQ1207" s="36"/>
      <c r="CIR1207" s="36"/>
      <c r="CIS1207" s="36"/>
      <c r="CIT1207" s="36"/>
      <c r="CIU1207" s="36"/>
      <c r="CIV1207" s="36"/>
      <c r="CIW1207" s="36"/>
      <c r="CIX1207" s="36"/>
      <c r="CIY1207" s="36"/>
      <c r="CIZ1207" s="36"/>
      <c r="CJA1207" s="36"/>
      <c r="CJB1207" s="36"/>
      <c r="CJC1207" s="36"/>
      <c r="CJD1207" s="36"/>
      <c r="CJE1207" s="36"/>
      <c r="CJF1207" s="36"/>
      <c r="CJG1207" s="36"/>
      <c r="CJH1207" s="36"/>
      <c r="CJI1207" s="36"/>
      <c r="CJJ1207" s="36"/>
      <c r="CJK1207" s="36"/>
      <c r="CJL1207" s="36"/>
      <c r="CJM1207" s="36"/>
      <c r="CJN1207" s="36"/>
      <c r="CJO1207" s="36"/>
      <c r="CJP1207" s="36"/>
      <c r="CJQ1207" s="36"/>
      <c r="CJR1207" s="36"/>
      <c r="CJS1207" s="36"/>
      <c r="CJT1207" s="36"/>
      <c r="CJU1207" s="36"/>
      <c r="CJV1207" s="36"/>
      <c r="CJW1207" s="36"/>
      <c r="CJX1207" s="36"/>
      <c r="CJY1207" s="36"/>
      <c r="CJZ1207" s="36"/>
      <c r="CKA1207" s="36"/>
      <c r="CKB1207" s="36"/>
      <c r="CKC1207" s="36"/>
      <c r="CKD1207" s="36"/>
      <c r="CKE1207" s="36"/>
      <c r="CKF1207" s="36"/>
      <c r="CKG1207" s="36"/>
      <c r="CKH1207" s="36"/>
      <c r="CKI1207" s="36"/>
      <c r="CKJ1207" s="36"/>
      <c r="CKK1207" s="36"/>
      <c r="CKL1207" s="36"/>
      <c r="CKM1207" s="36"/>
      <c r="CKN1207" s="36"/>
      <c r="CKO1207" s="36"/>
      <c r="CKP1207" s="36"/>
      <c r="CKQ1207" s="36"/>
      <c r="CKR1207" s="36"/>
      <c r="CKS1207" s="36"/>
      <c r="CKT1207" s="36"/>
      <c r="CKU1207" s="36"/>
      <c r="CKV1207" s="36"/>
      <c r="CKW1207" s="36"/>
      <c r="CKX1207" s="36"/>
      <c r="CKY1207" s="36"/>
      <c r="CKZ1207" s="36"/>
      <c r="CLA1207" s="36"/>
      <c r="CLB1207" s="36"/>
      <c r="CLC1207" s="36"/>
      <c r="CLD1207" s="36"/>
      <c r="CLE1207" s="36"/>
      <c r="CLF1207" s="36"/>
      <c r="CLG1207" s="36"/>
      <c r="CLH1207" s="36"/>
      <c r="CLI1207" s="36"/>
      <c r="CLJ1207" s="36"/>
      <c r="CLK1207" s="36"/>
      <c r="CLL1207" s="36"/>
      <c r="CLM1207" s="36"/>
      <c r="CLN1207" s="36"/>
      <c r="CLO1207" s="36"/>
      <c r="CLP1207" s="36"/>
      <c r="CLQ1207" s="36"/>
      <c r="CLR1207" s="36"/>
      <c r="CLS1207" s="36"/>
      <c r="CLT1207" s="36"/>
      <c r="CLU1207" s="36"/>
      <c r="CLV1207" s="36"/>
      <c r="CLW1207" s="36"/>
      <c r="CLX1207" s="36"/>
      <c r="CLY1207" s="36"/>
      <c r="CLZ1207" s="36"/>
      <c r="CMA1207" s="36"/>
      <c r="CMB1207" s="36"/>
      <c r="CMC1207" s="36"/>
      <c r="CMD1207" s="36"/>
      <c r="CME1207" s="36"/>
      <c r="CMF1207" s="36"/>
      <c r="CMG1207" s="36"/>
      <c r="CMH1207" s="36"/>
      <c r="CMI1207" s="36"/>
      <c r="CMJ1207" s="36"/>
      <c r="CMK1207" s="36"/>
      <c r="CML1207" s="36"/>
      <c r="CMM1207" s="36"/>
      <c r="CMN1207" s="36"/>
      <c r="CMO1207" s="36"/>
      <c r="CMP1207" s="36"/>
      <c r="CMQ1207" s="36"/>
      <c r="CMR1207" s="36"/>
      <c r="CMS1207" s="36"/>
      <c r="CMT1207" s="36"/>
      <c r="CMU1207" s="36"/>
      <c r="CMV1207" s="36"/>
      <c r="CMW1207" s="36"/>
      <c r="CMX1207" s="36"/>
      <c r="CMY1207" s="36"/>
      <c r="CMZ1207" s="36"/>
      <c r="CNA1207" s="36"/>
      <c r="CNB1207" s="36"/>
      <c r="CNC1207" s="36"/>
      <c r="CND1207" s="36"/>
      <c r="CNE1207" s="36"/>
      <c r="CNF1207" s="36"/>
      <c r="CNG1207" s="36"/>
      <c r="CNH1207" s="36"/>
      <c r="CNI1207" s="36"/>
      <c r="CNJ1207" s="36"/>
      <c r="CNK1207" s="36"/>
      <c r="CNL1207" s="36"/>
      <c r="CNM1207" s="36"/>
      <c r="CNN1207" s="36"/>
      <c r="CNO1207" s="36"/>
      <c r="CNP1207" s="36"/>
      <c r="CNQ1207" s="36"/>
      <c r="CNR1207" s="36"/>
      <c r="CNS1207" s="36"/>
      <c r="CNT1207" s="36"/>
      <c r="CNU1207" s="36"/>
      <c r="CNV1207" s="36"/>
      <c r="CNW1207" s="36"/>
      <c r="CNX1207" s="36"/>
      <c r="CNY1207" s="36"/>
      <c r="CNZ1207" s="36"/>
      <c r="COA1207" s="36"/>
      <c r="COB1207" s="36"/>
      <c r="COC1207" s="36"/>
      <c r="COD1207" s="36"/>
      <c r="COE1207" s="36"/>
      <c r="COF1207" s="36"/>
      <c r="COG1207" s="36"/>
      <c r="COH1207" s="36"/>
      <c r="COI1207" s="36"/>
      <c r="COJ1207" s="36"/>
      <c r="COK1207" s="36"/>
      <c r="COL1207" s="36"/>
      <c r="COM1207" s="36"/>
      <c r="CON1207" s="36"/>
      <c r="COO1207" s="36"/>
      <c r="COP1207" s="36"/>
      <c r="COQ1207" s="36"/>
      <c r="COR1207" s="36"/>
      <c r="COS1207" s="36"/>
      <c r="COT1207" s="36"/>
      <c r="COU1207" s="36"/>
      <c r="COV1207" s="36"/>
      <c r="COW1207" s="36"/>
      <c r="COX1207" s="36"/>
      <c r="COY1207" s="36"/>
      <c r="COZ1207" s="36"/>
      <c r="CPA1207" s="36"/>
      <c r="CPB1207" s="36"/>
      <c r="CPC1207" s="36"/>
      <c r="CPD1207" s="36"/>
      <c r="CPE1207" s="36"/>
      <c r="CPF1207" s="36"/>
      <c r="CPG1207" s="36"/>
      <c r="CPH1207" s="36"/>
      <c r="CPI1207" s="36"/>
      <c r="CPJ1207" s="36"/>
      <c r="CPK1207" s="36"/>
      <c r="CPL1207" s="36"/>
      <c r="CPM1207" s="36"/>
      <c r="CPN1207" s="36"/>
      <c r="CPO1207" s="36"/>
      <c r="CPP1207" s="36"/>
      <c r="CPQ1207" s="36"/>
      <c r="CPR1207" s="36"/>
      <c r="CPS1207" s="36"/>
      <c r="CPT1207" s="36"/>
      <c r="CPU1207" s="36"/>
      <c r="CPV1207" s="36"/>
      <c r="CPW1207" s="36"/>
      <c r="CPX1207" s="36"/>
      <c r="CPY1207" s="36"/>
      <c r="CPZ1207" s="36"/>
      <c r="CQA1207" s="36"/>
      <c r="CQB1207" s="36"/>
      <c r="CQC1207" s="36"/>
      <c r="CQD1207" s="36"/>
      <c r="CQE1207" s="36"/>
      <c r="CQF1207" s="36"/>
      <c r="CQG1207" s="36"/>
      <c r="CQH1207" s="36"/>
      <c r="CQI1207" s="36"/>
      <c r="CQJ1207" s="36"/>
      <c r="CQK1207" s="36"/>
      <c r="CQL1207" s="36"/>
      <c r="CQM1207" s="36"/>
      <c r="CQN1207" s="36"/>
      <c r="CQO1207" s="36"/>
      <c r="CQP1207" s="36"/>
      <c r="CQQ1207" s="36"/>
      <c r="CQR1207" s="36"/>
      <c r="CQS1207" s="36"/>
      <c r="CQT1207" s="36"/>
      <c r="CQU1207" s="36"/>
      <c r="CQV1207" s="36"/>
      <c r="CQW1207" s="36"/>
      <c r="CQX1207" s="36"/>
      <c r="CQY1207" s="36"/>
      <c r="CQZ1207" s="36"/>
      <c r="CRA1207" s="36"/>
      <c r="CRB1207" s="36"/>
      <c r="CRC1207" s="36"/>
      <c r="CRD1207" s="36"/>
      <c r="CRE1207" s="36"/>
      <c r="CRF1207" s="36"/>
      <c r="CRG1207" s="36"/>
      <c r="CRH1207" s="36"/>
      <c r="CRI1207" s="36"/>
      <c r="CRJ1207" s="36"/>
      <c r="CRK1207" s="36"/>
      <c r="CRL1207" s="36"/>
      <c r="CRM1207" s="36"/>
      <c r="CRN1207" s="36"/>
      <c r="CRO1207" s="36"/>
      <c r="CRP1207" s="36"/>
      <c r="CRQ1207" s="36"/>
      <c r="CRR1207" s="36"/>
      <c r="CRS1207" s="36"/>
      <c r="CRT1207" s="36"/>
      <c r="CRU1207" s="36"/>
      <c r="CRV1207" s="36"/>
      <c r="CRW1207" s="36"/>
      <c r="CRX1207" s="36"/>
      <c r="CRY1207" s="36"/>
      <c r="CRZ1207" s="36"/>
      <c r="CSA1207" s="36"/>
      <c r="CSB1207" s="36"/>
      <c r="CSC1207" s="36"/>
      <c r="CSD1207" s="36"/>
      <c r="CSE1207" s="36"/>
      <c r="CSF1207" s="36"/>
      <c r="CSG1207" s="36"/>
      <c r="CSH1207" s="36"/>
      <c r="CSI1207" s="36"/>
      <c r="CSJ1207" s="36"/>
      <c r="CSK1207" s="36"/>
      <c r="CSL1207" s="36"/>
      <c r="CSM1207" s="36"/>
      <c r="CSN1207" s="36"/>
      <c r="CSO1207" s="36"/>
      <c r="CSP1207" s="36"/>
      <c r="CSQ1207" s="36"/>
      <c r="CSR1207" s="36"/>
      <c r="CSS1207" s="36"/>
      <c r="CST1207" s="36"/>
      <c r="CSU1207" s="36"/>
      <c r="CSV1207" s="36"/>
      <c r="CSW1207" s="36"/>
      <c r="CSX1207" s="36"/>
      <c r="CSY1207" s="36"/>
      <c r="CSZ1207" s="36"/>
      <c r="CTA1207" s="36"/>
      <c r="CTB1207" s="36"/>
      <c r="CTC1207" s="36"/>
      <c r="CTD1207" s="36"/>
      <c r="CTE1207" s="36"/>
      <c r="CTF1207" s="36"/>
      <c r="CTG1207" s="36"/>
      <c r="CTH1207" s="36"/>
      <c r="CTI1207" s="36"/>
      <c r="CTJ1207" s="36"/>
      <c r="CTK1207" s="36"/>
      <c r="CTL1207" s="36"/>
      <c r="CTM1207" s="36"/>
      <c r="CTN1207" s="36"/>
      <c r="CTO1207" s="36"/>
      <c r="CTP1207" s="36"/>
      <c r="CTQ1207" s="36"/>
      <c r="CTR1207" s="36"/>
      <c r="CTS1207" s="36"/>
      <c r="CTT1207" s="36"/>
      <c r="CTU1207" s="36"/>
      <c r="CTV1207" s="36"/>
      <c r="CTW1207" s="36"/>
      <c r="CTX1207" s="36"/>
      <c r="CTY1207" s="36"/>
      <c r="CTZ1207" s="36"/>
      <c r="CUA1207" s="36"/>
      <c r="CUB1207" s="36"/>
      <c r="CUC1207" s="36"/>
      <c r="CUD1207" s="36"/>
      <c r="CUE1207" s="36"/>
      <c r="CUF1207" s="36"/>
      <c r="CUG1207" s="36"/>
      <c r="CUH1207" s="36"/>
      <c r="CUI1207" s="36"/>
      <c r="CUJ1207" s="36"/>
      <c r="CUK1207" s="36"/>
      <c r="CUL1207" s="36"/>
      <c r="CUM1207" s="36"/>
      <c r="CUN1207" s="36"/>
      <c r="CUO1207" s="36"/>
      <c r="CUP1207" s="36"/>
      <c r="CUQ1207" s="36"/>
      <c r="CUR1207" s="36"/>
      <c r="CUS1207" s="36"/>
      <c r="CUT1207" s="36"/>
      <c r="CUU1207" s="36"/>
      <c r="CUV1207" s="36"/>
      <c r="CUW1207" s="36"/>
      <c r="CUX1207" s="36"/>
      <c r="CUY1207" s="36"/>
      <c r="CUZ1207" s="36"/>
      <c r="CVA1207" s="36"/>
      <c r="CVB1207" s="36"/>
      <c r="CVC1207" s="36"/>
      <c r="CVD1207" s="36"/>
      <c r="CVE1207" s="36"/>
      <c r="CVF1207" s="36"/>
      <c r="CVG1207" s="36"/>
      <c r="CVH1207" s="36"/>
      <c r="CVI1207" s="36"/>
      <c r="CVJ1207" s="36"/>
      <c r="CVK1207" s="36"/>
      <c r="CVL1207" s="36"/>
      <c r="CVM1207" s="36"/>
      <c r="CVN1207" s="36"/>
      <c r="CVO1207" s="36"/>
      <c r="CVP1207" s="36"/>
      <c r="CVQ1207" s="36"/>
      <c r="CVR1207" s="36"/>
      <c r="CVS1207" s="36"/>
      <c r="CVT1207" s="36"/>
      <c r="CVU1207" s="36"/>
      <c r="CVV1207" s="36"/>
      <c r="CVW1207" s="36"/>
      <c r="CVX1207" s="36"/>
      <c r="CVY1207" s="36"/>
      <c r="CVZ1207" s="36"/>
      <c r="CWA1207" s="36"/>
      <c r="CWB1207" s="36"/>
      <c r="CWC1207" s="36"/>
      <c r="CWD1207" s="36"/>
      <c r="CWE1207" s="36"/>
      <c r="CWF1207" s="36"/>
      <c r="CWG1207" s="36"/>
      <c r="CWH1207" s="36"/>
      <c r="CWI1207" s="36"/>
      <c r="CWJ1207" s="36"/>
      <c r="CWK1207" s="36"/>
      <c r="CWL1207" s="36"/>
      <c r="CWM1207" s="36"/>
      <c r="CWN1207" s="36"/>
      <c r="CWO1207" s="36"/>
      <c r="CWP1207" s="36"/>
      <c r="CWQ1207" s="36"/>
      <c r="CWR1207" s="36"/>
      <c r="CWS1207" s="36"/>
      <c r="CWT1207" s="36"/>
      <c r="CWU1207" s="36"/>
      <c r="CWV1207" s="36"/>
      <c r="CWW1207" s="36"/>
      <c r="CWX1207" s="36"/>
      <c r="CWY1207" s="36"/>
      <c r="CWZ1207" s="36"/>
      <c r="CXA1207" s="36"/>
      <c r="CXB1207" s="36"/>
      <c r="CXC1207" s="36"/>
      <c r="CXD1207" s="36"/>
      <c r="CXE1207" s="36"/>
      <c r="CXF1207" s="36"/>
      <c r="CXG1207" s="36"/>
      <c r="CXH1207" s="36"/>
      <c r="CXI1207" s="36"/>
      <c r="CXJ1207" s="36"/>
      <c r="CXK1207" s="36"/>
      <c r="CXL1207" s="36"/>
      <c r="CXM1207" s="36"/>
      <c r="CXN1207" s="36"/>
      <c r="CXO1207" s="36"/>
      <c r="CXP1207" s="36"/>
      <c r="CXQ1207" s="36"/>
      <c r="CXR1207" s="36"/>
      <c r="CXS1207" s="36"/>
      <c r="CXT1207" s="36"/>
      <c r="CXU1207" s="36"/>
      <c r="CXV1207" s="36"/>
      <c r="CXW1207" s="36"/>
      <c r="CXX1207" s="36"/>
      <c r="CXY1207" s="36"/>
      <c r="CXZ1207" s="36"/>
      <c r="CYA1207" s="36"/>
      <c r="CYB1207" s="36"/>
      <c r="CYC1207" s="36"/>
      <c r="CYD1207" s="36"/>
      <c r="CYE1207" s="36"/>
      <c r="CYF1207" s="36"/>
      <c r="CYG1207" s="36"/>
      <c r="CYH1207" s="36"/>
      <c r="CYI1207" s="36"/>
      <c r="CYJ1207" s="36"/>
      <c r="CYK1207" s="36"/>
      <c r="CYL1207" s="36"/>
      <c r="CYM1207" s="36"/>
      <c r="CYN1207" s="36"/>
      <c r="CYO1207" s="36"/>
      <c r="CYP1207" s="36"/>
      <c r="CYQ1207" s="36"/>
      <c r="CYR1207" s="36"/>
      <c r="CYS1207" s="36"/>
      <c r="CYT1207" s="36"/>
      <c r="CYU1207" s="36"/>
      <c r="CYV1207" s="36"/>
      <c r="CYW1207" s="36"/>
      <c r="CYX1207" s="36"/>
      <c r="CYY1207" s="36"/>
      <c r="CYZ1207" s="36"/>
      <c r="CZA1207" s="36"/>
      <c r="CZB1207" s="36"/>
      <c r="CZC1207" s="36"/>
      <c r="CZD1207" s="36"/>
      <c r="CZE1207" s="36"/>
      <c r="CZF1207" s="36"/>
      <c r="CZG1207" s="36"/>
      <c r="CZH1207" s="36"/>
      <c r="CZI1207" s="36"/>
      <c r="CZJ1207" s="36"/>
      <c r="CZK1207" s="36"/>
      <c r="CZL1207" s="36"/>
      <c r="CZM1207" s="36"/>
      <c r="CZN1207" s="36"/>
      <c r="CZO1207" s="36"/>
      <c r="CZP1207" s="36"/>
      <c r="CZQ1207" s="36"/>
      <c r="CZR1207" s="36"/>
      <c r="CZS1207" s="36"/>
      <c r="CZT1207" s="36"/>
      <c r="CZU1207" s="36"/>
      <c r="CZV1207" s="36"/>
      <c r="CZW1207" s="36"/>
      <c r="CZX1207" s="36"/>
      <c r="CZY1207" s="36"/>
      <c r="CZZ1207" s="36"/>
      <c r="DAA1207" s="36"/>
      <c r="DAB1207" s="36"/>
      <c r="DAC1207" s="36"/>
      <c r="DAD1207" s="36"/>
      <c r="DAE1207" s="36"/>
      <c r="DAF1207" s="36"/>
      <c r="DAG1207" s="36"/>
      <c r="DAH1207" s="36"/>
      <c r="DAI1207" s="36"/>
      <c r="DAJ1207" s="36"/>
      <c r="DAK1207" s="36"/>
      <c r="DAL1207" s="36"/>
      <c r="DAM1207" s="36"/>
      <c r="DAN1207" s="36"/>
      <c r="DAO1207" s="36"/>
      <c r="DAP1207" s="36"/>
      <c r="DAQ1207" s="36"/>
      <c r="DAR1207" s="36"/>
      <c r="DAS1207" s="36"/>
      <c r="DAT1207" s="36"/>
      <c r="DAU1207" s="36"/>
      <c r="DAV1207" s="36"/>
      <c r="DAW1207" s="36"/>
      <c r="DAX1207" s="36"/>
      <c r="DAY1207" s="36"/>
      <c r="DAZ1207" s="36"/>
      <c r="DBA1207" s="36"/>
      <c r="DBB1207" s="36"/>
      <c r="DBC1207" s="36"/>
      <c r="DBD1207" s="36"/>
      <c r="DBE1207" s="36"/>
      <c r="DBF1207" s="36"/>
      <c r="DBG1207" s="36"/>
      <c r="DBH1207" s="36"/>
      <c r="DBI1207" s="36"/>
      <c r="DBJ1207" s="36"/>
      <c r="DBK1207" s="36"/>
      <c r="DBL1207" s="36"/>
      <c r="DBM1207" s="36"/>
      <c r="DBN1207" s="36"/>
      <c r="DBO1207" s="36"/>
      <c r="DBP1207" s="36"/>
      <c r="DBQ1207" s="36"/>
      <c r="DBR1207" s="36"/>
      <c r="DBS1207" s="36"/>
      <c r="DBT1207" s="36"/>
      <c r="DBU1207" s="36"/>
      <c r="DBV1207" s="36"/>
      <c r="DBW1207" s="36"/>
      <c r="DBX1207" s="36"/>
      <c r="DBY1207" s="36"/>
      <c r="DBZ1207" s="36"/>
      <c r="DCA1207" s="36"/>
      <c r="DCB1207" s="36"/>
      <c r="DCC1207" s="36"/>
      <c r="DCD1207" s="36"/>
      <c r="DCE1207" s="36"/>
      <c r="DCF1207" s="36"/>
      <c r="DCG1207" s="36"/>
      <c r="DCH1207" s="36"/>
      <c r="DCI1207" s="36"/>
      <c r="DCJ1207" s="36"/>
      <c r="DCK1207" s="36"/>
      <c r="DCL1207" s="36"/>
      <c r="DCM1207" s="36"/>
      <c r="DCN1207" s="36"/>
      <c r="DCO1207" s="36"/>
      <c r="DCP1207" s="36"/>
      <c r="DCQ1207" s="36"/>
      <c r="DCR1207" s="36"/>
      <c r="DCS1207" s="36"/>
      <c r="DCT1207" s="36"/>
      <c r="DCU1207" s="36"/>
      <c r="DCV1207" s="36"/>
      <c r="DCW1207" s="36"/>
      <c r="DCX1207" s="36"/>
      <c r="DCY1207" s="36"/>
      <c r="DCZ1207" s="36"/>
      <c r="DDA1207" s="36"/>
      <c r="DDB1207" s="36"/>
      <c r="DDC1207" s="36"/>
      <c r="DDD1207" s="36"/>
      <c r="DDE1207" s="36"/>
      <c r="DDF1207" s="36"/>
      <c r="DDG1207" s="36"/>
      <c r="DDH1207" s="36"/>
      <c r="DDI1207" s="36"/>
      <c r="DDJ1207" s="36"/>
      <c r="DDK1207" s="36"/>
      <c r="DDL1207" s="36"/>
      <c r="DDM1207" s="36"/>
      <c r="DDN1207" s="36"/>
      <c r="DDO1207" s="36"/>
      <c r="DDP1207" s="36"/>
      <c r="DDQ1207" s="36"/>
      <c r="DDR1207" s="36"/>
      <c r="DDS1207" s="36"/>
      <c r="DDT1207" s="36"/>
      <c r="DDU1207" s="36"/>
      <c r="DDV1207" s="36"/>
      <c r="DDW1207" s="36"/>
      <c r="DDX1207" s="36"/>
      <c r="DDY1207" s="36"/>
      <c r="DDZ1207" s="36"/>
      <c r="DEA1207" s="36"/>
      <c r="DEB1207" s="36"/>
      <c r="DEC1207" s="36"/>
      <c r="DED1207" s="36"/>
      <c r="DEE1207" s="36"/>
      <c r="DEF1207" s="36"/>
      <c r="DEG1207" s="36"/>
      <c r="DEH1207" s="36"/>
      <c r="DEI1207" s="36"/>
      <c r="DEJ1207" s="36"/>
      <c r="DEK1207" s="36"/>
      <c r="DEL1207" s="36"/>
      <c r="DEM1207" s="36"/>
      <c r="DEN1207" s="36"/>
      <c r="DEO1207" s="36"/>
      <c r="DEP1207" s="36"/>
      <c r="DEQ1207" s="36"/>
      <c r="DER1207" s="36"/>
      <c r="DES1207" s="36"/>
      <c r="DET1207" s="36"/>
      <c r="DEU1207" s="36"/>
      <c r="DEV1207" s="36"/>
      <c r="DEW1207" s="36"/>
      <c r="DEX1207" s="36"/>
      <c r="DEY1207" s="36"/>
      <c r="DEZ1207" s="36"/>
      <c r="DFA1207" s="36"/>
      <c r="DFB1207" s="36"/>
      <c r="DFC1207" s="36"/>
      <c r="DFD1207" s="36"/>
      <c r="DFE1207" s="36"/>
      <c r="DFF1207" s="36"/>
      <c r="DFG1207" s="36"/>
      <c r="DFH1207" s="36"/>
      <c r="DFI1207" s="36"/>
      <c r="DFJ1207" s="36"/>
      <c r="DFK1207" s="36"/>
      <c r="DFL1207" s="36"/>
      <c r="DFM1207" s="36"/>
      <c r="DFN1207" s="36"/>
      <c r="DFO1207" s="36"/>
      <c r="DFP1207" s="36"/>
      <c r="DFQ1207" s="36"/>
      <c r="DFR1207" s="36"/>
      <c r="DFS1207" s="36"/>
      <c r="DFT1207" s="36"/>
      <c r="DFU1207" s="36"/>
      <c r="DFV1207" s="36"/>
      <c r="DFW1207" s="36"/>
      <c r="DFX1207" s="36"/>
      <c r="DFY1207" s="36"/>
      <c r="DFZ1207" s="36"/>
      <c r="DGA1207" s="36"/>
      <c r="DGB1207" s="36"/>
      <c r="DGC1207" s="36"/>
      <c r="DGD1207" s="36"/>
      <c r="DGE1207" s="36"/>
      <c r="DGF1207" s="36"/>
      <c r="DGG1207" s="36"/>
      <c r="DGH1207" s="36"/>
      <c r="DGI1207" s="36"/>
      <c r="DGJ1207" s="36"/>
      <c r="DGK1207" s="36"/>
      <c r="DGL1207" s="36"/>
      <c r="DGM1207" s="36"/>
      <c r="DGN1207" s="36"/>
      <c r="DGO1207" s="36"/>
      <c r="DGP1207" s="36"/>
      <c r="DGQ1207" s="36"/>
      <c r="DGR1207" s="36"/>
      <c r="DGS1207" s="36"/>
      <c r="DGT1207" s="36"/>
      <c r="DGU1207" s="36"/>
      <c r="DGV1207" s="36"/>
      <c r="DGW1207" s="36"/>
      <c r="DGX1207" s="36"/>
      <c r="DGY1207" s="36"/>
      <c r="DGZ1207" s="36"/>
      <c r="DHA1207" s="36"/>
      <c r="DHB1207" s="36"/>
      <c r="DHC1207" s="36"/>
      <c r="DHD1207" s="36"/>
      <c r="DHE1207" s="36"/>
      <c r="DHF1207" s="36"/>
      <c r="DHG1207" s="36"/>
      <c r="DHH1207" s="36"/>
      <c r="DHI1207" s="36"/>
      <c r="DHJ1207" s="36"/>
      <c r="DHK1207" s="36"/>
      <c r="DHL1207" s="36"/>
      <c r="DHM1207" s="36"/>
      <c r="DHN1207" s="36"/>
      <c r="DHO1207" s="36"/>
      <c r="DHP1207" s="36"/>
      <c r="DHQ1207" s="36"/>
      <c r="DHR1207" s="36"/>
      <c r="DHS1207" s="36"/>
      <c r="DHT1207" s="36"/>
      <c r="DHU1207" s="36"/>
      <c r="DHV1207" s="36"/>
      <c r="DHW1207" s="36"/>
      <c r="DHX1207" s="36"/>
      <c r="DHY1207" s="36"/>
      <c r="DHZ1207" s="36"/>
      <c r="DIA1207" s="36"/>
      <c r="DIB1207" s="36"/>
      <c r="DIC1207" s="36"/>
      <c r="DID1207" s="36"/>
      <c r="DIE1207" s="36"/>
      <c r="DIF1207" s="36"/>
      <c r="DIG1207" s="36"/>
      <c r="DIH1207" s="36"/>
      <c r="DII1207" s="36"/>
      <c r="DIJ1207" s="36"/>
      <c r="DIK1207" s="36"/>
      <c r="DIL1207" s="36"/>
      <c r="DIM1207" s="36"/>
      <c r="DIN1207" s="36"/>
      <c r="DIO1207" s="36"/>
      <c r="DIP1207" s="36"/>
      <c r="DIQ1207" s="36"/>
      <c r="DIR1207" s="36"/>
      <c r="DIS1207" s="36"/>
      <c r="DIT1207" s="36"/>
      <c r="DIU1207" s="36"/>
      <c r="DIV1207" s="36"/>
      <c r="DIW1207" s="36"/>
      <c r="DIX1207" s="36"/>
      <c r="DIY1207" s="36"/>
      <c r="DIZ1207" s="36"/>
      <c r="DJA1207" s="36"/>
      <c r="DJB1207" s="36"/>
      <c r="DJC1207" s="36"/>
      <c r="DJD1207" s="36"/>
      <c r="DJE1207" s="36"/>
      <c r="DJF1207" s="36"/>
      <c r="DJG1207" s="36"/>
      <c r="DJH1207" s="36"/>
      <c r="DJI1207" s="36"/>
      <c r="DJJ1207" s="36"/>
      <c r="DJK1207" s="36"/>
      <c r="DJL1207" s="36"/>
      <c r="DJM1207" s="36"/>
      <c r="DJN1207" s="36"/>
      <c r="DJO1207" s="36"/>
      <c r="DJP1207" s="36"/>
      <c r="DJQ1207" s="36"/>
      <c r="DJR1207" s="36"/>
      <c r="DJS1207" s="36"/>
      <c r="DJT1207" s="36"/>
      <c r="DJU1207" s="36"/>
      <c r="DJV1207" s="36"/>
      <c r="DJW1207" s="36"/>
      <c r="DJX1207" s="36"/>
      <c r="DJY1207" s="36"/>
      <c r="DJZ1207" s="36"/>
      <c r="DKA1207" s="36"/>
      <c r="DKB1207" s="36"/>
      <c r="DKC1207" s="36"/>
      <c r="DKD1207" s="36"/>
      <c r="DKE1207" s="36"/>
      <c r="DKF1207" s="36"/>
      <c r="DKG1207" s="36"/>
      <c r="DKH1207" s="36"/>
      <c r="DKI1207" s="36"/>
      <c r="DKJ1207" s="36"/>
      <c r="DKK1207" s="36"/>
      <c r="DKL1207" s="36"/>
      <c r="DKM1207" s="36"/>
      <c r="DKN1207" s="36"/>
      <c r="DKO1207" s="36"/>
      <c r="DKP1207" s="36"/>
      <c r="DKQ1207" s="36"/>
      <c r="DKR1207" s="36"/>
      <c r="DKS1207" s="36"/>
      <c r="DKT1207" s="36"/>
      <c r="DKU1207" s="36"/>
      <c r="DKV1207" s="36"/>
      <c r="DKW1207" s="36"/>
      <c r="DKX1207" s="36"/>
      <c r="DKY1207" s="36"/>
      <c r="DKZ1207" s="36"/>
      <c r="DLA1207" s="36"/>
      <c r="DLB1207" s="36"/>
      <c r="DLC1207" s="36"/>
      <c r="DLD1207" s="36"/>
      <c r="DLE1207" s="36"/>
      <c r="DLF1207" s="36"/>
      <c r="DLG1207" s="36"/>
      <c r="DLH1207" s="36"/>
      <c r="DLI1207" s="36"/>
      <c r="DLJ1207" s="36"/>
      <c r="DLK1207" s="36"/>
      <c r="DLL1207" s="36"/>
      <c r="DLM1207" s="36"/>
      <c r="DLN1207" s="36"/>
      <c r="DLO1207" s="36"/>
      <c r="DLP1207" s="36"/>
      <c r="DLQ1207" s="36"/>
      <c r="DLR1207" s="36"/>
      <c r="DLS1207" s="36"/>
      <c r="DLT1207" s="36"/>
      <c r="DLU1207" s="36"/>
      <c r="DLV1207" s="36"/>
      <c r="DLW1207" s="36"/>
      <c r="DLX1207" s="36"/>
      <c r="DLY1207" s="36"/>
      <c r="DLZ1207" s="36"/>
      <c r="DMA1207" s="36"/>
      <c r="DMB1207" s="36"/>
      <c r="DMC1207" s="36"/>
      <c r="DMD1207" s="36"/>
      <c r="DME1207" s="36"/>
      <c r="DMF1207" s="36"/>
      <c r="DMG1207" s="36"/>
      <c r="DMH1207" s="36"/>
      <c r="DMI1207" s="36"/>
      <c r="DMJ1207" s="36"/>
      <c r="DMK1207" s="36"/>
      <c r="DML1207" s="36"/>
      <c r="DMM1207" s="36"/>
      <c r="DMN1207" s="36"/>
      <c r="DMO1207" s="36"/>
      <c r="DMP1207" s="36"/>
      <c r="DMQ1207" s="36"/>
      <c r="DMR1207" s="36"/>
      <c r="DMS1207" s="36"/>
      <c r="DMT1207" s="36"/>
      <c r="DMU1207" s="36"/>
      <c r="DMV1207" s="36"/>
      <c r="DMW1207" s="36"/>
      <c r="DMX1207" s="36"/>
      <c r="DMY1207" s="36"/>
      <c r="DMZ1207" s="36"/>
      <c r="DNA1207" s="36"/>
      <c r="DNB1207" s="36"/>
      <c r="DNC1207" s="36"/>
      <c r="DND1207" s="36"/>
      <c r="DNE1207" s="36"/>
      <c r="DNF1207" s="36"/>
      <c r="DNG1207" s="36"/>
      <c r="DNH1207" s="36"/>
      <c r="DNI1207" s="36"/>
      <c r="DNJ1207" s="36"/>
      <c r="DNK1207" s="36"/>
      <c r="DNL1207" s="36"/>
      <c r="DNM1207" s="36"/>
      <c r="DNN1207" s="36"/>
      <c r="DNO1207" s="36"/>
      <c r="DNP1207" s="36"/>
      <c r="DNQ1207" s="36"/>
      <c r="DNR1207" s="36"/>
      <c r="DNS1207" s="36"/>
      <c r="DNT1207" s="36"/>
      <c r="DNU1207" s="36"/>
      <c r="DNV1207" s="36"/>
      <c r="DNW1207" s="36"/>
      <c r="DNX1207" s="36"/>
      <c r="DNY1207" s="36"/>
      <c r="DNZ1207" s="36"/>
      <c r="DOA1207" s="36"/>
      <c r="DOB1207" s="36"/>
      <c r="DOC1207" s="36"/>
      <c r="DOD1207" s="36"/>
      <c r="DOE1207" s="36"/>
      <c r="DOF1207" s="36"/>
      <c r="DOG1207" s="36"/>
      <c r="DOH1207" s="36"/>
      <c r="DOI1207" s="36"/>
      <c r="DOJ1207" s="36"/>
      <c r="DOK1207" s="36"/>
      <c r="DOL1207" s="36"/>
      <c r="DOM1207" s="36"/>
      <c r="DON1207" s="36"/>
      <c r="DOO1207" s="36"/>
      <c r="DOP1207" s="36"/>
      <c r="DOQ1207" s="36"/>
      <c r="DOR1207" s="36"/>
      <c r="DOS1207" s="36"/>
      <c r="DOT1207" s="36"/>
      <c r="DOU1207" s="36"/>
      <c r="DOV1207" s="36"/>
      <c r="DOW1207" s="36"/>
      <c r="DOX1207" s="36"/>
      <c r="DOY1207" s="36"/>
      <c r="DOZ1207" s="36"/>
      <c r="DPA1207" s="36"/>
      <c r="DPB1207" s="36"/>
      <c r="DPC1207" s="36"/>
      <c r="DPD1207" s="36"/>
      <c r="DPE1207" s="36"/>
      <c r="DPF1207" s="36"/>
      <c r="DPG1207" s="36"/>
      <c r="DPH1207" s="36"/>
      <c r="DPI1207" s="36"/>
      <c r="DPJ1207" s="36"/>
      <c r="DPK1207" s="36"/>
      <c r="DPL1207" s="36"/>
      <c r="DPM1207" s="36"/>
      <c r="DPN1207" s="36"/>
      <c r="DPO1207" s="36"/>
      <c r="DPP1207" s="36"/>
      <c r="DPQ1207" s="36"/>
      <c r="DPR1207" s="36"/>
      <c r="DPS1207" s="36"/>
      <c r="DPT1207" s="36"/>
      <c r="DPU1207" s="36"/>
      <c r="DPV1207" s="36"/>
      <c r="DPW1207" s="36"/>
      <c r="DPX1207" s="36"/>
      <c r="DPY1207" s="36"/>
      <c r="DPZ1207" s="36"/>
      <c r="DQA1207" s="36"/>
      <c r="DQB1207" s="36"/>
      <c r="DQC1207" s="36"/>
      <c r="DQD1207" s="36"/>
      <c r="DQE1207" s="36"/>
      <c r="DQF1207" s="36"/>
      <c r="DQG1207" s="36"/>
      <c r="DQH1207" s="36"/>
      <c r="DQI1207" s="36"/>
      <c r="DQJ1207" s="36"/>
      <c r="DQK1207" s="36"/>
      <c r="DQL1207" s="36"/>
      <c r="DQM1207" s="36"/>
      <c r="DQN1207" s="36"/>
      <c r="DQO1207" s="36"/>
      <c r="DQP1207" s="36"/>
      <c r="DQQ1207" s="36"/>
      <c r="DQR1207" s="36"/>
      <c r="DQS1207" s="36"/>
      <c r="DQT1207" s="36"/>
      <c r="DQU1207" s="36"/>
      <c r="DQV1207" s="36"/>
      <c r="DQW1207" s="36"/>
      <c r="DQX1207" s="36"/>
      <c r="DQY1207" s="36"/>
      <c r="DQZ1207" s="36"/>
      <c r="DRA1207" s="36"/>
      <c r="DRB1207" s="36"/>
      <c r="DRC1207" s="36"/>
      <c r="DRD1207" s="36"/>
      <c r="DRE1207" s="36"/>
      <c r="DRF1207" s="36"/>
      <c r="DRG1207" s="36"/>
      <c r="DRH1207" s="36"/>
      <c r="DRI1207" s="36"/>
      <c r="DRJ1207" s="36"/>
      <c r="DRK1207" s="36"/>
      <c r="DRL1207" s="36"/>
      <c r="DRM1207" s="36"/>
      <c r="DRN1207" s="36"/>
      <c r="DRO1207" s="36"/>
      <c r="DRP1207" s="36"/>
      <c r="DRQ1207" s="36"/>
      <c r="DRR1207" s="36"/>
      <c r="DRS1207" s="36"/>
      <c r="DRT1207" s="36"/>
      <c r="DRU1207" s="36"/>
      <c r="DRV1207" s="36"/>
      <c r="DRW1207" s="36"/>
      <c r="DRX1207" s="36"/>
      <c r="DRY1207" s="36"/>
      <c r="DRZ1207" s="36"/>
      <c r="DSA1207" s="36"/>
      <c r="DSB1207" s="36"/>
      <c r="DSC1207" s="36"/>
      <c r="DSD1207" s="36"/>
      <c r="DSE1207" s="36"/>
      <c r="DSF1207" s="36"/>
      <c r="DSG1207" s="36"/>
      <c r="DSH1207" s="36"/>
      <c r="DSI1207" s="36"/>
      <c r="DSJ1207" s="36"/>
      <c r="DSK1207" s="36"/>
      <c r="DSL1207" s="36"/>
      <c r="DSM1207" s="36"/>
      <c r="DSN1207" s="36"/>
      <c r="DSO1207" s="36"/>
      <c r="DSP1207" s="36"/>
      <c r="DSQ1207" s="36"/>
      <c r="DSR1207" s="36"/>
      <c r="DSS1207" s="36"/>
      <c r="DST1207" s="36"/>
      <c r="DSU1207" s="36"/>
      <c r="DSV1207" s="36"/>
      <c r="DSW1207" s="36"/>
      <c r="DSX1207" s="36"/>
      <c r="DSY1207" s="36"/>
      <c r="DSZ1207" s="36"/>
      <c r="DTA1207" s="36"/>
      <c r="DTB1207" s="36"/>
      <c r="DTC1207" s="36"/>
      <c r="DTD1207" s="36"/>
      <c r="DTE1207" s="36"/>
      <c r="DTF1207" s="36"/>
      <c r="DTG1207" s="36"/>
      <c r="DTH1207" s="36"/>
      <c r="DTI1207" s="36"/>
      <c r="DTJ1207" s="36"/>
      <c r="DTK1207" s="36"/>
      <c r="DTL1207" s="36"/>
      <c r="DTM1207" s="36"/>
      <c r="DTN1207" s="36"/>
      <c r="DTO1207" s="36"/>
      <c r="DTP1207" s="36"/>
      <c r="DTQ1207" s="36"/>
      <c r="DTR1207" s="36"/>
      <c r="DTS1207" s="36"/>
      <c r="DTT1207" s="36"/>
      <c r="DTU1207" s="36"/>
      <c r="DTV1207" s="36"/>
      <c r="DTW1207" s="36"/>
      <c r="DTX1207" s="36"/>
      <c r="DTY1207" s="36"/>
      <c r="DTZ1207" s="36"/>
      <c r="DUA1207" s="36"/>
      <c r="DUB1207" s="36"/>
      <c r="DUC1207" s="36"/>
      <c r="DUD1207" s="36"/>
      <c r="DUE1207" s="36"/>
      <c r="DUF1207" s="36"/>
      <c r="DUG1207" s="36"/>
      <c r="DUH1207" s="36"/>
      <c r="DUI1207" s="36"/>
      <c r="DUJ1207" s="36"/>
      <c r="DUK1207" s="36"/>
      <c r="DUL1207" s="36"/>
      <c r="DUM1207" s="36"/>
      <c r="DUN1207" s="36"/>
      <c r="DUO1207" s="36"/>
      <c r="DUP1207" s="36"/>
      <c r="DUQ1207" s="36"/>
      <c r="DUR1207" s="36"/>
      <c r="DUS1207" s="36"/>
      <c r="DUT1207" s="36"/>
      <c r="DUU1207" s="36"/>
      <c r="DUV1207" s="36"/>
      <c r="DUW1207" s="36"/>
      <c r="DUX1207" s="36"/>
      <c r="DUY1207" s="36"/>
      <c r="DUZ1207" s="36"/>
      <c r="DVA1207" s="36"/>
      <c r="DVB1207" s="36"/>
      <c r="DVC1207" s="36"/>
      <c r="DVD1207" s="36"/>
      <c r="DVE1207" s="36"/>
      <c r="DVF1207" s="36"/>
      <c r="DVG1207" s="36"/>
      <c r="DVH1207" s="36"/>
      <c r="DVI1207" s="36"/>
      <c r="DVJ1207" s="36"/>
      <c r="DVK1207" s="36"/>
      <c r="DVL1207" s="36"/>
      <c r="DVM1207" s="36"/>
      <c r="DVN1207" s="36"/>
      <c r="DVO1207" s="36"/>
      <c r="DVP1207" s="36"/>
      <c r="DVQ1207" s="36"/>
      <c r="DVR1207" s="36"/>
      <c r="DVS1207" s="36"/>
      <c r="DVT1207" s="36"/>
      <c r="DVU1207" s="36"/>
      <c r="DVV1207" s="36"/>
      <c r="DVW1207" s="36"/>
      <c r="DVX1207" s="36"/>
      <c r="DVY1207" s="36"/>
      <c r="DVZ1207" s="36"/>
      <c r="DWA1207" s="36"/>
      <c r="DWB1207" s="36"/>
      <c r="DWC1207" s="36"/>
      <c r="DWD1207" s="36"/>
      <c r="DWE1207" s="36"/>
      <c r="DWF1207" s="36"/>
      <c r="DWG1207" s="36"/>
      <c r="DWH1207" s="36"/>
      <c r="DWI1207" s="36"/>
      <c r="DWJ1207" s="36"/>
      <c r="DWK1207" s="36"/>
      <c r="DWL1207" s="36"/>
      <c r="DWM1207" s="36"/>
      <c r="DWN1207" s="36"/>
      <c r="DWO1207" s="36"/>
      <c r="DWP1207" s="36"/>
      <c r="DWQ1207" s="36"/>
      <c r="DWR1207" s="36"/>
      <c r="DWS1207" s="36"/>
      <c r="DWT1207" s="36"/>
      <c r="DWU1207" s="36"/>
      <c r="DWV1207" s="36"/>
      <c r="DWW1207" s="36"/>
      <c r="DWX1207" s="36"/>
      <c r="DWY1207" s="36"/>
      <c r="DWZ1207" s="36"/>
      <c r="DXA1207" s="36"/>
      <c r="DXB1207" s="36"/>
      <c r="DXC1207" s="36"/>
      <c r="DXD1207" s="36"/>
      <c r="DXE1207" s="36"/>
      <c r="DXF1207" s="36"/>
      <c r="DXG1207" s="36"/>
      <c r="DXH1207" s="36"/>
      <c r="DXI1207" s="36"/>
      <c r="DXJ1207" s="36"/>
      <c r="DXK1207" s="36"/>
      <c r="DXL1207" s="36"/>
      <c r="DXM1207" s="36"/>
      <c r="DXN1207" s="36"/>
      <c r="DXO1207" s="36"/>
      <c r="DXP1207" s="36"/>
      <c r="DXQ1207" s="36"/>
      <c r="DXR1207" s="36"/>
      <c r="DXS1207" s="36"/>
      <c r="DXT1207" s="36"/>
      <c r="DXU1207" s="36"/>
      <c r="DXV1207" s="36"/>
      <c r="DXW1207" s="36"/>
      <c r="DXX1207" s="36"/>
      <c r="DXY1207" s="36"/>
      <c r="DXZ1207" s="36"/>
      <c r="DYA1207" s="36"/>
      <c r="DYB1207" s="36"/>
      <c r="DYC1207" s="36"/>
      <c r="DYD1207" s="36"/>
      <c r="DYE1207" s="36"/>
      <c r="DYF1207" s="36"/>
      <c r="DYG1207" s="36"/>
      <c r="DYH1207" s="36"/>
      <c r="DYI1207" s="36"/>
      <c r="DYJ1207" s="36"/>
      <c r="DYK1207" s="36"/>
      <c r="DYL1207" s="36"/>
      <c r="DYM1207" s="36"/>
      <c r="DYN1207" s="36"/>
      <c r="DYO1207" s="36"/>
      <c r="DYP1207" s="36"/>
      <c r="DYQ1207" s="36"/>
      <c r="DYR1207" s="36"/>
      <c r="DYS1207" s="36"/>
      <c r="DYT1207" s="36"/>
      <c r="DYU1207" s="36"/>
      <c r="DYV1207" s="36"/>
      <c r="DYW1207" s="36"/>
      <c r="DYX1207" s="36"/>
      <c r="DYY1207" s="36"/>
      <c r="DYZ1207" s="36"/>
      <c r="DZA1207" s="36"/>
      <c r="DZB1207" s="36"/>
      <c r="DZC1207" s="36"/>
      <c r="DZD1207" s="36"/>
      <c r="DZE1207" s="36"/>
      <c r="DZF1207" s="36"/>
      <c r="DZG1207" s="36"/>
      <c r="DZH1207" s="36"/>
      <c r="DZI1207" s="36"/>
      <c r="DZJ1207" s="36"/>
      <c r="DZK1207" s="36"/>
      <c r="DZL1207" s="36"/>
      <c r="DZM1207" s="36"/>
      <c r="DZN1207" s="36"/>
      <c r="DZO1207" s="36"/>
      <c r="DZP1207" s="36"/>
      <c r="DZQ1207" s="36"/>
      <c r="DZR1207" s="36"/>
      <c r="DZS1207" s="36"/>
      <c r="DZT1207" s="36"/>
      <c r="DZU1207" s="36"/>
      <c r="DZV1207" s="36"/>
      <c r="DZW1207" s="36"/>
      <c r="DZX1207" s="36"/>
      <c r="DZY1207" s="36"/>
      <c r="DZZ1207" s="36"/>
      <c r="EAA1207" s="36"/>
      <c r="EAB1207" s="36"/>
      <c r="EAC1207" s="36"/>
      <c r="EAD1207" s="36"/>
      <c r="EAE1207" s="36"/>
      <c r="EAF1207" s="36"/>
      <c r="EAG1207" s="36"/>
      <c r="EAH1207" s="36"/>
      <c r="EAI1207" s="36"/>
      <c r="EAJ1207" s="36"/>
      <c r="EAK1207" s="36"/>
      <c r="EAL1207" s="36"/>
      <c r="EAM1207" s="36"/>
      <c r="EAN1207" s="36"/>
      <c r="EAO1207" s="36"/>
      <c r="EAP1207" s="36"/>
      <c r="EAQ1207" s="36"/>
      <c r="EAR1207" s="36"/>
      <c r="EAS1207" s="36"/>
      <c r="EAT1207" s="36"/>
      <c r="EAU1207" s="36"/>
      <c r="EAV1207" s="36"/>
      <c r="EAW1207" s="36"/>
      <c r="EAX1207" s="36"/>
      <c r="EAY1207" s="36"/>
      <c r="EAZ1207" s="36"/>
      <c r="EBA1207" s="36"/>
      <c r="EBB1207" s="36"/>
      <c r="EBC1207" s="36"/>
      <c r="EBD1207" s="36"/>
      <c r="EBE1207" s="36"/>
      <c r="EBF1207" s="36"/>
      <c r="EBG1207" s="36"/>
      <c r="EBH1207" s="36"/>
      <c r="EBI1207" s="36"/>
      <c r="EBJ1207" s="36"/>
      <c r="EBK1207" s="36"/>
      <c r="EBL1207" s="36"/>
      <c r="EBM1207" s="36"/>
      <c r="EBN1207" s="36"/>
      <c r="EBO1207" s="36"/>
      <c r="EBP1207" s="36"/>
      <c r="EBQ1207" s="36"/>
      <c r="EBR1207" s="36"/>
      <c r="EBS1207" s="36"/>
      <c r="EBT1207" s="36"/>
      <c r="EBU1207" s="36"/>
      <c r="EBV1207" s="36"/>
      <c r="EBW1207" s="36"/>
      <c r="EBX1207" s="36"/>
      <c r="EBY1207" s="36"/>
      <c r="EBZ1207" s="36"/>
      <c r="ECA1207" s="36"/>
      <c r="ECB1207" s="36"/>
      <c r="ECC1207" s="36"/>
      <c r="ECD1207" s="36"/>
      <c r="ECE1207" s="36"/>
      <c r="ECF1207" s="36"/>
      <c r="ECG1207" s="36"/>
      <c r="ECH1207" s="36"/>
      <c r="ECI1207" s="36"/>
      <c r="ECJ1207" s="36"/>
      <c r="ECK1207" s="36"/>
      <c r="ECL1207" s="36"/>
      <c r="ECM1207" s="36"/>
      <c r="ECN1207" s="36"/>
      <c r="ECO1207" s="36"/>
      <c r="ECP1207" s="36"/>
      <c r="ECQ1207" s="36"/>
      <c r="ECR1207" s="36"/>
      <c r="ECS1207" s="36"/>
      <c r="ECT1207" s="36"/>
      <c r="ECU1207" s="36"/>
      <c r="ECV1207" s="36"/>
      <c r="ECW1207" s="36"/>
      <c r="ECX1207" s="36"/>
      <c r="ECY1207" s="36"/>
      <c r="ECZ1207" s="36"/>
      <c r="EDA1207" s="36"/>
      <c r="EDB1207" s="36"/>
      <c r="EDC1207" s="36"/>
      <c r="EDD1207" s="36"/>
      <c r="EDE1207" s="36"/>
      <c r="EDF1207" s="36"/>
      <c r="EDG1207" s="36"/>
      <c r="EDH1207" s="36"/>
      <c r="EDI1207" s="36"/>
      <c r="EDJ1207" s="36"/>
      <c r="EDK1207" s="36"/>
      <c r="EDL1207" s="36"/>
      <c r="EDM1207" s="36"/>
      <c r="EDN1207" s="36"/>
      <c r="EDO1207" s="36"/>
      <c r="EDP1207" s="36"/>
      <c r="EDQ1207" s="36"/>
      <c r="EDR1207" s="36"/>
      <c r="EDS1207" s="36"/>
      <c r="EDT1207" s="36"/>
      <c r="EDU1207" s="36"/>
      <c r="EDV1207" s="36"/>
      <c r="EDW1207" s="36"/>
      <c r="EDX1207" s="36"/>
      <c r="EDY1207" s="36"/>
      <c r="EDZ1207" s="36"/>
      <c r="EEA1207" s="36"/>
      <c r="EEB1207" s="36"/>
      <c r="EEC1207" s="36"/>
      <c r="EED1207" s="36"/>
      <c r="EEE1207" s="36"/>
      <c r="EEF1207" s="36"/>
      <c r="EEG1207" s="36"/>
      <c r="EEH1207" s="36"/>
      <c r="EEI1207" s="36"/>
      <c r="EEJ1207" s="36"/>
      <c r="EEK1207" s="36"/>
      <c r="EEL1207" s="36"/>
      <c r="EEM1207" s="36"/>
      <c r="EEN1207" s="36"/>
      <c r="EEO1207" s="36"/>
      <c r="EEP1207" s="36"/>
      <c r="EEQ1207" s="36"/>
      <c r="EER1207" s="36"/>
      <c r="EES1207" s="36"/>
      <c r="EET1207" s="36"/>
      <c r="EEU1207" s="36"/>
      <c r="EEV1207" s="36"/>
      <c r="EEW1207" s="36"/>
      <c r="EEX1207" s="36"/>
      <c r="EEY1207" s="36"/>
      <c r="EEZ1207" s="36"/>
      <c r="EFA1207" s="36"/>
      <c r="EFB1207" s="36"/>
      <c r="EFC1207" s="36"/>
      <c r="EFD1207" s="36"/>
      <c r="EFE1207" s="36"/>
      <c r="EFF1207" s="36"/>
      <c r="EFG1207" s="36"/>
      <c r="EFH1207" s="36"/>
      <c r="EFI1207" s="36"/>
      <c r="EFJ1207" s="36"/>
      <c r="EFK1207" s="36"/>
      <c r="EFL1207" s="36"/>
      <c r="EFM1207" s="36"/>
      <c r="EFN1207" s="36"/>
      <c r="EFO1207" s="36"/>
      <c r="EFP1207" s="36"/>
      <c r="EFQ1207" s="36"/>
      <c r="EFR1207" s="36"/>
      <c r="EFS1207" s="36"/>
      <c r="EFT1207" s="36"/>
      <c r="EFU1207" s="36"/>
      <c r="EFV1207" s="36"/>
      <c r="EFW1207" s="36"/>
      <c r="EFX1207" s="36"/>
      <c r="EFY1207" s="36"/>
      <c r="EFZ1207" s="36"/>
      <c r="EGA1207" s="36"/>
      <c r="EGB1207" s="36"/>
      <c r="EGC1207" s="36"/>
      <c r="EGD1207" s="36"/>
      <c r="EGE1207" s="36"/>
      <c r="EGF1207" s="36"/>
      <c r="EGG1207" s="36"/>
      <c r="EGH1207" s="36"/>
      <c r="EGI1207" s="36"/>
      <c r="EGJ1207" s="36"/>
      <c r="EGK1207" s="36"/>
      <c r="EGL1207" s="36"/>
      <c r="EGM1207" s="36"/>
      <c r="EGN1207" s="36"/>
      <c r="EGO1207" s="36"/>
      <c r="EGP1207" s="36"/>
      <c r="EGQ1207" s="36"/>
      <c r="EGR1207" s="36"/>
      <c r="EGS1207" s="36"/>
      <c r="EGT1207" s="36"/>
      <c r="EGU1207" s="36"/>
      <c r="EGV1207" s="36"/>
      <c r="EGW1207" s="36"/>
      <c r="EGX1207" s="36"/>
      <c r="EGY1207" s="36"/>
      <c r="EGZ1207" s="36"/>
      <c r="EHA1207" s="36"/>
      <c r="EHB1207" s="36"/>
      <c r="EHC1207" s="36"/>
      <c r="EHD1207" s="36"/>
      <c r="EHE1207" s="36"/>
      <c r="EHF1207" s="36"/>
      <c r="EHG1207" s="36"/>
      <c r="EHH1207" s="36"/>
      <c r="EHI1207" s="36"/>
      <c r="EHJ1207" s="36"/>
      <c r="EHK1207" s="36"/>
      <c r="EHL1207" s="36"/>
      <c r="EHM1207" s="36"/>
      <c r="EHN1207" s="36"/>
      <c r="EHO1207" s="36"/>
      <c r="EHP1207" s="36"/>
      <c r="EHQ1207" s="36"/>
      <c r="EHR1207" s="36"/>
      <c r="EHS1207" s="36"/>
      <c r="EHT1207" s="36"/>
      <c r="EHU1207" s="36"/>
      <c r="EHV1207" s="36"/>
      <c r="EHW1207" s="36"/>
      <c r="EHX1207" s="36"/>
      <c r="EHY1207" s="36"/>
      <c r="EHZ1207" s="36"/>
      <c r="EIA1207" s="36"/>
      <c r="EIB1207" s="36"/>
      <c r="EIC1207" s="36"/>
      <c r="EID1207" s="36"/>
      <c r="EIE1207" s="36"/>
      <c r="EIF1207" s="36"/>
      <c r="EIG1207" s="36"/>
      <c r="EIH1207" s="36"/>
      <c r="EII1207" s="36"/>
      <c r="EIJ1207" s="36"/>
      <c r="EIK1207" s="36"/>
      <c r="EIL1207" s="36"/>
      <c r="EIM1207" s="36"/>
      <c r="EIN1207" s="36"/>
      <c r="EIO1207" s="36"/>
      <c r="EIP1207" s="36"/>
      <c r="EIQ1207" s="36"/>
      <c r="EIR1207" s="36"/>
      <c r="EIS1207" s="36"/>
      <c r="EIT1207" s="36"/>
      <c r="EIU1207" s="36"/>
      <c r="EIV1207" s="36"/>
      <c r="EIW1207" s="36"/>
      <c r="EIX1207" s="36"/>
      <c r="EIY1207" s="36"/>
      <c r="EIZ1207" s="36"/>
      <c r="EJA1207" s="36"/>
      <c r="EJB1207" s="36"/>
      <c r="EJC1207" s="36"/>
      <c r="EJD1207" s="36"/>
      <c r="EJE1207" s="36"/>
      <c r="EJF1207" s="36"/>
      <c r="EJG1207" s="36"/>
      <c r="EJH1207" s="36"/>
      <c r="EJI1207" s="36"/>
      <c r="EJJ1207" s="36"/>
      <c r="EJK1207" s="36"/>
      <c r="EJL1207" s="36"/>
      <c r="EJM1207" s="36"/>
      <c r="EJN1207" s="36"/>
      <c r="EJO1207" s="36"/>
      <c r="EJP1207" s="36"/>
      <c r="EJQ1207" s="36"/>
      <c r="EJR1207" s="36"/>
      <c r="EJS1207" s="36"/>
      <c r="EJT1207" s="36"/>
      <c r="EJU1207" s="36"/>
      <c r="EJV1207" s="36"/>
      <c r="EJW1207" s="36"/>
      <c r="EJX1207" s="36"/>
      <c r="EJY1207" s="36"/>
      <c r="EJZ1207" s="36"/>
      <c r="EKA1207" s="36"/>
      <c r="EKB1207" s="36"/>
      <c r="EKC1207" s="36"/>
      <c r="EKD1207" s="36"/>
      <c r="EKE1207" s="36"/>
      <c r="EKF1207" s="36"/>
      <c r="EKG1207" s="36"/>
      <c r="EKH1207" s="36"/>
      <c r="EKI1207" s="36"/>
      <c r="EKJ1207" s="36"/>
      <c r="EKK1207" s="36"/>
      <c r="EKL1207" s="36"/>
      <c r="EKM1207" s="36"/>
      <c r="EKN1207" s="36"/>
      <c r="EKO1207" s="36"/>
      <c r="EKP1207" s="36"/>
      <c r="EKQ1207" s="36"/>
      <c r="EKR1207" s="36"/>
      <c r="EKS1207" s="36"/>
      <c r="EKT1207" s="36"/>
      <c r="EKU1207" s="36"/>
      <c r="EKV1207" s="36"/>
      <c r="EKW1207" s="36"/>
      <c r="EKX1207" s="36"/>
      <c r="EKY1207" s="36"/>
      <c r="EKZ1207" s="36"/>
      <c r="ELA1207" s="36"/>
      <c r="ELB1207" s="36"/>
      <c r="ELC1207" s="36"/>
      <c r="ELD1207" s="36"/>
      <c r="ELE1207" s="36"/>
      <c r="ELF1207" s="36"/>
      <c r="ELG1207" s="36"/>
      <c r="ELH1207" s="36"/>
      <c r="ELI1207" s="36"/>
      <c r="ELJ1207" s="36"/>
      <c r="ELK1207" s="36"/>
      <c r="ELL1207" s="36"/>
      <c r="ELM1207" s="36"/>
      <c r="ELN1207" s="36"/>
      <c r="ELO1207" s="36"/>
      <c r="ELP1207" s="36"/>
      <c r="ELQ1207" s="36"/>
      <c r="ELR1207" s="36"/>
      <c r="ELS1207" s="36"/>
      <c r="ELT1207" s="36"/>
      <c r="ELU1207" s="36"/>
      <c r="ELV1207" s="36"/>
      <c r="ELW1207" s="36"/>
      <c r="ELX1207" s="36"/>
      <c r="ELY1207" s="36"/>
      <c r="ELZ1207" s="36"/>
      <c r="EMA1207" s="36"/>
      <c r="EMB1207" s="36"/>
      <c r="EMC1207" s="36"/>
      <c r="EMD1207" s="36"/>
      <c r="EME1207" s="36"/>
      <c r="EMF1207" s="36"/>
      <c r="EMG1207" s="36"/>
      <c r="EMH1207" s="36"/>
      <c r="EMI1207" s="36"/>
      <c r="EMJ1207" s="36"/>
      <c r="EMK1207" s="36"/>
      <c r="EML1207" s="36"/>
      <c r="EMM1207" s="36"/>
      <c r="EMN1207" s="36"/>
      <c r="EMO1207" s="36"/>
      <c r="EMP1207" s="36"/>
      <c r="EMQ1207" s="36"/>
      <c r="EMR1207" s="36"/>
      <c r="EMS1207" s="36"/>
      <c r="EMT1207" s="36"/>
      <c r="EMU1207" s="36"/>
      <c r="EMV1207" s="36"/>
      <c r="EMW1207" s="36"/>
      <c r="EMX1207" s="36"/>
      <c r="EMY1207" s="36"/>
      <c r="EMZ1207" s="36"/>
      <c r="ENA1207" s="36"/>
      <c r="ENB1207" s="36"/>
      <c r="ENC1207" s="36"/>
      <c r="END1207" s="36"/>
      <c r="ENE1207" s="36"/>
      <c r="ENF1207" s="36"/>
      <c r="ENG1207" s="36"/>
      <c r="ENH1207" s="36"/>
      <c r="ENI1207" s="36"/>
      <c r="ENJ1207" s="36"/>
      <c r="ENK1207" s="36"/>
      <c r="ENL1207" s="36"/>
      <c r="ENM1207" s="36"/>
      <c r="ENN1207" s="36"/>
      <c r="ENO1207" s="36"/>
      <c r="ENP1207" s="36"/>
      <c r="ENQ1207" s="36"/>
      <c r="ENR1207" s="36"/>
      <c r="ENS1207" s="36"/>
      <c r="ENT1207" s="36"/>
      <c r="ENU1207" s="36"/>
      <c r="ENV1207" s="36"/>
      <c r="ENW1207" s="36"/>
      <c r="ENX1207" s="36"/>
      <c r="ENY1207" s="36"/>
      <c r="ENZ1207" s="36"/>
      <c r="EOA1207" s="36"/>
      <c r="EOB1207" s="36"/>
      <c r="EOC1207" s="36"/>
      <c r="EOD1207" s="36"/>
      <c r="EOE1207" s="36"/>
      <c r="EOF1207" s="36"/>
      <c r="EOG1207" s="36"/>
      <c r="EOH1207" s="36"/>
      <c r="EOI1207" s="36"/>
      <c r="EOJ1207" s="36"/>
      <c r="EOK1207" s="36"/>
      <c r="EOL1207" s="36"/>
      <c r="EOM1207" s="36"/>
      <c r="EON1207" s="36"/>
      <c r="EOO1207" s="36"/>
      <c r="EOP1207" s="36"/>
      <c r="EOQ1207" s="36"/>
      <c r="EOR1207" s="36"/>
      <c r="EOS1207" s="36"/>
      <c r="EOT1207" s="36"/>
      <c r="EOU1207" s="36"/>
      <c r="EOV1207" s="36"/>
      <c r="EOW1207" s="36"/>
      <c r="EOX1207" s="36"/>
      <c r="EOY1207" s="36"/>
      <c r="EOZ1207" s="36"/>
      <c r="EPA1207" s="36"/>
      <c r="EPB1207" s="36"/>
      <c r="EPC1207" s="36"/>
      <c r="EPD1207" s="36"/>
      <c r="EPE1207" s="36"/>
      <c r="EPF1207" s="36"/>
      <c r="EPG1207" s="36"/>
      <c r="EPH1207" s="36"/>
      <c r="EPI1207" s="36"/>
      <c r="EPJ1207" s="36"/>
      <c r="EPK1207" s="36"/>
      <c r="EPL1207" s="36"/>
      <c r="EPM1207" s="36"/>
      <c r="EPN1207" s="36"/>
      <c r="EPO1207" s="36"/>
      <c r="EPP1207" s="36"/>
      <c r="EPQ1207" s="36"/>
      <c r="EPR1207" s="36"/>
      <c r="EPS1207" s="36"/>
      <c r="EPT1207" s="36"/>
      <c r="EPU1207" s="36"/>
      <c r="EPV1207" s="36"/>
      <c r="EPW1207" s="36"/>
      <c r="EPX1207" s="36"/>
      <c r="EPY1207" s="36"/>
      <c r="EPZ1207" s="36"/>
      <c r="EQA1207" s="36"/>
      <c r="EQB1207" s="36"/>
      <c r="EQC1207" s="36"/>
      <c r="EQD1207" s="36"/>
      <c r="EQE1207" s="36"/>
      <c r="EQF1207" s="36"/>
      <c r="EQG1207" s="36"/>
      <c r="EQH1207" s="36"/>
      <c r="EQI1207" s="36"/>
      <c r="EQJ1207" s="36"/>
      <c r="EQK1207" s="36"/>
      <c r="EQL1207" s="36"/>
      <c r="EQM1207" s="36"/>
      <c r="EQN1207" s="36"/>
      <c r="EQO1207" s="36"/>
      <c r="EQP1207" s="36"/>
      <c r="EQQ1207" s="36"/>
      <c r="EQR1207" s="36"/>
      <c r="EQS1207" s="36"/>
      <c r="EQT1207" s="36"/>
      <c r="EQU1207" s="36"/>
      <c r="EQV1207" s="36"/>
      <c r="EQW1207" s="36"/>
      <c r="EQX1207" s="36"/>
      <c r="EQY1207" s="36"/>
      <c r="EQZ1207" s="36"/>
      <c r="ERA1207" s="36"/>
      <c r="ERB1207" s="36"/>
      <c r="ERC1207" s="36"/>
      <c r="ERD1207" s="36"/>
      <c r="ERE1207" s="36"/>
      <c r="ERF1207" s="36"/>
      <c r="ERG1207" s="36"/>
      <c r="ERH1207" s="36"/>
      <c r="ERI1207" s="36"/>
      <c r="ERJ1207" s="36"/>
      <c r="ERK1207" s="36"/>
      <c r="ERL1207" s="36"/>
      <c r="ERM1207" s="36"/>
      <c r="ERN1207" s="36"/>
      <c r="ERO1207" s="36"/>
      <c r="ERP1207" s="36"/>
      <c r="ERQ1207" s="36"/>
      <c r="ERR1207" s="36"/>
      <c r="ERS1207" s="36"/>
      <c r="ERT1207" s="36"/>
      <c r="ERU1207" s="36"/>
      <c r="ERV1207" s="36"/>
      <c r="ERW1207" s="36"/>
      <c r="ERX1207" s="36"/>
      <c r="ERY1207" s="36"/>
      <c r="ERZ1207" s="36"/>
      <c r="ESA1207" s="36"/>
      <c r="ESB1207" s="36"/>
      <c r="ESC1207" s="36"/>
      <c r="ESD1207" s="36"/>
      <c r="ESE1207" s="36"/>
      <c r="ESF1207" s="36"/>
      <c r="ESG1207" s="36"/>
      <c r="ESH1207" s="36"/>
      <c r="ESI1207" s="36"/>
      <c r="ESJ1207" s="36"/>
      <c r="ESK1207" s="36"/>
      <c r="ESL1207" s="36"/>
      <c r="ESM1207" s="36"/>
      <c r="ESN1207" s="36"/>
      <c r="ESO1207" s="36"/>
      <c r="ESP1207" s="36"/>
      <c r="ESQ1207" s="36"/>
      <c r="ESR1207" s="36"/>
      <c r="ESS1207" s="36"/>
      <c r="EST1207" s="36"/>
      <c r="ESU1207" s="36"/>
      <c r="ESV1207" s="36"/>
      <c r="ESW1207" s="36"/>
      <c r="ESX1207" s="36"/>
      <c r="ESY1207" s="36"/>
      <c r="ESZ1207" s="36"/>
      <c r="ETA1207" s="36"/>
      <c r="ETB1207" s="36"/>
      <c r="ETC1207" s="36"/>
      <c r="ETD1207" s="36"/>
      <c r="ETE1207" s="36"/>
      <c r="ETF1207" s="36"/>
      <c r="ETG1207" s="36"/>
      <c r="ETH1207" s="36"/>
      <c r="ETI1207" s="36"/>
      <c r="ETJ1207" s="36"/>
      <c r="ETK1207" s="36"/>
      <c r="ETL1207" s="36"/>
      <c r="ETM1207" s="36"/>
      <c r="ETN1207" s="36"/>
      <c r="ETO1207" s="36"/>
      <c r="ETP1207" s="36"/>
      <c r="ETQ1207" s="36"/>
      <c r="ETR1207" s="36"/>
      <c r="ETS1207" s="36"/>
      <c r="ETT1207" s="36"/>
      <c r="ETU1207" s="36"/>
      <c r="ETV1207" s="36"/>
      <c r="ETW1207" s="36"/>
      <c r="ETX1207" s="36"/>
      <c r="ETY1207" s="36"/>
      <c r="ETZ1207" s="36"/>
      <c r="EUA1207" s="36"/>
      <c r="EUB1207" s="36"/>
      <c r="EUC1207" s="36"/>
      <c r="EUD1207" s="36"/>
      <c r="EUE1207" s="36"/>
      <c r="EUF1207" s="36"/>
      <c r="EUG1207" s="36"/>
      <c r="EUH1207" s="36"/>
      <c r="EUI1207" s="36"/>
      <c r="EUJ1207" s="36"/>
      <c r="EUK1207" s="36"/>
      <c r="EUL1207" s="36"/>
      <c r="EUM1207" s="36"/>
      <c r="EUN1207" s="36"/>
      <c r="EUO1207" s="36"/>
      <c r="EUP1207" s="36"/>
      <c r="EUQ1207" s="36"/>
      <c r="EUR1207" s="36"/>
      <c r="EUS1207" s="36"/>
      <c r="EUT1207" s="36"/>
      <c r="EUU1207" s="36"/>
      <c r="EUV1207" s="36"/>
      <c r="EUW1207" s="36"/>
      <c r="EUX1207" s="36"/>
      <c r="EUY1207" s="36"/>
      <c r="EUZ1207" s="36"/>
      <c r="EVA1207" s="36"/>
      <c r="EVB1207" s="36"/>
      <c r="EVC1207" s="36"/>
      <c r="EVD1207" s="36"/>
      <c r="EVE1207" s="36"/>
      <c r="EVF1207" s="36"/>
      <c r="EVG1207" s="36"/>
      <c r="EVH1207" s="36"/>
      <c r="EVI1207" s="36"/>
      <c r="EVJ1207" s="36"/>
      <c r="EVK1207" s="36"/>
      <c r="EVL1207" s="36"/>
      <c r="EVM1207" s="36"/>
      <c r="EVN1207" s="36"/>
      <c r="EVO1207" s="36"/>
      <c r="EVP1207" s="36"/>
      <c r="EVQ1207" s="36"/>
      <c r="EVR1207" s="36"/>
      <c r="EVS1207" s="36"/>
      <c r="EVT1207" s="36"/>
      <c r="EVU1207" s="36"/>
      <c r="EVV1207" s="36"/>
      <c r="EVW1207" s="36"/>
      <c r="EVX1207" s="36"/>
      <c r="EVY1207" s="36"/>
      <c r="EVZ1207" s="36"/>
      <c r="EWA1207" s="36"/>
      <c r="EWB1207" s="36"/>
      <c r="EWC1207" s="36"/>
      <c r="EWD1207" s="36"/>
      <c r="EWE1207" s="36"/>
      <c r="EWF1207" s="36"/>
      <c r="EWG1207" s="36"/>
      <c r="EWH1207" s="36"/>
      <c r="EWI1207" s="36"/>
      <c r="EWJ1207" s="36"/>
      <c r="EWK1207" s="36"/>
      <c r="EWL1207" s="36"/>
      <c r="EWM1207" s="36"/>
      <c r="EWN1207" s="36"/>
      <c r="EWO1207" s="36"/>
      <c r="EWP1207" s="36"/>
      <c r="EWQ1207" s="36"/>
      <c r="EWR1207" s="36"/>
      <c r="EWS1207" s="36"/>
      <c r="EWT1207" s="36"/>
      <c r="EWU1207" s="36"/>
      <c r="EWV1207" s="36"/>
      <c r="EWW1207" s="36"/>
      <c r="EWX1207" s="36"/>
      <c r="EWY1207" s="36"/>
      <c r="EWZ1207" s="36"/>
      <c r="EXA1207" s="36"/>
      <c r="EXB1207" s="36"/>
      <c r="EXC1207" s="36"/>
      <c r="EXD1207" s="36"/>
      <c r="EXE1207" s="36"/>
      <c r="EXF1207" s="36"/>
      <c r="EXG1207" s="36"/>
      <c r="EXH1207" s="36"/>
      <c r="EXI1207" s="36"/>
      <c r="EXJ1207" s="36"/>
      <c r="EXK1207" s="36"/>
      <c r="EXL1207" s="36"/>
      <c r="EXM1207" s="36"/>
      <c r="EXN1207" s="36"/>
      <c r="EXO1207" s="36"/>
      <c r="EXP1207" s="36"/>
      <c r="EXQ1207" s="36"/>
      <c r="EXR1207" s="36"/>
      <c r="EXS1207" s="36"/>
      <c r="EXT1207" s="36"/>
      <c r="EXU1207" s="36"/>
      <c r="EXV1207" s="36"/>
      <c r="EXW1207" s="36"/>
      <c r="EXX1207" s="36"/>
      <c r="EXY1207" s="36"/>
      <c r="EXZ1207" s="36"/>
      <c r="EYA1207" s="36"/>
      <c r="EYB1207" s="36"/>
      <c r="EYC1207" s="36"/>
      <c r="EYD1207" s="36"/>
      <c r="EYE1207" s="36"/>
      <c r="EYF1207" s="36"/>
      <c r="EYG1207" s="36"/>
      <c r="EYH1207" s="36"/>
      <c r="EYI1207" s="36"/>
      <c r="EYJ1207" s="36"/>
      <c r="EYK1207" s="36"/>
      <c r="EYL1207" s="36"/>
      <c r="EYM1207" s="36"/>
      <c r="EYN1207" s="36"/>
      <c r="EYO1207" s="36"/>
      <c r="EYP1207" s="36"/>
      <c r="EYQ1207" s="36"/>
      <c r="EYR1207" s="36"/>
      <c r="EYS1207" s="36"/>
      <c r="EYT1207" s="36"/>
      <c r="EYU1207" s="36"/>
      <c r="EYV1207" s="36"/>
      <c r="EYW1207" s="36"/>
      <c r="EYX1207" s="36"/>
      <c r="EYY1207" s="36"/>
      <c r="EYZ1207" s="36"/>
      <c r="EZA1207" s="36"/>
      <c r="EZB1207" s="36"/>
      <c r="EZC1207" s="36"/>
      <c r="EZD1207" s="36"/>
      <c r="EZE1207" s="36"/>
      <c r="EZF1207" s="36"/>
      <c r="EZG1207" s="36"/>
      <c r="EZH1207" s="36"/>
      <c r="EZI1207" s="36"/>
      <c r="EZJ1207" s="36"/>
      <c r="EZK1207" s="36"/>
      <c r="EZL1207" s="36"/>
      <c r="EZM1207" s="36"/>
      <c r="EZN1207" s="36"/>
      <c r="EZO1207" s="36"/>
      <c r="EZP1207" s="36"/>
      <c r="EZQ1207" s="36"/>
      <c r="EZR1207" s="36"/>
      <c r="EZS1207" s="36"/>
      <c r="EZT1207" s="36"/>
      <c r="EZU1207" s="36"/>
      <c r="EZV1207" s="36"/>
      <c r="EZW1207" s="36"/>
      <c r="EZX1207" s="36"/>
      <c r="EZY1207" s="36"/>
      <c r="EZZ1207" s="36"/>
      <c r="FAA1207" s="36"/>
      <c r="FAB1207" s="36"/>
      <c r="FAC1207" s="36"/>
      <c r="FAD1207" s="36"/>
      <c r="FAE1207" s="36"/>
      <c r="FAF1207" s="36"/>
      <c r="FAG1207" s="36"/>
      <c r="FAH1207" s="36"/>
      <c r="FAI1207" s="36"/>
      <c r="FAJ1207" s="36"/>
      <c r="FAK1207" s="36"/>
      <c r="FAL1207" s="36"/>
      <c r="FAM1207" s="36"/>
      <c r="FAN1207" s="36"/>
      <c r="FAO1207" s="36"/>
      <c r="FAP1207" s="36"/>
      <c r="FAQ1207" s="36"/>
      <c r="FAR1207" s="36"/>
      <c r="FAS1207" s="36"/>
      <c r="FAT1207" s="36"/>
      <c r="FAU1207" s="36"/>
      <c r="FAV1207" s="36"/>
      <c r="FAW1207" s="36"/>
      <c r="FAX1207" s="36"/>
      <c r="FAY1207" s="36"/>
      <c r="FAZ1207" s="36"/>
      <c r="FBA1207" s="36"/>
      <c r="FBB1207" s="36"/>
      <c r="FBC1207" s="36"/>
      <c r="FBD1207" s="36"/>
      <c r="FBE1207" s="36"/>
      <c r="FBF1207" s="36"/>
      <c r="FBG1207" s="36"/>
      <c r="FBH1207" s="36"/>
      <c r="FBI1207" s="36"/>
      <c r="FBJ1207" s="36"/>
      <c r="FBK1207" s="36"/>
      <c r="FBL1207" s="36"/>
      <c r="FBM1207" s="36"/>
      <c r="FBN1207" s="36"/>
      <c r="FBO1207" s="36"/>
      <c r="FBP1207" s="36"/>
      <c r="FBQ1207" s="36"/>
      <c r="FBR1207" s="36"/>
      <c r="FBS1207" s="36"/>
      <c r="FBT1207" s="36"/>
      <c r="FBU1207" s="36"/>
      <c r="FBV1207" s="36"/>
      <c r="FBW1207" s="36"/>
      <c r="FBX1207" s="36"/>
      <c r="FBY1207" s="36"/>
      <c r="FBZ1207" s="36"/>
      <c r="FCA1207" s="36"/>
      <c r="FCB1207" s="36"/>
      <c r="FCC1207" s="36"/>
      <c r="FCD1207" s="36"/>
      <c r="FCE1207" s="36"/>
      <c r="FCF1207" s="36"/>
      <c r="FCG1207" s="36"/>
      <c r="FCH1207" s="36"/>
      <c r="FCI1207" s="36"/>
      <c r="FCJ1207" s="36"/>
      <c r="FCK1207" s="36"/>
      <c r="FCL1207" s="36"/>
      <c r="FCM1207" s="36"/>
      <c r="FCN1207" s="36"/>
      <c r="FCO1207" s="36"/>
      <c r="FCP1207" s="36"/>
      <c r="FCQ1207" s="36"/>
      <c r="FCR1207" s="36"/>
      <c r="FCS1207" s="36"/>
      <c r="FCT1207" s="36"/>
      <c r="FCU1207" s="36"/>
      <c r="FCV1207" s="36"/>
      <c r="FCW1207" s="36"/>
      <c r="FCX1207" s="36"/>
      <c r="FCY1207" s="36"/>
      <c r="FCZ1207" s="36"/>
      <c r="FDA1207" s="36"/>
      <c r="FDB1207" s="36"/>
      <c r="FDC1207" s="36"/>
      <c r="FDD1207" s="36"/>
      <c r="FDE1207" s="36"/>
      <c r="FDF1207" s="36"/>
      <c r="FDG1207" s="36"/>
      <c r="FDH1207" s="36"/>
      <c r="FDI1207" s="36"/>
      <c r="FDJ1207" s="36"/>
      <c r="FDK1207" s="36"/>
      <c r="FDL1207" s="36"/>
      <c r="FDM1207" s="36"/>
      <c r="FDN1207" s="36"/>
      <c r="FDO1207" s="36"/>
      <c r="FDP1207" s="36"/>
      <c r="FDQ1207" s="36"/>
      <c r="FDR1207" s="36"/>
      <c r="FDS1207" s="36"/>
      <c r="FDT1207" s="36"/>
      <c r="FDU1207" s="36"/>
      <c r="FDV1207" s="36"/>
      <c r="FDW1207" s="36"/>
      <c r="FDX1207" s="36"/>
      <c r="FDY1207" s="36"/>
      <c r="FDZ1207" s="36"/>
      <c r="FEA1207" s="36"/>
      <c r="FEB1207" s="36"/>
      <c r="FEC1207" s="36"/>
      <c r="FED1207" s="36"/>
      <c r="FEE1207" s="36"/>
      <c r="FEF1207" s="36"/>
      <c r="FEG1207" s="36"/>
      <c r="FEH1207" s="36"/>
      <c r="FEI1207" s="36"/>
      <c r="FEJ1207" s="36"/>
      <c r="FEK1207" s="36"/>
      <c r="FEL1207" s="36"/>
      <c r="FEM1207" s="36"/>
      <c r="FEN1207" s="36"/>
      <c r="FEO1207" s="36"/>
      <c r="FEP1207" s="36"/>
      <c r="FEQ1207" s="36"/>
      <c r="FER1207" s="36"/>
      <c r="FES1207" s="36"/>
      <c r="FET1207" s="36"/>
      <c r="FEU1207" s="36"/>
      <c r="FEV1207" s="36"/>
      <c r="FEW1207" s="36"/>
      <c r="FEX1207" s="36"/>
      <c r="FEY1207" s="36"/>
      <c r="FEZ1207" s="36"/>
      <c r="FFA1207" s="36"/>
      <c r="FFB1207" s="36"/>
      <c r="FFC1207" s="36"/>
      <c r="FFD1207" s="36"/>
      <c r="FFE1207" s="36"/>
      <c r="FFF1207" s="36"/>
      <c r="FFG1207" s="36"/>
      <c r="FFH1207" s="36"/>
      <c r="FFI1207" s="36"/>
      <c r="FFJ1207" s="36"/>
      <c r="FFK1207" s="36"/>
      <c r="FFL1207" s="36"/>
      <c r="FFM1207" s="36"/>
      <c r="FFN1207" s="36"/>
      <c r="FFO1207" s="36"/>
      <c r="FFP1207" s="36"/>
      <c r="FFQ1207" s="36"/>
      <c r="FFR1207" s="36"/>
      <c r="FFS1207" s="36"/>
      <c r="FFT1207" s="36"/>
      <c r="FFU1207" s="36"/>
      <c r="FFV1207" s="36"/>
      <c r="FFW1207" s="36"/>
      <c r="FFX1207" s="36"/>
      <c r="FFY1207" s="36"/>
      <c r="FFZ1207" s="36"/>
      <c r="FGA1207" s="36"/>
      <c r="FGB1207" s="36"/>
      <c r="FGC1207" s="36"/>
      <c r="FGD1207" s="36"/>
      <c r="FGE1207" s="36"/>
      <c r="FGF1207" s="36"/>
      <c r="FGG1207" s="36"/>
      <c r="FGH1207" s="36"/>
      <c r="FGI1207" s="36"/>
      <c r="FGJ1207" s="36"/>
      <c r="FGK1207" s="36"/>
      <c r="FGL1207" s="36"/>
      <c r="FGM1207" s="36"/>
      <c r="FGN1207" s="36"/>
      <c r="FGO1207" s="36"/>
      <c r="FGP1207" s="36"/>
      <c r="FGQ1207" s="36"/>
      <c r="FGR1207" s="36"/>
      <c r="FGS1207" s="36"/>
      <c r="FGT1207" s="36"/>
      <c r="FGU1207" s="36"/>
      <c r="FGV1207" s="36"/>
      <c r="FGW1207" s="36"/>
      <c r="FGX1207" s="36"/>
      <c r="FGY1207" s="36"/>
      <c r="FGZ1207" s="36"/>
      <c r="FHA1207" s="36"/>
      <c r="FHB1207" s="36"/>
      <c r="FHC1207" s="36"/>
      <c r="FHD1207" s="36"/>
      <c r="FHE1207" s="36"/>
      <c r="FHF1207" s="36"/>
      <c r="FHG1207" s="36"/>
      <c r="FHH1207" s="36"/>
      <c r="FHI1207" s="36"/>
      <c r="FHJ1207" s="36"/>
      <c r="FHK1207" s="36"/>
      <c r="FHL1207" s="36"/>
      <c r="FHM1207" s="36"/>
      <c r="FHN1207" s="36"/>
      <c r="FHO1207" s="36"/>
      <c r="FHP1207" s="36"/>
      <c r="FHQ1207" s="36"/>
      <c r="FHR1207" s="36"/>
      <c r="FHS1207" s="36"/>
      <c r="FHT1207" s="36"/>
      <c r="FHU1207" s="36"/>
      <c r="FHV1207" s="36"/>
      <c r="FHW1207" s="36"/>
      <c r="FHX1207" s="36"/>
      <c r="FHY1207" s="36"/>
      <c r="FHZ1207" s="36"/>
      <c r="FIA1207" s="36"/>
      <c r="FIB1207" s="36"/>
      <c r="FIC1207" s="36"/>
      <c r="FID1207" s="36"/>
      <c r="FIE1207" s="36"/>
      <c r="FIF1207" s="36"/>
      <c r="FIG1207" s="36"/>
      <c r="FIH1207" s="36"/>
      <c r="FII1207" s="36"/>
      <c r="FIJ1207" s="36"/>
      <c r="FIK1207" s="36"/>
      <c r="FIL1207" s="36"/>
      <c r="FIM1207" s="36"/>
      <c r="FIN1207" s="36"/>
      <c r="FIO1207" s="36"/>
      <c r="FIP1207" s="36"/>
      <c r="FIQ1207" s="36"/>
      <c r="FIR1207" s="36"/>
      <c r="FIS1207" s="36"/>
      <c r="FIT1207" s="36"/>
      <c r="FIU1207" s="36"/>
      <c r="FIV1207" s="36"/>
      <c r="FIW1207" s="36"/>
      <c r="FIX1207" s="36"/>
      <c r="FIY1207" s="36"/>
      <c r="FIZ1207" s="36"/>
      <c r="FJA1207" s="36"/>
      <c r="FJB1207" s="36"/>
      <c r="FJC1207" s="36"/>
      <c r="FJD1207" s="36"/>
      <c r="FJE1207" s="36"/>
      <c r="FJF1207" s="36"/>
      <c r="FJG1207" s="36"/>
      <c r="FJH1207" s="36"/>
      <c r="FJI1207" s="36"/>
      <c r="FJJ1207" s="36"/>
      <c r="FJK1207" s="36"/>
      <c r="FJL1207" s="36"/>
      <c r="FJM1207" s="36"/>
      <c r="FJN1207" s="36"/>
      <c r="FJO1207" s="36"/>
      <c r="FJP1207" s="36"/>
      <c r="FJQ1207" s="36"/>
      <c r="FJR1207" s="36"/>
      <c r="FJS1207" s="36"/>
      <c r="FJT1207" s="36"/>
      <c r="FJU1207" s="36"/>
      <c r="FJV1207" s="36"/>
      <c r="FJW1207" s="36"/>
      <c r="FJX1207" s="36"/>
      <c r="FJY1207" s="36"/>
      <c r="FJZ1207" s="36"/>
      <c r="FKA1207" s="36"/>
      <c r="FKB1207" s="36"/>
      <c r="FKC1207" s="36"/>
      <c r="FKD1207" s="36"/>
      <c r="FKE1207" s="36"/>
      <c r="FKF1207" s="36"/>
      <c r="FKG1207" s="36"/>
      <c r="FKH1207" s="36"/>
      <c r="FKI1207" s="36"/>
      <c r="FKJ1207" s="36"/>
      <c r="FKK1207" s="36"/>
      <c r="FKL1207" s="36"/>
      <c r="FKM1207" s="36"/>
      <c r="FKN1207" s="36"/>
      <c r="FKO1207" s="36"/>
      <c r="FKP1207" s="36"/>
      <c r="FKQ1207" s="36"/>
      <c r="FKR1207" s="36"/>
      <c r="FKS1207" s="36"/>
      <c r="FKT1207" s="36"/>
      <c r="FKU1207" s="36"/>
      <c r="FKV1207" s="36"/>
      <c r="FKW1207" s="36"/>
      <c r="FKX1207" s="36"/>
      <c r="FKY1207" s="36"/>
      <c r="FKZ1207" s="36"/>
      <c r="FLA1207" s="36"/>
      <c r="FLB1207" s="36"/>
      <c r="FLC1207" s="36"/>
      <c r="FLD1207" s="36"/>
      <c r="FLE1207" s="36"/>
      <c r="FLF1207" s="36"/>
      <c r="FLG1207" s="36"/>
      <c r="FLH1207" s="36"/>
      <c r="FLI1207" s="36"/>
      <c r="FLJ1207" s="36"/>
      <c r="FLK1207" s="36"/>
      <c r="FLL1207" s="36"/>
      <c r="FLM1207" s="36"/>
      <c r="FLN1207" s="36"/>
      <c r="FLO1207" s="36"/>
      <c r="FLP1207" s="36"/>
      <c r="FLQ1207" s="36"/>
      <c r="FLR1207" s="36"/>
      <c r="FLS1207" s="36"/>
      <c r="FLT1207" s="36"/>
      <c r="FLU1207" s="36"/>
      <c r="FLV1207" s="36"/>
      <c r="FLW1207" s="36"/>
      <c r="FLX1207" s="36"/>
      <c r="FLY1207" s="36"/>
      <c r="FLZ1207" s="36"/>
      <c r="FMA1207" s="36"/>
      <c r="FMB1207" s="36"/>
      <c r="FMC1207" s="36"/>
      <c r="FMD1207" s="36"/>
      <c r="FME1207" s="36"/>
      <c r="FMF1207" s="36"/>
      <c r="FMG1207" s="36"/>
      <c r="FMH1207" s="36"/>
      <c r="FMI1207" s="36"/>
      <c r="FMJ1207" s="36"/>
      <c r="FMK1207" s="36"/>
      <c r="FML1207" s="36"/>
      <c r="FMM1207" s="36"/>
      <c r="FMN1207" s="36"/>
      <c r="FMO1207" s="36"/>
      <c r="FMP1207" s="36"/>
      <c r="FMQ1207" s="36"/>
      <c r="FMR1207" s="36"/>
      <c r="FMS1207" s="36"/>
      <c r="FMT1207" s="36"/>
      <c r="FMU1207" s="36"/>
      <c r="FMV1207" s="36"/>
      <c r="FMW1207" s="36"/>
      <c r="FMX1207" s="36"/>
      <c r="FMY1207" s="36"/>
      <c r="FMZ1207" s="36"/>
      <c r="FNA1207" s="36"/>
      <c r="FNB1207" s="36"/>
      <c r="FNC1207" s="36"/>
      <c r="FND1207" s="36"/>
      <c r="FNE1207" s="36"/>
      <c r="FNF1207" s="36"/>
      <c r="FNG1207" s="36"/>
      <c r="FNH1207" s="36"/>
      <c r="FNI1207" s="36"/>
      <c r="FNJ1207" s="36"/>
      <c r="FNK1207" s="36"/>
      <c r="FNL1207" s="36"/>
      <c r="FNM1207" s="36"/>
      <c r="FNN1207" s="36"/>
      <c r="FNO1207" s="36"/>
      <c r="FNP1207" s="36"/>
      <c r="FNQ1207" s="36"/>
      <c r="FNR1207" s="36"/>
      <c r="FNS1207" s="36"/>
      <c r="FNT1207" s="36"/>
      <c r="FNU1207" s="36"/>
      <c r="FNV1207" s="36"/>
      <c r="FNW1207" s="36"/>
      <c r="FNX1207" s="36"/>
      <c r="FNY1207" s="36"/>
      <c r="FNZ1207" s="36"/>
      <c r="FOA1207" s="36"/>
      <c r="FOB1207" s="36"/>
      <c r="FOC1207" s="36"/>
      <c r="FOD1207" s="36"/>
      <c r="FOE1207" s="36"/>
      <c r="FOF1207" s="36"/>
      <c r="FOG1207" s="36"/>
      <c r="FOH1207" s="36"/>
      <c r="FOI1207" s="36"/>
      <c r="FOJ1207" s="36"/>
      <c r="FOK1207" s="36"/>
      <c r="FOL1207" s="36"/>
      <c r="FOM1207" s="36"/>
      <c r="FON1207" s="36"/>
      <c r="FOO1207" s="36"/>
      <c r="FOP1207" s="36"/>
      <c r="FOQ1207" s="36"/>
      <c r="FOR1207" s="36"/>
      <c r="FOS1207" s="36"/>
      <c r="FOT1207" s="36"/>
      <c r="FOU1207" s="36"/>
      <c r="FOV1207" s="36"/>
      <c r="FOW1207" s="36"/>
      <c r="FOX1207" s="36"/>
      <c r="FOY1207" s="36"/>
      <c r="FOZ1207" s="36"/>
      <c r="FPA1207" s="36"/>
      <c r="FPB1207" s="36"/>
      <c r="FPC1207" s="36"/>
      <c r="FPD1207" s="36"/>
      <c r="FPE1207" s="36"/>
      <c r="FPF1207" s="36"/>
      <c r="FPG1207" s="36"/>
      <c r="FPH1207" s="36"/>
      <c r="FPI1207" s="36"/>
      <c r="FPJ1207" s="36"/>
      <c r="FPK1207" s="36"/>
      <c r="FPL1207" s="36"/>
      <c r="FPM1207" s="36"/>
      <c r="FPN1207" s="36"/>
      <c r="FPO1207" s="36"/>
      <c r="FPP1207" s="36"/>
      <c r="FPQ1207" s="36"/>
      <c r="FPR1207" s="36"/>
      <c r="FPS1207" s="36"/>
      <c r="FPT1207" s="36"/>
      <c r="FPU1207" s="36"/>
      <c r="FPV1207" s="36"/>
      <c r="FPW1207" s="36"/>
      <c r="FPX1207" s="36"/>
      <c r="FPY1207" s="36"/>
      <c r="FPZ1207" s="36"/>
      <c r="FQA1207" s="36"/>
      <c r="FQB1207" s="36"/>
      <c r="FQC1207" s="36"/>
      <c r="FQD1207" s="36"/>
      <c r="FQE1207" s="36"/>
      <c r="FQF1207" s="36"/>
      <c r="FQG1207" s="36"/>
      <c r="FQH1207" s="36"/>
      <c r="FQI1207" s="36"/>
      <c r="FQJ1207" s="36"/>
      <c r="FQK1207" s="36"/>
      <c r="FQL1207" s="36"/>
      <c r="FQM1207" s="36"/>
      <c r="FQN1207" s="36"/>
      <c r="FQO1207" s="36"/>
      <c r="FQP1207" s="36"/>
      <c r="FQQ1207" s="36"/>
      <c r="FQR1207" s="36"/>
      <c r="FQS1207" s="36"/>
      <c r="FQT1207" s="36"/>
      <c r="FQU1207" s="36"/>
      <c r="FQV1207" s="36"/>
      <c r="FQW1207" s="36"/>
      <c r="FQX1207" s="36"/>
      <c r="FQY1207" s="36"/>
      <c r="FQZ1207" s="36"/>
      <c r="FRA1207" s="36"/>
      <c r="FRB1207" s="36"/>
      <c r="FRC1207" s="36"/>
      <c r="FRD1207" s="36"/>
      <c r="FRE1207" s="36"/>
      <c r="FRF1207" s="36"/>
      <c r="FRG1207" s="36"/>
      <c r="FRH1207" s="36"/>
      <c r="FRI1207" s="36"/>
      <c r="FRJ1207" s="36"/>
      <c r="FRK1207" s="36"/>
      <c r="FRL1207" s="36"/>
      <c r="FRM1207" s="36"/>
      <c r="FRN1207" s="36"/>
      <c r="FRO1207" s="36"/>
      <c r="FRP1207" s="36"/>
      <c r="FRQ1207" s="36"/>
      <c r="FRR1207" s="36"/>
      <c r="FRS1207" s="36"/>
      <c r="FRT1207" s="36"/>
      <c r="FRU1207" s="36"/>
      <c r="FRV1207" s="36"/>
      <c r="FRW1207" s="36"/>
      <c r="FRX1207" s="36"/>
      <c r="FRY1207" s="36"/>
      <c r="FRZ1207" s="36"/>
      <c r="FSA1207" s="36"/>
      <c r="FSB1207" s="36"/>
      <c r="FSC1207" s="36"/>
      <c r="FSD1207" s="36"/>
      <c r="FSE1207" s="36"/>
      <c r="FSF1207" s="36"/>
      <c r="FSG1207" s="36"/>
      <c r="FSH1207" s="36"/>
      <c r="FSI1207" s="36"/>
      <c r="FSJ1207" s="36"/>
      <c r="FSK1207" s="36"/>
      <c r="FSL1207" s="36"/>
      <c r="FSM1207" s="36"/>
      <c r="FSN1207" s="36"/>
      <c r="FSO1207" s="36"/>
      <c r="FSP1207" s="36"/>
      <c r="FSQ1207" s="36"/>
      <c r="FSR1207" s="36"/>
      <c r="FSS1207" s="36"/>
      <c r="FST1207" s="36"/>
      <c r="FSU1207" s="36"/>
      <c r="FSV1207" s="36"/>
      <c r="FSW1207" s="36"/>
      <c r="FSX1207" s="36"/>
      <c r="FSY1207" s="36"/>
      <c r="FSZ1207" s="36"/>
      <c r="FTA1207" s="36"/>
      <c r="FTB1207" s="36"/>
      <c r="FTC1207" s="36"/>
      <c r="FTD1207" s="36"/>
      <c r="FTE1207" s="36"/>
      <c r="FTF1207" s="36"/>
      <c r="FTG1207" s="36"/>
      <c r="FTH1207" s="36"/>
      <c r="FTI1207" s="36"/>
      <c r="FTJ1207" s="36"/>
      <c r="FTK1207" s="36"/>
      <c r="FTL1207" s="36"/>
      <c r="FTM1207" s="36"/>
      <c r="FTN1207" s="36"/>
      <c r="FTO1207" s="36"/>
      <c r="FTP1207" s="36"/>
      <c r="FTQ1207" s="36"/>
      <c r="FTR1207" s="36"/>
      <c r="FTS1207" s="36"/>
      <c r="FTT1207" s="36"/>
      <c r="FTU1207" s="36"/>
      <c r="FTV1207" s="36"/>
      <c r="FTW1207" s="36"/>
      <c r="FTX1207" s="36"/>
      <c r="FTY1207" s="36"/>
      <c r="FTZ1207" s="36"/>
      <c r="FUA1207" s="36"/>
      <c r="FUB1207" s="36"/>
      <c r="FUC1207" s="36"/>
      <c r="FUD1207" s="36"/>
      <c r="FUE1207" s="36"/>
      <c r="FUF1207" s="36"/>
      <c r="FUG1207" s="36"/>
      <c r="FUH1207" s="36"/>
      <c r="FUI1207" s="36"/>
      <c r="FUJ1207" s="36"/>
      <c r="FUK1207" s="36"/>
      <c r="FUL1207" s="36"/>
      <c r="FUM1207" s="36"/>
      <c r="FUN1207" s="36"/>
      <c r="FUO1207" s="36"/>
      <c r="FUP1207" s="36"/>
      <c r="FUQ1207" s="36"/>
      <c r="FUR1207" s="36"/>
      <c r="FUS1207" s="36"/>
      <c r="FUT1207" s="36"/>
      <c r="FUU1207" s="36"/>
      <c r="FUV1207" s="36"/>
      <c r="FUW1207" s="36"/>
      <c r="FUX1207" s="36"/>
      <c r="FUY1207" s="36"/>
      <c r="FUZ1207" s="36"/>
      <c r="FVA1207" s="36"/>
      <c r="FVB1207" s="36"/>
      <c r="FVC1207" s="36"/>
      <c r="FVD1207" s="36"/>
      <c r="FVE1207" s="36"/>
      <c r="FVF1207" s="36"/>
      <c r="FVG1207" s="36"/>
      <c r="FVH1207" s="36"/>
      <c r="FVI1207" s="36"/>
      <c r="FVJ1207" s="36"/>
      <c r="FVK1207" s="36"/>
      <c r="FVL1207" s="36"/>
      <c r="FVM1207" s="36"/>
      <c r="FVN1207" s="36"/>
      <c r="FVO1207" s="36"/>
      <c r="FVP1207" s="36"/>
      <c r="FVQ1207" s="36"/>
      <c r="FVR1207" s="36"/>
      <c r="FVS1207" s="36"/>
      <c r="FVT1207" s="36"/>
      <c r="FVU1207" s="36"/>
      <c r="FVV1207" s="36"/>
      <c r="FVW1207" s="36"/>
      <c r="FVX1207" s="36"/>
      <c r="FVY1207" s="36"/>
      <c r="FVZ1207" s="36"/>
      <c r="FWA1207" s="36"/>
      <c r="FWB1207" s="36"/>
      <c r="FWC1207" s="36"/>
      <c r="FWD1207" s="36"/>
      <c r="FWE1207" s="36"/>
      <c r="FWF1207" s="36"/>
      <c r="FWG1207" s="36"/>
      <c r="FWH1207" s="36"/>
      <c r="FWI1207" s="36"/>
      <c r="FWJ1207" s="36"/>
      <c r="FWK1207" s="36"/>
      <c r="FWL1207" s="36"/>
      <c r="FWM1207" s="36"/>
      <c r="FWN1207" s="36"/>
      <c r="FWO1207" s="36"/>
      <c r="FWP1207" s="36"/>
      <c r="FWQ1207" s="36"/>
      <c r="FWR1207" s="36"/>
      <c r="FWS1207" s="36"/>
      <c r="FWT1207" s="36"/>
      <c r="FWU1207" s="36"/>
      <c r="FWV1207" s="36"/>
      <c r="FWW1207" s="36"/>
      <c r="FWX1207" s="36"/>
      <c r="FWY1207" s="36"/>
      <c r="FWZ1207" s="36"/>
      <c r="FXA1207" s="36"/>
      <c r="FXB1207" s="36"/>
      <c r="FXC1207" s="36"/>
      <c r="FXD1207" s="36"/>
      <c r="FXE1207" s="36"/>
      <c r="FXF1207" s="36"/>
      <c r="FXG1207" s="36"/>
      <c r="FXH1207" s="36"/>
      <c r="FXI1207" s="36"/>
      <c r="FXJ1207" s="36"/>
      <c r="FXK1207" s="36"/>
      <c r="FXL1207" s="36"/>
      <c r="FXM1207" s="36"/>
      <c r="FXN1207" s="36"/>
      <c r="FXO1207" s="36"/>
      <c r="FXP1207" s="36"/>
      <c r="FXQ1207" s="36"/>
      <c r="FXR1207" s="36"/>
      <c r="FXS1207" s="36"/>
      <c r="FXT1207" s="36"/>
      <c r="FXU1207" s="36"/>
      <c r="FXV1207" s="36"/>
      <c r="FXW1207" s="36"/>
      <c r="FXX1207" s="36"/>
      <c r="FXY1207" s="36"/>
      <c r="FXZ1207" s="36"/>
      <c r="FYA1207" s="36"/>
      <c r="FYB1207" s="36"/>
      <c r="FYC1207" s="36"/>
      <c r="FYD1207" s="36"/>
      <c r="FYE1207" s="36"/>
      <c r="FYF1207" s="36"/>
      <c r="FYG1207" s="36"/>
      <c r="FYH1207" s="36"/>
      <c r="FYI1207" s="36"/>
      <c r="FYJ1207" s="36"/>
      <c r="FYK1207" s="36"/>
      <c r="FYL1207" s="36"/>
      <c r="FYM1207" s="36"/>
      <c r="FYN1207" s="36"/>
      <c r="FYO1207" s="36"/>
      <c r="FYP1207" s="36"/>
      <c r="FYQ1207" s="36"/>
      <c r="FYR1207" s="36"/>
      <c r="FYS1207" s="36"/>
      <c r="FYT1207" s="36"/>
      <c r="FYU1207" s="36"/>
      <c r="FYV1207" s="36"/>
      <c r="FYW1207" s="36"/>
      <c r="FYX1207" s="36"/>
      <c r="FYY1207" s="36"/>
      <c r="FYZ1207" s="36"/>
      <c r="FZA1207" s="36"/>
      <c r="FZB1207" s="36"/>
      <c r="FZC1207" s="36"/>
      <c r="FZD1207" s="36"/>
      <c r="FZE1207" s="36"/>
      <c r="FZF1207" s="36"/>
      <c r="FZG1207" s="36"/>
      <c r="FZH1207" s="36"/>
      <c r="FZI1207" s="36"/>
      <c r="FZJ1207" s="36"/>
      <c r="FZK1207" s="36"/>
      <c r="FZL1207" s="36"/>
      <c r="FZM1207" s="36"/>
      <c r="FZN1207" s="36"/>
      <c r="FZO1207" s="36"/>
      <c r="FZP1207" s="36"/>
      <c r="FZQ1207" s="36"/>
      <c r="FZR1207" s="36"/>
      <c r="FZS1207" s="36"/>
      <c r="FZT1207" s="36"/>
      <c r="FZU1207" s="36"/>
      <c r="FZV1207" s="36"/>
      <c r="FZW1207" s="36"/>
      <c r="FZX1207" s="36"/>
      <c r="FZY1207" s="36"/>
      <c r="FZZ1207" s="36"/>
      <c r="GAA1207" s="36"/>
      <c r="GAB1207" s="36"/>
      <c r="GAC1207" s="36"/>
      <c r="GAD1207" s="36"/>
      <c r="GAE1207" s="36"/>
      <c r="GAF1207" s="36"/>
      <c r="GAG1207" s="36"/>
      <c r="GAH1207" s="36"/>
      <c r="GAI1207" s="36"/>
      <c r="GAJ1207" s="36"/>
      <c r="GAK1207" s="36"/>
      <c r="GAL1207" s="36"/>
      <c r="GAM1207" s="36"/>
      <c r="GAN1207" s="36"/>
      <c r="GAO1207" s="36"/>
      <c r="GAP1207" s="36"/>
      <c r="GAQ1207" s="36"/>
      <c r="GAR1207" s="36"/>
      <c r="GAS1207" s="36"/>
      <c r="GAT1207" s="36"/>
      <c r="GAU1207" s="36"/>
      <c r="GAV1207" s="36"/>
      <c r="GAW1207" s="36"/>
      <c r="GAX1207" s="36"/>
      <c r="GAY1207" s="36"/>
      <c r="GAZ1207" s="36"/>
      <c r="GBA1207" s="36"/>
      <c r="GBB1207" s="36"/>
      <c r="GBC1207" s="36"/>
      <c r="GBD1207" s="36"/>
      <c r="GBE1207" s="36"/>
      <c r="GBF1207" s="36"/>
      <c r="GBG1207" s="36"/>
      <c r="GBH1207" s="36"/>
      <c r="GBI1207" s="36"/>
      <c r="GBJ1207" s="36"/>
      <c r="GBK1207" s="36"/>
      <c r="GBL1207" s="36"/>
      <c r="GBM1207" s="36"/>
      <c r="GBN1207" s="36"/>
      <c r="GBO1207" s="36"/>
      <c r="GBP1207" s="36"/>
      <c r="GBQ1207" s="36"/>
      <c r="GBR1207" s="36"/>
      <c r="GBS1207" s="36"/>
      <c r="GBT1207" s="36"/>
      <c r="GBU1207" s="36"/>
      <c r="GBV1207" s="36"/>
      <c r="GBW1207" s="36"/>
      <c r="GBX1207" s="36"/>
      <c r="GBY1207" s="36"/>
      <c r="GBZ1207" s="36"/>
      <c r="GCA1207" s="36"/>
      <c r="GCB1207" s="36"/>
      <c r="GCC1207" s="36"/>
      <c r="GCD1207" s="36"/>
      <c r="GCE1207" s="36"/>
      <c r="GCF1207" s="36"/>
      <c r="GCG1207" s="36"/>
      <c r="GCH1207" s="36"/>
      <c r="GCI1207" s="36"/>
      <c r="GCJ1207" s="36"/>
      <c r="GCK1207" s="36"/>
      <c r="GCL1207" s="36"/>
      <c r="GCM1207" s="36"/>
      <c r="GCN1207" s="36"/>
      <c r="GCO1207" s="36"/>
      <c r="GCP1207" s="36"/>
      <c r="GCQ1207" s="36"/>
      <c r="GCR1207" s="36"/>
      <c r="GCS1207" s="36"/>
      <c r="GCT1207" s="36"/>
      <c r="GCU1207" s="36"/>
      <c r="GCV1207" s="36"/>
      <c r="GCW1207" s="36"/>
      <c r="GCX1207" s="36"/>
      <c r="GCY1207" s="36"/>
      <c r="GCZ1207" s="36"/>
      <c r="GDA1207" s="36"/>
      <c r="GDB1207" s="36"/>
      <c r="GDC1207" s="36"/>
      <c r="GDD1207" s="36"/>
      <c r="GDE1207" s="36"/>
      <c r="GDF1207" s="36"/>
      <c r="GDG1207" s="36"/>
      <c r="GDH1207" s="36"/>
      <c r="GDI1207" s="36"/>
      <c r="GDJ1207" s="36"/>
      <c r="GDK1207" s="36"/>
      <c r="GDL1207" s="36"/>
      <c r="GDM1207" s="36"/>
      <c r="GDN1207" s="36"/>
      <c r="GDO1207" s="36"/>
      <c r="GDP1207" s="36"/>
      <c r="GDQ1207" s="36"/>
      <c r="GDR1207" s="36"/>
      <c r="GDS1207" s="36"/>
      <c r="GDT1207" s="36"/>
      <c r="GDU1207" s="36"/>
      <c r="GDV1207" s="36"/>
      <c r="GDW1207" s="36"/>
      <c r="GDX1207" s="36"/>
      <c r="GDY1207" s="36"/>
      <c r="GDZ1207" s="36"/>
      <c r="GEA1207" s="36"/>
      <c r="GEB1207" s="36"/>
      <c r="GEC1207" s="36"/>
      <c r="GED1207" s="36"/>
      <c r="GEE1207" s="36"/>
      <c r="GEF1207" s="36"/>
      <c r="GEG1207" s="36"/>
      <c r="GEH1207" s="36"/>
      <c r="GEI1207" s="36"/>
      <c r="GEJ1207" s="36"/>
      <c r="GEK1207" s="36"/>
      <c r="GEL1207" s="36"/>
      <c r="GEM1207" s="36"/>
      <c r="GEN1207" s="36"/>
      <c r="GEO1207" s="36"/>
      <c r="GEP1207" s="36"/>
      <c r="GEQ1207" s="36"/>
      <c r="GER1207" s="36"/>
      <c r="GES1207" s="36"/>
      <c r="GET1207" s="36"/>
      <c r="GEU1207" s="36"/>
      <c r="GEV1207" s="36"/>
      <c r="GEW1207" s="36"/>
      <c r="GEX1207" s="36"/>
      <c r="GEY1207" s="36"/>
      <c r="GEZ1207" s="36"/>
      <c r="GFA1207" s="36"/>
      <c r="GFB1207" s="36"/>
      <c r="GFC1207" s="36"/>
      <c r="GFD1207" s="36"/>
      <c r="GFE1207" s="36"/>
      <c r="GFF1207" s="36"/>
      <c r="GFG1207" s="36"/>
      <c r="GFH1207" s="36"/>
      <c r="GFI1207" s="36"/>
      <c r="GFJ1207" s="36"/>
      <c r="GFK1207" s="36"/>
      <c r="GFL1207" s="36"/>
      <c r="GFM1207" s="36"/>
      <c r="GFN1207" s="36"/>
      <c r="GFO1207" s="36"/>
      <c r="GFP1207" s="36"/>
      <c r="GFQ1207" s="36"/>
      <c r="GFR1207" s="36"/>
      <c r="GFS1207" s="36"/>
      <c r="GFT1207" s="36"/>
      <c r="GFU1207" s="36"/>
      <c r="GFV1207" s="36"/>
      <c r="GFW1207" s="36"/>
      <c r="GFX1207" s="36"/>
      <c r="GFY1207" s="36"/>
      <c r="GFZ1207" s="36"/>
      <c r="GGA1207" s="36"/>
      <c r="GGB1207" s="36"/>
      <c r="GGC1207" s="36"/>
      <c r="GGD1207" s="36"/>
      <c r="GGE1207" s="36"/>
      <c r="GGF1207" s="36"/>
      <c r="GGG1207" s="36"/>
      <c r="GGH1207" s="36"/>
      <c r="GGI1207" s="36"/>
      <c r="GGJ1207" s="36"/>
      <c r="GGK1207" s="36"/>
      <c r="GGL1207" s="36"/>
      <c r="GGM1207" s="36"/>
      <c r="GGN1207" s="36"/>
      <c r="GGO1207" s="36"/>
      <c r="GGP1207" s="36"/>
      <c r="GGQ1207" s="36"/>
      <c r="GGR1207" s="36"/>
      <c r="GGS1207" s="36"/>
      <c r="GGT1207" s="36"/>
      <c r="GGU1207" s="36"/>
      <c r="GGV1207" s="36"/>
      <c r="GGW1207" s="36"/>
      <c r="GGX1207" s="36"/>
      <c r="GGY1207" s="36"/>
      <c r="GGZ1207" s="36"/>
      <c r="GHA1207" s="36"/>
      <c r="GHB1207" s="36"/>
      <c r="GHC1207" s="36"/>
      <c r="GHD1207" s="36"/>
      <c r="GHE1207" s="36"/>
      <c r="GHF1207" s="36"/>
      <c r="GHG1207" s="36"/>
      <c r="GHH1207" s="36"/>
      <c r="GHI1207" s="36"/>
      <c r="GHJ1207" s="36"/>
      <c r="GHK1207" s="36"/>
      <c r="GHL1207" s="36"/>
      <c r="GHM1207" s="36"/>
      <c r="GHN1207" s="36"/>
      <c r="GHO1207" s="36"/>
      <c r="GHP1207" s="36"/>
      <c r="GHQ1207" s="36"/>
      <c r="GHR1207" s="36"/>
      <c r="GHS1207" s="36"/>
      <c r="GHT1207" s="36"/>
      <c r="GHU1207" s="36"/>
      <c r="GHV1207" s="36"/>
      <c r="GHW1207" s="36"/>
      <c r="GHX1207" s="36"/>
      <c r="GHY1207" s="36"/>
      <c r="GHZ1207" s="36"/>
      <c r="GIA1207" s="36"/>
      <c r="GIB1207" s="36"/>
      <c r="GIC1207" s="36"/>
      <c r="GID1207" s="36"/>
      <c r="GIE1207" s="36"/>
      <c r="GIF1207" s="36"/>
      <c r="GIG1207" s="36"/>
      <c r="GIH1207" s="36"/>
      <c r="GII1207" s="36"/>
      <c r="GIJ1207" s="36"/>
      <c r="GIK1207" s="36"/>
      <c r="GIL1207" s="36"/>
      <c r="GIM1207" s="36"/>
      <c r="GIN1207" s="36"/>
      <c r="GIO1207" s="36"/>
      <c r="GIP1207" s="36"/>
      <c r="GIQ1207" s="36"/>
      <c r="GIR1207" s="36"/>
      <c r="GIS1207" s="36"/>
      <c r="GIT1207" s="36"/>
      <c r="GIU1207" s="36"/>
      <c r="GIV1207" s="36"/>
      <c r="GIW1207" s="36"/>
      <c r="GIX1207" s="36"/>
      <c r="GIY1207" s="36"/>
      <c r="GIZ1207" s="36"/>
      <c r="GJA1207" s="36"/>
      <c r="GJB1207" s="36"/>
      <c r="GJC1207" s="36"/>
      <c r="GJD1207" s="36"/>
      <c r="GJE1207" s="36"/>
      <c r="GJF1207" s="36"/>
      <c r="GJG1207" s="36"/>
      <c r="GJH1207" s="36"/>
      <c r="GJI1207" s="36"/>
      <c r="GJJ1207" s="36"/>
      <c r="GJK1207" s="36"/>
      <c r="GJL1207" s="36"/>
      <c r="GJM1207" s="36"/>
      <c r="GJN1207" s="36"/>
      <c r="GJO1207" s="36"/>
      <c r="GJP1207" s="36"/>
      <c r="GJQ1207" s="36"/>
      <c r="GJR1207" s="36"/>
      <c r="GJS1207" s="36"/>
      <c r="GJT1207" s="36"/>
      <c r="GJU1207" s="36"/>
      <c r="GJV1207" s="36"/>
      <c r="GJW1207" s="36"/>
      <c r="GJX1207" s="36"/>
      <c r="GJY1207" s="36"/>
      <c r="GJZ1207" s="36"/>
      <c r="GKA1207" s="36"/>
      <c r="GKB1207" s="36"/>
      <c r="GKC1207" s="36"/>
      <c r="GKD1207" s="36"/>
      <c r="GKE1207" s="36"/>
      <c r="GKF1207" s="36"/>
      <c r="GKG1207" s="36"/>
      <c r="GKH1207" s="36"/>
      <c r="GKI1207" s="36"/>
      <c r="GKJ1207" s="36"/>
      <c r="GKK1207" s="36"/>
      <c r="GKL1207" s="36"/>
      <c r="GKM1207" s="36"/>
      <c r="GKN1207" s="36"/>
      <c r="GKO1207" s="36"/>
      <c r="GKP1207" s="36"/>
      <c r="GKQ1207" s="36"/>
      <c r="GKR1207" s="36"/>
      <c r="GKS1207" s="36"/>
      <c r="GKT1207" s="36"/>
      <c r="GKU1207" s="36"/>
      <c r="GKV1207" s="36"/>
      <c r="GKW1207" s="36"/>
      <c r="GKX1207" s="36"/>
      <c r="GKY1207" s="36"/>
      <c r="GKZ1207" s="36"/>
      <c r="GLA1207" s="36"/>
      <c r="GLB1207" s="36"/>
      <c r="GLC1207" s="36"/>
      <c r="GLD1207" s="36"/>
      <c r="GLE1207" s="36"/>
      <c r="GLF1207" s="36"/>
      <c r="GLG1207" s="36"/>
      <c r="GLH1207" s="36"/>
      <c r="GLI1207" s="36"/>
      <c r="GLJ1207" s="36"/>
      <c r="GLK1207" s="36"/>
      <c r="GLL1207" s="36"/>
      <c r="GLM1207" s="36"/>
      <c r="GLN1207" s="36"/>
      <c r="GLO1207" s="36"/>
      <c r="GLP1207" s="36"/>
      <c r="GLQ1207" s="36"/>
      <c r="GLR1207" s="36"/>
      <c r="GLS1207" s="36"/>
      <c r="GLT1207" s="36"/>
      <c r="GLU1207" s="36"/>
      <c r="GLV1207" s="36"/>
      <c r="GLW1207" s="36"/>
      <c r="GLX1207" s="36"/>
      <c r="GLY1207" s="36"/>
      <c r="GLZ1207" s="36"/>
      <c r="GMA1207" s="36"/>
      <c r="GMB1207" s="36"/>
      <c r="GMC1207" s="36"/>
      <c r="GMD1207" s="36"/>
      <c r="GME1207" s="36"/>
      <c r="GMF1207" s="36"/>
      <c r="GMG1207" s="36"/>
      <c r="GMH1207" s="36"/>
      <c r="GMI1207" s="36"/>
      <c r="GMJ1207" s="36"/>
      <c r="GMK1207" s="36"/>
      <c r="GML1207" s="36"/>
      <c r="GMM1207" s="36"/>
      <c r="GMN1207" s="36"/>
      <c r="GMO1207" s="36"/>
      <c r="GMP1207" s="36"/>
      <c r="GMQ1207" s="36"/>
      <c r="GMR1207" s="36"/>
      <c r="GMS1207" s="36"/>
      <c r="GMT1207" s="36"/>
      <c r="GMU1207" s="36"/>
      <c r="GMV1207" s="36"/>
      <c r="GMW1207" s="36"/>
      <c r="GMX1207" s="36"/>
      <c r="GMY1207" s="36"/>
      <c r="GMZ1207" s="36"/>
      <c r="GNA1207" s="36"/>
      <c r="GNB1207" s="36"/>
      <c r="GNC1207" s="36"/>
      <c r="GND1207" s="36"/>
      <c r="GNE1207" s="36"/>
      <c r="GNF1207" s="36"/>
      <c r="GNG1207" s="36"/>
      <c r="GNH1207" s="36"/>
      <c r="GNI1207" s="36"/>
      <c r="GNJ1207" s="36"/>
      <c r="GNK1207" s="36"/>
      <c r="GNL1207" s="36"/>
      <c r="GNM1207" s="36"/>
      <c r="GNN1207" s="36"/>
      <c r="GNO1207" s="36"/>
      <c r="GNP1207" s="36"/>
      <c r="GNQ1207" s="36"/>
      <c r="GNR1207" s="36"/>
      <c r="GNS1207" s="36"/>
      <c r="GNT1207" s="36"/>
      <c r="GNU1207" s="36"/>
      <c r="GNV1207" s="36"/>
      <c r="GNW1207" s="36"/>
      <c r="GNX1207" s="36"/>
      <c r="GNY1207" s="36"/>
      <c r="GNZ1207" s="36"/>
      <c r="GOA1207" s="36"/>
      <c r="GOB1207" s="36"/>
      <c r="GOC1207" s="36"/>
      <c r="GOD1207" s="36"/>
      <c r="GOE1207" s="36"/>
      <c r="GOF1207" s="36"/>
      <c r="GOG1207" s="36"/>
      <c r="GOH1207" s="36"/>
      <c r="GOI1207" s="36"/>
      <c r="GOJ1207" s="36"/>
      <c r="GOK1207" s="36"/>
      <c r="GOL1207" s="36"/>
      <c r="GOM1207" s="36"/>
      <c r="GON1207" s="36"/>
      <c r="GOO1207" s="36"/>
      <c r="GOP1207" s="36"/>
      <c r="GOQ1207" s="36"/>
      <c r="GOR1207" s="36"/>
      <c r="GOS1207" s="36"/>
      <c r="GOT1207" s="36"/>
      <c r="GOU1207" s="36"/>
      <c r="GOV1207" s="36"/>
      <c r="GOW1207" s="36"/>
      <c r="GOX1207" s="36"/>
      <c r="GOY1207" s="36"/>
      <c r="GOZ1207" s="36"/>
      <c r="GPA1207" s="36"/>
      <c r="GPB1207" s="36"/>
      <c r="GPC1207" s="36"/>
      <c r="GPD1207" s="36"/>
      <c r="GPE1207" s="36"/>
      <c r="GPF1207" s="36"/>
      <c r="GPG1207" s="36"/>
      <c r="GPH1207" s="36"/>
      <c r="GPI1207" s="36"/>
      <c r="GPJ1207" s="36"/>
      <c r="GPK1207" s="36"/>
      <c r="GPL1207" s="36"/>
      <c r="GPM1207" s="36"/>
      <c r="GPN1207" s="36"/>
      <c r="GPO1207" s="36"/>
      <c r="GPP1207" s="36"/>
      <c r="GPQ1207" s="36"/>
      <c r="GPR1207" s="36"/>
      <c r="GPS1207" s="36"/>
      <c r="GPT1207" s="36"/>
      <c r="GPU1207" s="36"/>
      <c r="GPV1207" s="36"/>
      <c r="GPW1207" s="36"/>
      <c r="GPX1207" s="36"/>
      <c r="GPY1207" s="36"/>
      <c r="GPZ1207" s="36"/>
      <c r="GQA1207" s="36"/>
      <c r="GQB1207" s="36"/>
      <c r="GQC1207" s="36"/>
      <c r="GQD1207" s="36"/>
      <c r="GQE1207" s="36"/>
      <c r="GQF1207" s="36"/>
      <c r="GQG1207" s="36"/>
      <c r="GQH1207" s="36"/>
      <c r="GQI1207" s="36"/>
      <c r="GQJ1207" s="36"/>
      <c r="GQK1207" s="36"/>
      <c r="GQL1207" s="36"/>
      <c r="GQM1207" s="36"/>
      <c r="GQN1207" s="36"/>
      <c r="GQO1207" s="36"/>
      <c r="GQP1207" s="36"/>
      <c r="GQQ1207" s="36"/>
      <c r="GQR1207" s="36"/>
      <c r="GQS1207" s="36"/>
      <c r="GQT1207" s="36"/>
      <c r="GQU1207" s="36"/>
      <c r="GQV1207" s="36"/>
      <c r="GQW1207" s="36"/>
      <c r="GQX1207" s="36"/>
      <c r="GQY1207" s="36"/>
      <c r="GQZ1207" s="36"/>
      <c r="GRA1207" s="36"/>
      <c r="GRB1207" s="36"/>
      <c r="GRC1207" s="36"/>
      <c r="GRD1207" s="36"/>
      <c r="GRE1207" s="36"/>
      <c r="GRF1207" s="36"/>
      <c r="GRG1207" s="36"/>
      <c r="GRH1207" s="36"/>
      <c r="GRI1207" s="36"/>
      <c r="GRJ1207" s="36"/>
      <c r="GRK1207" s="36"/>
      <c r="GRL1207" s="36"/>
      <c r="GRM1207" s="36"/>
      <c r="GRN1207" s="36"/>
      <c r="GRO1207" s="36"/>
      <c r="GRP1207" s="36"/>
      <c r="GRQ1207" s="36"/>
      <c r="GRR1207" s="36"/>
      <c r="GRS1207" s="36"/>
      <c r="GRT1207" s="36"/>
      <c r="GRU1207" s="36"/>
      <c r="GRV1207" s="36"/>
      <c r="GRW1207" s="36"/>
      <c r="GRX1207" s="36"/>
      <c r="GRY1207" s="36"/>
      <c r="GRZ1207" s="36"/>
      <c r="GSA1207" s="36"/>
      <c r="GSB1207" s="36"/>
      <c r="GSC1207" s="36"/>
      <c r="GSD1207" s="36"/>
      <c r="GSE1207" s="36"/>
      <c r="GSF1207" s="36"/>
      <c r="GSG1207" s="36"/>
      <c r="GSH1207" s="36"/>
      <c r="GSI1207" s="36"/>
      <c r="GSJ1207" s="36"/>
      <c r="GSK1207" s="36"/>
      <c r="GSL1207" s="36"/>
      <c r="GSM1207" s="36"/>
      <c r="GSN1207" s="36"/>
      <c r="GSO1207" s="36"/>
      <c r="GSP1207" s="36"/>
      <c r="GSQ1207" s="36"/>
      <c r="GSR1207" s="36"/>
      <c r="GSS1207" s="36"/>
      <c r="GST1207" s="36"/>
      <c r="GSU1207" s="36"/>
      <c r="GSV1207" s="36"/>
      <c r="GSW1207" s="36"/>
      <c r="GSX1207" s="36"/>
      <c r="GSY1207" s="36"/>
      <c r="GSZ1207" s="36"/>
      <c r="GTA1207" s="36"/>
      <c r="GTB1207" s="36"/>
      <c r="GTC1207" s="36"/>
      <c r="GTD1207" s="36"/>
      <c r="GTE1207" s="36"/>
      <c r="GTF1207" s="36"/>
      <c r="GTG1207" s="36"/>
      <c r="GTH1207" s="36"/>
      <c r="GTI1207" s="36"/>
      <c r="GTJ1207" s="36"/>
      <c r="GTK1207" s="36"/>
      <c r="GTL1207" s="36"/>
      <c r="GTM1207" s="36"/>
      <c r="GTN1207" s="36"/>
      <c r="GTO1207" s="36"/>
      <c r="GTP1207" s="36"/>
      <c r="GTQ1207" s="36"/>
      <c r="GTR1207" s="36"/>
      <c r="GTS1207" s="36"/>
      <c r="GTT1207" s="36"/>
      <c r="GTU1207" s="36"/>
      <c r="GTV1207" s="36"/>
      <c r="GTW1207" s="36"/>
      <c r="GTX1207" s="36"/>
      <c r="GTY1207" s="36"/>
      <c r="GTZ1207" s="36"/>
      <c r="GUA1207" s="36"/>
      <c r="GUB1207" s="36"/>
      <c r="GUC1207" s="36"/>
      <c r="GUD1207" s="36"/>
      <c r="GUE1207" s="36"/>
      <c r="GUF1207" s="36"/>
      <c r="GUG1207" s="36"/>
      <c r="GUH1207" s="36"/>
      <c r="GUI1207" s="36"/>
      <c r="GUJ1207" s="36"/>
      <c r="GUK1207" s="36"/>
      <c r="GUL1207" s="36"/>
      <c r="GUM1207" s="36"/>
      <c r="GUN1207" s="36"/>
      <c r="GUO1207" s="36"/>
      <c r="GUP1207" s="36"/>
      <c r="GUQ1207" s="36"/>
      <c r="GUR1207" s="36"/>
      <c r="GUS1207" s="36"/>
      <c r="GUT1207" s="36"/>
      <c r="GUU1207" s="36"/>
      <c r="GUV1207" s="36"/>
      <c r="GUW1207" s="36"/>
      <c r="GUX1207" s="36"/>
      <c r="GUY1207" s="36"/>
      <c r="GUZ1207" s="36"/>
      <c r="GVA1207" s="36"/>
      <c r="GVB1207" s="36"/>
      <c r="GVC1207" s="36"/>
      <c r="GVD1207" s="36"/>
      <c r="GVE1207" s="36"/>
      <c r="GVF1207" s="36"/>
      <c r="GVG1207" s="36"/>
      <c r="GVH1207" s="36"/>
      <c r="GVI1207" s="36"/>
      <c r="GVJ1207" s="36"/>
      <c r="GVK1207" s="36"/>
      <c r="GVL1207" s="36"/>
      <c r="GVM1207" s="36"/>
      <c r="GVN1207" s="36"/>
      <c r="GVO1207" s="36"/>
      <c r="GVP1207" s="36"/>
      <c r="GVQ1207" s="36"/>
      <c r="GVR1207" s="36"/>
      <c r="GVS1207" s="36"/>
      <c r="GVT1207" s="36"/>
      <c r="GVU1207" s="36"/>
      <c r="GVV1207" s="36"/>
      <c r="GVW1207" s="36"/>
      <c r="GVX1207" s="36"/>
      <c r="GVY1207" s="36"/>
      <c r="GVZ1207" s="36"/>
      <c r="GWA1207" s="36"/>
      <c r="GWB1207" s="36"/>
      <c r="GWC1207" s="36"/>
      <c r="GWD1207" s="36"/>
      <c r="GWE1207" s="36"/>
      <c r="GWF1207" s="36"/>
      <c r="GWG1207" s="36"/>
      <c r="GWH1207" s="36"/>
      <c r="GWI1207" s="36"/>
      <c r="GWJ1207" s="36"/>
      <c r="GWK1207" s="36"/>
      <c r="GWL1207" s="36"/>
      <c r="GWM1207" s="36"/>
      <c r="GWN1207" s="36"/>
      <c r="GWO1207" s="36"/>
      <c r="GWP1207" s="36"/>
      <c r="GWQ1207" s="36"/>
      <c r="GWR1207" s="36"/>
      <c r="GWS1207" s="36"/>
      <c r="GWT1207" s="36"/>
      <c r="GWU1207" s="36"/>
      <c r="GWV1207" s="36"/>
      <c r="GWW1207" s="36"/>
      <c r="GWX1207" s="36"/>
      <c r="GWY1207" s="36"/>
      <c r="GWZ1207" s="36"/>
      <c r="GXA1207" s="36"/>
      <c r="GXB1207" s="36"/>
      <c r="GXC1207" s="36"/>
      <c r="GXD1207" s="36"/>
      <c r="GXE1207" s="36"/>
      <c r="GXF1207" s="36"/>
      <c r="GXG1207" s="36"/>
      <c r="GXH1207" s="36"/>
      <c r="GXI1207" s="36"/>
      <c r="GXJ1207" s="36"/>
      <c r="GXK1207" s="36"/>
      <c r="GXL1207" s="36"/>
      <c r="GXM1207" s="36"/>
      <c r="GXN1207" s="36"/>
      <c r="GXO1207" s="36"/>
      <c r="GXP1207" s="36"/>
      <c r="GXQ1207" s="36"/>
      <c r="GXR1207" s="36"/>
      <c r="GXS1207" s="36"/>
      <c r="GXT1207" s="36"/>
      <c r="GXU1207" s="36"/>
      <c r="GXV1207" s="36"/>
      <c r="GXW1207" s="36"/>
      <c r="GXX1207" s="36"/>
      <c r="GXY1207" s="36"/>
      <c r="GXZ1207" s="36"/>
      <c r="GYA1207" s="36"/>
      <c r="GYB1207" s="36"/>
      <c r="GYC1207" s="36"/>
      <c r="GYD1207" s="36"/>
      <c r="GYE1207" s="36"/>
      <c r="GYF1207" s="36"/>
      <c r="GYG1207" s="36"/>
      <c r="GYH1207" s="36"/>
      <c r="GYI1207" s="36"/>
      <c r="GYJ1207" s="36"/>
      <c r="GYK1207" s="36"/>
      <c r="GYL1207" s="36"/>
      <c r="GYM1207" s="36"/>
      <c r="GYN1207" s="36"/>
      <c r="GYO1207" s="36"/>
      <c r="GYP1207" s="36"/>
      <c r="GYQ1207" s="36"/>
      <c r="GYR1207" s="36"/>
      <c r="GYS1207" s="36"/>
      <c r="GYT1207" s="36"/>
      <c r="GYU1207" s="36"/>
      <c r="GYV1207" s="36"/>
      <c r="GYW1207" s="36"/>
      <c r="GYX1207" s="36"/>
      <c r="GYY1207" s="36"/>
      <c r="GYZ1207" s="36"/>
      <c r="GZA1207" s="36"/>
      <c r="GZB1207" s="36"/>
      <c r="GZC1207" s="36"/>
      <c r="GZD1207" s="36"/>
      <c r="GZE1207" s="36"/>
      <c r="GZF1207" s="36"/>
      <c r="GZG1207" s="36"/>
      <c r="GZH1207" s="36"/>
      <c r="GZI1207" s="36"/>
      <c r="GZJ1207" s="36"/>
      <c r="GZK1207" s="36"/>
      <c r="GZL1207" s="36"/>
      <c r="GZM1207" s="36"/>
      <c r="GZN1207" s="36"/>
      <c r="GZO1207" s="36"/>
      <c r="GZP1207" s="36"/>
      <c r="GZQ1207" s="36"/>
      <c r="GZR1207" s="36"/>
      <c r="GZS1207" s="36"/>
      <c r="GZT1207" s="36"/>
      <c r="GZU1207" s="36"/>
      <c r="GZV1207" s="36"/>
      <c r="GZW1207" s="36"/>
      <c r="GZX1207" s="36"/>
      <c r="GZY1207" s="36"/>
      <c r="GZZ1207" s="36"/>
      <c r="HAA1207" s="36"/>
      <c r="HAB1207" s="36"/>
      <c r="HAC1207" s="36"/>
      <c r="HAD1207" s="36"/>
      <c r="HAE1207" s="36"/>
      <c r="HAF1207" s="36"/>
      <c r="HAG1207" s="36"/>
      <c r="HAH1207" s="36"/>
      <c r="HAI1207" s="36"/>
      <c r="HAJ1207" s="36"/>
      <c r="HAK1207" s="36"/>
      <c r="HAL1207" s="36"/>
      <c r="HAM1207" s="36"/>
      <c r="HAN1207" s="36"/>
      <c r="HAO1207" s="36"/>
      <c r="HAP1207" s="36"/>
      <c r="HAQ1207" s="36"/>
      <c r="HAR1207" s="36"/>
      <c r="HAS1207" s="36"/>
      <c r="HAT1207" s="36"/>
      <c r="HAU1207" s="36"/>
      <c r="HAV1207" s="36"/>
      <c r="HAW1207" s="36"/>
      <c r="HAX1207" s="36"/>
      <c r="HAY1207" s="36"/>
      <c r="HAZ1207" s="36"/>
      <c r="HBA1207" s="36"/>
      <c r="HBB1207" s="36"/>
      <c r="HBC1207" s="36"/>
      <c r="HBD1207" s="36"/>
      <c r="HBE1207" s="36"/>
      <c r="HBF1207" s="36"/>
      <c r="HBG1207" s="36"/>
      <c r="HBH1207" s="36"/>
      <c r="HBI1207" s="36"/>
      <c r="HBJ1207" s="36"/>
      <c r="HBK1207" s="36"/>
      <c r="HBL1207" s="36"/>
      <c r="HBM1207" s="36"/>
      <c r="HBN1207" s="36"/>
      <c r="HBO1207" s="36"/>
      <c r="HBP1207" s="36"/>
      <c r="HBQ1207" s="36"/>
      <c r="HBR1207" s="36"/>
      <c r="HBS1207" s="36"/>
      <c r="HBT1207" s="36"/>
      <c r="HBU1207" s="36"/>
      <c r="HBV1207" s="36"/>
      <c r="HBW1207" s="36"/>
      <c r="HBX1207" s="36"/>
      <c r="HBY1207" s="36"/>
      <c r="HBZ1207" s="36"/>
      <c r="HCA1207" s="36"/>
      <c r="HCB1207" s="36"/>
      <c r="HCC1207" s="36"/>
      <c r="HCD1207" s="36"/>
      <c r="HCE1207" s="36"/>
      <c r="HCF1207" s="36"/>
      <c r="HCG1207" s="36"/>
      <c r="HCH1207" s="36"/>
      <c r="HCI1207" s="36"/>
      <c r="HCJ1207" s="36"/>
      <c r="HCK1207" s="36"/>
      <c r="HCL1207" s="36"/>
      <c r="HCM1207" s="36"/>
      <c r="HCN1207" s="36"/>
      <c r="HCO1207" s="36"/>
      <c r="HCP1207" s="36"/>
      <c r="HCQ1207" s="36"/>
      <c r="HCR1207" s="36"/>
      <c r="HCS1207" s="36"/>
      <c r="HCT1207" s="36"/>
      <c r="HCU1207" s="36"/>
      <c r="HCV1207" s="36"/>
      <c r="HCW1207" s="36"/>
      <c r="HCX1207" s="36"/>
      <c r="HCY1207" s="36"/>
      <c r="HCZ1207" s="36"/>
      <c r="HDA1207" s="36"/>
      <c r="HDB1207" s="36"/>
      <c r="HDC1207" s="36"/>
      <c r="HDD1207" s="36"/>
      <c r="HDE1207" s="36"/>
      <c r="HDF1207" s="36"/>
      <c r="HDG1207" s="36"/>
      <c r="HDH1207" s="36"/>
      <c r="HDI1207" s="36"/>
      <c r="HDJ1207" s="36"/>
      <c r="HDK1207" s="36"/>
      <c r="HDL1207" s="36"/>
      <c r="HDM1207" s="36"/>
      <c r="HDN1207" s="36"/>
      <c r="HDO1207" s="36"/>
      <c r="HDP1207" s="36"/>
      <c r="HDQ1207" s="36"/>
      <c r="HDR1207" s="36"/>
      <c r="HDS1207" s="36"/>
      <c r="HDT1207" s="36"/>
      <c r="HDU1207" s="36"/>
      <c r="HDV1207" s="36"/>
      <c r="HDW1207" s="36"/>
      <c r="HDX1207" s="36"/>
      <c r="HDY1207" s="36"/>
      <c r="HDZ1207" s="36"/>
      <c r="HEA1207" s="36"/>
      <c r="HEB1207" s="36"/>
      <c r="HEC1207" s="36"/>
      <c r="HED1207" s="36"/>
      <c r="HEE1207" s="36"/>
      <c r="HEF1207" s="36"/>
      <c r="HEG1207" s="36"/>
      <c r="HEH1207" s="36"/>
      <c r="HEI1207" s="36"/>
      <c r="HEJ1207" s="36"/>
      <c r="HEK1207" s="36"/>
      <c r="HEL1207" s="36"/>
      <c r="HEM1207" s="36"/>
      <c r="HEN1207" s="36"/>
      <c r="HEO1207" s="36"/>
      <c r="HEP1207" s="36"/>
      <c r="HEQ1207" s="36"/>
      <c r="HER1207" s="36"/>
      <c r="HES1207" s="36"/>
      <c r="HET1207" s="36"/>
      <c r="HEU1207" s="36"/>
      <c r="HEV1207" s="36"/>
      <c r="HEW1207" s="36"/>
      <c r="HEX1207" s="36"/>
      <c r="HEY1207" s="36"/>
      <c r="HEZ1207" s="36"/>
      <c r="HFA1207" s="36"/>
      <c r="HFB1207" s="36"/>
      <c r="HFC1207" s="36"/>
      <c r="HFD1207" s="36"/>
      <c r="HFE1207" s="36"/>
      <c r="HFF1207" s="36"/>
      <c r="HFG1207" s="36"/>
      <c r="HFH1207" s="36"/>
      <c r="HFI1207" s="36"/>
      <c r="HFJ1207" s="36"/>
      <c r="HFK1207" s="36"/>
      <c r="HFL1207" s="36"/>
      <c r="HFM1207" s="36"/>
      <c r="HFN1207" s="36"/>
      <c r="HFO1207" s="36"/>
      <c r="HFP1207" s="36"/>
      <c r="HFQ1207" s="36"/>
      <c r="HFR1207" s="36"/>
      <c r="HFS1207" s="36"/>
      <c r="HFT1207" s="36"/>
      <c r="HFU1207" s="36"/>
      <c r="HFV1207" s="36"/>
      <c r="HFW1207" s="36"/>
      <c r="HFX1207" s="36"/>
      <c r="HFY1207" s="36"/>
      <c r="HFZ1207" s="36"/>
      <c r="HGA1207" s="36"/>
      <c r="HGB1207" s="36"/>
      <c r="HGC1207" s="36"/>
      <c r="HGD1207" s="36"/>
      <c r="HGE1207" s="36"/>
      <c r="HGF1207" s="36"/>
      <c r="HGG1207" s="36"/>
      <c r="HGH1207" s="36"/>
      <c r="HGI1207" s="36"/>
      <c r="HGJ1207" s="36"/>
      <c r="HGK1207" s="36"/>
      <c r="HGL1207" s="36"/>
      <c r="HGM1207" s="36"/>
      <c r="HGN1207" s="36"/>
      <c r="HGO1207" s="36"/>
      <c r="HGP1207" s="36"/>
      <c r="HGQ1207" s="36"/>
      <c r="HGR1207" s="36"/>
      <c r="HGS1207" s="36"/>
      <c r="HGT1207" s="36"/>
      <c r="HGU1207" s="36"/>
      <c r="HGV1207" s="36"/>
      <c r="HGW1207" s="36"/>
      <c r="HGX1207" s="36"/>
      <c r="HGY1207" s="36"/>
      <c r="HGZ1207" s="36"/>
      <c r="HHA1207" s="36"/>
      <c r="HHB1207" s="36"/>
      <c r="HHC1207" s="36"/>
      <c r="HHD1207" s="36"/>
      <c r="HHE1207" s="36"/>
      <c r="HHF1207" s="36"/>
      <c r="HHG1207" s="36"/>
      <c r="HHH1207" s="36"/>
      <c r="HHI1207" s="36"/>
      <c r="HHJ1207" s="36"/>
      <c r="HHK1207" s="36"/>
      <c r="HHL1207" s="36"/>
      <c r="HHM1207" s="36"/>
      <c r="HHN1207" s="36"/>
      <c r="HHO1207" s="36"/>
      <c r="HHP1207" s="36"/>
      <c r="HHQ1207" s="36"/>
      <c r="HHR1207" s="36"/>
      <c r="HHS1207" s="36"/>
      <c r="HHT1207" s="36"/>
      <c r="HHU1207" s="36"/>
      <c r="HHV1207" s="36"/>
      <c r="HHW1207" s="36"/>
      <c r="HHX1207" s="36"/>
      <c r="HHY1207" s="36"/>
      <c r="HHZ1207" s="36"/>
      <c r="HIA1207" s="36"/>
      <c r="HIB1207" s="36"/>
      <c r="HIC1207" s="36"/>
      <c r="HID1207" s="36"/>
      <c r="HIE1207" s="36"/>
      <c r="HIF1207" s="36"/>
      <c r="HIG1207" s="36"/>
      <c r="HIH1207" s="36"/>
      <c r="HII1207" s="36"/>
      <c r="HIJ1207" s="36"/>
      <c r="HIK1207" s="36"/>
      <c r="HIL1207" s="36"/>
      <c r="HIM1207" s="36"/>
      <c r="HIN1207" s="36"/>
      <c r="HIO1207" s="36"/>
      <c r="HIP1207" s="36"/>
      <c r="HIQ1207" s="36"/>
      <c r="HIR1207" s="36"/>
      <c r="HIS1207" s="36"/>
      <c r="HIT1207" s="36"/>
      <c r="HIU1207" s="36"/>
      <c r="HIV1207" s="36"/>
      <c r="HIW1207" s="36"/>
      <c r="HIX1207" s="36"/>
      <c r="HIY1207" s="36"/>
      <c r="HIZ1207" s="36"/>
      <c r="HJA1207" s="36"/>
      <c r="HJB1207" s="36"/>
      <c r="HJC1207" s="36"/>
      <c r="HJD1207" s="36"/>
      <c r="HJE1207" s="36"/>
      <c r="HJF1207" s="36"/>
      <c r="HJG1207" s="36"/>
      <c r="HJH1207" s="36"/>
      <c r="HJI1207" s="36"/>
      <c r="HJJ1207" s="36"/>
      <c r="HJK1207" s="36"/>
      <c r="HJL1207" s="36"/>
      <c r="HJM1207" s="36"/>
      <c r="HJN1207" s="36"/>
      <c r="HJO1207" s="36"/>
      <c r="HJP1207" s="36"/>
      <c r="HJQ1207" s="36"/>
      <c r="HJR1207" s="36"/>
      <c r="HJS1207" s="36"/>
      <c r="HJT1207" s="36"/>
      <c r="HJU1207" s="36"/>
      <c r="HJV1207" s="36"/>
      <c r="HJW1207" s="36"/>
      <c r="HJX1207" s="36"/>
      <c r="HJY1207" s="36"/>
      <c r="HJZ1207" s="36"/>
      <c r="HKA1207" s="36"/>
      <c r="HKB1207" s="36"/>
      <c r="HKC1207" s="36"/>
      <c r="HKD1207" s="36"/>
      <c r="HKE1207" s="36"/>
      <c r="HKF1207" s="36"/>
      <c r="HKG1207" s="36"/>
      <c r="HKH1207" s="36"/>
      <c r="HKI1207" s="36"/>
      <c r="HKJ1207" s="36"/>
      <c r="HKK1207" s="36"/>
      <c r="HKL1207" s="36"/>
      <c r="HKM1207" s="36"/>
      <c r="HKN1207" s="36"/>
      <c r="HKO1207" s="36"/>
      <c r="HKP1207" s="36"/>
      <c r="HKQ1207" s="36"/>
      <c r="HKR1207" s="36"/>
      <c r="HKS1207" s="36"/>
      <c r="HKT1207" s="36"/>
      <c r="HKU1207" s="36"/>
      <c r="HKV1207" s="36"/>
      <c r="HKW1207" s="36"/>
      <c r="HKX1207" s="36"/>
      <c r="HKY1207" s="36"/>
      <c r="HKZ1207" s="36"/>
      <c r="HLA1207" s="36"/>
      <c r="HLB1207" s="36"/>
      <c r="HLC1207" s="36"/>
      <c r="HLD1207" s="36"/>
      <c r="HLE1207" s="36"/>
      <c r="HLF1207" s="36"/>
      <c r="HLG1207" s="36"/>
      <c r="HLH1207" s="36"/>
      <c r="HLI1207" s="36"/>
      <c r="HLJ1207" s="36"/>
      <c r="HLK1207" s="36"/>
      <c r="HLL1207" s="36"/>
      <c r="HLM1207" s="36"/>
      <c r="HLN1207" s="36"/>
      <c r="HLO1207" s="36"/>
      <c r="HLP1207" s="36"/>
      <c r="HLQ1207" s="36"/>
      <c r="HLR1207" s="36"/>
      <c r="HLS1207" s="36"/>
      <c r="HLT1207" s="36"/>
      <c r="HLU1207" s="36"/>
      <c r="HLV1207" s="36"/>
      <c r="HLW1207" s="36"/>
      <c r="HLX1207" s="36"/>
      <c r="HLY1207" s="36"/>
      <c r="HLZ1207" s="36"/>
      <c r="HMA1207" s="36"/>
      <c r="HMB1207" s="36"/>
      <c r="HMC1207" s="36"/>
      <c r="HMD1207" s="36"/>
      <c r="HME1207" s="36"/>
      <c r="HMF1207" s="36"/>
      <c r="HMG1207" s="36"/>
      <c r="HMH1207" s="36"/>
      <c r="HMI1207" s="36"/>
      <c r="HMJ1207" s="36"/>
      <c r="HMK1207" s="36"/>
      <c r="HML1207" s="36"/>
      <c r="HMM1207" s="36"/>
      <c r="HMN1207" s="36"/>
      <c r="HMO1207" s="36"/>
      <c r="HMP1207" s="36"/>
      <c r="HMQ1207" s="36"/>
      <c r="HMR1207" s="36"/>
      <c r="HMS1207" s="36"/>
      <c r="HMT1207" s="36"/>
      <c r="HMU1207" s="36"/>
      <c r="HMV1207" s="36"/>
      <c r="HMW1207" s="36"/>
      <c r="HMX1207" s="36"/>
      <c r="HMY1207" s="36"/>
      <c r="HMZ1207" s="36"/>
      <c r="HNA1207" s="36"/>
      <c r="HNB1207" s="36"/>
      <c r="HNC1207" s="36"/>
      <c r="HND1207" s="36"/>
      <c r="HNE1207" s="36"/>
      <c r="HNF1207" s="36"/>
      <c r="HNG1207" s="36"/>
      <c r="HNH1207" s="36"/>
      <c r="HNI1207" s="36"/>
      <c r="HNJ1207" s="36"/>
      <c r="HNK1207" s="36"/>
      <c r="HNL1207" s="36"/>
      <c r="HNM1207" s="36"/>
      <c r="HNN1207" s="36"/>
      <c r="HNO1207" s="36"/>
      <c r="HNP1207" s="36"/>
      <c r="HNQ1207" s="36"/>
      <c r="HNR1207" s="36"/>
      <c r="HNS1207" s="36"/>
      <c r="HNT1207" s="36"/>
      <c r="HNU1207" s="36"/>
      <c r="HNV1207" s="36"/>
      <c r="HNW1207" s="36"/>
      <c r="HNX1207" s="36"/>
      <c r="HNY1207" s="36"/>
      <c r="HNZ1207" s="36"/>
      <c r="HOA1207" s="36"/>
      <c r="HOB1207" s="36"/>
      <c r="HOC1207" s="36"/>
      <c r="HOD1207" s="36"/>
      <c r="HOE1207" s="36"/>
      <c r="HOF1207" s="36"/>
      <c r="HOG1207" s="36"/>
      <c r="HOH1207" s="36"/>
      <c r="HOI1207" s="36"/>
      <c r="HOJ1207" s="36"/>
      <c r="HOK1207" s="36"/>
      <c r="HOL1207" s="36"/>
      <c r="HOM1207" s="36"/>
      <c r="HON1207" s="36"/>
      <c r="HOO1207" s="36"/>
      <c r="HOP1207" s="36"/>
      <c r="HOQ1207" s="36"/>
      <c r="HOR1207" s="36"/>
      <c r="HOS1207" s="36"/>
      <c r="HOT1207" s="36"/>
      <c r="HOU1207" s="36"/>
      <c r="HOV1207" s="36"/>
      <c r="HOW1207" s="36"/>
      <c r="HOX1207" s="36"/>
      <c r="HOY1207" s="36"/>
      <c r="HOZ1207" s="36"/>
      <c r="HPA1207" s="36"/>
      <c r="HPB1207" s="36"/>
      <c r="HPC1207" s="36"/>
      <c r="HPD1207" s="36"/>
      <c r="HPE1207" s="36"/>
      <c r="HPF1207" s="36"/>
      <c r="HPG1207" s="36"/>
      <c r="HPH1207" s="36"/>
      <c r="HPI1207" s="36"/>
      <c r="HPJ1207" s="36"/>
      <c r="HPK1207" s="36"/>
      <c r="HPL1207" s="36"/>
      <c r="HPM1207" s="36"/>
      <c r="HPN1207" s="36"/>
      <c r="HPO1207" s="36"/>
      <c r="HPP1207" s="36"/>
      <c r="HPQ1207" s="36"/>
      <c r="HPR1207" s="36"/>
      <c r="HPS1207" s="36"/>
      <c r="HPT1207" s="36"/>
      <c r="HPU1207" s="36"/>
      <c r="HPV1207" s="36"/>
      <c r="HPW1207" s="36"/>
      <c r="HPX1207" s="36"/>
      <c r="HPY1207" s="36"/>
      <c r="HPZ1207" s="36"/>
      <c r="HQA1207" s="36"/>
      <c r="HQB1207" s="36"/>
      <c r="HQC1207" s="36"/>
      <c r="HQD1207" s="36"/>
      <c r="HQE1207" s="36"/>
      <c r="HQF1207" s="36"/>
      <c r="HQG1207" s="36"/>
      <c r="HQH1207" s="36"/>
      <c r="HQI1207" s="36"/>
      <c r="HQJ1207" s="36"/>
      <c r="HQK1207" s="36"/>
      <c r="HQL1207" s="36"/>
      <c r="HQM1207" s="36"/>
      <c r="HQN1207" s="36"/>
      <c r="HQO1207" s="36"/>
      <c r="HQP1207" s="36"/>
      <c r="HQQ1207" s="36"/>
      <c r="HQR1207" s="36"/>
      <c r="HQS1207" s="36"/>
      <c r="HQT1207" s="36"/>
      <c r="HQU1207" s="36"/>
      <c r="HQV1207" s="36"/>
      <c r="HQW1207" s="36"/>
      <c r="HQX1207" s="36"/>
      <c r="HQY1207" s="36"/>
      <c r="HQZ1207" s="36"/>
      <c r="HRA1207" s="36"/>
      <c r="HRB1207" s="36"/>
      <c r="HRC1207" s="36"/>
      <c r="HRD1207" s="36"/>
      <c r="HRE1207" s="36"/>
      <c r="HRF1207" s="36"/>
      <c r="HRG1207" s="36"/>
      <c r="HRH1207" s="36"/>
      <c r="HRI1207" s="36"/>
      <c r="HRJ1207" s="36"/>
      <c r="HRK1207" s="36"/>
      <c r="HRL1207" s="36"/>
      <c r="HRM1207" s="36"/>
      <c r="HRN1207" s="36"/>
      <c r="HRO1207" s="36"/>
      <c r="HRP1207" s="36"/>
      <c r="HRQ1207" s="36"/>
      <c r="HRR1207" s="36"/>
      <c r="HRS1207" s="36"/>
      <c r="HRT1207" s="36"/>
      <c r="HRU1207" s="36"/>
      <c r="HRV1207" s="36"/>
      <c r="HRW1207" s="36"/>
      <c r="HRX1207" s="36"/>
      <c r="HRY1207" s="36"/>
      <c r="HRZ1207" s="36"/>
      <c r="HSA1207" s="36"/>
      <c r="HSB1207" s="36"/>
      <c r="HSC1207" s="36"/>
      <c r="HSD1207" s="36"/>
      <c r="HSE1207" s="36"/>
      <c r="HSF1207" s="36"/>
      <c r="HSG1207" s="36"/>
      <c r="HSH1207" s="36"/>
      <c r="HSI1207" s="36"/>
      <c r="HSJ1207" s="36"/>
      <c r="HSK1207" s="36"/>
      <c r="HSL1207" s="36"/>
      <c r="HSM1207" s="36"/>
      <c r="HSN1207" s="36"/>
      <c r="HSO1207" s="36"/>
      <c r="HSP1207" s="36"/>
      <c r="HSQ1207" s="36"/>
      <c r="HSR1207" s="36"/>
      <c r="HSS1207" s="36"/>
      <c r="HST1207" s="36"/>
      <c r="HSU1207" s="36"/>
      <c r="HSV1207" s="36"/>
      <c r="HSW1207" s="36"/>
      <c r="HSX1207" s="36"/>
      <c r="HSY1207" s="36"/>
      <c r="HSZ1207" s="36"/>
      <c r="HTA1207" s="36"/>
      <c r="HTB1207" s="36"/>
      <c r="HTC1207" s="36"/>
      <c r="HTD1207" s="36"/>
      <c r="HTE1207" s="36"/>
      <c r="HTF1207" s="36"/>
      <c r="HTG1207" s="36"/>
      <c r="HTH1207" s="36"/>
      <c r="HTI1207" s="36"/>
      <c r="HTJ1207" s="36"/>
      <c r="HTK1207" s="36"/>
      <c r="HTL1207" s="36"/>
      <c r="HTM1207" s="36"/>
      <c r="HTN1207" s="36"/>
      <c r="HTO1207" s="36"/>
      <c r="HTP1207" s="36"/>
      <c r="HTQ1207" s="36"/>
      <c r="HTR1207" s="36"/>
      <c r="HTS1207" s="36"/>
      <c r="HTT1207" s="36"/>
      <c r="HTU1207" s="36"/>
      <c r="HTV1207" s="36"/>
      <c r="HTW1207" s="36"/>
      <c r="HTX1207" s="36"/>
      <c r="HTY1207" s="36"/>
      <c r="HTZ1207" s="36"/>
      <c r="HUA1207" s="36"/>
      <c r="HUB1207" s="36"/>
      <c r="HUC1207" s="36"/>
      <c r="HUD1207" s="36"/>
      <c r="HUE1207" s="36"/>
      <c r="HUF1207" s="36"/>
      <c r="HUG1207" s="36"/>
      <c r="HUH1207" s="36"/>
      <c r="HUI1207" s="36"/>
      <c r="HUJ1207" s="36"/>
      <c r="HUK1207" s="36"/>
      <c r="HUL1207" s="36"/>
      <c r="HUM1207" s="36"/>
      <c r="HUN1207" s="36"/>
      <c r="HUO1207" s="36"/>
      <c r="HUP1207" s="36"/>
      <c r="HUQ1207" s="36"/>
      <c r="HUR1207" s="36"/>
      <c r="HUS1207" s="36"/>
      <c r="HUT1207" s="36"/>
      <c r="HUU1207" s="36"/>
      <c r="HUV1207" s="36"/>
      <c r="HUW1207" s="36"/>
      <c r="HUX1207" s="36"/>
      <c r="HUY1207" s="36"/>
      <c r="HUZ1207" s="36"/>
      <c r="HVA1207" s="36"/>
      <c r="HVB1207" s="36"/>
      <c r="HVC1207" s="36"/>
      <c r="HVD1207" s="36"/>
      <c r="HVE1207" s="36"/>
      <c r="HVF1207" s="36"/>
      <c r="HVG1207" s="36"/>
      <c r="HVH1207" s="36"/>
      <c r="HVI1207" s="36"/>
      <c r="HVJ1207" s="36"/>
      <c r="HVK1207" s="36"/>
      <c r="HVL1207" s="36"/>
      <c r="HVM1207" s="36"/>
      <c r="HVN1207" s="36"/>
      <c r="HVO1207" s="36"/>
      <c r="HVP1207" s="36"/>
      <c r="HVQ1207" s="36"/>
      <c r="HVR1207" s="36"/>
      <c r="HVS1207" s="36"/>
      <c r="HVT1207" s="36"/>
      <c r="HVU1207" s="36"/>
      <c r="HVV1207" s="36"/>
      <c r="HVW1207" s="36"/>
      <c r="HVX1207" s="36"/>
      <c r="HVY1207" s="36"/>
      <c r="HVZ1207" s="36"/>
      <c r="HWA1207" s="36"/>
      <c r="HWB1207" s="36"/>
      <c r="HWC1207" s="36"/>
      <c r="HWD1207" s="36"/>
      <c r="HWE1207" s="36"/>
      <c r="HWF1207" s="36"/>
      <c r="HWG1207" s="36"/>
      <c r="HWH1207" s="36"/>
      <c r="HWI1207" s="36"/>
      <c r="HWJ1207" s="36"/>
      <c r="HWK1207" s="36"/>
      <c r="HWL1207" s="36"/>
      <c r="HWM1207" s="36"/>
      <c r="HWN1207" s="36"/>
      <c r="HWO1207" s="36"/>
      <c r="HWP1207" s="36"/>
      <c r="HWQ1207" s="36"/>
      <c r="HWR1207" s="36"/>
      <c r="HWS1207" s="36"/>
      <c r="HWT1207" s="36"/>
      <c r="HWU1207" s="36"/>
      <c r="HWV1207" s="36"/>
      <c r="HWW1207" s="36"/>
      <c r="HWX1207" s="36"/>
      <c r="HWY1207" s="36"/>
      <c r="HWZ1207" s="36"/>
      <c r="HXA1207" s="36"/>
      <c r="HXB1207" s="36"/>
      <c r="HXC1207" s="36"/>
      <c r="HXD1207" s="36"/>
      <c r="HXE1207" s="36"/>
      <c r="HXF1207" s="36"/>
      <c r="HXG1207" s="36"/>
      <c r="HXH1207" s="36"/>
      <c r="HXI1207" s="36"/>
      <c r="HXJ1207" s="36"/>
      <c r="HXK1207" s="36"/>
      <c r="HXL1207" s="36"/>
      <c r="HXM1207" s="36"/>
      <c r="HXN1207" s="36"/>
      <c r="HXO1207" s="36"/>
      <c r="HXP1207" s="36"/>
      <c r="HXQ1207" s="36"/>
      <c r="HXR1207" s="36"/>
      <c r="HXS1207" s="36"/>
      <c r="HXT1207" s="36"/>
      <c r="HXU1207" s="36"/>
      <c r="HXV1207" s="36"/>
      <c r="HXW1207" s="36"/>
      <c r="HXX1207" s="36"/>
      <c r="HXY1207" s="36"/>
      <c r="HXZ1207" s="36"/>
      <c r="HYA1207" s="36"/>
      <c r="HYB1207" s="36"/>
      <c r="HYC1207" s="36"/>
      <c r="HYD1207" s="36"/>
      <c r="HYE1207" s="36"/>
      <c r="HYF1207" s="36"/>
      <c r="HYG1207" s="36"/>
      <c r="HYH1207" s="36"/>
      <c r="HYI1207" s="36"/>
      <c r="HYJ1207" s="36"/>
      <c r="HYK1207" s="36"/>
      <c r="HYL1207" s="36"/>
      <c r="HYM1207" s="36"/>
      <c r="HYN1207" s="36"/>
      <c r="HYO1207" s="36"/>
      <c r="HYP1207" s="36"/>
      <c r="HYQ1207" s="36"/>
      <c r="HYR1207" s="36"/>
      <c r="HYS1207" s="36"/>
      <c r="HYT1207" s="36"/>
      <c r="HYU1207" s="36"/>
      <c r="HYV1207" s="36"/>
      <c r="HYW1207" s="36"/>
      <c r="HYX1207" s="36"/>
      <c r="HYY1207" s="36"/>
      <c r="HYZ1207" s="36"/>
      <c r="HZA1207" s="36"/>
      <c r="HZB1207" s="36"/>
      <c r="HZC1207" s="36"/>
      <c r="HZD1207" s="36"/>
      <c r="HZE1207" s="36"/>
      <c r="HZF1207" s="36"/>
      <c r="HZG1207" s="36"/>
      <c r="HZH1207" s="36"/>
      <c r="HZI1207" s="36"/>
      <c r="HZJ1207" s="36"/>
      <c r="HZK1207" s="36"/>
      <c r="HZL1207" s="36"/>
      <c r="HZM1207" s="36"/>
      <c r="HZN1207" s="36"/>
      <c r="HZO1207" s="36"/>
      <c r="HZP1207" s="36"/>
      <c r="HZQ1207" s="36"/>
      <c r="HZR1207" s="36"/>
      <c r="HZS1207" s="36"/>
      <c r="HZT1207" s="36"/>
      <c r="HZU1207" s="36"/>
      <c r="HZV1207" s="36"/>
      <c r="HZW1207" s="36"/>
      <c r="HZX1207" s="36"/>
      <c r="HZY1207" s="36"/>
      <c r="HZZ1207" s="36"/>
      <c r="IAA1207" s="36"/>
      <c r="IAB1207" s="36"/>
      <c r="IAC1207" s="36"/>
      <c r="IAD1207" s="36"/>
      <c r="IAE1207" s="36"/>
      <c r="IAF1207" s="36"/>
      <c r="IAG1207" s="36"/>
      <c r="IAH1207" s="36"/>
      <c r="IAI1207" s="36"/>
      <c r="IAJ1207" s="36"/>
      <c r="IAK1207" s="36"/>
      <c r="IAL1207" s="36"/>
      <c r="IAM1207" s="36"/>
      <c r="IAN1207" s="36"/>
      <c r="IAO1207" s="36"/>
      <c r="IAP1207" s="36"/>
      <c r="IAQ1207" s="36"/>
      <c r="IAR1207" s="36"/>
      <c r="IAS1207" s="36"/>
      <c r="IAT1207" s="36"/>
      <c r="IAU1207" s="36"/>
      <c r="IAV1207" s="36"/>
      <c r="IAW1207" s="36"/>
      <c r="IAX1207" s="36"/>
      <c r="IAY1207" s="36"/>
      <c r="IAZ1207" s="36"/>
      <c r="IBA1207" s="36"/>
      <c r="IBB1207" s="36"/>
      <c r="IBC1207" s="36"/>
      <c r="IBD1207" s="36"/>
      <c r="IBE1207" s="36"/>
      <c r="IBF1207" s="36"/>
      <c r="IBG1207" s="36"/>
      <c r="IBH1207" s="36"/>
      <c r="IBI1207" s="36"/>
      <c r="IBJ1207" s="36"/>
      <c r="IBK1207" s="36"/>
      <c r="IBL1207" s="36"/>
      <c r="IBM1207" s="36"/>
      <c r="IBN1207" s="36"/>
      <c r="IBO1207" s="36"/>
      <c r="IBP1207" s="36"/>
      <c r="IBQ1207" s="36"/>
      <c r="IBR1207" s="36"/>
      <c r="IBS1207" s="36"/>
      <c r="IBT1207" s="36"/>
      <c r="IBU1207" s="36"/>
      <c r="IBV1207" s="36"/>
      <c r="IBW1207" s="36"/>
      <c r="IBX1207" s="36"/>
      <c r="IBY1207" s="36"/>
      <c r="IBZ1207" s="36"/>
      <c r="ICA1207" s="36"/>
      <c r="ICB1207" s="36"/>
      <c r="ICC1207" s="36"/>
      <c r="ICD1207" s="36"/>
      <c r="ICE1207" s="36"/>
      <c r="ICF1207" s="36"/>
      <c r="ICG1207" s="36"/>
      <c r="ICH1207" s="36"/>
      <c r="ICI1207" s="36"/>
      <c r="ICJ1207" s="36"/>
      <c r="ICK1207" s="36"/>
      <c r="ICL1207" s="36"/>
      <c r="ICM1207" s="36"/>
      <c r="ICN1207" s="36"/>
      <c r="ICO1207" s="36"/>
      <c r="ICP1207" s="36"/>
      <c r="ICQ1207" s="36"/>
      <c r="ICR1207" s="36"/>
      <c r="ICS1207" s="36"/>
      <c r="ICT1207" s="36"/>
      <c r="ICU1207" s="36"/>
      <c r="ICV1207" s="36"/>
      <c r="ICW1207" s="36"/>
      <c r="ICX1207" s="36"/>
      <c r="ICY1207" s="36"/>
      <c r="ICZ1207" s="36"/>
      <c r="IDA1207" s="36"/>
      <c r="IDB1207" s="36"/>
      <c r="IDC1207" s="36"/>
      <c r="IDD1207" s="36"/>
      <c r="IDE1207" s="36"/>
      <c r="IDF1207" s="36"/>
      <c r="IDG1207" s="36"/>
      <c r="IDH1207" s="36"/>
      <c r="IDI1207" s="36"/>
      <c r="IDJ1207" s="36"/>
      <c r="IDK1207" s="36"/>
      <c r="IDL1207" s="36"/>
      <c r="IDM1207" s="36"/>
      <c r="IDN1207" s="36"/>
      <c r="IDO1207" s="36"/>
      <c r="IDP1207" s="36"/>
      <c r="IDQ1207" s="36"/>
      <c r="IDR1207" s="36"/>
      <c r="IDS1207" s="36"/>
      <c r="IDT1207" s="36"/>
      <c r="IDU1207" s="36"/>
      <c r="IDV1207" s="36"/>
      <c r="IDW1207" s="36"/>
      <c r="IDX1207" s="36"/>
      <c r="IDY1207" s="36"/>
      <c r="IDZ1207" s="36"/>
      <c r="IEA1207" s="36"/>
      <c r="IEB1207" s="36"/>
      <c r="IEC1207" s="36"/>
      <c r="IED1207" s="36"/>
      <c r="IEE1207" s="36"/>
      <c r="IEF1207" s="36"/>
      <c r="IEG1207" s="36"/>
      <c r="IEH1207" s="36"/>
      <c r="IEI1207" s="36"/>
      <c r="IEJ1207" s="36"/>
      <c r="IEK1207" s="36"/>
      <c r="IEL1207" s="36"/>
      <c r="IEM1207" s="36"/>
      <c r="IEN1207" s="36"/>
      <c r="IEO1207" s="36"/>
      <c r="IEP1207" s="36"/>
      <c r="IEQ1207" s="36"/>
      <c r="IER1207" s="36"/>
      <c r="IES1207" s="36"/>
      <c r="IET1207" s="36"/>
      <c r="IEU1207" s="36"/>
      <c r="IEV1207" s="36"/>
      <c r="IEW1207" s="36"/>
      <c r="IEX1207" s="36"/>
      <c r="IEY1207" s="36"/>
      <c r="IEZ1207" s="36"/>
      <c r="IFA1207" s="36"/>
      <c r="IFB1207" s="36"/>
      <c r="IFC1207" s="36"/>
      <c r="IFD1207" s="36"/>
      <c r="IFE1207" s="36"/>
      <c r="IFF1207" s="36"/>
      <c r="IFG1207" s="36"/>
      <c r="IFH1207" s="36"/>
      <c r="IFI1207" s="36"/>
      <c r="IFJ1207" s="36"/>
      <c r="IFK1207" s="36"/>
      <c r="IFL1207" s="36"/>
      <c r="IFM1207" s="36"/>
      <c r="IFN1207" s="36"/>
      <c r="IFO1207" s="36"/>
      <c r="IFP1207" s="36"/>
      <c r="IFQ1207" s="36"/>
      <c r="IFR1207" s="36"/>
      <c r="IFS1207" s="36"/>
      <c r="IFT1207" s="36"/>
      <c r="IFU1207" s="36"/>
      <c r="IFV1207" s="36"/>
      <c r="IFW1207" s="36"/>
      <c r="IFX1207" s="36"/>
      <c r="IFY1207" s="36"/>
      <c r="IFZ1207" s="36"/>
      <c r="IGA1207" s="36"/>
      <c r="IGB1207" s="36"/>
      <c r="IGC1207" s="36"/>
      <c r="IGD1207" s="36"/>
      <c r="IGE1207" s="36"/>
      <c r="IGF1207" s="36"/>
      <c r="IGG1207" s="36"/>
      <c r="IGH1207" s="36"/>
      <c r="IGI1207" s="36"/>
      <c r="IGJ1207" s="36"/>
      <c r="IGK1207" s="36"/>
      <c r="IGL1207" s="36"/>
      <c r="IGM1207" s="36"/>
      <c r="IGN1207" s="36"/>
      <c r="IGO1207" s="36"/>
      <c r="IGP1207" s="36"/>
      <c r="IGQ1207" s="36"/>
      <c r="IGR1207" s="36"/>
      <c r="IGS1207" s="36"/>
      <c r="IGT1207" s="36"/>
      <c r="IGU1207" s="36"/>
      <c r="IGV1207" s="36"/>
      <c r="IGW1207" s="36"/>
      <c r="IGX1207" s="36"/>
      <c r="IGY1207" s="36"/>
      <c r="IGZ1207" s="36"/>
      <c r="IHA1207" s="36"/>
      <c r="IHB1207" s="36"/>
      <c r="IHC1207" s="36"/>
      <c r="IHD1207" s="36"/>
      <c r="IHE1207" s="36"/>
      <c r="IHF1207" s="36"/>
      <c r="IHG1207" s="36"/>
      <c r="IHH1207" s="36"/>
      <c r="IHI1207" s="36"/>
      <c r="IHJ1207" s="36"/>
      <c r="IHK1207" s="36"/>
      <c r="IHL1207" s="36"/>
      <c r="IHM1207" s="36"/>
      <c r="IHN1207" s="36"/>
      <c r="IHO1207" s="36"/>
      <c r="IHP1207" s="36"/>
      <c r="IHQ1207" s="36"/>
      <c r="IHR1207" s="36"/>
      <c r="IHS1207" s="36"/>
      <c r="IHT1207" s="36"/>
      <c r="IHU1207" s="36"/>
      <c r="IHV1207" s="36"/>
      <c r="IHW1207" s="36"/>
      <c r="IHX1207" s="36"/>
      <c r="IHY1207" s="36"/>
      <c r="IHZ1207" s="36"/>
      <c r="IIA1207" s="36"/>
      <c r="IIB1207" s="36"/>
      <c r="IIC1207" s="36"/>
      <c r="IID1207" s="36"/>
      <c r="IIE1207" s="36"/>
      <c r="IIF1207" s="36"/>
      <c r="IIG1207" s="36"/>
      <c r="IIH1207" s="36"/>
      <c r="III1207" s="36"/>
      <c r="IIJ1207" s="36"/>
      <c r="IIK1207" s="36"/>
      <c r="IIL1207" s="36"/>
      <c r="IIM1207" s="36"/>
      <c r="IIN1207" s="36"/>
      <c r="IIO1207" s="36"/>
      <c r="IIP1207" s="36"/>
      <c r="IIQ1207" s="36"/>
      <c r="IIR1207" s="36"/>
      <c r="IIS1207" s="36"/>
      <c r="IIT1207" s="36"/>
      <c r="IIU1207" s="36"/>
      <c r="IIV1207" s="36"/>
      <c r="IIW1207" s="36"/>
      <c r="IIX1207" s="36"/>
      <c r="IIY1207" s="36"/>
      <c r="IIZ1207" s="36"/>
      <c r="IJA1207" s="36"/>
      <c r="IJB1207" s="36"/>
      <c r="IJC1207" s="36"/>
      <c r="IJD1207" s="36"/>
      <c r="IJE1207" s="36"/>
      <c r="IJF1207" s="36"/>
      <c r="IJG1207" s="36"/>
      <c r="IJH1207" s="36"/>
      <c r="IJI1207" s="36"/>
      <c r="IJJ1207" s="36"/>
      <c r="IJK1207" s="36"/>
      <c r="IJL1207" s="36"/>
      <c r="IJM1207" s="36"/>
      <c r="IJN1207" s="36"/>
      <c r="IJO1207" s="36"/>
      <c r="IJP1207" s="36"/>
      <c r="IJQ1207" s="36"/>
      <c r="IJR1207" s="36"/>
      <c r="IJS1207" s="36"/>
      <c r="IJT1207" s="36"/>
      <c r="IJU1207" s="36"/>
      <c r="IJV1207" s="36"/>
      <c r="IJW1207" s="36"/>
      <c r="IJX1207" s="36"/>
      <c r="IJY1207" s="36"/>
      <c r="IJZ1207" s="36"/>
      <c r="IKA1207" s="36"/>
      <c r="IKB1207" s="36"/>
      <c r="IKC1207" s="36"/>
      <c r="IKD1207" s="36"/>
      <c r="IKE1207" s="36"/>
      <c r="IKF1207" s="36"/>
      <c r="IKG1207" s="36"/>
      <c r="IKH1207" s="36"/>
      <c r="IKI1207" s="36"/>
      <c r="IKJ1207" s="36"/>
      <c r="IKK1207" s="36"/>
      <c r="IKL1207" s="36"/>
      <c r="IKM1207" s="36"/>
      <c r="IKN1207" s="36"/>
      <c r="IKO1207" s="36"/>
      <c r="IKP1207" s="36"/>
      <c r="IKQ1207" s="36"/>
      <c r="IKR1207" s="36"/>
      <c r="IKS1207" s="36"/>
      <c r="IKT1207" s="36"/>
      <c r="IKU1207" s="36"/>
      <c r="IKV1207" s="36"/>
      <c r="IKW1207" s="36"/>
      <c r="IKX1207" s="36"/>
      <c r="IKY1207" s="36"/>
      <c r="IKZ1207" s="36"/>
      <c r="ILA1207" s="36"/>
      <c r="ILB1207" s="36"/>
      <c r="ILC1207" s="36"/>
      <c r="ILD1207" s="36"/>
      <c r="ILE1207" s="36"/>
      <c r="ILF1207" s="36"/>
      <c r="ILG1207" s="36"/>
      <c r="ILH1207" s="36"/>
      <c r="ILI1207" s="36"/>
      <c r="ILJ1207" s="36"/>
      <c r="ILK1207" s="36"/>
      <c r="ILL1207" s="36"/>
      <c r="ILM1207" s="36"/>
      <c r="ILN1207" s="36"/>
      <c r="ILO1207" s="36"/>
      <c r="ILP1207" s="36"/>
      <c r="ILQ1207" s="36"/>
      <c r="ILR1207" s="36"/>
      <c r="ILS1207" s="36"/>
      <c r="ILT1207" s="36"/>
      <c r="ILU1207" s="36"/>
      <c r="ILV1207" s="36"/>
      <c r="ILW1207" s="36"/>
      <c r="ILX1207" s="36"/>
      <c r="ILY1207" s="36"/>
      <c r="ILZ1207" s="36"/>
      <c r="IMA1207" s="36"/>
      <c r="IMB1207" s="36"/>
      <c r="IMC1207" s="36"/>
      <c r="IMD1207" s="36"/>
      <c r="IME1207" s="36"/>
      <c r="IMF1207" s="36"/>
      <c r="IMG1207" s="36"/>
      <c r="IMH1207" s="36"/>
      <c r="IMI1207" s="36"/>
      <c r="IMJ1207" s="36"/>
      <c r="IMK1207" s="36"/>
      <c r="IML1207" s="36"/>
      <c r="IMM1207" s="36"/>
      <c r="IMN1207" s="36"/>
      <c r="IMO1207" s="36"/>
      <c r="IMP1207" s="36"/>
      <c r="IMQ1207" s="36"/>
      <c r="IMR1207" s="36"/>
      <c r="IMS1207" s="36"/>
      <c r="IMT1207" s="36"/>
      <c r="IMU1207" s="36"/>
      <c r="IMV1207" s="36"/>
      <c r="IMW1207" s="36"/>
      <c r="IMX1207" s="36"/>
      <c r="IMY1207" s="36"/>
      <c r="IMZ1207" s="36"/>
      <c r="INA1207" s="36"/>
      <c r="INB1207" s="36"/>
      <c r="INC1207" s="36"/>
      <c r="IND1207" s="36"/>
      <c r="INE1207" s="36"/>
      <c r="INF1207" s="36"/>
      <c r="ING1207" s="36"/>
      <c r="INH1207" s="36"/>
      <c r="INI1207" s="36"/>
      <c r="INJ1207" s="36"/>
      <c r="INK1207" s="36"/>
      <c r="INL1207" s="36"/>
      <c r="INM1207" s="36"/>
      <c r="INN1207" s="36"/>
      <c r="INO1207" s="36"/>
      <c r="INP1207" s="36"/>
      <c r="INQ1207" s="36"/>
      <c r="INR1207" s="36"/>
      <c r="INS1207" s="36"/>
      <c r="INT1207" s="36"/>
      <c r="INU1207" s="36"/>
      <c r="INV1207" s="36"/>
      <c r="INW1207" s="36"/>
      <c r="INX1207" s="36"/>
      <c r="INY1207" s="36"/>
      <c r="INZ1207" s="36"/>
      <c r="IOA1207" s="36"/>
      <c r="IOB1207" s="36"/>
      <c r="IOC1207" s="36"/>
      <c r="IOD1207" s="36"/>
      <c r="IOE1207" s="36"/>
      <c r="IOF1207" s="36"/>
      <c r="IOG1207" s="36"/>
      <c r="IOH1207" s="36"/>
      <c r="IOI1207" s="36"/>
      <c r="IOJ1207" s="36"/>
      <c r="IOK1207" s="36"/>
      <c r="IOL1207" s="36"/>
      <c r="IOM1207" s="36"/>
      <c r="ION1207" s="36"/>
      <c r="IOO1207" s="36"/>
      <c r="IOP1207" s="36"/>
      <c r="IOQ1207" s="36"/>
      <c r="IOR1207" s="36"/>
      <c r="IOS1207" s="36"/>
      <c r="IOT1207" s="36"/>
      <c r="IOU1207" s="36"/>
      <c r="IOV1207" s="36"/>
      <c r="IOW1207" s="36"/>
      <c r="IOX1207" s="36"/>
      <c r="IOY1207" s="36"/>
      <c r="IOZ1207" s="36"/>
      <c r="IPA1207" s="36"/>
      <c r="IPB1207" s="36"/>
      <c r="IPC1207" s="36"/>
      <c r="IPD1207" s="36"/>
      <c r="IPE1207" s="36"/>
      <c r="IPF1207" s="36"/>
      <c r="IPG1207" s="36"/>
      <c r="IPH1207" s="36"/>
      <c r="IPI1207" s="36"/>
      <c r="IPJ1207" s="36"/>
      <c r="IPK1207" s="36"/>
      <c r="IPL1207" s="36"/>
      <c r="IPM1207" s="36"/>
      <c r="IPN1207" s="36"/>
      <c r="IPO1207" s="36"/>
      <c r="IPP1207" s="36"/>
      <c r="IPQ1207" s="36"/>
      <c r="IPR1207" s="36"/>
      <c r="IPS1207" s="36"/>
      <c r="IPT1207" s="36"/>
      <c r="IPU1207" s="36"/>
      <c r="IPV1207" s="36"/>
      <c r="IPW1207" s="36"/>
      <c r="IPX1207" s="36"/>
      <c r="IPY1207" s="36"/>
      <c r="IPZ1207" s="36"/>
      <c r="IQA1207" s="36"/>
      <c r="IQB1207" s="36"/>
      <c r="IQC1207" s="36"/>
      <c r="IQD1207" s="36"/>
      <c r="IQE1207" s="36"/>
      <c r="IQF1207" s="36"/>
      <c r="IQG1207" s="36"/>
      <c r="IQH1207" s="36"/>
      <c r="IQI1207" s="36"/>
      <c r="IQJ1207" s="36"/>
      <c r="IQK1207" s="36"/>
      <c r="IQL1207" s="36"/>
      <c r="IQM1207" s="36"/>
      <c r="IQN1207" s="36"/>
      <c r="IQO1207" s="36"/>
      <c r="IQP1207" s="36"/>
      <c r="IQQ1207" s="36"/>
      <c r="IQR1207" s="36"/>
      <c r="IQS1207" s="36"/>
      <c r="IQT1207" s="36"/>
      <c r="IQU1207" s="36"/>
      <c r="IQV1207" s="36"/>
      <c r="IQW1207" s="36"/>
      <c r="IQX1207" s="36"/>
      <c r="IQY1207" s="36"/>
      <c r="IQZ1207" s="36"/>
      <c r="IRA1207" s="36"/>
      <c r="IRB1207" s="36"/>
      <c r="IRC1207" s="36"/>
      <c r="IRD1207" s="36"/>
      <c r="IRE1207" s="36"/>
      <c r="IRF1207" s="36"/>
      <c r="IRG1207" s="36"/>
      <c r="IRH1207" s="36"/>
      <c r="IRI1207" s="36"/>
      <c r="IRJ1207" s="36"/>
      <c r="IRK1207" s="36"/>
      <c r="IRL1207" s="36"/>
      <c r="IRM1207" s="36"/>
      <c r="IRN1207" s="36"/>
      <c r="IRO1207" s="36"/>
      <c r="IRP1207" s="36"/>
      <c r="IRQ1207" s="36"/>
      <c r="IRR1207" s="36"/>
      <c r="IRS1207" s="36"/>
      <c r="IRT1207" s="36"/>
      <c r="IRU1207" s="36"/>
      <c r="IRV1207" s="36"/>
      <c r="IRW1207" s="36"/>
      <c r="IRX1207" s="36"/>
      <c r="IRY1207" s="36"/>
      <c r="IRZ1207" s="36"/>
      <c r="ISA1207" s="36"/>
      <c r="ISB1207" s="36"/>
      <c r="ISC1207" s="36"/>
      <c r="ISD1207" s="36"/>
      <c r="ISE1207" s="36"/>
      <c r="ISF1207" s="36"/>
      <c r="ISG1207" s="36"/>
      <c r="ISH1207" s="36"/>
      <c r="ISI1207" s="36"/>
      <c r="ISJ1207" s="36"/>
      <c r="ISK1207" s="36"/>
      <c r="ISL1207" s="36"/>
      <c r="ISM1207" s="36"/>
      <c r="ISN1207" s="36"/>
      <c r="ISO1207" s="36"/>
      <c r="ISP1207" s="36"/>
      <c r="ISQ1207" s="36"/>
      <c r="ISR1207" s="36"/>
      <c r="ISS1207" s="36"/>
      <c r="IST1207" s="36"/>
      <c r="ISU1207" s="36"/>
      <c r="ISV1207" s="36"/>
      <c r="ISW1207" s="36"/>
      <c r="ISX1207" s="36"/>
      <c r="ISY1207" s="36"/>
      <c r="ISZ1207" s="36"/>
      <c r="ITA1207" s="36"/>
      <c r="ITB1207" s="36"/>
      <c r="ITC1207" s="36"/>
      <c r="ITD1207" s="36"/>
      <c r="ITE1207" s="36"/>
      <c r="ITF1207" s="36"/>
      <c r="ITG1207" s="36"/>
      <c r="ITH1207" s="36"/>
      <c r="ITI1207" s="36"/>
      <c r="ITJ1207" s="36"/>
      <c r="ITK1207" s="36"/>
      <c r="ITL1207" s="36"/>
      <c r="ITM1207" s="36"/>
      <c r="ITN1207" s="36"/>
      <c r="ITO1207" s="36"/>
      <c r="ITP1207" s="36"/>
      <c r="ITQ1207" s="36"/>
      <c r="ITR1207" s="36"/>
      <c r="ITS1207" s="36"/>
      <c r="ITT1207" s="36"/>
      <c r="ITU1207" s="36"/>
      <c r="ITV1207" s="36"/>
      <c r="ITW1207" s="36"/>
      <c r="ITX1207" s="36"/>
      <c r="ITY1207" s="36"/>
      <c r="ITZ1207" s="36"/>
      <c r="IUA1207" s="36"/>
      <c r="IUB1207" s="36"/>
      <c r="IUC1207" s="36"/>
      <c r="IUD1207" s="36"/>
      <c r="IUE1207" s="36"/>
      <c r="IUF1207" s="36"/>
      <c r="IUG1207" s="36"/>
      <c r="IUH1207" s="36"/>
      <c r="IUI1207" s="36"/>
      <c r="IUJ1207" s="36"/>
      <c r="IUK1207" s="36"/>
      <c r="IUL1207" s="36"/>
      <c r="IUM1207" s="36"/>
      <c r="IUN1207" s="36"/>
      <c r="IUO1207" s="36"/>
      <c r="IUP1207" s="36"/>
      <c r="IUQ1207" s="36"/>
      <c r="IUR1207" s="36"/>
      <c r="IUS1207" s="36"/>
      <c r="IUT1207" s="36"/>
      <c r="IUU1207" s="36"/>
      <c r="IUV1207" s="36"/>
      <c r="IUW1207" s="36"/>
      <c r="IUX1207" s="36"/>
      <c r="IUY1207" s="36"/>
      <c r="IUZ1207" s="36"/>
      <c r="IVA1207" s="36"/>
      <c r="IVB1207" s="36"/>
      <c r="IVC1207" s="36"/>
      <c r="IVD1207" s="36"/>
      <c r="IVE1207" s="36"/>
      <c r="IVF1207" s="36"/>
      <c r="IVG1207" s="36"/>
      <c r="IVH1207" s="36"/>
      <c r="IVI1207" s="36"/>
      <c r="IVJ1207" s="36"/>
      <c r="IVK1207" s="36"/>
      <c r="IVL1207" s="36"/>
      <c r="IVM1207" s="36"/>
      <c r="IVN1207" s="36"/>
      <c r="IVO1207" s="36"/>
      <c r="IVP1207" s="36"/>
      <c r="IVQ1207" s="36"/>
      <c r="IVR1207" s="36"/>
      <c r="IVS1207" s="36"/>
      <c r="IVT1207" s="36"/>
      <c r="IVU1207" s="36"/>
      <c r="IVV1207" s="36"/>
      <c r="IVW1207" s="36"/>
      <c r="IVX1207" s="36"/>
      <c r="IVY1207" s="36"/>
      <c r="IVZ1207" s="36"/>
      <c r="IWA1207" s="36"/>
      <c r="IWB1207" s="36"/>
      <c r="IWC1207" s="36"/>
      <c r="IWD1207" s="36"/>
      <c r="IWE1207" s="36"/>
      <c r="IWF1207" s="36"/>
      <c r="IWG1207" s="36"/>
      <c r="IWH1207" s="36"/>
      <c r="IWI1207" s="36"/>
      <c r="IWJ1207" s="36"/>
      <c r="IWK1207" s="36"/>
      <c r="IWL1207" s="36"/>
      <c r="IWM1207" s="36"/>
      <c r="IWN1207" s="36"/>
      <c r="IWO1207" s="36"/>
      <c r="IWP1207" s="36"/>
      <c r="IWQ1207" s="36"/>
      <c r="IWR1207" s="36"/>
      <c r="IWS1207" s="36"/>
      <c r="IWT1207" s="36"/>
      <c r="IWU1207" s="36"/>
      <c r="IWV1207" s="36"/>
      <c r="IWW1207" s="36"/>
      <c r="IWX1207" s="36"/>
      <c r="IWY1207" s="36"/>
      <c r="IWZ1207" s="36"/>
      <c r="IXA1207" s="36"/>
      <c r="IXB1207" s="36"/>
      <c r="IXC1207" s="36"/>
      <c r="IXD1207" s="36"/>
      <c r="IXE1207" s="36"/>
      <c r="IXF1207" s="36"/>
      <c r="IXG1207" s="36"/>
      <c r="IXH1207" s="36"/>
      <c r="IXI1207" s="36"/>
      <c r="IXJ1207" s="36"/>
      <c r="IXK1207" s="36"/>
      <c r="IXL1207" s="36"/>
      <c r="IXM1207" s="36"/>
      <c r="IXN1207" s="36"/>
      <c r="IXO1207" s="36"/>
      <c r="IXP1207" s="36"/>
      <c r="IXQ1207" s="36"/>
      <c r="IXR1207" s="36"/>
      <c r="IXS1207" s="36"/>
      <c r="IXT1207" s="36"/>
      <c r="IXU1207" s="36"/>
      <c r="IXV1207" s="36"/>
      <c r="IXW1207" s="36"/>
      <c r="IXX1207" s="36"/>
      <c r="IXY1207" s="36"/>
      <c r="IXZ1207" s="36"/>
      <c r="IYA1207" s="36"/>
      <c r="IYB1207" s="36"/>
      <c r="IYC1207" s="36"/>
      <c r="IYD1207" s="36"/>
      <c r="IYE1207" s="36"/>
      <c r="IYF1207" s="36"/>
      <c r="IYG1207" s="36"/>
      <c r="IYH1207" s="36"/>
      <c r="IYI1207" s="36"/>
      <c r="IYJ1207" s="36"/>
      <c r="IYK1207" s="36"/>
      <c r="IYL1207" s="36"/>
      <c r="IYM1207" s="36"/>
      <c r="IYN1207" s="36"/>
      <c r="IYO1207" s="36"/>
      <c r="IYP1207" s="36"/>
      <c r="IYQ1207" s="36"/>
      <c r="IYR1207" s="36"/>
      <c r="IYS1207" s="36"/>
      <c r="IYT1207" s="36"/>
      <c r="IYU1207" s="36"/>
      <c r="IYV1207" s="36"/>
      <c r="IYW1207" s="36"/>
      <c r="IYX1207" s="36"/>
      <c r="IYY1207" s="36"/>
      <c r="IYZ1207" s="36"/>
      <c r="IZA1207" s="36"/>
      <c r="IZB1207" s="36"/>
      <c r="IZC1207" s="36"/>
      <c r="IZD1207" s="36"/>
      <c r="IZE1207" s="36"/>
      <c r="IZF1207" s="36"/>
      <c r="IZG1207" s="36"/>
      <c r="IZH1207" s="36"/>
      <c r="IZI1207" s="36"/>
      <c r="IZJ1207" s="36"/>
      <c r="IZK1207" s="36"/>
      <c r="IZL1207" s="36"/>
      <c r="IZM1207" s="36"/>
      <c r="IZN1207" s="36"/>
      <c r="IZO1207" s="36"/>
      <c r="IZP1207" s="36"/>
      <c r="IZQ1207" s="36"/>
      <c r="IZR1207" s="36"/>
      <c r="IZS1207" s="36"/>
      <c r="IZT1207" s="36"/>
      <c r="IZU1207" s="36"/>
      <c r="IZV1207" s="36"/>
      <c r="IZW1207" s="36"/>
      <c r="IZX1207" s="36"/>
      <c r="IZY1207" s="36"/>
      <c r="IZZ1207" s="36"/>
      <c r="JAA1207" s="36"/>
      <c r="JAB1207" s="36"/>
      <c r="JAC1207" s="36"/>
      <c r="JAD1207" s="36"/>
      <c r="JAE1207" s="36"/>
      <c r="JAF1207" s="36"/>
      <c r="JAG1207" s="36"/>
      <c r="JAH1207" s="36"/>
      <c r="JAI1207" s="36"/>
      <c r="JAJ1207" s="36"/>
      <c r="JAK1207" s="36"/>
      <c r="JAL1207" s="36"/>
      <c r="JAM1207" s="36"/>
      <c r="JAN1207" s="36"/>
      <c r="JAO1207" s="36"/>
      <c r="JAP1207" s="36"/>
      <c r="JAQ1207" s="36"/>
      <c r="JAR1207" s="36"/>
      <c r="JAS1207" s="36"/>
      <c r="JAT1207" s="36"/>
      <c r="JAU1207" s="36"/>
      <c r="JAV1207" s="36"/>
      <c r="JAW1207" s="36"/>
      <c r="JAX1207" s="36"/>
      <c r="JAY1207" s="36"/>
      <c r="JAZ1207" s="36"/>
      <c r="JBA1207" s="36"/>
      <c r="JBB1207" s="36"/>
      <c r="JBC1207" s="36"/>
      <c r="JBD1207" s="36"/>
      <c r="JBE1207" s="36"/>
      <c r="JBF1207" s="36"/>
      <c r="JBG1207" s="36"/>
      <c r="JBH1207" s="36"/>
      <c r="JBI1207" s="36"/>
      <c r="JBJ1207" s="36"/>
      <c r="JBK1207" s="36"/>
      <c r="JBL1207" s="36"/>
      <c r="JBM1207" s="36"/>
      <c r="JBN1207" s="36"/>
      <c r="JBO1207" s="36"/>
      <c r="JBP1207" s="36"/>
      <c r="JBQ1207" s="36"/>
      <c r="JBR1207" s="36"/>
      <c r="JBS1207" s="36"/>
      <c r="JBT1207" s="36"/>
      <c r="JBU1207" s="36"/>
      <c r="JBV1207" s="36"/>
      <c r="JBW1207" s="36"/>
      <c r="JBX1207" s="36"/>
      <c r="JBY1207" s="36"/>
      <c r="JBZ1207" s="36"/>
      <c r="JCA1207" s="36"/>
      <c r="JCB1207" s="36"/>
      <c r="JCC1207" s="36"/>
      <c r="JCD1207" s="36"/>
      <c r="JCE1207" s="36"/>
      <c r="JCF1207" s="36"/>
      <c r="JCG1207" s="36"/>
      <c r="JCH1207" s="36"/>
      <c r="JCI1207" s="36"/>
      <c r="JCJ1207" s="36"/>
      <c r="JCK1207" s="36"/>
      <c r="JCL1207" s="36"/>
      <c r="JCM1207" s="36"/>
      <c r="JCN1207" s="36"/>
      <c r="JCO1207" s="36"/>
      <c r="JCP1207" s="36"/>
      <c r="JCQ1207" s="36"/>
      <c r="JCR1207" s="36"/>
      <c r="JCS1207" s="36"/>
      <c r="JCT1207" s="36"/>
      <c r="JCU1207" s="36"/>
      <c r="JCV1207" s="36"/>
      <c r="JCW1207" s="36"/>
      <c r="JCX1207" s="36"/>
      <c r="JCY1207" s="36"/>
      <c r="JCZ1207" s="36"/>
      <c r="JDA1207" s="36"/>
      <c r="JDB1207" s="36"/>
      <c r="JDC1207" s="36"/>
      <c r="JDD1207" s="36"/>
      <c r="JDE1207" s="36"/>
      <c r="JDF1207" s="36"/>
      <c r="JDG1207" s="36"/>
      <c r="JDH1207" s="36"/>
      <c r="JDI1207" s="36"/>
      <c r="JDJ1207" s="36"/>
      <c r="JDK1207" s="36"/>
      <c r="JDL1207" s="36"/>
      <c r="JDM1207" s="36"/>
      <c r="JDN1207" s="36"/>
      <c r="JDO1207" s="36"/>
      <c r="JDP1207" s="36"/>
      <c r="JDQ1207" s="36"/>
      <c r="JDR1207" s="36"/>
      <c r="JDS1207" s="36"/>
      <c r="JDT1207" s="36"/>
      <c r="JDU1207" s="36"/>
      <c r="JDV1207" s="36"/>
      <c r="JDW1207" s="36"/>
      <c r="JDX1207" s="36"/>
      <c r="JDY1207" s="36"/>
      <c r="JDZ1207" s="36"/>
      <c r="JEA1207" s="36"/>
      <c r="JEB1207" s="36"/>
      <c r="JEC1207" s="36"/>
      <c r="JED1207" s="36"/>
      <c r="JEE1207" s="36"/>
      <c r="JEF1207" s="36"/>
      <c r="JEG1207" s="36"/>
      <c r="JEH1207" s="36"/>
      <c r="JEI1207" s="36"/>
      <c r="JEJ1207" s="36"/>
      <c r="JEK1207" s="36"/>
      <c r="JEL1207" s="36"/>
      <c r="JEM1207" s="36"/>
      <c r="JEN1207" s="36"/>
      <c r="JEO1207" s="36"/>
      <c r="JEP1207" s="36"/>
      <c r="JEQ1207" s="36"/>
      <c r="JER1207" s="36"/>
      <c r="JES1207" s="36"/>
      <c r="JET1207" s="36"/>
      <c r="JEU1207" s="36"/>
      <c r="JEV1207" s="36"/>
      <c r="JEW1207" s="36"/>
      <c r="JEX1207" s="36"/>
      <c r="JEY1207" s="36"/>
      <c r="JEZ1207" s="36"/>
      <c r="JFA1207" s="36"/>
      <c r="JFB1207" s="36"/>
      <c r="JFC1207" s="36"/>
      <c r="JFD1207" s="36"/>
      <c r="JFE1207" s="36"/>
      <c r="JFF1207" s="36"/>
      <c r="JFG1207" s="36"/>
      <c r="JFH1207" s="36"/>
      <c r="JFI1207" s="36"/>
      <c r="JFJ1207" s="36"/>
      <c r="JFK1207" s="36"/>
      <c r="JFL1207" s="36"/>
      <c r="JFM1207" s="36"/>
      <c r="JFN1207" s="36"/>
      <c r="JFO1207" s="36"/>
      <c r="JFP1207" s="36"/>
      <c r="JFQ1207" s="36"/>
      <c r="JFR1207" s="36"/>
      <c r="JFS1207" s="36"/>
      <c r="JFT1207" s="36"/>
      <c r="JFU1207" s="36"/>
      <c r="JFV1207" s="36"/>
      <c r="JFW1207" s="36"/>
      <c r="JFX1207" s="36"/>
      <c r="JFY1207" s="36"/>
      <c r="JFZ1207" s="36"/>
      <c r="JGA1207" s="36"/>
      <c r="JGB1207" s="36"/>
      <c r="JGC1207" s="36"/>
      <c r="JGD1207" s="36"/>
      <c r="JGE1207" s="36"/>
      <c r="JGF1207" s="36"/>
      <c r="JGG1207" s="36"/>
      <c r="JGH1207" s="36"/>
      <c r="JGI1207" s="36"/>
      <c r="JGJ1207" s="36"/>
      <c r="JGK1207" s="36"/>
      <c r="JGL1207" s="36"/>
      <c r="JGM1207" s="36"/>
      <c r="JGN1207" s="36"/>
      <c r="JGO1207" s="36"/>
      <c r="JGP1207" s="36"/>
      <c r="JGQ1207" s="36"/>
      <c r="JGR1207" s="36"/>
      <c r="JGS1207" s="36"/>
      <c r="JGT1207" s="36"/>
      <c r="JGU1207" s="36"/>
      <c r="JGV1207" s="36"/>
      <c r="JGW1207" s="36"/>
      <c r="JGX1207" s="36"/>
      <c r="JGY1207" s="36"/>
      <c r="JGZ1207" s="36"/>
      <c r="JHA1207" s="36"/>
      <c r="JHB1207" s="36"/>
      <c r="JHC1207" s="36"/>
      <c r="JHD1207" s="36"/>
      <c r="JHE1207" s="36"/>
      <c r="JHF1207" s="36"/>
      <c r="JHG1207" s="36"/>
      <c r="JHH1207" s="36"/>
      <c r="JHI1207" s="36"/>
      <c r="JHJ1207" s="36"/>
      <c r="JHK1207" s="36"/>
      <c r="JHL1207" s="36"/>
      <c r="JHM1207" s="36"/>
      <c r="JHN1207" s="36"/>
      <c r="JHO1207" s="36"/>
      <c r="JHP1207" s="36"/>
      <c r="JHQ1207" s="36"/>
      <c r="JHR1207" s="36"/>
      <c r="JHS1207" s="36"/>
      <c r="JHT1207" s="36"/>
      <c r="JHU1207" s="36"/>
      <c r="JHV1207" s="36"/>
      <c r="JHW1207" s="36"/>
      <c r="JHX1207" s="36"/>
      <c r="JHY1207" s="36"/>
      <c r="JHZ1207" s="36"/>
      <c r="JIA1207" s="36"/>
      <c r="JIB1207" s="36"/>
      <c r="JIC1207" s="36"/>
      <c r="JID1207" s="36"/>
      <c r="JIE1207" s="36"/>
      <c r="JIF1207" s="36"/>
      <c r="JIG1207" s="36"/>
      <c r="JIH1207" s="36"/>
      <c r="JII1207" s="36"/>
      <c r="JIJ1207" s="36"/>
      <c r="JIK1207" s="36"/>
      <c r="JIL1207" s="36"/>
      <c r="JIM1207" s="36"/>
      <c r="JIN1207" s="36"/>
      <c r="JIO1207" s="36"/>
      <c r="JIP1207" s="36"/>
      <c r="JIQ1207" s="36"/>
      <c r="JIR1207" s="36"/>
      <c r="JIS1207" s="36"/>
      <c r="JIT1207" s="36"/>
      <c r="JIU1207" s="36"/>
      <c r="JIV1207" s="36"/>
      <c r="JIW1207" s="36"/>
      <c r="JIX1207" s="36"/>
      <c r="JIY1207" s="36"/>
      <c r="JIZ1207" s="36"/>
      <c r="JJA1207" s="36"/>
      <c r="JJB1207" s="36"/>
      <c r="JJC1207" s="36"/>
      <c r="JJD1207" s="36"/>
      <c r="JJE1207" s="36"/>
      <c r="JJF1207" s="36"/>
      <c r="JJG1207" s="36"/>
      <c r="JJH1207" s="36"/>
      <c r="JJI1207" s="36"/>
      <c r="JJJ1207" s="36"/>
      <c r="JJK1207" s="36"/>
      <c r="JJL1207" s="36"/>
      <c r="JJM1207" s="36"/>
      <c r="JJN1207" s="36"/>
      <c r="JJO1207" s="36"/>
      <c r="JJP1207" s="36"/>
      <c r="JJQ1207" s="36"/>
      <c r="JJR1207" s="36"/>
      <c r="JJS1207" s="36"/>
      <c r="JJT1207" s="36"/>
      <c r="JJU1207" s="36"/>
      <c r="JJV1207" s="36"/>
      <c r="JJW1207" s="36"/>
      <c r="JJX1207" s="36"/>
      <c r="JJY1207" s="36"/>
      <c r="JJZ1207" s="36"/>
      <c r="JKA1207" s="36"/>
      <c r="JKB1207" s="36"/>
      <c r="JKC1207" s="36"/>
      <c r="JKD1207" s="36"/>
      <c r="JKE1207" s="36"/>
      <c r="JKF1207" s="36"/>
      <c r="JKG1207" s="36"/>
      <c r="JKH1207" s="36"/>
      <c r="JKI1207" s="36"/>
      <c r="JKJ1207" s="36"/>
      <c r="JKK1207" s="36"/>
      <c r="JKL1207" s="36"/>
      <c r="JKM1207" s="36"/>
      <c r="JKN1207" s="36"/>
      <c r="JKO1207" s="36"/>
      <c r="JKP1207" s="36"/>
      <c r="JKQ1207" s="36"/>
      <c r="JKR1207" s="36"/>
      <c r="JKS1207" s="36"/>
      <c r="JKT1207" s="36"/>
      <c r="JKU1207" s="36"/>
      <c r="JKV1207" s="36"/>
      <c r="JKW1207" s="36"/>
      <c r="JKX1207" s="36"/>
      <c r="JKY1207" s="36"/>
      <c r="JKZ1207" s="36"/>
      <c r="JLA1207" s="36"/>
      <c r="JLB1207" s="36"/>
      <c r="JLC1207" s="36"/>
      <c r="JLD1207" s="36"/>
      <c r="JLE1207" s="36"/>
      <c r="JLF1207" s="36"/>
      <c r="JLG1207" s="36"/>
      <c r="JLH1207" s="36"/>
      <c r="JLI1207" s="36"/>
      <c r="JLJ1207" s="36"/>
      <c r="JLK1207" s="36"/>
      <c r="JLL1207" s="36"/>
      <c r="JLM1207" s="36"/>
      <c r="JLN1207" s="36"/>
      <c r="JLO1207" s="36"/>
      <c r="JLP1207" s="36"/>
      <c r="JLQ1207" s="36"/>
      <c r="JLR1207" s="36"/>
      <c r="JLS1207" s="36"/>
      <c r="JLT1207" s="36"/>
      <c r="JLU1207" s="36"/>
      <c r="JLV1207" s="36"/>
      <c r="JLW1207" s="36"/>
      <c r="JLX1207" s="36"/>
      <c r="JLY1207" s="36"/>
      <c r="JLZ1207" s="36"/>
      <c r="JMA1207" s="36"/>
      <c r="JMB1207" s="36"/>
      <c r="JMC1207" s="36"/>
      <c r="JMD1207" s="36"/>
      <c r="JME1207" s="36"/>
      <c r="JMF1207" s="36"/>
      <c r="JMG1207" s="36"/>
      <c r="JMH1207" s="36"/>
      <c r="JMI1207" s="36"/>
      <c r="JMJ1207" s="36"/>
      <c r="JMK1207" s="36"/>
      <c r="JML1207" s="36"/>
      <c r="JMM1207" s="36"/>
      <c r="JMN1207" s="36"/>
      <c r="JMO1207" s="36"/>
      <c r="JMP1207" s="36"/>
      <c r="JMQ1207" s="36"/>
      <c r="JMR1207" s="36"/>
      <c r="JMS1207" s="36"/>
      <c r="JMT1207" s="36"/>
      <c r="JMU1207" s="36"/>
      <c r="JMV1207" s="36"/>
      <c r="JMW1207" s="36"/>
      <c r="JMX1207" s="36"/>
      <c r="JMY1207" s="36"/>
      <c r="JMZ1207" s="36"/>
      <c r="JNA1207" s="36"/>
      <c r="JNB1207" s="36"/>
      <c r="JNC1207" s="36"/>
      <c r="JND1207" s="36"/>
      <c r="JNE1207" s="36"/>
      <c r="JNF1207" s="36"/>
      <c r="JNG1207" s="36"/>
      <c r="JNH1207" s="36"/>
      <c r="JNI1207" s="36"/>
      <c r="JNJ1207" s="36"/>
      <c r="JNK1207" s="36"/>
      <c r="JNL1207" s="36"/>
      <c r="JNM1207" s="36"/>
      <c r="JNN1207" s="36"/>
      <c r="JNO1207" s="36"/>
      <c r="JNP1207" s="36"/>
      <c r="JNQ1207" s="36"/>
      <c r="JNR1207" s="36"/>
      <c r="JNS1207" s="36"/>
      <c r="JNT1207" s="36"/>
      <c r="JNU1207" s="36"/>
      <c r="JNV1207" s="36"/>
      <c r="JNW1207" s="36"/>
      <c r="JNX1207" s="36"/>
      <c r="JNY1207" s="36"/>
      <c r="JNZ1207" s="36"/>
      <c r="JOA1207" s="36"/>
      <c r="JOB1207" s="36"/>
      <c r="JOC1207" s="36"/>
      <c r="JOD1207" s="36"/>
      <c r="JOE1207" s="36"/>
      <c r="JOF1207" s="36"/>
      <c r="JOG1207" s="36"/>
      <c r="JOH1207" s="36"/>
      <c r="JOI1207" s="36"/>
      <c r="JOJ1207" s="36"/>
      <c r="JOK1207" s="36"/>
      <c r="JOL1207" s="36"/>
      <c r="JOM1207" s="36"/>
      <c r="JON1207" s="36"/>
      <c r="JOO1207" s="36"/>
      <c r="JOP1207" s="36"/>
      <c r="JOQ1207" s="36"/>
      <c r="JOR1207" s="36"/>
      <c r="JOS1207" s="36"/>
      <c r="JOT1207" s="36"/>
      <c r="JOU1207" s="36"/>
      <c r="JOV1207" s="36"/>
      <c r="JOW1207" s="36"/>
      <c r="JOX1207" s="36"/>
      <c r="JOY1207" s="36"/>
      <c r="JOZ1207" s="36"/>
      <c r="JPA1207" s="36"/>
      <c r="JPB1207" s="36"/>
      <c r="JPC1207" s="36"/>
      <c r="JPD1207" s="36"/>
      <c r="JPE1207" s="36"/>
      <c r="JPF1207" s="36"/>
      <c r="JPG1207" s="36"/>
      <c r="JPH1207" s="36"/>
      <c r="JPI1207" s="36"/>
      <c r="JPJ1207" s="36"/>
      <c r="JPK1207" s="36"/>
      <c r="JPL1207" s="36"/>
      <c r="JPM1207" s="36"/>
      <c r="JPN1207" s="36"/>
      <c r="JPO1207" s="36"/>
      <c r="JPP1207" s="36"/>
      <c r="JPQ1207" s="36"/>
      <c r="JPR1207" s="36"/>
      <c r="JPS1207" s="36"/>
      <c r="JPT1207" s="36"/>
      <c r="JPU1207" s="36"/>
      <c r="JPV1207" s="36"/>
      <c r="JPW1207" s="36"/>
      <c r="JPX1207" s="36"/>
      <c r="JPY1207" s="36"/>
      <c r="JPZ1207" s="36"/>
      <c r="JQA1207" s="36"/>
      <c r="JQB1207" s="36"/>
      <c r="JQC1207" s="36"/>
      <c r="JQD1207" s="36"/>
      <c r="JQE1207" s="36"/>
      <c r="JQF1207" s="36"/>
      <c r="JQG1207" s="36"/>
      <c r="JQH1207" s="36"/>
      <c r="JQI1207" s="36"/>
      <c r="JQJ1207" s="36"/>
      <c r="JQK1207" s="36"/>
      <c r="JQL1207" s="36"/>
      <c r="JQM1207" s="36"/>
      <c r="JQN1207" s="36"/>
      <c r="JQO1207" s="36"/>
      <c r="JQP1207" s="36"/>
      <c r="JQQ1207" s="36"/>
      <c r="JQR1207" s="36"/>
      <c r="JQS1207" s="36"/>
      <c r="JQT1207" s="36"/>
      <c r="JQU1207" s="36"/>
      <c r="JQV1207" s="36"/>
      <c r="JQW1207" s="36"/>
      <c r="JQX1207" s="36"/>
      <c r="JQY1207" s="36"/>
      <c r="JQZ1207" s="36"/>
      <c r="JRA1207" s="36"/>
      <c r="JRB1207" s="36"/>
      <c r="JRC1207" s="36"/>
      <c r="JRD1207" s="36"/>
      <c r="JRE1207" s="36"/>
      <c r="JRF1207" s="36"/>
      <c r="JRG1207" s="36"/>
      <c r="JRH1207" s="36"/>
      <c r="JRI1207" s="36"/>
      <c r="JRJ1207" s="36"/>
      <c r="JRK1207" s="36"/>
      <c r="JRL1207" s="36"/>
      <c r="JRM1207" s="36"/>
      <c r="JRN1207" s="36"/>
      <c r="JRO1207" s="36"/>
      <c r="JRP1207" s="36"/>
      <c r="JRQ1207" s="36"/>
      <c r="JRR1207" s="36"/>
      <c r="JRS1207" s="36"/>
      <c r="JRT1207" s="36"/>
      <c r="JRU1207" s="36"/>
      <c r="JRV1207" s="36"/>
      <c r="JRW1207" s="36"/>
      <c r="JRX1207" s="36"/>
      <c r="JRY1207" s="36"/>
      <c r="JRZ1207" s="36"/>
      <c r="JSA1207" s="36"/>
      <c r="JSB1207" s="36"/>
      <c r="JSC1207" s="36"/>
      <c r="JSD1207" s="36"/>
      <c r="JSE1207" s="36"/>
      <c r="JSF1207" s="36"/>
      <c r="JSG1207" s="36"/>
      <c r="JSH1207" s="36"/>
      <c r="JSI1207" s="36"/>
      <c r="JSJ1207" s="36"/>
      <c r="JSK1207" s="36"/>
      <c r="JSL1207" s="36"/>
      <c r="JSM1207" s="36"/>
      <c r="JSN1207" s="36"/>
      <c r="JSO1207" s="36"/>
      <c r="JSP1207" s="36"/>
      <c r="JSQ1207" s="36"/>
      <c r="JSR1207" s="36"/>
      <c r="JSS1207" s="36"/>
      <c r="JST1207" s="36"/>
      <c r="JSU1207" s="36"/>
      <c r="JSV1207" s="36"/>
      <c r="JSW1207" s="36"/>
      <c r="JSX1207" s="36"/>
      <c r="JSY1207" s="36"/>
      <c r="JSZ1207" s="36"/>
      <c r="JTA1207" s="36"/>
      <c r="JTB1207" s="36"/>
      <c r="JTC1207" s="36"/>
      <c r="JTD1207" s="36"/>
      <c r="JTE1207" s="36"/>
      <c r="JTF1207" s="36"/>
      <c r="JTG1207" s="36"/>
      <c r="JTH1207" s="36"/>
      <c r="JTI1207" s="36"/>
      <c r="JTJ1207" s="36"/>
      <c r="JTK1207" s="36"/>
      <c r="JTL1207" s="36"/>
      <c r="JTM1207" s="36"/>
      <c r="JTN1207" s="36"/>
      <c r="JTO1207" s="36"/>
      <c r="JTP1207" s="36"/>
      <c r="JTQ1207" s="36"/>
      <c r="JTR1207" s="36"/>
      <c r="JTS1207" s="36"/>
      <c r="JTT1207" s="36"/>
      <c r="JTU1207" s="36"/>
      <c r="JTV1207" s="36"/>
      <c r="JTW1207" s="36"/>
      <c r="JTX1207" s="36"/>
      <c r="JTY1207" s="36"/>
      <c r="JTZ1207" s="36"/>
      <c r="JUA1207" s="36"/>
      <c r="JUB1207" s="36"/>
      <c r="JUC1207" s="36"/>
      <c r="JUD1207" s="36"/>
      <c r="JUE1207" s="36"/>
      <c r="JUF1207" s="36"/>
      <c r="JUG1207" s="36"/>
      <c r="JUH1207" s="36"/>
      <c r="JUI1207" s="36"/>
      <c r="JUJ1207" s="36"/>
      <c r="JUK1207" s="36"/>
      <c r="JUL1207" s="36"/>
      <c r="JUM1207" s="36"/>
      <c r="JUN1207" s="36"/>
      <c r="JUO1207" s="36"/>
      <c r="JUP1207" s="36"/>
      <c r="JUQ1207" s="36"/>
      <c r="JUR1207" s="36"/>
      <c r="JUS1207" s="36"/>
      <c r="JUT1207" s="36"/>
      <c r="JUU1207" s="36"/>
      <c r="JUV1207" s="36"/>
      <c r="JUW1207" s="36"/>
      <c r="JUX1207" s="36"/>
      <c r="JUY1207" s="36"/>
      <c r="JUZ1207" s="36"/>
      <c r="JVA1207" s="36"/>
      <c r="JVB1207" s="36"/>
      <c r="JVC1207" s="36"/>
      <c r="JVD1207" s="36"/>
      <c r="JVE1207" s="36"/>
      <c r="JVF1207" s="36"/>
      <c r="JVG1207" s="36"/>
      <c r="JVH1207" s="36"/>
      <c r="JVI1207" s="36"/>
      <c r="JVJ1207" s="36"/>
      <c r="JVK1207" s="36"/>
      <c r="JVL1207" s="36"/>
      <c r="JVM1207" s="36"/>
      <c r="JVN1207" s="36"/>
      <c r="JVO1207" s="36"/>
      <c r="JVP1207" s="36"/>
      <c r="JVQ1207" s="36"/>
      <c r="JVR1207" s="36"/>
      <c r="JVS1207" s="36"/>
      <c r="JVT1207" s="36"/>
      <c r="JVU1207" s="36"/>
      <c r="JVV1207" s="36"/>
      <c r="JVW1207" s="36"/>
      <c r="JVX1207" s="36"/>
      <c r="JVY1207" s="36"/>
      <c r="JVZ1207" s="36"/>
      <c r="JWA1207" s="36"/>
      <c r="JWB1207" s="36"/>
      <c r="JWC1207" s="36"/>
      <c r="JWD1207" s="36"/>
      <c r="JWE1207" s="36"/>
      <c r="JWF1207" s="36"/>
      <c r="JWG1207" s="36"/>
      <c r="JWH1207" s="36"/>
      <c r="JWI1207" s="36"/>
      <c r="JWJ1207" s="36"/>
      <c r="JWK1207" s="36"/>
      <c r="JWL1207" s="36"/>
      <c r="JWM1207" s="36"/>
      <c r="JWN1207" s="36"/>
      <c r="JWO1207" s="36"/>
      <c r="JWP1207" s="36"/>
      <c r="JWQ1207" s="36"/>
      <c r="JWR1207" s="36"/>
      <c r="JWS1207" s="36"/>
      <c r="JWT1207" s="36"/>
      <c r="JWU1207" s="36"/>
      <c r="JWV1207" s="36"/>
      <c r="JWW1207" s="36"/>
      <c r="JWX1207" s="36"/>
      <c r="JWY1207" s="36"/>
      <c r="JWZ1207" s="36"/>
      <c r="JXA1207" s="36"/>
      <c r="JXB1207" s="36"/>
      <c r="JXC1207" s="36"/>
      <c r="JXD1207" s="36"/>
      <c r="JXE1207" s="36"/>
      <c r="JXF1207" s="36"/>
      <c r="JXG1207" s="36"/>
      <c r="JXH1207" s="36"/>
      <c r="JXI1207" s="36"/>
      <c r="JXJ1207" s="36"/>
      <c r="JXK1207" s="36"/>
      <c r="JXL1207" s="36"/>
      <c r="JXM1207" s="36"/>
      <c r="JXN1207" s="36"/>
      <c r="JXO1207" s="36"/>
      <c r="JXP1207" s="36"/>
      <c r="JXQ1207" s="36"/>
      <c r="JXR1207" s="36"/>
      <c r="JXS1207" s="36"/>
      <c r="JXT1207" s="36"/>
      <c r="JXU1207" s="36"/>
      <c r="JXV1207" s="36"/>
      <c r="JXW1207" s="36"/>
      <c r="JXX1207" s="36"/>
      <c r="JXY1207" s="36"/>
      <c r="JXZ1207" s="36"/>
      <c r="JYA1207" s="36"/>
      <c r="JYB1207" s="36"/>
      <c r="JYC1207" s="36"/>
      <c r="JYD1207" s="36"/>
      <c r="JYE1207" s="36"/>
      <c r="JYF1207" s="36"/>
      <c r="JYG1207" s="36"/>
      <c r="JYH1207" s="36"/>
      <c r="JYI1207" s="36"/>
      <c r="JYJ1207" s="36"/>
      <c r="JYK1207" s="36"/>
      <c r="JYL1207" s="36"/>
      <c r="JYM1207" s="36"/>
      <c r="JYN1207" s="36"/>
      <c r="JYO1207" s="36"/>
      <c r="JYP1207" s="36"/>
      <c r="JYQ1207" s="36"/>
      <c r="JYR1207" s="36"/>
      <c r="JYS1207" s="36"/>
      <c r="JYT1207" s="36"/>
      <c r="JYU1207" s="36"/>
      <c r="JYV1207" s="36"/>
      <c r="JYW1207" s="36"/>
      <c r="JYX1207" s="36"/>
      <c r="JYY1207" s="36"/>
      <c r="JYZ1207" s="36"/>
      <c r="JZA1207" s="36"/>
      <c r="JZB1207" s="36"/>
      <c r="JZC1207" s="36"/>
      <c r="JZD1207" s="36"/>
      <c r="JZE1207" s="36"/>
      <c r="JZF1207" s="36"/>
      <c r="JZG1207" s="36"/>
      <c r="JZH1207" s="36"/>
      <c r="JZI1207" s="36"/>
      <c r="JZJ1207" s="36"/>
      <c r="JZK1207" s="36"/>
      <c r="JZL1207" s="36"/>
      <c r="JZM1207" s="36"/>
      <c r="JZN1207" s="36"/>
      <c r="JZO1207" s="36"/>
      <c r="JZP1207" s="36"/>
      <c r="JZQ1207" s="36"/>
      <c r="JZR1207" s="36"/>
      <c r="JZS1207" s="36"/>
      <c r="JZT1207" s="36"/>
      <c r="JZU1207" s="36"/>
      <c r="JZV1207" s="36"/>
      <c r="JZW1207" s="36"/>
      <c r="JZX1207" s="36"/>
      <c r="JZY1207" s="36"/>
      <c r="JZZ1207" s="36"/>
      <c r="KAA1207" s="36"/>
      <c r="KAB1207" s="36"/>
      <c r="KAC1207" s="36"/>
      <c r="KAD1207" s="36"/>
      <c r="KAE1207" s="36"/>
      <c r="KAF1207" s="36"/>
      <c r="KAG1207" s="36"/>
      <c r="KAH1207" s="36"/>
      <c r="KAI1207" s="36"/>
      <c r="KAJ1207" s="36"/>
      <c r="KAK1207" s="36"/>
      <c r="KAL1207" s="36"/>
      <c r="KAM1207" s="36"/>
      <c r="KAN1207" s="36"/>
      <c r="KAO1207" s="36"/>
      <c r="KAP1207" s="36"/>
      <c r="KAQ1207" s="36"/>
      <c r="KAR1207" s="36"/>
      <c r="KAS1207" s="36"/>
      <c r="KAT1207" s="36"/>
      <c r="KAU1207" s="36"/>
      <c r="KAV1207" s="36"/>
      <c r="KAW1207" s="36"/>
      <c r="KAX1207" s="36"/>
      <c r="KAY1207" s="36"/>
      <c r="KAZ1207" s="36"/>
      <c r="KBA1207" s="36"/>
      <c r="KBB1207" s="36"/>
      <c r="KBC1207" s="36"/>
      <c r="KBD1207" s="36"/>
      <c r="KBE1207" s="36"/>
      <c r="KBF1207" s="36"/>
      <c r="KBG1207" s="36"/>
      <c r="KBH1207" s="36"/>
      <c r="KBI1207" s="36"/>
      <c r="KBJ1207" s="36"/>
      <c r="KBK1207" s="36"/>
      <c r="KBL1207" s="36"/>
      <c r="KBM1207" s="36"/>
      <c r="KBN1207" s="36"/>
      <c r="KBO1207" s="36"/>
      <c r="KBP1207" s="36"/>
      <c r="KBQ1207" s="36"/>
      <c r="KBR1207" s="36"/>
      <c r="KBS1207" s="36"/>
      <c r="KBT1207" s="36"/>
      <c r="KBU1207" s="36"/>
      <c r="KBV1207" s="36"/>
      <c r="KBW1207" s="36"/>
      <c r="KBX1207" s="36"/>
      <c r="KBY1207" s="36"/>
      <c r="KBZ1207" s="36"/>
      <c r="KCA1207" s="36"/>
      <c r="KCB1207" s="36"/>
      <c r="KCC1207" s="36"/>
      <c r="KCD1207" s="36"/>
      <c r="KCE1207" s="36"/>
      <c r="KCF1207" s="36"/>
      <c r="KCG1207" s="36"/>
      <c r="KCH1207" s="36"/>
      <c r="KCI1207" s="36"/>
      <c r="KCJ1207" s="36"/>
      <c r="KCK1207" s="36"/>
      <c r="KCL1207" s="36"/>
      <c r="KCM1207" s="36"/>
      <c r="KCN1207" s="36"/>
      <c r="KCO1207" s="36"/>
      <c r="KCP1207" s="36"/>
      <c r="KCQ1207" s="36"/>
      <c r="KCR1207" s="36"/>
      <c r="KCS1207" s="36"/>
      <c r="KCT1207" s="36"/>
      <c r="KCU1207" s="36"/>
      <c r="KCV1207" s="36"/>
      <c r="KCW1207" s="36"/>
      <c r="KCX1207" s="36"/>
      <c r="KCY1207" s="36"/>
      <c r="KCZ1207" s="36"/>
      <c r="KDA1207" s="36"/>
      <c r="KDB1207" s="36"/>
      <c r="KDC1207" s="36"/>
      <c r="KDD1207" s="36"/>
      <c r="KDE1207" s="36"/>
      <c r="KDF1207" s="36"/>
      <c r="KDG1207" s="36"/>
      <c r="KDH1207" s="36"/>
      <c r="KDI1207" s="36"/>
      <c r="KDJ1207" s="36"/>
      <c r="KDK1207" s="36"/>
      <c r="KDL1207" s="36"/>
      <c r="KDM1207" s="36"/>
      <c r="KDN1207" s="36"/>
      <c r="KDO1207" s="36"/>
      <c r="KDP1207" s="36"/>
      <c r="KDQ1207" s="36"/>
      <c r="KDR1207" s="36"/>
      <c r="KDS1207" s="36"/>
      <c r="KDT1207" s="36"/>
      <c r="KDU1207" s="36"/>
      <c r="KDV1207" s="36"/>
      <c r="KDW1207" s="36"/>
      <c r="KDX1207" s="36"/>
      <c r="KDY1207" s="36"/>
      <c r="KDZ1207" s="36"/>
      <c r="KEA1207" s="36"/>
      <c r="KEB1207" s="36"/>
      <c r="KEC1207" s="36"/>
      <c r="KED1207" s="36"/>
      <c r="KEE1207" s="36"/>
      <c r="KEF1207" s="36"/>
      <c r="KEG1207" s="36"/>
      <c r="KEH1207" s="36"/>
      <c r="KEI1207" s="36"/>
      <c r="KEJ1207" s="36"/>
      <c r="KEK1207" s="36"/>
      <c r="KEL1207" s="36"/>
      <c r="KEM1207" s="36"/>
      <c r="KEN1207" s="36"/>
      <c r="KEO1207" s="36"/>
      <c r="KEP1207" s="36"/>
      <c r="KEQ1207" s="36"/>
      <c r="KER1207" s="36"/>
      <c r="KES1207" s="36"/>
      <c r="KET1207" s="36"/>
      <c r="KEU1207" s="36"/>
      <c r="KEV1207" s="36"/>
      <c r="KEW1207" s="36"/>
      <c r="KEX1207" s="36"/>
      <c r="KEY1207" s="36"/>
      <c r="KEZ1207" s="36"/>
      <c r="KFA1207" s="36"/>
      <c r="KFB1207" s="36"/>
      <c r="KFC1207" s="36"/>
      <c r="KFD1207" s="36"/>
      <c r="KFE1207" s="36"/>
      <c r="KFF1207" s="36"/>
      <c r="KFG1207" s="36"/>
      <c r="KFH1207" s="36"/>
      <c r="KFI1207" s="36"/>
      <c r="KFJ1207" s="36"/>
      <c r="KFK1207" s="36"/>
      <c r="KFL1207" s="36"/>
      <c r="KFM1207" s="36"/>
      <c r="KFN1207" s="36"/>
      <c r="KFO1207" s="36"/>
      <c r="KFP1207" s="36"/>
      <c r="KFQ1207" s="36"/>
      <c r="KFR1207" s="36"/>
      <c r="KFS1207" s="36"/>
      <c r="KFT1207" s="36"/>
      <c r="KFU1207" s="36"/>
      <c r="KFV1207" s="36"/>
      <c r="KFW1207" s="36"/>
      <c r="KFX1207" s="36"/>
      <c r="KFY1207" s="36"/>
      <c r="KFZ1207" s="36"/>
      <c r="KGA1207" s="36"/>
      <c r="KGB1207" s="36"/>
      <c r="KGC1207" s="36"/>
      <c r="KGD1207" s="36"/>
      <c r="KGE1207" s="36"/>
      <c r="KGF1207" s="36"/>
      <c r="KGG1207" s="36"/>
      <c r="KGH1207" s="36"/>
      <c r="KGI1207" s="36"/>
      <c r="KGJ1207" s="36"/>
      <c r="KGK1207" s="36"/>
      <c r="KGL1207" s="36"/>
      <c r="KGM1207" s="36"/>
      <c r="KGN1207" s="36"/>
      <c r="KGO1207" s="36"/>
      <c r="KGP1207" s="36"/>
      <c r="KGQ1207" s="36"/>
      <c r="KGR1207" s="36"/>
      <c r="KGS1207" s="36"/>
      <c r="KGT1207" s="36"/>
      <c r="KGU1207" s="36"/>
      <c r="KGV1207" s="36"/>
      <c r="KGW1207" s="36"/>
      <c r="KGX1207" s="36"/>
      <c r="KGY1207" s="36"/>
      <c r="KGZ1207" s="36"/>
      <c r="KHA1207" s="36"/>
      <c r="KHB1207" s="36"/>
      <c r="KHC1207" s="36"/>
      <c r="KHD1207" s="36"/>
      <c r="KHE1207" s="36"/>
      <c r="KHF1207" s="36"/>
      <c r="KHG1207" s="36"/>
      <c r="KHH1207" s="36"/>
      <c r="KHI1207" s="36"/>
      <c r="KHJ1207" s="36"/>
      <c r="KHK1207" s="36"/>
      <c r="KHL1207" s="36"/>
      <c r="KHM1207" s="36"/>
      <c r="KHN1207" s="36"/>
      <c r="KHO1207" s="36"/>
      <c r="KHP1207" s="36"/>
      <c r="KHQ1207" s="36"/>
      <c r="KHR1207" s="36"/>
      <c r="KHS1207" s="36"/>
      <c r="KHT1207" s="36"/>
      <c r="KHU1207" s="36"/>
      <c r="KHV1207" s="36"/>
      <c r="KHW1207" s="36"/>
      <c r="KHX1207" s="36"/>
      <c r="KHY1207" s="36"/>
      <c r="KHZ1207" s="36"/>
      <c r="KIA1207" s="36"/>
      <c r="KIB1207" s="36"/>
      <c r="KIC1207" s="36"/>
      <c r="KID1207" s="36"/>
      <c r="KIE1207" s="36"/>
      <c r="KIF1207" s="36"/>
      <c r="KIG1207" s="36"/>
      <c r="KIH1207" s="36"/>
      <c r="KII1207" s="36"/>
      <c r="KIJ1207" s="36"/>
      <c r="KIK1207" s="36"/>
      <c r="KIL1207" s="36"/>
      <c r="KIM1207" s="36"/>
      <c r="KIN1207" s="36"/>
      <c r="KIO1207" s="36"/>
      <c r="KIP1207" s="36"/>
      <c r="KIQ1207" s="36"/>
      <c r="KIR1207" s="36"/>
      <c r="KIS1207" s="36"/>
      <c r="KIT1207" s="36"/>
      <c r="KIU1207" s="36"/>
      <c r="KIV1207" s="36"/>
      <c r="KIW1207" s="36"/>
      <c r="KIX1207" s="36"/>
      <c r="KIY1207" s="36"/>
      <c r="KIZ1207" s="36"/>
      <c r="KJA1207" s="36"/>
      <c r="KJB1207" s="36"/>
      <c r="KJC1207" s="36"/>
      <c r="KJD1207" s="36"/>
      <c r="KJE1207" s="36"/>
      <c r="KJF1207" s="36"/>
      <c r="KJG1207" s="36"/>
      <c r="KJH1207" s="36"/>
      <c r="KJI1207" s="36"/>
      <c r="KJJ1207" s="36"/>
      <c r="KJK1207" s="36"/>
      <c r="KJL1207" s="36"/>
      <c r="KJM1207" s="36"/>
      <c r="KJN1207" s="36"/>
      <c r="KJO1207" s="36"/>
      <c r="KJP1207" s="36"/>
      <c r="KJQ1207" s="36"/>
      <c r="KJR1207" s="36"/>
      <c r="KJS1207" s="36"/>
      <c r="KJT1207" s="36"/>
      <c r="KJU1207" s="36"/>
      <c r="KJV1207" s="36"/>
      <c r="KJW1207" s="36"/>
      <c r="KJX1207" s="36"/>
      <c r="KJY1207" s="36"/>
      <c r="KJZ1207" s="36"/>
      <c r="KKA1207" s="36"/>
      <c r="KKB1207" s="36"/>
      <c r="KKC1207" s="36"/>
      <c r="KKD1207" s="36"/>
      <c r="KKE1207" s="36"/>
      <c r="KKF1207" s="36"/>
      <c r="KKG1207" s="36"/>
      <c r="KKH1207" s="36"/>
      <c r="KKI1207" s="36"/>
      <c r="KKJ1207" s="36"/>
      <c r="KKK1207" s="36"/>
      <c r="KKL1207" s="36"/>
      <c r="KKM1207" s="36"/>
      <c r="KKN1207" s="36"/>
      <c r="KKO1207" s="36"/>
      <c r="KKP1207" s="36"/>
      <c r="KKQ1207" s="36"/>
      <c r="KKR1207" s="36"/>
      <c r="KKS1207" s="36"/>
      <c r="KKT1207" s="36"/>
      <c r="KKU1207" s="36"/>
      <c r="KKV1207" s="36"/>
      <c r="KKW1207" s="36"/>
      <c r="KKX1207" s="36"/>
      <c r="KKY1207" s="36"/>
      <c r="KKZ1207" s="36"/>
      <c r="KLA1207" s="36"/>
      <c r="KLB1207" s="36"/>
      <c r="KLC1207" s="36"/>
      <c r="KLD1207" s="36"/>
      <c r="KLE1207" s="36"/>
      <c r="KLF1207" s="36"/>
      <c r="KLG1207" s="36"/>
      <c r="KLH1207" s="36"/>
      <c r="KLI1207" s="36"/>
      <c r="KLJ1207" s="36"/>
      <c r="KLK1207" s="36"/>
      <c r="KLL1207" s="36"/>
      <c r="KLM1207" s="36"/>
      <c r="KLN1207" s="36"/>
      <c r="KLO1207" s="36"/>
      <c r="KLP1207" s="36"/>
      <c r="KLQ1207" s="36"/>
      <c r="KLR1207" s="36"/>
      <c r="KLS1207" s="36"/>
      <c r="KLT1207" s="36"/>
      <c r="KLU1207" s="36"/>
      <c r="KLV1207" s="36"/>
      <c r="KLW1207" s="36"/>
      <c r="KLX1207" s="36"/>
      <c r="KLY1207" s="36"/>
      <c r="KLZ1207" s="36"/>
      <c r="KMA1207" s="36"/>
      <c r="KMB1207" s="36"/>
      <c r="KMC1207" s="36"/>
      <c r="KMD1207" s="36"/>
      <c r="KME1207" s="36"/>
      <c r="KMF1207" s="36"/>
      <c r="KMG1207" s="36"/>
      <c r="KMH1207" s="36"/>
      <c r="KMI1207" s="36"/>
      <c r="KMJ1207" s="36"/>
      <c r="KMK1207" s="36"/>
      <c r="KML1207" s="36"/>
      <c r="KMM1207" s="36"/>
      <c r="KMN1207" s="36"/>
      <c r="KMO1207" s="36"/>
      <c r="KMP1207" s="36"/>
      <c r="KMQ1207" s="36"/>
      <c r="KMR1207" s="36"/>
      <c r="KMS1207" s="36"/>
      <c r="KMT1207" s="36"/>
      <c r="KMU1207" s="36"/>
      <c r="KMV1207" s="36"/>
      <c r="KMW1207" s="36"/>
      <c r="KMX1207" s="36"/>
      <c r="KMY1207" s="36"/>
      <c r="KMZ1207" s="36"/>
      <c r="KNA1207" s="36"/>
      <c r="KNB1207" s="36"/>
      <c r="KNC1207" s="36"/>
      <c r="KND1207" s="36"/>
      <c r="KNE1207" s="36"/>
      <c r="KNF1207" s="36"/>
      <c r="KNG1207" s="36"/>
      <c r="KNH1207" s="36"/>
      <c r="KNI1207" s="36"/>
      <c r="KNJ1207" s="36"/>
      <c r="KNK1207" s="36"/>
      <c r="KNL1207" s="36"/>
      <c r="KNM1207" s="36"/>
      <c r="KNN1207" s="36"/>
      <c r="KNO1207" s="36"/>
      <c r="KNP1207" s="36"/>
      <c r="KNQ1207" s="36"/>
      <c r="KNR1207" s="36"/>
      <c r="KNS1207" s="36"/>
      <c r="KNT1207" s="36"/>
      <c r="KNU1207" s="36"/>
      <c r="KNV1207" s="36"/>
      <c r="KNW1207" s="36"/>
      <c r="KNX1207" s="36"/>
      <c r="KNY1207" s="36"/>
      <c r="KNZ1207" s="36"/>
      <c r="KOA1207" s="36"/>
      <c r="KOB1207" s="36"/>
      <c r="KOC1207" s="36"/>
      <c r="KOD1207" s="36"/>
      <c r="KOE1207" s="36"/>
      <c r="KOF1207" s="36"/>
      <c r="KOG1207" s="36"/>
      <c r="KOH1207" s="36"/>
      <c r="KOI1207" s="36"/>
      <c r="KOJ1207" s="36"/>
      <c r="KOK1207" s="36"/>
      <c r="KOL1207" s="36"/>
      <c r="KOM1207" s="36"/>
      <c r="KON1207" s="36"/>
      <c r="KOO1207" s="36"/>
      <c r="KOP1207" s="36"/>
      <c r="KOQ1207" s="36"/>
      <c r="KOR1207" s="36"/>
      <c r="KOS1207" s="36"/>
      <c r="KOT1207" s="36"/>
      <c r="KOU1207" s="36"/>
      <c r="KOV1207" s="36"/>
      <c r="KOW1207" s="36"/>
      <c r="KOX1207" s="36"/>
      <c r="KOY1207" s="36"/>
      <c r="KOZ1207" s="36"/>
      <c r="KPA1207" s="36"/>
      <c r="KPB1207" s="36"/>
      <c r="KPC1207" s="36"/>
      <c r="KPD1207" s="36"/>
      <c r="KPE1207" s="36"/>
      <c r="KPF1207" s="36"/>
      <c r="KPG1207" s="36"/>
      <c r="KPH1207" s="36"/>
      <c r="KPI1207" s="36"/>
      <c r="KPJ1207" s="36"/>
      <c r="KPK1207" s="36"/>
      <c r="KPL1207" s="36"/>
      <c r="KPM1207" s="36"/>
      <c r="KPN1207" s="36"/>
      <c r="KPO1207" s="36"/>
      <c r="KPP1207" s="36"/>
      <c r="KPQ1207" s="36"/>
      <c r="KPR1207" s="36"/>
      <c r="KPS1207" s="36"/>
      <c r="KPT1207" s="36"/>
      <c r="KPU1207" s="36"/>
      <c r="KPV1207" s="36"/>
      <c r="KPW1207" s="36"/>
      <c r="KPX1207" s="36"/>
      <c r="KPY1207" s="36"/>
      <c r="KPZ1207" s="36"/>
      <c r="KQA1207" s="36"/>
      <c r="KQB1207" s="36"/>
      <c r="KQC1207" s="36"/>
      <c r="KQD1207" s="36"/>
      <c r="KQE1207" s="36"/>
      <c r="KQF1207" s="36"/>
      <c r="KQG1207" s="36"/>
      <c r="KQH1207" s="36"/>
      <c r="KQI1207" s="36"/>
      <c r="KQJ1207" s="36"/>
      <c r="KQK1207" s="36"/>
      <c r="KQL1207" s="36"/>
      <c r="KQM1207" s="36"/>
      <c r="KQN1207" s="36"/>
      <c r="KQO1207" s="36"/>
      <c r="KQP1207" s="36"/>
      <c r="KQQ1207" s="36"/>
      <c r="KQR1207" s="36"/>
      <c r="KQS1207" s="36"/>
      <c r="KQT1207" s="36"/>
      <c r="KQU1207" s="36"/>
      <c r="KQV1207" s="36"/>
      <c r="KQW1207" s="36"/>
      <c r="KQX1207" s="36"/>
      <c r="KQY1207" s="36"/>
      <c r="KQZ1207" s="36"/>
      <c r="KRA1207" s="36"/>
      <c r="KRB1207" s="36"/>
      <c r="KRC1207" s="36"/>
      <c r="KRD1207" s="36"/>
      <c r="KRE1207" s="36"/>
      <c r="KRF1207" s="36"/>
      <c r="KRG1207" s="36"/>
      <c r="KRH1207" s="36"/>
      <c r="KRI1207" s="36"/>
      <c r="KRJ1207" s="36"/>
      <c r="KRK1207" s="36"/>
      <c r="KRL1207" s="36"/>
      <c r="KRM1207" s="36"/>
      <c r="KRN1207" s="36"/>
      <c r="KRO1207" s="36"/>
      <c r="KRP1207" s="36"/>
      <c r="KRQ1207" s="36"/>
      <c r="KRR1207" s="36"/>
      <c r="KRS1207" s="36"/>
      <c r="KRT1207" s="36"/>
      <c r="KRU1207" s="36"/>
      <c r="KRV1207" s="36"/>
      <c r="KRW1207" s="36"/>
      <c r="KRX1207" s="36"/>
      <c r="KRY1207" s="36"/>
      <c r="KRZ1207" s="36"/>
      <c r="KSA1207" s="36"/>
      <c r="KSB1207" s="36"/>
      <c r="KSC1207" s="36"/>
      <c r="KSD1207" s="36"/>
      <c r="KSE1207" s="36"/>
      <c r="KSF1207" s="36"/>
      <c r="KSG1207" s="36"/>
      <c r="KSH1207" s="36"/>
      <c r="KSI1207" s="36"/>
      <c r="KSJ1207" s="36"/>
      <c r="KSK1207" s="36"/>
      <c r="KSL1207" s="36"/>
      <c r="KSM1207" s="36"/>
      <c r="KSN1207" s="36"/>
      <c r="KSO1207" s="36"/>
      <c r="KSP1207" s="36"/>
      <c r="KSQ1207" s="36"/>
      <c r="KSR1207" s="36"/>
      <c r="KSS1207" s="36"/>
      <c r="KST1207" s="36"/>
      <c r="KSU1207" s="36"/>
      <c r="KSV1207" s="36"/>
      <c r="KSW1207" s="36"/>
      <c r="KSX1207" s="36"/>
      <c r="KSY1207" s="36"/>
      <c r="KSZ1207" s="36"/>
      <c r="KTA1207" s="36"/>
      <c r="KTB1207" s="36"/>
      <c r="KTC1207" s="36"/>
      <c r="KTD1207" s="36"/>
      <c r="KTE1207" s="36"/>
      <c r="KTF1207" s="36"/>
      <c r="KTG1207" s="36"/>
      <c r="KTH1207" s="36"/>
      <c r="KTI1207" s="36"/>
      <c r="KTJ1207" s="36"/>
      <c r="KTK1207" s="36"/>
      <c r="KTL1207" s="36"/>
      <c r="KTM1207" s="36"/>
      <c r="KTN1207" s="36"/>
      <c r="KTO1207" s="36"/>
      <c r="KTP1207" s="36"/>
      <c r="KTQ1207" s="36"/>
      <c r="KTR1207" s="36"/>
      <c r="KTS1207" s="36"/>
      <c r="KTT1207" s="36"/>
      <c r="KTU1207" s="36"/>
      <c r="KTV1207" s="36"/>
      <c r="KTW1207" s="36"/>
      <c r="KTX1207" s="36"/>
      <c r="KTY1207" s="36"/>
      <c r="KTZ1207" s="36"/>
      <c r="KUA1207" s="36"/>
      <c r="KUB1207" s="36"/>
      <c r="KUC1207" s="36"/>
      <c r="KUD1207" s="36"/>
      <c r="KUE1207" s="36"/>
      <c r="KUF1207" s="36"/>
      <c r="KUG1207" s="36"/>
      <c r="KUH1207" s="36"/>
      <c r="KUI1207" s="36"/>
      <c r="KUJ1207" s="36"/>
      <c r="KUK1207" s="36"/>
      <c r="KUL1207" s="36"/>
      <c r="KUM1207" s="36"/>
      <c r="KUN1207" s="36"/>
      <c r="KUO1207" s="36"/>
      <c r="KUP1207" s="36"/>
      <c r="KUQ1207" s="36"/>
      <c r="KUR1207" s="36"/>
      <c r="KUS1207" s="36"/>
      <c r="KUT1207" s="36"/>
      <c r="KUU1207" s="36"/>
      <c r="KUV1207" s="36"/>
      <c r="KUW1207" s="36"/>
      <c r="KUX1207" s="36"/>
      <c r="KUY1207" s="36"/>
      <c r="KUZ1207" s="36"/>
      <c r="KVA1207" s="36"/>
      <c r="KVB1207" s="36"/>
      <c r="KVC1207" s="36"/>
      <c r="KVD1207" s="36"/>
      <c r="KVE1207" s="36"/>
      <c r="KVF1207" s="36"/>
      <c r="KVG1207" s="36"/>
      <c r="KVH1207" s="36"/>
      <c r="KVI1207" s="36"/>
      <c r="KVJ1207" s="36"/>
      <c r="KVK1207" s="36"/>
      <c r="KVL1207" s="36"/>
      <c r="KVM1207" s="36"/>
      <c r="KVN1207" s="36"/>
      <c r="KVO1207" s="36"/>
      <c r="KVP1207" s="36"/>
      <c r="KVQ1207" s="36"/>
      <c r="KVR1207" s="36"/>
      <c r="KVS1207" s="36"/>
      <c r="KVT1207" s="36"/>
      <c r="KVU1207" s="36"/>
      <c r="KVV1207" s="36"/>
      <c r="KVW1207" s="36"/>
      <c r="KVX1207" s="36"/>
      <c r="KVY1207" s="36"/>
      <c r="KVZ1207" s="36"/>
      <c r="KWA1207" s="36"/>
      <c r="KWB1207" s="36"/>
      <c r="KWC1207" s="36"/>
      <c r="KWD1207" s="36"/>
      <c r="KWE1207" s="36"/>
      <c r="KWF1207" s="36"/>
      <c r="KWG1207" s="36"/>
      <c r="KWH1207" s="36"/>
      <c r="KWI1207" s="36"/>
      <c r="KWJ1207" s="36"/>
      <c r="KWK1207" s="36"/>
      <c r="KWL1207" s="36"/>
      <c r="KWM1207" s="36"/>
      <c r="KWN1207" s="36"/>
      <c r="KWO1207" s="36"/>
      <c r="KWP1207" s="36"/>
      <c r="KWQ1207" s="36"/>
      <c r="KWR1207" s="36"/>
      <c r="KWS1207" s="36"/>
      <c r="KWT1207" s="36"/>
      <c r="KWU1207" s="36"/>
      <c r="KWV1207" s="36"/>
      <c r="KWW1207" s="36"/>
      <c r="KWX1207" s="36"/>
      <c r="KWY1207" s="36"/>
      <c r="KWZ1207" s="36"/>
      <c r="KXA1207" s="36"/>
      <c r="KXB1207" s="36"/>
      <c r="KXC1207" s="36"/>
      <c r="KXD1207" s="36"/>
      <c r="KXE1207" s="36"/>
      <c r="KXF1207" s="36"/>
      <c r="KXG1207" s="36"/>
      <c r="KXH1207" s="36"/>
      <c r="KXI1207" s="36"/>
      <c r="KXJ1207" s="36"/>
      <c r="KXK1207" s="36"/>
      <c r="KXL1207" s="36"/>
      <c r="KXM1207" s="36"/>
      <c r="KXN1207" s="36"/>
      <c r="KXO1207" s="36"/>
      <c r="KXP1207" s="36"/>
      <c r="KXQ1207" s="36"/>
      <c r="KXR1207" s="36"/>
      <c r="KXS1207" s="36"/>
      <c r="KXT1207" s="36"/>
      <c r="KXU1207" s="36"/>
      <c r="KXV1207" s="36"/>
      <c r="KXW1207" s="36"/>
      <c r="KXX1207" s="36"/>
      <c r="KXY1207" s="36"/>
      <c r="KXZ1207" s="36"/>
      <c r="KYA1207" s="36"/>
      <c r="KYB1207" s="36"/>
      <c r="KYC1207" s="36"/>
      <c r="KYD1207" s="36"/>
      <c r="KYE1207" s="36"/>
      <c r="KYF1207" s="36"/>
      <c r="KYG1207" s="36"/>
      <c r="KYH1207" s="36"/>
      <c r="KYI1207" s="36"/>
      <c r="KYJ1207" s="36"/>
      <c r="KYK1207" s="36"/>
      <c r="KYL1207" s="36"/>
      <c r="KYM1207" s="36"/>
      <c r="KYN1207" s="36"/>
      <c r="KYO1207" s="36"/>
      <c r="KYP1207" s="36"/>
      <c r="KYQ1207" s="36"/>
      <c r="KYR1207" s="36"/>
      <c r="KYS1207" s="36"/>
      <c r="KYT1207" s="36"/>
      <c r="KYU1207" s="36"/>
      <c r="KYV1207" s="36"/>
      <c r="KYW1207" s="36"/>
      <c r="KYX1207" s="36"/>
      <c r="KYY1207" s="36"/>
      <c r="KYZ1207" s="36"/>
      <c r="KZA1207" s="36"/>
      <c r="KZB1207" s="36"/>
      <c r="KZC1207" s="36"/>
      <c r="KZD1207" s="36"/>
      <c r="KZE1207" s="36"/>
      <c r="KZF1207" s="36"/>
      <c r="KZG1207" s="36"/>
      <c r="KZH1207" s="36"/>
      <c r="KZI1207" s="36"/>
      <c r="KZJ1207" s="36"/>
      <c r="KZK1207" s="36"/>
      <c r="KZL1207" s="36"/>
      <c r="KZM1207" s="36"/>
      <c r="KZN1207" s="36"/>
      <c r="KZO1207" s="36"/>
      <c r="KZP1207" s="36"/>
      <c r="KZQ1207" s="36"/>
      <c r="KZR1207" s="36"/>
      <c r="KZS1207" s="36"/>
      <c r="KZT1207" s="36"/>
      <c r="KZU1207" s="36"/>
      <c r="KZV1207" s="36"/>
      <c r="KZW1207" s="36"/>
      <c r="KZX1207" s="36"/>
      <c r="KZY1207" s="36"/>
      <c r="KZZ1207" s="36"/>
      <c r="LAA1207" s="36"/>
      <c r="LAB1207" s="36"/>
      <c r="LAC1207" s="36"/>
      <c r="LAD1207" s="36"/>
      <c r="LAE1207" s="36"/>
      <c r="LAF1207" s="36"/>
      <c r="LAG1207" s="36"/>
      <c r="LAH1207" s="36"/>
      <c r="LAI1207" s="36"/>
      <c r="LAJ1207" s="36"/>
      <c r="LAK1207" s="36"/>
      <c r="LAL1207" s="36"/>
      <c r="LAM1207" s="36"/>
      <c r="LAN1207" s="36"/>
      <c r="LAO1207" s="36"/>
      <c r="LAP1207" s="36"/>
      <c r="LAQ1207" s="36"/>
      <c r="LAR1207" s="36"/>
      <c r="LAS1207" s="36"/>
      <c r="LAT1207" s="36"/>
      <c r="LAU1207" s="36"/>
      <c r="LAV1207" s="36"/>
      <c r="LAW1207" s="36"/>
      <c r="LAX1207" s="36"/>
      <c r="LAY1207" s="36"/>
      <c r="LAZ1207" s="36"/>
      <c r="LBA1207" s="36"/>
      <c r="LBB1207" s="36"/>
      <c r="LBC1207" s="36"/>
      <c r="LBD1207" s="36"/>
      <c r="LBE1207" s="36"/>
      <c r="LBF1207" s="36"/>
      <c r="LBG1207" s="36"/>
      <c r="LBH1207" s="36"/>
      <c r="LBI1207" s="36"/>
      <c r="LBJ1207" s="36"/>
      <c r="LBK1207" s="36"/>
      <c r="LBL1207" s="36"/>
      <c r="LBM1207" s="36"/>
      <c r="LBN1207" s="36"/>
      <c r="LBO1207" s="36"/>
      <c r="LBP1207" s="36"/>
      <c r="LBQ1207" s="36"/>
      <c r="LBR1207" s="36"/>
      <c r="LBS1207" s="36"/>
      <c r="LBT1207" s="36"/>
      <c r="LBU1207" s="36"/>
      <c r="LBV1207" s="36"/>
      <c r="LBW1207" s="36"/>
      <c r="LBX1207" s="36"/>
      <c r="LBY1207" s="36"/>
      <c r="LBZ1207" s="36"/>
      <c r="LCA1207" s="36"/>
      <c r="LCB1207" s="36"/>
      <c r="LCC1207" s="36"/>
      <c r="LCD1207" s="36"/>
      <c r="LCE1207" s="36"/>
      <c r="LCF1207" s="36"/>
      <c r="LCG1207" s="36"/>
      <c r="LCH1207" s="36"/>
      <c r="LCI1207" s="36"/>
      <c r="LCJ1207" s="36"/>
      <c r="LCK1207" s="36"/>
      <c r="LCL1207" s="36"/>
      <c r="LCM1207" s="36"/>
      <c r="LCN1207" s="36"/>
      <c r="LCO1207" s="36"/>
      <c r="LCP1207" s="36"/>
      <c r="LCQ1207" s="36"/>
      <c r="LCR1207" s="36"/>
      <c r="LCS1207" s="36"/>
      <c r="LCT1207" s="36"/>
      <c r="LCU1207" s="36"/>
      <c r="LCV1207" s="36"/>
      <c r="LCW1207" s="36"/>
      <c r="LCX1207" s="36"/>
      <c r="LCY1207" s="36"/>
      <c r="LCZ1207" s="36"/>
      <c r="LDA1207" s="36"/>
      <c r="LDB1207" s="36"/>
      <c r="LDC1207" s="36"/>
      <c r="LDD1207" s="36"/>
      <c r="LDE1207" s="36"/>
      <c r="LDF1207" s="36"/>
      <c r="LDG1207" s="36"/>
      <c r="LDH1207" s="36"/>
      <c r="LDI1207" s="36"/>
      <c r="LDJ1207" s="36"/>
      <c r="LDK1207" s="36"/>
      <c r="LDL1207" s="36"/>
      <c r="LDM1207" s="36"/>
      <c r="LDN1207" s="36"/>
      <c r="LDO1207" s="36"/>
      <c r="LDP1207" s="36"/>
      <c r="LDQ1207" s="36"/>
      <c r="LDR1207" s="36"/>
      <c r="LDS1207" s="36"/>
      <c r="LDT1207" s="36"/>
      <c r="LDU1207" s="36"/>
      <c r="LDV1207" s="36"/>
      <c r="LDW1207" s="36"/>
      <c r="LDX1207" s="36"/>
      <c r="LDY1207" s="36"/>
      <c r="LDZ1207" s="36"/>
      <c r="LEA1207" s="36"/>
      <c r="LEB1207" s="36"/>
      <c r="LEC1207" s="36"/>
      <c r="LED1207" s="36"/>
      <c r="LEE1207" s="36"/>
      <c r="LEF1207" s="36"/>
      <c r="LEG1207" s="36"/>
      <c r="LEH1207" s="36"/>
      <c r="LEI1207" s="36"/>
      <c r="LEJ1207" s="36"/>
      <c r="LEK1207" s="36"/>
      <c r="LEL1207" s="36"/>
      <c r="LEM1207" s="36"/>
      <c r="LEN1207" s="36"/>
      <c r="LEO1207" s="36"/>
      <c r="LEP1207" s="36"/>
      <c r="LEQ1207" s="36"/>
      <c r="LER1207" s="36"/>
      <c r="LES1207" s="36"/>
      <c r="LET1207" s="36"/>
      <c r="LEU1207" s="36"/>
      <c r="LEV1207" s="36"/>
      <c r="LEW1207" s="36"/>
      <c r="LEX1207" s="36"/>
      <c r="LEY1207" s="36"/>
      <c r="LEZ1207" s="36"/>
      <c r="LFA1207" s="36"/>
      <c r="LFB1207" s="36"/>
      <c r="LFC1207" s="36"/>
      <c r="LFD1207" s="36"/>
      <c r="LFE1207" s="36"/>
      <c r="LFF1207" s="36"/>
      <c r="LFG1207" s="36"/>
      <c r="LFH1207" s="36"/>
      <c r="LFI1207" s="36"/>
      <c r="LFJ1207" s="36"/>
      <c r="LFK1207" s="36"/>
      <c r="LFL1207" s="36"/>
      <c r="LFM1207" s="36"/>
      <c r="LFN1207" s="36"/>
      <c r="LFO1207" s="36"/>
      <c r="LFP1207" s="36"/>
      <c r="LFQ1207" s="36"/>
      <c r="LFR1207" s="36"/>
      <c r="LFS1207" s="36"/>
      <c r="LFT1207" s="36"/>
      <c r="LFU1207" s="36"/>
      <c r="LFV1207" s="36"/>
      <c r="LFW1207" s="36"/>
      <c r="LFX1207" s="36"/>
      <c r="LFY1207" s="36"/>
      <c r="LFZ1207" s="36"/>
      <c r="LGA1207" s="36"/>
      <c r="LGB1207" s="36"/>
      <c r="LGC1207" s="36"/>
      <c r="LGD1207" s="36"/>
      <c r="LGE1207" s="36"/>
      <c r="LGF1207" s="36"/>
      <c r="LGG1207" s="36"/>
      <c r="LGH1207" s="36"/>
      <c r="LGI1207" s="36"/>
      <c r="LGJ1207" s="36"/>
      <c r="LGK1207" s="36"/>
      <c r="LGL1207" s="36"/>
      <c r="LGM1207" s="36"/>
      <c r="LGN1207" s="36"/>
      <c r="LGO1207" s="36"/>
      <c r="LGP1207" s="36"/>
      <c r="LGQ1207" s="36"/>
      <c r="LGR1207" s="36"/>
      <c r="LGS1207" s="36"/>
      <c r="LGT1207" s="36"/>
      <c r="LGU1207" s="36"/>
      <c r="LGV1207" s="36"/>
      <c r="LGW1207" s="36"/>
      <c r="LGX1207" s="36"/>
      <c r="LGY1207" s="36"/>
      <c r="LGZ1207" s="36"/>
      <c r="LHA1207" s="36"/>
      <c r="LHB1207" s="36"/>
      <c r="LHC1207" s="36"/>
      <c r="LHD1207" s="36"/>
      <c r="LHE1207" s="36"/>
      <c r="LHF1207" s="36"/>
      <c r="LHG1207" s="36"/>
      <c r="LHH1207" s="36"/>
      <c r="LHI1207" s="36"/>
      <c r="LHJ1207" s="36"/>
      <c r="LHK1207" s="36"/>
      <c r="LHL1207" s="36"/>
      <c r="LHM1207" s="36"/>
      <c r="LHN1207" s="36"/>
      <c r="LHO1207" s="36"/>
      <c r="LHP1207" s="36"/>
      <c r="LHQ1207" s="36"/>
      <c r="LHR1207" s="36"/>
      <c r="LHS1207" s="36"/>
      <c r="LHT1207" s="36"/>
      <c r="LHU1207" s="36"/>
      <c r="LHV1207" s="36"/>
      <c r="LHW1207" s="36"/>
      <c r="LHX1207" s="36"/>
      <c r="LHY1207" s="36"/>
      <c r="LHZ1207" s="36"/>
      <c r="LIA1207" s="36"/>
      <c r="LIB1207" s="36"/>
      <c r="LIC1207" s="36"/>
      <c r="LID1207" s="36"/>
      <c r="LIE1207" s="36"/>
      <c r="LIF1207" s="36"/>
      <c r="LIG1207" s="36"/>
      <c r="LIH1207" s="36"/>
      <c r="LII1207" s="36"/>
      <c r="LIJ1207" s="36"/>
      <c r="LIK1207" s="36"/>
      <c r="LIL1207" s="36"/>
      <c r="LIM1207" s="36"/>
      <c r="LIN1207" s="36"/>
      <c r="LIO1207" s="36"/>
      <c r="LIP1207" s="36"/>
      <c r="LIQ1207" s="36"/>
      <c r="LIR1207" s="36"/>
      <c r="LIS1207" s="36"/>
      <c r="LIT1207" s="36"/>
      <c r="LIU1207" s="36"/>
      <c r="LIV1207" s="36"/>
      <c r="LIW1207" s="36"/>
      <c r="LIX1207" s="36"/>
      <c r="LIY1207" s="36"/>
      <c r="LIZ1207" s="36"/>
      <c r="LJA1207" s="36"/>
      <c r="LJB1207" s="36"/>
      <c r="LJC1207" s="36"/>
      <c r="LJD1207" s="36"/>
      <c r="LJE1207" s="36"/>
      <c r="LJF1207" s="36"/>
      <c r="LJG1207" s="36"/>
      <c r="LJH1207" s="36"/>
      <c r="LJI1207" s="36"/>
      <c r="LJJ1207" s="36"/>
      <c r="LJK1207" s="36"/>
      <c r="LJL1207" s="36"/>
      <c r="LJM1207" s="36"/>
      <c r="LJN1207" s="36"/>
      <c r="LJO1207" s="36"/>
      <c r="LJP1207" s="36"/>
      <c r="LJQ1207" s="36"/>
      <c r="LJR1207" s="36"/>
      <c r="LJS1207" s="36"/>
      <c r="LJT1207" s="36"/>
      <c r="LJU1207" s="36"/>
      <c r="LJV1207" s="36"/>
      <c r="LJW1207" s="36"/>
      <c r="LJX1207" s="36"/>
      <c r="LJY1207" s="36"/>
      <c r="LJZ1207" s="36"/>
      <c r="LKA1207" s="36"/>
      <c r="LKB1207" s="36"/>
      <c r="LKC1207" s="36"/>
      <c r="LKD1207" s="36"/>
      <c r="LKE1207" s="36"/>
      <c r="LKF1207" s="36"/>
      <c r="LKG1207" s="36"/>
      <c r="LKH1207" s="36"/>
      <c r="LKI1207" s="36"/>
      <c r="LKJ1207" s="36"/>
      <c r="LKK1207" s="36"/>
      <c r="LKL1207" s="36"/>
      <c r="LKM1207" s="36"/>
      <c r="LKN1207" s="36"/>
      <c r="LKO1207" s="36"/>
      <c r="LKP1207" s="36"/>
      <c r="LKQ1207" s="36"/>
      <c r="LKR1207" s="36"/>
      <c r="LKS1207" s="36"/>
      <c r="LKT1207" s="36"/>
      <c r="LKU1207" s="36"/>
      <c r="LKV1207" s="36"/>
      <c r="LKW1207" s="36"/>
      <c r="LKX1207" s="36"/>
      <c r="LKY1207" s="36"/>
      <c r="LKZ1207" s="36"/>
      <c r="LLA1207" s="36"/>
      <c r="LLB1207" s="36"/>
      <c r="LLC1207" s="36"/>
      <c r="LLD1207" s="36"/>
      <c r="LLE1207" s="36"/>
      <c r="LLF1207" s="36"/>
      <c r="LLG1207" s="36"/>
      <c r="LLH1207" s="36"/>
      <c r="LLI1207" s="36"/>
      <c r="LLJ1207" s="36"/>
      <c r="LLK1207" s="36"/>
      <c r="LLL1207" s="36"/>
      <c r="LLM1207" s="36"/>
      <c r="LLN1207" s="36"/>
      <c r="LLO1207" s="36"/>
      <c r="LLP1207" s="36"/>
      <c r="LLQ1207" s="36"/>
      <c r="LLR1207" s="36"/>
      <c r="LLS1207" s="36"/>
      <c r="LLT1207" s="36"/>
      <c r="LLU1207" s="36"/>
      <c r="LLV1207" s="36"/>
      <c r="LLW1207" s="36"/>
      <c r="LLX1207" s="36"/>
      <c r="LLY1207" s="36"/>
      <c r="LLZ1207" s="36"/>
      <c r="LMA1207" s="36"/>
      <c r="LMB1207" s="36"/>
      <c r="LMC1207" s="36"/>
      <c r="LMD1207" s="36"/>
      <c r="LME1207" s="36"/>
      <c r="LMF1207" s="36"/>
      <c r="LMG1207" s="36"/>
      <c r="LMH1207" s="36"/>
      <c r="LMI1207" s="36"/>
      <c r="LMJ1207" s="36"/>
      <c r="LMK1207" s="36"/>
      <c r="LML1207" s="36"/>
      <c r="LMM1207" s="36"/>
      <c r="LMN1207" s="36"/>
      <c r="LMO1207" s="36"/>
      <c r="LMP1207" s="36"/>
      <c r="LMQ1207" s="36"/>
      <c r="LMR1207" s="36"/>
      <c r="LMS1207" s="36"/>
      <c r="LMT1207" s="36"/>
      <c r="LMU1207" s="36"/>
      <c r="LMV1207" s="36"/>
      <c r="LMW1207" s="36"/>
      <c r="LMX1207" s="36"/>
      <c r="LMY1207" s="36"/>
      <c r="LMZ1207" s="36"/>
      <c r="LNA1207" s="36"/>
      <c r="LNB1207" s="36"/>
      <c r="LNC1207" s="36"/>
      <c r="LND1207" s="36"/>
      <c r="LNE1207" s="36"/>
      <c r="LNF1207" s="36"/>
      <c r="LNG1207" s="36"/>
      <c r="LNH1207" s="36"/>
      <c r="LNI1207" s="36"/>
      <c r="LNJ1207" s="36"/>
      <c r="LNK1207" s="36"/>
      <c r="LNL1207" s="36"/>
      <c r="LNM1207" s="36"/>
      <c r="LNN1207" s="36"/>
      <c r="LNO1207" s="36"/>
      <c r="LNP1207" s="36"/>
      <c r="LNQ1207" s="36"/>
      <c r="LNR1207" s="36"/>
      <c r="LNS1207" s="36"/>
      <c r="LNT1207" s="36"/>
      <c r="LNU1207" s="36"/>
      <c r="LNV1207" s="36"/>
      <c r="LNW1207" s="36"/>
      <c r="LNX1207" s="36"/>
      <c r="LNY1207" s="36"/>
      <c r="LNZ1207" s="36"/>
      <c r="LOA1207" s="36"/>
      <c r="LOB1207" s="36"/>
      <c r="LOC1207" s="36"/>
      <c r="LOD1207" s="36"/>
      <c r="LOE1207" s="36"/>
      <c r="LOF1207" s="36"/>
      <c r="LOG1207" s="36"/>
      <c r="LOH1207" s="36"/>
      <c r="LOI1207" s="36"/>
      <c r="LOJ1207" s="36"/>
      <c r="LOK1207" s="36"/>
      <c r="LOL1207" s="36"/>
      <c r="LOM1207" s="36"/>
      <c r="LON1207" s="36"/>
      <c r="LOO1207" s="36"/>
      <c r="LOP1207" s="36"/>
      <c r="LOQ1207" s="36"/>
      <c r="LOR1207" s="36"/>
      <c r="LOS1207" s="36"/>
      <c r="LOT1207" s="36"/>
      <c r="LOU1207" s="36"/>
      <c r="LOV1207" s="36"/>
      <c r="LOW1207" s="36"/>
      <c r="LOX1207" s="36"/>
      <c r="LOY1207" s="36"/>
      <c r="LOZ1207" s="36"/>
      <c r="LPA1207" s="36"/>
      <c r="LPB1207" s="36"/>
      <c r="LPC1207" s="36"/>
      <c r="LPD1207" s="36"/>
      <c r="LPE1207" s="36"/>
      <c r="LPF1207" s="36"/>
      <c r="LPG1207" s="36"/>
      <c r="LPH1207" s="36"/>
      <c r="LPI1207" s="36"/>
      <c r="LPJ1207" s="36"/>
      <c r="LPK1207" s="36"/>
      <c r="LPL1207" s="36"/>
      <c r="LPM1207" s="36"/>
      <c r="LPN1207" s="36"/>
      <c r="LPO1207" s="36"/>
      <c r="LPP1207" s="36"/>
      <c r="LPQ1207" s="36"/>
      <c r="LPR1207" s="36"/>
      <c r="LPS1207" s="36"/>
      <c r="LPT1207" s="36"/>
      <c r="LPU1207" s="36"/>
      <c r="LPV1207" s="36"/>
      <c r="LPW1207" s="36"/>
      <c r="LPX1207" s="36"/>
      <c r="LPY1207" s="36"/>
      <c r="LPZ1207" s="36"/>
      <c r="LQA1207" s="36"/>
      <c r="LQB1207" s="36"/>
      <c r="LQC1207" s="36"/>
      <c r="LQD1207" s="36"/>
      <c r="LQE1207" s="36"/>
      <c r="LQF1207" s="36"/>
      <c r="LQG1207" s="36"/>
      <c r="LQH1207" s="36"/>
      <c r="LQI1207" s="36"/>
      <c r="LQJ1207" s="36"/>
      <c r="LQK1207" s="36"/>
      <c r="LQL1207" s="36"/>
      <c r="LQM1207" s="36"/>
      <c r="LQN1207" s="36"/>
      <c r="LQO1207" s="36"/>
      <c r="LQP1207" s="36"/>
      <c r="LQQ1207" s="36"/>
      <c r="LQR1207" s="36"/>
      <c r="LQS1207" s="36"/>
      <c r="LQT1207" s="36"/>
      <c r="LQU1207" s="36"/>
      <c r="LQV1207" s="36"/>
      <c r="LQW1207" s="36"/>
      <c r="LQX1207" s="36"/>
      <c r="LQY1207" s="36"/>
      <c r="LQZ1207" s="36"/>
      <c r="LRA1207" s="36"/>
      <c r="LRB1207" s="36"/>
      <c r="LRC1207" s="36"/>
      <c r="LRD1207" s="36"/>
      <c r="LRE1207" s="36"/>
      <c r="LRF1207" s="36"/>
      <c r="LRG1207" s="36"/>
      <c r="LRH1207" s="36"/>
      <c r="LRI1207" s="36"/>
      <c r="LRJ1207" s="36"/>
      <c r="LRK1207" s="36"/>
      <c r="LRL1207" s="36"/>
      <c r="LRM1207" s="36"/>
      <c r="LRN1207" s="36"/>
      <c r="LRO1207" s="36"/>
      <c r="LRP1207" s="36"/>
      <c r="LRQ1207" s="36"/>
      <c r="LRR1207" s="36"/>
      <c r="LRS1207" s="36"/>
      <c r="LRT1207" s="36"/>
      <c r="LRU1207" s="36"/>
      <c r="LRV1207" s="36"/>
      <c r="LRW1207" s="36"/>
      <c r="LRX1207" s="36"/>
      <c r="LRY1207" s="36"/>
      <c r="LRZ1207" s="36"/>
      <c r="LSA1207" s="36"/>
      <c r="LSB1207" s="36"/>
      <c r="LSC1207" s="36"/>
      <c r="LSD1207" s="36"/>
      <c r="LSE1207" s="36"/>
      <c r="LSF1207" s="36"/>
      <c r="LSG1207" s="36"/>
      <c r="LSH1207" s="36"/>
      <c r="LSI1207" s="36"/>
      <c r="LSJ1207" s="36"/>
      <c r="LSK1207" s="36"/>
      <c r="LSL1207" s="36"/>
      <c r="LSM1207" s="36"/>
      <c r="LSN1207" s="36"/>
      <c r="LSO1207" s="36"/>
      <c r="LSP1207" s="36"/>
      <c r="LSQ1207" s="36"/>
      <c r="LSR1207" s="36"/>
      <c r="LSS1207" s="36"/>
      <c r="LST1207" s="36"/>
      <c r="LSU1207" s="36"/>
      <c r="LSV1207" s="36"/>
      <c r="LSW1207" s="36"/>
      <c r="LSX1207" s="36"/>
      <c r="LSY1207" s="36"/>
      <c r="LSZ1207" s="36"/>
      <c r="LTA1207" s="36"/>
      <c r="LTB1207" s="36"/>
      <c r="LTC1207" s="36"/>
      <c r="LTD1207" s="36"/>
      <c r="LTE1207" s="36"/>
      <c r="LTF1207" s="36"/>
      <c r="LTG1207" s="36"/>
      <c r="LTH1207" s="36"/>
      <c r="LTI1207" s="36"/>
      <c r="LTJ1207" s="36"/>
      <c r="LTK1207" s="36"/>
      <c r="LTL1207" s="36"/>
      <c r="LTM1207" s="36"/>
      <c r="LTN1207" s="36"/>
      <c r="LTO1207" s="36"/>
      <c r="LTP1207" s="36"/>
      <c r="LTQ1207" s="36"/>
      <c r="LTR1207" s="36"/>
      <c r="LTS1207" s="36"/>
      <c r="LTT1207" s="36"/>
      <c r="LTU1207" s="36"/>
      <c r="LTV1207" s="36"/>
      <c r="LTW1207" s="36"/>
      <c r="LTX1207" s="36"/>
      <c r="LTY1207" s="36"/>
      <c r="LTZ1207" s="36"/>
      <c r="LUA1207" s="36"/>
      <c r="LUB1207" s="36"/>
      <c r="LUC1207" s="36"/>
      <c r="LUD1207" s="36"/>
      <c r="LUE1207" s="36"/>
      <c r="LUF1207" s="36"/>
      <c r="LUG1207" s="36"/>
      <c r="LUH1207" s="36"/>
      <c r="LUI1207" s="36"/>
      <c r="LUJ1207" s="36"/>
      <c r="LUK1207" s="36"/>
      <c r="LUL1207" s="36"/>
      <c r="LUM1207" s="36"/>
      <c r="LUN1207" s="36"/>
      <c r="LUO1207" s="36"/>
      <c r="LUP1207" s="36"/>
      <c r="LUQ1207" s="36"/>
      <c r="LUR1207" s="36"/>
      <c r="LUS1207" s="36"/>
      <c r="LUT1207" s="36"/>
      <c r="LUU1207" s="36"/>
      <c r="LUV1207" s="36"/>
      <c r="LUW1207" s="36"/>
      <c r="LUX1207" s="36"/>
      <c r="LUY1207" s="36"/>
      <c r="LUZ1207" s="36"/>
      <c r="LVA1207" s="36"/>
      <c r="LVB1207" s="36"/>
      <c r="LVC1207" s="36"/>
      <c r="LVD1207" s="36"/>
      <c r="LVE1207" s="36"/>
      <c r="LVF1207" s="36"/>
      <c r="LVG1207" s="36"/>
      <c r="LVH1207" s="36"/>
      <c r="LVI1207" s="36"/>
      <c r="LVJ1207" s="36"/>
      <c r="LVK1207" s="36"/>
      <c r="LVL1207" s="36"/>
      <c r="LVM1207" s="36"/>
      <c r="LVN1207" s="36"/>
      <c r="LVO1207" s="36"/>
      <c r="LVP1207" s="36"/>
      <c r="LVQ1207" s="36"/>
      <c r="LVR1207" s="36"/>
      <c r="LVS1207" s="36"/>
      <c r="LVT1207" s="36"/>
      <c r="LVU1207" s="36"/>
      <c r="LVV1207" s="36"/>
      <c r="LVW1207" s="36"/>
      <c r="LVX1207" s="36"/>
      <c r="LVY1207" s="36"/>
      <c r="LVZ1207" s="36"/>
      <c r="LWA1207" s="36"/>
      <c r="LWB1207" s="36"/>
      <c r="LWC1207" s="36"/>
      <c r="LWD1207" s="36"/>
      <c r="LWE1207" s="36"/>
      <c r="LWF1207" s="36"/>
      <c r="LWG1207" s="36"/>
      <c r="LWH1207" s="36"/>
      <c r="LWI1207" s="36"/>
      <c r="LWJ1207" s="36"/>
      <c r="LWK1207" s="36"/>
      <c r="LWL1207" s="36"/>
      <c r="LWM1207" s="36"/>
      <c r="LWN1207" s="36"/>
      <c r="LWO1207" s="36"/>
      <c r="LWP1207" s="36"/>
      <c r="LWQ1207" s="36"/>
      <c r="LWR1207" s="36"/>
      <c r="LWS1207" s="36"/>
      <c r="LWT1207" s="36"/>
      <c r="LWU1207" s="36"/>
      <c r="LWV1207" s="36"/>
      <c r="LWW1207" s="36"/>
      <c r="LWX1207" s="36"/>
      <c r="LWY1207" s="36"/>
      <c r="LWZ1207" s="36"/>
      <c r="LXA1207" s="36"/>
      <c r="LXB1207" s="36"/>
      <c r="LXC1207" s="36"/>
      <c r="LXD1207" s="36"/>
      <c r="LXE1207" s="36"/>
      <c r="LXF1207" s="36"/>
      <c r="LXG1207" s="36"/>
      <c r="LXH1207" s="36"/>
      <c r="LXI1207" s="36"/>
      <c r="LXJ1207" s="36"/>
      <c r="LXK1207" s="36"/>
      <c r="LXL1207" s="36"/>
      <c r="LXM1207" s="36"/>
      <c r="LXN1207" s="36"/>
      <c r="LXO1207" s="36"/>
      <c r="LXP1207" s="36"/>
      <c r="LXQ1207" s="36"/>
      <c r="LXR1207" s="36"/>
      <c r="LXS1207" s="36"/>
      <c r="LXT1207" s="36"/>
      <c r="LXU1207" s="36"/>
      <c r="LXV1207" s="36"/>
      <c r="LXW1207" s="36"/>
      <c r="LXX1207" s="36"/>
      <c r="LXY1207" s="36"/>
      <c r="LXZ1207" s="36"/>
      <c r="LYA1207" s="36"/>
      <c r="LYB1207" s="36"/>
      <c r="LYC1207" s="36"/>
      <c r="LYD1207" s="36"/>
      <c r="LYE1207" s="36"/>
      <c r="LYF1207" s="36"/>
      <c r="LYG1207" s="36"/>
      <c r="LYH1207" s="36"/>
      <c r="LYI1207" s="36"/>
      <c r="LYJ1207" s="36"/>
      <c r="LYK1207" s="36"/>
      <c r="LYL1207" s="36"/>
      <c r="LYM1207" s="36"/>
      <c r="LYN1207" s="36"/>
      <c r="LYO1207" s="36"/>
      <c r="LYP1207" s="36"/>
      <c r="LYQ1207" s="36"/>
      <c r="LYR1207" s="36"/>
      <c r="LYS1207" s="36"/>
      <c r="LYT1207" s="36"/>
      <c r="LYU1207" s="36"/>
      <c r="LYV1207" s="36"/>
      <c r="LYW1207" s="36"/>
      <c r="LYX1207" s="36"/>
      <c r="LYY1207" s="36"/>
      <c r="LYZ1207" s="36"/>
      <c r="LZA1207" s="36"/>
      <c r="LZB1207" s="36"/>
      <c r="LZC1207" s="36"/>
      <c r="LZD1207" s="36"/>
      <c r="LZE1207" s="36"/>
      <c r="LZF1207" s="36"/>
      <c r="LZG1207" s="36"/>
      <c r="LZH1207" s="36"/>
      <c r="LZI1207" s="36"/>
      <c r="LZJ1207" s="36"/>
      <c r="LZK1207" s="36"/>
      <c r="LZL1207" s="36"/>
      <c r="LZM1207" s="36"/>
      <c r="LZN1207" s="36"/>
      <c r="LZO1207" s="36"/>
      <c r="LZP1207" s="36"/>
      <c r="LZQ1207" s="36"/>
      <c r="LZR1207" s="36"/>
      <c r="LZS1207" s="36"/>
      <c r="LZT1207" s="36"/>
      <c r="LZU1207" s="36"/>
      <c r="LZV1207" s="36"/>
      <c r="LZW1207" s="36"/>
      <c r="LZX1207" s="36"/>
      <c r="LZY1207" s="36"/>
      <c r="LZZ1207" s="36"/>
      <c r="MAA1207" s="36"/>
      <c r="MAB1207" s="36"/>
      <c r="MAC1207" s="36"/>
      <c r="MAD1207" s="36"/>
      <c r="MAE1207" s="36"/>
      <c r="MAF1207" s="36"/>
      <c r="MAG1207" s="36"/>
      <c r="MAH1207" s="36"/>
      <c r="MAI1207" s="36"/>
      <c r="MAJ1207" s="36"/>
      <c r="MAK1207" s="36"/>
      <c r="MAL1207" s="36"/>
      <c r="MAM1207" s="36"/>
      <c r="MAN1207" s="36"/>
      <c r="MAO1207" s="36"/>
      <c r="MAP1207" s="36"/>
      <c r="MAQ1207" s="36"/>
      <c r="MAR1207" s="36"/>
      <c r="MAS1207" s="36"/>
      <c r="MAT1207" s="36"/>
      <c r="MAU1207" s="36"/>
      <c r="MAV1207" s="36"/>
      <c r="MAW1207" s="36"/>
      <c r="MAX1207" s="36"/>
      <c r="MAY1207" s="36"/>
      <c r="MAZ1207" s="36"/>
      <c r="MBA1207" s="36"/>
      <c r="MBB1207" s="36"/>
      <c r="MBC1207" s="36"/>
      <c r="MBD1207" s="36"/>
      <c r="MBE1207" s="36"/>
      <c r="MBF1207" s="36"/>
      <c r="MBG1207" s="36"/>
      <c r="MBH1207" s="36"/>
      <c r="MBI1207" s="36"/>
      <c r="MBJ1207" s="36"/>
      <c r="MBK1207" s="36"/>
      <c r="MBL1207" s="36"/>
      <c r="MBM1207" s="36"/>
      <c r="MBN1207" s="36"/>
      <c r="MBO1207" s="36"/>
      <c r="MBP1207" s="36"/>
      <c r="MBQ1207" s="36"/>
      <c r="MBR1207" s="36"/>
      <c r="MBS1207" s="36"/>
      <c r="MBT1207" s="36"/>
      <c r="MBU1207" s="36"/>
      <c r="MBV1207" s="36"/>
      <c r="MBW1207" s="36"/>
      <c r="MBX1207" s="36"/>
      <c r="MBY1207" s="36"/>
      <c r="MBZ1207" s="36"/>
      <c r="MCA1207" s="36"/>
      <c r="MCB1207" s="36"/>
      <c r="MCC1207" s="36"/>
      <c r="MCD1207" s="36"/>
      <c r="MCE1207" s="36"/>
      <c r="MCF1207" s="36"/>
      <c r="MCG1207" s="36"/>
      <c r="MCH1207" s="36"/>
      <c r="MCI1207" s="36"/>
      <c r="MCJ1207" s="36"/>
      <c r="MCK1207" s="36"/>
      <c r="MCL1207" s="36"/>
      <c r="MCM1207" s="36"/>
      <c r="MCN1207" s="36"/>
      <c r="MCO1207" s="36"/>
      <c r="MCP1207" s="36"/>
      <c r="MCQ1207" s="36"/>
      <c r="MCR1207" s="36"/>
      <c r="MCS1207" s="36"/>
      <c r="MCT1207" s="36"/>
      <c r="MCU1207" s="36"/>
      <c r="MCV1207" s="36"/>
      <c r="MCW1207" s="36"/>
      <c r="MCX1207" s="36"/>
      <c r="MCY1207" s="36"/>
      <c r="MCZ1207" s="36"/>
      <c r="MDA1207" s="36"/>
      <c r="MDB1207" s="36"/>
      <c r="MDC1207" s="36"/>
      <c r="MDD1207" s="36"/>
      <c r="MDE1207" s="36"/>
      <c r="MDF1207" s="36"/>
      <c r="MDG1207" s="36"/>
      <c r="MDH1207" s="36"/>
      <c r="MDI1207" s="36"/>
      <c r="MDJ1207" s="36"/>
      <c r="MDK1207" s="36"/>
      <c r="MDL1207" s="36"/>
      <c r="MDM1207" s="36"/>
      <c r="MDN1207" s="36"/>
      <c r="MDO1207" s="36"/>
      <c r="MDP1207" s="36"/>
      <c r="MDQ1207" s="36"/>
      <c r="MDR1207" s="36"/>
      <c r="MDS1207" s="36"/>
      <c r="MDT1207" s="36"/>
      <c r="MDU1207" s="36"/>
      <c r="MDV1207" s="36"/>
      <c r="MDW1207" s="36"/>
      <c r="MDX1207" s="36"/>
      <c r="MDY1207" s="36"/>
      <c r="MDZ1207" s="36"/>
      <c r="MEA1207" s="36"/>
      <c r="MEB1207" s="36"/>
      <c r="MEC1207" s="36"/>
      <c r="MED1207" s="36"/>
      <c r="MEE1207" s="36"/>
      <c r="MEF1207" s="36"/>
      <c r="MEG1207" s="36"/>
      <c r="MEH1207" s="36"/>
      <c r="MEI1207" s="36"/>
      <c r="MEJ1207" s="36"/>
      <c r="MEK1207" s="36"/>
      <c r="MEL1207" s="36"/>
      <c r="MEM1207" s="36"/>
      <c r="MEN1207" s="36"/>
      <c r="MEO1207" s="36"/>
      <c r="MEP1207" s="36"/>
      <c r="MEQ1207" s="36"/>
      <c r="MER1207" s="36"/>
      <c r="MES1207" s="36"/>
      <c r="MET1207" s="36"/>
      <c r="MEU1207" s="36"/>
      <c r="MEV1207" s="36"/>
      <c r="MEW1207" s="36"/>
      <c r="MEX1207" s="36"/>
      <c r="MEY1207" s="36"/>
      <c r="MEZ1207" s="36"/>
      <c r="MFA1207" s="36"/>
      <c r="MFB1207" s="36"/>
      <c r="MFC1207" s="36"/>
      <c r="MFD1207" s="36"/>
      <c r="MFE1207" s="36"/>
      <c r="MFF1207" s="36"/>
      <c r="MFG1207" s="36"/>
      <c r="MFH1207" s="36"/>
      <c r="MFI1207" s="36"/>
      <c r="MFJ1207" s="36"/>
      <c r="MFK1207" s="36"/>
      <c r="MFL1207" s="36"/>
      <c r="MFM1207" s="36"/>
      <c r="MFN1207" s="36"/>
      <c r="MFO1207" s="36"/>
      <c r="MFP1207" s="36"/>
      <c r="MFQ1207" s="36"/>
      <c r="MFR1207" s="36"/>
      <c r="MFS1207" s="36"/>
      <c r="MFT1207" s="36"/>
      <c r="MFU1207" s="36"/>
      <c r="MFV1207" s="36"/>
      <c r="MFW1207" s="36"/>
      <c r="MFX1207" s="36"/>
      <c r="MFY1207" s="36"/>
      <c r="MFZ1207" s="36"/>
      <c r="MGA1207" s="36"/>
      <c r="MGB1207" s="36"/>
      <c r="MGC1207" s="36"/>
      <c r="MGD1207" s="36"/>
      <c r="MGE1207" s="36"/>
      <c r="MGF1207" s="36"/>
      <c r="MGG1207" s="36"/>
      <c r="MGH1207" s="36"/>
      <c r="MGI1207" s="36"/>
      <c r="MGJ1207" s="36"/>
      <c r="MGK1207" s="36"/>
      <c r="MGL1207" s="36"/>
      <c r="MGM1207" s="36"/>
      <c r="MGN1207" s="36"/>
      <c r="MGO1207" s="36"/>
      <c r="MGP1207" s="36"/>
      <c r="MGQ1207" s="36"/>
      <c r="MGR1207" s="36"/>
      <c r="MGS1207" s="36"/>
      <c r="MGT1207" s="36"/>
      <c r="MGU1207" s="36"/>
      <c r="MGV1207" s="36"/>
      <c r="MGW1207" s="36"/>
      <c r="MGX1207" s="36"/>
      <c r="MGY1207" s="36"/>
      <c r="MGZ1207" s="36"/>
      <c r="MHA1207" s="36"/>
      <c r="MHB1207" s="36"/>
      <c r="MHC1207" s="36"/>
      <c r="MHD1207" s="36"/>
      <c r="MHE1207" s="36"/>
      <c r="MHF1207" s="36"/>
      <c r="MHG1207" s="36"/>
      <c r="MHH1207" s="36"/>
      <c r="MHI1207" s="36"/>
      <c r="MHJ1207" s="36"/>
      <c r="MHK1207" s="36"/>
      <c r="MHL1207" s="36"/>
      <c r="MHM1207" s="36"/>
      <c r="MHN1207" s="36"/>
      <c r="MHO1207" s="36"/>
      <c r="MHP1207" s="36"/>
      <c r="MHQ1207" s="36"/>
      <c r="MHR1207" s="36"/>
      <c r="MHS1207" s="36"/>
      <c r="MHT1207" s="36"/>
      <c r="MHU1207" s="36"/>
      <c r="MHV1207" s="36"/>
      <c r="MHW1207" s="36"/>
      <c r="MHX1207" s="36"/>
      <c r="MHY1207" s="36"/>
      <c r="MHZ1207" s="36"/>
      <c r="MIA1207" s="36"/>
      <c r="MIB1207" s="36"/>
      <c r="MIC1207" s="36"/>
      <c r="MID1207" s="36"/>
      <c r="MIE1207" s="36"/>
      <c r="MIF1207" s="36"/>
      <c r="MIG1207" s="36"/>
      <c r="MIH1207" s="36"/>
      <c r="MII1207" s="36"/>
      <c r="MIJ1207" s="36"/>
      <c r="MIK1207" s="36"/>
      <c r="MIL1207" s="36"/>
      <c r="MIM1207" s="36"/>
      <c r="MIN1207" s="36"/>
      <c r="MIO1207" s="36"/>
      <c r="MIP1207" s="36"/>
      <c r="MIQ1207" s="36"/>
      <c r="MIR1207" s="36"/>
      <c r="MIS1207" s="36"/>
      <c r="MIT1207" s="36"/>
      <c r="MIU1207" s="36"/>
      <c r="MIV1207" s="36"/>
      <c r="MIW1207" s="36"/>
      <c r="MIX1207" s="36"/>
      <c r="MIY1207" s="36"/>
      <c r="MIZ1207" s="36"/>
      <c r="MJA1207" s="36"/>
      <c r="MJB1207" s="36"/>
      <c r="MJC1207" s="36"/>
      <c r="MJD1207" s="36"/>
      <c r="MJE1207" s="36"/>
      <c r="MJF1207" s="36"/>
      <c r="MJG1207" s="36"/>
      <c r="MJH1207" s="36"/>
      <c r="MJI1207" s="36"/>
      <c r="MJJ1207" s="36"/>
      <c r="MJK1207" s="36"/>
      <c r="MJL1207" s="36"/>
      <c r="MJM1207" s="36"/>
      <c r="MJN1207" s="36"/>
      <c r="MJO1207" s="36"/>
      <c r="MJP1207" s="36"/>
      <c r="MJQ1207" s="36"/>
      <c r="MJR1207" s="36"/>
      <c r="MJS1207" s="36"/>
      <c r="MJT1207" s="36"/>
      <c r="MJU1207" s="36"/>
      <c r="MJV1207" s="36"/>
      <c r="MJW1207" s="36"/>
      <c r="MJX1207" s="36"/>
      <c r="MJY1207" s="36"/>
      <c r="MJZ1207" s="36"/>
      <c r="MKA1207" s="36"/>
      <c r="MKB1207" s="36"/>
      <c r="MKC1207" s="36"/>
      <c r="MKD1207" s="36"/>
      <c r="MKE1207" s="36"/>
      <c r="MKF1207" s="36"/>
      <c r="MKG1207" s="36"/>
      <c r="MKH1207" s="36"/>
      <c r="MKI1207" s="36"/>
      <c r="MKJ1207" s="36"/>
      <c r="MKK1207" s="36"/>
      <c r="MKL1207" s="36"/>
      <c r="MKM1207" s="36"/>
      <c r="MKN1207" s="36"/>
      <c r="MKO1207" s="36"/>
      <c r="MKP1207" s="36"/>
      <c r="MKQ1207" s="36"/>
      <c r="MKR1207" s="36"/>
      <c r="MKS1207" s="36"/>
      <c r="MKT1207" s="36"/>
      <c r="MKU1207" s="36"/>
      <c r="MKV1207" s="36"/>
      <c r="MKW1207" s="36"/>
      <c r="MKX1207" s="36"/>
      <c r="MKY1207" s="36"/>
      <c r="MKZ1207" s="36"/>
      <c r="MLA1207" s="36"/>
      <c r="MLB1207" s="36"/>
      <c r="MLC1207" s="36"/>
      <c r="MLD1207" s="36"/>
      <c r="MLE1207" s="36"/>
      <c r="MLF1207" s="36"/>
      <c r="MLG1207" s="36"/>
      <c r="MLH1207" s="36"/>
      <c r="MLI1207" s="36"/>
      <c r="MLJ1207" s="36"/>
      <c r="MLK1207" s="36"/>
      <c r="MLL1207" s="36"/>
      <c r="MLM1207" s="36"/>
      <c r="MLN1207" s="36"/>
      <c r="MLO1207" s="36"/>
      <c r="MLP1207" s="36"/>
      <c r="MLQ1207" s="36"/>
      <c r="MLR1207" s="36"/>
      <c r="MLS1207" s="36"/>
      <c r="MLT1207" s="36"/>
      <c r="MLU1207" s="36"/>
      <c r="MLV1207" s="36"/>
      <c r="MLW1207" s="36"/>
      <c r="MLX1207" s="36"/>
      <c r="MLY1207" s="36"/>
      <c r="MLZ1207" s="36"/>
      <c r="MMA1207" s="36"/>
      <c r="MMB1207" s="36"/>
      <c r="MMC1207" s="36"/>
      <c r="MMD1207" s="36"/>
      <c r="MME1207" s="36"/>
      <c r="MMF1207" s="36"/>
      <c r="MMG1207" s="36"/>
      <c r="MMH1207" s="36"/>
      <c r="MMI1207" s="36"/>
      <c r="MMJ1207" s="36"/>
      <c r="MMK1207" s="36"/>
      <c r="MML1207" s="36"/>
      <c r="MMM1207" s="36"/>
      <c r="MMN1207" s="36"/>
      <c r="MMO1207" s="36"/>
      <c r="MMP1207" s="36"/>
      <c r="MMQ1207" s="36"/>
      <c r="MMR1207" s="36"/>
      <c r="MMS1207" s="36"/>
      <c r="MMT1207" s="36"/>
      <c r="MMU1207" s="36"/>
      <c r="MMV1207" s="36"/>
      <c r="MMW1207" s="36"/>
      <c r="MMX1207" s="36"/>
      <c r="MMY1207" s="36"/>
      <c r="MMZ1207" s="36"/>
      <c r="MNA1207" s="36"/>
      <c r="MNB1207" s="36"/>
      <c r="MNC1207" s="36"/>
      <c r="MND1207" s="36"/>
      <c r="MNE1207" s="36"/>
      <c r="MNF1207" s="36"/>
      <c r="MNG1207" s="36"/>
      <c r="MNH1207" s="36"/>
      <c r="MNI1207" s="36"/>
      <c r="MNJ1207" s="36"/>
      <c r="MNK1207" s="36"/>
      <c r="MNL1207" s="36"/>
      <c r="MNM1207" s="36"/>
      <c r="MNN1207" s="36"/>
      <c r="MNO1207" s="36"/>
      <c r="MNP1207" s="36"/>
      <c r="MNQ1207" s="36"/>
      <c r="MNR1207" s="36"/>
      <c r="MNS1207" s="36"/>
      <c r="MNT1207" s="36"/>
      <c r="MNU1207" s="36"/>
      <c r="MNV1207" s="36"/>
      <c r="MNW1207" s="36"/>
      <c r="MNX1207" s="36"/>
      <c r="MNY1207" s="36"/>
      <c r="MNZ1207" s="36"/>
      <c r="MOA1207" s="36"/>
      <c r="MOB1207" s="36"/>
      <c r="MOC1207" s="36"/>
      <c r="MOD1207" s="36"/>
      <c r="MOE1207" s="36"/>
      <c r="MOF1207" s="36"/>
      <c r="MOG1207" s="36"/>
      <c r="MOH1207" s="36"/>
      <c r="MOI1207" s="36"/>
      <c r="MOJ1207" s="36"/>
      <c r="MOK1207" s="36"/>
      <c r="MOL1207" s="36"/>
      <c r="MOM1207" s="36"/>
      <c r="MON1207" s="36"/>
      <c r="MOO1207" s="36"/>
      <c r="MOP1207" s="36"/>
      <c r="MOQ1207" s="36"/>
      <c r="MOR1207" s="36"/>
      <c r="MOS1207" s="36"/>
      <c r="MOT1207" s="36"/>
      <c r="MOU1207" s="36"/>
      <c r="MOV1207" s="36"/>
      <c r="MOW1207" s="36"/>
      <c r="MOX1207" s="36"/>
      <c r="MOY1207" s="36"/>
      <c r="MOZ1207" s="36"/>
      <c r="MPA1207" s="36"/>
      <c r="MPB1207" s="36"/>
      <c r="MPC1207" s="36"/>
      <c r="MPD1207" s="36"/>
      <c r="MPE1207" s="36"/>
      <c r="MPF1207" s="36"/>
      <c r="MPG1207" s="36"/>
      <c r="MPH1207" s="36"/>
      <c r="MPI1207" s="36"/>
      <c r="MPJ1207" s="36"/>
      <c r="MPK1207" s="36"/>
      <c r="MPL1207" s="36"/>
      <c r="MPM1207" s="36"/>
      <c r="MPN1207" s="36"/>
      <c r="MPO1207" s="36"/>
      <c r="MPP1207" s="36"/>
      <c r="MPQ1207" s="36"/>
      <c r="MPR1207" s="36"/>
      <c r="MPS1207" s="36"/>
      <c r="MPT1207" s="36"/>
      <c r="MPU1207" s="36"/>
      <c r="MPV1207" s="36"/>
      <c r="MPW1207" s="36"/>
      <c r="MPX1207" s="36"/>
      <c r="MPY1207" s="36"/>
      <c r="MPZ1207" s="36"/>
      <c r="MQA1207" s="36"/>
      <c r="MQB1207" s="36"/>
      <c r="MQC1207" s="36"/>
      <c r="MQD1207" s="36"/>
      <c r="MQE1207" s="36"/>
      <c r="MQF1207" s="36"/>
      <c r="MQG1207" s="36"/>
      <c r="MQH1207" s="36"/>
      <c r="MQI1207" s="36"/>
      <c r="MQJ1207" s="36"/>
      <c r="MQK1207" s="36"/>
      <c r="MQL1207" s="36"/>
      <c r="MQM1207" s="36"/>
      <c r="MQN1207" s="36"/>
      <c r="MQO1207" s="36"/>
      <c r="MQP1207" s="36"/>
      <c r="MQQ1207" s="36"/>
      <c r="MQR1207" s="36"/>
      <c r="MQS1207" s="36"/>
      <c r="MQT1207" s="36"/>
      <c r="MQU1207" s="36"/>
      <c r="MQV1207" s="36"/>
      <c r="MQW1207" s="36"/>
      <c r="MQX1207" s="36"/>
      <c r="MQY1207" s="36"/>
      <c r="MQZ1207" s="36"/>
      <c r="MRA1207" s="36"/>
      <c r="MRB1207" s="36"/>
      <c r="MRC1207" s="36"/>
      <c r="MRD1207" s="36"/>
      <c r="MRE1207" s="36"/>
      <c r="MRF1207" s="36"/>
      <c r="MRG1207" s="36"/>
      <c r="MRH1207" s="36"/>
      <c r="MRI1207" s="36"/>
      <c r="MRJ1207" s="36"/>
      <c r="MRK1207" s="36"/>
      <c r="MRL1207" s="36"/>
      <c r="MRM1207" s="36"/>
      <c r="MRN1207" s="36"/>
      <c r="MRO1207" s="36"/>
      <c r="MRP1207" s="36"/>
      <c r="MRQ1207" s="36"/>
      <c r="MRR1207" s="36"/>
      <c r="MRS1207" s="36"/>
      <c r="MRT1207" s="36"/>
      <c r="MRU1207" s="36"/>
      <c r="MRV1207" s="36"/>
      <c r="MRW1207" s="36"/>
      <c r="MRX1207" s="36"/>
      <c r="MRY1207" s="36"/>
      <c r="MRZ1207" s="36"/>
      <c r="MSA1207" s="36"/>
      <c r="MSB1207" s="36"/>
      <c r="MSC1207" s="36"/>
      <c r="MSD1207" s="36"/>
      <c r="MSE1207" s="36"/>
      <c r="MSF1207" s="36"/>
      <c r="MSG1207" s="36"/>
      <c r="MSH1207" s="36"/>
      <c r="MSI1207" s="36"/>
      <c r="MSJ1207" s="36"/>
      <c r="MSK1207" s="36"/>
      <c r="MSL1207" s="36"/>
      <c r="MSM1207" s="36"/>
      <c r="MSN1207" s="36"/>
      <c r="MSO1207" s="36"/>
      <c r="MSP1207" s="36"/>
      <c r="MSQ1207" s="36"/>
      <c r="MSR1207" s="36"/>
      <c r="MSS1207" s="36"/>
      <c r="MST1207" s="36"/>
      <c r="MSU1207" s="36"/>
      <c r="MSV1207" s="36"/>
      <c r="MSW1207" s="36"/>
      <c r="MSX1207" s="36"/>
      <c r="MSY1207" s="36"/>
      <c r="MSZ1207" s="36"/>
      <c r="MTA1207" s="36"/>
      <c r="MTB1207" s="36"/>
      <c r="MTC1207" s="36"/>
      <c r="MTD1207" s="36"/>
      <c r="MTE1207" s="36"/>
      <c r="MTF1207" s="36"/>
      <c r="MTG1207" s="36"/>
      <c r="MTH1207" s="36"/>
      <c r="MTI1207" s="36"/>
      <c r="MTJ1207" s="36"/>
      <c r="MTK1207" s="36"/>
      <c r="MTL1207" s="36"/>
      <c r="MTM1207" s="36"/>
      <c r="MTN1207" s="36"/>
      <c r="MTO1207" s="36"/>
      <c r="MTP1207" s="36"/>
      <c r="MTQ1207" s="36"/>
      <c r="MTR1207" s="36"/>
      <c r="MTS1207" s="36"/>
      <c r="MTT1207" s="36"/>
      <c r="MTU1207" s="36"/>
      <c r="MTV1207" s="36"/>
      <c r="MTW1207" s="36"/>
      <c r="MTX1207" s="36"/>
      <c r="MTY1207" s="36"/>
      <c r="MTZ1207" s="36"/>
      <c r="MUA1207" s="36"/>
      <c r="MUB1207" s="36"/>
      <c r="MUC1207" s="36"/>
      <c r="MUD1207" s="36"/>
      <c r="MUE1207" s="36"/>
      <c r="MUF1207" s="36"/>
      <c r="MUG1207" s="36"/>
      <c r="MUH1207" s="36"/>
      <c r="MUI1207" s="36"/>
      <c r="MUJ1207" s="36"/>
      <c r="MUK1207" s="36"/>
      <c r="MUL1207" s="36"/>
      <c r="MUM1207" s="36"/>
      <c r="MUN1207" s="36"/>
      <c r="MUO1207" s="36"/>
      <c r="MUP1207" s="36"/>
      <c r="MUQ1207" s="36"/>
      <c r="MUR1207" s="36"/>
      <c r="MUS1207" s="36"/>
      <c r="MUT1207" s="36"/>
      <c r="MUU1207" s="36"/>
      <c r="MUV1207" s="36"/>
      <c r="MUW1207" s="36"/>
      <c r="MUX1207" s="36"/>
      <c r="MUY1207" s="36"/>
      <c r="MUZ1207" s="36"/>
      <c r="MVA1207" s="36"/>
      <c r="MVB1207" s="36"/>
      <c r="MVC1207" s="36"/>
      <c r="MVD1207" s="36"/>
      <c r="MVE1207" s="36"/>
      <c r="MVF1207" s="36"/>
      <c r="MVG1207" s="36"/>
      <c r="MVH1207" s="36"/>
      <c r="MVI1207" s="36"/>
      <c r="MVJ1207" s="36"/>
      <c r="MVK1207" s="36"/>
      <c r="MVL1207" s="36"/>
      <c r="MVM1207" s="36"/>
      <c r="MVN1207" s="36"/>
      <c r="MVO1207" s="36"/>
      <c r="MVP1207" s="36"/>
      <c r="MVQ1207" s="36"/>
      <c r="MVR1207" s="36"/>
      <c r="MVS1207" s="36"/>
      <c r="MVT1207" s="36"/>
      <c r="MVU1207" s="36"/>
      <c r="MVV1207" s="36"/>
      <c r="MVW1207" s="36"/>
      <c r="MVX1207" s="36"/>
      <c r="MVY1207" s="36"/>
      <c r="MVZ1207" s="36"/>
      <c r="MWA1207" s="36"/>
      <c r="MWB1207" s="36"/>
      <c r="MWC1207" s="36"/>
      <c r="MWD1207" s="36"/>
      <c r="MWE1207" s="36"/>
      <c r="MWF1207" s="36"/>
      <c r="MWG1207" s="36"/>
      <c r="MWH1207" s="36"/>
      <c r="MWI1207" s="36"/>
      <c r="MWJ1207" s="36"/>
      <c r="MWK1207" s="36"/>
      <c r="MWL1207" s="36"/>
      <c r="MWM1207" s="36"/>
      <c r="MWN1207" s="36"/>
      <c r="MWO1207" s="36"/>
      <c r="MWP1207" s="36"/>
      <c r="MWQ1207" s="36"/>
      <c r="MWR1207" s="36"/>
      <c r="MWS1207" s="36"/>
      <c r="MWT1207" s="36"/>
      <c r="MWU1207" s="36"/>
      <c r="MWV1207" s="36"/>
      <c r="MWW1207" s="36"/>
      <c r="MWX1207" s="36"/>
      <c r="MWY1207" s="36"/>
      <c r="MWZ1207" s="36"/>
      <c r="MXA1207" s="36"/>
      <c r="MXB1207" s="36"/>
      <c r="MXC1207" s="36"/>
      <c r="MXD1207" s="36"/>
      <c r="MXE1207" s="36"/>
      <c r="MXF1207" s="36"/>
      <c r="MXG1207" s="36"/>
      <c r="MXH1207" s="36"/>
      <c r="MXI1207" s="36"/>
      <c r="MXJ1207" s="36"/>
      <c r="MXK1207" s="36"/>
      <c r="MXL1207" s="36"/>
      <c r="MXM1207" s="36"/>
      <c r="MXN1207" s="36"/>
      <c r="MXO1207" s="36"/>
      <c r="MXP1207" s="36"/>
      <c r="MXQ1207" s="36"/>
      <c r="MXR1207" s="36"/>
      <c r="MXS1207" s="36"/>
      <c r="MXT1207" s="36"/>
      <c r="MXU1207" s="36"/>
      <c r="MXV1207" s="36"/>
      <c r="MXW1207" s="36"/>
      <c r="MXX1207" s="36"/>
      <c r="MXY1207" s="36"/>
      <c r="MXZ1207" s="36"/>
      <c r="MYA1207" s="36"/>
      <c r="MYB1207" s="36"/>
      <c r="MYC1207" s="36"/>
      <c r="MYD1207" s="36"/>
      <c r="MYE1207" s="36"/>
      <c r="MYF1207" s="36"/>
      <c r="MYG1207" s="36"/>
      <c r="MYH1207" s="36"/>
      <c r="MYI1207" s="36"/>
      <c r="MYJ1207" s="36"/>
      <c r="MYK1207" s="36"/>
      <c r="MYL1207" s="36"/>
      <c r="MYM1207" s="36"/>
      <c r="MYN1207" s="36"/>
      <c r="MYO1207" s="36"/>
      <c r="MYP1207" s="36"/>
      <c r="MYQ1207" s="36"/>
      <c r="MYR1207" s="36"/>
      <c r="MYS1207" s="36"/>
      <c r="MYT1207" s="36"/>
      <c r="MYU1207" s="36"/>
      <c r="MYV1207" s="36"/>
      <c r="MYW1207" s="36"/>
      <c r="MYX1207" s="36"/>
      <c r="MYY1207" s="36"/>
      <c r="MYZ1207" s="36"/>
      <c r="MZA1207" s="36"/>
      <c r="MZB1207" s="36"/>
      <c r="MZC1207" s="36"/>
      <c r="MZD1207" s="36"/>
      <c r="MZE1207" s="36"/>
      <c r="MZF1207" s="36"/>
      <c r="MZG1207" s="36"/>
      <c r="MZH1207" s="36"/>
      <c r="MZI1207" s="36"/>
      <c r="MZJ1207" s="36"/>
      <c r="MZK1207" s="36"/>
      <c r="MZL1207" s="36"/>
      <c r="MZM1207" s="36"/>
      <c r="MZN1207" s="36"/>
      <c r="MZO1207" s="36"/>
      <c r="MZP1207" s="36"/>
      <c r="MZQ1207" s="36"/>
      <c r="MZR1207" s="36"/>
      <c r="MZS1207" s="36"/>
      <c r="MZT1207" s="36"/>
      <c r="MZU1207" s="36"/>
      <c r="MZV1207" s="36"/>
      <c r="MZW1207" s="36"/>
      <c r="MZX1207" s="36"/>
      <c r="MZY1207" s="36"/>
      <c r="MZZ1207" s="36"/>
      <c r="NAA1207" s="36"/>
      <c r="NAB1207" s="36"/>
      <c r="NAC1207" s="36"/>
      <c r="NAD1207" s="36"/>
      <c r="NAE1207" s="36"/>
      <c r="NAF1207" s="36"/>
      <c r="NAG1207" s="36"/>
      <c r="NAH1207" s="36"/>
      <c r="NAI1207" s="36"/>
      <c r="NAJ1207" s="36"/>
      <c r="NAK1207" s="36"/>
      <c r="NAL1207" s="36"/>
      <c r="NAM1207" s="36"/>
      <c r="NAN1207" s="36"/>
      <c r="NAO1207" s="36"/>
      <c r="NAP1207" s="36"/>
      <c r="NAQ1207" s="36"/>
      <c r="NAR1207" s="36"/>
      <c r="NAS1207" s="36"/>
      <c r="NAT1207" s="36"/>
      <c r="NAU1207" s="36"/>
      <c r="NAV1207" s="36"/>
      <c r="NAW1207" s="36"/>
      <c r="NAX1207" s="36"/>
      <c r="NAY1207" s="36"/>
      <c r="NAZ1207" s="36"/>
      <c r="NBA1207" s="36"/>
      <c r="NBB1207" s="36"/>
      <c r="NBC1207" s="36"/>
      <c r="NBD1207" s="36"/>
      <c r="NBE1207" s="36"/>
      <c r="NBF1207" s="36"/>
      <c r="NBG1207" s="36"/>
      <c r="NBH1207" s="36"/>
      <c r="NBI1207" s="36"/>
      <c r="NBJ1207" s="36"/>
      <c r="NBK1207" s="36"/>
      <c r="NBL1207" s="36"/>
      <c r="NBM1207" s="36"/>
      <c r="NBN1207" s="36"/>
      <c r="NBO1207" s="36"/>
      <c r="NBP1207" s="36"/>
      <c r="NBQ1207" s="36"/>
      <c r="NBR1207" s="36"/>
      <c r="NBS1207" s="36"/>
      <c r="NBT1207" s="36"/>
      <c r="NBU1207" s="36"/>
      <c r="NBV1207" s="36"/>
      <c r="NBW1207" s="36"/>
      <c r="NBX1207" s="36"/>
      <c r="NBY1207" s="36"/>
      <c r="NBZ1207" s="36"/>
      <c r="NCA1207" s="36"/>
      <c r="NCB1207" s="36"/>
      <c r="NCC1207" s="36"/>
      <c r="NCD1207" s="36"/>
      <c r="NCE1207" s="36"/>
      <c r="NCF1207" s="36"/>
      <c r="NCG1207" s="36"/>
      <c r="NCH1207" s="36"/>
      <c r="NCI1207" s="36"/>
      <c r="NCJ1207" s="36"/>
      <c r="NCK1207" s="36"/>
      <c r="NCL1207" s="36"/>
      <c r="NCM1207" s="36"/>
      <c r="NCN1207" s="36"/>
      <c r="NCO1207" s="36"/>
      <c r="NCP1207" s="36"/>
      <c r="NCQ1207" s="36"/>
      <c r="NCR1207" s="36"/>
      <c r="NCS1207" s="36"/>
      <c r="NCT1207" s="36"/>
      <c r="NCU1207" s="36"/>
      <c r="NCV1207" s="36"/>
      <c r="NCW1207" s="36"/>
      <c r="NCX1207" s="36"/>
      <c r="NCY1207" s="36"/>
      <c r="NCZ1207" s="36"/>
      <c r="NDA1207" s="36"/>
      <c r="NDB1207" s="36"/>
      <c r="NDC1207" s="36"/>
      <c r="NDD1207" s="36"/>
      <c r="NDE1207" s="36"/>
      <c r="NDF1207" s="36"/>
      <c r="NDG1207" s="36"/>
      <c r="NDH1207" s="36"/>
      <c r="NDI1207" s="36"/>
      <c r="NDJ1207" s="36"/>
      <c r="NDK1207" s="36"/>
      <c r="NDL1207" s="36"/>
      <c r="NDM1207" s="36"/>
      <c r="NDN1207" s="36"/>
      <c r="NDO1207" s="36"/>
      <c r="NDP1207" s="36"/>
      <c r="NDQ1207" s="36"/>
      <c r="NDR1207" s="36"/>
      <c r="NDS1207" s="36"/>
      <c r="NDT1207" s="36"/>
      <c r="NDU1207" s="36"/>
      <c r="NDV1207" s="36"/>
      <c r="NDW1207" s="36"/>
      <c r="NDX1207" s="36"/>
      <c r="NDY1207" s="36"/>
      <c r="NDZ1207" s="36"/>
      <c r="NEA1207" s="36"/>
      <c r="NEB1207" s="36"/>
      <c r="NEC1207" s="36"/>
      <c r="NED1207" s="36"/>
      <c r="NEE1207" s="36"/>
      <c r="NEF1207" s="36"/>
      <c r="NEG1207" s="36"/>
      <c r="NEH1207" s="36"/>
      <c r="NEI1207" s="36"/>
      <c r="NEJ1207" s="36"/>
      <c r="NEK1207" s="36"/>
      <c r="NEL1207" s="36"/>
      <c r="NEM1207" s="36"/>
      <c r="NEN1207" s="36"/>
      <c r="NEO1207" s="36"/>
      <c r="NEP1207" s="36"/>
      <c r="NEQ1207" s="36"/>
      <c r="NER1207" s="36"/>
      <c r="NES1207" s="36"/>
      <c r="NET1207" s="36"/>
      <c r="NEU1207" s="36"/>
      <c r="NEV1207" s="36"/>
      <c r="NEW1207" s="36"/>
      <c r="NEX1207" s="36"/>
      <c r="NEY1207" s="36"/>
      <c r="NEZ1207" s="36"/>
      <c r="NFA1207" s="36"/>
      <c r="NFB1207" s="36"/>
      <c r="NFC1207" s="36"/>
      <c r="NFD1207" s="36"/>
      <c r="NFE1207" s="36"/>
      <c r="NFF1207" s="36"/>
      <c r="NFG1207" s="36"/>
      <c r="NFH1207" s="36"/>
      <c r="NFI1207" s="36"/>
      <c r="NFJ1207" s="36"/>
      <c r="NFK1207" s="36"/>
      <c r="NFL1207" s="36"/>
      <c r="NFM1207" s="36"/>
      <c r="NFN1207" s="36"/>
      <c r="NFO1207" s="36"/>
      <c r="NFP1207" s="36"/>
      <c r="NFQ1207" s="36"/>
      <c r="NFR1207" s="36"/>
      <c r="NFS1207" s="36"/>
      <c r="NFT1207" s="36"/>
      <c r="NFU1207" s="36"/>
      <c r="NFV1207" s="36"/>
      <c r="NFW1207" s="36"/>
      <c r="NFX1207" s="36"/>
      <c r="NFY1207" s="36"/>
      <c r="NFZ1207" s="36"/>
      <c r="NGA1207" s="36"/>
      <c r="NGB1207" s="36"/>
      <c r="NGC1207" s="36"/>
      <c r="NGD1207" s="36"/>
      <c r="NGE1207" s="36"/>
      <c r="NGF1207" s="36"/>
      <c r="NGG1207" s="36"/>
      <c r="NGH1207" s="36"/>
      <c r="NGI1207" s="36"/>
      <c r="NGJ1207" s="36"/>
      <c r="NGK1207" s="36"/>
      <c r="NGL1207" s="36"/>
      <c r="NGM1207" s="36"/>
      <c r="NGN1207" s="36"/>
      <c r="NGO1207" s="36"/>
      <c r="NGP1207" s="36"/>
      <c r="NGQ1207" s="36"/>
      <c r="NGR1207" s="36"/>
      <c r="NGS1207" s="36"/>
      <c r="NGT1207" s="36"/>
      <c r="NGU1207" s="36"/>
      <c r="NGV1207" s="36"/>
      <c r="NGW1207" s="36"/>
      <c r="NGX1207" s="36"/>
      <c r="NGY1207" s="36"/>
      <c r="NGZ1207" s="36"/>
      <c r="NHA1207" s="36"/>
      <c r="NHB1207" s="36"/>
      <c r="NHC1207" s="36"/>
      <c r="NHD1207" s="36"/>
      <c r="NHE1207" s="36"/>
      <c r="NHF1207" s="36"/>
      <c r="NHG1207" s="36"/>
      <c r="NHH1207" s="36"/>
      <c r="NHI1207" s="36"/>
      <c r="NHJ1207" s="36"/>
      <c r="NHK1207" s="36"/>
      <c r="NHL1207" s="36"/>
      <c r="NHM1207" s="36"/>
      <c r="NHN1207" s="36"/>
      <c r="NHO1207" s="36"/>
      <c r="NHP1207" s="36"/>
      <c r="NHQ1207" s="36"/>
      <c r="NHR1207" s="36"/>
      <c r="NHS1207" s="36"/>
      <c r="NHT1207" s="36"/>
      <c r="NHU1207" s="36"/>
      <c r="NHV1207" s="36"/>
      <c r="NHW1207" s="36"/>
      <c r="NHX1207" s="36"/>
      <c r="NHY1207" s="36"/>
      <c r="NHZ1207" s="36"/>
      <c r="NIA1207" s="36"/>
      <c r="NIB1207" s="36"/>
      <c r="NIC1207" s="36"/>
      <c r="NID1207" s="36"/>
      <c r="NIE1207" s="36"/>
      <c r="NIF1207" s="36"/>
      <c r="NIG1207" s="36"/>
      <c r="NIH1207" s="36"/>
      <c r="NII1207" s="36"/>
      <c r="NIJ1207" s="36"/>
      <c r="NIK1207" s="36"/>
      <c r="NIL1207" s="36"/>
      <c r="NIM1207" s="36"/>
      <c r="NIN1207" s="36"/>
      <c r="NIO1207" s="36"/>
      <c r="NIP1207" s="36"/>
      <c r="NIQ1207" s="36"/>
      <c r="NIR1207" s="36"/>
      <c r="NIS1207" s="36"/>
      <c r="NIT1207" s="36"/>
      <c r="NIU1207" s="36"/>
      <c r="NIV1207" s="36"/>
      <c r="NIW1207" s="36"/>
      <c r="NIX1207" s="36"/>
      <c r="NIY1207" s="36"/>
      <c r="NIZ1207" s="36"/>
      <c r="NJA1207" s="36"/>
      <c r="NJB1207" s="36"/>
      <c r="NJC1207" s="36"/>
      <c r="NJD1207" s="36"/>
      <c r="NJE1207" s="36"/>
      <c r="NJF1207" s="36"/>
      <c r="NJG1207" s="36"/>
      <c r="NJH1207" s="36"/>
      <c r="NJI1207" s="36"/>
      <c r="NJJ1207" s="36"/>
      <c r="NJK1207" s="36"/>
      <c r="NJL1207" s="36"/>
      <c r="NJM1207" s="36"/>
      <c r="NJN1207" s="36"/>
      <c r="NJO1207" s="36"/>
      <c r="NJP1207" s="36"/>
      <c r="NJQ1207" s="36"/>
      <c r="NJR1207" s="36"/>
      <c r="NJS1207" s="36"/>
      <c r="NJT1207" s="36"/>
      <c r="NJU1207" s="36"/>
      <c r="NJV1207" s="36"/>
      <c r="NJW1207" s="36"/>
      <c r="NJX1207" s="36"/>
      <c r="NJY1207" s="36"/>
      <c r="NJZ1207" s="36"/>
      <c r="NKA1207" s="36"/>
      <c r="NKB1207" s="36"/>
      <c r="NKC1207" s="36"/>
      <c r="NKD1207" s="36"/>
      <c r="NKE1207" s="36"/>
      <c r="NKF1207" s="36"/>
      <c r="NKG1207" s="36"/>
      <c r="NKH1207" s="36"/>
      <c r="NKI1207" s="36"/>
      <c r="NKJ1207" s="36"/>
      <c r="NKK1207" s="36"/>
      <c r="NKL1207" s="36"/>
      <c r="NKM1207" s="36"/>
      <c r="NKN1207" s="36"/>
      <c r="NKO1207" s="36"/>
      <c r="NKP1207" s="36"/>
      <c r="NKQ1207" s="36"/>
      <c r="NKR1207" s="36"/>
      <c r="NKS1207" s="36"/>
      <c r="NKT1207" s="36"/>
      <c r="NKU1207" s="36"/>
      <c r="NKV1207" s="36"/>
      <c r="NKW1207" s="36"/>
      <c r="NKX1207" s="36"/>
      <c r="NKY1207" s="36"/>
      <c r="NKZ1207" s="36"/>
      <c r="NLA1207" s="36"/>
      <c r="NLB1207" s="36"/>
      <c r="NLC1207" s="36"/>
      <c r="NLD1207" s="36"/>
      <c r="NLE1207" s="36"/>
      <c r="NLF1207" s="36"/>
      <c r="NLG1207" s="36"/>
      <c r="NLH1207" s="36"/>
      <c r="NLI1207" s="36"/>
      <c r="NLJ1207" s="36"/>
      <c r="NLK1207" s="36"/>
      <c r="NLL1207" s="36"/>
      <c r="NLM1207" s="36"/>
      <c r="NLN1207" s="36"/>
      <c r="NLO1207" s="36"/>
      <c r="NLP1207" s="36"/>
      <c r="NLQ1207" s="36"/>
      <c r="NLR1207" s="36"/>
      <c r="NLS1207" s="36"/>
      <c r="NLT1207" s="36"/>
      <c r="NLU1207" s="36"/>
      <c r="NLV1207" s="36"/>
      <c r="NLW1207" s="36"/>
      <c r="NLX1207" s="36"/>
      <c r="NLY1207" s="36"/>
      <c r="NLZ1207" s="36"/>
      <c r="NMA1207" s="36"/>
      <c r="NMB1207" s="36"/>
      <c r="NMC1207" s="36"/>
      <c r="NMD1207" s="36"/>
      <c r="NME1207" s="36"/>
      <c r="NMF1207" s="36"/>
      <c r="NMG1207" s="36"/>
      <c r="NMH1207" s="36"/>
      <c r="NMI1207" s="36"/>
      <c r="NMJ1207" s="36"/>
      <c r="NMK1207" s="36"/>
      <c r="NML1207" s="36"/>
      <c r="NMM1207" s="36"/>
      <c r="NMN1207" s="36"/>
      <c r="NMO1207" s="36"/>
      <c r="NMP1207" s="36"/>
      <c r="NMQ1207" s="36"/>
      <c r="NMR1207" s="36"/>
      <c r="NMS1207" s="36"/>
      <c r="NMT1207" s="36"/>
      <c r="NMU1207" s="36"/>
      <c r="NMV1207" s="36"/>
      <c r="NMW1207" s="36"/>
      <c r="NMX1207" s="36"/>
      <c r="NMY1207" s="36"/>
      <c r="NMZ1207" s="36"/>
      <c r="NNA1207" s="36"/>
      <c r="NNB1207" s="36"/>
      <c r="NNC1207" s="36"/>
      <c r="NND1207" s="36"/>
      <c r="NNE1207" s="36"/>
      <c r="NNF1207" s="36"/>
      <c r="NNG1207" s="36"/>
      <c r="NNH1207" s="36"/>
      <c r="NNI1207" s="36"/>
      <c r="NNJ1207" s="36"/>
      <c r="NNK1207" s="36"/>
      <c r="NNL1207" s="36"/>
      <c r="NNM1207" s="36"/>
      <c r="NNN1207" s="36"/>
      <c r="NNO1207" s="36"/>
      <c r="NNP1207" s="36"/>
      <c r="NNQ1207" s="36"/>
      <c r="NNR1207" s="36"/>
      <c r="NNS1207" s="36"/>
      <c r="NNT1207" s="36"/>
      <c r="NNU1207" s="36"/>
      <c r="NNV1207" s="36"/>
      <c r="NNW1207" s="36"/>
      <c r="NNX1207" s="36"/>
      <c r="NNY1207" s="36"/>
      <c r="NNZ1207" s="36"/>
      <c r="NOA1207" s="36"/>
      <c r="NOB1207" s="36"/>
      <c r="NOC1207" s="36"/>
      <c r="NOD1207" s="36"/>
      <c r="NOE1207" s="36"/>
      <c r="NOF1207" s="36"/>
      <c r="NOG1207" s="36"/>
      <c r="NOH1207" s="36"/>
      <c r="NOI1207" s="36"/>
      <c r="NOJ1207" s="36"/>
      <c r="NOK1207" s="36"/>
      <c r="NOL1207" s="36"/>
      <c r="NOM1207" s="36"/>
      <c r="NON1207" s="36"/>
      <c r="NOO1207" s="36"/>
      <c r="NOP1207" s="36"/>
      <c r="NOQ1207" s="36"/>
      <c r="NOR1207" s="36"/>
      <c r="NOS1207" s="36"/>
      <c r="NOT1207" s="36"/>
      <c r="NOU1207" s="36"/>
      <c r="NOV1207" s="36"/>
      <c r="NOW1207" s="36"/>
      <c r="NOX1207" s="36"/>
      <c r="NOY1207" s="36"/>
      <c r="NOZ1207" s="36"/>
      <c r="NPA1207" s="36"/>
      <c r="NPB1207" s="36"/>
      <c r="NPC1207" s="36"/>
      <c r="NPD1207" s="36"/>
      <c r="NPE1207" s="36"/>
      <c r="NPF1207" s="36"/>
      <c r="NPG1207" s="36"/>
      <c r="NPH1207" s="36"/>
      <c r="NPI1207" s="36"/>
      <c r="NPJ1207" s="36"/>
      <c r="NPK1207" s="36"/>
      <c r="NPL1207" s="36"/>
      <c r="NPM1207" s="36"/>
      <c r="NPN1207" s="36"/>
      <c r="NPO1207" s="36"/>
      <c r="NPP1207" s="36"/>
      <c r="NPQ1207" s="36"/>
      <c r="NPR1207" s="36"/>
      <c r="NPS1207" s="36"/>
      <c r="NPT1207" s="36"/>
      <c r="NPU1207" s="36"/>
      <c r="NPV1207" s="36"/>
      <c r="NPW1207" s="36"/>
      <c r="NPX1207" s="36"/>
      <c r="NPY1207" s="36"/>
      <c r="NPZ1207" s="36"/>
      <c r="NQA1207" s="36"/>
      <c r="NQB1207" s="36"/>
      <c r="NQC1207" s="36"/>
      <c r="NQD1207" s="36"/>
      <c r="NQE1207" s="36"/>
      <c r="NQF1207" s="36"/>
      <c r="NQG1207" s="36"/>
      <c r="NQH1207" s="36"/>
      <c r="NQI1207" s="36"/>
      <c r="NQJ1207" s="36"/>
      <c r="NQK1207" s="36"/>
      <c r="NQL1207" s="36"/>
      <c r="NQM1207" s="36"/>
      <c r="NQN1207" s="36"/>
      <c r="NQO1207" s="36"/>
      <c r="NQP1207" s="36"/>
      <c r="NQQ1207" s="36"/>
      <c r="NQR1207" s="36"/>
      <c r="NQS1207" s="36"/>
      <c r="NQT1207" s="36"/>
      <c r="NQU1207" s="36"/>
      <c r="NQV1207" s="36"/>
      <c r="NQW1207" s="36"/>
      <c r="NQX1207" s="36"/>
      <c r="NQY1207" s="36"/>
      <c r="NQZ1207" s="36"/>
      <c r="NRA1207" s="36"/>
      <c r="NRB1207" s="36"/>
      <c r="NRC1207" s="36"/>
      <c r="NRD1207" s="36"/>
      <c r="NRE1207" s="36"/>
      <c r="NRF1207" s="36"/>
      <c r="NRG1207" s="36"/>
      <c r="NRH1207" s="36"/>
      <c r="NRI1207" s="36"/>
      <c r="NRJ1207" s="36"/>
      <c r="NRK1207" s="36"/>
      <c r="NRL1207" s="36"/>
      <c r="NRM1207" s="36"/>
      <c r="NRN1207" s="36"/>
      <c r="NRO1207" s="36"/>
      <c r="NRP1207" s="36"/>
      <c r="NRQ1207" s="36"/>
      <c r="NRR1207" s="36"/>
      <c r="NRS1207" s="36"/>
      <c r="NRT1207" s="36"/>
      <c r="NRU1207" s="36"/>
      <c r="NRV1207" s="36"/>
      <c r="NRW1207" s="36"/>
      <c r="NRX1207" s="36"/>
      <c r="NRY1207" s="36"/>
      <c r="NRZ1207" s="36"/>
      <c r="NSA1207" s="36"/>
      <c r="NSB1207" s="36"/>
      <c r="NSC1207" s="36"/>
      <c r="NSD1207" s="36"/>
      <c r="NSE1207" s="36"/>
      <c r="NSF1207" s="36"/>
      <c r="NSG1207" s="36"/>
      <c r="NSH1207" s="36"/>
      <c r="NSI1207" s="36"/>
      <c r="NSJ1207" s="36"/>
      <c r="NSK1207" s="36"/>
      <c r="NSL1207" s="36"/>
      <c r="NSM1207" s="36"/>
      <c r="NSN1207" s="36"/>
      <c r="NSO1207" s="36"/>
      <c r="NSP1207" s="36"/>
      <c r="NSQ1207" s="36"/>
      <c r="NSR1207" s="36"/>
      <c r="NSS1207" s="36"/>
      <c r="NST1207" s="36"/>
      <c r="NSU1207" s="36"/>
      <c r="NSV1207" s="36"/>
      <c r="NSW1207" s="36"/>
      <c r="NSX1207" s="36"/>
      <c r="NSY1207" s="36"/>
      <c r="NSZ1207" s="36"/>
      <c r="NTA1207" s="36"/>
      <c r="NTB1207" s="36"/>
      <c r="NTC1207" s="36"/>
      <c r="NTD1207" s="36"/>
      <c r="NTE1207" s="36"/>
      <c r="NTF1207" s="36"/>
      <c r="NTG1207" s="36"/>
      <c r="NTH1207" s="36"/>
      <c r="NTI1207" s="36"/>
      <c r="NTJ1207" s="36"/>
      <c r="NTK1207" s="36"/>
      <c r="NTL1207" s="36"/>
      <c r="NTM1207" s="36"/>
      <c r="NTN1207" s="36"/>
      <c r="NTO1207" s="36"/>
      <c r="NTP1207" s="36"/>
      <c r="NTQ1207" s="36"/>
      <c r="NTR1207" s="36"/>
      <c r="NTS1207" s="36"/>
      <c r="NTT1207" s="36"/>
      <c r="NTU1207" s="36"/>
      <c r="NTV1207" s="36"/>
      <c r="NTW1207" s="36"/>
      <c r="NTX1207" s="36"/>
      <c r="NTY1207" s="36"/>
      <c r="NTZ1207" s="36"/>
      <c r="NUA1207" s="36"/>
      <c r="NUB1207" s="36"/>
      <c r="NUC1207" s="36"/>
      <c r="NUD1207" s="36"/>
      <c r="NUE1207" s="36"/>
      <c r="NUF1207" s="36"/>
      <c r="NUG1207" s="36"/>
      <c r="NUH1207" s="36"/>
      <c r="NUI1207" s="36"/>
      <c r="NUJ1207" s="36"/>
      <c r="NUK1207" s="36"/>
      <c r="NUL1207" s="36"/>
      <c r="NUM1207" s="36"/>
      <c r="NUN1207" s="36"/>
      <c r="NUO1207" s="36"/>
      <c r="NUP1207" s="36"/>
      <c r="NUQ1207" s="36"/>
      <c r="NUR1207" s="36"/>
      <c r="NUS1207" s="36"/>
      <c r="NUT1207" s="36"/>
      <c r="NUU1207" s="36"/>
      <c r="NUV1207" s="36"/>
      <c r="NUW1207" s="36"/>
      <c r="NUX1207" s="36"/>
      <c r="NUY1207" s="36"/>
      <c r="NUZ1207" s="36"/>
      <c r="NVA1207" s="36"/>
      <c r="NVB1207" s="36"/>
      <c r="NVC1207" s="36"/>
      <c r="NVD1207" s="36"/>
      <c r="NVE1207" s="36"/>
      <c r="NVF1207" s="36"/>
      <c r="NVG1207" s="36"/>
      <c r="NVH1207" s="36"/>
      <c r="NVI1207" s="36"/>
      <c r="NVJ1207" s="36"/>
      <c r="NVK1207" s="36"/>
      <c r="NVL1207" s="36"/>
      <c r="NVM1207" s="36"/>
      <c r="NVN1207" s="36"/>
      <c r="NVO1207" s="36"/>
      <c r="NVP1207" s="36"/>
      <c r="NVQ1207" s="36"/>
      <c r="NVR1207" s="36"/>
      <c r="NVS1207" s="36"/>
      <c r="NVT1207" s="36"/>
      <c r="NVU1207" s="36"/>
      <c r="NVV1207" s="36"/>
      <c r="NVW1207" s="36"/>
      <c r="NVX1207" s="36"/>
      <c r="NVY1207" s="36"/>
      <c r="NVZ1207" s="36"/>
      <c r="NWA1207" s="36"/>
      <c r="NWB1207" s="36"/>
      <c r="NWC1207" s="36"/>
      <c r="NWD1207" s="36"/>
      <c r="NWE1207" s="36"/>
      <c r="NWF1207" s="36"/>
      <c r="NWG1207" s="36"/>
      <c r="NWH1207" s="36"/>
      <c r="NWI1207" s="36"/>
      <c r="NWJ1207" s="36"/>
      <c r="NWK1207" s="36"/>
      <c r="NWL1207" s="36"/>
      <c r="NWM1207" s="36"/>
      <c r="NWN1207" s="36"/>
      <c r="NWO1207" s="36"/>
      <c r="NWP1207" s="36"/>
      <c r="NWQ1207" s="36"/>
      <c r="NWR1207" s="36"/>
      <c r="NWS1207" s="36"/>
      <c r="NWT1207" s="36"/>
      <c r="NWU1207" s="36"/>
      <c r="NWV1207" s="36"/>
      <c r="NWW1207" s="36"/>
      <c r="NWX1207" s="36"/>
      <c r="NWY1207" s="36"/>
      <c r="NWZ1207" s="36"/>
      <c r="NXA1207" s="36"/>
      <c r="NXB1207" s="36"/>
      <c r="NXC1207" s="36"/>
      <c r="NXD1207" s="36"/>
      <c r="NXE1207" s="36"/>
      <c r="NXF1207" s="36"/>
      <c r="NXG1207" s="36"/>
      <c r="NXH1207" s="36"/>
      <c r="NXI1207" s="36"/>
      <c r="NXJ1207" s="36"/>
      <c r="NXK1207" s="36"/>
      <c r="NXL1207" s="36"/>
      <c r="NXM1207" s="36"/>
      <c r="NXN1207" s="36"/>
      <c r="NXO1207" s="36"/>
      <c r="NXP1207" s="36"/>
      <c r="NXQ1207" s="36"/>
      <c r="NXR1207" s="36"/>
      <c r="NXS1207" s="36"/>
      <c r="NXT1207" s="36"/>
      <c r="NXU1207" s="36"/>
      <c r="NXV1207" s="36"/>
      <c r="NXW1207" s="36"/>
      <c r="NXX1207" s="36"/>
      <c r="NXY1207" s="36"/>
      <c r="NXZ1207" s="36"/>
      <c r="NYA1207" s="36"/>
      <c r="NYB1207" s="36"/>
      <c r="NYC1207" s="36"/>
      <c r="NYD1207" s="36"/>
      <c r="NYE1207" s="36"/>
      <c r="NYF1207" s="36"/>
      <c r="NYG1207" s="36"/>
      <c r="NYH1207" s="36"/>
      <c r="NYI1207" s="36"/>
      <c r="NYJ1207" s="36"/>
      <c r="NYK1207" s="36"/>
      <c r="NYL1207" s="36"/>
      <c r="NYM1207" s="36"/>
      <c r="NYN1207" s="36"/>
      <c r="NYO1207" s="36"/>
      <c r="NYP1207" s="36"/>
      <c r="NYQ1207" s="36"/>
      <c r="NYR1207" s="36"/>
      <c r="NYS1207" s="36"/>
      <c r="NYT1207" s="36"/>
      <c r="NYU1207" s="36"/>
      <c r="NYV1207" s="36"/>
      <c r="NYW1207" s="36"/>
      <c r="NYX1207" s="36"/>
      <c r="NYY1207" s="36"/>
      <c r="NYZ1207" s="36"/>
      <c r="NZA1207" s="36"/>
      <c r="NZB1207" s="36"/>
      <c r="NZC1207" s="36"/>
      <c r="NZD1207" s="36"/>
      <c r="NZE1207" s="36"/>
      <c r="NZF1207" s="36"/>
      <c r="NZG1207" s="36"/>
      <c r="NZH1207" s="36"/>
      <c r="NZI1207" s="36"/>
      <c r="NZJ1207" s="36"/>
      <c r="NZK1207" s="36"/>
      <c r="NZL1207" s="36"/>
      <c r="NZM1207" s="36"/>
      <c r="NZN1207" s="36"/>
      <c r="NZO1207" s="36"/>
      <c r="NZP1207" s="36"/>
      <c r="NZQ1207" s="36"/>
      <c r="NZR1207" s="36"/>
      <c r="NZS1207" s="36"/>
      <c r="NZT1207" s="36"/>
      <c r="NZU1207" s="36"/>
      <c r="NZV1207" s="36"/>
      <c r="NZW1207" s="36"/>
      <c r="NZX1207" s="36"/>
      <c r="NZY1207" s="36"/>
      <c r="NZZ1207" s="36"/>
      <c r="OAA1207" s="36"/>
      <c r="OAB1207" s="36"/>
      <c r="OAC1207" s="36"/>
      <c r="OAD1207" s="36"/>
      <c r="OAE1207" s="36"/>
      <c r="OAF1207" s="36"/>
      <c r="OAG1207" s="36"/>
      <c r="OAH1207" s="36"/>
      <c r="OAI1207" s="36"/>
      <c r="OAJ1207" s="36"/>
      <c r="OAK1207" s="36"/>
      <c r="OAL1207" s="36"/>
      <c r="OAM1207" s="36"/>
      <c r="OAN1207" s="36"/>
      <c r="OAO1207" s="36"/>
      <c r="OAP1207" s="36"/>
      <c r="OAQ1207" s="36"/>
      <c r="OAR1207" s="36"/>
      <c r="OAS1207" s="36"/>
      <c r="OAT1207" s="36"/>
      <c r="OAU1207" s="36"/>
      <c r="OAV1207" s="36"/>
      <c r="OAW1207" s="36"/>
      <c r="OAX1207" s="36"/>
      <c r="OAY1207" s="36"/>
      <c r="OAZ1207" s="36"/>
      <c r="OBA1207" s="36"/>
      <c r="OBB1207" s="36"/>
      <c r="OBC1207" s="36"/>
      <c r="OBD1207" s="36"/>
      <c r="OBE1207" s="36"/>
      <c r="OBF1207" s="36"/>
      <c r="OBG1207" s="36"/>
      <c r="OBH1207" s="36"/>
      <c r="OBI1207" s="36"/>
      <c r="OBJ1207" s="36"/>
      <c r="OBK1207" s="36"/>
      <c r="OBL1207" s="36"/>
      <c r="OBM1207" s="36"/>
      <c r="OBN1207" s="36"/>
      <c r="OBO1207" s="36"/>
      <c r="OBP1207" s="36"/>
      <c r="OBQ1207" s="36"/>
      <c r="OBR1207" s="36"/>
      <c r="OBS1207" s="36"/>
      <c r="OBT1207" s="36"/>
      <c r="OBU1207" s="36"/>
      <c r="OBV1207" s="36"/>
      <c r="OBW1207" s="36"/>
      <c r="OBX1207" s="36"/>
      <c r="OBY1207" s="36"/>
      <c r="OBZ1207" s="36"/>
      <c r="OCA1207" s="36"/>
      <c r="OCB1207" s="36"/>
      <c r="OCC1207" s="36"/>
      <c r="OCD1207" s="36"/>
      <c r="OCE1207" s="36"/>
      <c r="OCF1207" s="36"/>
      <c r="OCG1207" s="36"/>
      <c r="OCH1207" s="36"/>
      <c r="OCI1207" s="36"/>
      <c r="OCJ1207" s="36"/>
      <c r="OCK1207" s="36"/>
      <c r="OCL1207" s="36"/>
      <c r="OCM1207" s="36"/>
      <c r="OCN1207" s="36"/>
      <c r="OCO1207" s="36"/>
      <c r="OCP1207" s="36"/>
      <c r="OCQ1207" s="36"/>
      <c r="OCR1207" s="36"/>
      <c r="OCS1207" s="36"/>
      <c r="OCT1207" s="36"/>
      <c r="OCU1207" s="36"/>
      <c r="OCV1207" s="36"/>
      <c r="OCW1207" s="36"/>
      <c r="OCX1207" s="36"/>
      <c r="OCY1207" s="36"/>
      <c r="OCZ1207" s="36"/>
      <c r="ODA1207" s="36"/>
      <c r="ODB1207" s="36"/>
      <c r="ODC1207" s="36"/>
      <c r="ODD1207" s="36"/>
      <c r="ODE1207" s="36"/>
      <c r="ODF1207" s="36"/>
      <c r="ODG1207" s="36"/>
      <c r="ODH1207" s="36"/>
      <c r="ODI1207" s="36"/>
      <c r="ODJ1207" s="36"/>
      <c r="ODK1207" s="36"/>
      <c r="ODL1207" s="36"/>
      <c r="ODM1207" s="36"/>
      <c r="ODN1207" s="36"/>
      <c r="ODO1207" s="36"/>
      <c r="ODP1207" s="36"/>
      <c r="ODQ1207" s="36"/>
      <c r="ODR1207" s="36"/>
      <c r="ODS1207" s="36"/>
      <c r="ODT1207" s="36"/>
      <c r="ODU1207" s="36"/>
      <c r="ODV1207" s="36"/>
      <c r="ODW1207" s="36"/>
      <c r="ODX1207" s="36"/>
      <c r="ODY1207" s="36"/>
      <c r="ODZ1207" s="36"/>
      <c r="OEA1207" s="36"/>
      <c r="OEB1207" s="36"/>
      <c r="OEC1207" s="36"/>
      <c r="OED1207" s="36"/>
      <c r="OEE1207" s="36"/>
      <c r="OEF1207" s="36"/>
      <c r="OEG1207" s="36"/>
      <c r="OEH1207" s="36"/>
      <c r="OEI1207" s="36"/>
      <c r="OEJ1207" s="36"/>
      <c r="OEK1207" s="36"/>
      <c r="OEL1207" s="36"/>
      <c r="OEM1207" s="36"/>
      <c r="OEN1207" s="36"/>
      <c r="OEO1207" s="36"/>
      <c r="OEP1207" s="36"/>
      <c r="OEQ1207" s="36"/>
      <c r="OER1207" s="36"/>
      <c r="OES1207" s="36"/>
      <c r="OET1207" s="36"/>
      <c r="OEU1207" s="36"/>
      <c r="OEV1207" s="36"/>
      <c r="OEW1207" s="36"/>
      <c r="OEX1207" s="36"/>
      <c r="OEY1207" s="36"/>
      <c r="OEZ1207" s="36"/>
      <c r="OFA1207" s="36"/>
      <c r="OFB1207" s="36"/>
      <c r="OFC1207" s="36"/>
      <c r="OFD1207" s="36"/>
      <c r="OFE1207" s="36"/>
      <c r="OFF1207" s="36"/>
      <c r="OFG1207" s="36"/>
      <c r="OFH1207" s="36"/>
      <c r="OFI1207" s="36"/>
      <c r="OFJ1207" s="36"/>
      <c r="OFK1207" s="36"/>
      <c r="OFL1207" s="36"/>
      <c r="OFM1207" s="36"/>
      <c r="OFN1207" s="36"/>
      <c r="OFO1207" s="36"/>
      <c r="OFP1207" s="36"/>
      <c r="OFQ1207" s="36"/>
      <c r="OFR1207" s="36"/>
      <c r="OFS1207" s="36"/>
      <c r="OFT1207" s="36"/>
      <c r="OFU1207" s="36"/>
      <c r="OFV1207" s="36"/>
      <c r="OFW1207" s="36"/>
      <c r="OFX1207" s="36"/>
      <c r="OFY1207" s="36"/>
      <c r="OFZ1207" s="36"/>
      <c r="OGA1207" s="36"/>
      <c r="OGB1207" s="36"/>
      <c r="OGC1207" s="36"/>
      <c r="OGD1207" s="36"/>
      <c r="OGE1207" s="36"/>
      <c r="OGF1207" s="36"/>
      <c r="OGG1207" s="36"/>
      <c r="OGH1207" s="36"/>
      <c r="OGI1207" s="36"/>
      <c r="OGJ1207" s="36"/>
      <c r="OGK1207" s="36"/>
      <c r="OGL1207" s="36"/>
      <c r="OGM1207" s="36"/>
      <c r="OGN1207" s="36"/>
      <c r="OGO1207" s="36"/>
      <c r="OGP1207" s="36"/>
      <c r="OGQ1207" s="36"/>
      <c r="OGR1207" s="36"/>
      <c r="OGS1207" s="36"/>
      <c r="OGT1207" s="36"/>
      <c r="OGU1207" s="36"/>
      <c r="OGV1207" s="36"/>
      <c r="OGW1207" s="36"/>
      <c r="OGX1207" s="36"/>
      <c r="OGY1207" s="36"/>
      <c r="OGZ1207" s="36"/>
      <c r="OHA1207" s="36"/>
      <c r="OHB1207" s="36"/>
      <c r="OHC1207" s="36"/>
      <c r="OHD1207" s="36"/>
      <c r="OHE1207" s="36"/>
      <c r="OHF1207" s="36"/>
      <c r="OHG1207" s="36"/>
      <c r="OHH1207" s="36"/>
      <c r="OHI1207" s="36"/>
      <c r="OHJ1207" s="36"/>
      <c r="OHK1207" s="36"/>
      <c r="OHL1207" s="36"/>
      <c r="OHM1207" s="36"/>
      <c r="OHN1207" s="36"/>
      <c r="OHO1207" s="36"/>
      <c r="OHP1207" s="36"/>
      <c r="OHQ1207" s="36"/>
      <c r="OHR1207" s="36"/>
      <c r="OHS1207" s="36"/>
      <c r="OHT1207" s="36"/>
      <c r="OHU1207" s="36"/>
      <c r="OHV1207" s="36"/>
      <c r="OHW1207" s="36"/>
      <c r="OHX1207" s="36"/>
      <c r="OHY1207" s="36"/>
      <c r="OHZ1207" s="36"/>
      <c r="OIA1207" s="36"/>
      <c r="OIB1207" s="36"/>
      <c r="OIC1207" s="36"/>
      <c r="OID1207" s="36"/>
      <c r="OIE1207" s="36"/>
      <c r="OIF1207" s="36"/>
      <c r="OIG1207" s="36"/>
      <c r="OIH1207" s="36"/>
      <c r="OII1207" s="36"/>
      <c r="OIJ1207" s="36"/>
      <c r="OIK1207" s="36"/>
      <c r="OIL1207" s="36"/>
      <c r="OIM1207" s="36"/>
      <c r="OIN1207" s="36"/>
      <c r="OIO1207" s="36"/>
      <c r="OIP1207" s="36"/>
      <c r="OIQ1207" s="36"/>
      <c r="OIR1207" s="36"/>
      <c r="OIS1207" s="36"/>
      <c r="OIT1207" s="36"/>
      <c r="OIU1207" s="36"/>
      <c r="OIV1207" s="36"/>
      <c r="OIW1207" s="36"/>
      <c r="OIX1207" s="36"/>
      <c r="OIY1207" s="36"/>
      <c r="OIZ1207" s="36"/>
      <c r="OJA1207" s="36"/>
      <c r="OJB1207" s="36"/>
      <c r="OJC1207" s="36"/>
      <c r="OJD1207" s="36"/>
      <c r="OJE1207" s="36"/>
      <c r="OJF1207" s="36"/>
      <c r="OJG1207" s="36"/>
      <c r="OJH1207" s="36"/>
      <c r="OJI1207" s="36"/>
      <c r="OJJ1207" s="36"/>
      <c r="OJK1207" s="36"/>
      <c r="OJL1207" s="36"/>
      <c r="OJM1207" s="36"/>
      <c r="OJN1207" s="36"/>
      <c r="OJO1207" s="36"/>
      <c r="OJP1207" s="36"/>
      <c r="OJQ1207" s="36"/>
      <c r="OJR1207" s="36"/>
      <c r="OJS1207" s="36"/>
      <c r="OJT1207" s="36"/>
      <c r="OJU1207" s="36"/>
      <c r="OJV1207" s="36"/>
      <c r="OJW1207" s="36"/>
      <c r="OJX1207" s="36"/>
      <c r="OJY1207" s="36"/>
      <c r="OJZ1207" s="36"/>
      <c r="OKA1207" s="36"/>
      <c r="OKB1207" s="36"/>
      <c r="OKC1207" s="36"/>
      <c r="OKD1207" s="36"/>
      <c r="OKE1207" s="36"/>
      <c r="OKF1207" s="36"/>
      <c r="OKG1207" s="36"/>
      <c r="OKH1207" s="36"/>
      <c r="OKI1207" s="36"/>
      <c r="OKJ1207" s="36"/>
      <c r="OKK1207" s="36"/>
      <c r="OKL1207" s="36"/>
      <c r="OKM1207" s="36"/>
      <c r="OKN1207" s="36"/>
      <c r="OKO1207" s="36"/>
      <c r="OKP1207" s="36"/>
      <c r="OKQ1207" s="36"/>
      <c r="OKR1207" s="36"/>
      <c r="OKS1207" s="36"/>
      <c r="OKT1207" s="36"/>
      <c r="OKU1207" s="36"/>
      <c r="OKV1207" s="36"/>
      <c r="OKW1207" s="36"/>
      <c r="OKX1207" s="36"/>
      <c r="OKY1207" s="36"/>
      <c r="OKZ1207" s="36"/>
      <c r="OLA1207" s="36"/>
      <c r="OLB1207" s="36"/>
      <c r="OLC1207" s="36"/>
      <c r="OLD1207" s="36"/>
      <c r="OLE1207" s="36"/>
      <c r="OLF1207" s="36"/>
      <c r="OLG1207" s="36"/>
      <c r="OLH1207" s="36"/>
      <c r="OLI1207" s="36"/>
      <c r="OLJ1207" s="36"/>
      <c r="OLK1207" s="36"/>
      <c r="OLL1207" s="36"/>
      <c r="OLM1207" s="36"/>
      <c r="OLN1207" s="36"/>
      <c r="OLO1207" s="36"/>
      <c r="OLP1207" s="36"/>
      <c r="OLQ1207" s="36"/>
      <c r="OLR1207" s="36"/>
      <c r="OLS1207" s="36"/>
      <c r="OLT1207" s="36"/>
      <c r="OLU1207" s="36"/>
      <c r="OLV1207" s="36"/>
      <c r="OLW1207" s="36"/>
      <c r="OLX1207" s="36"/>
      <c r="OLY1207" s="36"/>
      <c r="OLZ1207" s="36"/>
      <c r="OMA1207" s="36"/>
      <c r="OMB1207" s="36"/>
      <c r="OMC1207" s="36"/>
      <c r="OMD1207" s="36"/>
      <c r="OME1207" s="36"/>
      <c r="OMF1207" s="36"/>
      <c r="OMG1207" s="36"/>
      <c r="OMH1207" s="36"/>
      <c r="OMI1207" s="36"/>
      <c r="OMJ1207" s="36"/>
      <c r="OMK1207" s="36"/>
      <c r="OML1207" s="36"/>
      <c r="OMM1207" s="36"/>
      <c r="OMN1207" s="36"/>
      <c r="OMO1207" s="36"/>
      <c r="OMP1207" s="36"/>
      <c r="OMQ1207" s="36"/>
      <c r="OMR1207" s="36"/>
      <c r="OMS1207" s="36"/>
      <c r="OMT1207" s="36"/>
      <c r="OMU1207" s="36"/>
      <c r="OMV1207" s="36"/>
      <c r="OMW1207" s="36"/>
      <c r="OMX1207" s="36"/>
      <c r="OMY1207" s="36"/>
      <c r="OMZ1207" s="36"/>
      <c r="ONA1207" s="36"/>
      <c r="ONB1207" s="36"/>
      <c r="ONC1207" s="36"/>
      <c r="OND1207" s="36"/>
      <c r="ONE1207" s="36"/>
      <c r="ONF1207" s="36"/>
      <c r="ONG1207" s="36"/>
      <c r="ONH1207" s="36"/>
      <c r="ONI1207" s="36"/>
      <c r="ONJ1207" s="36"/>
      <c r="ONK1207" s="36"/>
      <c r="ONL1207" s="36"/>
      <c r="ONM1207" s="36"/>
      <c r="ONN1207" s="36"/>
      <c r="ONO1207" s="36"/>
      <c r="ONP1207" s="36"/>
      <c r="ONQ1207" s="36"/>
      <c r="ONR1207" s="36"/>
      <c r="ONS1207" s="36"/>
      <c r="ONT1207" s="36"/>
      <c r="ONU1207" s="36"/>
      <c r="ONV1207" s="36"/>
      <c r="ONW1207" s="36"/>
      <c r="ONX1207" s="36"/>
      <c r="ONY1207" s="36"/>
      <c r="ONZ1207" s="36"/>
      <c r="OOA1207" s="36"/>
      <c r="OOB1207" s="36"/>
      <c r="OOC1207" s="36"/>
      <c r="OOD1207" s="36"/>
      <c r="OOE1207" s="36"/>
      <c r="OOF1207" s="36"/>
      <c r="OOG1207" s="36"/>
      <c r="OOH1207" s="36"/>
      <c r="OOI1207" s="36"/>
      <c r="OOJ1207" s="36"/>
      <c r="OOK1207" s="36"/>
      <c r="OOL1207" s="36"/>
      <c r="OOM1207" s="36"/>
      <c r="OON1207" s="36"/>
      <c r="OOO1207" s="36"/>
      <c r="OOP1207" s="36"/>
      <c r="OOQ1207" s="36"/>
      <c r="OOR1207" s="36"/>
      <c r="OOS1207" s="36"/>
      <c r="OOT1207" s="36"/>
      <c r="OOU1207" s="36"/>
      <c r="OOV1207" s="36"/>
      <c r="OOW1207" s="36"/>
      <c r="OOX1207" s="36"/>
      <c r="OOY1207" s="36"/>
      <c r="OOZ1207" s="36"/>
      <c r="OPA1207" s="36"/>
      <c r="OPB1207" s="36"/>
      <c r="OPC1207" s="36"/>
      <c r="OPD1207" s="36"/>
      <c r="OPE1207" s="36"/>
      <c r="OPF1207" s="36"/>
      <c r="OPG1207" s="36"/>
      <c r="OPH1207" s="36"/>
      <c r="OPI1207" s="36"/>
      <c r="OPJ1207" s="36"/>
      <c r="OPK1207" s="36"/>
      <c r="OPL1207" s="36"/>
      <c r="OPM1207" s="36"/>
      <c r="OPN1207" s="36"/>
      <c r="OPO1207" s="36"/>
      <c r="OPP1207" s="36"/>
      <c r="OPQ1207" s="36"/>
      <c r="OPR1207" s="36"/>
      <c r="OPS1207" s="36"/>
      <c r="OPT1207" s="36"/>
      <c r="OPU1207" s="36"/>
      <c r="OPV1207" s="36"/>
      <c r="OPW1207" s="36"/>
      <c r="OPX1207" s="36"/>
      <c r="OPY1207" s="36"/>
      <c r="OPZ1207" s="36"/>
      <c r="OQA1207" s="36"/>
      <c r="OQB1207" s="36"/>
      <c r="OQC1207" s="36"/>
      <c r="OQD1207" s="36"/>
      <c r="OQE1207" s="36"/>
      <c r="OQF1207" s="36"/>
      <c r="OQG1207" s="36"/>
      <c r="OQH1207" s="36"/>
      <c r="OQI1207" s="36"/>
      <c r="OQJ1207" s="36"/>
      <c r="OQK1207" s="36"/>
      <c r="OQL1207" s="36"/>
      <c r="OQM1207" s="36"/>
      <c r="OQN1207" s="36"/>
      <c r="OQO1207" s="36"/>
      <c r="OQP1207" s="36"/>
      <c r="OQQ1207" s="36"/>
      <c r="OQR1207" s="36"/>
      <c r="OQS1207" s="36"/>
      <c r="OQT1207" s="36"/>
      <c r="OQU1207" s="36"/>
      <c r="OQV1207" s="36"/>
      <c r="OQW1207" s="36"/>
      <c r="OQX1207" s="36"/>
      <c r="OQY1207" s="36"/>
      <c r="OQZ1207" s="36"/>
      <c r="ORA1207" s="36"/>
      <c r="ORB1207" s="36"/>
      <c r="ORC1207" s="36"/>
      <c r="ORD1207" s="36"/>
      <c r="ORE1207" s="36"/>
      <c r="ORF1207" s="36"/>
      <c r="ORG1207" s="36"/>
      <c r="ORH1207" s="36"/>
      <c r="ORI1207" s="36"/>
      <c r="ORJ1207" s="36"/>
      <c r="ORK1207" s="36"/>
      <c r="ORL1207" s="36"/>
      <c r="ORM1207" s="36"/>
      <c r="ORN1207" s="36"/>
      <c r="ORO1207" s="36"/>
      <c r="ORP1207" s="36"/>
      <c r="ORQ1207" s="36"/>
      <c r="ORR1207" s="36"/>
      <c r="ORS1207" s="36"/>
      <c r="ORT1207" s="36"/>
      <c r="ORU1207" s="36"/>
      <c r="ORV1207" s="36"/>
      <c r="ORW1207" s="36"/>
      <c r="ORX1207" s="36"/>
      <c r="ORY1207" s="36"/>
      <c r="ORZ1207" s="36"/>
      <c r="OSA1207" s="36"/>
      <c r="OSB1207" s="36"/>
      <c r="OSC1207" s="36"/>
      <c r="OSD1207" s="36"/>
      <c r="OSE1207" s="36"/>
      <c r="OSF1207" s="36"/>
      <c r="OSG1207" s="36"/>
      <c r="OSH1207" s="36"/>
      <c r="OSI1207" s="36"/>
      <c r="OSJ1207" s="36"/>
      <c r="OSK1207" s="36"/>
      <c r="OSL1207" s="36"/>
      <c r="OSM1207" s="36"/>
      <c r="OSN1207" s="36"/>
      <c r="OSO1207" s="36"/>
      <c r="OSP1207" s="36"/>
      <c r="OSQ1207" s="36"/>
      <c r="OSR1207" s="36"/>
      <c r="OSS1207" s="36"/>
      <c r="OST1207" s="36"/>
      <c r="OSU1207" s="36"/>
      <c r="OSV1207" s="36"/>
      <c r="OSW1207" s="36"/>
      <c r="OSX1207" s="36"/>
      <c r="OSY1207" s="36"/>
      <c r="OSZ1207" s="36"/>
      <c r="OTA1207" s="36"/>
      <c r="OTB1207" s="36"/>
      <c r="OTC1207" s="36"/>
      <c r="OTD1207" s="36"/>
      <c r="OTE1207" s="36"/>
      <c r="OTF1207" s="36"/>
      <c r="OTG1207" s="36"/>
      <c r="OTH1207" s="36"/>
      <c r="OTI1207" s="36"/>
      <c r="OTJ1207" s="36"/>
      <c r="OTK1207" s="36"/>
      <c r="OTL1207" s="36"/>
      <c r="OTM1207" s="36"/>
      <c r="OTN1207" s="36"/>
      <c r="OTO1207" s="36"/>
      <c r="OTP1207" s="36"/>
      <c r="OTQ1207" s="36"/>
      <c r="OTR1207" s="36"/>
      <c r="OTS1207" s="36"/>
      <c r="OTT1207" s="36"/>
      <c r="OTU1207" s="36"/>
      <c r="OTV1207" s="36"/>
      <c r="OTW1207" s="36"/>
      <c r="OTX1207" s="36"/>
      <c r="OTY1207" s="36"/>
      <c r="OTZ1207" s="36"/>
      <c r="OUA1207" s="36"/>
      <c r="OUB1207" s="36"/>
      <c r="OUC1207" s="36"/>
      <c r="OUD1207" s="36"/>
      <c r="OUE1207" s="36"/>
      <c r="OUF1207" s="36"/>
      <c r="OUG1207" s="36"/>
      <c r="OUH1207" s="36"/>
      <c r="OUI1207" s="36"/>
      <c r="OUJ1207" s="36"/>
      <c r="OUK1207" s="36"/>
      <c r="OUL1207" s="36"/>
      <c r="OUM1207" s="36"/>
      <c r="OUN1207" s="36"/>
      <c r="OUO1207" s="36"/>
      <c r="OUP1207" s="36"/>
      <c r="OUQ1207" s="36"/>
      <c r="OUR1207" s="36"/>
      <c r="OUS1207" s="36"/>
      <c r="OUT1207" s="36"/>
      <c r="OUU1207" s="36"/>
      <c r="OUV1207" s="36"/>
      <c r="OUW1207" s="36"/>
      <c r="OUX1207" s="36"/>
      <c r="OUY1207" s="36"/>
      <c r="OUZ1207" s="36"/>
      <c r="OVA1207" s="36"/>
      <c r="OVB1207" s="36"/>
      <c r="OVC1207" s="36"/>
      <c r="OVD1207" s="36"/>
      <c r="OVE1207" s="36"/>
      <c r="OVF1207" s="36"/>
      <c r="OVG1207" s="36"/>
      <c r="OVH1207" s="36"/>
      <c r="OVI1207" s="36"/>
      <c r="OVJ1207" s="36"/>
      <c r="OVK1207" s="36"/>
      <c r="OVL1207" s="36"/>
      <c r="OVM1207" s="36"/>
      <c r="OVN1207" s="36"/>
      <c r="OVO1207" s="36"/>
      <c r="OVP1207" s="36"/>
      <c r="OVQ1207" s="36"/>
      <c r="OVR1207" s="36"/>
      <c r="OVS1207" s="36"/>
      <c r="OVT1207" s="36"/>
      <c r="OVU1207" s="36"/>
      <c r="OVV1207" s="36"/>
      <c r="OVW1207" s="36"/>
      <c r="OVX1207" s="36"/>
      <c r="OVY1207" s="36"/>
      <c r="OVZ1207" s="36"/>
      <c r="OWA1207" s="36"/>
      <c r="OWB1207" s="36"/>
      <c r="OWC1207" s="36"/>
      <c r="OWD1207" s="36"/>
      <c r="OWE1207" s="36"/>
      <c r="OWF1207" s="36"/>
      <c r="OWG1207" s="36"/>
      <c r="OWH1207" s="36"/>
      <c r="OWI1207" s="36"/>
      <c r="OWJ1207" s="36"/>
      <c r="OWK1207" s="36"/>
      <c r="OWL1207" s="36"/>
      <c r="OWM1207" s="36"/>
      <c r="OWN1207" s="36"/>
      <c r="OWO1207" s="36"/>
      <c r="OWP1207" s="36"/>
      <c r="OWQ1207" s="36"/>
      <c r="OWR1207" s="36"/>
      <c r="OWS1207" s="36"/>
      <c r="OWT1207" s="36"/>
      <c r="OWU1207" s="36"/>
      <c r="OWV1207" s="36"/>
      <c r="OWW1207" s="36"/>
      <c r="OWX1207" s="36"/>
      <c r="OWY1207" s="36"/>
      <c r="OWZ1207" s="36"/>
      <c r="OXA1207" s="36"/>
      <c r="OXB1207" s="36"/>
      <c r="OXC1207" s="36"/>
      <c r="OXD1207" s="36"/>
      <c r="OXE1207" s="36"/>
      <c r="OXF1207" s="36"/>
      <c r="OXG1207" s="36"/>
      <c r="OXH1207" s="36"/>
      <c r="OXI1207" s="36"/>
      <c r="OXJ1207" s="36"/>
      <c r="OXK1207" s="36"/>
      <c r="OXL1207" s="36"/>
      <c r="OXM1207" s="36"/>
      <c r="OXN1207" s="36"/>
      <c r="OXO1207" s="36"/>
      <c r="OXP1207" s="36"/>
      <c r="OXQ1207" s="36"/>
      <c r="OXR1207" s="36"/>
      <c r="OXS1207" s="36"/>
      <c r="OXT1207" s="36"/>
      <c r="OXU1207" s="36"/>
      <c r="OXV1207" s="36"/>
      <c r="OXW1207" s="36"/>
      <c r="OXX1207" s="36"/>
      <c r="OXY1207" s="36"/>
      <c r="OXZ1207" s="36"/>
      <c r="OYA1207" s="36"/>
      <c r="OYB1207" s="36"/>
      <c r="OYC1207" s="36"/>
      <c r="OYD1207" s="36"/>
      <c r="OYE1207" s="36"/>
      <c r="OYF1207" s="36"/>
      <c r="OYG1207" s="36"/>
      <c r="OYH1207" s="36"/>
      <c r="OYI1207" s="36"/>
      <c r="OYJ1207" s="36"/>
      <c r="OYK1207" s="36"/>
      <c r="OYL1207" s="36"/>
      <c r="OYM1207" s="36"/>
      <c r="OYN1207" s="36"/>
      <c r="OYO1207" s="36"/>
      <c r="OYP1207" s="36"/>
      <c r="OYQ1207" s="36"/>
      <c r="OYR1207" s="36"/>
      <c r="OYS1207" s="36"/>
      <c r="OYT1207" s="36"/>
      <c r="OYU1207" s="36"/>
      <c r="OYV1207" s="36"/>
      <c r="OYW1207" s="36"/>
      <c r="OYX1207" s="36"/>
      <c r="OYY1207" s="36"/>
      <c r="OYZ1207" s="36"/>
      <c r="OZA1207" s="36"/>
      <c r="OZB1207" s="36"/>
      <c r="OZC1207" s="36"/>
      <c r="OZD1207" s="36"/>
      <c r="OZE1207" s="36"/>
      <c r="OZF1207" s="36"/>
      <c r="OZG1207" s="36"/>
      <c r="OZH1207" s="36"/>
      <c r="OZI1207" s="36"/>
      <c r="OZJ1207" s="36"/>
      <c r="OZK1207" s="36"/>
      <c r="OZL1207" s="36"/>
      <c r="OZM1207" s="36"/>
      <c r="OZN1207" s="36"/>
      <c r="OZO1207" s="36"/>
      <c r="OZP1207" s="36"/>
      <c r="OZQ1207" s="36"/>
      <c r="OZR1207" s="36"/>
      <c r="OZS1207" s="36"/>
      <c r="OZT1207" s="36"/>
      <c r="OZU1207" s="36"/>
      <c r="OZV1207" s="36"/>
      <c r="OZW1207" s="36"/>
      <c r="OZX1207" s="36"/>
      <c r="OZY1207" s="36"/>
      <c r="OZZ1207" s="36"/>
      <c r="PAA1207" s="36"/>
      <c r="PAB1207" s="36"/>
      <c r="PAC1207" s="36"/>
      <c r="PAD1207" s="36"/>
      <c r="PAE1207" s="36"/>
      <c r="PAF1207" s="36"/>
      <c r="PAG1207" s="36"/>
      <c r="PAH1207" s="36"/>
      <c r="PAI1207" s="36"/>
      <c r="PAJ1207" s="36"/>
      <c r="PAK1207" s="36"/>
      <c r="PAL1207" s="36"/>
      <c r="PAM1207" s="36"/>
      <c r="PAN1207" s="36"/>
      <c r="PAO1207" s="36"/>
      <c r="PAP1207" s="36"/>
      <c r="PAQ1207" s="36"/>
      <c r="PAR1207" s="36"/>
      <c r="PAS1207" s="36"/>
      <c r="PAT1207" s="36"/>
      <c r="PAU1207" s="36"/>
      <c r="PAV1207" s="36"/>
      <c r="PAW1207" s="36"/>
      <c r="PAX1207" s="36"/>
      <c r="PAY1207" s="36"/>
      <c r="PAZ1207" s="36"/>
      <c r="PBA1207" s="36"/>
      <c r="PBB1207" s="36"/>
      <c r="PBC1207" s="36"/>
      <c r="PBD1207" s="36"/>
      <c r="PBE1207" s="36"/>
      <c r="PBF1207" s="36"/>
      <c r="PBG1207" s="36"/>
      <c r="PBH1207" s="36"/>
      <c r="PBI1207" s="36"/>
      <c r="PBJ1207" s="36"/>
      <c r="PBK1207" s="36"/>
      <c r="PBL1207" s="36"/>
      <c r="PBM1207" s="36"/>
      <c r="PBN1207" s="36"/>
      <c r="PBO1207" s="36"/>
      <c r="PBP1207" s="36"/>
      <c r="PBQ1207" s="36"/>
      <c r="PBR1207" s="36"/>
      <c r="PBS1207" s="36"/>
      <c r="PBT1207" s="36"/>
      <c r="PBU1207" s="36"/>
      <c r="PBV1207" s="36"/>
      <c r="PBW1207" s="36"/>
      <c r="PBX1207" s="36"/>
      <c r="PBY1207" s="36"/>
      <c r="PBZ1207" s="36"/>
      <c r="PCA1207" s="36"/>
      <c r="PCB1207" s="36"/>
      <c r="PCC1207" s="36"/>
      <c r="PCD1207" s="36"/>
      <c r="PCE1207" s="36"/>
      <c r="PCF1207" s="36"/>
      <c r="PCG1207" s="36"/>
      <c r="PCH1207" s="36"/>
      <c r="PCI1207" s="36"/>
      <c r="PCJ1207" s="36"/>
      <c r="PCK1207" s="36"/>
      <c r="PCL1207" s="36"/>
      <c r="PCM1207" s="36"/>
      <c r="PCN1207" s="36"/>
      <c r="PCO1207" s="36"/>
      <c r="PCP1207" s="36"/>
      <c r="PCQ1207" s="36"/>
      <c r="PCR1207" s="36"/>
      <c r="PCS1207" s="36"/>
      <c r="PCT1207" s="36"/>
      <c r="PCU1207" s="36"/>
      <c r="PCV1207" s="36"/>
      <c r="PCW1207" s="36"/>
      <c r="PCX1207" s="36"/>
      <c r="PCY1207" s="36"/>
      <c r="PCZ1207" s="36"/>
      <c r="PDA1207" s="36"/>
      <c r="PDB1207" s="36"/>
      <c r="PDC1207" s="36"/>
      <c r="PDD1207" s="36"/>
      <c r="PDE1207" s="36"/>
      <c r="PDF1207" s="36"/>
      <c r="PDG1207" s="36"/>
      <c r="PDH1207" s="36"/>
      <c r="PDI1207" s="36"/>
      <c r="PDJ1207" s="36"/>
      <c r="PDK1207" s="36"/>
      <c r="PDL1207" s="36"/>
      <c r="PDM1207" s="36"/>
      <c r="PDN1207" s="36"/>
      <c r="PDO1207" s="36"/>
      <c r="PDP1207" s="36"/>
      <c r="PDQ1207" s="36"/>
      <c r="PDR1207" s="36"/>
      <c r="PDS1207" s="36"/>
      <c r="PDT1207" s="36"/>
      <c r="PDU1207" s="36"/>
      <c r="PDV1207" s="36"/>
      <c r="PDW1207" s="36"/>
      <c r="PDX1207" s="36"/>
      <c r="PDY1207" s="36"/>
      <c r="PDZ1207" s="36"/>
      <c r="PEA1207" s="36"/>
      <c r="PEB1207" s="36"/>
      <c r="PEC1207" s="36"/>
      <c r="PED1207" s="36"/>
      <c r="PEE1207" s="36"/>
      <c r="PEF1207" s="36"/>
      <c r="PEG1207" s="36"/>
      <c r="PEH1207" s="36"/>
      <c r="PEI1207" s="36"/>
      <c r="PEJ1207" s="36"/>
      <c r="PEK1207" s="36"/>
      <c r="PEL1207" s="36"/>
      <c r="PEM1207" s="36"/>
      <c r="PEN1207" s="36"/>
      <c r="PEO1207" s="36"/>
      <c r="PEP1207" s="36"/>
      <c r="PEQ1207" s="36"/>
      <c r="PER1207" s="36"/>
      <c r="PES1207" s="36"/>
      <c r="PET1207" s="36"/>
      <c r="PEU1207" s="36"/>
      <c r="PEV1207" s="36"/>
      <c r="PEW1207" s="36"/>
      <c r="PEX1207" s="36"/>
      <c r="PEY1207" s="36"/>
      <c r="PEZ1207" s="36"/>
      <c r="PFA1207" s="36"/>
      <c r="PFB1207" s="36"/>
      <c r="PFC1207" s="36"/>
      <c r="PFD1207" s="36"/>
      <c r="PFE1207" s="36"/>
      <c r="PFF1207" s="36"/>
      <c r="PFG1207" s="36"/>
      <c r="PFH1207" s="36"/>
      <c r="PFI1207" s="36"/>
      <c r="PFJ1207" s="36"/>
      <c r="PFK1207" s="36"/>
      <c r="PFL1207" s="36"/>
      <c r="PFM1207" s="36"/>
      <c r="PFN1207" s="36"/>
      <c r="PFO1207" s="36"/>
      <c r="PFP1207" s="36"/>
      <c r="PFQ1207" s="36"/>
      <c r="PFR1207" s="36"/>
      <c r="PFS1207" s="36"/>
      <c r="PFT1207" s="36"/>
      <c r="PFU1207" s="36"/>
      <c r="PFV1207" s="36"/>
      <c r="PFW1207" s="36"/>
      <c r="PFX1207" s="36"/>
      <c r="PFY1207" s="36"/>
      <c r="PFZ1207" s="36"/>
      <c r="PGA1207" s="36"/>
      <c r="PGB1207" s="36"/>
      <c r="PGC1207" s="36"/>
      <c r="PGD1207" s="36"/>
      <c r="PGE1207" s="36"/>
      <c r="PGF1207" s="36"/>
      <c r="PGG1207" s="36"/>
      <c r="PGH1207" s="36"/>
      <c r="PGI1207" s="36"/>
      <c r="PGJ1207" s="36"/>
      <c r="PGK1207" s="36"/>
      <c r="PGL1207" s="36"/>
      <c r="PGM1207" s="36"/>
      <c r="PGN1207" s="36"/>
      <c r="PGO1207" s="36"/>
      <c r="PGP1207" s="36"/>
      <c r="PGQ1207" s="36"/>
      <c r="PGR1207" s="36"/>
      <c r="PGS1207" s="36"/>
      <c r="PGT1207" s="36"/>
      <c r="PGU1207" s="36"/>
      <c r="PGV1207" s="36"/>
      <c r="PGW1207" s="36"/>
      <c r="PGX1207" s="36"/>
      <c r="PGY1207" s="36"/>
      <c r="PGZ1207" s="36"/>
      <c r="PHA1207" s="36"/>
      <c r="PHB1207" s="36"/>
      <c r="PHC1207" s="36"/>
      <c r="PHD1207" s="36"/>
      <c r="PHE1207" s="36"/>
      <c r="PHF1207" s="36"/>
      <c r="PHG1207" s="36"/>
      <c r="PHH1207" s="36"/>
      <c r="PHI1207" s="36"/>
      <c r="PHJ1207" s="36"/>
      <c r="PHK1207" s="36"/>
      <c r="PHL1207" s="36"/>
      <c r="PHM1207" s="36"/>
      <c r="PHN1207" s="36"/>
      <c r="PHO1207" s="36"/>
      <c r="PHP1207" s="36"/>
      <c r="PHQ1207" s="36"/>
      <c r="PHR1207" s="36"/>
      <c r="PHS1207" s="36"/>
      <c r="PHT1207" s="36"/>
      <c r="PHU1207" s="36"/>
      <c r="PHV1207" s="36"/>
      <c r="PHW1207" s="36"/>
      <c r="PHX1207" s="36"/>
      <c r="PHY1207" s="36"/>
      <c r="PHZ1207" s="36"/>
      <c r="PIA1207" s="36"/>
      <c r="PIB1207" s="36"/>
      <c r="PIC1207" s="36"/>
      <c r="PID1207" s="36"/>
      <c r="PIE1207" s="36"/>
      <c r="PIF1207" s="36"/>
      <c r="PIG1207" s="36"/>
      <c r="PIH1207" s="36"/>
      <c r="PII1207" s="36"/>
      <c r="PIJ1207" s="36"/>
      <c r="PIK1207" s="36"/>
      <c r="PIL1207" s="36"/>
      <c r="PIM1207" s="36"/>
      <c r="PIN1207" s="36"/>
      <c r="PIO1207" s="36"/>
      <c r="PIP1207" s="36"/>
      <c r="PIQ1207" s="36"/>
      <c r="PIR1207" s="36"/>
      <c r="PIS1207" s="36"/>
      <c r="PIT1207" s="36"/>
      <c r="PIU1207" s="36"/>
      <c r="PIV1207" s="36"/>
      <c r="PIW1207" s="36"/>
      <c r="PIX1207" s="36"/>
      <c r="PIY1207" s="36"/>
      <c r="PIZ1207" s="36"/>
      <c r="PJA1207" s="36"/>
      <c r="PJB1207" s="36"/>
      <c r="PJC1207" s="36"/>
      <c r="PJD1207" s="36"/>
      <c r="PJE1207" s="36"/>
      <c r="PJF1207" s="36"/>
      <c r="PJG1207" s="36"/>
      <c r="PJH1207" s="36"/>
      <c r="PJI1207" s="36"/>
      <c r="PJJ1207" s="36"/>
      <c r="PJK1207" s="36"/>
      <c r="PJL1207" s="36"/>
      <c r="PJM1207" s="36"/>
      <c r="PJN1207" s="36"/>
      <c r="PJO1207" s="36"/>
      <c r="PJP1207" s="36"/>
      <c r="PJQ1207" s="36"/>
      <c r="PJR1207" s="36"/>
      <c r="PJS1207" s="36"/>
      <c r="PJT1207" s="36"/>
      <c r="PJU1207" s="36"/>
      <c r="PJV1207" s="36"/>
      <c r="PJW1207" s="36"/>
      <c r="PJX1207" s="36"/>
      <c r="PJY1207" s="36"/>
      <c r="PJZ1207" s="36"/>
      <c r="PKA1207" s="36"/>
      <c r="PKB1207" s="36"/>
      <c r="PKC1207" s="36"/>
      <c r="PKD1207" s="36"/>
      <c r="PKE1207" s="36"/>
      <c r="PKF1207" s="36"/>
      <c r="PKG1207" s="36"/>
      <c r="PKH1207" s="36"/>
      <c r="PKI1207" s="36"/>
      <c r="PKJ1207" s="36"/>
      <c r="PKK1207" s="36"/>
      <c r="PKL1207" s="36"/>
      <c r="PKM1207" s="36"/>
      <c r="PKN1207" s="36"/>
      <c r="PKO1207" s="36"/>
      <c r="PKP1207" s="36"/>
      <c r="PKQ1207" s="36"/>
      <c r="PKR1207" s="36"/>
      <c r="PKS1207" s="36"/>
      <c r="PKT1207" s="36"/>
      <c r="PKU1207" s="36"/>
      <c r="PKV1207" s="36"/>
      <c r="PKW1207" s="36"/>
      <c r="PKX1207" s="36"/>
      <c r="PKY1207" s="36"/>
      <c r="PKZ1207" s="36"/>
      <c r="PLA1207" s="36"/>
      <c r="PLB1207" s="36"/>
      <c r="PLC1207" s="36"/>
      <c r="PLD1207" s="36"/>
      <c r="PLE1207" s="36"/>
      <c r="PLF1207" s="36"/>
      <c r="PLG1207" s="36"/>
      <c r="PLH1207" s="36"/>
      <c r="PLI1207" s="36"/>
      <c r="PLJ1207" s="36"/>
      <c r="PLK1207" s="36"/>
      <c r="PLL1207" s="36"/>
      <c r="PLM1207" s="36"/>
      <c r="PLN1207" s="36"/>
      <c r="PLO1207" s="36"/>
      <c r="PLP1207" s="36"/>
      <c r="PLQ1207" s="36"/>
      <c r="PLR1207" s="36"/>
      <c r="PLS1207" s="36"/>
      <c r="PLT1207" s="36"/>
      <c r="PLU1207" s="36"/>
      <c r="PLV1207" s="36"/>
      <c r="PLW1207" s="36"/>
      <c r="PLX1207" s="36"/>
      <c r="PLY1207" s="36"/>
      <c r="PLZ1207" s="36"/>
      <c r="PMA1207" s="36"/>
      <c r="PMB1207" s="36"/>
      <c r="PMC1207" s="36"/>
      <c r="PMD1207" s="36"/>
      <c r="PME1207" s="36"/>
      <c r="PMF1207" s="36"/>
      <c r="PMG1207" s="36"/>
      <c r="PMH1207" s="36"/>
      <c r="PMI1207" s="36"/>
      <c r="PMJ1207" s="36"/>
      <c r="PMK1207" s="36"/>
      <c r="PML1207" s="36"/>
      <c r="PMM1207" s="36"/>
      <c r="PMN1207" s="36"/>
      <c r="PMO1207" s="36"/>
      <c r="PMP1207" s="36"/>
      <c r="PMQ1207" s="36"/>
      <c r="PMR1207" s="36"/>
      <c r="PMS1207" s="36"/>
      <c r="PMT1207" s="36"/>
      <c r="PMU1207" s="36"/>
      <c r="PMV1207" s="36"/>
      <c r="PMW1207" s="36"/>
      <c r="PMX1207" s="36"/>
      <c r="PMY1207" s="36"/>
      <c r="PMZ1207" s="36"/>
      <c r="PNA1207" s="36"/>
      <c r="PNB1207" s="36"/>
      <c r="PNC1207" s="36"/>
      <c r="PND1207" s="36"/>
      <c r="PNE1207" s="36"/>
      <c r="PNF1207" s="36"/>
      <c r="PNG1207" s="36"/>
      <c r="PNH1207" s="36"/>
      <c r="PNI1207" s="36"/>
      <c r="PNJ1207" s="36"/>
      <c r="PNK1207" s="36"/>
      <c r="PNL1207" s="36"/>
      <c r="PNM1207" s="36"/>
      <c r="PNN1207" s="36"/>
      <c r="PNO1207" s="36"/>
      <c r="PNP1207" s="36"/>
      <c r="PNQ1207" s="36"/>
      <c r="PNR1207" s="36"/>
      <c r="PNS1207" s="36"/>
      <c r="PNT1207" s="36"/>
      <c r="PNU1207" s="36"/>
      <c r="PNV1207" s="36"/>
      <c r="PNW1207" s="36"/>
      <c r="PNX1207" s="36"/>
      <c r="PNY1207" s="36"/>
      <c r="PNZ1207" s="36"/>
      <c r="POA1207" s="36"/>
      <c r="POB1207" s="36"/>
      <c r="POC1207" s="36"/>
      <c r="POD1207" s="36"/>
      <c r="POE1207" s="36"/>
      <c r="POF1207" s="36"/>
      <c r="POG1207" s="36"/>
      <c r="POH1207" s="36"/>
      <c r="POI1207" s="36"/>
      <c r="POJ1207" s="36"/>
      <c r="POK1207" s="36"/>
      <c r="POL1207" s="36"/>
      <c r="POM1207" s="36"/>
      <c r="PON1207" s="36"/>
      <c r="POO1207" s="36"/>
      <c r="POP1207" s="36"/>
      <c r="POQ1207" s="36"/>
      <c r="POR1207" s="36"/>
      <c r="POS1207" s="36"/>
      <c r="POT1207" s="36"/>
      <c r="POU1207" s="36"/>
      <c r="POV1207" s="36"/>
      <c r="POW1207" s="36"/>
      <c r="POX1207" s="36"/>
      <c r="POY1207" s="36"/>
      <c r="POZ1207" s="36"/>
      <c r="PPA1207" s="36"/>
      <c r="PPB1207" s="36"/>
      <c r="PPC1207" s="36"/>
      <c r="PPD1207" s="36"/>
      <c r="PPE1207" s="36"/>
      <c r="PPF1207" s="36"/>
      <c r="PPG1207" s="36"/>
      <c r="PPH1207" s="36"/>
      <c r="PPI1207" s="36"/>
      <c r="PPJ1207" s="36"/>
      <c r="PPK1207" s="36"/>
      <c r="PPL1207" s="36"/>
      <c r="PPM1207" s="36"/>
      <c r="PPN1207" s="36"/>
      <c r="PPO1207" s="36"/>
      <c r="PPP1207" s="36"/>
      <c r="PPQ1207" s="36"/>
      <c r="PPR1207" s="36"/>
      <c r="PPS1207" s="36"/>
      <c r="PPT1207" s="36"/>
      <c r="PPU1207" s="36"/>
      <c r="PPV1207" s="36"/>
      <c r="PPW1207" s="36"/>
      <c r="PPX1207" s="36"/>
      <c r="PPY1207" s="36"/>
      <c r="PPZ1207" s="36"/>
      <c r="PQA1207" s="36"/>
      <c r="PQB1207" s="36"/>
      <c r="PQC1207" s="36"/>
      <c r="PQD1207" s="36"/>
      <c r="PQE1207" s="36"/>
      <c r="PQF1207" s="36"/>
      <c r="PQG1207" s="36"/>
      <c r="PQH1207" s="36"/>
      <c r="PQI1207" s="36"/>
      <c r="PQJ1207" s="36"/>
      <c r="PQK1207" s="36"/>
      <c r="PQL1207" s="36"/>
      <c r="PQM1207" s="36"/>
      <c r="PQN1207" s="36"/>
      <c r="PQO1207" s="36"/>
      <c r="PQP1207" s="36"/>
      <c r="PQQ1207" s="36"/>
      <c r="PQR1207" s="36"/>
      <c r="PQS1207" s="36"/>
      <c r="PQT1207" s="36"/>
      <c r="PQU1207" s="36"/>
      <c r="PQV1207" s="36"/>
      <c r="PQW1207" s="36"/>
      <c r="PQX1207" s="36"/>
      <c r="PQY1207" s="36"/>
      <c r="PQZ1207" s="36"/>
      <c r="PRA1207" s="36"/>
      <c r="PRB1207" s="36"/>
      <c r="PRC1207" s="36"/>
      <c r="PRD1207" s="36"/>
      <c r="PRE1207" s="36"/>
      <c r="PRF1207" s="36"/>
      <c r="PRG1207" s="36"/>
      <c r="PRH1207" s="36"/>
      <c r="PRI1207" s="36"/>
      <c r="PRJ1207" s="36"/>
      <c r="PRK1207" s="36"/>
      <c r="PRL1207" s="36"/>
      <c r="PRM1207" s="36"/>
      <c r="PRN1207" s="36"/>
      <c r="PRO1207" s="36"/>
      <c r="PRP1207" s="36"/>
      <c r="PRQ1207" s="36"/>
      <c r="PRR1207" s="36"/>
      <c r="PRS1207" s="36"/>
      <c r="PRT1207" s="36"/>
      <c r="PRU1207" s="36"/>
      <c r="PRV1207" s="36"/>
      <c r="PRW1207" s="36"/>
      <c r="PRX1207" s="36"/>
      <c r="PRY1207" s="36"/>
      <c r="PRZ1207" s="36"/>
      <c r="PSA1207" s="36"/>
      <c r="PSB1207" s="36"/>
      <c r="PSC1207" s="36"/>
      <c r="PSD1207" s="36"/>
      <c r="PSE1207" s="36"/>
      <c r="PSF1207" s="36"/>
      <c r="PSG1207" s="36"/>
      <c r="PSH1207" s="36"/>
      <c r="PSI1207" s="36"/>
      <c r="PSJ1207" s="36"/>
      <c r="PSK1207" s="36"/>
      <c r="PSL1207" s="36"/>
      <c r="PSM1207" s="36"/>
      <c r="PSN1207" s="36"/>
      <c r="PSO1207" s="36"/>
      <c r="PSP1207" s="36"/>
      <c r="PSQ1207" s="36"/>
      <c r="PSR1207" s="36"/>
      <c r="PSS1207" s="36"/>
      <c r="PST1207" s="36"/>
      <c r="PSU1207" s="36"/>
      <c r="PSV1207" s="36"/>
      <c r="PSW1207" s="36"/>
      <c r="PSX1207" s="36"/>
      <c r="PSY1207" s="36"/>
      <c r="PSZ1207" s="36"/>
      <c r="PTA1207" s="36"/>
      <c r="PTB1207" s="36"/>
      <c r="PTC1207" s="36"/>
      <c r="PTD1207" s="36"/>
      <c r="PTE1207" s="36"/>
      <c r="PTF1207" s="36"/>
      <c r="PTG1207" s="36"/>
      <c r="PTH1207" s="36"/>
      <c r="PTI1207" s="36"/>
      <c r="PTJ1207" s="36"/>
      <c r="PTK1207" s="36"/>
      <c r="PTL1207" s="36"/>
      <c r="PTM1207" s="36"/>
      <c r="PTN1207" s="36"/>
      <c r="PTO1207" s="36"/>
      <c r="PTP1207" s="36"/>
      <c r="PTQ1207" s="36"/>
      <c r="PTR1207" s="36"/>
      <c r="PTS1207" s="36"/>
      <c r="PTT1207" s="36"/>
      <c r="PTU1207" s="36"/>
      <c r="PTV1207" s="36"/>
      <c r="PTW1207" s="36"/>
      <c r="PTX1207" s="36"/>
      <c r="PTY1207" s="36"/>
      <c r="PTZ1207" s="36"/>
      <c r="PUA1207" s="36"/>
      <c r="PUB1207" s="36"/>
      <c r="PUC1207" s="36"/>
      <c r="PUD1207" s="36"/>
      <c r="PUE1207" s="36"/>
      <c r="PUF1207" s="36"/>
      <c r="PUG1207" s="36"/>
      <c r="PUH1207" s="36"/>
      <c r="PUI1207" s="36"/>
      <c r="PUJ1207" s="36"/>
      <c r="PUK1207" s="36"/>
      <c r="PUL1207" s="36"/>
      <c r="PUM1207" s="36"/>
      <c r="PUN1207" s="36"/>
      <c r="PUO1207" s="36"/>
      <c r="PUP1207" s="36"/>
      <c r="PUQ1207" s="36"/>
      <c r="PUR1207" s="36"/>
      <c r="PUS1207" s="36"/>
      <c r="PUT1207" s="36"/>
      <c r="PUU1207" s="36"/>
      <c r="PUV1207" s="36"/>
      <c r="PUW1207" s="36"/>
      <c r="PUX1207" s="36"/>
      <c r="PUY1207" s="36"/>
      <c r="PUZ1207" s="36"/>
      <c r="PVA1207" s="36"/>
      <c r="PVB1207" s="36"/>
      <c r="PVC1207" s="36"/>
      <c r="PVD1207" s="36"/>
      <c r="PVE1207" s="36"/>
      <c r="PVF1207" s="36"/>
      <c r="PVG1207" s="36"/>
      <c r="PVH1207" s="36"/>
      <c r="PVI1207" s="36"/>
      <c r="PVJ1207" s="36"/>
      <c r="PVK1207" s="36"/>
      <c r="PVL1207" s="36"/>
      <c r="PVM1207" s="36"/>
      <c r="PVN1207" s="36"/>
      <c r="PVO1207" s="36"/>
      <c r="PVP1207" s="36"/>
      <c r="PVQ1207" s="36"/>
      <c r="PVR1207" s="36"/>
      <c r="PVS1207" s="36"/>
      <c r="PVT1207" s="36"/>
      <c r="PVU1207" s="36"/>
      <c r="PVV1207" s="36"/>
      <c r="PVW1207" s="36"/>
      <c r="PVX1207" s="36"/>
      <c r="PVY1207" s="36"/>
      <c r="PVZ1207" s="36"/>
      <c r="PWA1207" s="36"/>
      <c r="PWB1207" s="36"/>
      <c r="PWC1207" s="36"/>
      <c r="PWD1207" s="36"/>
      <c r="PWE1207" s="36"/>
      <c r="PWF1207" s="36"/>
      <c r="PWG1207" s="36"/>
      <c r="PWH1207" s="36"/>
      <c r="PWI1207" s="36"/>
      <c r="PWJ1207" s="36"/>
      <c r="PWK1207" s="36"/>
      <c r="PWL1207" s="36"/>
      <c r="PWM1207" s="36"/>
      <c r="PWN1207" s="36"/>
      <c r="PWO1207" s="36"/>
      <c r="PWP1207" s="36"/>
      <c r="PWQ1207" s="36"/>
      <c r="PWR1207" s="36"/>
      <c r="PWS1207" s="36"/>
      <c r="PWT1207" s="36"/>
      <c r="PWU1207" s="36"/>
      <c r="PWV1207" s="36"/>
      <c r="PWW1207" s="36"/>
      <c r="PWX1207" s="36"/>
      <c r="PWY1207" s="36"/>
      <c r="PWZ1207" s="36"/>
      <c r="PXA1207" s="36"/>
      <c r="PXB1207" s="36"/>
      <c r="PXC1207" s="36"/>
      <c r="PXD1207" s="36"/>
      <c r="PXE1207" s="36"/>
      <c r="PXF1207" s="36"/>
      <c r="PXG1207" s="36"/>
      <c r="PXH1207" s="36"/>
      <c r="PXI1207" s="36"/>
      <c r="PXJ1207" s="36"/>
      <c r="PXK1207" s="36"/>
      <c r="PXL1207" s="36"/>
      <c r="PXM1207" s="36"/>
      <c r="PXN1207" s="36"/>
      <c r="PXO1207" s="36"/>
      <c r="PXP1207" s="36"/>
      <c r="PXQ1207" s="36"/>
      <c r="PXR1207" s="36"/>
      <c r="PXS1207" s="36"/>
      <c r="PXT1207" s="36"/>
      <c r="PXU1207" s="36"/>
      <c r="PXV1207" s="36"/>
      <c r="PXW1207" s="36"/>
      <c r="PXX1207" s="36"/>
      <c r="PXY1207" s="36"/>
      <c r="PXZ1207" s="36"/>
      <c r="PYA1207" s="36"/>
      <c r="PYB1207" s="36"/>
      <c r="PYC1207" s="36"/>
      <c r="PYD1207" s="36"/>
      <c r="PYE1207" s="36"/>
      <c r="PYF1207" s="36"/>
      <c r="PYG1207" s="36"/>
      <c r="PYH1207" s="36"/>
      <c r="PYI1207" s="36"/>
      <c r="PYJ1207" s="36"/>
      <c r="PYK1207" s="36"/>
      <c r="PYL1207" s="36"/>
      <c r="PYM1207" s="36"/>
      <c r="PYN1207" s="36"/>
      <c r="PYO1207" s="36"/>
      <c r="PYP1207" s="36"/>
      <c r="PYQ1207" s="36"/>
      <c r="PYR1207" s="36"/>
      <c r="PYS1207" s="36"/>
      <c r="PYT1207" s="36"/>
      <c r="PYU1207" s="36"/>
      <c r="PYV1207" s="36"/>
      <c r="PYW1207" s="36"/>
      <c r="PYX1207" s="36"/>
      <c r="PYY1207" s="36"/>
      <c r="PYZ1207" s="36"/>
      <c r="PZA1207" s="36"/>
      <c r="PZB1207" s="36"/>
      <c r="PZC1207" s="36"/>
      <c r="PZD1207" s="36"/>
      <c r="PZE1207" s="36"/>
      <c r="PZF1207" s="36"/>
      <c r="PZG1207" s="36"/>
      <c r="PZH1207" s="36"/>
      <c r="PZI1207" s="36"/>
      <c r="PZJ1207" s="36"/>
      <c r="PZK1207" s="36"/>
      <c r="PZL1207" s="36"/>
      <c r="PZM1207" s="36"/>
      <c r="PZN1207" s="36"/>
      <c r="PZO1207" s="36"/>
      <c r="PZP1207" s="36"/>
      <c r="PZQ1207" s="36"/>
      <c r="PZR1207" s="36"/>
      <c r="PZS1207" s="36"/>
      <c r="PZT1207" s="36"/>
      <c r="PZU1207" s="36"/>
      <c r="PZV1207" s="36"/>
      <c r="PZW1207" s="36"/>
      <c r="PZX1207" s="36"/>
      <c r="PZY1207" s="36"/>
      <c r="PZZ1207" s="36"/>
      <c r="QAA1207" s="36"/>
      <c r="QAB1207" s="36"/>
      <c r="QAC1207" s="36"/>
      <c r="QAD1207" s="36"/>
      <c r="QAE1207" s="36"/>
      <c r="QAF1207" s="36"/>
      <c r="QAG1207" s="36"/>
      <c r="QAH1207" s="36"/>
      <c r="QAI1207" s="36"/>
      <c r="QAJ1207" s="36"/>
      <c r="QAK1207" s="36"/>
      <c r="QAL1207" s="36"/>
      <c r="QAM1207" s="36"/>
      <c r="QAN1207" s="36"/>
      <c r="QAO1207" s="36"/>
      <c r="QAP1207" s="36"/>
      <c r="QAQ1207" s="36"/>
      <c r="QAR1207" s="36"/>
      <c r="QAS1207" s="36"/>
      <c r="QAT1207" s="36"/>
      <c r="QAU1207" s="36"/>
      <c r="QAV1207" s="36"/>
      <c r="QAW1207" s="36"/>
      <c r="QAX1207" s="36"/>
      <c r="QAY1207" s="36"/>
      <c r="QAZ1207" s="36"/>
      <c r="QBA1207" s="36"/>
      <c r="QBB1207" s="36"/>
      <c r="QBC1207" s="36"/>
      <c r="QBD1207" s="36"/>
      <c r="QBE1207" s="36"/>
      <c r="QBF1207" s="36"/>
      <c r="QBG1207" s="36"/>
      <c r="QBH1207" s="36"/>
      <c r="QBI1207" s="36"/>
      <c r="QBJ1207" s="36"/>
      <c r="QBK1207" s="36"/>
      <c r="QBL1207" s="36"/>
      <c r="QBM1207" s="36"/>
      <c r="QBN1207" s="36"/>
      <c r="QBO1207" s="36"/>
      <c r="QBP1207" s="36"/>
      <c r="QBQ1207" s="36"/>
      <c r="QBR1207" s="36"/>
      <c r="QBS1207" s="36"/>
      <c r="QBT1207" s="36"/>
      <c r="QBU1207" s="36"/>
      <c r="QBV1207" s="36"/>
      <c r="QBW1207" s="36"/>
      <c r="QBX1207" s="36"/>
      <c r="QBY1207" s="36"/>
      <c r="QBZ1207" s="36"/>
      <c r="QCA1207" s="36"/>
      <c r="QCB1207" s="36"/>
      <c r="QCC1207" s="36"/>
      <c r="QCD1207" s="36"/>
      <c r="QCE1207" s="36"/>
      <c r="QCF1207" s="36"/>
      <c r="QCG1207" s="36"/>
      <c r="QCH1207" s="36"/>
      <c r="QCI1207" s="36"/>
      <c r="QCJ1207" s="36"/>
      <c r="QCK1207" s="36"/>
      <c r="QCL1207" s="36"/>
      <c r="QCM1207" s="36"/>
      <c r="QCN1207" s="36"/>
      <c r="QCO1207" s="36"/>
      <c r="QCP1207" s="36"/>
      <c r="QCQ1207" s="36"/>
      <c r="QCR1207" s="36"/>
      <c r="QCS1207" s="36"/>
      <c r="QCT1207" s="36"/>
      <c r="QCU1207" s="36"/>
      <c r="QCV1207" s="36"/>
      <c r="QCW1207" s="36"/>
      <c r="QCX1207" s="36"/>
      <c r="QCY1207" s="36"/>
      <c r="QCZ1207" s="36"/>
      <c r="QDA1207" s="36"/>
      <c r="QDB1207" s="36"/>
      <c r="QDC1207" s="36"/>
      <c r="QDD1207" s="36"/>
      <c r="QDE1207" s="36"/>
      <c r="QDF1207" s="36"/>
      <c r="QDG1207" s="36"/>
      <c r="QDH1207" s="36"/>
      <c r="QDI1207" s="36"/>
      <c r="QDJ1207" s="36"/>
      <c r="QDK1207" s="36"/>
      <c r="QDL1207" s="36"/>
      <c r="QDM1207" s="36"/>
      <c r="QDN1207" s="36"/>
      <c r="QDO1207" s="36"/>
      <c r="QDP1207" s="36"/>
      <c r="QDQ1207" s="36"/>
      <c r="QDR1207" s="36"/>
      <c r="QDS1207" s="36"/>
      <c r="QDT1207" s="36"/>
      <c r="QDU1207" s="36"/>
      <c r="QDV1207" s="36"/>
      <c r="QDW1207" s="36"/>
      <c r="QDX1207" s="36"/>
      <c r="QDY1207" s="36"/>
      <c r="QDZ1207" s="36"/>
      <c r="QEA1207" s="36"/>
      <c r="QEB1207" s="36"/>
      <c r="QEC1207" s="36"/>
      <c r="QED1207" s="36"/>
      <c r="QEE1207" s="36"/>
      <c r="QEF1207" s="36"/>
      <c r="QEG1207" s="36"/>
      <c r="QEH1207" s="36"/>
      <c r="QEI1207" s="36"/>
      <c r="QEJ1207" s="36"/>
      <c r="QEK1207" s="36"/>
      <c r="QEL1207" s="36"/>
      <c r="QEM1207" s="36"/>
      <c r="QEN1207" s="36"/>
      <c r="QEO1207" s="36"/>
      <c r="QEP1207" s="36"/>
      <c r="QEQ1207" s="36"/>
      <c r="QER1207" s="36"/>
      <c r="QES1207" s="36"/>
      <c r="QET1207" s="36"/>
      <c r="QEU1207" s="36"/>
      <c r="QEV1207" s="36"/>
      <c r="QEW1207" s="36"/>
      <c r="QEX1207" s="36"/>
      <c r="QEY1207" s="36"/>
      <c r="QEZ1207" s="36"/>
      <c r="QFA1207" s="36"/>
      <c r="QFB1207" s="36"/>
      <c r="QFC1207" s="36"/>
      <c r="QFD1207" s="36"/>
      <c r="QFE1207" s="36"/>
      <c r="QFF1207" s="36"/>
      <c r="QFG1207" s="36"/>
      <c r="QFH1207" s="36"/>
      <c r="QFI1207" s="36"/>
      <c r="QFJ1207" s="36"/>
      <c r="QFK1207" s="36"/>
      <c r="QFL1207" s="36"/>
      <c r="QFM1207" s="36"/>
      <c r="QFN1207" s="36"/>
      <c r="QFO1207" s="36"/>
      <c r="QFP1207" s="36"/>
      <c r="QFQ1207" s="36"/>
      <c r="QFR1207" s="36"/>
      <c r="QFS1207" s="36"/>
      <c r="QFT1207" s="36"/>
      <c r="QFU1207" s="36"/>
      <c r="QFV1207" s="36"/>
      <c r="QFW1207" s="36"/>
      <c r="QFX1207" s="36"/>
      <c r="QFY1207" s="36"/>
      <c r="QFZ1207" s="36"/>
      <c r="QGA1207" s="36"/>
      <c r="QGB1207" s="36"/>
      <c r="QGC1207" s="36"/>
      <c r="QGD1207" s="36"/>
      <c r="QGE1207" s="36"/>
      <c r="QGF1207" s="36"/>
      <c r="QGG1207" s="36"/>
      <c r="QGH1207" s="36"/>
      <c r="QGI1207" s="36"/>
      <c r="QGJ1207" s="36"/>
      <c r="QGK1207" s="36"/>
      <c r="QGL1207" s="36"/>
      <c r="QGM1207" s="36"/>
      <c r="QGN1207" s="36"/>
      <c r="QGO1207" s="36"/>
      <c r="QGP1207" s="36"/>
      <c r="QGQ1207" s="36"/>
      <c r="QGR1207" s="36"/>
      <c r="QGS1207" s="36"/>
      <c r="QGT1207" s="36"/>
      <c r="QGU1207" s="36"/>
      <c r="QGV1207" s="36"/>
      <c r="QGW1207" s="36"/>
      <c r="QGX1207" s="36"/>
      <c r="QGY1207" s="36"/>
      <c r="QGZ1207" s="36"/>
      <c r="QHA1207" s="36"/>
      <c r="QHB1207" s="36"/>
      <c r="QHC1207" s="36"/>
      <c r="QHD1207" s="36"/>
      <c r="QHE1207" s="36"/>
      <c r="QHF1207" s="36"/>
      <c r="QHG1207" s="36"/>
      <c r="QHH1207" s="36"/>
      <c r="QHI1207" s="36"/>
      <c r="QHJ1207" s="36"/>
      <c r="QHK1207" s="36"/>
      <c r="QHL1207" s="36"/>
      <c r="QHM1207" s="36"/>
      <c r="QHN1207" s="36"/>
      <c r="QHO1207" s="36"/>
      <c r="QHP1207" s="36"/>
      <c r="QHQ1207" s="36"/>
      <c r="QHR1207" s="36"/>
      <c r="QHS1207" s="36"/>
      <c r="QHT1207" s="36"/>
      <c r="QHU1207" s="36"/>
      <c r="QHV1207" s="36"/>
      <c r="QHW1207" s="36"/>
      <c r="QHX1207" s="36"/>
      <c r="QHY1207" s="36"/>
      <c r="QHZ1207" s="36"/>
      <c r="QIA1207" s="36"/>
      <c r="QIB1207" s="36"/>
      <c r="QIC1207" s="36"/>
      <c r="QID1207" s="36"/>
      <c r="QIE1207" s="36"/>
      <c r="QIF1207" s="36"/>
      <c r="QIG1207" s="36"/>
      <c r="QIH1207" s="36"/>
      <c r="QII1207" s="36"/>
      <c r="QIJ1207" s="36"/>
      <c r="QIK1207" s="36"/>
      <c r="QIL1207" s="36"/>
      <c r="QIM1207" s="36"/>
      <c r="QIN1207" s="36"/>
      <c r="QIO1207" s="36"/>
      <c r="QIP1207" s="36"/>
      <c r="QIQ1207" s="36"/>
      <c r="QIR1207" s="36"/>
      <c r="QIS1207" s="36"/>
      <c r="QIT1207" s="36"/>
      <c r="QIU1207" s="36"/>
      <c r="QIV1207" s="36"/>
      <c r="QIW1207" s="36"/>
      <c r="QIX1207" s="36"/>
      <c r="QIY1207" s="36"/>
      <c r="QIZ1207" s="36"/>
      <c r="QJA1207" s="36"/>
      <c r="QJB1207" s="36"/>
      <c r="QJC1207" s="36"/>
      <c r="QJD1207" s="36"/>
      <c r="QJE1207" s="36"/>
      <c r="QJF1207" s="36"/>
      <c r="QJG1207" s="36"/>
      <c r="QJH1207" s="36"/>
      <c r="QJI1207" s="36"/>
      <c r="QJJ1207" s="36"/>
      <c r="QJK1207" s="36"/>
      <c r="QJL1207" s="36"/>
      <c r="QJM1207" s="36"/>
      <c r="QJN1207" s="36"/>
      <c r="QJO1207" s="36"/>
      <c r="QJP1207" s="36"/>
      <c r="QJQ1207" s="36"/>
      <c r="QJR1207" s="36"/>
      <c r="QJS1207" s="36"/>
      <c r="QJT1207" s="36"/>
      <c r="QJU1207" s="36"/>
      <c r="QJV1207" s="36"/>
      <c r="QJW1207" s="36"/>
      <c r="QJX1207" s="36"/>
      <c r="QJY1207" s="36"/>
      <c r="QJZ1207" s="36"/>
      <c r="QKA1207" s="36"/>
      <c r="QKB1207" s="36"/>
      <c r="QKC1207" s="36"/>
      <c r="QKD1207" s="36"/>
      <c r="QKE1207" s="36"/>
      <c r="QKF1207" s="36"/>
      <c r="QKG1207" s="36"/>
      <c r="QKH1207" s="36"/>
      <c r="QKI1207" s="36"/>
      <c r="QKJ1207" s="36"/>
      <c r="QKK1207" s="36"/>
      <c r="QKL1207" s="36"/>
      <c r="QKM1207" s="36"/>
      <c r="QKN1207" s="36"/>
      <c r="QKO1207" s="36"/>
      <c r="QKP1207" s="36"/>
      <c r="QKQ1207" s="36"/>
      <c r="QKR1207" s="36"/>
      <c r="QKS1207" s="36"/>
      <c r="QKT1207" s="36"/>
      <c r="QKU1207" s="36"/>
      <c r="QKV1207" s="36"/>
      <c r="QKW1207" s="36"/>
      <c r="QKX1207" s="36"/>
      <c r="QKY1207" s="36"/>
      <c r="QKZ1207" s="36"/>
      <c r="QLA1207" s="36"/>
      <c r="QLB1207" s="36"/>
      <c r="QLC1207" s="36"/>
      <c r="QLD1207" s="36"/>
      <c r="QLE1207" s="36"/>
      <c r="QLF1207" s="36"/>
      <c r="QLG1207" s="36"/>
      <c r="QLH1207" s="36"/>
      <c r="QLI1207" s="36"/>
      <c r="QLJ1207" s="36"/>
      <c r="QLK1207" s="36"/>
      <c r="QLL1207" s="36"/>
      <c r="QLM1207" s="36"/>
      <c r="QLN1207" s="36"/>
      <c r="QLO1207" s="36"/>
      <c r="QLP1207" s="36"/>
      <c r="QLQ1207" s="36"/>
      <c r="QLR1207" s="36"/>
      <c r="QLS1207" s="36"/>
      <c r="QLT1207" s="36"/>
      <c r="QLU1207" s="36"/>
      <c r="QLV1207" s="36"/>
      <c r="QLW1207" s="36"/>
      <c r="QLX1207" s="36"/>
      <c r="QLY1207" s="36"/>
      <c r="QLZ1207" s="36"/>
      <c r="QMA1207" s="36"/>
      <c r="QMB1207" s="36"/>
      <c r="QMC1207" s="36"/>
      <c r="QMD1207" s="36"/>
      <c r="QME1207" s="36"/>
      <c r="QMF1207" s="36"/>
      <c r="QMG1207" s="36"/>
      <c r="QMH1207" s="36"/>
      <c r="QMI1207" s="36"/>
      <c r="QMJ1207" s="36"/>
      <c r="QMK1207" s="36"/>
      <c r="QML1207" s="36"/>
      <c r="QMM1207" s="36"/>
      <c r="QMN1207" s="36"/>
      <c r="QMO1207" s="36"/>
      <c r="QMP1207" s="36"/>
      <c r="QMQ1207" s="36"/>
      <c r="QMR1207" s="36"/>
      <c r="QMS1207" s="36"/>
      <c r="QMT1207" s="36"/>
      <c r="QMU1207" s="36"/>
      <c r="QMV1207" s="36"/>
      <c r="QMW1207" s="36"/>
      <c r="QMX1207" s="36"/>
      <c r="QMY1207" s="36"/>
      <c r="QMZ1207" s="36"/>
      <c r="QNA1207" s="36"/>
      <c r="QNB1207" s="36"/>
      <c r="QNC1207" s="36"/>
      <c r="QND1207" s="36"/>
      <c r="QNE1207" s="36"/>
      <c r="QNF1207" s="36"/>
      <c r="QNG1207" s="36"/>
      <c r="QNH1207" s="36"/>
      <c r="QNI1207" s="36"/>
      <c r="QNJ1207" s="36"/>
      <c r="QNK1207" s="36"/>
      <c r="QNL1207" s="36"/>
      <c r="QNM1207" s="36"/>
      <c r="QNN1207" s="36"/>
      <c r="QNO1207" s="36"/>
      <c r="QNP1207" s="36"/>
      <c r="QNQ1207" s="36"/>
      <c r="QNR1207" s="36"/>
      <c r="QNS1207" s="36"/>
      <c r="QNT1207" s="36"/>
      <c r="QNU1207" s="36"/>
      <c r="QNV1207" s="36"/>
      <c r="QNW1207" s="36"/>
      <c r="QNX1207" s="36"/>
      <c r="QNY1207" s="36"/>
      <c r="QNZ1207" s="36"/>
      <c r="QOA1207" s="36"/>
      <c r="QOB1207" s="36"/>
      <c r="QOC1207" s="36"/>
      <c r="QOD1207" s="36"/>
      <c r="QOE1207" s="36"/>
      <c r="QOF1207" s="36"/>
      <c r="QOG1207" s="36"/>
      <c r="QOH1207" s="36"/>
      <c r="QOI1207" s="36"/>
      <c r="QOJ1207" s="36"/>
      <c r="QOK1207" s="36"/>
      <c r="QOL1207" s="36"/>
      <c r="QOM1207" s="36"/>
      <c r="QON1207" s="36"/>
      <c r="QOO1207" s="36"/>
      <c r="QOP1207" s="36"/>
      <c r="QOQ1207" s="36"/>
      <c r="QOR1207" s="36"/>
      <c r="QOS1207" s="36"/>
      <c r="QOT1207" s="36"/>
      <c r="QOU1207" s="36"/>
      <c r="QOV1207" s="36"/>
      <c r="QOW1207" s="36"/>
      <c r="QOX1207" s="36"/>
      <c r="QOY1207" s="36"/>
      <c r="QOZ1207" s="36"/>
      <c r="QPA1207" s="36"/>
      <c r="QPB1207" s="36"/>
      <c r="QPC1207" s="36"/>
      <c r="QPD1207" s="36"/>
      <c r="QPE1207" s="36"/>
      <c r="QPF1207" s="36"/>
      <c r="QPG1207" s="36"/>
      <c r="QPH1207" s="36"/>
      <c r="QPI1207" s="36"/>
      <c r="QPJ1207" s="36"/>
      <c r="QPK1207" s="36"/>
      <c r="QPL1207" s="36"/>
      <c r="QPM1207" s="36"/>
      <c r="QPN1207" s="36"/>
      <c r="QPO1207" s="36"/>
      <c r="QPP1207" s="36"/>
      <c r="QPQ1207" s="36"/>
      <c r="QPR1207" s="36"/>
      <c r="QPS1207" s="36"/>
      <c r="QPT1207" s="36"/>
      <c r="QPU1207" s="36"/>
      <c r="QPV1207" s="36"/>
      <c r="QPW1207" s="36"/>
      <c r="QPX1207" s="36"/>
      <c r="QPY1207" s="36"/>
      <c r="QPZ1207" s="36"/>
      <c r="QQA1207" s="36"/>
      <c r="QQB1207" s="36"/>
      <c r="QQC1207" s="36"/>
      <c r="QQD1207" s="36"/>
      <c r="QQE1207" s="36"/>
      <c r="QQF1207" s="36"/>
      <c r="QQG1207" s="36"/>
      <c r="QQH1207" s="36"/>
      <c r="QQI1207" s="36"/>
      <c r="QQJ1207" s="36"/>
      <c r="QQK1207" s="36"/>
      <c r="QQL1207" s="36"/>
      <c r="QQM1207" s="36"/>
      <c r="QQN1207" s="36"/>
      <c r="QQO1207" s="36"/>
      <c r="QQP1207" s="36"/>
      <c r="QQQ1207" s="36"/>
      <c r="QQR1207" s="36"/>
      <c r="QQS1207" s="36"/>
      <c r="QQT1207" s="36"/>
      <c r="QQU1207" s="36"/>
      <c r="QQV1207" s="36"/>
      <c r="QQW1207" s="36"/>
      <c r="QQX1207" s="36"/>
      <c r="QQY1207" s="36"/>
      <c r="QQZ1207" s="36"/>
      <c r="QRA1207" s="36"/>
      <c r="QRB1207" s="36"/>
      <c r="QRC1207" s="36"/>
      <c r="QRD1207" s="36"/>
      <c r="QRE1207" s="36"/>
      <c r="QRF1207" s="36"/>
      <c r="QRG1207" s="36"/>
      <c r="QRH1207" s="36"/>
      <c r="QRI1207" s="36"/>
      <c r="QRJ1207" s="36"/>
      <c r="QRK1207" s="36"/>
      <c r="QRL1207" s="36"/>
      <c r="QRM1207" s="36"/>
      <c r="QRN1207" s="36"/>
      <c r="QRO1207" s="36"/>
      <c r="QRP1207" s="36"/>
      <c r="QRQ1207" s="36"/>
      <c r="QRR1207" s="36"/>
      <c r="QRS1207" s="36"/>
      <c r="QRT1207" s="36"/>
      <c r="QRU1207" s="36"/>
      <c r="QRV1207" s="36"/>
      <c r="QRW1207" s="36"/>
      <c r="QRX1207" s="36"/>
      <c r="QRY1207" s="36"/>
      <c r="QRZ1207" s="36"/>
      <c r="QSA1207" s="36"/>
      <c r="QSB1207" s="36"/>
      <c r="QSC1207" s="36"/>
      <c r="QSD1207" s="36"/>
      <c r="QSE1207" s="36"/>
      <c r="QSF1207" s="36"/>
      <c r="QSG1207" s="36"/>
      <c r="QSH1207" s="36"/>
      <c r="QSI1207" s="36"/>
      <c r="QSJ1207" s="36"/>
      <c r="QSK1207" s="36"/>
      <c r="QSL1207" s="36"/>
      <c r="QSM1207" s="36"/>
      <c r="QSN1207" s="36"/>
      <c r="QSO1207" s="36"/>
      <c r="QSP1207" s="36"/>
      <c r="QSQ1207" s="36"/>
      <c r="QSR1207" s="36"/>
      <c r="QSS1207" s="36"/>
      <c r="QST1207" s="36"/>
      <c r="QSU1207" s="36"/>
      <c r="QSV1207" s="36"/>
      <c r="QSW1207" s="36"/>
      <c r="QSX1207" s="36"/>
      <c r="QSY1207" s="36"/>
      <c r="QSZ1207" s="36"/>
      <c r="QTA1207" s="36"/>
      <c r="QTB1207" s="36"/>
      <c r="QTC1207" s="36"/>
      <c r="QTD1207" s="36"/>
      <c r="QTE1207" s="36"/>
      <c r="QTF1207" s="36"/>
      <c r="QTG1207" s="36"/>
      <c r="QTH1207" s="36"/>
      <c r="QTI1207" s="36"/>
      <c r="QTJ1207" s="36"/>
      <c r="QTK1207" s="36"/>
      <c r="QTL1207" s="36"/>
      <c r="QTM1207" s="36"/>
      <c r="QTN1207" s="36"/>
      <c r="QTO1207" s="36"/>
      <c r="QTP1207" s="36"/>
      <c r="QTQ1207" s="36"/>
      <c r="QTR1207" s="36"/>
      <c r="QTS1207" s="36"/>
      <c r="QTT1207" s="36"/>
      <c r="QTU1207" s="36"/>
      <c r="QTV1207" s="36"/>
      <c r="QTW1207" s="36"/>
      <c r="QTX1207" s="36"/>
      <c r="QTY1207" s="36"/>
      <c r="QTZ1207" s="36"/>
      <c r="QUA1207" s="36"/>
      <c r="QUB1207" s="36"/>
      <c r="QUC1207" s="36"/>
      <c r="QUD1207" s="36"/>
      <c r="QUE1207" s="36"/>
      <c r="QUF1207" s="36"/>
      <c r="QUG1207" s="36"/>
      <c r="QUH1207" s="36"/>
      <c r="QUI1207" s="36"/>
      <c r="QUJ1207" s="36"/>
      <c r="QUK1207" s="36"/>
      <c r="QUL1207" s="36"/>
      <c r="QUM1207" s="36"/>
      <c r="QUN1207" s="36"/>
      <c r="QUO1207" s="36"/>
      <c r="QUP1207" s="36"/>
      <c r="QUQ1207" s="36"/>
      <c r="QUR1207" s="36"/>
      <c r="QUS1207" s="36"/>
      <c r="QUT1207" s="36"/>
      <c r="QUU1207" s="36"/>
      <c r="QUV1207" s="36"/>
      <c r="QUW1207" s="36"/>
      <c r="QUX1207" s="36"/>
      <c r="QUY1207" s="36"/>
      <c r="QUZ1207" s="36"/>
      <c r="QVA1207" s="36"/>
      <c r="QVB1207" s="36"/>
      <c r="QVC1207" s="36"/>
      <c r="QVD1207" s="36"/>
      <c r="QVE1207" s="36"/>
      <c r="QVF1207" s="36"/>
      <c r="QVG1207" s="36"/>
      <c r="QVH1207" s="36"/>
      <c r="QVI1207" s="36"/>
      <c r="QVJ1207" s="36"/>
      <c r="QVK1207" s="36"/>
      <c r="QVL1207" s="36"/>
      <c r="QVM1207" s="36"/>
      <c r="QVN1207" s="36"/>
      <c r="QVO1207" s="36"/>
      <c r="QVP1207" s="36"/>
      <c r="QVQ1207" s="36"/>
      <c r="QVR1207" s="36"/>
      <c r="QVS1207" s="36"/>
      <c r="QVT1207" s="36"/>
      <c r="QVU1207" s="36"/>
      <c r="QVV1207" s="36"/>
      <c r="QVW1207" s="36"/>
      <c r="QVX1207" s="36"/>
      <c r="QVY1207" s="36"/>
      <c r="QVZ1207" s="36"/>
      <c r="QWA1207" s="36"/>
      <c r="QWB1207" s="36"/>
      <c r="QWC1207" s="36"/>
      <c r="QWD1207" s="36"/>
      <c r="QWE1207" s="36"/>
      <c r="QWF1207" s="36"/>
      <c r="QWG1207" s="36"/>
      <c r="QWH1207" s="36"/>
      <c r="QWI1207" s="36"/>
      <c r="QWJ1207" s="36"/>
      <c r="QWK1207" s="36"/>
      <c r="QWL1207" s="36"/>
      <c r="QWM1207" s="36"/>
      <c r="QWN1207" s="36"/>
      <c r="QWO1207" s="36"/>
      <c r="QWP1207" s="36"/>
      <c r="QWQ1207" s="36"/>
      <c r="QWR1207" s="36"/>
      <c r="QWS1207" s="36"/>
      <c r="QWT1207" s="36"/>
      <c r="QWU1207" s="36"/>
      <c r="QWV1207" s="36"/>
      <c r="QWW1207" s="36"/>
      <c r="QWX1207" s="36"/>
      <c r="QWY1207" s="36"/>
      <c r="QWZ1207" s="36"/>
      <c r="QXA1207" s="36"/>
      <c r="QXB1207" s="36"/>
      <c r="QXC1207" s="36"/>
      <c r="QXD1207" s="36"/>
      <c r="QXE1207" s="36"/>
      <c r="QXF1207" s="36"/>
      <c r="QXG1207" s="36"/>
      <c r="QXH1207" s="36"/>
      <c r="QXI1207" s="36"/>
      <c r="QXJ1207" s="36"/>
      <c r="QXK1207" s="36"/>
      <c r="QXL1207" s="36"/>
      <c r="QXM1207" s="36"/>
      <c r="QXN1207" s="36"/>
      <c r="QXO1207" s="36"/>
      <c r="QXP1207" s="36"/>
      <c r="QXQ1207" s="36"/>
      <c r="QXR1207" s="36"/>
      <c r="QXS1207" s="36"/>
      <c r="QXT1207" s="36"/>
      <c r="QXU1207" s="36"/>
      <c r="QXV1207" s="36"/>
      <c r="QXW1207" s="36"/>
      <c r="QXX1207" s="36"/>
      <c r="QXY1207" s="36"/>
      <c r="QXZ1207" s="36"/>
      <c r="QYA1207" s="36"/>
      <c r="QYB1207" s="36"/>
      <c r="QYC1207" s="36"/>
      <c r="QYD1207" s="36"/>
      <c r="QYE1207" s="36"/>
      <c r="QYF1207" s="36"/>
      <c r="QYG1207" s="36"/>
      <c r="QYH1207" s="36"/>
      <c r="QYI1207" s="36"/>
      <c r="QYJ1207" s="36"/>
      <c r="QYK1207" s="36"/>
      <c r="QYL1207" s="36"/>
      <c r="QYM1207" s="36"/>
      <c r="QYN1207" s="36"/>
      <c r="QYO1207" s="36"/>
      <c r="QYP1207" s="36"/>
      <c r="QYQ1207" s="36"/>
      <c r="QYR1207" s="36"/>
      <c r="QYS1207" s="36"/>
      <c r="QYT1207" s="36"/>
      <c r="QYU1207" s="36"/>
      <c r="QYV1207" s="36"/>
      <c r="QYW1207" s="36"/>
      <c r="QYX1207" s="36"/>
      <c r="QYY1207" s="36"/>
      <c r="QYZ1207" s="36"/>
      <c r="QZA1207" s="36"/>
      <c r="QZB1207" s="36"/>
      <c r="QZC1207" s="36"/>
      <c r="QZD1207" s="36"/>
      <c r="QZE1207" s="36"/>
      <c r="QZF1207" s="36"/>
      <c r="QZG1207" s="36"/>
      <c r="QZH1207" s="36"/>
      <c r="QZI1207" s="36"/>
      <c r="QZJ1207" s="36"/>
      <c r="QZK1207" s="36"/>
      <c r="QZL1207" s="36"/>
      <c r="QZM1207" s="36"/>
      <c r="QZN1207" s="36"/>
      <c r="QZO1207" s="36"/>
      <c r="QZP1207" s="36"/>
      <c r="QZQ1207" s="36"/>
      <c r="QZR1207" s="36"/>
      <c r="QZS1207" s="36"/>
      <c r="QZT1207" s="36"/>
      <c r="QZU1207" s="36"/>
      <c r="QZV1207" s="36"/>
      <c r="QZW1207" s="36"/>
      <c r="QZX1207" s="36"/>
      <c r="QZY1207" s="36"/>
      <c r="QZZ1207" s="36"/>
      <c r="RAA1207" s="36"/>
      <c r="RAB1207" s="36"/>
      <c r="RAC1207" s="36"/>
      <c r="RAD1207" s="36"/>
      <c r="RAE1207" s="36"/>
      <c r="RAF1207" s="36"/>
      <c r="RAG1207" s="36"/>
      <c r="RAH1207" s="36"/>
      <c r="RAI1207" s="36"/>
      <c r="RAJ1207" s="36"/>
      <c r="RAK1207" s="36"/>
      <c r="RAL1207" s="36"/>
      <c r="RAM1207" s="36"/>
      <c r="RAN1207" s="36"/>
      <c r="RAO1207" s="36"/>
      <c r="RAP1207" s="36"/>
      <c r="RAQ1207" s="36"/>
      <c r="RAR1207" s="36"/>
      <c r="RAS1207" s="36"/>
      <c r="RAT1207" s="36"/>
      <c r="RAU1207" s="36"/>
      <c r="RAV1207" s="36"/>
      <c r="RAW1207" s="36"/>
      <c r="RAX1207" s="36"/>
      <c r="RAY1207" s="36"/>
      <c r="RAZ1207" s="36"/>
      <c r="RBA1207" s="36"/>
      <c r="RBB1207" s="36"/>
      <c r="RBC1207" s="36"/>
      <c r="RBD1207" s="36"/>
      <c r="RBE1207" s="36"/>
      <c r="RBF1207" s="36"/>
      <c r="RBG1207" s="36"/>
      <c r="RBH1207" s="36"/>
      <c r="RBI1207" s="36"/>
      <c r="RBJ1207" s="36"/>
      <c r="RBK1207" s="36"/>
      <c r="RBL1207" s="36"/>
      <c r="RBM1207" s="36"/>
      <c r="RBN1207" s="36"/>
      <c r="RBO1207" s="36"/>
      <c r="RBP1207" s="36"/>
      <c r="RBQ1207" s="36"/>
      <c r="RBR1207" s="36"/>
      <c r="RBS1207" s="36"/>
      <c r="RBT1207" s="36"/>
      <c r="RBU1207" s="36"/>
      <c r="RBV1207" s="36"/>
      <c r="RBW1207" s="36"/>
      <c r="RBX1207" s="36"/>
      <c r="RBY1207" s="36"/>
      <c r="RBZ1207" s="36"/>
      <c r="RCA1207" s="36"/>
      <c r="RCB1207" s="36"/>
      <c r="RCC1207" s="36"/>
      <c r="RCD1207" s="36"/>
      <c r="RCE1207" s="36"/>
      <c r="RCF1207" s="36"/>
      <c r="RCG1207" s="36"/>
      <c r="RCH1207" s="36"/>
      <c r="RCI1207" s="36"/>
      <c r="RCJ1207" s="36"/>
      <c r="RCK1207" s="36"/>
      <c r="RCL1207" s="36"/>
      <c r="RCM1207" s="36"/>
      <c r="RCN1207" s="36"/>
      <c r="RCO1207" s="36"/>
      <c r="RCP1207" s="36"/>
      <c r="RCQ1207" s="36"/>
      <c r="RCR1207" s="36"/>
      <c r="RCS1207" s="36"/>
      <c r="RCT1207" s="36"/>
      <c r="RCU1207" s="36"/>
      <c r="RCV1207" s="36"/>
      <c r="RCW1207" s="36"/>
      <c r="RCX1207" s="36"/>
      <c r="RCY1207" s="36"/>
      <c r="RCZ1207" s="36"/>
      <c r="RDA1207" s="36"/>
      <c r="RDB1207" s="36"/>
      <c r="RDC1207" s="36"/>
      <c r="RDD1207" s="36"/>
      <c r="RDE1207" s="36"/>
      <c r="RDF1207" s="36"/>
      <c r="RDG1207" s="36"/>
      <c r="RDH1207" s="36"/>
      <c r="RDI1207" s="36"/>
      <c r="RDJ1207" s="36"/>
      <c r="RDK1207" s="36"/>
      <c r="RDL1207" s="36"/>
      <c r="RDM1207" s="36"/>
      <c r="RDN1207" s="36"/>
      <c r="RDO1207" s="36"/>
      <c r="RDP1207" s="36"/>
      <c r="RDQ1207" s="36"/>
      <c r="RDR1207" s="36"/>
      <c r="RDS1207" s="36"/>
      <c r="RDT1207" s="36"/>
      <c r="RDU1207" s="36"/>
      <c r="RDV1207" s="36"/>
      <c r="RDW1207" s="36"/>
      <c r="RDX1207" s="36"/>
      <c r="RDY1207" s="36"/>
      <c r="RDZ1207" s="36"/>
      <c r="REA1207" s="36"/>
      <c r="REB1207" s="36"/>
      <c r="REC1207" s="36"/>
      <c r="RED1207" s="36"/>
      <c r="REE1207" s="36"/>
      <c r="REF1207" s="36"/>
      <c r="REG1207" s="36"/>
      <c r="REH1207" s="36"/>
      <c r="REI1207" s="36"/>
      <c r="REJ1207" s="36"/>
      <c r="REK1207" s="36"/>
      <c r="REL1207" s="36"/>
      <c r="REM1207" s="36"/>
      <c r="REN1207" s="36"/>
      <c r="REO1207" s="36"/>
      <c r="REP1207" s="36"/>
      <c r="REQ1207" s="36"/>
      <c r="RER1207" s="36"/>
      <c r="RES1207" s="36"/>
      <c r="RET1207" s="36"/>
      <c r="REU1207" s="36"/>
      <c r="REV1207" s="36"/>
      <c r="REW1207" s="36"/>
      <c r="REX1207" s="36"/>
      <c r="REY1207" s="36"/>
      <c r="REZ1207" s="36"/>
      <c r="RFA1207" s="36"/>
      <c r="RFB1207" s="36"/>
      <c r="RFC1207" s="36"/>
      <c r="RFD1207" s="36"/>
      <c r="RFE1207" s="36"/>
      <c r="RFF1207" s="36"/>
      <c r="RFG1207" s="36"/>
      <c r="RFH1207" s="36"/>
      <c r="RFI1207" s="36"/>
      <c r="RFJ1207" s="36"/>
      <c r="RFK1207" s="36"/>
      <c r="RFL1207" s="36"/>
      <c r="RFM1207" s="36"/>
      <c r="RFN1207" s="36"/>
      <c r="RFO1207" s="36"/>
      <c r="RFP1207" s="36"/>
      <c r="RFQ1207" s="36"/>
      <c r="RFR1207" s="36"/>
      <c r="RFS1207" s="36"/>
      <c r="RFT1207" s="36"/>
      <c r="RFU1207" s="36"/>
      <c r="RFV1207" s="36"/>
      <c r="RFW1207" s="36"/>
      <c r="RFX1207" s="36"/>
      <c r="RFY1207" s="36"/>
      <c r="RFZ1207" s="36"/>
      <c r="RGA1207" s="36"/>
      <c r="RGB1207" s="36"/>
      <c r="RGC1207" s="36"/>
      <c r="RGD1207" s="36"/>
      <c r="RGE1207" s="36"/>
      <c r="RGF1207" s="36"/>
      <c r="RGG1207" s="36"/>
      <c r="RGH1207" s="36"/>
      <c r="RGI1207" s="36"/>
      <c r="RGJ1207" s="36"/>
      <c r="RGK1207" s="36"/>
      <c r="RGL1207" s="36"/>
      <c r="RGM1207" s="36"/>
      <c r="RGN1207" s="36"/>
      <c r="RGO1207" s="36"/>
      <c r="RGP1207" s="36"/>
      <c r="RGQ1207" s="36"/>
      <c r="RGR1207" s="36"/>
      <c r="RGS1207" s="36"/>
      <c r="RGT1207" s="36"/>
      <c r="RGU1207" s="36"/>
      <c r="RGV1207" s="36"/>
      <c r="RGW1207" s="36"/>
      <c r="RGX1207" s="36"/>
      <c r="RGY1207" s="36"/>
      <c r="RGZ1207" s="36"/>
      <c r="RHA1207" s="36"/>
      <c r="RHB1207" s="36"/>
      <c r="RHC1207" s="36"/>
      <c r="RHD1207" s="36"/>
      <c r="RHE1207" s="36"/>
      <c r="RHF1207" s="36"/>
      <c r="RHG1207" s="36"/>
      <c r="RHH1207" s="36"/>
      <c r="RHI1207" s="36"/>
      <c r="RHJ1207" s="36"/>
      <c r="RHK1207" s="36"/>
      <c r="RHL1207" s="36"/>
      <c r="RHM1207" s="36"/>
      <c r="RHN1207" s="36"/>
      <c r="RHO1207" s="36"/>
      <c r="RHP1207" s="36"/>
      <c r="RHQ1207" s="36"/>
      <c r="RHR1207" s="36"/>
      <c r="RHS1207" s="36"/>
      <c r="RHT1207" s="36"/>
      <c r="RHU1207" s="36"/>
      <c r="RHV1207" s="36"/>
      <c r="RHW1207" s="36"/>
      <c r="RHX1207" s="36"/>
      <c r="RHY1207" s="36"/>
      <c r="RHZ1207" s="36"/>
      <c r="RIA1207" s="36"/>
      <c r="RIB1207" s="36"/>
      <c r="RIC1207" s="36"/>
      <c r="RID1207" s="36"/>
      <c r="RIE1207" s="36"/>
      <c r="RIF1207" s="36"/>
      <c r="RIG1207" s="36"/>
      <c r="RIH1207" s="36"/>
      <c r="RII1207" s="36"/>
      <c r="RIJ1207" s="36"/>
      <c r="RIK1207" s="36"/>
      <c r="RIL1207" s="36"/>
      <c r="RIM1207" s="36"/>
      <c r="RIN1207" s="36"/>
      <c r="RIO1207" s="36"/>
      <c r="RIP1207" s="36"/>
      <c r="RIQ1207" s="36"/>
      <c r="RIR1207" s="36"/>
      <c r="RIS1207" s="36"/>
      <c r="RIT1207" s="36"/>
      <c r="RIU1207" s="36"/>
      <c r="RIV1207" s="36"/>
      <c r="RIW1207" s="36"/>
      <c r="RIX1207" s="36"/>
      <c r="RIY1207" s="36"/>
      <c r="RIZ1207" s="36"/>
      <c r="RJA1207" s="36"/>
      <c r="RJB1207" s="36"/>
      <c r="RJC1207" s="36"/>
      <c r="RJD1207" s="36"/>
      <c r="RJE1207" s="36"/>
      <c r="RJF1207" s="36"/>
      <c r="RJG1207" s="36"/>
      <c r="RJH1207" s="36"/>
      <c r="RJI1207" s="36"/>
      <c r="RJJ1207" s="36"/>
      <c r="RJK1207" s="36"/>
      <c r="RJL1207" s="36"/>
      <c r="RJM1207" s="36"/>
      <c r="RJN1207" s="36"/>
      <c r="RJO1207" s="36"/>
      <c r="RJP1207" s="36"/>
      <c r="RJQ1207" s="36"/>
      <c r="RJR1207" s="36"/>
      <c r="RJS1207" s="36"/>
      <c r="RJT1207" s="36"/>
      <c r="RJU1207" s="36"/>
      <c r="RJV1207" s="36"/>
      <c r="RJW1207" s="36"/>
      <c r="RJX1207" s="36"/>
      <c r="RJY1207" s="36"/>
      <c r="RJZ1207" s="36"/>
      <c r="RKA1207" s="36"/>
      <c r="RKB1207" s="36"/>
      <c r="RKC1207" s="36"/>
      <c r="RKD1207" s="36"/>
      <c r="RKE1207" s="36"/>
      <c r="RKF1207" s="36"/>
      <c r="RKG1207" s="36"/>
      <c r="RKH1207" s="36"/>
      <c r="RKI1207" s="36"/>
      <c r="RKJ1207" s="36"/>
      <c r="RKK1207" s="36"/>
      <c r="RKL1207" s="36"/>
      <c r="RKM1207" s="36"/>
      <c r="RKN1207" s="36"/>
      <c r="RKO1207" s="36"/>
      <c r="RKP1207" s="36"/>
      <c r="RKQ1207" s="36"/>
      <c r="RKR1207" s="36"/>
      <c r="RKS1207" s="36"/>
      <c r="RKT1207" s="36"/>
      <c r="RKU1207" s="36"/>
      <c r="RKV1207" s="36"/>
      <c r="RKW1207" s="36"/>
      <c r="RKX1207" s="36"/>
      <c r="RKY1207" s="36"/>
      <c r="RKZ1207" s="36"/>
      <c r="RLA1207" s="36"/>
      <c r="RLB1207" s="36"/>
      <c r="RLC1207" s="36"/>
      <c r="RLD1207" s="36"/>
      <c r="RLE1207" s="36"/>
      <c r="RLF1207" s="36"/>
      <c r="RLG1207" s="36"/>
      <c r="RLH1207" s="36"/>
      <c r="RLI1207" s="36"/>
      <c r="RLJ1207" s="36"/>
      <c r="RLK1207" s="36"/>
      <c r="RLL1207" s="36"/>
      <c r="RLM1207" s="36"/>
      <c r="RLN1207" s="36"/>
      <c r="RLO1207" s="36"/>
      <c r="RLP1207" s="36"/>
      <c r="RLQ1207" s="36"/>
      <c r="RLR1207" s="36"/>
      <c r="RLS1207" s="36"/>
      <c r="RLT1207" s="36"/>
      <c r="RLU1207" s="36"/>
      <c r="RLV1207" s="36"/>
      <c r="RLW1207" s="36"/>
      <c r="RLX1207" s="36"/>
      <c r="RLY1207" s="36"/>
      <c r="RLZ1207" s="36"/>
      <c r="RMA1207" s="36"/>
      <c r="RMB1207" s="36"/>
      <c r="RMC1207" s="36"/>
      <c r="RMD1207" s="36"/>
      <c r="RME1207" s="36"/>
      <c r="RMF1207" s="36"/>
      <c r="RMG1207" s="36"/>
      <c r="RMH1207" s="36"/>
      <c r="RMI1207" s="36"/>
      <c r="RMJ1207" s="36"/>
      <c r="RMK1207" s="36"/>
      <c r="RML1207" s="36"/>
      <c r="RMM1207" s="36"/>
      <c r="RMN1207" s="36"/>
      <c r="RMO1207" s="36"/>
      <c r="RMP1207" s="36"/>
      <c r="RMQ1207" s="36"/>
      <c r="RMR1207" s="36"/>
      <c r="RMS1207" s="36"/>
      <c r="RMT1207" s="36"/>
      <c r="RMU1207" s="36"/>
      <c r="RMV1207" s="36"/>
      <c r="RMW1207" s="36"/>
      <c r="RMX1207" s="36"/>
      <c r="RMY1207" s="36"/>
      <c r="RMZ1207" s="36"/>
      <c r="RNA1207" s="36"/>
      <c r="RNB1207" s="36"/>
      <c r="RNC1207" s="36"/>
      <c r="RND1207" s="36"/>
      <c r="RNE1207" s="36"/>
      <c r="RNF1207" s="36"/>
      <c r="RNG1207" s="36"/>
      <c r="RNH1207" s="36"/>
      <c r="RNI1207" s="36"/>
      <c r="RNJ1207" s="36"/>
      <c r="RNK1207" s="36"/>
      <c r="RNL1207" s="36"/>
      <c r="RNM1207" s="36"/>
      <c r="RNN1207" s="36"/>
      <c r="RNO1207" s="36"/>
      <c r="RNP1207" s="36"/>
      <c r="RNQ1207" s="36"/>
      <c r="RNR1207" s="36"/>
      <c r="RNS1207" s="36"/>
      <c r="RNT1207" s="36"/>
      <c r="RNU1207" s="36"/>
      <c r="RNV1207" s="36"/>
      <c r="RNW1207" s="36"/>
      <c r="RNX1207" s="36"/>
      <c r="RNY1207" s="36"/>
      <c r="RNZ1207" s="36"/>
      <c r="ROA1207" s="36"/>
      <c r="ROB1207" s="36"/>
      <c r="ROC1207" s="36"/>
      <c r="ROD1207" s="36"/>
      <c r="ROE1207" s="36"/>
      <c r="ROF1207" s="36"/>
      <c r="ROG1207" s="36"/>
      <c r="ROH1207" s="36"/>
      <c r="ROI1207" s="36"/>
      <c r="ROJ1207" s="36"/>
      <c r="ROK1207" s="36"/>
      <c r="ROL1207" s="36"/>
      <c r="ROM1207" s="36"/>
      <c r="RON1207" s="36"/>
      <c r="ROO1207" s="36"/>
      <c r="ROP1207" s="36"/>
      <c r="ROQ1207" s="36"/>
      <c r="ROR1207" s="36"/>
      <c r="ROS1207" s="36"/>
      <c r="ROT1207" s="36"/>
      <c r="ROU1207" s="36"/>
      <c r="ROV1207" s="36"/>
      <c r="ROW1207" s="36"/>
      <c r="ROX1207" s="36"/>
      <c r="ROY1207" s="36"/>
      <c r="ROZ1207" s="36"/>
      <c r="RPA1207" s="36"/>
      <c r="RPB1207" s="36"/>
      <c r="RPC1207" s="36"/>
      <c r="RPD1207" s="36"/>
      <c r="RPE1207" s="36"/>
      <c r="RPF1207" s="36"/>
      <c r="RPG1207" s="36"/>
      <c r="RPH1207" s="36"/>
      <c r="RPI1207" s="36"/>
      <c r="RPJ1207" s="36"/>
      <c r="RPK1207" s="36"/>
      <c r="RPL1207" s="36"/>
      <c r="RPM1207" s="36"/>
      <c r="RPN1207" s="36"/>
      <c r="RPO1207" s="36"/>
      <c r="RPP1207" s="36"/>
      <c r="RPQ1207" s="36"/>
      <c r="RPR1207" s="36"/>
      <c r="RPS1207" s="36"/>
      <c r="RPT1207" s="36"/>
      <c r="RPU1207" s="36"/>
      <c r="RPV1207" s="36"/>
      <c r="RPW1207" s="36"/>
      <c r="RPX1207" s="36"/>
      <c r="RPY1207" s="36"/>
      <c r="RPZ1207" s="36"/>
      <c r="RQA1207" s="36"/>
      <c r="RQB1207" s="36"/>
      <c r="RQC1207" s="36"/>
      <c r="RQD1207" s="36"/>
      <c r="RQE1207" s="36"/>
      <c r="RQF1207" s="36"/>
      <c r="RQG1207" s="36"/>
      <c r="RQH1207" s="36"/>
      <c r="RQI1207" s="36"/>
      <c r="RQJ1207" s="36"/>
      <c r="RQK1207" s="36"/>
      <c r="RQL1207" s="36"/>
      <c r="RQM1207" s="36"/>
      <c r="RQN1207" s="36"/>
      <c r="RQO1207" s="36"/>
      <c r="RQP1207" s="36"/>
      <c r="RQQ1207" s="36"/>
      <c r="RQR1207" s="36"/>
      <c r="RQS1207" s="36"/>
      <c r="RQT1207" s="36"/>
      <c r="RQU1207" s="36"/>
      <c r="RQV1207" s="36"/>
      <c r="RQW1207" s="36"/>
      <c r="RQX1207" s="36"/>
      <c r="RQY1207" s="36"/>
      <c r="RQZ1207" s="36"/>
      <c r="RRA1207" s="36"/>
      <c r="RRB1207" s="36"/>
      <c r="RRC1207" s="36"/>
      <c r="RRD1207" s="36"/>
      <c r="RRE1207" s="36"/>
      <c r="RRF1207" s="36"/>
      <c r="RRG1207" s="36"/>
      <c r="RRH1207" s="36"/>
      <c r="RRI1207" s="36"/>
      <c r="RRJ1207" s="36"/>
      <c r="RRK1207" s="36"/>
      <c r="RRL1207" s="36"/>
      <c r="RRM1207" s="36"/>
      <c r="RRN1207" s="36"/>
      <c r="RRO1207" s="36"/>
      <c r="RRP1207" s="36"/>
      <c r="RRQ1207" s="36"/>
      <c r="RRR1207" s="36"/>
      <c r="RRS1207" s="36"/>
      <c r="RRT1207" s="36"/>
      <c r="RRU1207" s="36"/>
      <c r="RRV1207" s="36"/>
      <c r="RRW1207" s="36"/>
      <c r="RRX1207" s="36"/>
      <c r="RRY1207" s="36"/>
      <c r="RRZ1207" s="36"/>
      <c r="RSA1207" s="36"/>
      <c r="RSB1207" s="36"/>
      <c r="RSC1207" s="36"/>
      <c r="RSD1207" s="36"/>
      <c r="RSE1207" s="36"/>
      <c r="RSF1207" s="36"/>
      <c r="RSG1207" s="36"/>
      <c r="RSH1207" s="36"/>
      <c r="RSI1207" s="36"/>
      <c r="RSJ1207" s="36"/>
      <c r="RSK1207" s="36"/>
      <c r="RSL1207" s="36"/>
      <c r="RSM1207" s="36"/>
      <c r="RSN1207" s="36"/>
      <c r="RSO1207" s="36"/>
      <c r="RSP1207" s="36"/>
      <c r="RSQ1207" s="36"/>
      <c r="RSR1207" s="36"/>
      <c r="RSS1207" s="36"/>
      <c r="RST1207" s="36"/>
      <c r="RSU1207" s="36"/>
      <c r="RSV1207" s="36"/>
      <c r="RSW1207" s="36"/>
      <c r="RSX1207" s="36"/>
      <c r="RSY1207" s="36"/>
      <c r="RSZ1207" s="36"/>
      <c r="RTA1207" s="36"/>
      <c r="RTB1207" s="36"/>
      <c r="RTC1207" s="36"/>
      <c r="RTD1207" s="36"/>
      <c r="RTE1207" s="36"/>
      <c r="RTF1207" s="36"/>
      <c r="RTG1207" s="36"/>
      <c r="RTH1207" s="36"/>
      <c r="RTI1207" s="36"/>
      <c r="RTJ1207" s="36"/>
      <c r="RTK1207" s="36"/>
      <c r="RTL1207" s="36"/>
      <c r="RTM1207" s="36"/>
      <c r="RTN1207" s="36"/>
      <c r="RTO1207" s="36"/>
      <c r="RTP1207" s="36"/>
      <c r="RTQ1207" s="36"/>
      <c r="RTR1207" s="36"/>
      <c r="RTS1207" s="36"/>
      <c r="RTT1207" s="36"/>
      <c r="RTU1207" s="36"/>
      <c r="RTV1207" s="36"/>
      <c r="RTW1207" s="36"/>
      <c r="RTX1207" s="36"/>
      <c r="RTY1207" s="36"/>
      <c r="RTZ1207" s="36"/>
      <c r="RUA1207" s="36"/>
      <c r="RUB1207" s="36"/>
      <c r="RUC1207" s="36"/>
      <c r="RUD1207" s="36"/>
      <c r="RUE1207" s="36"/>
      <c r="RUF1207" s="36"/>
      <c r="RUG1207" s="36"/>
      <c r="RUH1207" s="36"/>
      <c r="RUI1207" s="36"/>
      <c r="RUJ1207" s="36"/>
      <c r="RUK1207" s="36"/>
      <c r="RUL1207" s="36"/>
      <c r="RUM1207" s="36"/>
      <c r="RUN1207" s="36"/>
      <c r="RUO1207" s="36"/>
      <c r="RUP1207" s="36"/>
      <c r="RUQ1207" s="36"/>
      <c r="RUR1207" s="36"/>
      <c r="RUS1207" s="36"/>
      <c r="RUT1207" s="36"/>
      <c r="RUU1207" s="36"/>
      <c r="RUV1207" s="36"/>
      <c r="RUW1207" s="36"/>
      <c r="RUX1207" s="36"/>
      <c r="RUY1207" s="36"/>
      <c r="RUZ1207" s="36"/>
      <c r="RVA1207" s="36"/>
      <c r="RVB1207" s="36"/>
      <c r="RVC1207" s="36"/>
      <c r="RVD1207" s="36"/>
      <c r="RVE1207" s="36"/>
      <c r="RVF1207" s="36"/>
      <c r="RVG1207" s="36"/>
      <c r="RVH1207" s="36"/>
      <c r="RVI1207" s="36"/>
      <c r="RVJ1207" s="36"/>
      <c r="RVK1207" s="36"/>
      <c r="RVL1207" s="36"/>
      <c r="RVM1207" s="36"/>
      <c r="RVN1207" s="36"/>
      <c r="RVO1207" s="36"/>
      <c r="RVP1207" s="36"/>
      <c r="RVQ1207" s="36"/>
      <c r="RVR1207" s="36"/>
      <c r="RVS1207" s="36"/>
      <c r="RVT1207" s="36"/>
      <c r="RVU1207" s="36"/>
      <c r="RVV1207" s="36"/>
      <c r="RVW1207" s="36"/>
      <c r="RVX1207" s="36"/>
      <c r="RVY1207" s="36"/>
      <c r="RVZ1207" s="36"/>
      <c r="RWA1207" s="36"/>
      <c r="RWB1207" s="36"/>
      <c r="RWC1207" s="36"/>
      <c r="RWD1207" s="36"/>
      <c r="RWE1207" s="36"/>
      <c r="RWF1207" s="36"/>
      <c r="RWG1207" s="36"/>
      <c r="RWH1207" s="36"/>
      <c r="RWI1207" s="36"/>
      <c r="RWJ1207" s="36"/>
      <c r="RWK1207" s="36"/>
      <c r="RWL1207" s="36"/>
      <c r="RWM1207" s="36"/>
      <c r="RWN1207" s="36"/>
      <c r="RWO1207" s="36"/>
      <c r="RWP1207" s="36"/>
      <c r="RWQ1207" s="36"/>
      <c r="RWR1207" s="36"/>
      <c r="RWS1207" s="36"/>
      <c r="RWT1207" s="36"/>
      <c r="RWU1207" s="36"/>
      <c r="RWV1207" s="36"/>
      <c r="RWW1207" s="36"/>
      <c r="RWX1207" s="36"/>
      <c r="RWY1207" s="36"/>
      <c r="RWZ1207" s="36"/>
      <c r="RXA1207" s="36"/>
      <c r="RXB1207" s="36"/>
      <c r="RXC1207" s="36"/>
      <c r="RXD1207" s="36"/>
      <c r="RXE1207" s="36"/>
      <c r="RXF1207" s="36"/>
      <c r="RXG1207" s="36"/>
      <c r="RXH1207" s="36"/>
      <c r="RXI1207" s="36"/>
      <c r="RXJ1207" s="36"/>
      <c r="RXK1207" s="36"/>
      <c r="RXL1207" s="36"/>
      <c r="RXM1207" s="36"/>
      <c r="RXN1207" s="36"/>
      <c r="RXO1207" s="36"/>
      <c r="RXP1207" s="36"/>
      <c r="RXQ1207" s="36"/>
      <c r="RXR1207" s="36"/>
      <c r="RXS1207" s="36"/>
      <c r="RXT1207" s="36"/>
      <c r="RXU1207" s="36"/>
      <c r="RXV1207" s="36"/>
      <c r="RXW1207" s="36"/>
      <c r="RXX1207" s="36"/>
      <c r="RXY1207" s="36"/>
      <c r="RXZ1207" s="36"/>
      <c r="RYA1207" s="36"/>
      <c r="RYB1207" s="36"/>
      <c r="RYC1207" s="36"/>
      <c r="RYD1207" s="36"/>
      <c r="RYE1207" s="36"/>
      <c r="RYF1207" s="36"/>
      <c r="RYG1207" s="36"/>
      <c r="RYH1207" s="36"/>
      <c r="RYI1207" s="36"/>
      <c r="RYJ1207" s="36"/>
      <c r="RYK1207" s="36"/>
      <c r="RYL1207" s="36"/>
      <c r="RYM1207" s="36"/>
      <c r="RYN1207" s="36"/>
      <c r="RYO1207" s="36"/>
      <c r="RYP1207" s="36"/>
      <c r="RYQ1207" s="36"/>
      <c r="RYR1207" s="36"/>
      <c r="RYS1207" s="36"/>
      <c r="RYT1207" s="36"/>
      <c r="RYU1207" s="36"/>
      <c r="RYV1207" s="36"/>
      <c r="RYW1207" s="36"/>
      <c r="RYX1207" s="36"/>
      <c r="RYY1207" s="36"/>
      <c r="RYZ1207" s="36"/>
      <c r="RZA1207" s="36"/>
      <c r="RZB1207" s="36"/>
      <c r="RZC1207" s="36"/>
      <c r="RZD1207" s="36"/>
      <c r="RZE1207" s="36"/>
      <c r="RZF1207" s="36"/>
      <c r="RZG1207" s="36"/>
      <c r="RZH1207" s="36"/>
      <c r="RZI1207" s="36"/>
      <c r="RZJ1207" s="36"/>
      <c r="RZK1207" s="36"/>
      <c r="RZL1207" s="36"/>
      <c r="RZM1207" s="36"/>
      <c r="RZN1207" s="36"/>
      <c r="RZO1207" s="36"/>
      <c r="RZP1207" s="36"/>
      <c r="RZQ1207" s="36"/>
      <c r="RZR1207" s="36"/>
      <c r="RZS1207" s="36"/>
      <c r="RZT1207" s="36"/>
      <c r="RZU1207" s="36"/>
      <c r="RZV1207" s="36"/>
      <c r="RZW1207" s="36"/>
      <c r="RZX1207" s="36"/>
      <c r="RZY1207" s="36"/>
      <c r="RZZ1207" s="36"/>
      <c r="SAA1207" s="36"/>
      <c r="SAB1207" s="36"/>
      <c r="SAC1207" s="36"/>
      <c r="SAD1207" s="36"/>
      <c r="SAE1207" s="36"/>
      <c r="SAF1207" s="36"/>
      <c r="SAG1207" s="36"/>
      <c r="SAH1207" s="36"/>
      <c r="SAI1207" s="36"/>
      <c r="SAJ1207" s="36"/>
      <c r="SAK1207" s="36"/>
      <c r="SAL1207" s="36"/>
      <c r="SAM1207" s="36"/>
      <c r="SAN1207" s="36"/>
      <c r="SAO1207" s="36"/>
      <c r="SAP1207" s="36"/>
      <c r="SAQ1207" s="36"/>
      <c r="SAR1207" s="36"/>
      <c r="SAS1207" s="36"/>
      <c r="SAT1207" s="36"/>
      <c r="SAU1207" s="36"/>
      <c r="SAV1207" s="36"/>
      <c r="SAW1207" s="36"/>
      <c r="SAX1207" s="36"/>
      <c r="SAY1207" s="36"/>
      <c r="SAZ1207" s="36"/>
      <c r="SBA1207" s="36"/>
      <c r="SBB1207" s="36"/>
      <c r="SBC1207" s="36"/>
      <c r="SBD1207" s="36"/>
      <c r="SBE1207" s="36"/>
      <c r="SBF1207" s="36"/>
      <c r="SBG1207" s="36"/>
      <c r="SBH1207" s="36"/>
      <c r="SBI1207" s="36"/>
      <c r="SBJ1207" s="36"/>
      <c r="SBK1207" s="36"/>
      <c r="SBL1207" s="36"/>
      <c r="SBM1207" s="36"/>
      <c r="SBN1207" s="36"/>
      <c r="SBO1207" s="36"/>
      <c r="SBP1207" s="36"/>
      <c r="SBQ1207" s="36"/>
      <c r="SBR1207" s="36"/>
      <c r="SBS1207" s="36"/>
      <c r="SBT1207" s="36"/>
      <c r="SBU1207" s="36"/>
      <c r="SBV1207" s="36"/>
      <c r="SBW1207" s="36"/>
      <c r="SBX1207" s="36"/>
      <c r="SBY1207" s="36"/>
      <c r="SBZ1207" s="36"/>
      <c r="SCA1207" s="36"/>
      <c r="SCB1207" s="36"/>
      <c r="SCC1207" s="36"/>
      <c r="SCD1207" s="36"/>
      <c r="SCE1207" s="36"/>
      <c r="SCF1207" s="36"/>
      <c r="SCG1207" s="36"/>
      <c r="SCH1207" s="36"/>
      <c r="SCI1207" s="36"/>
      <c r="SCJ1207" s="36"/>
      <c r="SCK1207" s="36"/>
      <c r="SCL1207" s="36"/>
      <c r="SCM1207" s="36"/>
      <c r="SCN1207" s="36"/>
      <c r="SCO1207" s="36"/>
      <c r="SCP1207" s="36"/>
      <c r="SCQ1207" s="36"/>
      <c r="SCR1207" s="36"/>
      <c r="SCS1207" s="36"/>
      <c r="SCT1207" s="36"/>
      <c r="SCU1207" s="36"/>
      <c r="SCV1207" s="36"/>
      <c r="SCW1207" s="36"/>
      <c r="SCX1207" s="36"/>
      <c r="SCY1207" s="36"/>
      <c r="SCZ1207" s="36"/>
      <c r="SDA1207" s="36"/>
      <c r="SDB1207" s="36"/>
      <c r="SDC1207" s="36"/>
      <c r="SDD1207" s="36"/>
      <c r="SDE1207" s="36"/>
      <c r="SDF1207" s="36"/>
      <c r="SDG1207" s="36"/>
      <c r="SDH1207" s="36"/>
      <c r="SDI1207" s="36"/>
      <c r="SDJ1207" s="36"/>
      <c r="SDK1207" s="36"/>
      <c r="SDL1207" s="36"/>
      <c r="SDM1207" s="36"/>
      <c r="SDN1207" s="36"/>
      <c r="SDO1207" s="36"/>
      <c r="SDP1207" s="36"/>
      <c r="SDQ1207" s="36"/>
      <c r="SDR1207" s="36"/>
      <c r="SDS1207" s="36"/>
      <c r="SDT1207" s="36"/>
      <c r="SDU1207" s="36"/>
      <c r="SDV1207" s="36"/>
      <c r="SDW1207" s="36"/>
      <c r="SDX1207" s="36"/>
      <c r="SDY1207" s="36"/>
      <c r="SDZ1207" s="36"/>
      <c r="SEA1207" s="36"/>
      <c r="SEB1207" s="36"/>
      <c r="SEC1207" s="36"/>
      <c r="SED1207" s="36"/>
      <c r="SEE1207" s="36"/>
      <c r="SEF1207" s="36"/>
      <c r="SEG1207" s="36"/>
      <c r="SEH1207" s="36"/>
      <c r="SEI1207" s="36"/>
      <c r="SEJ1207" s="36"/>
      <c r="SEK1207" s="36"/>
      <c r="SEL1207" s="36"/>
      <c r="SEM1207" s="36"/>
      <c r="SEN1207" s="36"/>
      <c r="SEO1207" s="36"/>
      <c r="SEP1207" s="36"/>
      <c r="SEQ1207" s="36"/>
      <c r="SER1207" s="36"/>
      <c r="SES1207" s="36"/>
      <c r="SET1207" s="36"/>
      <c r="SEU1207" s="36"/>
      <c r="SEV1207" s="36"/>
      <c r="SEW1207" s="36"/>
      <c r="SEX1207" s="36"/>
      <c r="SEY1207" s="36"/>
      <c r="SEZ1207" s="36"/>
      <c r="SFA1207" s="36"/>
      <c r="SFB1207" s="36"/>
      <c r="SFC1207" s="36"/>
      <c r="SFD1207" s="36"/>
      <c r="SFE1207" s="36"/>
      <c r="SFF1207" s="36"/>
      <c r="SFG1207" s="36"/>
      <c r="SFH1207" s="36"/>
      <c r="SFI1207" s="36"/>
      <c r="SFJ1207" s="36"/>
      <c r="SFK1207" s="36"/>
      <c r="SFL1207" s="36"/>
      <c r="SFM1207" s="36"/>
      <c r="SFN1207" s="36"/>
      <c r="SFO1207" s="36"/>
      <c r="SFP1207" s="36"/>
      <c r="SFQ1207" s="36"/>
      <c r="SFR1207" s="36"/>
      <c r="SFS1207" s="36"/>
      <c r="SFT1207" s="36"/>
      <c r="SFU1207" s="36"/>
      <c r="SFV1207" s="36"/>
      <c r="SFW1207" s="36"/>
      <c r="SFX1207" s="36"/>
      <c r="SFY1207" s="36"/>
      <c r="SFZ1207" s="36"/>
      <c r="SGA1207" s="36"/>
      <c r="SGB1207" s="36"/>
      <c r="SGC1207" s="36"/>
      <c r="SGD1207" s="36"/>
      <c r="SGE1207" s="36"/>
      <c r="SGF1207" s="36"/>
      <c r="SGG1207" s="36"/>
      <c r="SGH1207" s="36"/>
      <c r="SGI1207" s="36"/>
      <c r="SGJ1207" s="36"/>
      <c r="SGK1207" s="36"/>
      <c r="SGL1207" s="36"/>
      <c r="SGM1207" s="36"/>
      <c r="SGN1207" s="36"/>
      <c r="SGO1207" s="36"/>
      <c r="SGP1207" s="36"/>
      <c r="SGQ1207" s="36"/>
      <c r="SGR1207" s="36"/>
      <c r="SGS1207" s="36"/>
      <c r="SGT1207" s="36"/>
      <c r="SGU1207" s="36"/>
      <c r="SGV1207" s="36"/>
      <c r="SGW1207" s="36"/>
      <c r="SGX1207" s="36"/>
      <c r="SGY1207" s="36"/>
      <c r="SGZ1207" s="36"/>
      <c r="SHA1207" s="36"/>
      <c r="SHB1207" s="36"/>
      <c r="SHC1207" s="36"/>
      <c r="SHD1207" s="36"/>
      <c r="SHE1207" s="36"/>
      <c r="SHF1207" s="36"/>
      <c r="SHG1207" s="36"/>
      <c r="SHH1207" s="36"/>
      <c r="SHI1207" s="36"/>
      <c r="SHJ1207" s="36"/>
      <c r="SHK1207" s="36"/>
      <c r="SHL1207" s="36"/>
      <c r="SHM1207" s="36"/>
      <c r="SHN1207" s="36"/>
      <c r="SHO1207" s="36"/>
      <c r="SHP1207" s="36"/>
      <c r="SHQ1207" s="36"/>
      <c r="SHR1207" s="36"/>
      <c r="SHS1207" s="36"/>
      <c r="SHT1207" s="36"/>
      <c r="SHU1207" s="36"/>
      <c r="SHV1207" s="36"/>
      <c r="SHW1207" s="36"/>
      <c r="SHX1207" s="36"/>
      <c r="SHY1207" s="36"/>
      <c r="SHZ1207" s="36"/>
      <c r="SIA1207" s="36"/>
      <c r="SIB1207" s="36"/>
      <c r="SIC1207" s="36"/>
      <c r="SID1207" s="36"/>
      <c r="SIE1207" s="36"/>
      <c r="SIF1207" s="36"/>
      <c r="SIG1207" s="36"/>
      <c r="SIH1207" s="36"/>
      <c r="SII1207" s="36"/>
      <c r="SIJ1207" s="36"/>
      <c r="SIK1207" s="36"/>
      <c r="SIL1207" s="36"/>
      <c r="SIM1207" s="36"/>
      <c r="SIN1207" s="36"/>
      <c r="SIO1207" s="36"/>
      <c r="SIP1207" s="36"/>
      <c r="SIQ1207" s="36"/>
      <c r="SIR1207" s="36"/>
      <c r="SIS1207" s="36"/>
      <c r="SIT1207" s="36"/>
      <c r="SIU1207" s="36"/>
      <c r="SIV1207" s="36"/>
      <c r="SIW1207" s="36"/>
      <c r="SIX1207" s="36"/>
      <c r="SIY1207" s="36"/>
      <c r="SIZ1207" s="36"/>
      <c r="SJA1207" s="36"/>
      <c r="SJB1207" s="36"/>
      <c r="SJC1207" s="36"/>
      <c r="SJD1207" s="36"/>
      <c r="SJE1207" s="36"/>
      <c r="SJF1207" s="36"/>
      <c r="SJG1207" s="36"/>
      <c r="SJH1207" s="36"/>
      <c r="SJI1207" s="36"/>
      <c r="SJJ1207" s="36"/>
      <c r="SJK1207" s="36"/>
      <c r="SJL1207" s="36"/>
      <c r="SJM1207" s="36"/>
      <c r="SJN1207" s="36"/>
      <c r="SJO1207" s="36"/>
      <c r="SJP1207" s="36"/>
      <c r="SJQ1207" s="36"/>
      <c r="SJR1207" s="36"/>
      <c r="SJS1207" s="36"/>
      <c r="SJT1207" s="36"/>
      <c r="SJU1207" s="36"/>
      <c r="SJV1207" s="36"/>
      <c r="SJW1207" s="36"/>
      <c r="SJX1207" s="36"/>
      <c r="SJY1207" s="36"/>
      <c r="SJZ1207" s="36"/>
      <c r="SKA1207" s="36"/>
      <c r="SKB1207" s="36"/>
      <c r="SKC1207" s="36"/>
      <c r="SKD1207" s="36"/>
      <c r="SKE1207" s="36"/>
      <c r="SKF1207" s="36"/>
      <c r="SKG1207" s="36"/>
      <c r="SKH1207" s="36"/>
      <c r="SKI1207" s="36"/>
      <c r="SKJ1207" s="36"/>
      <c r="SKK1207" s="36"/>
      <c r="SKL1207" s="36"/>
      <c r="SKM1207" s="36"/>
      <c r="SKN1207" s="36"/>
      <c r="SKO1207" s="36"/>
      <c r="SKP1207" s="36"/>
      <c r="SKQ1207" s="36"/>
      <c r="SKR1207" s="36"/>
      <c r="SKS1207" s="36"/>
      <c r="SKT1207" s="36"/>
      <c r="SKU1207" s="36"/>
      <c r="SKV1207" s="36"/>
      <c r="SKW1207" s="36"/>
      <c r="SKX1207" s="36"/>
      <c r="SKY1207" s="36"/>
      <c r="SKZ1207" s="36"/>
      <c r="SLA1207" s="36"/>
      <c r="SLB1207" s="36"/>
      <c r="SLC1207" s="36"/>
      <c r="SLD1207" s="36"/>
      <c r="SLE1207" s="36"/>
      <c r="SLF1207" s="36"/>
      <c r="SLG1207" s="36"/>
      <c r="SLH1207" s="36"/>
      <c r="SLI1207" s="36"/>
      <c r="SLJ1207" s="36"/>
      <c r="SLK1207" s="36"/>
      <c r="SLL1207" s="36"/>
      <c r="SLM1207" s="36"/>
      <c r="SLN1207" s="36"/>
      <c r="SLO1207" s="36"/>
      <c r="SLP1207" s="36"/>
      <c r="SLQ1207" s="36"/>
      <c r="SLR1207" s="36"/>
      <c r="SLS1207" s="36"/>
      <c r="SLT1207" s="36"/>
      <c r="SLU1207" s="36"/>
      <c r="SLV1207" s="36"/>
      <c r="SLW1207" s="36"/>
      <c r="SLX1207" s="36"/>
      <c r="SLY1207" s="36"/>
      <c r="SLZ1207" s="36"/>
      <c r="SMA1207" s="36"/>
      <c r="SMB1207" s="36"/>
      <c r="SMC1207" s="36"/>
      <c r="SMD1207" s="36"/>
      <c r="SME1207" s="36"/>
      <c r="SMF1207" s="36"/>
      <c r="SMG1207" s="36"/>
      <c r="SMH1207" s="36"/>
      <c r="SMI1207" s="36"/>
      <c r="SMJ1207" s="36"/>
      <c r="SMK1207" s="36"/>
      <c r="SML1207" s="36"/>
      <c r="SMM1207" s="36"/>
      <c r="SMN1207" s="36"/>
      <c r="SMO1207" s="36"/>
      <c r="SMP1207" s="36"/>
      <c r="SMQ1207" s="36"/>
      <c r="SMR1207" s="36"/>
      <c r="SMS1207" s="36"/>
      <c r="SMT1207" s="36"/>
      <c r="SMU1207" s="36"/>
      <c r="SMV1207" s="36"/>
      <c r="SMW1207" s="36"/>
      <c r="SMX1207" s="36"/>
      <c r="SMY1207" s="36"/>
      <c r="SMZ1207" s="36"/>
      <c r="SNA1207" s="36"/>
      <c r="SNB1207" s="36"/>
      <c r="SNC1207" s="36"/>
      <c r="SND1207" s="36"/>
      <c r="SNE1207" s="36"/>
      <c r="SNF1207" s="36"/>
      <c r="SNG1207" s="36"/>
      <c r="SNH1207" s="36"/>
      <c r="SNI1207" s="36"/>
      <c r="SNJ1207" s="36"/>
      <c r="SNK1207" s="36"/>
      <c r="SNL1207" s="36"/>
      <c r="SNM1207" s="36"/>
      <c r="SNN1207" s="36"/>
      <c r="SNO1207" s="36"/>
      <c r="SNP1207" s="36"/>
      <c r="SNQ1207" s="36"/>
      <c r="SNR1207" s="36"/>
      <c r="SNS1207" s="36"/>
      <c r="SNT1207" s="36"/>
      <c r="SNU1207" s="36"/>
      <c r="SNV1207" s="36"/>
      <c r="SNW1207" s="36"/>
      <c r="SNX1207" s="36"/>
      <c r="SNY1207" s="36"/>
      <c r="SNZ1207" s="36"/>
      <c r="SOA1207" s="36"/>
      <c r="SOB1207" s="36"/>
      <c r="SOC1207" s="36"/>
      <c r="SOD1207" s="36"/>
      <c r="SOE1207" s="36"/>
      <c r="SOF1207" s="36"/>
      <c r="SOG1207" s="36"/>
      <c r="SOH1207" s="36"/>
      <c r="SOI1207" s="36"/>
      <c r="SOJ1207" s="36"/>
      <c r="SOK1207" s="36"/>
      <c r="SOL1207" s="36"/>
      <c r="SOM1207" s="36"/>
      <c r="SON1207" s="36"/>
      <c r="SOO1207" s="36"/>
      <c r="SOP1207" s="36"/>
      <c r="SOQ1207" s="36"/>
      <c r="SOR1207" s="36"/>
      <c r="SOS1207" s="36"/>
      <c r="SOT1207" s="36"/>
      <c r="SOU1207" s="36"/>
      <c r="SOV1207" s="36"/>
      <c r="SOW1207" s="36"/>
      <c r="SOX1207" s="36"/>
      <c r="SOY1207" s="36"/>
      <c r="SOZ1207" s="36"/>
      <c r="SPA1207" s="36"/>
      <c r="SPB1207" s="36"/>
      <c r="SPC1207" s="36"/>
      <c r="SPD1207" s="36"/>
      <c r="SPE1207" s="36"/>
      <c r="SPF1207" s="36"/>
      <c r="SPG1207" s="36"/>
      <c r="SPH1207" s="36"/>
      <c r="SPI1207" s="36"/>
      <c r="SPJ1207" s="36"/>
      <c r="SPK1207" s="36"/>
      <c r="SPL1207" s="36"/>
      <c r="SPM1207" s="36"/>
      <c r="SPN1207" s="36"/>
      <c r="SPO1207" s="36"/>
      <c r="SPP1207" s="36"/>
      <c r="SPQ1207" s="36"/>
      <c r="SPR1207" s="36"/>
      <c r="SPS1207" s="36"/>
      <c r="SPT1207" s="36"/>
      <c r="SPU1207" s="36"/>
      <c r="SPV1207" s="36"/>
      <c r="SPW1207" s="36"/>
      <c r="SPX1207" s="36"/>
      <c r="SPY1207" s="36"/>
      <c r="SPZ1207" s="36"/>
      <c r="SQA1207" s="36"/>
      <c r="SQB1207" s="36"/>
      <c r="SQC1207" s="36"/>
      <c r="SQD1207" s="36"/>
      <c r="SQE1207" s="36"/>
      <c r="SQF1207" s="36"/>
      <c r="SQG1207" s="36"/>
      <c r="SQH1207" s="36"/>
      <c r="SQI1207" s="36"/>
      <c r="SQJ1207" s="36"/>
      <c r="SQK1207" s="36"/>
      <c r="SQL1207" s="36"/>
      <c r="SQM1207" s="36"/>
      <c r="SQN1207" s="36"/>
      <c r="SQO1207" s="36"/>
      <c r="SQP1207" s="36"/>
      <c r="SQQ1207" s="36"/>
      <c r="SQR1207" s="36"/>
      <c r="SQS1207" s="36"/>
      <c r="SQT1207" s="36"/>
      <c r="SQU1207" s="36"/>
      <c r="SQV1207" s="36"/>
      <c r="SQW1207" s="36"/>
      <c r="SQX1207" s="36"/>
      <c r="SQY1207" s="36"/>
      <c r="SQZ1207" s="36"/>
      <c r="SRA1207" s="36"/>
      <c r="SRB1207" s="36"/>
      <c r="SRC1207" s="36"/>
      <c r="SRD1207" s="36"/>
      <c r="SRE1207" s="36"/>
      <c r="SRF1207" s="36"/>
      <c r="SRG1207" s="36"/>
      <c r="SRH1207" s="36"/>
      <c r="SRI1207" s="36"/>
      <c r="SRJ1207" s="36"/>
      <c r="SRK1207" s="36"/>
      <c r="SRL1207" s="36"/>
      <c r="SRM1207" s="36"/>
      <c r="SRN1207" s="36"/>
      <c r="SRO1207" s="36"/>
      <c r="SRP1207" s="36"/>
      <c r="SRQ1207" s="36"/>
      <c r="SRR1207" s="36"/>
      <c r="SRS1207" s="36"/>
      <c r="SRT1207" s="36"/>
      <c r="SRU1207" s="36"/>
      <c r="SRV1207" s="36"/>
      <c r="SRW1207" s="36"/>
      <c r="SRX1207" s="36"/>
      <c r="SRY1207" s="36"/>
      <c r="SRZ1207" s="36"/>
      <c r="SSA1207" s="36"/>
      <c r="SSB1207" s="36"/>
      <c r="SSC1207" s="36"/>
      <c r="SSD1207" s="36"/>
      <c r="SSE1207" s="36"/>
      <c r="SSF1207" s="36"/>
      <c r="SSG1207" s="36"/>
      <c r="SSH1207" s="36"/>
      <c r="SSI1207" s="36"/>
      <c r="SSJ1207" s="36"/>
      <c r="SSK1207" s="36"/>
      <c r="SSL1207" s="36"/>
      <c r="SSM1207" s="36"/>
      <c r="SSN1207" s="36"/>
      <c r="SSO1207" s="36"/>
      <c r="SSP1207" s="36"/>
      <c r="SSQ1207" s="36"/>
      <c r="SSR1207" s="36"/>
      <c r="SSS1207" s="36"/>
      <c r="SST1207" s="36"/>
      <c r="SSU1207" s="36"/>
      <c r="SSV1207" s="36"/>
      <c r="SSW1207" s="36"/>
      <c r="SSX1207" s="36"/>
      <c r="SSY1207" s="36"/>
      <c r="SSZ1207" s="36"/>
      <c r="STA1207" s="36"/>
      <c r="STB1207" s="36"/>
      <c r="STC1207" s="36"/>
      <c r="STD1207" s="36"/>
      <c r="STE1207" s="36"/>
      <c r="STF1207" s="36"/>
      <c r="STG1207" s="36"/>
      <c r="STH1207" s="36"/>
      <c r="STI1207" s="36"/>
      <c r="STJ1207" s="36"/>
      <c r="STK1207" s="36"/>
      <c r="STL1207" s="36"/>
      <c r="STM1207" s="36"/>
      <c r="STN1207" s="36"/>
      <c r="STO1207" s="36"/>
      <c r="STP1207" s="36"/>
      <c r="STQ1207" s="36"/>
      <c r="STR1207" s="36"/>
      <c r="STS1207" s="36"/>
      <c r="STT1207" s="36"/>
      <c r="STU1207" s="36"/>
      <c r="STV1207" s="36"/>
      <c r="STW1207" s="36"/>
      <c r="STX1207" s="36"/>
      <c r="STY1207" s="36"/>
      <c r="STZ1207" s="36"/>
      <c r="SUA1207" s="36"/>
      <c r="SUB1207" s="36"/>
      <c r="SUC1207" s="36"/>
      <c r="SUD1207" s="36"/>
      <c r="SUE1207" s="36"/>
      <c r="SUF1207" s="36"/>
      <c r="SUG1207" s="36"/>
      <c r="SUH1207" s="36"/>
      <c r="SUI1207" s="36"/>
      <c r="SUJ1207" s="36"/>
      <c r="SUK1207" s="36"/>
      <c r="SUL1207" s="36"/>
      <c r="SUM1207" s="36"/>
      <c r="SUN1207" s="36"/>
      <c r="SUO1207" s="36"/>
      <c r="SUP1207" s="36"/>
      <c r="SUQ1207" s="36"/>
      <c r="SUR1207" s="36"/>
      <c r="SUS1207" s="36"/>
      <c r="SUT1207" s="36"/>
      <c r="SUU1207" s="36"/>
      <c r="SUV1207" s="36"/>
      <c r="SUW1207" s="36"/>
      <c r="SUX1207" s="36"/>
      <c r="SUY1207" s="36"/>
      <c r="SUZ1207" s="36"/>
      <c r="SVA1207" s="36"/>
      <c r="SVB1207" s="36"/>
      <c r="SVC1207" s="36"/>
      <c r="SVD1207" s="36"/>
      <c r="SVE1207" s="36"/>
      <c r="SVF1207" s="36"/>
      <c r="SVG1207" s="36"/>
      <c r="SVH1207" s="36"/>
      <c r="SVI1207" s="36"/>
      <c r="SVJ1207" s="36"/>
      <c r="SVK1207" s="36"/>
      <c r="SVL1207" s="36"/>
      <c r="SVM1207" s="36"/>
      <c r="SVN1207" s="36"/>
      <c r="SVO1207" s="36"/>
      <c r="SVP1207" s="36"/>
      <c r="SVQ1207" s="36"/>
      <c r="SVR1207" s="36"/>
      <c r="SVS1207" s="36"/>
      <c r="SVT1207" s="36"/>
      <c r="SVU1207" s="36"/>
      <c r="SVV1207" s="36"/>
      <c r="SVW1207" s="36"/>
      <c r="SVX1207" s="36"/>
      <c r="SVY1207" s="36"/>
      <c r="SVZ1207" s="36"/>
      <c r="SWA1207" s="36"/>
      <c r="SWB1207" s="36"/>
      <c r="SWC1207" s="36"/>
      <c r="SWD1207" s="36"/>
      <c r="SWE1207" s="36"/>
      <c r="SWF1207" s="36"/>
      <c r="SWG1207" s="36"/>
      <c r="SWH1207" s="36"/>
      <c r="SWI1207" s="36"/>
      <c r="SWJ1207" s="36"/>
      <c r="SWK1207" s="36"/>
      <c r="SWL1207" s="36"/>
      <c r="SWM1207" s="36"/>
      <c r="SWN1207" s="36"/>
      <c r="SWO1207" s="36"/>
      <c r="SWP1207" s="36"/>
      <c r="SWQ1207" s="36"/>
      <c r="SWR1207" s="36"/>
      <c r="SWS1207" s="36"/>
      <c r="SWT1207" s="36"/>
      <c r="SWU1207" s="36"/>
      <c r="SWV1207" s="36"/>
      <c r="SWW1207" s="36"/>
      <c r="SWX1207" s="36"/>
      <c r="SWY1207" s="36"/>
      <c r="SWZ1207" s="36"/>
      <c r="SXA1207" s="36"/>
      <c r="SXB1207" s="36"/>
      <c r="SXC1207" s="36"/>
      <c r="SXD1207" s="36"/>
      <c r="SXE1207" s="36"/>
      <c r="SXF1207" s="36"/>
      <c r="SXG1207" s="36"/>
      <c r="SXH1207" s="36"/>
      <c r="SXI1207" s="36"/>
      <c r="SXJ1207" s="36"/>
      <c r="SXK1207" s="36"/>
      <c r="SXL1207" s="36"/>
      <c r="SXM1207" s="36"/>
      <c r="SXN1207" s="36"/>
      <c r="SXO1207" s="36"/>
      <c r="SXP1207" s="36"/>
      <c r="SXQ1207" s="36"/>
      <c r="SXR1207" s="36"/>
      <c r="SXS1207" s="36"/>
      <c r="SXT1207" s="36"/>
      <c r="SXU1207" s="36"/>
      <c r="SXV1207" s="36"/>
      <c r="SXW1207" s="36"/>
      <c r="SXX1207" s="36"/>
      <c r="SXY1207" s="36"/>
      <c r="SXZ1207" s="36"/>
      <c r="SYA1207" s="36"/>
      <c r="SYB1207" s="36"/>
      <c r="SYC1207" s="36"/>
      <c r="SYD1207" s="36"/>
      <c r="SYE1207" s="36"/>
      <c r="SYF1207" s="36"/>
      <c r="SYG1207" s="36"/>
      <c r="SYH1207" s="36"/>
      <c r="SYI1207" s="36"/>
      <c r="SYJ1207" s="36"/>
      <c r="SYK1207" s="36"/>
      <c r="SYL1207" s="36"/>
      <c r="SYM1207" s="36"/>
      <c r="SYN1207" s="36"/>
      <c r="SYO1207" s="36"/>
      <c r="SYP1207" s="36"/>
      <c r="SYQ1207" s="36"/>
      <c r="SYR1207" s="36"/>
      <c r="SYS1207" s="36"/>
      <c r="SYT1207" s="36"/>
      <c r="SYU1207" s="36"/>
      <c r="SYV1207" s="36"/>
      <c r="SYW1207" s="36"/>
      <c r="SYX1207" s="36"/>
      <c r="SYY1207" s="36"/>
      <c r="SYZ1207" s="36"/>
      <c r="SZA1207" s="36"/>
      <c r="SZB1207" s="36"/>
      <c r="SZC1207" s="36"/>
      <c r="SZD1207" s="36"/>
      <c r="SZE1207" s="36"/>
      <c r="SZF1207" s="36"/>
      <c r="SZG1207" s="36"/>
      <c r="SZH1207" s="36"/>
      <c r="SZI1207" s="36"/>
      <c r="SZJ1207" s="36"/>
      <c r="SZK1207" s="36"/>
      <c r="SZL1207" s="36"/>
      <c r="SZM1207" s="36"/>
      <c r="SZN1207" s="36"/>
      <c r="SZO1207" s="36"/>
      <c r="SZP1207" s="36"/>
      <c r="SZQ1207" s="36"/>
      <c r="SZR1207" s="36"/>
      <c r="SZS1207" s="36"/>
      <c r="SZT1207" s="36"/>
      <c r="SZU1207" s="36"/>
      <c r="SZV1207" s="36"/>
      <c r="SZW1207" s="36"/>
      <c r="SZX1207" s="36"/>
      <c r="SZY1207" s="36"/>
      <c r="SZZ1207" s="36"/>
      <c r="TAA1207" s="36"/>
      <c r="TAB1207" s="36"/>
      <c r="TAC1207" s="36"/>
      <c r="TAD1207" s="36"/>
      <c r="TAE1207" s="36"/>
      <c r="TAF1207" s="36"/>
      <c r="TAG1207" s="36"/>
      <c r="TAH1207" s="36"/>
      <c r="TAI1207" s="36"/>
      <c r="TAJ1207" s="36"/>
      <c r="TAK1207" s="36"/>
      <c r="TAL1207" s="36"/>
      <c r="TAM1207" s="36"/>
      <c r="TAN1207" s="36"/>
      <c r="TAO1207" s="36"/>
      <c r="TAP1207" s="36"/>
      <c r="TAQ1207" s="36"/>
      <c r="TAR1207" s="36"/>
      <c r="TAS1207" s="36"/>
      <c r="TAT1207" s="36"/>
      <c r="TAU1207" s="36"/>
      <c r="TAV1207" s="36"/>
      <c r="TAW1207" s="36"/>
      <c r="TAX1207" s="36"/>
      <c r="TAY1207" s="36"/>
      <c r="TAZ1207" s="36"/>
      <c r="TBA1207" s="36"/>
      <c r="TBB1207" s="36"/>
      <c r="TBC1207" s="36"/>
      <c r="TBD1207" s="36"/>
      <c r="TBE1207" s="36"/>
      <c r="TBF1207" s="36"/>
      <c r="TBG1207" s="36"/>
      <c r="TBH1207" s="36"/>
      <c r="TBI1207" s="36"/>
      <c r="TBJ1207" s="36"/>
      <c r="TBK1207" s="36"/>
      <c r="TBL1207" s="36"/>
      <c r="TBM1207" s="36"/>
      <c r="TBN1207" s="36"/>
      <c r="TBO1207" s="36"/>
      <c r="TBP1207" s="36"/>
      <c r="TBQ1207" s="36"/>
      <c r="TBR1207" s="36"/>
      <c r="TBS1207" s="36"/>
      <c r="TBT1207" s="36"/>
      <c r="TBU1207" s="36"/>
      <c r="TBV1207" s="36"/>
      <c r="TBW1207" s="36"/>
      <c r="TBX1207" s="36"/>
      <c r="TBY1207" s="36"/>
      <c r="TBZ1207" s="36"/>
      <c r="TCA1207" s="36"/>
      <c r="TCB1207" s="36"/>
      <c r="TCC1207" s="36"/>
      <c r="TCD1207" s="36"/>
      <c r="TCE1207" s="36"/>
      <c r="TCF1207" s="36"/>
      <c r="TCG1207" s="36"/>
      <c r="TCH1207" s="36"/>
      <c r="TCI1207" s="36"/>
      <c r="TCJ1207" s="36"/>
      <c r="TCK1207" s="36"/>
      <c r="TCL1207" s="36"/>
      <c r="TCM1207" s="36"/>
      <c r="TCN1207" s="36"/>
      <c r="TCO1207" s="36"/>
      <c r="TCP1207" s="36"/>
      <c r="TCQ1207" s="36"/>
      <c r="TCR1207" s="36"/>
      <c r="TCS1207" s="36"/>
      <c r="TCT1207" s="36"/>
      <c r="TCU1207" s="36"/>
      <c r="TCV1207" s="36"/>
      <c r="TCW1207" s="36"/>
      <c r="TCX1207" s="36"/>
      <c r="TCY1207" s="36"/>
      <c r="TCZ1207" s="36"/>
      <c r="TDA1207" s="36"/>
      <c r="TDB1207" s="36"/>
      <c r="TDC1207" s="36"/>
      <c r="TDD1207" s="36"/>
      <c r="TDE1207" s="36"/>
      <c r="TDF1207" s="36"/>
      <c r="TDG1207" s="36"/>
      <c r="TDH1207" s="36"/>
      <c r="TDI1207" s="36"/>
      <c r="TDJ1207" s="36"/>
      <c r="TDK1207" s="36"/>
      <c r="TDL1207" s="36"/>
      <c r="TDM1207" s="36"/>
      <c r="TDN1207" s="36"/>
      <c r="TDO1207" s="36"/>
      <c r="TDP1207" s="36"/>
      <c r="TDQ1207" s="36"/>
      <c r="TDR1207" s="36"/>
      <c r="TDS1207" s="36"/>
      <c r="TDT1207" s="36"/>
      <c r="TDU1207" s="36"/>
      <c r="TDV1207" s="36"/>
      <c r="TDW1207" s="36"/>
      <c r="TDX1207" s="36"/>
      <c r="TDY1207" s="36"/>
      <c r="TDZ1207" s="36"/>
      <c r="TEA1207" s="36"/>
      <c r="TEB1207" s="36"/>
      <c r="TEC1207" s="36"/>
      <c r="TED1207" s="36"/>
      <c r="TEE1207" s="36"/>
      <c r="TEF1207" s="36"/>
      <c r="TEG1207" s="36"/>
      <c r="TEH1207" s="36"/>
      <c r="TEI1207" s="36"/>
      <c r="TEJ1207" s="36"/>
      <c r="TEK1207" s="36"/>
      <c r="TEL1207" s="36"/>
      <c r="TEM1207" s="36"/>
      <c r="TEN1207" s="36"/>
      <c r="TEO1207" s="36"/>
      <c r="TEP1207" s="36"/>
      <c r="TEQ1207" s="36"/>
      <c r="TER1207" s="36"/>
      <c r="TES1207" s="36"/>
      <c r="TET1207" s="36"/>
      <c r="TEU1207" s="36"/>
      <c r="TEV1207" s="36"/>
      <c r="TEW1207" s="36"/>
      <c r="TEX1207" s="36"/>
      <c r="TEY1207" s="36"/>
      <c r="TEZ1207" s="36"/>
      <c r="TFA1207" s="36"/>
      <c r="TFB1207" s="36"/>
      <c r="TFC1207" s="36"/>
      <c r="TFD1207" s="36"/>
      <c r="TFE1207" s="36"/>
      <c r="TFF1207" s="36"/>
      <c r="TFG1207" s="36"/>
      <c r="TFH1207" s="36"/>
      <c r="TFI1207" s="36"/>
      <c r="TFJ1207" s="36"/>
      <c r="TFK1207" s="36"/>
      <c r="TFL1207" s="36"/>
      <c r="TFM1207" s="36"/>
      <c r="TFN1207" s="36"/>
      <c r="TFO1207" s="36"/>
      <c r="TFP1207" s="36"/>
      <c r="TFQ1207" s="36"/>
      <c r="TFR1207" s="36"/>
      <c r="TFS1207" s="36"/>
      <c r="TFT1207" s="36"/>
      <c r="TFU1207" s="36"/>
      <c r="TFV1207" s="36"/>
      <c r="TFW1207" s="36"/>
      <c r="TFX1207" s="36"/>
      <c r="TFY1207" s="36"/>
      <c r="TFZ1207" s="36"/>
      <c r="TGA1207" s="36"/>
      <c r="TGB1207" s="36"/>
      <c r="TGC1207" s="36"/>
      <c r="TGD1207" s="36"/>
      <c r="TGE1207" s="36"/>
      <c r="TGF1207" s="36"/>
      <c r="TGG1207" s="36"/>
      <c r="TGH1207" s="36"/>
      <c r="TGI1207" s="36"/>
      <c r="TGJ1207" s="36"/>
      <c r="TGK1207" s="36"/>
      <c r="TGL1207" s="36"/>
      <c r="TGM1207" s="36"/>
      <c r="TGN1207" s="36"/>
      <c r="TGO1207" s="36"/>
      <c r="TGP1207" s="36"/>
      <c r="TGQ1207" s="36"/>
      <c r="TGR1207" s="36"/>
      <c r="TGS1207" s="36"/>
      <c r="TGT1207" s="36"/>
      <c r="TGU1207" s="36"/>
      <c r="TGV1207" s="36"/>
      <c r="TGW1207" s="36"/>
      <c r="TGX1207" s="36"/>
      <c r="TGY1207" s="36"/>
      <c r="TGZ1207" s="36"/>
      <c r="THA1207" s="36"/>
      <c r="THB1207" s="36"/>
      <c r="THC1207" s="36"/>
      <c r="THD1207" s="36"/>
      <c r="THE1207" s="36"/>
      <c r="THF1207" s="36"/>
      <c r="THG1207" s="36"/>
      <c r="THH1207" s="36"/>
      <c r="THI1207" s="36"/>
      <c r="THJ1207" s="36"/>
      <c r="THK1207" s="36"/>
      <c r="THL1207" s="36"/>
      <c r="THM1207" s="36"/>
      <c r="THN1207" s="36"/>
      <c r="THO1207" s="36"/>
      <c r="THP1207" s="36"/>
      <c r="THQ1207" s="36"/>
      <c r="THR1207" s="36"/>
      <c r="THS1207" s="36"/>
      <c r="THT1207" s="36"/>
      <c r="THU1207" s="36"/>
      <c r="THV1207" s="36"/>
      <c r="THW1207" s="36"/>
      <c r="THX1207" s="36"/>
      <c r="THY1207" s="36"/>
      <c r="THZ1207" s="36"/>
      <c r="TIA1207" s="36"/>
      <c r="TIB1207" s="36"/>
      <c r="TIC1207" s="36"/>
      <c r="TID1207" s="36"/>
      <c r="TIE1207" s="36"/>
      <c r="TIF1207" s="36"/>
      <c r="TIG1207" s="36"/>
      <c r="TIH1207" s="36"/>
      <c r="TII1207" s="36"/>
      <c r="TIJ1207" s="36"/>
      <c r="TIK1207" s="36"/>
      <c r="TIL1207" s="36"/>
      <c r="TIM1207" s="36"/>
      <c r="TIN1207" s="36"/>
      <c r="TIO1207" s="36"/>
      <c r="TIP1207" s="36"/>
      <c r="TIQ1207" s="36"/>
      <c r="TIR1207" s="36"/>
      <c r="TIS1207" s="36"/>
      <c r="TIT1207" s="36"/>
      <c r="TIU1207" s="36"/>
      <c r="TIV1207" s="36"/>
      <c r="TIW1207" s="36"/>
      <c r="TIX1207" s="36"/>
      <c r="TIY1207" s="36"/>
      <c r="TIZ1207" s="36"/>
      <c r="TJA1207" s="36"/>
      <c r="TJB1207" s="36"/>
      <c r="TJC1207" s="36"/>
      <c r="TJD1207" s="36"/>
      <c r="TJE1207" s="36"/>
      <c r="TJF1207" s="36"/>
      <c r="TJG1207" s="36"/>
      <c r="TJH1207" s="36"/>
      <c r="TJI1207" s="36"/>
      <c r="TJJ1207" s="36"/>
      <c r="TJK1207" s="36"/>
      <c r="TJL1207" s="36"/>
      <c r="TJM1207" s="36"/>
      <c r="TJN1207" s="36"/>
      <c r="TJO1207" s="36"/>
      <c r="TJP1207" s="36"/>
      <c r="TJQ1207" s="36"/>
      <c r="TJR1207" s="36"/>
      <c r="TJS1207" s="36"/>
      <c r="TJT1207" s="36"/>
      <c r="TJU1207" s="36"/>
      <c r="TJV1207" s="36"/>
      <c r="TJW1207" s="36"/>
      <c r="TJX1207" s="36"/>
      <c r="TJY1207" s="36"/>
      <c r="TJZ1207" s="36"/>
      <c r="TKA1207" s="36"/>
      <c r="TKB1207" s="36"/>
      <c r="TKC1207" s="36"/>
      <c r="TKD1207" s="36"/>
      <c r="TKE1207" s="36"/>
      <c r="TKF1207" s="36"/>
      <c r="TKG1207" s="36"/>
      <c r="TKH1207" s="36"/>
      <c r="TKI1207" s="36"/>
      <c r="TKJ1207" s="36"/>
      <c r="TKK1207" s="36"/>
      <c r="TKL1207" s="36"/>
      <c r="TKM1207" s="36"/>
      <c r="TKN1207" s="36"/>
      <c r="TKO1207" s="36"/>
      <c r="TKP1207" s="36"/>
      <c r="TKQ1207" s="36"/>
      <c r="TKR1207" s="36"/>
      <c r="TKS1207" s="36"/>
      <c r="TKT1207" s="36"/>
      <c r="TKU1207" s="36"/>
      <c r="TKV1207" s="36"/>
      <c r="TKW1207" s="36"/>
      <c r="TKX1207" s="36"/>
      <c r="TKY1207" s="36"/>
      <c r="TKZ1207" s="36"/>
      <c r="TLA1207" s="36"/>
      <c r="TLB1207" s="36"/>
      <c r="TLC1207" s="36"/>
      <c r="TLD1207" s="36"/>
      <c r="TLE1207" s="36"/>
      <c r="TLF1207" s="36"/>
      <c r="TLG1207" s="36"/>
      <c r="TLH1207" s="36"/>
      <c r="TLI1207" s="36"/>
      <c r="TLJ1207" s="36"/>
      <c r="TLK1207" s="36"/>
      <c r="TLL1207" s="36"/>
      <c r="TLM1207" s="36"/>
      <c r="TLN1207" s="36"/>
      <c r="TLO1207" s="36"/>
      <c r="TLP1207" s="36"/>
      <c r="TLQ1207" s="36"/>
      <c r="TLR1207" s="36"/>
      <c r="TLS1207" s="36"/>
      <c r="TLT1207" s="36"/>
      <c r="TLU1207" s="36"/>
      <c r="TLV1207" s="36"/>
      <c r="TLW1207" s="36"/>
      <c r="TLX1207" s="36"/>
      <c r="TLY1207" s="36"/>
      <c r="TLZ1207" s="36"/>
      <c r="TMA1207" s="36"/>
      <c r="TMB1207" s="36"/>
      <c r="TMC1207" s="36"/>
      <c r="TMD1207" s="36"/>
      <c r="TME1207" s="36"/>
      <c r="TMF1207" s="36"/>
      <c r="TMG1207" s="36"/>
      <c r="TMH1207" s="36"/>
      <c r="TMI1207" s="36"/>
      <c r="TMJ1207" s="36"/>
      <c r="TMK1207" s="36"/>
      <c r="TML1207" s="36"/>
      <c r="TMM1207" s="36"/>
      <c r="TMN1207" s="36"/>
      <c r="TMO1207" s="36"/>
      <c r="TMP1207" s="36"/>
      <c r="TMQ1207" s="36"/>
      <c r="TMR1207" s="36"/>
      <c r="TMS1207" s="36"/>
      <c r="TMT1207" s="36"/>
      <c r="TMU1207" s="36"/>
      <c r="TMV1207" s="36"/>
      <c r="TMW1207" s="36"/>
      <c r="TMX1207" s="36"/>
      <c r="TMY1207" s="36"/>
      <c r="TMZ1207" s="36"/>
      <c r="TNA1207" s="36"/>
      <c r="TNB1207" s="36"/>
      <c r="TNC1207" s="36"/>
      <c r="TND1207" s="36"/>
      <c r="TNE1207" s="36"/>
      <c r="TNF1207" s="36"/>
      <c r="TNG1207" s="36"/>
      <c r="TNH1207" s="36"/>
      <c r="TNI1207" s="36"/>
      <c r="TNJ1207" s="36"/>
      <c r="TNK1207" s="36"/>
      <c r="TNL1207" s="36"/>
      <c r="TNM1207" s="36"/>
      <c r="TNN1207" s="36"/>
      <c r="TNO1207" s="36"/>
      <c r="TNP1207" s="36"/>
      <c r="TNQ1207" s="36"/>
      <c r="TNR1207" s="36"/>
      <c r="TNS1207" s="36"/>
      <c r="TNT1207" s="36"/>
      <c r="TNU1207" s="36"/>
      <c r="TNV1207" s="36"/>
      <c r="TNW1207" s="36"/>
      <c r="TNX1207" s="36"/>
      <c r="TNY1207" s="36"/>
      <c r="TNZ1207" s="36"/>
      <c r="TOA1207" s="36"/>
      <c r="TOB1207" s="36"/>
      <c r="TOC1207" s="36"/>
      <c r="TOD1207" s="36"/>
      <c r="TOE1207" s="36"/>
      <c r="TOF1207" s="36"/>
      <c r="TOG1207" s="36"/>
      <c r="TOH1207" s="36"/>
      <c r="TOI1207" s="36"/>
      <c r="TOJ1207" s="36"/>
      <c r="TOK1207" s="36"/>
      <c r="TOL1207" s="36"/>
      <c r="TOM1207" s="36"/>
      <c r="TON1207" s="36"/>
      <c r="TOO1207" s="36"/>
      <c r="TOP1207" s="36"/>
      <c r="TOQ1207" s="36"/>
      <c r="TOR1207" s="36"/>
      <c r="TOS1207" s="36"/>
      <c r="TOT1207" s="36"/>
      <c r="TOU1207" s="36"/>
      <c r="TOV1207" s="36"/>
      <c r="TOW1207" s="36"/>
      <c r="TOX1207" s="36"/>
      <c r="TOY1207" s="36"/>
      <c r="TOZ1207" s="36"/>
      <c r="TPA1207" s="36"/>
      <c r="TPB1207" s="36"/>
      <c r="TPC1207" s="36"/>
      <c r="TPD1207" s="36"/>
      <c r="TPE1207" s="36"/>
      <c r="TPF1207" s="36"/>
      <c r="TPG1207" s="36"/>
      <c r="TPH1207" s="36"/>
      <c r="TPI1207" s="36"/>
      <c r="TPJ1207" s="36"/>
      <c r="TPK1207" s="36"/>
      <c r="TPL1207" s="36"/>
      <c r="TPM1207" s="36"/>
      <c r="TPN1207" s="36"/>
      <c r="TPO1207" s="36"/>
      <c r="TPP1207" s="36"/>
      <c r="TPQ1207" s="36"/>
      <c r="TPR1207" s="36"/>
      <c r="TPS1207" s="36"/>
      <c r="TPT1207" s="36"/>
      <c r="TPU1207" s="36"/>
      <c r="TPV1207" s="36"/>
      <c r="TPW1207" s="36"/>
      <c r="TPX1207" s="36"/>
      <c r="TPY1207" s="36"/>
      <c r="TPZ1207" s="36"/>
      <c r="TQA1207" s="36"/>
      <c r="TQB1207" s="36"/>
      <c r="TQC1207" s="36"/>
      <c r="TQD1207" s="36"/>
      <c r="TQE1207" s="36"/>
      <c r="TQF1207" s="36"/>
      <c r="TQG1207" s="36"/>
      <c r="TQH1207" s="36"/>
      <c r="TQI1207" s="36"/>
      <c r="TQJ1207" s="36"/>
      <c r="TQK1207" s="36"/>
      <c r="TQL1207" s="36"/>
      <c r="TQM1207" s="36"/>
      <c r="TQN1207" s="36"/>
      <c r="TQO1207" s="36"/>
      <c r="TQP1207" s="36"/>
      <c r="TQQ1207" s="36"/>
      <c r="TQR1207" s="36"/>
      <c r="TQS1207" s="36"/>
      <c r="TQT1207" s="36"/>
      <c r="TQU1207" s="36"/>
      <c r="TQV1207" s="36"/>
      <c r="TQW1207" s="36"/>
      <c r="TQX1207" s="36"/>
      <c r="TQY1207" s="36"/>
      <c r="TQZ1207" s="36"/>
      <c r="TRA1207" s="36"/>
      <c r="TRB1207" s="36"/>
      <c r="TRC1207" s="36"/>
      <c r="TRD1207" s="36"/>
      <c r="TRE1207" s="36"/>
      <c r="TRF1207" s="36"/>
      <c r="TRG1207" s="36"/>
      <c r="TRH1207" s="36"/>
      <c r="TRI1207" s="36"/>
      <c r="TRJ1207" s="36"/>
      <c r="TRK1207" s="36"/>
      <c r="TRL1207" s="36"/>
      <c r="TRM1207" s="36"/>
      <c r="TRN1207" s="36"/>
      <c r="TRO1207" s="36"/>
      <c r="TRP1207" s="36"/>
      <c r="TRQ1207" s="36"/>
      <c r="TRR1207" s="36"/>
      <c r="TRS1207" s="36"/>
      <c r="TRT1207" s="36"/>
      <c r="TRU1207" s="36"/>
      <c r="TRV1207" s="36"/>
      <c r="TRW1207" s="36"/>
      <c r="TRX1207" s="36"/>
      <c r="TRY1207" s="36"/>
      <c r="TRZ1207" s="36"/>
      <c r="TSA1207" s="36"/>
      <c r="TSB1207" s="36"/>
      <c r="TSC1207" s="36"/>
      <c r="TSD1207" s="36"/>
      <c r="TSE1207" s="36"/>
      <c r="TSF1207" s="36"/>
      <c r="TSG1207" s="36"/>
      <c r="TSH1207" s="36"/>
      <c r="TSI1207" s="36"/>
      <c r="TSJ1207" s="36"/>
      <c r="TSK1207" s="36"/>
      <c r="TSL1207" s="36"/>
      <c r="TSM1207" s="36"/>
      <c r="TSN1207" s="36"/>
      <c r="TSO1207" s="36"/>
      <c r="TSP1207" s="36"/>
      <c r="TSQ1207" s="36"/>
      <c r="TSR1207" s="36"/>
      <c r="TSS1207" s="36"/>
      <c r="TST1207" s="36"/>
      <c r="TSU1207" s="36"/>
      <c r="TSV1207" s="36"/>
      <c r="TSW1207" s="36"/>
      <c r="TSX1207" s="36"/>
      <c r="TSY1207" s="36"/>
      <c r="TSZ1207" s="36"/>
      <c r="TTA1207" s="36"/>
      <c r="TTB1207" s="36"/>
      <c r="TTC1207" s="36"/>
      <c r="TTD1207" s="36"/>
      <c r="TTE1207" s="36"/>
      <c r="TTF1207" s="36"/>
      <c r="TTG1207" s="36"/>
      <c r="TTH1207" s="36"/>
      <c r="TTI1207" s="36"/>
      <c r="TTJ1207" s="36"/>
      <c r="TTK1207" s="36"/>
      <c r="TTL1207" s="36"/>
      <c r="TTM1207" s="36"/>
      <c r="TTN1207" s="36"/>
      <c r="TTO1207" s="36"/>
      <c r="TTP1207" s="36"/>
      <c r="TTQ1207" s="36"/>
      <c r="TTR1207" s="36"/>
      <c r="TTS1207" s="36"/>
      <c r="TTT1207" s="36"/>
      <c r="TTU1207" s="36"/>
      <c r="TTV1207" s="36"/>
      <c r="TTW1207" s="36"/>
      <c r="TTX1207" s="36"/>
      <c r="TTY1207" s="36"/>
      <c r="TTZ1207" s="36"/>
      <c r="TUA1207" s="36"/>
      <c r="TUB1207" s="36"/>
      <c r="TUC1207" s="36"/>
      <c r="TUD1207" s="36"/>
      <c r="TUE1207" s="36"/>
      <c r="TUF1207" s="36"/>
      <c r="TUG1207" s="36"/>
      <c r="TUH1207" s="36"/>
      <c r="TUI1207" s="36"/>
      <c r="TUJ1207" s="36"/>
      <c r="TUK1207" s="36"/>
      <c r="TUL1207" s="36"/>
      <c r="TUM1207" s="36"/>
      <c r="TUN1207" s="36"/>
      <c r="TUO1207" s="36"/>
      <c r="TUP1207" s="36"/>
      <c r="TUQ1207" s="36"/>
      <c r="TUR1207" s="36"/>
      <c r="TUS1207" s="36"/>
      <c r="TUT1207" s="36"/>
      <c r="TUU1207" s="36"/>
      <c r="TUV1207" s="36"/>
      <c r="TUW1207" s="36"/>
      <c r="TUX1207" s="36"/>
      <c r="TUY1207" s="36"/>
      <c r="TUZ1207" s="36"/>
      <c r="TVA1207" s="36"/>
      <c r="TVB1207" s="36"/>
      <c r="TVC1207" s="36"/>
      <c r="TVD1207" s="36"/>
      <c r="TVE1207" s="36"/>
      <c r="TVF1207" s="36"/>
      <c r="TVG1207" s="36"/>
      <c r="TVH1207" s="36"/>
      <c r="TVI1207" s="36"/>
      <c r="TVJ1207" s="36"/>
      <c r="TVK1207" s="36"/>
      <c r="TVL1207" s="36"/>
      <c r="TVM1207" s="36"/>
      <c r="TVN1207" s="36"/>
      <c r="TVO1207" s="36"/>
      <c r="TVP1207" s="36"/>
      <c r="TVQ1207" s="36"/>
      <c r="TVR1207" s="36"/>
      <c r="TVS1207" s="36"/>
      <c r="TVT1207" s="36"/>
      <c r="TVU1207" s="36"/>
      <c r="TVV1207" s="36"/>
      <c r="TVW1207" s="36"/>
      <c r="TVX1207" s="36"/>
      <c r="TVY1207" s="36"/>
      <c r="TVZ1207" s="36"/>
      <c r="TWA1207" s="36"/>
      <c r="TWB1207" s="36"/>
      <c r="TWC1207" s="36"/>
      <c r="TWD1207" s="36"/>
      <c r="TWE1207" s="36"/>
      <c r="TWF1207" s="36"/>
      <c r="TWG1207" s="36"/>
      <c r="TWH1207" s="36"/>
      <c r="TWI1207" s="36"/>
      <c r="TWJ1207" s="36"/>
      <c r="TWK1207" s="36"/>
      <c r="TWL1207" s="36"/>
      <c r="TWM1207" s="36"/>
      <c r="TWN1207" s="36"/>
      <c r="TWO1207" s="36"/>
      <c r="TWP1207" s="36"/>
      <c r="TWQ1207" s="36"/>
      <c r="TWR1207" s="36"/>
      <c r="TWS1207" s="36"/>
      <c r="TWT1207" s="36"/>
      <c r="TWU1207" s="36"/>
      <c r="TWV1207" s="36"/>
      <c r="TWW1207" s="36"/>
      <c r="TWX1207" s="36"/>
      <c r="TWY1207" s="36"/>
      <c r="TWZ1207" s="36"/>
      <c r="TXA1207" s="36"/>
      <c r="TXB1207" s="36"/>
      <c r="TXC1207" s="36"/>
      <c r="TXD1207" s="36"/>
      <c r="TXE1207" s="36"/>
      <c r="TXF1207" s="36"/>
      <c r="TXG1207" s="36"/>
      <c r="TXH1207" s="36"/>
      <c r="TXI1207" s="36"/>
      <c r="TXJ1207" s="36"/>
      <c r="TXK1207" s="36"/>
      <c r="TXL1207" s="36"/>
      <c r="TXM1207" s="36"/>
      <c r="TXN1207" s="36"/>
      <c r="TXO1207" s="36"/>
      <c r="TXP1207" s="36"/>
      <c r="TXQ1207" s="36"/>
      <c r="TXR1207" s="36"/>
      <c r="TXS1207" s="36"/>
      <c r="TXT1207" s="36"/>
      <c r="TXU1207" s="36"/>
      <c r="TXV1207" s="36"/>
      <c r="TXW1207" s="36"/>
      <c r="TXX1207" s="36"/>
      <c r="TXY1207" s="36"/>
      <c r="TXZ1207" s="36"/>
      <c r="TYA1207" s="36"/>
      <c r="TYB1207" s="36"/>
      <c r="TYC1207" s="36"/>
      <c r="TYD1207" s="36"/>
      <c r="TYE1207" s="36"/>
      <c r="TYF1207" s="36"/>
      <c r="TYG1207" s="36"/>
      <c r="TYH1207" s="36"/>
      <c r="TYI1207" s="36"/>
      <c r="TYJ1207" s="36"/>
      <c r="TYK1207" s="36"/>
      <c r="TYL1207" s="36"/>
      <c r="TYM1207" s="36"/>
      <c r="TYN1207" s="36"/>
      <c r="TYO1207" s="36"/>
      <c r="TYP1207" s="36"/>
      <c r="TYQ1207" s="36"/>
      <c r="TYR1207" s="36"/>
      <c r="TYS1207" s="36"/>
      <c r="TYT1207" s="36"/>
      <c r="TYU1207" s="36"/>
      <c r="TYV1207" s="36"/>
      <c r="TYW1207" s="36"/>
      <c r="TYX1207" s="36"/>
      <c r="TYY1207" s="36"/>
      <c r="TYZ1207" s="36"/>
      <c r="TZA1207" s="36"/>
      <c r="TZB1207" s="36"/>
      <c r="TZC1207" s="36"/>
      <c r="TZD1207" s="36"/>
      <c r="TZE1207" s="36"/>
      <c r="TZF1207" s="36"/>
      <c r="TZG1207" s="36"/>
      <c r="TZH1207" s="36"/>
      <c r="TZI1207" s="36"/>
      <c r="TZJ1207" s="36"/>
      <c r="TZK1207" s="36"/>
      <c r="TZL1207" s="36"/>
      <c r="TZM1207" s="36"/>
      <c r="TZN1207" s="36"/>
      <c r="TZO1207" s="36"/>
      <c r="TZP1207" s="36"/>
      <c r="TZQ1207" s="36"/>
      <c r="TZR1207" s="36"/>
      <c r="TZS1207" s="36"/>
      <c r="TZT1207" s="36"/>
      <c r="TZU1207" s="36"/>
      <c r="TZV1207" s="36"/>
      <c r="TZW1207" s="36"/>
      <c r="TZX1207" s="36"/>
      <c r="TZY1207" s="36"/>
      <c r="TZZ1207" s="36"/>
      <c r="UAA1207" s="36"/>
      <c r="UAB1207" s="36"/>
      <c r="UAC1207" s="36"/>
      <c r="UAD1207" s="36"/>
      <c r="UAE1207" s="36"/>
      <c r="UAF1207" s="36"/>
      <c r="UAG1207" s="36"/>
      <c r="UAH1207" s="36"/>
      <c r="UAI1207" s="36"/>
      <c r="UAJ1207" s="36"/>
      <c r="UAK1207" s="36"/>
      <c r="UAL1207" s="36"/>
      <c r="UAM1207" s="36"/>
      <c r="UAN1207" s="36"/>
      <c r="UAO1207" s="36"/>
      <c r="UAP1207" s="36"/>
      <c r="UAQ1207" s="36"/>
      <c r="UAR1207" s="36"/>
      <c r="UAS1207" s="36"/>
      <c r="UAT1207" s="36"/>
      <c r="UAU1207" s="36"/>
      <c r="UAV1207" s="36"/>
      <c r="UAW1207" s="36"/>
      <c r="UAX1207" s="36"/>
      <c r="UAY1207" s="36"/>
      <c r="UAZ1207" s="36"/>
      <c r="UBA1207" s="36"/>
      <c r="UBB1207" s="36"/>
      <c r="UBC1207" s="36"/>
      <c r="UBD1207" s="36"/>
      <c r="UBE1207" s="36"/>
      <c r="UBF1207" s="36"/>
      <c r="UBG1207" s="36"/>
      <c r="UBH1207" s="36"/>
      <c r="UBI1207" s="36"/>
      <c r="UBJ1207" s="36"/>
      <c r="UBK1207" s="36"/>
      <c r="UBL1207" s="36"/>
      <c r="UBM1207" s="36"/>
      <c r="UBN1207" s="36"/>
      <c r="UBO1207" s="36"/>
      <c r="UBP1207" s="36"/>
      <c r="UBQ1207" s="36"/>
      <c r="UBR1207" s="36"/>
      <c r="UBS1207" s="36"/>
      <c r="UBT1207" s="36"/>
      <c r="UBU1207" s="36"/>
      <c r="UBV1207" s="36"/>
      <c r="UBW1207" s="36"/>
      <c r="UBX1207" s="36"/>
      <c r="UBY1207" s="36"/>
      <c r="UBZ1207" s="36"/>
      <c r="UCA1207" s="36"/>
      <c r="UCB1207" s="36"/>
      <c r="UCC1207" s="36"/>
      <c r="UCD1207" s="36"/>
      <c r="UCE1207" s="36"/>
      <c r="UCF1207" s="36"/>
      <c r="UCG1207" s="36"/>
      <c r="UCH1207" s="36"/>
      <c r="UCI1207" s="36"/>
      <c r="UCJ1207" s="36"/>
      <c r="UCK1207" s="36"/>
      <c r="UCL1207" s="36"/>
      <c r="UCM1207" s="36"/>
      <c r="UCN1207" s="36"/>
      <c r="UCO1207" s="36"/>
      <c r="UCP1207" s="36"/>
      <c r="UCQ1207" s="36"/>
      <c r="UCR1207" s="36"/>
      <c r="UCS1207" s="36"/>
      <c r="UCT1207" s="36"/>
      <c r="UCU1207" s="36"/>
      <c r="UCV1207" s="36"/>
      <c r="UCW1207" s="36"/>
      <c r="UCX1207" s="36"/>
      <c r="UCY1207" s="36"/>
      <c r="UCZ1207" s="36"/>
      <c r="UDA1207" s="36"/>
      <c r="UDB1207" s="36"/>
      <c r="UDC1207" s="36"/>
      <c r="UDD1207" s="36"/>
      <c r="UDE1207" s="36"/>
      <c r="UDF1207" s="36"/>
      <c r="UDG1207" s="36"/>
      <c r="UDH1207" s="36"/>
      <c r="UDI1207" s="36"/>
      <c r="UDJ1207" s="36"/>
      <c r="UDK1207" s="36"/>
      <c r="UDL1207" s="36"/>
      <c r="UDM1207" s="36"/>
      <c r="UDN1207" s="36"/>
      <c r="UDO1207" s="36"/>
      <c r="UDP1207" s="36"/>
      <c r="UDQ1207" s="36"/>
      <c r="UDR1207" s="36"/>
      <c r="UDS1207" s="36"/>
      <c r="UDT1207" s="36"/>
      <c r="UDU1207" s="36"/>
      <c r="UDV1207" s="36"/>
      <c r="UDW1207" s="36"/>
      <c r="UDX1207" s="36"/>
      <c r="UDY1207" s="36"/>
      <c r="UDZ1207" s="36"/>
      <c r="UEA1207" s="36"/>
      <c r="UEB1207" s="36"/>
      <c r="UEC1207" s="36"/>
      <c r="UED1207" s="36"/>
      <c r="UEE1207" s="36"/>
      <c r="UEF1207" s="36"/>
      <c r="UEG1207" s="36"/>
      <c r="UEH1207" s="36"/>
      <c r="UEI1207" s="36"/>
      <c r="UEJ1207" s="36"/>
      <c r="UEK1207" s="36"/>
      <c r="UEL1207" s="36"/>
      <c r="UEM1207" s="36"/>
      <c r="UEN1207" s="36"/>
      <c r="UEO1207" s="36"/>
      <c r="UEP1207" s="36"/>
      <c r="UEQ1207" s="36"/>
      <c r="UER1207" s="36"/>
      <c r="UES1207" s="36"/>
      <c r="UET1207" s="36"/>
      <c r="UEU1207" s="36"/>
      <c r="UEV1207" s="36"/>
      <c r="UEW1207" s="36"/>
      <c r="UEX1207" s="36"/>
      <c r="UEY1207" s="36"/>
      <c r="UEZ1207" s="36"/>
      <c r="UFA1207" s="36"/>
      <c r="UFB1207" s="36"/>
      <c r="UFC1207" s="36"/>
      <c r="UFD1207" s="36"/>
      <c r="UFE1207" s="36"/>
      <c r="UFF1207" s="36"/>
      <c r="UFG1207" s="36"/>
      <c r="UFH1207" s="36"/>
      <c r="UFI1207" s="36"/>
      <c r="UFJ1207" s="36"/>
      <c r="UFK1207" s="36"/>
      <c r="UFL1207" s="36"/>
      <c r="UFM1207" s="36"/>
      <c r="UFN1207" s="36"/>
      <c r="UFO1207" s="36"/>
      <c r="UFP1207" s="36"/>
      <c r="UFQ1207" s="36"/>
      <c r="UFR1207" s="36"/>
      <c r="UFS1207" s="36"/>
      <c r="UFT1207" s="36"/>
      <c r="UFU1207" s="36"/>
      <c r="UFV1207" s="36"/>
      <c r="UFW1207" s="36"/>
      <c r="UFX1207" s="36"/>
      <c r="UFY1207" s="36"/>
      <c r="UFZ1207" s="36"/>
      <c r="UGA1207" s="36"/>
      <c r="UGB1207" s="36"/>
      <c r="UGC1207" s="36"/>
      <c r="UGD1207" s="36"/>
      <c r="UGE1207" s="36"/>
      <c r="UGF1207" s="36"/>
      <c r="UGG1207" s="36"/>
      <c r="UGH1207" s="36"/>
      <c r="UGI1207" s="36"/>
      <c r="UGJ1207" s="36"/>
      <c r="UGK1207" s="36"/>
      <c r="UGL1207" s="36"/>
      <c r="UGM1207" s="36"/>
      <c r="UGN1207" s="36"/>
      <c r="UGO1207" s="36"/>
      <c r="UGP1207" s="36"/>
      <c r="UGQ1207" s="36"/>
      <c r="UGR1207" s="36"/>
      <c r="UGS1207" s="36"/>
      <c r="UGT1207" s="36"/>
      <c r="UGU1207" s="36"/>
      <c r="UGV1207" s="36"/>
      <c r="UGW1207" s="36"/>
      <c r="UGX1207" s="36"/>
      <c r="UGY1207" s="36"/>
      <c r="UGZ1207" s="36"/>
      <c r="UHA1207" s="36"/>
      <c r="UHB1207" s="36"/>
      <c r="UHC1207" s="36"/>
      <c r="UHD1207" s="36"/>
      <c r="UHE1207" s="36"/>
      <c r="UHF1207" s="36"/>
      <c r="UHG1207" s="36"/>
      <c r="UHH1207" s="36"/>
      <c r="UHI1207" s="36"/>
      <c r="UHJ1207" s="36"/>
      <c r="UHK1207" s="36"/>
      <c r="UHL1207" s="36"/>
      <c r="UHM1207" s="36"/>
      <c r="UHN1207" s="36"/>
      <c r="UHO1207" s="36"/>
      <c r="UHP1207" s="36"/>
      <c r="UHQ1207" s="36"/>
      <c r="UHR1207" s="36"/>
      <c r="UHS1207" s="36"/>
      <c r="UHT1207" s="36"/>
      <c r="UHU1207" s="36"/>
      <c r="UHV1207" s="36"/>
      <c r="UHW1207" s="36"/>
      <c r="UHX1207" s="36"/>
      <c r="UHY1207" s="36"/>
      <c r="UHZ1207" s="36"/>
      <c r="UIA1207" s="36"/>
      <c r="UIB1207" s="36"/>
      <c r="UIC1207" s="36"/>
      <c r="UID1207" s="36"/>
      <c r="UIE1207" s="36"/>
      <c r="UIF1207" s="36"/>
      <c r="UIG1207" s="36"/>
      <c r="UIH1207" s="36"/>
      <c r="UII1207" s="36"/>
      <c r="UIJ1207" s="36"/>
      <c r="UIK1207" s="36"/>
      <c r="UIL1207" s="36"/>
      <c r="UIM1207" s="36"/>
      <c r="UIN1207" s="36"/>
      <c r="UIO1207" s="36"/>
      <c r="UIP1207" s="36"/>
      <c r="UIQ1207" s="36"/>
      <c r="UIR1207" s="36"/>
      <c r="UIS1207" s="36"/>
      <c r="UIT1207" s="36"/>
      <c r="UIU1207" s="36"/>
      <c r="UIV1207" s="36"/>
      <c r="UIW1207" s="36"/>
      <c r="UIX1207" s="36"/>
      <c r="UIY1207" s="36"/>
      <c r="UIZ1207" s="36"/>
      <c r="UJA1207" s="36"/>
      <c r="UJB1207" s="36"/>
      <c r="UJC1207" s="36"/>
      <c r="UJD1207" s="36"/>
      <c r="UJE1207" s="36"/>
      <c r="UJF1207" s="36"/>
      <c r="UJG1207" s="36"/>
      <c r="UJH1207" s="36"/>
      <c r="UJI1207" s="36"/>
      <c r="UJJ1207" s="36"/>
      <c r="UJK1207" s="36"/>
      <c r="UJL1207" s="36"/>
      <c r="UJM1207" s="36"/>
      <c r="UJN1207" s="36"/>
      <c r="UJO1207" s="36"/>
      <c r="UJP1207" s="36"/>
      <c r="UJQ1207" s="36"/>
      <c r="UJR1207" s="36"/>
      <c r="UJS1207" s="36"/>
      <c r="UJT1207" s="36"/>
      <c r="UJU1207" s="36"/>
      <c r="UJV1207" s="36"/>
      <c r="UJW1207" s="36"/>
      <c r="UJX1207" s="36"/>
      <c r="UJY1207" s="36"/>
      <c r="UJZ1207" s="36"/>
      <c r="UKA1207" s="36"/>
      <c r="UKB1207" s="36"/>
      <c r="UKC1207" s="36"/>
      <c r="UKD1207" s="36"/>
      <c r="UKE1207" s="36"/>
      <c r="UKF1207" s="36"/>
      <c r="UKG1207" s="36"/>
      <c r="UKH1207" s="36"/>
      <c r="UKI1207" s="36"/>
      <c r="UKJ1207" s="36"/>
      <c r="UKK1207" s="36"/>
      <c r="UKL1207" s="36"/>
      <c r="UKM1207" s="36"/>
      <c r="UKN1207" s="36"/>
      <c r="UKO1207" s="36"/>
      <c r="UKP1207" s="36"/>
      <c r="UKQ1207" s="36"/>
      <c r="UKR1207" s="36"/>
      <c r="UKS1207" s="36"/>
      <c r="UKT1207" s="36"/>
      <c r="UKU1207" s="36"/>
      <c r="UKV1207" s="36"/>
      <c r="UKW1207" s="36"/>
      <c r="UKX1207" s="36"/>
      <c r="UKY1207" s="36"/>
      <c r="UKZ1207" s="36"/>
      <c r="ULA1207" s="36"/>
      <c r="ULB1207" s="36"/>
      <c r="ULC1207" s="36"/>
      <c r="ULD1207" s="36"/>
      <c r="ULE1207" s="36"/>
      <c r="ULF1207" s="36"/>
      <c r="ULG1207" s="36"/>
      <c r="ULH1207" s="36"/>
      <c r="ULI1207" s="36"/>
      <c r="ULJ1207" s="36"/>
      <c r="ULK1207" s="36"/>
      <c r="ULL1207" s="36"/>
      <c r="ULM1207" s="36"/>
      <c r="ULN1207" s="36"/>
      <c r="ULO1207" s="36"/>
      <c r="ULP1207" s="36"/>
      <c r="ULQ1207" s="36"/>
      <c r="ULR1207" s="36"/>
      <c r="ULS1207" s="36"/>
      <c r="ULT1207" s="36"/>
      <c r="ULU1207" s="36"/>
      <c r="ULV1207" s="36"/>
      <c r="ULW1207" s="36"/>
      <c r="ULX1207" s="36"/>
      <c r="ULY1207" s="36"/>
      <c r="ULZ1207" s="36"/>
      <c r="UMA1207" s="36"/>
      <c r="UMB1207" s="36"/>
      <c r="UMC1207" s="36"/>
      <c r="UMD1207" s="36"/>
      <c r="UME1207" s="36"/>
      <c r="UMF1207" s="36"/>
      <c r="UMG1207" s="36"/>
      <c r="UMH1207" s="36"/>
      <c r="UMI1207" s="36"/>
      <c r="UMJ1207" s="36"/>
      <c r="UMK1207" s="36"/>
      <c r="UML1207" s="36"/>
      <c r="UMM1207" s="36"/>
      <c r="UMN1207" s="36"/>
      <c r="UMO1207" s="36"/>
      <c r="UMP1207" s="36"/>
      <c r="UMQ1207" s="36"/>
      <c r="UMR1207" s="36"/>
      <c r="UMS1207" s="36"/>
      <c r="UMT1207" s="36"/>
      <c r="UMU1207" s="36"/>
      <c r="UMV1207" s="36"/>
      <c r="UMW1207" s="36"/>
      <c r="UMX1207" s="36"/>
      <c r="UMY1207" s="36"/>
      <c r="UMZ1207" s="36"/>
      <c r="UNA1207" s="36"/>
      <c r="UNB1207" s="36"/>
      <c r="UNC1207" s="36"/>
      <c r="UND1207" s="36"/>
      <c r="UNE1207" s="36"/>
      <c r="UNF1207" s="36"/>
      <c r="UNG1207" s="36"/>
      <c r="UNH1207" s="36"/>
      <c r="UNI1207" s="36"/>
      <c r="UNJ1207" s="36"/>
      <c r="UNK1207" s="36"/>
      <c r="UNL1207" s="36"/>
      <c r="UNM1207" s="36"/>
      <c r="UNN1207" s="36"/>
      <c r="UNO1207" s="36"/>
      <c r="UNP1207" s="36"/>
      <c r="UNQ1207" s="36"/>
      <c r="UNR1207" s="36"/>
      <c r="UNS1207" s="36"/>
      <c r="UNT1207" s="36"/>
      <c r="UNU1207" s="36"/>
      <c r="UNV1207" s="36"/>
      <c r="UNW1207" s="36"/>
      <c r="UNX1207" s="36"/>
      <c r="UNY1207" s="36"/>
      <c r="UNZ1207" s="36"/>
      <c r="UOA1207" s="36"/>
      <c r="UOB1207" s="36"/>
      <c r="UOC1207" s="36"/>
      <c r="UOD1207" s="36"/>
      <c r="UOE1207" s="36"/>
      <c r="UOF1207" s="36"/>
      <c r="UOG1207" s="36"/>
      <c r="UOH1207" s="36"/>
      <c r="UOI1207" s="36"/>
      <c r="UOJ1207" s="36"/>
      <c r="UOK1207" s="36"/>
      <c r="UOL1207" s="36"/>
      <c r="UOM1207" s="36"/>
      <c r="UON1207" s="36"/>
      <c r="UOO1207" s="36"/>
      <c r="UOP1207" s="36"/>
      <c r="UOQ1207" s="36"/>
      <c r="UOR1207" s="36"/>
      <c r="UOS1207" s="36"/>
      <c r="UOT1207" s="36"/>
      <c r="UOU1207" s="36"/>
      <c r="UOV1207" s="36"/>
      <c r="UOW1207" s="36"/>
      <c r="UOX1207" s="36"/>
      <c r="UOY1207" s="36"/>
      <c r="UOZ1207" s="36"/>
      <c r="UPA1207" s="36"/>
      <c r="UPB1207" s="36"/>
      <c r="UPC1207" s="36"/>
      <c r="UPD1207" s="36"/>
      <c r="UPE1207" s="36"/>
      <c r="UPF1207" s="36"/>
      <c r="UPG1207" s="36"/>
      <c r="UPH1207" s="36"/>
      <c r="UPI1207" s="36"/>
      <c r="UPJ1207" s="36"/>
      <c r="UPK1207" s="36"/>
      <c r="UPL1207" s="36"/>
      <c r="UPM1207" s="36"/>
      <c r="UPN1207" s="36"/>
      <c r="UPO1207" s="36"/>
      <c r="UPP1207" s="36"/>
      <c r="UPQ1207" s="36"/>
      <c r="UPR1207" s="36"/>
      <c r="UPS1207" s="36"/>
      <c r="UPT1207" s="36"/>
      <c r="UPU1207" s="36"/>
      <c r="UPV1207" s="36"/>
      <c r="UPW1207" s="36"/>
      <c r="UPX1207" s="36"/>
      <c r="UPY1207" s="36"/>
      <c r="UPZ1207" s="36"/>
      <c r="UQA1207" s="36"/>
      <c r="UQB1207" s="36"/>
      <c r="UQC1207" s="36"/>
      <c r="UQD1207" s="36"/>
      <c r="UQE1207" s="36"/>
      <c r="UQF1207" s="36"/>
      <c r="UQG1207" s="36"/>
      <c r="UQH1207" s="36"/>
      <c r="UQI1207" s="36"/>
      <c r="UQJ1207" s="36"/>
      <c r="UQK1207" s="36"/>
      <c r="UQL1207" s="36"/>
      <c r="UQM1207" s="36"/>
      <c r="UQN1207" s="36"/>
      <c r="UQO1207" s="36"/>
      <c r="UQP1207" s="36"/>
      <c r="UQQ1207" s="36"/>
      <c r="UQR1207" s="36"/>
      <c r="UQS1207" s="36"/>
      <c r="UQT1207" s="36"/>
      <c r="UQU1207" s="36"/>
      <c r="UQV1207" s="36"/>
      <c r="UQW1207" s="36"/>
      <c r="UQX1207" s="36"/>
      <c r="UQY1207" s="36"/>
      <c r="UQZ1207" s="36"/>
      <c r="URA1207" s="36"/>
      <c r="URB1207" s="36"/>
      <c r="URC1207" s="36"/>
      <c r="URD1207" s="36"/>
      <c r="URE1207" s="36"/>
      <c r="URF1207" s="36"/>
      <c r="URG1207" s="36"/>
      <c r="URH1207" s="36"/>
      <c r="URI1207" s="36"/>
      <c r="URJ1207" s="36"/>
      <c r="URK1207" s="36"/>
      <c r="URL1207" s="36"/>
      <c r="URM1207" s="36"/>
      <c r="URN1207" s="36"/>
      <c r="URO1207" s="36"/>
      <c r="URP1207" s="36"/>
      <c r="URQ1207" s="36"/>
      <c r="URR1207" s="36"/>
      <c r="URS1207" s="36"/>
      <c r="URT1207" s="36"/>
      <c r="URU1207" s="36"/>
      <c r="URV1207" s="36"/>
      <c r="URW1207" s="36"/>
      <c r="URX1207" s="36"/>
      <c r="URY1207" s="36"/>
      <c r="URZ1207" s="36"/>
      <c r="USA1207" s="36"/>
      <c r="USB1207" s="36"/>
      <c r="USC1207" s="36"/>
      <c r="USD1207" s="36"/>
      <c r="USE1207" s="36"/>
      <c r="USF1207" s="36"/>
      <c r="USG1207" s="36"/>
      <c r="USH1207" s="36"/>
      <c r="USI1207" s="36"/>
      <c r="USJ1207" s="36"/>
      <c r="USK1207" s="36"/>
      <c r="USL1207" s="36"/>
      <c r="USM1207" s="36"/>
      <c r="USN1207" s="36"/>
      <c r="USO1207" s="36"/>
      <c r="USP1207" s="36"/>
      <c r="USQ1207" s="36"/>
      <c r="USR1207" s="36"/>
      <c r="USS1207" s="36"/>
      <c r="UST1207" s="36"/>
      <c r="USU1207" s="36"/>
      <c r="USV1207" s="36"/>
      <c r="USW1207" s="36"/>
      <c r="USX1207" s="36"/>
      <c r="USY1207" s="36"/>
      <c r="USZ1207" s="36"/>
      <c r="UTA1207" s="36"/>
      <c r="UTB1207" s="36"/>
      <c r="UTC1207" s="36"/>
      <c r="UTD1207" s="36"/>
      <c r="UTE1207" s="36"/>
      <c r="UTF1207" s="36"/>
      <c r="UTG1207" s="36"/>
      <c r="UTH1207" s="36"/>
      <c r="UTI1207" s="36"/>
      <c r="UTJ1207" s="36"/>
      <c r="UTK1207" s="36"/>
      <c r="UTL1207" s="36"/>
      <c r="UTM1207" s="36"/>
      <c r="UTN1207" s="36"/>
      <c r="UTO1207" s="36"/>
      <c r="UTP1207" s="36"/>
      <c r="UTQ1207" s="36"/>
      <c r="UTR1207" s="36"/>
      <c r="UTS1207" s="36"/>
      <c r="UTT1207" s="36"/>
      <c r="UTU1207" s="36"/>
      <c r="UTV1207" s="36"/>
      <c r="UTW1207" s="36"/>
      <c r="UTX1207" s="36"/>
      <c r="UTY1207" s="36"/>
      <c r="UTZ1207" s="36"/>
      <c r="UUA1207" s="36"/>
      <c r="UUB1207" s="36"/>
      <c r="UUC1207" s="36"/>
      <c r="UUD1207" s="36"/>
      <c r="UUE1207" s="36"/>
      <c r="UUF1207" s="36"/>
      <c r="UUG1207" s="36"/>
      <c r="UUH1207" s="36"/>
      <c r="UUI1207" s="36"/>
      <c r="UUJ1207" s="36"/>
      <c r="UUK1207" s="36"/>
      <c r="UUL1207" s="36"/>
      <c r="UUM1207" s="36"/>
      <c r="UUN1207" s="36"/>
      <c r="UUO1207" s="36"/>
      <c r="UUP1207" s="36"/>
      <c r="UUQ1207" s="36"/>
      <c r="UUR1207" s="36"/>
      <c r="UUS1207" s="36"/>
      <c r="UUT1207" s="36"/>
      <c r="UUU1207" s="36"/>
      <c r="UUV1207" s="36"/>
      <c r="UUW1207" s="36"/>
      <c r="UUX1207" s="36"/>
      <c r="UUY1207" s="36"/>
      <c r="UUZ1207" s="36"/>
      <c r="UVA1207" s="36"/>
      <c r="UVB1207" s="36"/>
      <c r="UVC1207" s="36"/>
      <c r="UVD1207" s="36"/>
      <c r="UVE1207" s="36"/>
      <c r="UVF1207" s="36"/>
      <c r="UVG1207" s="36"/>
      <c r="UVH1207" s="36"/>
      <c r="UVI1207" s="36"/>
      <c r="UVJ1207" s="36"/>
      <c r="UVK1207" s="36"/>
      <c r="UVL1207" s="36"/>
      <c r="UVM1207" s="36"/>
      <c r="UVN1207" s="36"/>
      <c r="UVO1207" s="36"/>
      <c r="UVP1207" s="36"/>
      <c r="UVQ1207" s="36"/>
      <c r="UVR1207" s="36"/>
      <c r="UVS1207" s="36"/>
      <c r="UVT1207" s="36"/>
      <c r="UVU1207" s="36"/>
      <c r="UVV1207" s="36"/>
      <c r="UVW1207" s="36"/>
      <c r="UVX1207" s="36"/>
      <c r="UVY1207" s="36"/>
      <c r="UVZ1207" s="36"/>
      <c r="UWA1207" s="36"/>
      <c r="UWB1207" s="36"/>
      <c r="UWC1207" s="36"/>
      <c r="UWD1207" s="36"/>
      <c r="UWE1207" s="36"/>
      <c r="UWF1207" s="36"/>
      <c r="UWG1207" s="36"/>
      <c r="UWH1207" s="36"/>
      <c r="UWI1207" s="36"/>
      <c r="UWJ1207" s="36"/>
      <c r="UWK1207" s="36"/>
      <c r="UWL1207" s="36"/>
      <c r="UWM1207" s="36"/>
      <c r="UWN1207" s="36"/>
      <c r="UWO1207" s="36"/>
      <c r="UWP1207" s="36"/>
      <c r="UWQ1207" s="36"/>
      <c r="UWR1207" s="36"/>
      <c r="UWS1207" s="36"/>
      <c r="UWT1207" s="36"/>
      <c r="UWU1207" s="36"/>
      <c r="UWV1207" s="36"/>
      <c r="UWW1207" s="36"/>
      <c r="UWX1207" s="36"/>
      <c r="UWY1207" s="36"/>
      <c r="UWZ1207" s="36"/>
      <c r="UXA1207" s="36"/>
      <c r="UXB1207" s="36"/>
      <c r="UXC1207" s="36"/>
      <c r="UXD1207" s="36"/>
      <c r="UXE1207" s="36"/>
      <c r="UXF1207" s="36"/>
      <c r="UXG1207" s="36"/>
      <c r="UXH1207" s="36"/>
      <c r="UXI1207" s="36"/>
      <c r="UXJ1207" s="36"/>
      <c r="UXK1207" s="36"/>
      <c r="UXL1207" s="36"/>
      <c r="UXM1207" s="36"/>
      <c r="UXN1207" s="36"/>
      <c r="UXO1207" s="36"/>
      <c r="UXP1207" s="36"/>
      <c r="UXQ1207" s="36"/>
      <c r="UXR1207" s="36"/>
      <c r="UXS1207" s="36"/>
      <c r="UXT1207" s="36"/>
      <c r="UXU1207" s="36"/>
      <c r="UXV1207" s="36"/>
      <c r="UXW1207" s="36"/>
      <c r="UXX1207" s="36"/>
      <c r="UXY1207" s="36"/>
      <c r="UXZ1207" s="36"/>
      <c r="UYA1207" s="36"/>
      <c r="UYB1207" s="36"/>
      <c r="UYC1207" s="36"/>
      <c r="UYD1207" s="36"/>
      <c r="UYE1207" s="36"/>
      <c r="UYF1207" s="36"/>
      <c r="UYG1207" s="36"/>
      <c r="UYH1207" s="36"/>
      <c r="UYI1207" s="36"/>
      <c r="UYJ1207" s="36"/>
      <c r="UYK1207" s="36"/>
      <c r="UYL1207" s="36"/>
      <c r="UYM1207" s="36"/>
      <c r="UYN1207" s="36"/>
      <c r="UYO1207" s="36"/>
      <c r="UYP1207" s="36"/>
      <c r="UYQ1207" s="36"/>
      <c r="UYR1207" s="36"/>
      <c r="UYS1207" s="36"/>
      <c r="UYT1207" s="36"/>
      <c r="UYU1207" s="36"/>
      <c r="UYV1207" s="36"/>
      <c r="UYW1207" s="36"/>
      <c r="UYX1207" s="36"/>
      <c r="UYY1207" s="36"/>
      <c r="UYZ1207" s="36"/>
      <c r="UZA1207" s="36"/>
      <c r="UZB1207" s="36"/>
      <c r="UZC1207" s="36"/>
      <c r="UZD1207" s="36"/>
      <c r="UZE1207" s="36"/>
      <c r="UZF1207" s="36"/>
      <c r="UZG1207" s="36"/>
      <c r="UZH1207" s="36"/>
      <c r="UZI1207" s="36"/>
      <c r="UZJ1207" s="36"/>
      <c r="UZK1207" s="36"/>
      <c r="UZL1207" s="36"/>
      <c r="UZM1207" s="36"/>
      <c r="UZN1207" s="36"/>
      <c r="UZO1207" s="36"/>
      <c r="UZP1207" s="36"/>
      <c r="UZQ1207" s="36"/>
      <c r="UZR1207" s="36"/>
      <c r="UZS1207" s="36"/>
      <c r="UZT1207" s="36"/>
      <c r="UZU1207" s="36"/>
      <c r="UZV1207" s="36"/>
      <c r="UZW1207" s="36"/>
      <c r="UZX1207" s="36"/>
      <c r="UZY1207" s="36"/>
      <c r="UZZ1207" s="36"/>
      <c r="VAA1207" s="36"/>
      <c r="VAB1207" s="36"/>
      <c r="VAC1207" s="36"/>
      <c r="VAD1207" s="36"/>
      <c r="VAE1207" s="36"/>
      <c r="VAF1207" s="36"/>
      <c r="VAG1207" s="36"/>
      <c r="VAH1207" s="36"/>
      <c r="VAI1207" s="36"/>
      <c r="VAJ1207" s="36"/>
      <c r="VAK1207" s="36"/>
      <c r="VAL1207" s="36"/>
      <c r="VAM1207" s="36"/>
      <c r="VAN1207" s="36"/>
      <c r="VAO1207" s="36"/>
      <c r="VAP1207" s="36"/>
      <c r="VAQ1207" s="36"/>
      <c r="VAR1207" s="36"/>
      <c r="VAS1207" s="36"/>
      <c r="VAT1207" s="36"/>
      <c r="VAU1207" s="36"/>
      <c r="VAV1207" s="36"/>
      <c r="VAW1207" s="36"/>
      <c r="VAX1207" s="36"/>
      <c r="VAY1207" s="36"/>
      <c r="VAZ1207" s="36"/>
      <c r="VBA1207" s="36"/>
      <c r="VBB1207" s="36"/>
      <c r="VBC1207" s="36"/>
      <c r="VBD1207" s="36"/>
      <c r="VBE1207" s="36"/>
      <c r="VBF1207" s="36"/>
      <c r="VBG1207" s="36"/>
      <c r="VBH1207" s="36"/>
      <c r="VBI1207" s="36"/>
      <c r="VBJ1207" s="36"/>
      <c r="VBK1207" s="36"/>
      <c r="VBL1207" s="36"/>
      <c r="VBM1207" s="36"/>
      <c r="VBN1207" s="36"/>
      <c r="VBO1207" s="36"/>
      <c r="VBP1207" s="36"/>
      <c r="VBQ1207" s="36"/>
      <c r="VBR1207" s="36"/>
      <c r="VBS1207" s="36"/>
      <c r="VBT1207" s="36"/>
      <c r="VBU1207" s="36"/>
      <c r="VBV1207" s="36"/>
      <c r="VBW1207" s="36"/>
      <c r="VBX1207" s="36"/>
      <c r="VBY1207" s="36"/>
      <c r="VBZ1207" s="36"/>
      <c r="VCA1207" s="36"/>
      <c r="VCB1207" s="36"/>
      <c r="VCC1207" s="36"/>
      <c r="VCD1207" s="36"/>
      <c r="VCE1207" s="36"/>
      <c r="VCF1207" s="36"/>
      <c r="VCG1207" s="36"/>
      <c r="VCH1207" s="36"/>
      <c r="VCI1207" s="36"/>
      <c r="VCJ1207" s="36"/>
      <c r="VCK1207" s="36"/>
      <c r="VCL1207" s="36"/>
      <c r="VCM1207" s="36"/>
      <c r="VCN1207" s="36"/>
      <c r="VCO1207" s="36"/>
      <c r="VCP1207" s="36"/>
      <c r="VCQ1207" s="36"/>
      <c r="VCR1207" s="36"/>
      <c r="VCS1207" s="36"/>
      <c r="VCT1207" s="36"/>
      <c r="VCU1207" s="36"/>
      <c r="VCV1207" s="36"/>
      <c r="VCW1207" s="36"/>
      <c r="VCX1207" s="36"/>
      <c r="VCY1207" s="36"/>
      <c r="VCZ1207" s="36"/>
      <c r="VDA1207" s="36"/>
      <c r="VDB1207" s="36"/>
      <c r="VDC1207" s="36"/>
      <c r="VDD1207" s="36"/>
      <c r="VDE1207" s="36"/>
      <c r="VDF1207" s="36"/>
      <c r="VDG1207" s="36"/>
      <c r="VDH1207" s="36"/>
      <c r="VDI1207" s="36"/>
      <c r="VDJ1207" s="36"/>
      <c r="VDK1207" s="36"/>
      <c r="VDL1207" s="36"/>
      <c r="VDM1207" s="36"/>
      <c r="VDN1207" s="36"/>
      <c r="VDO1207" s="36"/>
      <c r="VDP1207" s="36"/>
      <c r="VDQ1207" s="36"/>
      <c r="VDR1207" s="36"/>
      <c r="VDS1207" s="36"/>
      <c r="VDT1207" s="36"/>
      <c r="VDU1207" s="36"/>
      <c r="VDV1207" s="36"/>
      <c r="VDW1207" s="36"/>
      <c r="VDX1207" s="36"/>
      <c r="VDY1207" s="36"/>
      <c r="VDZ1207" s="36"/>
      <c r="VEA1207" s="36"/>
      <c r="VEB1207" s="36"/>
      <c r="VEC1207" s="36"/>
      <c r="VED1207" s="36"/>
      <c r="VEE1207" s="36"/>
      <c r="VEF1207" s="36"/>
      <c r="VEG1207" s="36"/>
      <c r="VEH1207" s="36"/>
      <c r="VEI1207" s="36"/>
      <c r="VEJ1207" s="36"/>
      <c r="VEK1207" s="36"/>
      <c r="VEL1207" s="36"/>
      <c r="VEM1207" s="36"/>
      <c r="VEN1207" s="36"/>
      <c r="VEO1207" s="36"/>
      <c r="VEP1207" s="36"/>
      <c r="VEQ1207" s="36"/>
      <c r="VER1207" s="36"/>
      <c r="VES1207" s="36"/>
      <c r="VET1207" s="36"/>
      <c r="VEU1207" s="36"/>
      <c r="VEV1207" s="36"/>
      <c r="VEW1207" s="36"/>
      <c r="VEX1207" s="36"/>
      <c r="VEY1207" s="36"/>
      <c r="VEZ1207" s="36"/>
      <c r="VFA1207" s="36"/>
      <c r="VFB1207" s="36"/>
      <c r="VFC1207" s="36"/>
      <c r="VFD1207" s="36"/>
      <c r="VFE1207" s="36"/>
      <c r="VFF1207" s="36"/>
      <c r="VFG1207" s="36"/>
      <c r="VFH1207" s="36"/>
      <c r="VFI1207" s="36"/>
      <c r="VFJ1207" s="36"/>
      <c r="VFK1207" s="36"/>
      <c r="VFL1207" s="36"/>
      <c r="VFM1207" s="36"/>
      <c r="VFN1207" s="36"/>
      <c r="VFO1207" s="36"/>
      <c r="VFP1207" s="36"/>
      <c r="VFQ1207" s="36"/>
      <c r="VFR1207" s="36"/>
      <c r="VFS1207" s="36"/>
      <c r="VFT1207" s="36"/>
      <c r="VFU1207" s="36"/>
      <c r="VFV1207" s="36"/>
      <c r="VFW1207" s="36"/>
      <c r="VFX1207" s="36"/>
      <c r="VFY1207" s="36"/>
      <c r="VFZ1207" s="36"/>
      <c r="VGA1207" s="36"/>
      <c r="VGB1207" s="36"/>
      <c r="VGC1207" s="36"/>
      <c r="VGD1207" s="36"/>
      <c r="VGE1207" s="36"/>
      <c r="VGF1207" s="36"/>
      <c r="VGG1207" s="36"/>
      <c r="VGH1207" s="36"/>
      <c r="VGI1207" s="36"/>
      <c r="VGJ1207" s="36"/>
      <c r="VGK1207" s="36"/>
      <c r="VGL1207" s="36"/>
      <c r="VGM1207" s="36"/>
      <c r="VGN1207" s="36"/>
      <c r="VGO1207" s="36"/>
      <c r="VGP1207" s="36"/>
      <c r="VGQ1207" s="36"/>
      <c r="VGR1207" s="36"/>
      <c r="VGS1207" s="36"/>
      <c r="VGT1207" s="36"/>
      <c r="VGU1207" s="36"/>
      <c r="VGV1207" s="36"/>
      <c r="VGW1207" s="36"/>
      <c r="VGX1207" s="36"/>
      <c r="VGY1207" s="36"/>
      <c r="VGZ1207" s="36"/>
      <c r="VHA1207" s="36"/>
      <c r="VHB1207" s="36"/>
      <c r="VHC1207" s="36"/>
      <c r="VHD1207" s="36"/>
      <c r="VHE1207" s="36"/>
      <c r="VHF1207" s="36"/>
      <c r="VHG1207" s="36"/>
      <c r="VHH1207" s="36"/>
      <c r="VHI1207" s="36"/>
      <c r="VHJ1207" s="36"/>
      <c r="VHK1207" s="36"/>
      <c r="VHL1207" s="36"/>
      <c r="VHM1207" s="36"/>
      <c r="VHN1207" s="36"/>
      <c r="VHO1207" s="36"/>
      <c r="VHP1207" s="36"/>
      <c r="VHQ1207" s="36"/>
      <c r="VHR1207" s="36"/>
      <c r="VHS1207" s="36"/>
      <c r="VHT1207" s="36"/>
      <c r="VHU1207" s="36"/>
      <c r="VHV1207" s="36"/>
      <c r="VHW1207" s="36"/>
      <c r="VHX1207" s="36"/>
      <c r="VHY1207" s="36"/>
      <c r="VHZ1207" s="36"/>
      <c r="VIA1207" s="36"/>
      <c r="VIB1207" s="36"/>
      <c r="VIC1207" s="36"/>
      <c r="VID1207" s="36"/>
      <c r="VIE1207" s="36"/>
      <c r="VIF1207" s="36"/>
      <c r="VIG1207" s="36"/>
      <c r="VIH1207" s="36"/>
      <c r="VII1207" s="36"/>
      <c r="VIJ1207" s="36"/>
      <c r="VIK1207" s="36"/>
      <c r="VIL1207" s="36"/>
      <c r="VIM1207" s="36"/>
      <c r="VIN1207" s="36"/>
      <c r="VIO1207" s="36"/>
      <c r="VIP1207" s="36"/>
      <c r="VIQ1207" s="36"/>
      <c r="VIR1207" s="36"/>
      <c r="VIS1207" s="36"/>
      <c r="VIT1207" s="36"/>
      <c r="VIU1207" s="36"/>
      <c r="VIV1207" s="36"/>
      <c r="VIW1207" s="36"/>
      <c r="VIX1207" s="36"/>
      <c r="VIY1207" s="36"/>
      <c r="VIZ1207" s="36"/>
      <c r="VJA1207" s="36"/>
      <c r="VJB1207" s="36"/>
      <c r="VJC1207" s="36"/>
      <c r="VJD1207" s="36"/>
      <c r="VJE1207" s="36"/>
      <c r="VJF1207" s="36"/>
      <c r="VJG1207" s="36"/>
      <c r="VJH1207" s="36"/>
      <c r="VJI1207" s="36"/>
      <c r="VJJ1207" s="36"/>
      <c r="VJK1207" s="36"/>
      <c r="VJL1207" s="36"/>
      <c r="VJM1207" s="36"/>
      <c r="VJN1207" s="36"/>
      <c r="VJO1207" s="36"/>
      <c r="VJP1207" s="36"/>
      <c r="VJQ1207" s="36"/>
      <c r="VJR1207" s="36"/>
      <c r="VJS1207" s="36"/>
      <c r="VJT1207" s="36"/>
      <c r="VJU1207" s="36"/>
      <c r="VJV1207" s="36"/>
      <c r="VJW1207" s="36"/>
      <c r="VJX1207" s="36"/>
      <c r="VJY1207" s="36"/>
      <c r="VJZ1207" s="36"/>
      <c r="VKA1207" s="36"/>
      <c r="VKB1207" s="36"/>
      <c r="VKC1207" s="36"/>
      <c r="VKD1207" s="36"/>
      <c r="VKE1207" s="36"/>
      <c r="VKF1207" s="36"/>
      <c r="VKG1207" s="36"/>
      <c r="VKH1207" s="36"/>
      <c r="VKI1207" s="36"/>
      <c r="VKJ1207" s="36"/>
      <c r="VKK1207" s="36"/>
      <c r="VKL1207" s="36"/>
      <c r="VKM1207" s="36"/>
      <c r="VKN1207" s="36"/>
      <c r="VKO1207" s="36"/>
      <c r="VKP1207" s="36"/>
      <c r="VKQ1207" s="36"/>
      <c r="VKR1207" s="36"/>
      <c r="VKS1207" s="36"/>
      <c r="VKT1207" s="36"/>
      <c r="VKU1207" s="36"/>
      <c r="VKV1207" s="36"/>
      <c r="VKW1207" s="36"/>
      <c r="VKX1207" s="36"/>
      <c r="VKY1207" s="36"/>
      <c r="VKZ1207" s="36"/>
      <c r="VLA1207" s="36"/>
      <c r="VLB1207" s="36"/>
      <c r="VLC1207" s="36"/>
      <c r="VLD1207" s="36"/>
      <c r="VLE1207" s="36"/>
      <c r="VLF1207" s="36"/>
      <c r="VLG1207" s="36"/>
      <c r="VLH1207" s="36"/>
      <c r="VLI1207" s="36"/>
      <c r="VLJ1207" s="36"/>
      <c r="VLK1207" s="36"/>
      <c r="VLL1207" s="36"/>
      <c r="VLM1207" s="36"/>
      <c r="VLN1207" s="36"/>
      <c r="VLO1207" s="36"/>
      <c r="VLP1207" s="36"/>
      <c r="VLQ1207" s="36"/>
      <c r="VLR1207" s="36"/>
      <c r="VLS1207" s="36"/>
      <c r="VLT1207" s="36"/>
      <c r="VLU1207" s="36"/>
      <c r="VLV1207" s="36"/>
      <c r="VLW1207" s="36"/>
      <c r="VLX1207" s="36"/>
      <c r="VLY1207" s="36"/>
      <c r="VLZ1207" s="36"/>
      <c r="VMA1207" s="36"/>
      <c r="VMB1207" s="36"/>
      <c r="VMC1207" s="36"/>
      <c r="VMD1207" s="36"/>
      <c r="VME1207" s="36"/>
      <c r="VMF1207" s="36"/>
      <c r="VMG1207" s="36"/>
      <c r="VMH1207" s="36"/>
      <c r="VMI1207" s="36"/>
      <c r="VMJ1207" s="36"/>
      <c r="VMK1207" s="36"/>
      <c r="VML1207" s="36"/>
      <c r="VMM1207" s="36"/>
      <c r="VMN1207" s="36"/>
      <c r="VMO1207" s="36"/>
      <c r="VMP1207" s="36"/>
      <c r="VMQ1207" s="36"/>
      <c r="VMR1207" s="36"/>
      <c r="VMS1207" s="36"/>
      <c r="VMT1207" s="36"/>
      <c r="VMU1207" s="36"/>
      <c r="VMV1207" s="36"/>
      <c r="VMW1207" s="36"/>
      <c r="VMX1207" s="36"/>
      <c r="VMY1207" s="36"/>
      <c r="VMZ1207" s="36"/>
      <c r="VNA1207" s="36"/>
      <c r="VNB1207" s="36"/>
      <c r="VNC1207" s="36"/>
      <c r="VND1207" s="36"/>
      <c r="VNE1207" s="36"/>
      <c r="VNF1207" s="36"/>
      <c r="VNG1207" s="36"/>
      <c r="VNH1207" s="36"/>
      <c r="VNI1207" s="36"/>
      <c r="VNJ1207" s="36"/>
      <c r="VNK1207" s="36"/>
      <c r="VNL1207" s="36"/>
      <c r="VNM1207" s="36"/>
      <c r="VNN1207" s="36"/>
      <c r="VNO1207" s="36"/>
      <c r="VNP1207" s="36"/>
      <c r="VNQ1207" s="36"/>
      <c r="VNR1207" s="36"/>
      <c r="VNS1207" s="36"/>
      <c r="VNT1207" s="36"/>
      <c r="VNU1207" s="36"/>
      <c r="VNV1207" s="36"/>
      <c r="VNW1207" s="36"/>
      <c r="VNX1207" s="36"/>
      <c r="VNY1207" s="36"/>
      <c r="VNZ1207" s="36"/>
      <c r="VOA1207" s="36"/>
      <c r="VOB1207" s="36"/>
      <c r="VOC1207" s="36"/>
      <c r="VOD1207" s="36"/>
      <c r="VOE1207" s="36"/>
      <c r="VOF1207" s="36"/>
      <c r="VOG1207" s="36"/>
      <c r="VOH1207" s="36"/>
      <c r="VOI1207" s="36"/>
      <c r="VOJ1207" s="36"/>
      <c r="VOK1207" s="36"/>
      <c r="VOL1207" s="36"/>
      <c r="VOM1207" s="36"/>
      <c r="VON1207" s="36"/>
      <c r="VOO1207" s="36"/>
      <c r="VOP1207" s="36"/>
      <c r="VOQ1207" s="36"/>
      <c r="VOR1207" s="36"/>
      <c r="VOS1207" s="36"/>
      <c r="VOT1207" s="36"/>
      <c r="VOU1207" s="36"/>
      <c r="VOV1207" s="36"/>
      <c r="VOW1207" s="36"/>
      <c r="VOX1207" s="36"/>
      <c r="VOY1207" s="36"/>
      <c r="VOZ1207" s="36"/>
      <c r="VPA1207" s="36"/>
      <c r="VPB1207" s="36"/>
      <c r="VPC1207" s="36"/>
      <c r="VPD1207" s="36"/>
      <c r="VPE1207" s="36"/>
      <c r="VPF1207" s="36"/>
      <c r="VPG1207" s="36"/>
      <c r="VPH1207" s="36"/>
      <c r="VPI1207" s="36"/>
      <c r="VPJ1207" s="36"/>
      <c r="VPK1207" s="36"/>
      <c r="VPL1207" s="36"/>
      <c r="VPM1207" s="36"/>
      <c r="VPN1207" s="36"/>
      <c r="VPO1207" s="36"/>
      <c r="VPP1207" s="36"/>
      <c r="VPQ1207" s="36"/>
      <c r="VPR1207" s="36"/>
      <c r="VPS1207" s="36"/>
      <c r="VPT1207" s="36"/>
      <c r="VPU1207" s="36"/>
      <c r="VPV1207" s="36"/>
      <c r="VPW1207" s="36"/>
      <c r="VPX1207" s="36"/>
      <c r="VPY1207" s="36"/>
      <c r="VPZ1207" s="36"/>
      <c r="VQA1207" s="36"/>
      <c r="VQB1207" s="36"/>
      <c r="VQC1207" s="36"/>
      <c r="VQD1207" s="36"/>
      <c r="VQE1207" s="36"/>
      <c r="VQF1207" s="36"/>
      <c r="VQG1207" s="36"/>
      <c r="VQH1207" s="36"/>
      <c r="VQI1207" s="36"/>
      <c r="VQJ1207" s="36"/>
      <c r="VQK1207" s="36"/>
      <c r="VQL1207" s="36"/>
      <c r="VQM1207" s="36"/>
      <c r="VQN1207" s="36"/>
      <c r="VQO1207" s="36"/>
      <c r="VQP1207" s="36"/>
      <c r="VQQ1207" s="36"/>
      <c r="VQR1207" s="36"/>
      <c r="VQS1207" s="36"/>
      <c r="VQT1207" s="36"/>
      <c r="VQU1207" s="36"/>
      <c r="VQV1207" s="36"/>
      <c r="VQW1207" s="36"/>
      <c r="VQX1207" s="36"/>
      <c r="VQY1207" s="36"/>
      <c r="VQZ1207" s="36"/>
      <c r="VRA1207" s="36"/>
      <c r="VRB1207" s="36"/>
      <c r="VRC1207" s="36"/>
      <c r="VRD1207" s="36"/>
      <c r="VRE1207" s="36"/>
      <c r="VRF1207" s="36"/>
      <c r="VRG1207" s="36"/>
      <c r="VRH1207" s="36"/>
      <c r="VRI1207" s="36"/>
      <c r="VRJ1207" s="36"/>
      <c r="VRK1207" s="36"/>
      <c r="VRL1207" s="36"/>
      <c r="VRM1207" s="36"/>
      <c r="VRN1207" s="36"/>
      <c r="VRO1207" s="36"/>
      <c r="VRP1207" s="36"/>
      <c r="VRQ1207" s="36"/>
      <c r="VRR1207" s="36"/>
      <c r="VRS1207" s="36"/>
      <c r="VRT1207" s="36"/>
      <c r="VRU1207" s="36"/>
      <c r="VRV1207" s="36"/>
      <c r="VRW1207" s="36"/>
      <c r="VRX1207" s="36"/>
      <c r="VRY1207" s="36"/>
      <c r="VRZ1207" s="36"/>
      <c r="VSA1207" s="36"/>
      <c r="VSB1207" s="36"/>
      <c r="VSC1207" s="36"/>
      <c r="VSD1207" s="36"/>
      <c r="VSE1207" s="36"/>
      <c r="VSF1207" s="36"/>
      <c r="VSG1207" s="36"/>
      <c r="VSH1207" s="36"/>
      <c r="VSI1207" s="36"/>
      <c r="VSJ1207" s="36"/>
      <c r="VSK1207" s="36"/>
      <c r="VSL1207" s="36"/>
      <c r="VSM1207" s="36"/>
      <c r="VSN1207" s="36"/>
      <c r="VSO1207" s="36"/>
      <c r="VSP1207" s="36"/>
      <c r="VSQ1207" s="36"/>
      <c r="VSR1207" s="36"/>
      <c r="VSS1207" s="36"/>
      <c r="VST1207" s="36"/>
      <c r="VSU1207" s="36"/>
      <c r="VSV1207" s="36"/>
      <c r="VSW1207" s="36"/>
      <c r="VSX1207" s="36"/>
      <c r="VSY1207" s="36"/>
      <c r="VSZ1207" s="36"/>
      <c r="VTA1207" s="36"/>
      <c r="VTB1207" s="36"/>
      <c r="VTC1207" s="36"/>
      <c r="VTD1207" s="36"/>
      <c r="VTE1207" s="36"/>
      <c r="VTF1207" s="36"/>
      <c r="VTG1207" s="36"/>
      <c r="VTH1207" s="36"/>
      <c r="VTI1207" s="36"/>
      <c r="VTJ1207" s="36"/>
      <c r="VTK1207" s="36"/>
      <c r="VTL1207" s="36"/>
      <c r="VTM1207" s="36"/>
      <c r="VTN1207" s="36"/>
      <c r="VTO1207" s="36"/>
      <c r="VTP1207" s="36"/>
      <c r="VTQ1207" s="36"/>
      <c r="VTR1207" s="36"/>
      <c r="VTS1207" s="36"/>
      <c r="VTT1207" s="36"/>
      <c r="VTU1207" s="36"/>
      <c r="VTV1207" s="36"/>
      <c r="VTW1207" s="36"/>
      <c r="VTX1207" s="36"/>
      <c r="VTY1207" s="36"/>
      <c r="VTZ1207" s="36"/>
      <c r="VUA1207" s="36"/>
      <c r="VUB1207" s="36"/>
      <c r="VUC1207" s="36"/>
      <c r="VUD1207" s="36"/>
      <c r="VUE1207" s="36"/>
      <c r="VUF1207" s="36"/>
      <c r="VUG1207" s="36"/>
      <c r="VUH1207" s="36"/>
      <c r="VUI1207" s="36"/>
      <c r="VUJ1207" s="36"/>
      <c r="VUK1207" s="36"/>
      <c r="VUL1207" s="36"/>
      <c r="VUM1207" s="36"/>
      <c r="VUN1207" s="36"/>
      <c r="VUO1207" s="36"/>
      <c r="VUP1207" s="36"/>
      <c r="VUQ1207" s="36"/>
      <c r="VUR1207" s="36"/>
      <c r="VUS1207" s="36"/>
      <c r="VUT1207" s="36"/>
      <c r="VUU1207" s="36"/>
      <c r="VUV1207" s="36"/>
      <c r="VUW1207" s="36"/>
      <c r="VUX1207" s="36"/>
      <c r="VUY1207" s="36"/>
      <c r="VUZ1207" s="36"/>
      <c r="VVA1207" s="36"/>
      <c r="VVB1207" s="36"/>
      <c r="VVC1207" s="36"/>
      <c r="VVD1207" s="36"/>
      <c r="VVE1207" s="36"/>
      <c r="VVF1207" s="36"/>
      <c r="VVG1207" s="36"/>
      <c r="VVH1207" s="36"/>
      <c r="VVI1207" s="36"/>
      <c r="VVJ1207" s="36"/>
      <c r="VVK1207" s="36"/>
      <c r="VVL1207" s="36"/>
      <c r="VVM1207" s="36"/>
      <c r="VVN1207" s="36"/>
      <c r="VVO1207" s="36"/>
      <c r="VVP1207" s="36"/>
      <c r="VVQ1207" s="36"/>
      <c r="VVR1207" s="36"/>
      <c r="VVS1207" s="36"/>
      <c r="VVT1207" s="36"/>
      <c r="VVU1207" s="36"/>
      <c r="VVV1207" s="36"/>
      <c r="VVW1207" s="36"/>
      <c r="VVX1207" s="36"/>
      <c r="VVY1207" s="36"/>
      <c r="VVZ1207" s="36"/>
      <c r="VWA1207" s="36"/>
      <c r="VWB1207" s="36"/>
      <c r="VWC1207" s="36"/>
      <c r="VWD1207" s="36"/>
      <c r="VWE1207" s="36"/>
      <c r="VWF1207" s="36"/>
      <c r="VWG1207" s="36"/>
      <c r="VWH1207" s="36"/>
      <c r="VWI1207" s="36"/>
      <c r="VWJ1207" s="36"/>
      <c r="VWK1207" s="36"/>
      <c r="VWL1207" s="36"/>
      <c r="VWM1207" s="36"/>
      <c r="VWN1207" s="36"/>
      <c r="VWO1207" s="36"/>
      <c r="VWP1207" s="36"/>
      <c r="VWQ1207" s="36"/>
      <c r="VWR1207" s="36"/>
      <c r="VWS1207" s="36"/>
      <c r="VWT1207" s="36"/>
      <c r="VWU1207" s="36"/>
      <c r="VWV1207" s="36"/>
      <c r="VWW1207" s="36"/>
      <c r="VWX1207" s="36"/>
      <c r="VWY1207" s="36"/>
      <c r="VWZ1207" s="36"/>
      <c r="VXA1207" s="36"/>
      <c r="VXB1207" s="36"/>
      <c r="VXC1207" s="36"/>
      <c r="VXD1207" s="36"/>
      <c r="VXE1207" s="36"/>
      <c r="VXF1207" s="36"/>
      <c r="VXG1207" s="36"/>
      <c r="VXH1207" s="36"/>
      <c r="VXI1207" s="36"/>
      <c r="VXJ1207" s="36"/>
      <c r="VXK1207" s="36"/>
      <c r="VXL1207" s="36"/>
      <c r="VXM1207" s="36"/>
      <c r="VXN1207" s="36"/>
      <c r="VXO1207" s="36"/>
      <c r="VXP1207" s="36"/>
      <c r="VXQ1207" s="36"/>
      <c r="VXR1207" s="36"/>
      <c r="VXS1207" s="36"/>
      <c r="VXT1207" s="36"/>
      <c r="VXU1207" s="36"/>
      <c r="VXV1207" s="36"/>
      <c r="VXW1207" s="36"/>
      <c r="VXX1207" s="36"/>
      <c r="VXY1207" s="36"/>
      <c r="VXZ1207" s="36"/>
      <c r="VYA1207" s="36"/>
      <c r="VYB1207" s="36"/>
      <c r="VYC1207" s="36"/>
      <c r="VYD1207" s="36"/>
      <c r="VYE1207" s="36"/>
      <c r="VYF1207" s="36"/>
      <c r="VYG1207" s="36"/>
      <c r="VYH1207" s="36"/>
      <c r="VYI1207" s="36"/>
      <c r="VYJ1207" s="36"/>
      <c r="VYK1207" s="36"/>
      <c r="VYL1207" s="36"/>
      <c r="VYM1207" s="36"/>
      <c r="VYN1207" s="36"/>
      <c r="VYO1207" s="36"/>
      <c r="VYP1207" s="36"/>
      <c r="VYQ1207" s="36"/>
      <c r="VYR1207" s="36"/>
      <c r="VYS1207" s="36"/>
      <c r="VYT1207" s="36"/>
      <c r="VYU1207" s="36"/>
      <c r="VYV1207" s="36"/>
      <c r="VYW1207" s="36"/>
      <c r="VYX1207" s="36"/>
      <c r="VYY1207" s="36"/>
      <c r="VYZ1207" s="36"/>
      <c r="VZA1207" s="36"/>
      <c r="VZB1207" s="36"/>
      <c r="VZC1207" s="36"/>
      <c r="VZD1207" s="36"/>
      <c r="VZE1207" s="36"/>
      <c r="VZF1207" s="36"/>
      <c r="VZG1207" s="36"/>
      <c r="VZH1207" s="36"/>
      <c r="VZI1207" s="36"/>
      <c r="VZJ1207" s="36"/>
      <c r="VZK1207" s="36"/>
      <c r="VZL1207" s="36"/>
      <c r="VZM1207" s="36"/>
      <c r="VZN1207" s="36"/>
      <c r="VZO1207" s="36"/>
      <c r="VZP1207" s="36"/>
      <c r="VZQ1207" s="36"/>
      <c r="VZR1207" s="36"/>
      <c r="VZS1207" s="36"/>
      <c r="VZT1207" s="36"/>
      <c r="VZU1207" s="36"/>
      <c r="VZV1207" s="36"/>
      <c r="VZW1207" s="36"/>
      <c r="VZX1207" s="36"/>
      <c r="VZY1207" s="36"/>
      <c r="VZZ1207" s="36"/>
      <c r="WAA1207" s="36"/>
      <c r="WAB1207" s="36"/>
      <c r="WAC1207" s="36"/>
      <c r="WAD1207" s="36"/>
      <c r="WAE1207" s="36"/>
      <c r="WAF1207" s="36"/>
      <c r="WAG1207" s="36"/>
      <c r="WAH1207" s="36"/>
      <c r="WAI1207" s="36"/>
      <c r="WAJ1207" s="36"/>
      <c r="WAK1207" s="36"/>
      <c r="WAL1207" s="36"/>
      <c r="WAM1207" s="36"/>
      <c r="WAN1207" s="36"/>
      <c r="WAO1207" s="36"/>
      <c r="WAP1207" s="36"/>
      <c r="WAQ1207" s="36"/>
      <c r="WAR1207" s="36"/>
      <c r="WAS1207" s="36"/>
      <c r="WAT1207" s="36"/>
      <c r="WAU1207" s="36"/>
      <c r="WAV1207" s="36"/>
      <c r="WAW1207" s="36"/>
      <c r="WAX1207" s="36"/>
      <c r="WAY1207" s="36"/>
      <c r="WAZ1207" s="36"/>
      <c r="WBA1207" s="36"/>
      <c r="WBB1207" s="36"/>
      <c r="WBC1207" s="36"/>
      <c r="WBD1207" s="36"/>
      <c r="WBE1207" s="36"/>
      <c r="WBF1207" s="36"/>
      <c r="WBG1207" s="36"/>
      <c r="WBH1207" s="36"/>
      <c r="WBI1207" s="36"/>
      <c r="WBJ1207" s="36"/>
      <c r="WBK1207" s="36"/>
      <c r="WBL1207" s="36"/>
      <c r="WBM1207" s="36"/>
      <c r="WBN1207" s="36"/>
      <c r="WBO1207" s="36"/>
      <c r="WBP1207" s="36"/>
      <c r="WBQ1207" s="36"/>
      <c r="WBR1207" s="36"/>
      <c r="WBS1207" s="36"/>
      <c r="WBT1207" s="36"/>
      <c r="WBU1207" s="36"/>
      <c r="WBV1207" s="36"/>
      <c r="WBW1207" s="36"/>
      <c r="WBX1207" s="36"/>
      <c r="WBY1207" s="36"/>
      <c r="WBZ1207" s="36"/>
      <c r="WCA1207" s="36"/>
      <c r="WCB1207" s="36"/>
      <c r="WCC1207" s="36"/>
      <c r="WCD1207" s="36"/>
      <c r="WCE1207" s="36"/>
      <c r="WCF1207" s="36"/>
      <c r="WCG1207" s="36"/>
      <c r="WCH1207" s="36"/>
      <c r="WCI1207" s="36"/>
      <c r="WCJ1207" s="36"/>
      <c r="WCK1207" s="36"/>
      <c r="WCL1207" s="36"/>
      <c r="WCM1207" s="36"/>
      <c r="WCN1207" s="36"/>
      <c r="WCO1207" s="36"/>
      <c r="WCP1207" s="36"/>
      <c r="WCQ1207" s="36"/>
      <c r="WCR1207" s="36"/>
      <c r="WCS1207" s="36"/>
      <c r="WCT1207" s="36"/>
      <c r="WCU1207" s="36"/>
      <c r="WCV1207" s="36"/>
      <c r="WCW1207" s="36"/>
      <c r="WCX1207" s="36"/>
      <c r="WCY1207" s="36"/>
      <c r="WCZ1207" s="36"/>
      <c r="WDA1207" s="36"/>
      <c r="WDB1207" s="36"/>
      <c r="WDC1207" s="36"/>
      <c r="WDD1207" s="36"/>
      <c r="WDE1207" s="36"/>
      <c r="WDF1207" s="36"/>
      <c r="WDG1207" s="36"/>
      <c r="WDH1207" s="36"/>
      <c r="WDI1207" s="36"/>
      <c r="WDJ1207" s="36"/>
      <c r="WDK1207" s="36"/>
      <c r="WDL1207" s="36"/>
      <c r="WDM1207" s="36"/>
      <c r="WDN1207" s="36"/>
      <c r="WDO1207" s="36"/>
      <c r="WDP1207" s="36"/>
      <c r="WDQ1207" s="36"/>
      <c r="WDR1207" s="36"/>
      <c r="WDS1207" s="36"/>
      <c r="WDT1207" s="36"/>
      <c r="WDU1207" s="36"/>
      <c r="WDV1207" s="36"/>
      <c r="WDW1207" s="36"/>
      <c r="WDX1207" s="36"/>
      <c r="WDY1207" s="36"/>
      <c r="WDZ1207" s="36"/>
      <c r="WEA1207" s="36"/>
      <c r="WEB1207" s="36"/>
      <c r="WEC1207" s="36"/>
      <c r="WED1207" s="36"/>
      <c r="WEE1207" s="36"/>
      <c r="WEF1207" s="36"/>
      <c r="WEG1207" s="36"/>
      <c r="WEH1207" s="36"/>
      <c r="WEI1207" s="36"/>
      <c r="WEJ1207" s="36"/>
      <c r="WEK1207" s="36"/>
      <c r="WEL1207" s="36"/>
      <c r="WEM1207" s="36"/>
      <c r="WEN1207" s="36"/>
      <c r="WEO1207" s="36"/>
      <c r="WEP1207" s="36"/>
      <c r="WEQ1207" s="36"/>
      <c r="WER1207" s="36"/>
      <c r="WES1207" s="36"/>
      <c r="WET1207" s="36"/>
      <c r="WEU1207" s="36"/>
      <c r="WEV1207" s="36"/>
      <c r="WEW1207" s="36"/>
      <c r="WEX1207" s="36"/>
      <c r="WEY1207" s="36"/>
      <c r="WEZ1207" s="36"/>
      <c r="WFA1207" s="36"/>
      <c r="WFB1207" s="36"/>
      <c r="WFC1207" s="36"/>
      <c r="WFD1207" s="36"/>
      <c r="WFE1207" s="36"/>
      <c r="WFF1207" s="36"/>
      <c r="WFG1207" s="36"/>
      <c r="WFH1207" s="36"/>
      <c r="WFI1207" s="36"/>
      <c r="WFJ1207" s="36"/>
      <c r="WFK1207" s="36"/>
      <c r="WFL1207" s="36"/>
      <c r="WFM1207" s="36"/>
      <c r="WFN1207" s="36"/>
      <c r="WFO1207" s="36"/>
      <c r="WFP1207" s="36"/>
      <c r="WFQ1207" s="36"/>
      <c r="WFR1207" s="36"/>
      <c r="WFS1207" s="36"/>
      <c r="WFT1207" s="36"/>
      <c r="WFU1207" s="36"/>
      <c r="WFV1207" s="36"/>
      <c r="WFW1207" s="36"/>
      <c r="WFX1207" s="36"/>
      <c r="WFY1207" s="36"/>
      <c r="WFZ1207" s="36"/>
      <c r="WGA1207" s="36"/>
      <c r="WGB1207" s="36"/>
      <c r="WGC1207" s="36"/>
      <c r="WGD1207" s="36"/>
      <c r="WGE1207" s="36"/>
      <c r="WGF1207" s="36"/>
      <c r="WGG1207" s="36"/>
      <c r="WGH1207" s="36"/>
      <c r="WGI1207" s="36"/>
      <c r="WGJ1207" s="36"/>
      <c r="WGK1207" s="36"/>
      <c r="WGL1207" s="36"/>
      <c r="WGM1207" s="36"/>
      <c r="WGN1207" s="36"/>
      <c r="WGO1207" s="36"/>
      <c r="WGP1207" s="36"/>
      <c r="WGQ1207" s="36"/>
      <c r="WGR1207" s="36"/>
      <c r="WGS1207" s="36"/>
      <c r="WGT1207" s="36"/>
      <c r="WGU1207" s="36"/>
      <c r="WGV1207" s="36"/>
      <c r="WGW1207" s="36"/>
      <c r="WGX1207" s="36"/>
      <c r="WGY1207" s="36"/>
      <c r="WGZ1207" s="36"/>
      <c r="WHA1207" s="36"/>
      <c r="WHB1207" s="36"/>
      <c r="WHC1207" s="36"/>
      <c r="WHD1207" s="36"/>
      <c r="WHE1207" s="36"/>
      <c r="WHF1207" s="36"/>
      <c r="WHG1207" s="36"/>
      <c r="WHH1207" s="36"/>
      <c r="WHI1207" s="36"/>
      <c r="WHJ1207" s="36"/>
      <c r="WHK1207" s="36"/>
      <c r="WHL1207" s="36"/>
      <c r="WHM1207" s="36"/>
      <c r="WHN1207" s="36"/>
      <c r="WHO1207" s="36"/>
      <c r="WHP1207" s="36"/>
      <c r="WHQ1207" s="36"/>
      <c r="WHR1207" s="36"/>
      <c r="WHS1207" s="36"/>
      <c r="WHT1207" s="36"/>
      <c r="WHU1207" s="36"/>
      <c r="WHV1207" s="36"/>
      <c r="WHW1207" s="36"/>
      <c r="WHX1207" s="36"/>
      <c r="WHY1207" s="36"/>
      <c r="WHZ1207" s="36"/>
      <c r="WIA1207" s="36"/>
      <c r="WIB1207" s="36"/>
      <c r="WIC1207" s="36"/>
      <c r="WID1207" s="36"/>
      <c r="WIE1207" s="36"/>
      <c r="WIF1207" s="36"/>
      <c r="WIG1207" s="36"/>
      <c r="WIH1207" s="36"/>
      <c r="WII1207" s="36"/>
      <c r="WIJ1207" s="36"/>
      <c r="WIK1207" s="36"/>
      <c r="WIL1207" s="36"/>
      <c r="WIM1207" s="36"/>
      <c r="WIN1207" s="36"/>
      <c r="WIO1207" s="36"/>
      <c r="WIP1207" s="36"/>
      <c r="WIQ1207" s="36"/>
      <c r="WIR1207" s="36"/>
      <c r="WIS1207" s="36"/>
      <c r="WIT1207" s="36"/>
      <c r="WIU1207" s="36"/>
      <c r="WIV1207" s="36"/>
      <c r="WIW1207" s="36"/>
      <c r="WIX1207" s="36"/>
      <c r="WIY1207" s="36"/>
      <c r="WIZ1207" s="36"/>
      <c r="WJA1207" s="36"/>
      <c r="WJB1207" s="36"/>
      <c r="WJC1207" s="36"/>
      <c r="WJD1207" s="36"/>
      <c r="WJE1207" s="36"/>
      <c r="WJF1207" s="36"/>
      <c r="WJG1207" s="36"/>
      <c r="WJH1207" s="36"/>
      <c r="WJI1207" s="36"/>
      <c r="WJJ1207" s="36"/>
      <c r="WJK1207" s="36"/>
      <c r="WJL1207" s="36"/>
      <c r="WJM1207" s="36"/>
      <c r="WJN1207" s="36"/>
      <c r="WJO1207" s="36"/>
      <c r="WJP1207" s="36"/>
      <c r="WJQ1207" s="36"/>
      <c r="WJR1207" s="36"/>
      <c r="WJS1207" s="36"/>
      <c r="WJT1207" s="36"/>
      <c r="WJU1207" s="36"/>
      <c r="WJV1207" s="36"/>
      <c r="WJW1207" s="36"/>
      <c r="WJX1207" s="36"/>
      <c r="WJY1207" s="36"/>
      <c r="WJZ1207" s="36"/>
      <c r="WKA1207" s="36"/>
      <c r="WKB1207" s="36"/>
      <c r="WKC1207" s="36"/>
      <c r="WKD1207" s="36"/>
      <c r="WKE1207" s="36"/>
      <c r="WKF1207" s="36"/>
      <c r="WKG1207" s="36"/>
      <c r="WKH1207" s="36"/>
      <c r="WKI1207" s="36"/>
      <c r="WKJ1207" s="36"/>
      <c r="WKK1207" s="36"/>
      <c r="WKL1207" s="36"/>
      <c r="WKM1207" s="36"/>
      <c r="WKN1207" s="36"/>
      <c r="WKO1207" s="36"/>
      <c r="WKP1207" s="36"/>
      <c r="WKQ1207" s="36"/>
      <c r="WKR1207" s="36"/>
      <c r="WKS1207" s="36"/>
      <c r="WKT1207" s="36"/>
      <c r="WKU1207" s="36"/>
      <c r="WKV1207" s="36"/>
      <c r="WKW1207" s="36"/>
      <c r="WKX1207" s="36"/>
      <c r="WKY1207" s="36"/>
      <c r="WKZ1207" s="36"/>
      <c r="WLA1207" s="36"/>
      <c r="WLB1207" s="36"/>
      <c r="WLC1207" s="36"/>
      <c r="WLD1207" s="36"/>
      <c r="WLE1207" s="36"/>
      <c r="WLF1207" s="36"/>
      <c r="WLG1207" s="36"/>
      <c r="WLH1207" s="36"/>
      <c r="WLI1207" s="36"/>
      <c r="WLJ1207" s="36"/>
      <c r="WLK1207" s="36"/>
      <c r="WLL1207" s="36"/>
      <c r="WLM1207" s="36"/>
      <c r="WLN1207" s="36"/>
      <c r="WLO1207" s="36"/>
      <c r="WLP1207" s="36"/>
      <c r="WLQ1207" s="36"/>
      <c r="WLR1207" s="36"/>
      <c r="WLS1207" s="36"/>
      <c r="WLT1207" s="36"/>
      <c r="WLU1207" s="36"/>
      <c r="WLV1207" s="36"/>
      <c r="WLW1207" s="36"/>
      <c r="WLX1207" s="36"/>
      <c r="WLY1207" s="36"/>
      <c r="WLZ1207" s="36"/>
      <c r="WMA1207" s="36"/>
      <c r="WMB1207" s="36"/>
      <c r="WMC1207" s="36"/>
      <c r="WMD1207" s="36"/>
      <c r="WME1207" s="36"/>
      <c r="WMF1207" s="36"/>
      <c r="WMG1207" s="36"/>
      <c r="WMH1207" s="36"/>
      <c r="WMI1207" s="36"/>
      <c r="WMJ1207" s="36"/>
      <c r="WMK1207" s="36"/>
      <c r="WML1207" s="36"/>
      <c r="WMM1207" s="36"/>
      <c r="WMN1207" s="36"/>
      <c r="WMO1207" s="36"/>
      <c r="WMP1207" s="36"/>
      <c r="WMQ1207" s="36"/>
      <c r="WMR1207" s="36"/>
      <c r="WMS1207" s="36"/>
      <c r="WMT1207" s="36"/>
      <c r="WMU1207" s="36"/>
      <c r="WMV1207" s="36"/>
      <c r="WMW1207" s="36"/>
      <c r="WMX1207" s="36"/>
      <c r="WMY1207" s="36"/>
      <c r="WMZ1207" s="36"/>
      <c r="WNA1207" s="36"/>
      <c r="WNB1207" s="36"/>
      <c r="WNC1207" s="36"/>
      <c r="WND1207" s="36"/>
      <c r="WNE1207" s="36"/>
      <c r="WNF1207" s="36"/>
      <c r="WNG1207" s="36"/>
      <c r="WNH1207" s="36"/>
      <c r="WNI1207" s="36"/>
      <c r="WNJ1207" s="36"/>
      <c r="WNK1207" s="36"/>
      <c r="WNL1207" s="36"/>
      <c r="WNM1207" s="36"/>
      <c r="WNN1207" s="36"/>
      <c r="WNO1207" s="36"/>
      <c r="WNP1207" s="36"/>
      <c r="WNQ1207" s="36"/>
      <c r="WNR1207" s="36"/>
      <c r="WNS1207" s="36"/>
      <c r="WNT1207" s="36"/>
      <c r="WNU1207" s="36"/>
      <c r="WNV1207" s="36"/>
      <c r="WNW1207" s="36"/>
      <c r="WNX1207" s="36"/>
      <c r="WNY1207" s="36"/>
      <c r="WNZ1207" s="36"/>
      <c r="WOA1207" s="36"/>
      <c r="WOB1207" s="36"/>
      <c r="WOC1207" s="36"/>
      <c r="WOD1207" s="36"/>
      <c r="WOE1207" s="36"/>
      <c r="WOF1207" s="36"/>
      <c r="WOG1207" s="36"/>
      <c r="WOH1207" s="36"/>
      <c r="WOI1207" s="36"/>
      <c r="WOJ1207" s="36"/>
      <c r="WOK1207" s="36"/>
      <c r="WOL1207" s="36"/>
      <c r="WOM1207" s="36"/>
      <c r="WON1207" s="36"/>
      <c r="WOO1207" s="36"/>
      <c r="WOP1207" s="36"/>
      <c r="WOQ1207" s="36"/>
      <c r="WOR1207" s="36"/>
      <c r="WOS1207" s="36"/>
      <c r="WOT1207" s="36"/>
      <c r="WOU1207" s="36"/>
      <c r="WOV1207" s="36"/>
      <c r="WOW1207" s="36"/>
      <c r="WOX1207" s="36"/>
      <c r="WOY1207" s="36"/>
      <c r="WOZ1207" s="36"/>
      <c r="WPA1207" s="36"/>
      <c r="WPB1207" s="36"/>
      <c r="WPC1207" s="36"/>
      <c r="WPD1207" s="36"/>
      <c r="WPE1207" s="36"/>
      <c r="WPF1207" s="36"/>
      <c r="WPG1207" s="36"/>
      <c r="WPH1207" s="36"/>
      <c r="WPI1207" s="36"/>
      <c r="WPJ1207" s="36"/>
      <c r="WPK1207" s="36"/>
      <c r="WPL1207" s="36"/>
      <c r="WPM1207" s="36"/>
      <c r="WPN1207" s="36"/>
      <c r="WPO1207" s="36"/>
      <c r="WPP1207" s="36"/>
      <c r="WPQ1207" s="36"/>
      <c r="WPR1207" s="36"/>
      <c r="WPS1207" s="36"/>
      <c r="WPT1207" s="36"/>
      <c r="WPU1207" s="36"/>
      <c r="WPV1207" s="36"/>
      <c r="WPW1207" s="36"/>
      <c r="WPX1207" s="36"/>
      <c r="WPY1207" s="36"/>
      <c r="WPZ1207" s="36"/>
      <c r="WQA1207" s="36"/>
      <c r="WQB1207" s="36"/>
      <c r="WQC1207" s="36"/>
      <c r="WQD1207" s="36"/>
      <c r="WQE1207" s="36"/>
      <c r="WQF1207" s="36"/>
      <c r="WQG1207" s="36"/>
      <c r="WQH1207" s="36"/>
      <c r="WQI1207" s="36"/>
      <c r="WQJ1207" s="36"/>
      <c r="WQK1207" s="36"/>
      <c r="WQL1207" s="36"/>
      <c r="WQM1207" s="36"/>
      <c r="WQN1207" s="36"/>
      <c r="WQO1207" s="36"/>
      <c r="WQP1207" s="36"/>
      <c r="WQQ1207" s="36"/>
      <c r="WQR1207" s="36"/>
      <c r="WQS1207" s="36"/>
      <c r="WQT1207" s="36"/>
      <c r="WQU1207" s="36"/>
      <c r="WQV1207" s="36"/>
      <c r="WQW1207" s="36"/>
      <c r="WQX1207" s="36"/>
      <c r="WQY1207" s="36"/>
      <c r="WQZ1207" s="36"/>
      <c r="WRA1207" s="36"/>
      <c r="WRB1207" s="36"/>
      <c r="WRC1207" s="36"/>
      <c r="WRD1207" s="36"/>
      <c r="WRE1207" s="36"/>
      <c r="WRF1207" s="36"/>
      <c r="WRG1207" s="36"/>
      <c r="WRH1207" s="36"/>
      <c r="WRI1207" s="36"/>
      <c r="WRJ1207" s="36"/>
      <c r="WRK1207" s="36"/>
      <c r="WRL1207" s="36"/>
      <c r="WRM1207" s="36"/>
      <c r="WRN1207" s="36"/>
      <c r="WRO1207" s="36"/>
      <c r="WRP1207" s="36"/>
      <c r="WRQ1207" s="36"/>
      <c r="WRR1207" s="36"/>
      <c r="WRS1207" s="36"/>
      <c r="WRT1207" s="36"/>
      <c r="WRU1207" s="36"/>
      <c r="WRV1207" s="36"/>
      <c r="WRW1207" s="36"/>
      <c r="WRX1207" s="36"/>
      <c r="WRY1207" s="36"/>
      <c r="WRZ1207" s="36"/>
      <c r="WSA1207" s="36"/>
      <c r="WSB1207" s="36"/>
      <c r="WSC1207" s="36"/>
      <c r="WSD1207" s="36"/>
      <c r="WSE1207" s="36"/>
      <c r="WSF1207" s="36"/>
      <c r="WSG1207" s="36"/>
      <c r="WSH1207" s="36"/>
      <c r="WSI1207" s="36"/>
      <c r="WSJ1207" s="36"/>
      <c r="WSK1207" s="36"/>
      <c r="WSL1207" s="36"/>
      <c r="WSM1207" s="36"/>
      <c r="WSN1207" s="36"/>
      <c r="WSO1207" s="36"/>
      <c r="WSP1207" s="36"/>
      <c r="WSQ1207" s="36"/>
      <c r="WSR1207" s="36"/>
      <c r="WSS1207" s="36"/>
      <c r="WST1207" s="36"/>
      <c r="WSU1207" s="36"/>
      <c r="WSV1207" s="36"/>
      <c r="WSW1207" s="36"/>
      <c r="WSX1207" s="36"/>
      <c r="WSY1207" s="36"/>
      <c r="WSZ1207" s="36"/>
      <c r="WTA1207" s="36"/>
      <c r="WTB1207" s="36"/>
      <c r="WTC1207" s="36"/>
      <c r="WTD1207" s="36"/>
      <c r="WTE1207" s="36"/>
      <c r="WTF1207" s="36"/>
      <c r="WTG1207" s="36"/>
      <c r="WTH1207" s="36"/>
      <c r="WTI1207" s="36"/>
      <c r="WTJ1207" s="36"/>
      <c r="WTK1207" s="36"/>
      <c r="WTL1207" s="36"/>
      <c r="WTM1207" s="36"/>
      <c r="WTN1207" s="36"/>
      <c r="WTO1207" s="36"/>
      <c r="WTP1207" s="36"/>
      <c r="WTQ1207" s="36"/>
      <c r="WTR1207" s="36"/>
      <c r="WTS1207" s="36"/>
      <c r="WTT1207" s="36"/>
      <c r="WTU1207" s="36"/>
      <c r="WTV1207" s="36"/>
      <c r="WTW1207" s="36"/>
      <c r="WTX1207" s="36"/>
      <c r="WTY1207" s="36"/>
      <c r="WTZ1207" s="36"/>
      <c r="WUA1207" s="36"/>
      <c r="WUB1207" s="36"/>
      <c r="WUC1207" s="36"/>
      <c r="WUD1207" s="36"/>
      <c r="WUE1207" s="36"/>
      <c r="WUF1207" s="36"/>
      <c r="WUG1207" s="36"/>
      <c r="WUH1207" s="36"/>
      <c r="WUI1207" s="36"/>
      <c r="WUJ1207" s="36"/>
      <c r="WUK1207" s="36"/>
      <c r="WUL1207" s="36"/>
      <c r="WUM1207" s="36"/>
      <c r="WUN1207" s="36"/>
      <c r="WUO1207" s="36"/>
      <c r="WUP1207" s="36"/>
      <c r="WUQ1207" s="36"/>
      <c r="WUR1207" s="36"/>
      <c r="WUS1207" s="36"/>
      <c r="WUT1207" s="36"/>
      <c r="WUU1207" s="36"/>
      <c r="WUV1207" s="36"/>
      <c r="WUW1207" s="36"/>
      <c r="WUX1207" s="36"/>
      <c r="WUY1207" s="36"/>
      <c r="WUZ1207" s="36"/>
      <c r="WVA1207" s="36"/>
      <c r="WVB1207" s="36"/>
      <c r="WVC1207" s="36"/>
      <c r="WVD1207" s="36"/>
      <c r="WVE1207" s="36"/>
      <c r="WVF1207" s="36"/>
      <c r="WVG1207" s="36"/>
      <c r="WVH1207" s="36"/>
      <c r="WVI1207" s="36"/>
      <c r="WVJ1207" s="36"/>
      <c r="WVK1207" s="36"/>
      <c r="WVL1207" s="36"/>
      <c r="WVM1207" s="36"/>
      <c r="WVN1207" s="36"/>
      <c r="WVO1207" s="36"/>
      <c r="WVP1207" s="36"/>
      <c r="WVQ1207" s="36"/>
      <c r="WVR1207" s="36"/>
      <c r="WVS1207" s="36"/>
      <c r="WVT1207" s="36"/>
      <c r="WVU1207" s="36"/>
      <c r="WVV1207" s="36"/>
      <c r="WVW1207" s="36"/>
      <c r="WVX1207" s="36"/>
      <c r="WVY1207" s="36"/>
      <c r="WVZ1207" s="36"/>
      <c r="WWA1207" s="36"/>
      <c r="WWB1207" s="36"/>
      <c r="WWC1207" s="36"/>
      <c r="WWD1207" s="36"/>
      <c r="WWE1207" s="36"/>
      <c r="WWF1207" s="36"/>
      <c r="WWG1207" s="36"/>
      <c r="WWH1207" s="36"/>
      <c r="WWI1207" s="36"/>
      <c r="WWJ1207" s="36"/>
      <c r="WWK1207" s="36"/>
      <c r="WWL1207" s="36"/>
      <c r="WWM1207" s="36"/>
      <c r="WWN1207" s="36"/>
      <c r="WWO1207" s="36"/>
      <c r="WWP1207" s="36"/>
      <c r="WWQ1207" s="36"/>
      <c r="WWR1207" s="36"/>
      <c r="WWS1207" s="36"/>
      <c r="WWT1207" s="36"/>
      <c r="WWU1207" s="36"/>
      <c r="WWV1207" s="36"/>
      <c r="WWW1207" s="36"/>
      <c r="WWX1207" s="36"/>
      <c r="WWY1207" s="36"/>
      <c r="WWZ1207" s="36"/>
      <c r="WXA1207" s="36"/>
      <c r="WXB1207" s="36"/>
      <c r="WXC1207" s="36"/>
      <c r="WXD1207" s="36"/>
      <c r="WXE1207" s="36"/>
      <c r="WXF1207" s="36"/>
      <c r="WXG1207" s="36"/>
      <c r="WXH1207" s="36"/>
      <c r="WXI1207" s="36"/>
      <c r="WXJ1207" s="36"/>
      <c r="WXK1207" s="36"/>
      <c r="WXL1207" s="36"/>
      <c r="WXM1207" s="36"/>
      <c r="WXN1207" s="36"/>
      <c r="WXO1207" s="36"/>
      <c r="WXP1207" s="36"/>
      <c r="WXQ1207" s="36"/>
      <c r="WXR1207" s="36"/>
      <c r="WXS1207" s="36"/>
      <c r="WXT1207" s="36"/>
      <c r="WXU1207" s="36"/>
      <c r="WXV1207" s="36"/>
      <c r="WXW1207" s="36"/>
      <c r="WXX1207" s="36"/>
      <c r="WXY1207" s="36"/>
      <c r="WXZ1207" s="36"/>
      <c r="WYA1207" s="36"/>
      <c r="WYB1207" s="36"/>
      <c r="WYC1207" s="36"/>
      <c r="WYD1207" s="36"/>
      <c r="WYE1207" s="36"/>
      <c r="WYF1207" s="36"/>
      <c r="WYG1207" s="36"/>
      <c r="WYH1207" s="36"/>
      <c r="WYI1207" s="36"/>
      <c r="WYJ1207" s="36"/>
      <c r="WYK1207" s="36"/>
      <c r="WYL1207" s="36"/>
      <c r="WYM1207" s="36"/>
      <c r="WYN1207" s="36"/>
      <c r="WYO1207" s="36"/>
      <c r="WYP1207" s="36"/>
      <c r="WYQ1207" s="36"/>
      <c r="WYR1207" s="36"/>
      <c r="WYS1207" s="36"/>
      <c r="WYT1207" s="36"/>
      <c r="WYU1207" s="36"/>
      <c r="WYV1207" s="36"/>
      <c r="WYW1207" s="36"/>
      <c r="WYX1207" s="36"/>
      <c r="WYY1207" s="36"/>
      <c r="WYZ1207" s="36"/>
      <c r="WZA1207" s="36"/>
      <c r="WZB1207" s="36"/>
      <c r="WZC1207" s="36"/>
      <c r="WZD1207" s="36"/>
      <c r="WZE1207" s="36"/>
      <c r="WZF1207" s="36"/>
      <c r="WZG1207" s="36"/>
      <c r="WZH1207" s="36"/>
      <c r="WZI1207" s="36"/>
      <c r="WZJ1207" s="36"/>
      <c r="WZK1207" s="36"/>
      <c r="WZL1207" s="36"/>
      <c r="WZM1207" s="36"/>
      <c r="WZN1207" s="36"/>
      <c r="WZO1207" s="36"/>
      <c r="WZP1207" s="36"/>
      <c r="WZQ1207" s="36"/>
      <c r="WZR1207" s="36"/>
      <c r="WZS1207" s="36"/>
      <c r="WZT1207" s="36"/>
      <c r="WZU1207" s="36"/>
      <c r="WZV1207" s="36"/>
      <c r="WZW1207" s="36"/>
      <c r="WZX1207" s="36"/>
      <c r="WZY1207" s="36"/>
      <c r="WZZ1207" s="36"/>
      <c r="XAA1207" s="36"/>
      <c r="XAB1207" s="36"/>
      <c r="XAC1207" s="36"/>
      <c r="XAD1207" s="36"/>
      <c r="XAE1207" s="36"/>
      <c r="XAF1207" s="36"/>
      <c r="XAG1207" s="36"/>
      <c r="XAH1207" s="36"/>
      <c r="XAI1207" s="36"/>
      <c r="XAJ1207" s="36"/>
      <c r="XAK1207" s="36"/>
      <c r="XAL1207" s="36"/>
      <c r="XAM1207" s="36"/>
      <c r="XAN1207" s="36"/>
      <c r="XAO1207" s="36"/>
      <c r="XAP1207" s="36"/>
      <c r="XAQ1207" s="36"/>
      <c r="XAR1207" s="36"/>
      <c r="XAS1207" s="36"/>
      <c r="XAT1207" s="36"/>
      <c r="XAU1207" s="36"/>
      <c r="XAV1207" s="36"/>
      <c r="XAW1207" s="36"/>
      <c r="XAX1207" s="36"/>
      <c r="XAY1207" s="36"/>
      <c r="XAZ1207" s="36"/>
      <c r="XBA1207" s="36"/>
      <c r="XBB1207" s="36"/>
      <c r="XBC1207" s="36"/>
      <c r="XBD1207" s="36"/>
      <c r="XBE1207" s="36"/>
      <c r="XBF1207" s="36"/>
      <c r="XBG1207" s="36"/>
      <c r="XBH1207" s="36"/>
      <c r="XBI1207" s="36"/>
      <c r="XBJ1207" s="36"/>
      <c r="XBK1207" s="36"/>
      <c r="XBL1207" s="36"/>
      <c r="XBM1207" s="36"/>
      <c r="XBN1207" s="36"/>
      <c r="XBO1207" s="36"/>
      <c r="XBP1207" s="36"/>
      <c r="XBQ1207" s="36"/>
      <c r="XBR1207" s="36"/>
      <c r="XBS1207" s="36"/>
      <c r="XBT1207" s="36"/>
      <c r="XBU1207" s="36"/>
      <c r="XBV1207" s="36"/>
      <c r="XBW1207" s="36"/>
      <c r="XBX1207" s="36"/>
      <c r="XBY1207" s="36"/>
      <c r="XBZ1207" s="36"/>
      <c r="XCA1207" s="36"/>
      <c r="XCB1207" s="36"/>
      <c r="XCC1207" s="36"/>
      <c r="XCD1207" s="36"/>
      <c r="XCE1207" s="36"/>
      <c r="XCF1207" s="36"/>
      <c r="XCG1207" s="36"/>
      <c r="XCH1207" s="36"/>
      <c r="XCI1207" s="36"/>
      <c r="XCJ1207" s="36"/>
      <c r="XCK1207" s="36"/>
      <c r="XCL1207" s="36"/>
      <c r="XCM1207" s="36"/>
      <c r="XCN1207" s="36"/>
      <c r="XCO1207" s="36"/>
      <c r="XCP1207" s="36"/>
      <c r="XCQ1207" s="36"/>
      <c r="XCR1207" s="36"/>
      <c r="XCS1207" s="36"/>
      <c r="XCT1207" s="36"/>
      <c r="XCU1207" s="36"/>
      <c r="XCV1207" s="36"/>
      <c r="XCW1207" s="36"/>
      <c r="XCX1207" s="36"/>
      <c r="XCY1207" s="36"/>
      <c r="XCZ1207" s="36"/>
      <c r="XDA1207" s="36"/>
      <c r="XDB1207" s="36"/>
      <c r="XDC1207" s="36"/>
      <c r="XDD1207" s="36"/>
      <c r="XDE1207" s="36"/>
      <c r="XDF1207" s="36"/>
      <c r="XDG1207" s="36"/>
      <c r="XDH1207" s="36"/>
      <c r="XDI1207" s="36"/>
      <c r="XDJ1207" s="36"/>
      <c r="XDK1207" s="36"/>
      <c r="XDL1207" s="36"/>
      <c r="XDM1207" s="36"/>
      <c r="XDN1207" s="36"/>
      <c r="XDO1207" s="36"/>
      <c r="XDP1207" s="36"/>
      <c r="XDQ1207" s="36"/>
      <c r="XDR1207" s="36"/>
      <c r="XDS1207" s="36"/>
      <c r="XDT1207" s="36"/>
      <c r="XDU1207" s="36"/>
      <c r="XDV1207" s="36"/>
      <c r="XDW1207" s="36"/>
      <c r="XDX1207" s="36"/>
      <c r="XDY1207" s="36"/>
      <c r="XDZ1207" s="36"/>
      <c r="XEA1207" s="36"/>
      <c r="XEB1207" s="36"/>
      <c r="XEC1207" s="36"/>
      <c r="XED1207" s="36"/>
      <c r="XEE1207" s="36"/>
      <c r="XEF1207" s="36"/>
      <c r="XEG1207" s="36"/>
    </row>
    <row r="1208" spans="1:16361" x14ac:dyDescent="0.15">
      <c r="A1208" s="36"/>
      <c r="B1208" s="36"/>
      <c r="C1208" s="36"/>
      <c r="D1208" s="9"/>
      <c r="E1208" s="212"/>
      <c r="F1208" s="212"/>
      <c r="G1208" s="36"/>
      <c r="H1208" s="36"/>
      <c r="I1208" s="36"/>
      <c r="J1208" s="36"/>
      <c r="K1208" s="27"/>
      <c r="L1208" s="36"/>
      <c r="M1208" s="27"/>
      <c r="N1208" s="36"/>
      <c r="O1208" s="36"/>
      <c r="P1208" s="36"/>
      <c r="Q1208" s="36"/>
      <c r="R1208" s="36"/>
      <c r="S1208" s="36"/>
      <c r="T1208" s="36"/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F1208" s="36"/>
      <c r="AG1208" s="36"/>
      <c r="AH1208" s="36"/>
      <c r="AI1208" s="36"/>
      <c r="AJ1208" s="36"/>
      <c r="AK1208" s="36"/>
      <c r="AL1208" s="36"/>
      <c r="AM1208" s="36"/>
      <c r="AN1208" s="36"/>
      <c r="AO1208" s="36"/>
      <c r="AP1208" s="36"/>
      <c r="AQ1208" s="36"/>
      <c r="AR1208" s="36"/>
      <c r="AS1208" s="36"/>
      <c r="AT1208" s="36"/>
      <c r="AU1208" s="36"/>
      <c r="AV1208" s="36"/>
      <c r="AW1208" s="36"/>
      <c r="AX1208" s="36"/>
      <c r="AY1208" s="36"/>
      <c r="AZ1208" s="36"/>
      <c r="BA1208" s="36"/>
      <c r="BB1208" s="36"/>
      <c r="BC1208" s="36"/>
      <c r="BD1208" s="36"/>
      <c r="BE1208" s="36"/>
      <c r="BF1208" s="36"/>
      <c r="BG1208" s="36"/>
      <c r="BH1208" s="36"/>
      <c r="BI1208" s="36"/>
      <c r="BJ1208" s="36"/>
      <c r="BK1208" s="36"/>
      <c r="BL1208" s="36"/>
      <c r="BM1208" s="36"/>
      <c r="BN1208" s="36"/>
      <c r="BO1208" s="36"/>
      <c r="BP1208" s="36"/>
      <c r="BQ1208" s="36"/>
      <c r="BR1208" s="36"/>
      <c r="BS1208" s="36"/>
      <c r="BT1208" s="36"/>
      <c r="BU1208" s="36"/>
      <c r="BV1208" s="36"/>
      <c r="BW1208" s="36"/>
      <c r="BX1208" s="36"/>
      <c r="BY1208" s="36"/>
      <c r="BZ1208" s="36"/>
      <c r="CA1208" s="36"/>
      <c r="CB1208" s="36"/>
      <c r="CC1208" s="36"/>
      <c r="CD1208" s="36"/>
      <c r="CE1208" s="36"/>
      <c r="CF1208" s="36"/>
      <c r="CG1208" s="36"/>
      <c r="CH1208" s="36"/>
      <c r="CI1208" s="36"/>
      <c r="CJ1208" s="36"/>
      <c r="CK1208" s="36"/>
      <c r="CL1208" s="36"/>
      <c r="CM1208" s="36"/>
      <c r="CN1208" s="36"/>
      <c r="CO1208" s="36"/>
      <c r="CP1208" s="36"/>
      <c r="CQ1208" s="36"/>
      <c r="CR1208" s="36"/>
      <c r="CS1208" s="36"/>
      <c r="CT1208" s="36"/>
      <c r="CU1208" s="36"/>
      <c r="CV1208" s="36"/>
      <c r="CW1208" s="36"/>
      <c r="CX1208" s="36"/>
      <c r="CY1208" s="36"/>
      <c r="CZ1208" s="36"/>
      <c r="DA1208" s="36"/>
      <c r="DB1208" s="36"/>
      <c r="DC1208" s="36"/>
      <c r="DD1208" s="36"/>
      <c r="DE1208" s="36"/>
      <c r="DF1208" s="36"/>
      <c r="DG1208" s="36"/>
      <c r="DH1208" s="36"/>
      <c r="DI1208" s="36"/>
      <c r="DJ1208" s="36"/>
      <c r="DK1208" s="36"/>
      <c r="DL1208" s="36"/>
      <c r="DM1208" s="36"/>
      <c r="DN1208" s="36"/>
      <c r="DO1208" s="36"/>
      <c r="DP1208" s="36"/>
      <c r="DQ1208" s="36"/>
      <c r="DR1208" s="36"/>
      <c r="DS1208" s="36"/>
      <c r="DT1208" s="36"/>
      <c r="DU1208" s="36"/>
      <c r="DV1208" s="36"/>
      <c r="DW1208" s="36"/>
      <c r="DX1208" s="36"/>
      <c r="DY1208" s="36"/>
      <c r="DZ1208" s="36"/>
      <c r="EA1208" s="36"/>
      <c r="EB1208" s="36"/>
      <c r="EC1208" s="36"/>
      <c r="ED1208" s="36"/>
      <c r="EE1208" s="36"/>
      <c r="EF1208" s="36"/>
      <c r="EG1208" s="36"/>
      <c r="EH1208" s="36"/>
      <c r="EI1208" s="36"/>
      <c r="EJ1208" s="36"/>
      <c r="EK1208" s="36"/>
      <c r="EL1208" s="36"/>
      <c r="EM1208" s="36"/>
      <c r="EN1208" s="36"/>
      <c r="EO1208" s="36"/>
      <c r="EP1208" s="36"/>
      <c r="EQ1208" s="36"/>
      <c r="ER1208" s="36"/>
      <c r="ES1208" s="36"/>
      <c r="ET1208" s="36"/>
      <c r="EU1208" s="36"/>
      <c r="EV1208" s="36"/>
      <c r="EW1208" s="36"/>
      <c r="EX1208" s="36"/>
      <c r="EY1208" s="36"/>
      <c r="EZ1208" s="36"/>
      <c r="FA1208" s="36"/>
      <c r="FB1208" s="36"/>
      <c r="FC1208" s="36"/>
      <c r="FD1208" s="36"/>
      <c r="FE1208" s="36"/>
      <c r="FF1208" s="36"/>
      <c r="FG1208" s="36"/>
      <c r="FH1208" s="36"/>
      <c r="FI1208" s="36"/>
      <c r="FJ1208" s="36"/>
      <c r="FK1208" s="36"/>
      <c r="FL1208" s="36"/>
      <c r="FM1208" s="36"/>
      <c r="FN1208" s="36"/>
      <c r="FO1208" s="36"/>
      <c r="FP1208" s="36"/>
      <c r="FQ1208" s="36"/>
      <c r="FR1208" s="36"/>
      <c r="FS1208" s="36"/>
      <c r="FT1208" s="36"/>
      <c r="FU1208" s="36"/>
      <c r="FV1208" s="36"/>
      <c r="FW1208" s="36"/>
      <c r="FX1208" s="36"/>
      <c r="FY1208" s="36"/>
      <c r="FZ1208" s="36"/>
      <c r="GA1208" s="36"/>
      <c r="GB1208" s="36"/>
      <c r="GC1208" s="36"/>
      <c r="GD1208" s="36"/>
      <c r="GE1208" s="36"/>
      <c r="GF1208" s="36"/>
      <c r="GG1208" s="36"/>
      <c r="GH1208" s="36"/>
      <c r="GI1208" s="36"/>
      <c r="GJ1208" s="36"/>
      <c r="GK1208" s="36"/>
      <c r="GL1208" s="36"/>
      <c r="GM1208" s="36"/>
      <c r="GN1208" s="36"/>
      <c r="GO1208" s="36"/>
      <c r="GP1208" s="36"/>
      <c r="GQ1208" s="36"/>
      <c r="GR1208" s="36"/>
      <c r="GS1208" s="36"/>
      <c r="GT1208" s="36"/>
      <c r="GU1208" s="36"/>
      <c r="GV1208" s="36"/>
      <c r="GW1208" s="36"/>
      <c r="GX1208" s="36"/>
      <c r="GY1208" s="36"/>
      <c r="GZ1208" s="36"/>
      <c r="HA1208" s="36"/>
      <c r="HB1208" s="36"/>
      <c r="HC1208" s="36"/>
      <c r="HD1208" s="36"/>
      <c r="HE1208" s="36"/>
      <c r="HF1208" s="36"/>
      <c r="HG1208" s="36"/>
      <c r="HH1208" s="36"/>
      <c r="HI1208" s="36"/>
      <c r="HJ1208" s="36"/>
      <c r="HK1208" s="36"/>
      <c r="HL1208" s="36"/>
      <c r="HM1208" s="36"/>
      <c r="HN1208" s="36"/>
      <c r="HO1208" s="36"/>
      <c r="HP1208" s="36"/>
      <c r="HQ1208" s="36"/>
      <c r="HR1208" s="36"/>
      <c r="HS1208" s="36"/>
      <c r="HT1208" s="36"/>
      <c r="HU1208" s="36"/>
      <c r="HV1208" s="36"/>
      <c r="HW1208" s="36"/>
      <c r="HX1208" s="36"/>
      <c r="HY1208" s="36"/>
      <c r="HZ1208" s="36"/>
      <c r="IA1208" s="36"/>
      <c r="IB1208" s="36"/>
      <c r="IC1208" s="36"/>
      <c r="ID1208" s="36"/>
      <c r="IE1208" s="36"/>
      <c r="IF1208" s="36"/>
      <c r="IG1208" s="36"/>
      <c r="IH1208" s="36"/>
      <c r="II1208" s="36"/>
      <c r="IJ1208" s="36"/>
      <c r="IK1208" s="36"/>
      <c r="IL1208" s="36"/>
      <c r="IM1208" s="36"/>
      <c r="IN1208" s="36"/>
      <c r="IO1208" s="36"/>
      <c r="IP1208" s="36"/>
      <c r="IQ1208" s="36"/>
      <c r="IR1208" s="36"/>
      <c r="IS1208" s="36"/>
      <c r="IT1208" s="36"/>
      <c r="IU1208" s="36"/>
      <c r="IV1208" s="36"/>
      <c r="IW1208" s="36"/>
      <c r="IX1208" s="36"/>
      <c r="IY1208" s="36"/>
      <c r="IZ1208" s="36"/>
      <c r="JA1208" s="36"/>
      <c r="JB1208" s="36"/>
      <c r="JC1208" s="36"/>
      <c r="JD1208" s="36"/>
      <c r="JE1208" s="36"/>
      <c r="JF1208" s="36"/>
      <c r="JG1208" s="36"/>
      <c r="JH1208" s="36"/>
      <c r="JI1208" s="36"/>
      <c r="JJ1208" s="36"/>
      <c r="JK1208" s="36"/>
      <c r="JL1208" s="36"/>
      <c r="JM1208" s="36"/>
      <c r="JN1208" s="36"/>
      <c r="JO1208" s="36"/>
      <c r="JP1208" s="36"/>
      <c r="JQ1208" s="36"/>
      <c r="JR1208" s="36"/>
      <c r="JS1208" s="36"/>
      <c r="JT1208" s="36"/>
      <c r="JU1208" s="36"/>
      <c r="JV1208" s="36"/>
      <c r="JW1208" s="36"/>
      <c r="JX1208" s="36"/>
      <c r="JY1208" s="36"/>
      <c r="JZ1208" s="36"/>
      <c r="KA1208" s="36"/>
      <c r="KB1208" s="36"/>
      <c r="KC1208" s="36"/>
      <c r="KD1208" s="36"/>
      <c r="KE1208" s="36"/>
      <c r="KF1208" s="36"/>
      <c r="KG1208" s="36"/>
      <c r="KH1208" s="36"/>
      <c r="KI1208" s="36"/>
      <c r="KJ1208" s="36"/>
      <c r="KK1208" s="36"/>
      <c r="KL1208" s="36"/>
      <c r="KM1208" s="36"/>
      <c r="KN1208" s="36"/>
      <c r="KO1208" s="36"/>
      <c r="KP1208" s="36"/>
      <c r="KQ1208" s="36"/>
      <c r="KR1208" s="36"/>
      <c r="KS1208" s="36"/>
      <c r="KT1208" s="36"/>
      <c r="KU1208" s="36"/>
      <c r="KV1208" s="36"/>
      <c r="KW1208" s="36"/>
      <c r="KX1208" s="36"/>
      <c r="KY1208" s="36"/>
      <c r="KZ1208" s="36"/>
      <c r="LA1208" s="36"/>
      <c r="LB1208" s="36"/>
      <c r="LC1208" s="36"/>
      <c r="LD1208" s="36"/>
      <c r="LE1208" s="36"/>
      <c r="LF1208" s="36"/>
      <c r="LG1208" s="36"/>
      <c r="LH1208" s="36"/>
      <c r="LI1208" s="36"/>
      <c r="LJ1208" s="36"/>
      <c r="LK1208" s="36"/>
      <c r="LL1208" s="36"/>
      <c r="LM1208" s="36"/>
      <c r="LN1208" s="36"/>
      <c r="LO1208" s="36"/>
      <c r="LP1208" s="36"/>
      <c r="LQ1208" s="36"/>
      <c r="LR1208" s="36"/>
      <c r="LS1208" s="36"/>
      <c r="LT1208" s="36"/>
      <c r="LU1208" s="36"/>
      <c r="LV1208" s="36"/>
      <c r="LW1208" s="36"/>
      <c r="LX1208" s="36"/>
      <c r="LY1208" s="36"/>
      <c r="LZ1208" s="36"/>
      <c r="MA1208" s="36"/>
      <c r="MB1208" s="36"/>
      <c r="MC1208" s="36"/>
      <c r="MD1208" s="36"/>
      <c r="ME1208" s="36"/>
      <c r="MF1208" s="36"/>
      <c r="MG1208" s="36"/>
      <c r="MH1208" s="36"/>
      <c r="MI1208" s="36"/>
      <c r="MJ1208" s="36"/>
      <c r="MK1208" s="36"/>
      <c r="ML1208" s="36"/>
      <c r="MM1208" s="36"/>
      <c r="MN1208" s="36"/>
      <c r="MO1208" s="36"/>
      <c r="MP1208" s="36"/>
      <c r="MQ1208" s="36"/>
      <c r="MR1208" s="36"/>
      <c r="MS1208" s="36"/>
      <c r="MT1208" s="36"/>
      <c r="MU1208" s="36"/>
      <c r="MV1208" s="36"/>
      <c r="MW1208" s="36"/>
      <c r="MX1208" s="36"/>
      <c r="MY1208" s="36"/>
      <c r="MZ1208" s="36"/>
      <c r="NA1208" s="36"/>
      <c r="NB1208" s="36"/>
      <c r="NC1208" s="36"/>
      <c r="ND1208" s="36"/>
      <c r="NE1208" s="36"/>
      <c r="NF1208" s="36"/>
      <c r="NG1208" s="36"/>
      <c r="NH1208" s="36"/>
      <c r="NI1208" s="36"/>
      <c r="NJ1208" s="36"/>
      <c r="NK1208" s="36"/>
      <c r="NL1208" s="36"/>
      <c r="NM1208" s="36"/>
      <c r="NN1208" s="36"/>
      <c r="NO1208" s="36"/>
      <c r="NP1208" s="36"/>
      <c r="NQ1208" s="36"/>
      <c r="NR1208" s="36"/>
      <c r="NS1208" s="36"/>
      <c r="NT1208" s="36"/>
      <c r="NU1208" s="36"/>
      <c r="NV1208" s="36"/>
      <c r="NW1208" s="36"/>
      <c r="NX1208" s="36"/>
      <c r="NY1208" s="36"/>
      <c r="NZ1208" s="36"/>
      <c r="OA1208" s="36"/>
      <c r="OB1208" s="36"/>
      <c r="OC1208" s="36"/>
      <c r="OD1208" s="36"/>
      <c r="OE1208" s="36"/>
      <c r="OF1208" s="36"/>
      <c r="OG1208" s="36"/>
      <c r="OH1208" s="36"/>
      <c r="OI1208" s="36"/>
      <c r="OJ1208" s="36"/>
      <c r="OK1208" s="36"/>
      <c r="OL1208" s="36"/>
      <c r="OM1208" s="36"/>
      <c r="ON1208" s="36"/>
      <c r="OO1208" s="36"/>
      <c r="OP1208" s="36"/>
      <c r="OQ1208" s="36"/>
      <c r="OR1208" s="36"/>
      <c r="OS1208" s="36"/>
      <c r="OT1208" s="36"/>
      <c r="OU1208" s="36"/>
      <c r="OV1208" s="36"/>
      <c r="OW1208" s="36"/>
      <c r="OX1208" s="36"/>
      <c r="OY1208" s="36"/>
      <c r="OZ1208" s="36"/>
      <c r="PA1208" s="36"/>
      <c r="PB1208" s="36"/>
      <c r="PC1208" s="36"/>
      <c r="PD1208" s="36"/>
      <c r="PE1208" s="36"/>
      <c r="PF1208" s="36"/>
      <c r="PG1208" s="36"/>
      <c r="PH1208" s="36"/>
      <c r="PI1208" s="36"/>
      <c r="PJ1208" s="36"/>
      <c r="PK1208" s="36"/>
      <c r="PL1208" s="36"/>
      <c r="PM1208" s="36"/>
      <c r="PN1208" s="36"/>
      <c r="PO1208" s="36"/>
      <c r="PP1208" s="36"/>
      <c r="PQ1208" s="36"/>
      <c r="PR1208" s="36"/>
      <c r="PS1208" s="36"/>
      <c r="PT1208" s="36"/>
      <c r="PU1208" s="36"/>
      <c r="PV1208" s="36"/>
      <c r="PW1208" s="36"/>
      <c r="PX1208" s="36"/>
      <c r="PY1208" s="36"/>
      <c r="PZ1208" s="36"/>
      <c r="QA1208" s="36"/>
      <c r="QB1208" s="36"/>
      <c r="QC1208" s="36"/>
      <c r="QD1208" s="36"/>
      <c r="QE1208" s="36"/>
      <c r="QF1208" s="36"/>
      <c r="QG1208" s="36"/>
      <c r="QH1208" s="36"/>
      <c r="QI1208" s="36"/>
      <c r="QJ1208" s="36"/>
      <c r="QK1208" s="36"/>
      <c r="QL1208" s="36"/>
      <c r="QM1208" s="36"/>
      <c r="QN1208" s="36"/>
      <c r="QO1208" s="36"/>
      <c r="QP1208" s="36"/>
      <c r="QQ1208" s="36"/>
      <c r="QR1208" s="36"/>
      <c r="QS1208" s="36"/>
      <c r="QT1208" s="36"/>
      <c r="QU1208" s="36"/>
      <c r="QV1208" s="36"/>
      <c r="QW1208" s="36"/>
      <c r="QX1208" s="36"/>
      <c r="QY1208" s="36"/>
      <c r="QZ1208" s="36"/>
      <c r="RA1208" s="36"/>
      <c r="RB1208" s="36"/>
      <c r="RC1208" s="36"/>
      <c r="RD1208" s="36"/>
      <c r="RE1208" s="36"/>
      <c r="RF1208" s="36"/>
      <c r="RG1208" s="36"/>
      <c r="RH1208" s="36"/>
      <c r="RI1208" s="36"/>
      <c r="RJ1208" s="36"/>
      <c r="RK1208" s="36"/>
      <c r="RL1208" s="36"/>
      <c r="RM1208" s="36"/>
      <c r="RN1208" s="36"/>
      <c r="RO1208" s="36"/>
      <c r="RP1208" s="36"/>
      <c r="RQ1208" s="36"/>
      <c r="RR1208" s="36"/>
      <c r="RS1208" s="36"/>
      <c r="RT1208" s="36"/>
      <c r="RU1208" s="36"/>
      <c r="RV1208" s="36"/>
      <c r="RW1208" s="36"/>
      <c r="RX1208" s="36"/>
      <c r="RY1208" s="36"/>
      <c r="RZ1208" s="36"/>
      <c r="SA1208" s="36"/>
      <c r="SB1208" s="36"/>
      <c r="SC1208" s="36"/>
      <c r="SD1208" s="36"/>
      <c r="SE1208" s="36"/>
      <c r="SF1208" s="36"/>
      <c r="SG1208" s="36"/>
      <c r="SH1208" s="36"/>
      <c r="SI1208" s="36"/>
      <c r="SJ1208" s="36"/>
      <c r="SK1208" s="36"/>
      <c r="SL1208" s="36"/>
      <c r="SM1208" s="36"/>
      <c r="SN1208" s="36"/>
      <c r="SO1208" s="36"/>
      <c r="SP1208" s="36"/>
      <c r="SQ1208" s="36"/>
      <c r="SR1208" s="36"/>
      <c r="SS1208" s="36"/>
      <c r="ST1208" s="36"/>
      <c r="SU1208" s="36"/>
      <c r="SV1208" s="36"/>
      <c r="SW1208" s="36"/>
      <c r="SX1208" s="36"/>
      <c r="SY1208" s="36"/>
      <c r="SZ1208" s="36"/>
      <c r="TA1208" s="36"/>
      <c r="TB1208" s="36"/>
      <c r="TC1208" s="36"/>
      <c r="TD1208" s="36"/>
      <c r="TE1208" s="36"/>
      <c r="TF1208" s="36"/>
      <c r="TG1208" s="36"/>
      <c r="TH1208" s="36"/>
      <c r="TI1208" s="36"/>
      <c r="TJ1208" s="36"/>
      <c r="TK1208" s="36"/>
      <c r="TL1208" s="36"/>
      <c r="TM1208" s="36"/>
      <c r="TN1208" s="36"/>
      <c r="TO1208" s="36"/>
      <c r="TP1208" s="36"/>
      <c r="TQ1208" s="36"/>
      <c r="TR1208" s="36"/>
      <c r="TS1208" s="36"/>
      <c r="TT1208" s="36"/>
      <c r="TU1208" s="36"/>
      <c r="TV1208" s="36"/>
      <c r="TW1208" s="36"/>
      <c r="TX1208" s="36"/>
      <c r="TY1208" s="36"/>
      <c r="TZ1208" s="36"/>
      <c r="UA1208" s="36"/>
      <c r="UB1208" s="36"/>
      <c r="UC1208" s="36"/>
      <c r="UD1208" s="36"/>
      <c r="UE1208" s="36"/>
      <c r="UF1208" s="36"/>
      <c r="UG1208" s="36"/>
      <c r="UH1208" s="36"/>
      <c r="UI1208" s="36"/>
      <c r="UJ1208" s="36"/>
      <c r="UK1208" s="36"/>
      <c r="UL1208" s="36"/>
      <c r="UM1208" s="36"/>
      <c r="UN1208" s="36"/>
      <c r="UO1208" s="36"/>
      <c r="UP1208" s="36"/>
      <c r="UQ1208" s="36"/>
      <c r="UR1208" s="36"/>
      <c r="US1208" s="36"/>
      <c r="UT1208" s="36"/>
      <c r="UU1208" s="36"/>
      <c r="UV1208" s="36"/>
      <c r="UW1208" s="36"/>
      <c r="UX1208" s="36"/>
      <c r="UY1208" s="36"/>
      <c r="UZ1208" s="36"/>
      <c r="VA1208" s="36"/>
      <c r="VB1208" s="36"/>
      <c r="VC1208" s="36"/>
      <c r="VD1208" s="36"/>
      <c r="VE1208" s="36"/>
      <c r="VF1208" s="36"/>
      <c r="VG1208" s="36"/>
      <c r="VH1208" s="36"/>
      <c r="VI1208" s="36"/>
      <c r="VJ1208" s="36"/>
      <c r="VK1208" s="36"/>
      <c r="VL1208" s="36"/>
      <c r="VM1208" s="36"/>
      <c r="VN1208" s="36"/>
      <c r="VO1208" s="36"/>
      <c r="VP1208" s="36"/>
      <c r="VQ1208" s="36"/>
      <c r="VR1208" s="36"/>
      <c r="VS1208" s="36"/>
      <c r="VT1208" s="36"/>
      <c r="VU1208" s="36"/>
      <c r="VV1208" s="36"/>
      <c r="VW1208" s="36"/>
      <c r="VX1208" s="36"/>
      <c r="VY1208" s="36"/>
      <c r="VZ1208" s="36"/>
      <c r="WA1208" s="36"/>
      <c r="WB1208" s="36"/>
      <c r="WC1208" s="36"/>
      <c r="WD1208" s="36"/>
      <c r="WE1208" s="36"/>
      <c r="WF1208" s="36"/>
      <c r="WG1208" s="36"/>
      <c r="WH1208" s="36"/>
      <c r="WI1208" s="36"/>
      <c r="WJ1208" s="36"/>
      <c r="WK1208" s="36"/>
      <c r="WL1208" s="36"/>
      <c r="WM1208" s="36"/>
      <c r="WN1208" s="36"/>
      <c r="WO1208" s="36"/>
      <c r="WP1208" s="36"/>
      <c r="WQ1208" s="36"/>
      <c r="WR1208" s="36"/>
      <c r="WS1208" s="36"/>
      <c r="WT1208" s="36"/>
      <c r="WU1208" s="36"/>
      <c r="WV1208" s="36"/>
      <c r="WW1208" s="36"/>
      <c r="WX1208" s="36"/>
      <c r="WY1208" s="36"/>
      <c r="WZ1208" s="36"/>
      <c r="XA1208" s="36"/>
      <c r="XB1208" s="36"/>
      <c r="XC1208" s="36"/>
      <c r="XD1208" s="36"/>
      <c r="XE1208" s="36"/>
      <c r="XF1208" s="36"/>
      <c r="XG1208" s="36"/>
      <c r="XH1208" s="36"/>
      <c r="XI1208" s="36"/>
      <c r="XJ1208" s="36"/>
      <c r="XK1208" s="36"/>
      <c r="XL1208" s="36"/>
      <c r="XM1208" s="36"/>
      <c r="XN1208" s="36"/>
      <c r="XO1208" s="36"/>
      <c r="XP1208" s="36"/>
      <c r="XQ1208" s="36"/>
      <c r="XR1208" s="36"/>
      <c r="XS1208" s="36"/>
      <c r="XT1208" s="36"/>
      <c r="XU1208" s="36"/>
      <c r="XV1208" s="36"/>
      <c r="XW1208" s="36"/>
      <c r="XX1208" s="36"/>
      <c r="XY1208" s="36"/>
      <c r="XZ1208" s="36"/>
      <c r="YA1208" s="36"/>
      <c r="YB1208" s="36"/>
      <c r="YC1208" s="36"/>
      <c r="YD1208" s="36"/>
      <c r="YE1208" s="36"/>
      <c r="YF1208" s="36"/>
      <c r="YG1208" s="36"/>
      <c r="YH1208" s="36"/>
      <c r="YI1208" s="36"/>
      <c r="YJ1208" s="36"/>
      <c r="YK1208" s="36"/>
      <c r="YL1208" s="36"/>
      <c r="YM1208" s="36"/>
      <c r="YN1208" s="36"/>
      <c r="YO1208" s="36"/>
      <c r="YP1208" s="36"/>
      <c r="YQ1208" s="36"/>
      <c r="YR1208" s="36"/>
      <c r="YS1208" s="36"/>
      <c r="YT1208" s="36"/>
      <c r="YU1208" s="36"/>
      <c r="YV1208" s="36"/>
      <c r="YW1208" s="36"/>
      <c r="YX1208" s="36"/>
      <c r="YY1208" s="36"/>
      <c r="YZ1208" s="36"/>
      <c r="ZA1208" s="36"/>
      <c r="ZB1208" s="36"/>
      <c r="ZC1208" s="36"/>
      <c r="ZD1208" s="36"/>
      <c r="ZE1208" s="36"/>
      <c r="ZF1208" s="36"/>
      <c r="ZG1208" s="36"/>
      <c r="ZH1208" s="36"/>
      <c r="ZI1208" s="36"/>
      <c r="ZJ1208" s="36"/>
      <c r="ZK1208" s="36"/>
      <c r="ZL1208" s="36"/>
      <c r="ZM1208" s="36"/>
      <c r="ZN1208" s="36"/>
      <c r="ZO1208" s="36"/>
      <c r="ZP1208" s="36"/>
      <c r="ZQ1208" s="36"/>
      <c r="ZR1208" s="36"/>
      <c r="ZS1208" s="36"/>
      <c r="ZT1208" s="36"/>
      <c r="ZU1208" s="36"/>
      <c r="ZV1208" s="36"/>
      <c r="ZW1208" s="36"/>
      <c r="ZX1208" s="36"/>
      <c r="ZY1208" s="36"/>
      <c r="ZZ1208" s="36"/>
      <c r="AAA1208" s="36"/>
      <c r="AAB1208" s="36"/>
      <c r="AAC1208" s="36"/>
      <c r="AAD1208" s="36"/>
      <c r="AAE1208" s="36"/>
      <c r="AAF1208" s="36"/>
      <c r="AAG1208" s="36"/>
      <c r="AAH1208" s="36"/>
      <c r="AAI1208" s="36"/>
      <c r="AAJ1208" s="36"/>
      <c r="AAK1208" s="36"/>
      <c r="AAL1208" s="36"/>
      <c r="AAM1208" s="36"/>
      <c r="AAN1208" s="36"/>
      <c r="AAO1208" s="36"/>
      <c r="AAP1208" s="36"/>
      <c r="AAQ1208" s="36"/>
      <c r="AAR1208" s="36"/>
      <c r="AAS1208" s="36"/>
      <c r="AAT1208" s="36"/>
      <c r="AAU1208" s="36"/>
      <c r="AAV1208" s="36"/>
      <c r="AAW1208" s="36"/>
      <c r="AAX1208" s="36"/>
      <c r="AAY1208" s="36"/>
      <c r="AAZ1208" s="36"/>
      <c r="ABA1208" s="36"/>
      <c r="ABB1208" s="36"/>
      <c r="ABC1208" s="36"/>
      <c r="ABD1208" s="36"/>
      <c r="ABE1208" s="36"/>
      <c r="ABF1208" s="36"/>
      <c r="ABG1208" s="36"/>
      <c r="ABH1208" s="36"/>
      <c r="ABI1208" s="36"/>
      <c r="ABJ1208" s="36"/>
      <c r="ABK1208" s="36"/>
      <c r="ABL1208" s="36"/>
      <c r="ABM1208" s="36"/>
      <c r="ABN1208" s="36"/>
      <c r="ABO1208" s="36"/>
      <c r="ABP1208" s="36"/>
      <c r="ABQ1208" s="36"/>
      <c r="ABR1208" s="36"/>
      <c r="ABS1208" s="36"/>
      <c r="ABT1208" s="36"/>
      <c r="ABU1208" s="36"/>
      <c r="ABV1208" s="36"/>
      <c r="ABW1208" s="36"/>
      <c r="ABX1208" s="36"/>
      <c r="ABY1208" s="36"/>
      <c r="ABZ1208" s="36"/>
      <c r="ACA1208" s="36"/>
      <c r="ACB1208" s="36"/>
      <c r="ACC1208" s="36"/>
      <c r="ACD1208" s="36"/>
      <c r="ACE1208" s="36"/>
      <c r="ACF1208" s="36"/>
      <c r="ACG1208" s="36"/>
      <c r="ACH1208" s="36"/>
      <c r="ACI1208" s="36"/>
      <c r="ACJ1208" s="36"/>
      <c r="ACK1208" s="36"/>
      <c r="ACL1208" s="36"/>
      <c r="ACM1208" s="36"/>
      <c r="ACN1208" s="36"/>
      <c r="ACO1208" s="36"/>
      <c r="ACP1208" s="36"/>
      <c r="ACQ1208" s="36"/>
      <c r="ACR1208" s="36"/>
      <c r="ACS1208" s="36"/>
      <c r="ACT1208" s="36"/>
      <c r="ACU1208" s="36"/>
      <c r="ACV1208" s="36"/>
      <c r="ACW1208" s="36"/>
      <c r="ACX1208" s="36"/>
      <c r="ACY1208" s="36"/>
      <c r="ACZ1208" s="36"/>
      <c r="ADA1208" s="36"/>
      <c r="ADB1208" s="36"/>
      <c r="ADC1208" s="36"/>
      <c r="ADD1208" s="36"/>
      <c r="ADE1208" s="36"/>
      <c r="ADF1208" s="36"/>
      <c r="ADG1208" s="36"/>
      <c r="ADH1208" s="36"/>
      <c r="ADI1208" s="36"/>
      <c r="ADJ1208" s="36"/>
      <c r="ADK1208" s="36"/>
      <c r="ADL1208" s="36"/>
      <c r="ADM1208" s="36"/>
      <c r="ADN1208" s="36"/>
      <c r="ADO1208" s="36"/>
      <c r="ADP1208" s="36"/>
      <c r="ADQ1208" s="36"/>
      <c r="ADR1208" s="36"/>
      <c r="ADS1208" s="36"/>
      <c r="ADT1208" s="36"/>
      <c r="ADU1208" s="36"/>
      <c r="ADV1208" s="36"/>
      <c r="ADW1208" s="36"/>
      <c r="ADX1208" s="36"/>
      <c r="ADY1208" s="36"/>
      <c r="ADZ1208" s="36"/>
      <c r="AEA1208" s="36"/>
      <c r="AEB1208" s="36"/>
      <c r="AEC1208" s="36"/>
      <c r="AED1208" s="36"/>
      <c r="AEE1208" s="36"/>
      <c r="AEF1208" s="36"/>
      <c r="AEG1208" s="36"/>
      <c r="AEH1208" s="36"/>
      <c r="AEI1208" s="36"/>
      <c r="AEJ1208" s="36"/>
      <c r="AEK1208" s="36"/>
      <c r="AEL1208" s="36"/>
      <c r="AEM1208" s="36"/>
      <c r="AEN1208" s="36"/>
      <c r="AEO1208" s="36"/>
      <c r="AEP1208" s="36"/>
      <c r="AEQ1208" s="36"/>
      <c r="AER1208" s="36"/>
      <c r="AES1208" s="36"/>
      <c r="AET1208" s="36"/>
      <c r="AEU1208" s="36"/>
      <c r="AEV1208" s="36"/>
      <c r="AEW1208" s="36"/>
      <c r="AEX1208" s="36"/>
      <c r="AEY1208" s="36"/>
      <c r="AEZ1208" s="36"/>
      <c r="AFA1208" s="36"/>
      <c r="AFB1208" s="36"/>
      <c r="AFC1208" s="36"/>
      <c r="AFD1208" s="36"/>
      <c r="AFE1208" s="36"/>
      <c r="AFF1208" s="36"/>
      <c r="AFG1208" s="36"/>
      <c r="AFH1208" s="36"/>
      <c r="AFI1208" s="36"/>
      <c r="AFJ1208" s="36"/>
      <c r="AFK1208" s="36"/>
      <c r="AFL1208" s="36"/>
      <c r="AFM1208" s="36"/>
      <c r="AFN1208" s="36"/>
      <c r="AFO1208" s="36"/>
      <c r="AFP1208" s="36"/>
      <c r="AFQ1208" s="36"/>
      <c r="AFR1208" s="36"/>
      <c r="AFS1208" s="36"/>
      <c r="AFT1208" s="36"/>
      <c r="AFU1208" s="36"/>
      <c r="AFV1208" s="36"/>
      <c r="AFW1208" s="36"/>
      <c r="AFX1208" s="36"/>
      <c r="AFY1208" s="36"/>
      <c r="AFZ1208" s="36"/>
      <c r="AGA1208" s="36"/>
      <c r="AGB1208" s="36"/>
      <c r="AGC1208" s="36"/>
      <c r="AGD1208" s="36"/>
      <c r="AGE1208" s="36"/>
      <c r="AGF1208" s="36"/>
      <c r="AGG1208" s="36"/>
      <c r="AGH1208" s="36"/>
      <c r="AGI1208" s="36"/>
      <c r="AGJ1208" s="36"/>
      <c r="AGK1208" s="36"/>
      <c r="AGL1208" s="36"/>
      <c r="AGM1208" s="36"/>
      <c r="AGN1208" s="36"/>
      <c r="AGO1208" s="36"/>
      <c r="AGP1208" s="36"/>
      <c r="AGQ1208" s="36"/>
      <c r="AGR1208" s="36"/>
      <c r="AGS1208" s="36"/>
      <c r="AGT1208" s="36"/>
      <c r="AGU1208" s="36"/>
      <c r="AGV1208" s="36"/>
      <c r="AGW1208" s="36"/>
      <c r="AGX1208" s="36"/>
      <c r="AGY1208" s="36"/>
      <c r="AGZ1208" s="36"/>
      <c r="AHA1208" s="36"/>
      <c r="AHB1208" s="36"/>
      <c r="AHC1208" s="36"/>
      <c r="AHD1208" s="36"/>
      <c r="AHE1208" s="36"/>
      <c r="AHF1208" s="36"/>
      <c r="AHG1208" s="36"/>
      <c r="AHH1208" s="36"/>
      <c r="AHI1208" s="36"/>
      <c r="AHJ1208" s="36"/>
      <c r="AHK1208" s="36"/>
      <c r="AHL1208" s="36"/>
      <c r="AHM1208" s="36"/>
      <c r="AHN1208" s="36"/>
      <c r="AHO1208" s="36"/>
      <c r="AHP1208" s="36"/>
      <c r="AHQ1208" s="36"/>
      <c r="AHR1208" s="36"/>
      <c r="AHS1208" s="36"/>
      <c r="AHT1208" s="36"/>
      <c r="AHU1208" s="36"/>
      <c r="AHV1208" s="36"/>
      <c r="AHW1208" s="36"/>
      <c r="AHX1208" s="36"/>
      <c r="AHY1208" s="36"/>
      <c r="AHZ1208" s="36"/>
      <c r="AIA1208" s="36"/>
      <c r="AIB1208" s="36"/>
      <c r="AIC1208" s="36"/>
      <c r="AID1208" s="36"/>
      <c r="AIE1208" s="36"/>
      <c r="AIF1208" s="36"/>
      <c r="AIG1208" s="36"/>
      <c r="AIH1208" s="36"/>
      <c r="AII1208" s="36"/>
      <c r="AIJ1208" s="36"/>
      <c r="AIK1208" s="36"/>
      <c r="AIL1208" s="36"/>
      <c r="AIM1208" s="36"/>
      <c r="AIN1208" s="36"/>
      <c r="AIO1208" s="36"/>
      <c r="AIP1208" s="36"/>
      <c r="AIQ1208" s="36"/>
      <c r="AIR1208" s="36"/>
      <c r="AIS1208" s="36"/>
      <c r="AIT1208" s="36"/>
      <c r="AIU1208" s="36"/>
      <c r="AIV1208" s="36"/>
      <c r="AIW1208" s="36"/>
      <c r="AIX1208" s="36"/>
      <c r="AIY1208" s="36"/>
      <c r="AIZ1208" s="36"/>
      <c r="AJA1208" s="36"/>
      <c r="AJB1208" s="36"/>
      <c r="AJC1208" s="36"/>
      <c r="AJD1208" s="36"/>
      <c r="AJE1208" s="36"/>
      <c r="AJF1208" s="36"/>
      <c r="AJG1208" s="36"/>
      <c r="AJH1208" s="36"/>
      <c r="AJI1208" s="36"/>
      <c r="AJJ1208" s="36"/>
      <c r="AJK1208" s="36"/>
      <c r="AJL1208" s="36"/>
      <c r="AJM1208" s="36"/>
      <c r="AJN1208" s="36"/>
      <c r="AJO1208" s="36"/>
      <c r="AJP1208" s="36"/>
      <c r="AJQ1208" s="36"/>
      <c r="AJR1208" s="36"/>
      <c r="AJS1208" s="36"/>
      <c r="AJT1208" s="36"/>
      <c r="AJU1208" s="36"/>
      <c r="AJV1208" s="36"/>
      <c r="AJW1208" s="36"/>
      <c r="AJX1208" s="36"/>
      <c r="AJY1208" s="36"/>
      <c r="AJZ1208" s="36"/>
      <c r="AKA1208" s="36"/>
      <c r="AKB1208" s="36"/>
      <c r="AKC1208" s="36"/>
      <c r="AKD1208" s="36"/>
      <c r="AKE1208" s="36"/>
      <c r="AKF1208" s="36"/>
      <c r="AKG1208" s="36"/>
      <c r="AKH1208" s="36"/>
      <c r="AKI1208" s="36"/>
      <c r="AKJ1208" s="36"/>
      <c r="AKK1208" s="36"/>
      <c r="AKL1208" s="36"/>
      <c r="AKM1208" s="36"/>
      <c r="AKN1208" s="36"/>
      <c r="AKO1208" s="36"/>
      <c r="AKP1208" s="36"/>
      <c r="AKQ1208" s="36"/>
      <c r="AKR1208" s="36"/>
      <c r="AKS1208" s="36"/>
      <c r="AKT1208" s="36"/>
      <c r="AKU1208" s="36"/>
      <c r="AKV1208" s="36"/>
      <c r="AKW1208" s="36"/>
      <c r="AKX1208" s="36"/>
      <c r="AKY1208" s="36"/>
      <c r="AKZ1208" s="36"/>
      <c r="ALA1208" s="36"/>
      <c r="ALB1208" s="36"/>
      <c r="ALC1208" s="36"/>
      <c r="ALD1208" s="36"/>
      <c r="ALE1208" s="36"/>
      <c r="ALF1208" s="36"/>
      <c r="ALG1208" s="36"/>
      <c r="ALH1208" s="36"/>
      <c r="ALI1208" s="36"/>
      <c r="ALJ1208" s="36"/>
      <c r="ALK1208" s="36"/>
      <c r="ALL1208" s="36"/>
      <c r="ALM1208" s="36"/>
      <c r="ALN1208" s="36"/>
      <c r="ALO1208" s="36"/>
      <c r="ALP1208" s="36"/>
      <c r="ALQ1208" s="36"/>
      <c r="ALR1208" s="36"/>
      <c r="ALS1208" s="36"/>
      <c r="ALT1208" s="36"/>
      <c r="ALU1208" s="36"/>
      <c r="ALV1208" s="36"/>
      <c r="ALW1208" s="36"/>
      <c r="ALX1208" s="36"/>
      <c r="ALY1208" s="36"/>
      <c r="ALZ1208" s="36"/>
      <c r="AMA1208" s="36"/>
      <c r="AMB1208" s="36"/>
      <c r="AMC1208" s="36"/>
      <c r="AMD1208" s="36"/>
      <c r="AME1208" s="36"/>
      <c r="AMF1208" s="36"/>
      <c r="AMG1208" s="36"/>
      <c r="AMH1208" s="36"/>
      <c r="AMI1208" s="36"/>
      <c r="AMJ1208" s="36"/>
      <c r="AMK1208" s="36"/>
      <c r="AML1208" s="36"/>
      <c r="AMM1208" s="36"/>
      <c r="AMN1208" s="36"/>
      <c r="AMO1208" s="36"/>
      <c r="AMP1208" s="36"/>
      <c r="AMQ1208" s="36"/>
      <c r="AMR1208" s="36"/>
      <c r="AMS1208" s="36"/>
      <c r="AMT1208" s="36"/>
      <c r="AMU1208" s="36"/>
      <c r="AMV1208" s="36"/>
      <c r="AMW1208" s="36"/>
      <c r="AMX1208" s="36"/>
      <c r="AMY1208" s="36"/>
      <c r="AMZ1208" s="36"/>
      <c r="ANA1208" s="36"/>
      <c r="ANB1208" s="36"/>
      <c r="ANC1208" s="36"/>
      <c r="AND1208" s="36"/>
      <c r="ANE1208" s="36"/>
      <c r="ANF1208" s="36"/>
      <c r="ANG1208" s="36"/>
      <c r="ANH1208" s="36"/>
      <c r="ANI1208" s="36"/>
      <c r="ANJ1208" s="36"/>
      <c r="ANK1208" s="36"/>
      <c r="ANL1208" s="36"/>
      <c r="ANM1208" s="36"/>
      <c r="ANN1208" s="36"/>
      <c r="ANO1208" s="36"/>
      <c r="ANP1208" s="36"/>
      <c r="ANQ1208" s="36"/>
      <c r="ANR1208" s="36"/>
      <c r="ANS1208" s="36"/>
      <c r="ANT1208" s="36"/>
      <c r="ANU1208" s="36"/>
      <c r="ANV1208" s="36"/>
      <c r="ANW1208" s="36"/>
      <c r="ANX1208" s="36"/>
      <c r="ANY1208" s="36"/>
      <c r="ANZ1208" s="36"/>
      <c r="AOA1208" s="36"/>
      <c r="AOB1208" s="36"/>
      <c r="AOC1208" s="36"/>
      <c r="AOD1208" s="36"/>
      <c r="AOE1208" s="36"/>
      <c r="AOF1208" s="36"/>
      <c r="AOG1208" s="36"/>
      <c r="AOH1208" s="36"/>
      <c r="AOI1208" s="36"/>
      <c r="AOJ1208" s="36"/>
      <c r="AOK1208" s="36"/>
      <c r="AOL1208" s="36"/>
      <c r="AOM1208" s="36"/>
      <c r="AON1208" s="36"/>
      <c r="AOO1208" s="36"/>
      <c r="AOP1208" s="36"/>
      <c r="AOQ1208" s="36"/>
      <c r="AOR1208" s="36"/>
      <c r="AOS1208" s="36"/>
      <c r="AOT1208" s="36"/>
      <c r="AOU1208" s="36"/>
      <c r="AOV1208" s="36"/>
      <c r="AOW1208" s="36"/>
      <c r="AOX1208" s="36"/>
      <c r="AOY1208" s="36"/>
      <c r="AOZ1208" s="36"/>
      <c r="APA1208" s="36"/>
      <c r="APB1208" s="36"/>
      <c r="APC1208" s="36"/>
      <c r="APD1208" s="36"/>
      <c r="APE1208" s="36"/>
      <c r="APF1208" s="36"/>
      <c r="APG1208" s="36"/>
      <c r="APH1208" s="36"/>
      <c r="API1208" s="36"/>
      <c r="APJ1208" s="36"/>
      <c r="APK1208" s="36"/>
      <c r="APL1208" s="36"/>
      <c r="APM1208" s="36"/>
      <c r="APN1208" s="36"/>
      <c r="APO1208" s="36"/>
      <c r="APP1208" s="36"/>
      <c r="APQ1208" s="36"/>
      <c r="APR1208" s="36"/>
      <c r="APS1208" s="36"/>
      <c r="APT1208" s="36"/>
      <c r="APU1208" s="36"/>
      <c r="APV1208" s="36"/>
      <c r="APW1208" s="36"/>
      <c r="APX1208" s="36"/>
      <c r="APY1208" s="36"/>
      <c r="APZ1208" s="36"/>
      <c r="AQA1208" s="36"/>
      <c r="AQB1208" s="36"/>
      <c r="AQC1208" s="36"/>
      <c r="AQD1208" s="36"/>
      <c r="AQE1208" s="36"/>
      <c r="AQF1208" s="36"/>
      <c r="AQG1208" s="36"/>
      <c r="AQH1208" s="36"/>
      <c r="AQI1208" s="36"/>
      <c r="AQJ1208" s="36"/>
      <c r="AQK1208" s="36"/>
      <c r="AQL1208" s="36"/>
      <c r="AQM1208" s="36"/>
      <c r="AQN1208" s="36"/>
      <c r="AQO1208" s="36"/>
      <c r="AQP1208" s="36"/>
      <c r="AQQ1208" s="36"/>
      <c r="AQR1208" s="36"/>
      <c r="AQS1208" s="36"/>
      <c r="AQT1208" s="36"/>
      <c r="AQU1208" s="36"/>
      <c r="AQV1208" s="36"/>
      <c r="AQW1208" s="36"/>
      <c r="AQX1208" s="36"/>
      <c r="AQY1208" s="36"/>
      <c r="AQZ1208" s="36"/>
      <c r="ARA1208" s="36"/>
      <c r="ARB1208" s="36"/>
      <c r="ARC1208" s="36"/>
      <c r="ARD1208" s="36"/>
      <c r="ARE1208" s="36"/>
      <c r="ARF1208" s="36"/>
      <c r="ARG1208" s="36"/>
      <c r="ARH1208" s="36"/>
      <c r="ARI1208" s="36"/>
      <c r="ARJ1208" s="36"/>
      <c r="ARK1208" s="36"/>
      <c r="ARL1208" s="36"/>
      <c r="ARM1208" s="36"/>
      <c r="ARN1208" s="36"/>
      <c r="ARO1208" s="36"/>
      <c r="ARP1208" s="36"/>
      <c r="ARQ1208" s="36"/>
      <c r="ARR1208" s="36"/>
      <c r="ARS1208" s="36"/>
      <c r="ART1208" s="36"/>
      <c r="ARU1208" s="36"/>
      <c r="ARV1208" s="36"/>
      <c r="ARW1208" s="36"/>
      <c r="ARX1208" s="36"/>
      <c r="ARY1208" s="36"/>
      <c r="ARZ1208" s="36"/>
      <c r="ASA1208" s="36"/>
      <c r="ASB1208" s="36"/>
      <c r="ASC1208" s="36"/>
      <c r="ASD1208" s="36"/>
      <c r="ASE1208" s="36"/>
      <c r="ASF1208" s="36"/>
      <c r="ASG1208" s="36"/>
      <c r="ASH1208" s="36"/>
      <c r="ASI1208" s="36"/>
      <c r="ASJ1208" s="36"/>
      <c r="ASK1208" s="36"/>
      <c r="ASL1208" s="36"/>
      <c r="ASM1208" s="36"/>
      <c r="ASN1208" s="36"/>
      <c r="ASO1208" s="36"/>
      <c r="ASP1208" s="36"/>
      <c r="ASQ1208" s="36"/>
      <c r="ASR1208" s="36"/>
      <c r="ASS1208" s="36"/>
      <c r="AST1208" s="36"/>
      <c r="ASU1208" s="36"/>
      <c r="ASV1208" s="36"/>
      <c r="ASW1208" s="36"/>
      <c r="ASX1208" s="36"/>
      <c r="ASY1208" s="36"/>
      <c r="ASZ1208" s="36"/>
      <c r="ATA1208" s="36"/>
      <c r="ATB1208" s="36"/>
      <c r="ATC1208" s="36"/>
      <c r="ATD1208" s="36"/>
      <c r="ATE1208" s="36"/>
      <c r="ATF1208" s="36"/>
      <c r="ATG1208" s="36"/>
      <c r="ATH1208" s="36"/>
      <c r="ATI1208" s="36"/>
      <c r="ATJ1208" s="36"/>
      <c r="ATK1208" s="36"/>
      <c r="ATL1208" s="36"/>
      <c r="ATM1208" s="36"/>
      <c r="ATN1208" s="36"/>
      <c r="ATO1208" s="36"/>
      <c r="ATP1208" s="36"/>
      <c r="ATQ1208" s="36"/>
      <c r="ATR1208" s="36"/>
      <c r="ATS1208" s="36"/>
      <c r="ATT1208" s="36"/>
      <c r="ATU1208" s="36"/>
      <c r="ATV1208" s="36"/>
      <c r="ATW1208" s="36"/>
      <c r="ATX1208" s="36"/>
      <c r="ATY1208" s="36"/>
      <c r="ATZ1208" s="36"/>
      <c r="AUA1208" s="36"/>
      <c r="AUB1208" s="36"/>
      <c r="AUC1208" s="36"/>
      <c r="AUD1208" s="36"/>
      <c r="AUE1208" s="36"/>
      <c r="AUF1208" s="36"/>
      <c r="AUG1208" s="36"/>
      <c r="AUH1208" s="36"/>
      <c r="AUI1208" s="36"/>
      <c r="AUJ1208" s="36"/>
      <c r="AUK1208" s="36"/>
      <c r="AUL1208" s="36"/>
      <c r="AUM1208" s="36"/>
      <c r="AUN1208" s="36"/>
      <c r="AUO1208" s="36"/>
      <c r="AUP1208" s="36"/>
      <c r="AUQ1208" s="36"/>
      <c r="AUR1208" s="36"/>
      <c r="AUS1208" s="36"/>
      <c r="AUT1208" s="36"/>
      <c r="AUU1208" s="36"/>
      <c r="AUV1208" s="36"/>
      <c r="AUW1208" s="36"/>
      <c r="AUX1208" s="36"/>
      <c r="AUY1208" s="36"/>
      <c r="AUZ1208" s="36"/>
      <c r="AVA1208" s="36"/>
      <c r="AVB1208" s="36"/>
      <c r="AVC1208" s="36"/>
      <c r="AVD1208" s="36"/>
      <c r="AVE1208" s="36"/>
      <c r="AVF1208" s="36"/>
      <c r="AVG1208" s="36"/>
      <c r="AVH1208" s="36"/>
      <c r="AVI1208" s="36"/>
      <c r="AVJ1208" s="36"/>
      <c r="AVK1208" s="36"/>
      <c r="AVL1208" s="36"/>
      <c r="AVM1208" s="36"/>
      <c r="AVN1208" s="36"/>
      <c r="AVO1208" s="36"/>
      <c r="AVP1208" s="36"/>
      <c r="AVQ1208" s="36"/>
      <c r="AVR1208" s="36"/>
      <c r="AVS1208" s="36"/>
      <c r="AVT1208" s="36"/>
      <c r="AVU1208" s="36"/>
      <c r="AVV1208" s="36"/>
      <c r="AVW1208" s="36"/>
      <c r="AVX1208" s="36"/>
      <c r="AVY1208" s="36"/>
      <c r="AVZ1208" s="36"/>
      <c r="AWA1208" s="36"/>
      <c r="AWB1208" s="36"/>
      <c r="AWC1208" s="36"/>
      <c r="AWD1208" s="36"/>
      <c r="AWE1208" s="36"/>
      <c r="AWF1208" s="36"/>
      <c r="AWG1208" s="36"/>
      <c r="AWH1208" s="36"/>
      <c r="AWI1208" s="36"/>
      <c r="AWJ1208" s="36"/>
      <c r="AWK1208" s="36"/>
      <c r="AWL1208" s="36"/>
      <c r="AWM1208" s="36"/>
      <c r="AWN1208" s="36"/>
      <c r="AWO1208" s="36"/>
      <c r="AWP1208" s="36"/>
      <c r="AWQ1208" s="36"/>
      <c r="AWR1208" s="36"/>
      <c r="AWS1208" s="36"/>
      <c r="AWT1208" s="36"/>
      <c r="AWU1208" s="36"/>
      <c r="AWV1208" s="36"/>
      <c r="AWW1208" s="36"/>
      <c r="AWX1208" s="36"/>
      <c r="AWY1208" s="36"/>
      <c r="AWZ1208" s="36"/>
      <c r="AXA1208" s="36"/>
      <c r="AXB1208" s="36"/>
      <c r="AXC1208" s="36"/>
      <c r="AXD1208" s="36"/>
      <c r="AXE1208" s="36"/>
      <c r="AXF1208" s="36"/>
      <c r="AXG1208" s="36"/>
      <c r="AXH1208" s="36"/>
      <c r="AXI1208" s="36"/>
      <c r="AXJ1208" s="36"/>
      <c r="AXK1208" s="36"/>
      <c r="AXL1208" s="36"/>
      <c r="AXM1208" s="36"/>
      <c r="AXN1208" s="36"/>
      <c r="AXO1208" s="36"/>
      <c r="AXP1208" s="36"/>
      <c r="AXQ1208" s="36"/>
      <c r="AXR1208" s="36"/>
      <c r="AXS1208" s="36"/>
      <c r="AXT1208" s="36"/>
      <c r="AXU1208" s="36"/>
      <c r="AXV1208" s="36"/>
      <c r="AXW1208" s="36"/>
      <c r="AXX1208" s="36"/>
      <c r="AXY1208" s="36"/>
      <c r="AXZ1208" s="36"/>
      <c r="AYA1208" s="36"/>
      <c r="AYB1208" s="36"/>
      <c r="AYC1208" s="36"/>
      <c r="AYD1208" s="36"/>
      <c r="AYE1208" s="36"/>
      <c r="AYF1208" s="36"/>
      <c r="AYG1208" s="36"/>
      <c r="AYH1208" s="36"/>
      <c r="AYI1208" s="36"/>
      <c r="AYJ1208" s="36"/>
      <c r="AYK1208" s="36"/>
      <c r="AYL1208" s="36"/>
      <c r="AYM1208" s="36"/>
      <c r="AYN1208" s="36"/>
      <c r="AYO1208" s="36"/>
      <c r="AYP1208" s="36"/>
      <c r="AYQ1208" s="36"/>
      <c r="AYR1208" s="36"/>
      <c r="AYS1208" s="36"/>
      <c r="AYT1208" s="36"/>
      <c r="AYU1208" s="36"/>
      <c r="AYV1208" s="36"/>
      <c r="AYW1208" s="36"/>
      <c r="AYX1208" s="36"/>
      <c r="AYY1208" s="36"/>
      <c r="AYZ1208" s="36"/>
      <c r="AZA1208" s="36"/>
      <c r="AZB1208" s="36"/>
      <c r="AZC1208" s="36"/>
      <c r="AZD1208" s="36"/>
      <c r="AZE1208" s="36"/>
      <c r="AZF1208" s="36"/>
      <c r="AZG1208" s="36"/>
      <c r="AZH1208" s="36"/>
      <c r="AZI1208" s="36"/>
      <c r="AZJ1208" s="36"/>
      <c r="AZK1208" s="36"/>
      <c r="AZL1208" s="36"/>
      <c r="AZM1208" s="36"/>
      <c r="AZN1208" s="36"/>
      <c r="AZO1208" s="36"/>
      <c r="AZP1208" s="36"/>
      <c r="AZQ1208" s="36"/>
      <c r="AZR1208" s="36"/>
      <c r="AZS1208" s="36"/>
      <c r="AZT1208" s="36"/>
      <c r="AZU1208" s="36"/>
      <c r="AZV1208" s="36"/>
      <c r="AZW1208" s="36"/>
      <c r="AZX1208" s="36"/>
      <c r="AZY1208" s="36"/>
      <c r="AZZ1208" s="36"/>
      <c r="BAA1208" s="36"/>
      <c r="BAB1208" s="36"/>
      <c r="BAC1208" s="36"/>
      <c r="BAD1208" s="36"/>
      <c r="BAE1208" s="36"/>
      <c r="BAF1208" s="36"/>
      <c r="BAG1208" s="36"/>
      <c r="BAH1208" s="36"/>
      <c r="BAI1208" s="36"/>
      <c r="BAJ1208" s="36"/>
      <c r="BAK1208" s="36"/>
      <c r="BAL1208" s="36"/>
      <c r="BAM1208" s="36"/>
      <c r="BAN1208" s="36"/>
      <c r="BAO1208" s="36"/>
      <c r="BAP1208" s="36"/>
      <c r="BAQ1208" s="36"/>
      <c r="BAR1208" s="36"/>
      <c r="BAS1208" s="36"/>
      <c r="BAT1208" s="36"/>
      <c r="BAU1208" s="36"/>
      <c r="BAV1208" s="36"/>
      <c r="BAW1208" s="36"/>
      <c r="BAX1208" s="36"/>
      <c r="BAY1208" s="36"/>
      <c r="BAZ1208" s="36"/>
      <c r="BBA1208" s="36"/>
      <c r="BBB1208" s="36"/>
      <c r="BBC1208" s="36"/>
      <c r="BBD1208" s="36"/>
      <c r="BBE1208" s="36"/>
      <c r="BBF1208" s="36"/>
      <c r="BBG1208" s="36"/>
      <c r="BBH1208" s="36"/>
      <c r="BBI1208" s="36"/>
      <c r="BBJ1208" s="36"/>
      <c r="BBK1208" s="36"/>
      <c r="BBL1208" s="36"/>
      <c r="BBM1208" s="36"/>
      <c r="BBN1208" s="36"/>
      <c r="BBO1208" s="36"/>
      <c r="BBP1208" s="36"/>
      <c r="BBQ1208" s="36"/>
      <c r="BBR1208" s="36"/>
      <c r="BBS1208" s="36"/>
      <c r="BBT1208" s="36"/>
      <c r="BBU1208" s="36"/>
      <c r="BBV1208" s="36"/>
      <c r="BBW1208" s="36"/>
      <c r="BBX1208" s="36"/>
      <c r="BBY1208" s="36"/>
      <c r="BBZ1208" s="36"/>
      <c r="BCA1208" s="36"/>
      <c r="BCB1208" s="36"/>
      <c r="BCC1208" s="36"/>
      <c r="BCD1208" s="36"/>
      <c r="BCE1208" s="36"/>
      <c r="BCF1208" s="36"/>
      <c r="BCG1208" s="36"/>
      <c r="BCH1208" s="36"/>
      <c r="BCI1208" s="36"/>
      <c r="BCJ1208" s="36"/>
      <c r="BCK1208" s="36"/>
      <c r="BCL1208" s="36"/>
      <c r="BCM1208" s="36"/>
      <c r="BCN1208" s="36"/>
      <c r="BCO1208" s="36"/>
      <c r="BCP1208" s="36"/>
      <c r="BCQ1208" s="36"/>
      <c r="BCR1208" s="36"/>
      <c r="BCS1208" s="36"/>
      <c r="BCT1208" s="36"/>
      <c r="BCU1208" s="36"/>
      <c r="BCV1208" s="36"/>
      <c r="BCW1208" s="36"/>
      <c r="BCX1208" s="36"/>
      <c r="BCY1208" s="36"/>
      <c r="BCZ1208" s="36"/>
      <c r="BDA1208" s="36"/>
      <c r="BDB1208" s="36"/>
      <c r="BDC1208" s="36"/>
      <c r="BDD1208" s="36"/>
      <c r="BDE1208" s="36"/>
      <c r="BDF1208" s="36"/>
      <c r="BDG1208" s="36"/>
      <c r="BDH1208" s="36"/>
      <c r="BDI1208" s="36"/>
      <c r="BDJ1208" s="36"/>
      <c r="BDK1208" s="36"/>
      <c r="BDL1208" s="36"/>
      <c r="BDM1208" s="36"/>
      <c r="BDN1208" s="36"/>
      <c r="BDO1208" s="36"/>
      <c r="BDP1208" s="36"/>
      <c r="BDQ1208" s="36"/>
      <c r="BDR1208" s="36"/>
      <c r="BDS1208" s="36"/>
      <c r="BDT1208" s="36"/>
      <c r="BDU1208" s="36"/>
      <c r="BDV1208" s="36"/>
      <c r="BDW1208" s="36"/>
      <c r="BDX1208" s="36"/>
      <c r="BDY1208" s="36"/>
      <c r="BDZ1208" s="36"/>
      <c r="BEA1208" s="36"/>
      <c r="BEB1208" s="36"/>
      <c r="BEC1208" s="36"/>
      <c r="BED1208" s="36"/>
      <c r="BEE1208" s="36"/>
      <c r="BEF1208" s="36"/>
      <c r="BEG1208" s="36"/>
      <c r="BEH1208" s="36"/>
      <c r="BEI1208" s="36"/>
      <c r="BEJ1208" s="36"/>
      <c r="BEK1208" s="36"/>
      <c r="BEL1208" s="36"/>
      <c r="BEM1208" s="36"/>
      <c r="BEN1208" s="36"/>
      <c r="BEO1208" s="36"/>
      <c r="BEP1208" s="36"/>
      <c r="BEQ1208" s="36"/>
      <c r="BER1208" s="36"/>
      <c r="BES1208" s="36"/>
      <c r="BET1208" s="36"/>
      <c r="BEU1208" s="36"/>
      <c r="BEV1208" s="36"/>
      <c r="BEW1208" s="36"/>
      <c r="BEX1208" s="36"/>
      <c r="BEY1208" s="36"/>
      <c r="BEZ1208" s="36"/>
      <c r="BFA1208" s="36"/>
      <c r="BFB1208" s="36"/>
      <c r="BFC1208" s="36"/>
      <c r="BFD1208" s="36"/>
      <c r="BFE1208" s="36"/>
      <c r="BFF1208" s="36"/>
      <c r="BFG1208" s="36"/>
      <c r="BFH1208" s="36"/>
      <c r="BFI1208" s="36"/>
      <c r="BFJ1208" s="36"/>
      <c r="BFK1208" s="36"/>
      <c r="BFL1208" s="36"/>
      <c r="BFM1208" s="36"/>
      <c r="BFN1208" s="36"/>
      <c r="BFO1208" s="36"/>
      <c r="BFP1208" s="36"/>
      <c r="BFQ1208" s="36"/>
      <c r="BFR1208" s="36"/>
      <c r="BFS1208" s="36"/>
      <c r="BFT1208" s="36"/>
      <c r="BFU1208" s="36"/>
      <c r="BFV1208" s="36"/>
      <c r="BFW1208" s="36"/>
      <c r="BFX1208" s="36"/>
      <c r="BFY1208" s="36"/>
      <c r="BFZ1208" s="36"/>
      <c r="BGA1208" s="36"/>
      <c r="BGB1208" s="36"/>
      <c r="BGC1208" s="36"/>
      <c r="BGD1208" s="36"/>
      <c r="BGE1208" s="36"/>
      <c r="BGF1208" s="36"/>
      <c r="BGG1208" s="36"/>
      <c r="BGH1208" s="36"/>
      <c r="BGI1208" s="36"/>
      <c r="BGJ1208" s="36"/>
      <c r="BGK1208" s="36"/>
      <c r="BGL1208" s="36"/>
      <c r="BGM1208" s="36"/>
      <c r="BGN1208" s="36"/>
      <c r="BGO1208" s="36"/>
      <c r="BGP1208" s="36"/>
      <c r="BGQ1208" s="36"/>
      <c r="BGR1208" s="36"/>
      <c r="BGS1208" s="36"/>
      <c r="BGT1208" s="36"/>
      <c r="BGU1208" s="36"/>
      <c r="BGV1208" s="36"/>
      <c r="BGW1208" s="36"/>
      <c r="BGX1208" s="36"/>
      <c r="BGY1208" s="36"/>
      <c r="BGZ1208" s="36"/>
      <c r="BHA1208" s="36"/>
      <c r="BHB1208" s="36"/>
      <c r="BHC1208" s="36"/>
      <c r="BHD1208" s="36"/>
      <c r="BHE1208" s="36"/>
      <c r="BHF1208" s="36"/>
      <c r="BHG1208" s="36"/>
      <c r="BHH1208" s="36"/>
      <c r="BHI1208" s="36"/>
      <c r="BHJ1208" s="36"/>
      <c r="BHK1208" s="36"/>
      <c r="BHL1208" s="36"/>
      <c r="BHM1208" s="36"/>
      <c r="BHN1208" s="36"/>
      <c r="BHO1208" s="36"/>
      <c r="BHP1208" s="36"/>
      <c r="BHQ1208" s="36"/>
      <c r="BHR1208" s="36"/>
      <c r="BHS1208" s="36"/>
      <c r="BHT1208" s="36"/>
      <c r="BHU1208" s="36"/>
      <c r="BHV1208" s="36"/>
      <c r="BHW1208" s="36"/>
      <c r="BHX1208" s="36"/>
      <c r="BHY1208" s="36"/>
      <c r="BHZ1208" s="36"/>
      <c r="BIA1208" s="36"/>
      <c r="BIB1208" s="36"/>
      <c r="BIC1208" s="36"/>
      <c r="BID1208" s="36"/>
      <c r="BIE1208" s="36"/>
      <c r="BIF1208" s="36"/>
      <c r="BIG1208" s="36"/>
      <c r="BIH1208" s="36"/>
      <c r="BII1208" s="36"/>
      <c r="BIJ1208" s="36"/>
      <c r="BIK1208" s="36"/>
      <c r="BIL1208" s="36"/>
      <c r="BIM1208" s="36"/>
      <c r="BIN1208" s="36"/>
      <c r="BIO1208" s="36"/>
      <c r="BIP1208" s="36"/>
      <c r="BIQ1208" s="36"/>
      <c r="BIR1208" s="36"/>
      <c r="BIS1208" s="36"/>
      <c r="BIT1208" s="36"/>
      <c r="BIU1208" s="36"/>
      <c r="BIV1208" s="36"/>
      <c r="BIW1208" s="36"/>
      <c r="BIX1208" s="36"/>
      <c r="BIY1208" s="36"/>
      <c r="BIZ1208" s="36"/>
      <c r="BJA1208" s="36"/>
      <c r="BJB1208" s="36"/>
      <c r="BJC1208" s="36"/>
      <c r="BJD1208" s="36"/>
      <c r="BJE1208" s="36"/>
      <c r="BJF1208" s="36"/>
      <c r="BJG1208" s="36"/>
      <c r="BJH1208" s="36"/>
      <c r="BJI1208" s="36"/>
      <c r="BJJ1208" s="36"/>
      <c r="BJK1208" s="36"/>
      <c r="BJL1208" s="36"/>
      <c r="BJM1208" s="36"/>
      <c r="BJN1208" s="36"/>
      <c r="BJO1208" s="36"/>
      <c r="BJP1208" s="36"/>
      <c r="BJQ1208" s="36"/>
      <c r="BJR1208" s="36"/>
      <c r="BJS1208" s="36"/>
      <c r="BJT1208" s="36"/>
      <c r="BJU1208" s="36"/>
      <c r="BJV1208" s="36"/>
      <c r="BJW1208" s="36"/>
      <c r="BJX1208" s="36"/>
      <c r="BJY1208" s="36"/>
      <c r="BJZ1208" s="36"/>
      <c r="BKA1208" s="36"/>
      <c r="BKB1208" s="36"/>
      <c r="BKC1208" s="36"/>
      <c r="BKD1208" s="36"/>
      <c r="BKE1208" s="36"/>
      <c r="BKF1208" s="36"/>
      <c r="BKG1208" s="36"/>
      <c r="BKH1208" s="36"/>
      <c r="BKI1208" s="36"/>
      <c r="BKJ1208" s="36"/>
      <c r="BKK1208" s="36"/>
      <c r="BKL1208" s="36"/>
      <c r="BKM1208" s="36"/>
      <c r="BKN1208" s="36"/>
      <c r="BKO1208" s="36"/>
      <c r="BKP1208" s="36"/>
      <c r="BKQ1208" s="36"/>
      <c r="BKR1208" s="36"/>
      <c r="BKS1208" s="36"/>
      <c r="BKT1208" s="36"/>
      <c r="BKU1208" s="36"/>
      <c r="BKV1208" s="36"/>
      <c r="BKW1208" s="36"/>
      <c r="BKX1208" s="36"/>
      <c r="BKY1208" s="36"/>
      <c r="BKZ1208" s="36"/>
      <c r="BLA1208" s="36"/>
      <c r="BLB1208" s="36"/>
      <c r="BLC1208" s="36"/>
      <c r="BLD1208" s="36"/>
      <c r="BLE1208" s="36"/>
      <c r="BLF1208" s="36"/>
      <c r="BLG1208" s="36"/>
      <c r="BLH1208" s="36"/>
      <c r="BLI1208" s="36"/>
      <c r="BLJ1208" s="36"/>
      <c r="BLK1208" s="36"/>
      <c r="BLL1208" s="36"/>
      <c r="BLM1208" s="36"/>
      <c r="BLN1208" s="36"/>
      <c r="BLO1208" s="36"/>
      <c r="BLP1208" s="36"/>
      <c r="BLQ1208" s="36"/>
      <c r="BLR1208" s="36"/>
      <c r="BLS1208" s="36"/>
      <c r="BLT1208" s="36"/>
      <c r="BLU1208" s="36"/>
      <c r="BLV1208" s="36"/>
      <c r="BLW1208" s="36"/>
      <c r="BLX1208" s="36"/>
      <c r="BLY1208" s="36"/>
      <c r="BLZ1208" s="36"/>
      <c r="BMA1208" s="36"/>
      <c r="BMB1208" s="36"/>
      <c r="BMC1208" s="36"/>
      <c r="BMD1208" s="36"/>
      <c r="BME1208" s="36"/>
      <c r="BMF1208" s="36"/>
      <c r="BMG1208" s="36"/>
      <c r="BMH1208" s="36"/>
      <c r="BMI1208" s="36"/>
      <c r="BMJ1208" s="36"/>
      <c r="BMK1208" s="36"/>
      <c r="BML1208" s="36"/>
      <c r="BMM1208" s="36"/>
      <c r="BMN1208" s="36"/>
      <c r="BMO1208" s="36"/>
      <c r="BMP1208" s="36"/>
      <c r="BMQ1208" s="36"/>
      <c r="BMR1208" s="36"/>
      <c r="BMS1208" s="36"/>
      <c r="BMT1208" s="36"/>
      <c r="BMU1208" s="36"/>
      <c r="BMV1208" s="36"/>
      <c r="BMW1208" s="36"/>
      <c r="BMX1208" s="36"/>
      <c r="BMY1208" s="36"/>
      <c r="BMZ1208" s="36"/>
      <c r="BNA1208" s="36"/>
      <c r="BNB1208" s="36"/>
      <c r="BNC1208" s="36"/>
      <c r="BND1208" s="36"/>
      <c r="BNE1208" s="36"/>
      <c r="BNF1208" s="36"/>
      <c r="BNG1208" s="36"/>
      <c r="BNH1208" s="36"/>
      <c r="BNI1208" s="36"/>
      <c r="BNJ1208" s="36"/>
      <c r="BNK1208" s="36"/>
      <c r="BNL1208" s="36"/>
      <c r="BNM1208" s="36"/>
      <c r="BNN1208" s="36"/>
      <c r="BNO1208" s="36"/>
      <c r="BNP1208" s="36"/>
      <c r="BNQ1208" s="36"/>
      <c r="BNR1208" s="36"/>
      <c r="BNS1208" s="36"/>
      <c r="BNT1208" s="36"/>
      <c r="BNU1208" s="36"/>
      <c r="BNV1208" s="36"/>
      <c r="BNW1208" s="36"/>
      <c r="BNX1208" s="36"/>
      <c r="BNY1208" s="36"/>
      <c r="BNZ1208" s="36"/>
      <c r="BOA1208" s="36"/>
      <c r="BOB1208" s="36"/>
      <c r="BOC1208" s="36"/>
      <c r="BOD1208" s="36"/>
      <c r="BOE1208" s="36"/>
      <c r="BOF1208" s="36"/>
      <c r="BOG1208" s="36"/>
      <c r="BOH1208" s="36"/>
      <c r="BOI1208" s="36"/>
      <c r="BOJ1208" s="36"/>
      <c r="BOK1208" s="36"/>
      <c r="BOL1208" s="36"/>
      <c r="BOM1208" s="36"/>
      <c r="BON1208" s="36"/>
      <c r="BOO1208" s="36"/>
      <c r="BOP1208" s="36"/>
      <c r="BOQ1208" s="36"/>
      <c r="BOR1208" s="36"/>
      <c r="BOS1208" s="36"/>
      <c r="BOT1208" s="36"/>
      <c r="BOU1208" s="36"/>
      <c r="BOV1208" s="36"/>
      <c r="BOW1208" s="36"/>
      <c r="BOX1208" s="36"/>
      <c r="BOY1208" s="36"/>
      <c r="BOZ1208" s="36"/>
      <c r="BPA1208" s="36"/>
      <c r="BPB1208" s="36"/>
      <c r="BPC1208" s="36"/>
      <c r="BPD1208" s="36"/>
      <c r="BPE1208" s="36"/>
      <c r="BPF1208" s="36"/>
      <c r="BPG1208" s="36"/>
      <c r="BPH1208" s="36"/>
      <c r="BPI1208" s="36"/>
      <c r="BPJ1208" s="36"/>
      <c r="BPK1208" s="36"/>
      <c r="BPL1208" s="36"/>
      <c r="BPM1208" s="36"/>
      <c r="BPN1208" s="36"/>
      <c r="BPO1208" s="36"/>
      <c r="BPP1208" s="36"/>
      <c r="BPQ1208" s="36"/>
      <c r="BPR1208" s="36"/>
      <c r="BPS1208" s="36"/>
      <c r="BPT1208" s="36"/>
      <c r="BPU1208" s="36"/>
      <c r="BPV1208" s="36"/>
      <c r="BPW1208" s="36"/>
      <c r="BPX1208" s="36"/>
      <c r="BPY1208" s="36"/>
      <c r="BPZ1208" s="36"/>
      <c r="BQA1208" s="36"/>
      <c r="BQB1208" s="36"/>
      <c r="BQC1208" s="36"/>
      <c r="BQD1208" s="36"/>
      <c r="BQE1208" s="36"/>
      <c r="BQF1208" s="36"/>
      <c r="BQG1208" s="36"/>
      <c r="BQH1208" s="36"/>
      <c r="BQI1208" s="36"/>
      <c r="BQJ1208" s="36"/>
      <c r="BQK1208" s="36"/>
      <c r="BQL1208" s="36"/>
      <c r="BQM1208" s="36"/>
      <c r="BQN1208" s="36"/>
      <c r="BQO1208" s="36"/>
      <c r="BQP1208" s="36"/>
      <c r="BQQ1208" s="36"/>
      <c r="BQR1208" s="36"/>
      <c r="BQS1208" s="36"/>
      <c r="BQT1208" s="36"/>
      <c r="BQU1208" s="36"/>
      <c r="BQV1208" s="36"/>
      <c r="BQW1208" s="36"/>
      <c r="BQX1208" s="36"/>
      <c r="BQY1208" s="36"/>
      <c r="BQZ1208" s="36"/>
      <c r="BRA1208" s="36"/>
      <c r="BRB1208" s="36"/>
      <c r="BRC1208" s="36"/>
      <c r="BRD1208" s="36"/>
      <c r="BRE1208" s="36"/>
      <c r="BRF1208" s="36"/>
      <c r="BRG1208" s="36"/>
      <c r="BRH1208" s="36"/>
      <c r="BRI1208" s="36"/>
      <c r="BRJ1208" s="36"/>
      <c r="BRK1208" s="36"/>
      <c r="BRL1208" s="36"/>
      <c r="BRM1208" s="36"/>
      <c r="BRN1208" s="36"/>
      <c r="BRO1208" s="36"/>
      <c r="BRP1208" s="36"/>
      <c r="BRQ1208" s="36"/>
      <c r="BRR1208" s="36"/>
      <c r="BRS1208" s="36"/>
      <c r="BRT1208" s="36"/>
      <c r="BRU1208" s="36"/>
      <c r="BRV1208" s="36"/>
      <c r="BRW1208" s="36"/>
      <c r="BRX1208" s="36"/>
      <c r="BRY1208" s="36"/>
      <c r="BRZ1208" s="36"/>
      <c r="BSA1208" s="36"/>
      <c r="BSB1208" s="36"/>
      <c r="BSC1208" s="36"/>
      <c r="BSD1208" s="36"/>
      <c r="BSE1208" s="36"/>
      <c r="BSF1208" s="36"/>
      <c r="BSG1208" s="36"/>
      <c r="BSH1208" s="36"/>
      <c r="BSI1208" s="36"/>
      <c r="BSJ1208" s="36"/>
      <c r="BSK1208" s="36"/>
      <c r="BSL1208" s="36"/>
      <c r="BSM1208" s="36"/>
      <c r="BSN1208" s="36"/>
      <c r="BSO1208" s="36"/>
      <c r="BSP1208" s="36"/>
      <c r="BSQ1208" s="36"/>
      <c r="BSR1208" s="36"/>
      <c r="BSS1208" s="36"/>
      <c r="BST1208" s="36"/>
      <c r="BSU1208" s="36"/>
      <c r="BSV1208" s="36"/>
      <c r="BSW1208" s="36"/>
      <c r="BSX1208" s="36"/>
      <c r="BSY1208" s="36"/>
      <c r="BSZ1208" s="36"/>
      <c r="BTA1208" s="36"/>
      <c r="BTB1208" s="36"/>
      <c r="BTC1208" s="36"/>
      <c r="BTD1208" s="36"/>
      <c r="BTE1208" s="36"/>
      <c r="BTF1208" s="36"/>
      <c r="BTG1208" s="36"/>
      <c r="BTH1208" s="36"/>
      <c r="BTI1208" s="36"/>
      <c r="BTJ1208" s="36"/>
      <c r="BTK1208" s="36"/>
      <c r="BTL1208" s="36"/>
      <c r="BTM1208" s="36"/>
      <c r="BTN1208" s="36"/>
      <c r="BTO1208" s="36"/>
      <c r="BTP1208" s="36"/>
      <c r="BTQ1208" s="36"/>
      <c r="BTR1208" s="36"/>
      <c r="BTS1208" s="36"/>
      <c r="BTT1208" s="36"/>
      <c r="BTU1208" s="36"/>
      <c r="BTV1208" s="36"/>
      <c r="BTW1208" s="36"/>
      <c r="BTX1208" s="36"/>
      <c r="BTY1208" s="36"/>
      <c r="BTZ1208" s="36"/>
      <c r="BUA1208" s="36"/>
      <c r="BUB1208" s="36"/>
      <c r="BUC1208" s="36"/>
      <c r="BUD1208" s="36"/>
      <c r="BUE1208" s="36"/>
      <c r="BUF1208" s="36"/>
      <c r="BUG1208" s="36"/>
      <c r="BUH1208" s="36"/>
      <c r="BUI1208" s="36"/>
      <c r="BUJ1208" s="36"/>
      <c r="BUK1208" s="36"/>
      <c r="BUL1208" s="36"/>
      <c r="BUM1208" s="36"/>
      <c r="BUN1208" s="36"/>
      <c r="BUO1208" s="36"/>
      <c r="BUP1208" s="36"/>
      <c r="BUQ1208" s="36"/>
      <c r="BUR1208" s="36"/>
      <c r="BUS1208" s="36"/>
      <c r="BUT1208" s="36"/>
      <c r="BUU1208" s="36"/>
      <c r="BUV1208" s="36"/>
      <c r="BUW1208" s="36"/>
      <c r="BUX1208" s="36"/>
      <c r="BUY1208" s="36"/>
      <c r="BUZ1208" s="36"/>
      <c r="BVA1208" s="36"/>
      <c r="BVB1208" s="36"/>
      <c r="BVC1208" s="36"/>
      <c r="BVD1208" s="36"/>
      <c r="BVE1208" s="36"/>
      <c r="BVF1208" s="36"/>
      <c r="BVG1208" s="36"/>
      <c r="BVH1208" s="36"/>
      <c r="BVI1208" s="36"/>
      <c r="BVJ1208" s="36"/>
      <c r="BVK1208" s="36"/>
      <c r="BVL1208" s="36"/>
      <c r="BVM1208" s="36"/>
      <c r="BVN1208" s="36"/>
      <c r="BVO1208" s="36"/>
      <c r="BVP1208" s="36"/>
      <c r="BVQ1208" s="36"/>
      <c r="BVR1208" s="36"/>
      <c r="BVS1208" s="36"/>
      <c r="BVT1208" s="36"/>
      <c r="BVU1208" s="36"/>
      <c r="BVV1208" s="36"/>
      <c r="BVW1208" s="36"/>
      <c r="BVX1208" s="36"/>
      <c r="BVY1208" s="36"/>
      <c r="BVZ1208" s="36"/>
      <c r="BWA1208" s="36"/>
      <c r="BWB1208" s="36"/>
      <c r="BWC1208" s="36"/>
      <c r="BWD1208" s="36"/>
      <c r="BWE1208" s="36"/>
      <c r="BWF1208" s="36"/>
      <c r="BWG1208" s="36"/>
      <c r="BWH1208" s="36"/>
      <c r="BWI1208" s="36"/>
      <c r="BWJ1208" s="36"/>
      <c r="BWK1208" s="36"/>
      <c r="BWL1208" s="36"/>
      <c r="BWM1208" s="36"/>
      <c r="BWN1208" s="36"/>
      <c r="BWO1208" s="36"/>
      <c r="BWP1208" s="36"/>
      <c r="BWQ1208" s="36"/>
      <c r="BWR1208" s="36"/>
      <c r="BWS1208" s="36"/>
      <c r="BWT1208" s="36"/>
      <c r="BWU1208" s="36"/>
      <c r="BWV1208" s="36"/>
      <c r="BWW1208" s="36"/>
      <c r="BWX1208" s="36"/>
      <c r="BWY1208" s="36"/>
      <c r="BWZ1208" s="36"/>
      <c r="BXA1208" s="36"/>
      <c r="BXB1208" s="36"/>
      <c r="BXC1208" s="36"/>
      <c r="BXD1208" s="36"/>
      <c r="BXE1208" s="36"/>
      <c r="BXF1208" s="36"/>
      <c r="BXG1208" s="36"/>
      <c r="BXH1208" s="36"/>
      <c r="BXI1208" s="36"/>
      <c r="BXJ1208" s="36"/>
      <c r="BXK1208" s="36"/>
      <c r="BXL1208" s="36"/>
      <c r="BXM1208" s="36"/>
      <c r="BXN1208" s="36"/>
      <c r="BXO1208" s="36"/>
      <c r="BXP1208" s="36"/>
      <c r="BXQ1208" s="36"/>
      <c r="BXR1208" s="36"/>
      <c r="BXS1208" s="36"/>
      <c r="BXT1208" s="36"/>
      <c r="BXU1208" s="36"/>
      <c r="BXV1208" s="36"/>
      <c r="BXW1208" s="36"/>
      <c r="BXX1208" s="36"/>
      <c r="BXY1208" s="36"/>
      <c r="BXZ1208" s="36"/>
      <c r="BYA1208" s="36"/>
      <c r="BYB1208" s="36"/>
      <c r="BYC1208" s="36"/>
      <c r="BYD1208" s="36"/>
      <c r="BYE1208" s="36"/>
      <c r="BYF1208" s="36"/>
      <c r="BYG1208" s="36"/>
      <c r="BYH1208" s="36"/>
      <c r="BYI1208" s="36"/>
      <c r="BYJ1208" s="36"/>
      <c r="BYK1208" s="36"/>
      <c r="BYL1208" s="36"/>
      <c r="BYM1208" s="36"/>
      <c r="BYN1208" s="36"/>
      <c r="BYO1208" s="36"/>
      <c r="BYP1208" s="36"/>
      <c r="BYQ1208" s="36"/>
      <c r="BYR1208" s="36"/>
      <c r="BYS1208" s="36"/>
      <c r="BYT1208" s="36"/>
      <c r="BYU1208" s="36"/>
      <c r="BYV1208" s="36"/>
      <c r="BYW1208" s="36"/>
      <c r="BYX1208" s="36"/>
      <c r="BYY1208" s="36"/>
      <c r="BYZ1208" s="36"/>
      <c r="BZA1208" s="36"/>
      <c r="BZB1208" s="36"/>
      <c r="BZC1208" s="36"/>
      <c r="BZD1208" s="36"/>
      <c r="BZE1208" s="36"/>
      <c r="BZF1208" s="36"/>
      <c r="BZG1208" s="36"/>
      <c r="BZH1208" s="36"/>
      <c r="BZI1208" s="36"/>
      <c r="BZJ1208" s="36"/>
      <c r="BZK1208" s="36"/>
      <c r="BZL1208" s="36"/>
      <c r="BZM1208" s="36"/>
      <c r="BZN1208" s="36"/>
      <c r="BZO1208" s="36"/>
      <c r="BZP1208" s="36"/>
      <c r="BZQ1208" s="36"/>
      <c r="BZR1208" s="36"/>
      <c r="BZS1208" s="36"/>
      <c r="BZT1208" s="36"/>
      <c r="BZU1208" s="36"/>
      <c r="BZV1208" s="36"/>
      <c r="BZW1208" s="36"/>
      <c r="BZX1208" s="36"/>
      <c r="BZY1208" s="36"/>
      <c r="BZZ1208" s="36"/>
      <c r="CAA1208" s="36"/>
      <c r="CAB1208" s="36"/>
      <c r="CAC1208" s="36"/>
      <c r="CAD1208" s="36"/>
      <c r="CAE1208" s="36"/>
      <c r="CAF1208" s="36"/>
      <c r="CAG1208" s="36"/>
      <c r="CAH1208" s="36"/>
      <c r="CAI1208" s="36"/>
      <c r="CAJ1208" s="36"/>
      <c r="CAK1208" s="36"/>
      <c r="CAL1208" s="36"/>
      <c r="CAM1208" s="36"/>
      <c r="CAN1208" s="36"/>
      <c r="CAO1208" s="36"/>
      <c r="CAP1208" s="36"/>
      <c r="CAQ1208" s="36"/>
      <c r="CAR1208" s="36"/>
      <c r="CAS1208" s="36"/>
      <c r="CAT1208" s="36"/>
      <c r="CAU1208" s="36"/>
      <c r="CAV1208" s="36"/>
      <c r="CAW1208" s="36"/>
      <c r="CAX1208" s="36"/>
      <c r="CAY1208" s="36"/>
      <c r="CAZ1208" s="36"/>
      <c r="CBA1208" s="36"/>
      <c r="CBB1208" s="36"/>
      <c r="CBC1208" s="36"/>
      <c r="CBD1208" s="36"/>
      <c r="CBE1208" s="36"/>
      <c r="CBF1208" s="36"/>
      <c r="CBG1208" s="36"/>
      <c r="CBH1208" s="36"/>
      <c r="CBI1208" s="36"/>
      <c r="CBJ1208" s="36"/>
      <c r="CBK1208" s="36"/>
      <c r="CBL1208" s="36"/>
      <c r="CBM1208" s="36"/>
      <c r="CBN1208" s="36"/>
      <c r="CBO1208" s="36"/>
      <c r="CBP1208" s="36"/>
      <c r="CBQ1208" s="36"/>
      <c r="CBR1208" s="36"/>
      <c r="CBS1208" s="36"/>
      <c r="CBT1208" s="36"/>
      <c r="CBU1208" s="36"/>
      <c r="CBV1208" s="36"/>
      <c r="CBW1208" s="36"/>
      <c r="CBX1208" s="36"/>
      <c r="CBY1208" s="36"/>
      <c r="CBZ1208" s="36"/>
      <c r="CCA1208" s="36"/>
      <c r="CCB1208" s="36"/>
      <c r="CCC1208" s="36"/>
      <c r="CCD1208" s="36"/>
      <c r="CCE1208" s="36"/>
      <c r="CCF1208" s="36"/>
      <c r="CCG1208" s="36"/>
      <c r="CCH1208" s="36"/>
      <c r="CCI1208" s="36"/>
      <c r="CCJ1208" s="36"/>
      <c r="CCK1208" s="36"/>
      <c r="CCL1208" s="36"/>
      <c r="CCM1208" s="36"/>
      <c r="CCN1208" s="36"/>
      <c r="CCO1208" s="36"/>
      <c r="CCP1208" s="36"/>
      <c r="CCQ1208" s="36"/>
      <c r="CCR1208" s="36"/>
      <c r="CCS1208" s="36"/>
      <c r="CCT1208" s="36"/>
      <c r="CCU1208" s="36"/>
      <c r="CCV1208" s="36"/>
      <c r="CCW1208" s="36"/>
      <c r="CCX1208" s="36"/>
      <c r="CCY1208" s="36"/>
      <c r="CCZ1208" s="36"/>
      <c r="CDA1208" s="36"/>
      <c r="CDB1208" s="36"/>
      <c r="CDC1208" s="36"/>
      <c r="CDD1208" s="36"/>
      <c r="CDE1208" s="36"/>
      <c r="CDF1208" s="36"/>
      <c r="CDG1208" s="36"/>
      <c r="CDH1208" s="36"/>
      <c r="CDI1208" s="36"/>
      <c r="CDJ1208" s="36"/>
      <c r="CDK1208" s="36"/>
      <c r="CDL1208" s="36"/>
      <c r="CDM1208" s="36"/>
      <c r="CDN1208" s="36"/>
      <c r="CDO1208" s="36"/>
      <c r="CDP1208" s="36"/>
      <c r="CDQ1208" s="36"/>
      <c r="CDR1208" s="36"/>
      <c r="CDS1208" s="36"/>
      <c r="CDT1208" s="36"/>
      <c r="CDU1208" s="36"/>
      <c r="CDV1208" s="36"/>
      <c r="CDW1208" s="36"/>
      <c r="CDX1208" s="36"/>
      <c r="CDY1208" s="36"/>
      <c r="CDZ1208" s="36"/>
      <c r="CEA1208" s="36"/>
      <c r="CEB1208" s="36"/>
      <c r="CEC1208" s="36"/>
      <c r="CED1208" s="36"/>
      <c r="CEE1208" s="36"/>
      <c r="CEF1208" s="36"/>
      <c r="CEG1208" s="36"/>
      <c r="CEH1208" s="36"/>
      <c r="CEI1208" s="36"/>
      <c r="CEJ1208" s="36"/>
      <c r="CEK1208" s="36"/>
      <c r="CEL1208" s="36"/>
      <c r="CEM1208" s="36"/>
      <c r="CEN1208" s="36"/>
      <c r="CEO1208" s="36"/>
      <c r="CEP1208" s="36"/>
      <c r="CEQ1208" s="36"/>
      <c r="CER1208" s="36"/>
      <c r="CES1208" s="36"/>
      <c r="CET1208" s="36"/>
      <c r="CEU1208" s="36"/>
      <c r="CEV1208" s="36"/>
      <c r="CEW1208" s="36"/>
      <c r="CEX1208" s="36"/>
      <c r="CEY1208" s="36"/>
      <c r="CEZ1208" s="36"/>
      <c r="CFA1208" s="36"/>
      <c r="CFB1208" s="36"/>
      <c r="CFC1208" s="36"/>
      <c r="CFD1208" s="36"/>
      <c r="CFE1208" s="36"/>
      <c r="CFF1208" s="36"/>
      <c r="CFG1208" s="36"/>
      <c r="CFH1208" s="36"/>
      <c r="CFI1208" s="36"/>
      <c r="CFJ1208" s="36"/>
      <c r="CFK1208" s="36"/>
      <c r="CFL1208" s="36"/>
      <c r="CFM1208" s="36"/>
      <c r="CFN1208" s="36"/>
      <c r="CFO1208" s="36"/>
      <c r="CFP1208" s="36"/>
      <c r="CFQ1208" s="36"/>
      <c r="CFR1208" s="36"/>
      <c r="CFS1208" s="36"/>
      <c r="CFT1208" s="36"/>
      <c r="CFU1208" s="36"/>
      <c r="CFV1208" s="36"/>
      <c r="CFW1208" s="36"/>
      <c r="CFX1208" s="36"/>
      <c r="CFY1208" s="36"/>
      <c r="CFZ1208" s="36"/>
      <c r="CGA1208" s="36"/>
      <c r="CGB1208" s="36"/>
      <c r="CGC1208" s="36"/>
      <c r="CGD1208" s="36"/>
      <c r="CGE1208" s="36"/>
      <c r="CGF1208" s="36"/>
      <c r="CGG1208" s="36"/>
      <c r="CGH1208" s="36"/>
      <c r="CGI1208" s="36"/>
      <c r="CGJ1208" s="36"/>
      <c r="CGK1208" s="36"/>
      <c r="CGL1208" s="36"/>
      <c r="CGM1208" s="36"/>
      <c r="CGN1208" s="36"/>
      <c r="CGO1208" s="36"/>
      <c r="CGP1208" s="36"/>
      <c r="CGQ1208" s="36"/>
      <c r="CGR1208" s="36"/>
      <c r="CGS1208" s="36"/>
      <c r="CGT1208" s="36"/>
      <c r="CGU1208" s="36"/>
      <c r="CGV1208" s="36"/>
      <c r="CGW1208" s="36"/>
      <c r="CGX1208" s="36"/>
      <c r="CGY1208" s="36"/>
      <c r="CGZ1208" s="36"/>
      <c r="CHA1208" s="36"/>
      <c r="CHB1208" s="36"/>
      <c r="CHC1208" s="36"/>
      <c r="CHD1208" s="36"/>
      <c r="CHE1208" s="36"/>
      <c r="CHF1208" s="36"/>
      <c r="CHG1208" s="36"/>
      <c r="CHH1208" s="36"/>
      <c r="CHI1208" s="36"/>
      <c r="CHJ1208" s="36"/>
      <c r="CHK1208" s="36"/>
      <c r="CHL1208" s="36"/>
      <c r="CHM1208" s="36"/>
      <c r="CHN1208" s="36"/>
      <c r="CHO1208" s="36"/>
      <c r="CHP1208" s="36"/>
      <c r="CHQ1208" s="36"/>
      <c r="CHR1208" s="36"/>
      <c r="CHS1208" s="36"/>
      <c r="CHT1208" s="36"/>
      <c r="CHU1208" s="36"/>
      <c r="CHV1208" s="36"/>
      <c r="CHW1208" s="36"/>
      <c r="CHX1208" s="36"/>
      <c r="CHY1208" s="36"/>
      <c r="CHZ1208" s="36"/>
      <c r="CIA1208" s="36"/>
      <c r="CIB1208" s="36"/>
      <c r="CIC1208" s="36"/>
      <c r="CID1208" s="36"/>
      <c r="CIE1208" s="36"/>
      <c r="CIF1208" s="36"/>
      <c r="CIG1208" s="36"/>
      <c r="CIH1208" s="36"/>
      <c r="CII1208" s="36"/>
      <c r="CIJ1208" s="36"/>
      <c r="CIK1208" s="36"/>
      <c r="CIL1208" s="36"/>
      <c r="CIM1208" s="36"/>
      <c r="CIN1208" s="36"/>
      <c r="CIO1208" s="36"/>
      <c r="CIP1208" s="36"/>
      <c r="CIQ1208" s="36"/>
      <c r="CIR1208" s="36"/>
      <c r="CIS1208" s="36"/>
      <c r="CIT1208" s="36"/>
      <c r="CIU1208" s="36"/>
      <c r="CIV1208" s="36"/>
      <c r="CIW1208" s="36"/>
      <c r="CIX1208" s="36"/>
      <c r="CIY1208" s="36"/>
      <c r="CIZ1208" s="36"/>
      <c r="CJA1208" s="36"/>
      <c r="CJB1208" s="36"/>
      <c r="CJC1208" s="36"/>
      <c r="CJD1208" s="36"/>
      <c r="CJE1208" s="36"/>
      <c r="CJF1208" s="36"/>
      <c r="CJG1208" s="36"/>
      <c r="CJH1208" s="36"/>
      <c r="CJI1208" s="36"/>
      <c r="CJJ1208" s="36"/>
      <c r="CJK1208" s="36"/>
      <c r="CJL1208" s="36"/>
      <c r="CJM1208" s="36"/>
      <c r="CJN1208" s="36"/>
      <c r="CJO1208" s="36"/>
      <c r="CJP1208" s="36"/>
      <c r="CJQ1208" s="36"/>
      <c r="CJR1208" s="36"/>
      <c r="CJS1208" s="36"/>
      <c r="CJT1208" s="36"/>
      <c r="CJU1208" s="36"/>
      <c r="CJV1208" s="36"/>
      <c r="CJW1208" s="36"/>
      <c r="CJX1208" s="36"/>
      <c r="CJY1208" s="36"/>
      <c r="CJZ1208" s="36"/>
      <c r="CKA1208" s="36"/>
      <c r="CKB1208" s="36"/>
      <c r="CKC1208" s="36"/>
      <c r="CKD1208" s="36"/>
      <c r="CKE1208" s="36"/>
      <c r="CKF1208" s="36"/>
      <c r="CKG1208" s="36"/>
      <c r="CKH1208" s="36"/>
      <c r="CKI1208" s="36"/>
      <c r="CKJ1208" s="36"/>
      <c r="CKK1208" s="36"/>
      <c r="CKL1208" s="36"/>
      <c r="CKM1208" s="36"/>
      <c r="CKN1208" s="36"/>
      <c r="CKO1208" s="36"/>
      <c r="CKP1208" s="36"/>
      <c r="CKQ1208" s="36"/>
      <c r="CKR1208" s="36"/>
      <c r="CKS1208" s="36"/>
      <c r="CKT1208" s="36"/>
      <c r="CKU1208" s="36"/>
      <c r="CKV1208" s="36"/>
      <c r="CKW1208" s="36"/>
      <c r="CKX1208" s="36"/>
      <c r="CKY1208" s="36"/>
      <c r="CKZ1208" s="36"/>
      <c r="CLA1208" s="36"/>
      <c r="CLB1208" s="36"/>
      <c r="CLC1208" s="36"/>
      <c r="CLD1208" s="36"/>
      <c r="CLE1208" s="36"/>
      <c r="CLF1208" s="36"/>
      <c r="CLG1208" s="36"/>
      <c r="CLH1208" s="36"/>
      <c r="CLI1208" s="36"/>
      <c r="CLJ1208" s="36"/>
      <c r="CLK1208" s="36"/>
      <c r="CLL1208" s="36"/>
      <c r="CLM1208" s="36"/>
      <c r="CLN1208" s="36"/>
      <c r="CLO1208" s="36"/>
      <c r="CLP1208" s="36"/>
      <c r="CLQ1208" s="36"/>
      <c r="CLR1208" s="36"/>
      <c r="CLS1208" s="36"/>
      <c r="CLT1208" s="36"/>
      <c r="CLU1208" s="36"/>
      <c r="CLV1208" s="36"/>
      <c r="CLW1208" s="36"/>
      <c r="CLX1208" s="36"/>
      <c r="CLY1208" s="36"/>
      <c r="CLZ1208" s="36"/>
      <c r="CMA1208" s="36"/>
      <c r="CMB1208" s="36"/>
      <c r="CMC1208" s="36"/>
      <c r="CMD1208" s="36"/>
      <c r="CME1208" s="36"/>
      <c r="CMF1208" s="36"/>
      <c r="CMG1208" s="36"/>
      <c r="CMH1208" s="36"/>
      <c r="CMI1208" s="36"/>
      <c r="CMJ1208" s="36"/>
      <c r="CMK1208" s="36"/>
      <c r="CML1208" s="36"/>
      <c r="CMM1208" s="36"/>
      <c r="CMN1208" s="36"/>
      <c r="CMO1208" s="36"/>
      <c r="CMP1208" s="36"/>
      <c r="CMQ1208" s="36"/>
      <c r="CMR1208" s="36"/>
      <c r="CMS1208" s="36"/>
      <c r="CMT1208" s="36"/>
      <c r="CMU1208" s="36"/>
      <c r="CMV1208" s="36"/>
      <c r="CMW1208" s="36"/>
      <c r="CMX1208" s="36"/>
      <c r="CMY1208" s="36"/>
      <c r="CMZ1208" s="36"/>
      <c r="CNA1208" s="36"/>
      <c r="CNB1208" s="36"/>
      <c r="CNC1208" s="36"/>
      <c r="CND1208" s="36"/>
      <c r="CNE1208" s="36"/>
      <c r="CNF1208" s="36"/>
      <c r="CNG1208" s="36"/>
      <c r="CNH1208" s="36"/>
      <c r="CNI1208" s="36"/>
      <c r="CNJ1208" s="36"/>
      <c r="CNK1208" s="36"/>
      <c r="CNL1208" s="36"/>
      <c r="CNM1208" s="36"/>
      <c r="CNN1208" s="36"/>
      <c r="CNO1208" s="36"/>
      <c r="CNP1208" s="36"/>
      <c r="CNQ1208" s="36"/>
      <c r="CNR1208" s="36"/>
      <c r="CNS1208" s="36"/>
      <c r="CNT1208" s="36"/>
      <c r="CNU1208" s="36"/>
      <c r="CNV1208" s="36"/>
      <c r="CNW1208" s="36"/>
      <c r="CNX1208" s="36"/>
      <c r="CNY1208" s="36"/>
      <c r="CNZ1208" s="36"/>
      <c r="COA1208" s="36"/>
      <c r="COB1208" s="36"/>
      <c r="COC1208" s="36"/>
      <c r="COD1208" s="36"/>
      <c r="COE1208" s="36"/>
      <c r="COF1208" s="36"/>
      <c r="COG1208" s="36"/>
      <c r="COH1208" s="36"/>
      <c r="COI1208" s="36"/>
      <c r="COJ1208" s="36"/>
      <c r="COK1208" s="36"/>
      <c r="COL1208" s="36"/>
      <c r="COM1208" s="36"/>
      <c r="CON1208" s="36"/>
      <c r="COO1208" s="36"/>
      <c r="COP1208" s="36"/>
      <c r="COQ1208" s="36"/>
      <c r="COR1208" s="36"/>
      <c r="COS1208" s="36"/>
      <c r="COT1208" s="36"/>
      <c r="COU1208" s="36"/>
      <c r="COV1208" s="36"/>
      <c r="COW1208" s="36"/>
      <c r="COX1208" s="36"/>
      <c r="COY1208" s="36"/>
      <c r="COZ1208" s="36"/>
      <c r="CPA1208" s="36"/>
      <c r="CPB1208" s="36"/>
      <c r="CPC1208" s="36"/>
      <c r="CPD1208" s="36"/>
      <c r="CPE1208" s="36"/>
      <c r="CPF1208" s="36"/>
      <c r="CPG1208" s="36"/>
      <c r="CPH1208" s="36"/>
      <c r="CPI1208" s="36"/>
      <c r="CPJ1208" s="36"/>
      <c r="CPK1208" s="36"/>
      <c r="CPL1208" s="36"/>
      <c r="CPM1208" s="36"/>
      <c r="CPN1208" s="36"/>
      <c r="CPO1208" s="36"/>
      <c r="CPP1208" s="36"/>
      <c r="CPQ1208" s="36"/>
      <c r="CPR1208" s="36"/>
      <c r="CPS1208" s="36"/>
      <c r="CPT1208" s="36"/>
      <c r="CPU1208" s="36"/>
      <c r="CPV1208" s="36"/>
      <c r="CPW1208" s="36"/>
      <c r="CPX1208" s="36"/>
      <c r="CPY1208" s="36"/>
      <c r="CPZ1208" s="36"/>
      <c r="CQA1208" s="36"/>
      <c r="CQB1208" s="36"/>
      <c r="CQC1208" s="36"/>
      <c r="CQD1208" s="36"/>
      <c r="CQE1208" s="36"/>
      <c r="CQF1208" s="36"/>
      <c r="CQG1208" s="36"/>
      <c r="CQH1208" s="36"/>
      <c r="CQI1208" s="36"/>
      <c r="CQJ1208" s="36"/>
      <c r="CQK1208" s="36"/>
      <c r="CQL1208" s="36"/>
      <c r="CQM1208" s="36"/>
      <c r="CQN1208" s="36"/>
      <c r="CQO1208" s="36"/>
      <c r="CQP1208" s="36"/>
      <c r="CQQ1208" s="36"/>
      <c r="CQR1208" s="36"/>
      <c r="CQS1208" s="36"/>
      <c r="CQT1208" s="36"/>
      <c r="CQU1208" s="36"/>
      <c r="CQV1208" s="36"/>
      <c r="CQW1208" s="36"/>
      <c r="CQX1208" s="36"/>
      <c r="CQY1208" s="36"/>
      <c r="CQZ1208" s="36"/>
      <c r="CRA1208" s="36"/>
      <c r="CRB1208" s="36"/>
      <c r="CRC1208" s="36"/>
      <c r="CRD1208" s="36"/>
      <c r="CRE1208" s="36"/>
      <c r="CRF1208" s="36"/>
      <c r="CRG1208" s="36"/>
      <c r="CRH1208" s="36"/>
      <c r="CRI1208" s="36"/>
      <c r="CRJ1208" s="36"/>
      <c r="CRK1208" s="36"/>
      <c r="CRL1208" s="36"/>
      <c r="CRM1208" s="36"/>
      <c r="CRN1208" s="36"/>
      <c r="CRO1208" s="36"/>
      <c r="CRP1208" s="36"/>
      <c r="CRQ1208" s="36"/>
      <c r="CRR1208" s="36"/>
      <c r="CRS1208" s="36"/>
      <c r="CRT1208" s="36"/>
      <c r="CRU1208" s="36"/>
      <c r="CRV1208" s="36"/>
      <c r="CRW1208" s="36"/>
      <c r="CRX1208" s="36"/>
      <c r="CRY1208" s="36"/>
      <c r="CRZ1208" s="36"/>
      <c r="CSA1208" s="36"/>
      <c r="CSB1208" s="36"/>
      <c r="CSC1208" s="36"/>
      <c r="CSD1208" s="36"/>
      <c r="CSE1208" s="36"/>
      <c r="CSF1208" s="36"/>
      <c r="CSG1208" s="36"/>
      <c r="CSH1208" s="36"/>
      <c r="CSI1208" s="36"/>
      <c r="CSJ1208" s="36"/>
      <c r="CSK1208" s="36"/>
      <c r="CSL1208" s="36"/>
      <c r="CSM1208" s="36"/>
      <c r="CSN1208" s="36"/>
      <c r="CSO1208" s="36"/>
      <c r="CSP1208" s="36"/>
      <c r="CSQ1208" s="36"/>
      <c r="CSR1208" s="36"/>
      <c r="CSS1208" s="36"/>
      <c r="CST1208" s="36"/>
      <c r="CSU1208" s="36"/>
      <c r="CSV1208" s="36"/>
      <c r="CSW1208" s="36"/>
      <c r="CSX1208" s="36"/>
      <c r="CSY1208" s="36"/>
      <c r="CSZ1208" s="36"/>
      <c r="CTA1208" s="36"/>
      <c r="CTB1208" s="36"/>
      <c r="CTC1208" s="36"/>
      <c r="CTD1208" s="36"/>
      <c r="CTE1208" s="36"/>
      <c r="CTF1208" s="36"/>
      <c r="CTG1208" s="36"/>
      <c r="CTH1208" s="36"/>
      <c r="CTI1208" s="36"/>
      <c r="CTJ1208" s="36"/>
      <c r="CTK1208" s="36"/>
      <c r="CTL1208" s="36"/>
      <c r="CTM1208" s="36"/>
      <c r="CTN1208" s="36"/>
      <c r="CTO1208" s="36"/>
      <c r="CTP1208" s="36"/>
      <c r="CTQ1208" s="36"/>
      <c r="CTR1208" s="36"/>
      <c r="CTS1208" s="36"/>
      <c r="CTT1208" s="36"/>
      <c r="CTU1208" s="36"/>
      <c r="CTV1208" s="36"/>
      <c r="CTW1208" s="36"/>
      <c r="CTX1208" s="36"/>
      <c r="CTY1208" s="36"/>
      <c r="CTZ1208" s="36"/>
      <c r="CUA1208" s="36"/>
      <c r="CUB1208" s="36"/>
      <c r="CUC1208" s="36"/>
      <c r="CUD1208" s="36"/>
      <c r="CUE1208" s="36"/>
      <c r="CUF1208" s="36"/>
      <c r="CUG1208" s="36"/>
      <c r="CUH1208" s="36"/>
      <c r="CUI1208" s="36"/>
      <c r="CUJ1208" s="36"/>
      <c r="CUK1208" s="36"/>
      <c r="CUL1208" s="36"/>
      <c r="CUM1208" s="36"/>
      <c r="CUN1208" s="36"/>
      <c r="CUO1208" s="36"/>
      <c r="CUP1208" s="36"/>
      <c r="CUQ1208" s="36"/>
      <c r="CUR1208" s="36"/>
      <c r="CUS1208" s="36"/>
      <c r="CUT1208" s="36"/>
      <c r="CUU1208" s="36"/>
      <c r="CUV1208" s="36"/>
      <c r="CUW1208" s="36"/>
      <c r="CUX1208" s="36"/>
      <c r="CUY1208" s="36"/>
      <c r="CUZ1208" s="36"/>
      <c r="CVA1208" s="36"/>
      <c r="CVB1208" s="36"/>
      <c r="CVC1208" s="36"/>
      <c r="CVD1208" s="36"/>
      <c r="CVE1208" s="36"/>
      <c r="CVF1208" s="36"/>
      <c r="CVG1208" s="36"/>
      <c r="CVH1208" s="36"/>
      <c r="CVI1208" s="36"/>
      <c r="CVJ1208" s="36"/>
      <c r="CVK1208" s="36"/>
      <c r="CVL1208" s="36"/>
      <c r="CVM1208" s="36"/>
      <c r="CVN1208" s="36"/>
      <c r="CVO1208" s="36"/>
      <c r="CVP1208" s="36"/>
      <c r="CVQ1208" s="36"/>
      <c r="CVR1208" s="36"/>
      <c r="CVS1208" s="36"/>
      <c r="CVT1208" s="36"/>
      <c r="CVU1208" s="36"/>
      <c r="CVV1208" s="36"/>
      <c r="CVW1208" s="36"/>
      <c r="CVX1208" s="36"/>
      <c r="CVY1208" s="36"/>
      <c r="CVZ1208" s="36"/>
      <c r="CWA1208" s="36"/>
      <c r="CWB1208" s="36"/>
      <c r="CWC1208" s="36"/>
      <c r="CWD1208" s="36"/>
      <c r="CWE1208" s="36"/>
      <c r="CWF1208" s="36"/>
      <c r="CWG1208" s="36"/>
      <c r="CWH1208" s="36"/>
      <c r="CWI1208" s="36"/>
      <c r="CWJ1208" s="36"/>
      <c r="CWK1208" s="36"/>
      <c r="CWL1208" s="36"/>
      <c r="CWM1208" s="36"/>
      <c r="CWN1208" s="36"/>
      <c r="CWO1208" s="36"/>
      <c r="CWP1208" s="36"/>
      <c r="CWQ1208" s="36"/>
      <c r="CWR1208" s="36"/>
      <c r="CWS1208" s="36"/>
      <c r="CWT1208" s="36"/>
      <c r="CWU1208" s="36"/>
      <c r="CWV1208" s="36"/>
      <c r="CWW1208" s="36"/>
      <c r="CWX1208" s="36"/>
      <c r="CWY1208" s="36"/>
      <c r="CWZ1208" s="36"/>
      <c r="CXA1208" s="36"/>
      <c r="CXB1208" s="36"/>
      <c r="CXC1208" s="36"/>
      <c r="CXD1208" s="36"/>
      <c r="CXE1208" s="36"/>
      <c r="CXF1208" s="36"/>
      <c r="CXG1208" s="36"/>
      <c r="CXH1208" s="36"/>
      <c r="CXI1208" s="36"/>
      <c r="CXJ1208" s="36"/>
      <c r="CXK1208" s="36"/>
      <c r="CXL1208" s="36"/>
      <c r="CXM1208" s="36"/>
      <c r="CXN1208" s="36"/>
      <c r="CXO1208" s="36"/>
      <c r="CXP1208" s="36"/>
      <c r="CXQ1208" s="36"/>
      <c r="CXR1208" s="36"/>
      <c r="CXS1208" s="36"/>
      <c r="CXT1208" s="36"/>
      <c r="CXU1208" s="36"/>
      <c r="CXV1208" s="36"/>
      <c r="CXW1208" s="36"/>
      <c r="CXX1208" s="36"/>
      <c r="CXY1208" s="36"/>
      <c r="CXZ1208" s="36"/>
      <c r="CYA1208" s="36"/>
      <c r="CYB1208" s="36"/>
      <c r="CYC1208" s="36"/>
      <c r="CYD1208" s="36"/>
      <c r="CYE1208" s="36"/>
      <c r="CYF1208" s="36"/>
      <c r="CYG1208" s="36"/>
      <c r="CYH1208" s="36"/>
      <c r="CYI1208" s="36"/>
      <c r="CYJ1208" s="36"/>
      <c r="CYK1208" s="36"/>
      <c r="CYL1208" s="36"/>
      <c r="CYM1208" s="36"/>
      <c r="CYN1208" s="36"/>
      <c r="CYO1208" s="36"/>
      <c r="CYP1208" s="36"/>
      <c r="CYQ1208" s="36"/>
      <c r="CYR1208" s="36"/>
      <c r="CYS1208" s="36"/>
      <c r="CYT1208" s="36"/>
      <c r="CYU1208" s="36"/>
      <c r="CYV1208" s="36"/>
      <c r="CYW1208" s="36"/>
      <c r="CYX1208" s="36"/>
      <c r="CYY1208" s="36"/>
      <c r="CYZ1208" s="36"/>
      <c r="CZA1208" s="36"/>
      <c r="CZB1208" s="36"/>
      <c r="CZC1208" s="36"/>
      <c r="CZD1208" s="36"/>
      <c r="CZE1208" s="36"/>
      <c r="CZF1208" s="36"/>
      <c r="CZG1208" s="36"/>
      <c r="CZH1208" s="36"/>
      <c r="CZI1208" s="36"/>
      <c r="CZJ1208" s="36"/>
      <c r="CZK1208" s="36"/>
      <c r="CZL1208" s="36"/>
      <c r="CZM1208" s="36"/>
      <c r="CZN1208" s="36"/>
      <c r="CZO1208" s="36"/>
      <c r="CZP1208" s="36"/>
      <c r="CZQ1208" s="36"/>
      <c r="CZR1208" s="36"/>
      <c r="CZS1208" s="36"/>
      <c r="CZT1208" s="36"/>
      <c r="CZU1208" s="36"/>
      <c r="CZV1208" s="36"/>
      <c r="CZW1208" s="36"/>
      <c r="CZX1208" s="36"/>
      <c r="CZY1208" s="36"/>
      <c r="CZZ1208" s="36"/>
      <c r="DAA1208" s="36"/>
      <c r="DAB1208" s="36"/>
      <c r="DAC1208" s="36"/>
      <c r="DAD1208" s="36"/>
      <c r="DAE1208" s="36"/>
      <c r="DAF1208" s="36"/>
      <c r="DAG1208" s="36"/>
      <c r="DAH1208" s="36"/>
      <c r="DAI1208" s="36"/>
      <c r="DAJ1208" s="36"/>
      <c r="DAK1208" s="36"/>
      <c r="DAL1208" s="36"/>
      <c r="DAM1208" s="36"/>
      <c r="DAN1208" s="36"/>
      <c r="DAO1208" s="36"/>
      <c r="DAP1208" s="36"/>
      <c r="DAQ1208" s="36"/>
      <c r="DAR1208" s="36"/>
      <c r="DAS1208" s="36"/>
      <c r="DAT1208" s="36"/>
      <c r="DAU1208" s="36"/>
      <c r="DAV1208" s="36"/>
      <c r="DAW1208" s="36"/>
      <c r="DAX1208" s="36"/>
      <c r="DAY1208" s="36"/>
      <c r="DAZ1208" s="36"/>
      <c r="DBA1208" s="36"/>
      <c r="DBB1208" s="36"/>
      <c r="DBC1208" s="36"/>
      <c r="DBD1208" s="36"/>
      <c r="DBE1208" s="36"/>
      <c r="DBF1208" s="36"/>
      <c r="DBG1208" s="36"/>
      <c r="DBH1208" s="36"/>
      <c r="DBI1208" s="36"/>
      <c r="DBJ1208" s="36"/>
      <c r="DBK1208" s="36"/>
      <c r="DBL1208" s="36"/>
      <c r="DBM1208" s="36"/>
      <c r="DBN1208" s="36"/>
      <c r="DBO1208" s="36"/>
      <c r="DBP1208" s="36"/>
      <c r="DBQ1208" s="36"/>
      <c r="DBR1208" s="36"/>
      <c r="DBS1208" s="36"/>
      <c r="DBT1208" s="36"/>
      <c r="DBU1208" s="36"/>
      <c r="DBV1208" s="36"/>
      <c r="DBW1208" s="36"/>
      <c r="DBX1208" s="36"/>
      <c r="DBY1208" s="36"/>
      <c r="DBZ1208" s="36"/>
      <c r="DCA1208" s="36"/>
      <c r="DCB1208" s="36"/>
      <c r="DCC1208" s="36"/>
      <c r="DCD1208" s="36"/>
      <c r="DCE1208" s="36"/>
      <c r="DCF1208" s="36"/>
      <c r="DCG1208" s="36"/>
      <c r="DCH1208" s="36"/>
      <c r="DCI1208" s="36"/>
      <c r="DCJ1208" s="36"/>
      <c r="DCK1208" s="36"/>
      <c r="DCL1208" s="36"/>
      <c r="DCM1208" s="36"/>
      <c r="DCN1208" s="36"/>
      <c r="DCO1208" s="36"/>
      <c r="DCP1208" s="36"/>
      <c r="DCQ1208" s="36"/>
      <c r="DCR1208" s="36"/>
      <c r="DCS1208" s="36"/>
      <c r="DCT1208" s="36"/>
      <c r="DCU1208" s="36"/>
      <c r="DCV1208" s="36"/>
      <c r="DCW1208" s="36"/>
      <c r="DCX1208" s="36"/>
      <c r="DCY1208" s="36"/>
      <c r="DCZ1208" s="36"/>
      <c r="DDA1208" s="36"/>
      <c r="DDB1208" s="36"/>
      <c r="DDC1208" s="36"/>
      <c r="DDD1208" s="36"/>
      <c r="DDE1208" s="36"/>
      <c r="DDF1208" s="36"/>
      <c r="DDG1208" s="36"/>
      <c r="DDH1208" s="36"/>
      <c r="DDI1208" s="36"/>
      <c r="DDJ1208" s="36"/>
      <c r="DDK1208" s="36"/>
      <c r="DDL1208" s="36"/>
      <c r="DDM1208" s="36"/>
      <c r="DDN1208" s="36"/>
      <c r="DDO1208" s="36"/>
      <c r="DDP1208" s="36"/>
      <c r="DDQ1208" s="36"/>
      <c r="DDR1208" s="36"/>
      <c r="DDS1208" s="36"/>
      <c r="DDT1208" s="36"/>
      <c r="DDU1208" s="36"/>
      <c r="DDV1208" s="36"/>
      <c r="DDW1208" s="36"/>
      <c r="DDX1208" s="36"/>
      <c r="DDY1208" s="36"/>
      <c r="DDZ1208" s="36"/>
      <c r="DEA1208" s="36"/>
      <c r="DEB1208" s="36"/>
      <c r="DEC1208" s="36"/>
      <c r="DED1208" s="36"/>
      <c r="DEE1208" s="36"/>
      <c r="DEF1208" s="36"/>
      <c r="DEG1208" s="36"/>
      <c r="DEH1208" s="36"/>
      <c r="DEI1208" s="36"/>
      <c r="DEJ1208" s="36"/>
      <c r="DEK1208" s="36"/>
      <c r="DEL1208" s="36"/>
      <c r="DEM1208" s="36"/>
      <c r="DEN1208" s="36"/>
      <c r="DEO1208" s="36"/>
      <c r="DEP1208" s="36"/>
      <c r="DEQ1208" s="36"/>
      <c r="DER1208" s="36"/>
      <c r="DES1208" s="36"/>
      <c r="DET1208" s="36"/>
      <c r="DEU1208" s="36"/>
      <c r="DEV1208" s="36"/>
      <c r="DEW1208" s="36"/>
      <c r="DEX1208" s="36"/>
      <c r="DEY1208" s="36"/>
      <c r="DEZ1208" s="36"/>
      <c r="DFA1208" s="36"/>
      <c r="DFB1208" s="36"/>
      <c r="DFC1208" s="36"/>
      <c r="DFD1208" s="36"/>
      <c r="DFE1208" s="36"/>
      <c r="DFF1208" s="36"/>
      <c r="DFG1208" s="36"/>
      <c r="DFH1208" s="36"/>
      <c r="DFI1208" s="36"/>
      <c r="DFJ1208" s="36"/>
      <c r="DFK1208" s="36"/>
      <c r="DFL1208" s="36"/>
      <c r="DFM1208" s="36"/>
      <c r="DFN1208" s="36"/>
      <c r="DFO1208" s="36"/>
      <c r="DFP1208" s="36"/>
      <c r="DFQ1208" s="36"/>
      <c r="DFR1208" s="36"/>
      <c r="DFS1208" s="36"/>
      <c r="DFT1208" s="36"/>
      <c r="DFU1208" s="36"/>
      <c r="DFV1208" s="36"/>
      <c r="DFW1208" s="36"/>
      <c r="DFX1208" s="36"/>
      <c r="DFY1208" s="36"/>
      <c r="DFZ1208" s="36"/>
      <c r="DGA1208" s="36"/>
      <c r="DGB1208" s="36"/>
      <c r="DGC1208" s="36"/>
      <c r="DGD1208" s="36"/>
      <c r="DGE1208" s="36"/>
      <c r="DGF1208" s="36"/>
      <c r="DGG1208" s="36"/>
      <c r="DGH1208" s="36"/>
      <c r="DGI1208" s="36"/>
      <c r="DGJ1208" s="36"/>
      <c r="DGK1208" s="36"/>
      <c r="DGL1208" s="36"/>
      <c r="DGM1208" s="36"/>
      <c r="DGN1208" s="36"/>
      <c r="DGO1208" s="36"/>
      <c r="DGP1208" s="36"/>
      <c r="DGQ1208" s="36"/>
      <c r="DGR1208" s="36"/>
      <c r="DGS1208" s="36"/>
      <c r="DGT1208" s="36"/>
      <c r="DGU1208" s="36"/>
      <c r="DGV1208" s="36"/>
      <c r="DGW1208" s="36"/>
      <c r="DGX1208" s="36"/>
      <c r="DGY1208" s="36"/>
      <c r="DGZ1208" s="36"/>
      <c r="DHA1208" s="36"/>
      <c r="DHB1208" s="36"/>
      <c r="DHC1208" s="36"/>
      <c r="DHD1208" s="36"/>
      <c r="DHE1208" s="36"/>
      <c r="DHF1208" s="36"/>
      <c r="DHG1208" s="36"/>
      <c r="DHH1208" s="36"/>
      <c r="DHI1208" s="36"/>
      <c r="DHJ1208" s="36"/>
      <c r="DHK1208" s="36"/>
      <c r="DHL1208" s="36"/>
      <c r="DHM1208" s="36"/>
      <c r="DHN1208" s="36"/>
      <c r="DHO1208" s="36"/>
      <c r="DHP1208" s="36"/>
      <c r="DHQ1208" s="36"/>
      <c r="DHR1208" s="36"/>
      <c r="DHS1208" s="36"/>
      <c r="DHT1208" s="36"/>
      <c r="DHU1208" s="36"/>
      <c r="DHV1208" s="36"/>
      <c r="DHW1208" s="36"/>
      <c r="DHX1208" s="36"/>
      <c r="DHY1208" s="36"/>
      <c r="DHZ1208" s="36"/>
      <c r="DIA1208" s="36"/>
      <c r="DIB1208" s="36"/>
      <c r="DIC1208" s="36"/>
      <c r="DID1208" s="36"/>
      <c r="DIE1208" s="36"/>
      <c r="DIF1208" s="36"/>
      <c r="DIG1208" s="36"/>
      <c r="DIH1208" s="36"/>
      <c r="DII1208" s="36"/>
      <c r="DIJ1208" s="36"/>
      <c r="DIK1208" s="36"/>
      <c r="DIL1208" s="36"/>
      <c r="DIM1208" s="36"/>
      <c r="DIN1208" s="36"/>
      <c r="DIO1208" s="36"/>
      <c r="DIP1208" s="36"/>
      <c r="DIQ1208" s="36"/>
      <c r="DIR1208" s="36"/>
      <c r="DIS1208" s="36"/>
      <c r="DIT1208" s="36"/>
      <c r="DIU1208" s="36"/>
      <c r="DIV1208" s="36"/>
      <c r="DIW1208" s="36"/>
      <c r="DIX1208" s="36"/>
      <c r="DIY1208" s="36"/>
      <c r="DIZ1208" s="36"/>
      <c r="DJA1208" s="36"/>
      <c r="DJB1208" s="36"/>
      <c r="DJC1208" s="36"/>
      <c r="DJD1208" s="36"/>
      <c r="DJE1208" s="36"/>
      <c r="DJF1208" s="36"/>
      <c r="DJG1208" s="36"/>
      <c r="DJH1208" s="36"/>
      <c r="DJI1208" s="36"/>
      <c r="DJJ1208" s="36"/>
      <c r="DJK1208" s="36"/>
      <c r="DJL1208" s="36"/>
      <c r="DJM1208" s="36"/>
      <c r="DJN1208" s="36"/>
      <c r="DJO1208" s="36"/>
      <c r="DJP1208" s="36"/>
      <c r="DJQ1208" s="36"/>
      <c r="DJR1208" s="36"/>
      <c r="DJS1208" s="36"/>
      <c r="DJT1208" s="36"/>
      <c r="DJU1208" s="36"/>
      <c r="DJV1208" s="36"/>
      <c r="DJW1208" s="36"/>
      <c r="DJX1208" s="36"/>
      <c r="DJY1208" s="36"/>
      <c r="DJZ1208" s="36"/>
      <c r="DKA1208" s="36"/>
      <c r="DKB1208" s="36"/>
      <c r="DKC1208" s="36"/>
      <c r="DKD1208" s="36"/>
      <c r="DKE1208" s="36"/>
      <c r="DKF1208" s="36"/>
      <c r="DKG1208" s="36"/>
      <c r="DKH1208" s="36"/>
      <c r="DKI1208" s="36"/>
      <c r="DKJ1208" s="36"/>
      <c r="DKK1208" s="36"/>
      <c r="DKL1208" s="36"/>
      <c r="DKM1208" s="36"/>
      <c r="DKN1208" s="36"/>
      <c r="DKO1208" s="36"/>
      <c r="DKP1208" s="36"/>
      <c r="DKQ1208" s="36"/>
      <c r="DKR1208" s="36"/>
      <c r="DKS1208" s="36"/>
      <c r="DKT1208" s="36"/>
      <c r="DKU1208" s="36"/>
      <c r="DKV1208" s="36"/>
      <c r="DKW1208" s="36"/>
      <c r="DKX1208" s="36"/>
      <c r="DKY1208" s="36"/>
      <c r="DKZ1208" s="36"/>
      <c r="DLA1208" s="36"/>
      <c r="DLB1208" s="36"/>
      <c r="DLC1208" s="36"/>
      <c r="DLD1208" s="36"/>
      <c r="DLE1208" s="36"/>
      <c r="DLF1208" s="36"/>
      <c r="DLG1208" s="36"/>
      <c r="DLH1208" s="36"/>
      <c r="DLI1208" s="36"/>
      <c r="DLJ1208" s="36"/>
      <c r="DLK1208" s="36"/>
      <c r="DLL1208" s="36"/>
      <c r="DLM1208" s="36"/>
      <c r="DLN1208" s="36"/>
      <c r="DLO1208" s="36"/>
      <c r="DLP1208" s="36"/>
      <c r="DLQ1208" s="36"/>
      <c r="DLR1208" s="36"/>
      <c r="DLS1208" s="36"/>
      <c r="DLT1208" s="36"/>
      <c r="DLU1208" s="36"/>
      <c r="DLV1208" s="36"/>
      <c r="DLW1208" s="36"/>
      <c r="DLX1208" s="36"/>
      <c r="DLY1208" s="36"/>
      <c r="DLZ1208" s="36"/>
      <c r="DMA1208" s="36"/>
      <c r="DMB1208" s="36"/>
      <c r="DMC1208" s="36"/>
      <c r="DMD1208" s="36"/>
      <c r="DME1208" s="36"/>
      <c r="DMF1208" s="36"/>
      <c r="DMG1208" s="36"/>
      <c r="DMH1208" s="36"/>
      <c r="DMI1208" s="36"/>
      <c r="DMJ1208" s="36"/>
      <c r="DMK1208" s="36"/>
      <c r="DML1208" s="36"/>
      <c r="DMM1208" s="36"/>
      <c r="DMN1208" s="36"/>
      <c r="DMO1208" s="36"/>
      <c r="DMP1208" s="36"/>
      <c r="DMQ1208" s="36"/>
      <c r="DMR1208" s="36"/>
      <c r="DMS1208" s="36"/>
      <c r="DMT1208" s="36"/>
      <c r="DMU1208" s="36"/>
      <c r="DMV1208" s="36"/>
      <c r="DMW1208" s="36"/>
      <c r="DMX1208" s="36"/>
      <c r="DMY1208" s="36"/>
      <c r="DMZ1208" s="36"/>
      <c r="DNA1208" s="36"/>
      <c r="DNB1208" s="36"/>
      <c r="DNC1208" s="36"/>
      <c r="DND1208" s="36"/>
      <c r="DNE1208" s="36"/>
      <c r="DNF1208" s="36"/>
      <c r="DNG1208" s="36"/>
      <c r="DNH1208" s="36"/>
      <c r="DNI1208" s="36"/>
      <c r="DNJ1208" s="36"/>
      <c r="DNK1208" s="36"/>
      <c r="DNL1208" s="36"/>
      <c r="DNM1208" s="36"/>
      <c r="DNN1208" s="36"/>
      <c r="DNO1208" s="36"/>
      <c r="DNP1208" s="36"/>
      <c r="DNQ1208" s="36"/>
      <c r="DNR1208" s="36"/>
      <c r="DNS1208" s="36"/>
      <c r="DNT1208" s="36"/>
      <c r="DNU1208" s="36"/>
      <c r="DNV1208" s="36"/>
      <c r="DNW1208" s="36"/>
      <c r="DNX1208" s="36"/>
      <c r="DNY1208" s="36"/>
      <c r="DNZ1208" s="36"/>
      <c r="DOA1208" s="36"/>
      <c r="DOB1208" s="36"/>
      <c r="DOC1208" s="36"/>
      <c r="DOD1208" s="36"/>
      <c r="DOE1208" s="36"/>
      <c r="DOF1208" s="36"/>
      <c r="DOG1208" s="36"/>
      <c r="DOH1208" s="36"/>
      <c r="DOI1208" s="36"/>
      <c r="DOJ1208" s="36"/>
      <c r="DOK1208" s="36"/>
      <c r="DOL1208" s="36"/>
      <c r="DOM1208" s="36"/>
      <c r="DON1208" s="36"/>
      <c r="DOO1208" s="36"/>
      <c r="DOP1208" s="36"/>
      <c r="DOQ1208" s="36"/>
      <c r="DOR1208" s="36"/>
      <c r="DOS1208" s="36"/>
      <c r="DOT1208" s="36"/>
      <c r="DOU1208" s="36"/>
      <c r="DOV1208" s="36"/>
      <c r="DOW1208" s="36"/>
      <c r="DOX1208" s="36"/>
      <c r="DOY1208" s="36"/>
      <c r="DOZ1208" s="36"/>
      <c r="DPA1208" s="36"/>
      <c r="DPB1208" s="36"/>
      <c r="DPC1208" s="36"/>
      <c r="DPD1208" s="36"/>
      <c r="DPE1208" s="36"/>
      <c r="DPF1208" s="36"/>
      <c r="DPG1208" s="36"/>
      <c r="DPH1208" s="36"/>
      <c r="DPI1208" s="36"/>
      <c r="DPJ1208" s="36"/>
      <c r="DPK1208" s="36"/>
      <c r="DPL1208" s="36"/>
      <c r="DPM1208" s="36"/>
      <c r="DPN1208" s="36"/>
      <c r="DPO1208" s="36"/>
      <c r="DPP1208" s="36"/>
      <c r="DPQ1208" s="36"/>
      <c r="DPR1208" s="36"/>
      <c r="DPS1208" s="36"/>
      <c r="DPT1208" s="36"/>
      <c r="DPU1208" s="36"/>
      <c r="DPV1208" s="36"/>
      <c r="DPW1208" s="36"/>
      <c r="DPX1208" s="36"/>
      <c r="DPY1208" s="36"/>
      <c r="DPZ1208" s="36"/>
      <c r="DQA1208" s="36"/>
      <c r="DQB1208" s="36"/>
      <c r="DQC1208" s="36"/>
      <c r="DQD1208" s="36"/>
      <c r="DQE1208" s="36"/>
      <c r="DQF1208" s="36"/>
      <c r="DQG1208" s="36"/>
      <c r="DQH1208" s="36"/>
      <c r="DQI1208" s="36"/>
      <c r="DQJ1208" s="36"/>
      <c r="DQK1208" s="36"/>
      <c r="DQL1208" s="36"/>
      <c r="DQM1208" s="36"/>
      <c r="DQN1208" s="36"/>
      <c r="DQO1208" s="36"/>
      <c r="DQP1208" s="36"/>
      <c r="DQQ1208" s="36"/>
      <c r="DQR1208" s="36"/>
      <c r="DQS1208" s="36"/>
      <c r="DQT1208" s="36"/>
      <c r="DQU1208" s="36"/>
      <c r="DQV1208" s="36"/>
      <c r="DQW1208" s="36"/>
      <c r="DQX1208" s="36"/>
      <c r="DQY1208" s="36"/>
      <c r="DQZ1208" s="36"/>
      <c r="DRA1208" s="36"/>
      <c r="DRB1208" s="36"/>
      <c r="DRC1208" s="36"/>
      <c r="DRD1208" s="36"/>
      <c r="DRE1208" s="36"/>
      <c r="DRF1208" s="36"/>
      <c r="DRG1208" s="36"/>
      <c r="DRH1208" s="36"/>
      <c r="DRI1208" s="36"/>
      <c r="DRJ1208" s="36"/>
      <c r="DRK1208" s="36"/>
      <c r="DRL1208" s="36"/>
      <c r="DRM1208" s="36"/>
      <c r="DRN1208" s="36"/>
      <c r="DRO1208" s="36"/>
      <c r="DRP1208" s="36"/>
      <c r="DRQ1208" s="36"/>
      <c r="DRR1208" s="36"/>
      <c r="DRS1208" s="36"/>
      <c r="DRT1208" s="36"/>
      <c r="DRU1208" s="36"/>
      <c r="DRV1208" s="36"/>
      <c r="DRW1208" s="36"/>
      <c r="DRX1208" s="36"/>
      <c r="DRY1208" s="36"/>
      <c r="DRZ1208" s="36"/>
      <c r="DSA1208" s="36"/>
      <c r="DSB1208" s="36"/>
      <c r="DSC1208" s="36"/>
      <c r="DSD1208" s="36"/>
      <c r="DSE1208" s="36"/>
      <c r="DSF1208" s="36"/>
      <c r="DSG1208" s="36"/>
      <c r="DSH1208" s="36"/>
      <c r="DSI1208" s="36"/>
      <c r="DSJ1208" s="36"/>
      <c r="DSK1208" s="36"/>
      <c r="DSL1208" s="36"/>
      <c r="DSM1208" s="36"/>
      <c r="DSN1208" s="36"/>
      <c r="DSO1208" s="36"/>
      <c r="DSP1208" s="36"/>
      <c r="DSQ1208" s="36"/>
      <c r="DSR1208" s="36"/>
      <c r="DSS1208" s="36"/>
      <c r="DST1208" s="36"/>
      <c r="DSU1208" s="36"/>
      <c r="DSV1208" s="36"/>
      <c r="DSW1208" s="36"/>
      <c r="DSX1208" s="36"/>
      <c r="DSY1208" s="36"/>
      <c r="DSZ1208" s="36"/>
      <c r="DTA1208" s="36"/>
      <c r="DTB1208" s="36"/>
      <c r="DTC1208" s="36"/>
      <c r="DTD1208" s="36"/>
      <c r="DTE1208" s="36"/>
      <c r="DTF1208" s="36"/>
      <c r="DTG1208" s="36"/>
      <c r="DTH1208" s="36"/>
      <c r="DTI1208" s="36"/>
      <c r="DTJ1208" s="36"/>
      <c r="DTK1208" s="36"/>
      <c r="DTL1208" s="36"/>
      <c r="DTM1208" s="36"/>
      <c r="DTN1208" s="36"/>
      <c r="DTO1208" s="36"/>
      <c r="DTP1208" s="36"/>
      <c r="DTQ1208" s="36"/>
      <c r="DTR1208" s="36"/>
      <c r="DTS1208" s="36"/>
      <c r="DTT1208" s="36"/>
      <c r="DTU1208" s="36"/>
      <c r="DTV1208" s="36"/>
      <c r="DTW1208" s="36"/>
      <c r="DTX1208" s="36"/>
      <c r="DTY1208" s="36"/>
      <c r="DTZ1208" s="36"/>
      <c r="DUA1208" s="36"/>
      <c r="DUB1208" s="36"/>
      <c r="DUC1208" s="36"/>
      <c r="DUD1208" s="36"/>
      <c r="DUE1208" s="36"/>
      <c r="DUF1208" s="36"/>
      <c r="DUG1208" s="36"/>
      <c r="DUH1208" s="36"/>
      <c r="DUI1208" s="36"/>
      <c r="DUJ1208" s="36"/>
      <c r="DUK1208" s="36"/>
      <c r="DUL1208" s="36"/>
      <c r="DUM1208" s="36"/>
      <c r="DUN1208" s="36"/>
      <c r="DUO1208" s="36"/>
      <c r="DUP1208" s="36"/>
      <c r="DUQ1208" s="36"/>
      <c r="DUR1208" s="36"/>
      <c r="DUS1208" s="36"/>
      <c r="DUT1208" s="36"/>
      <c r="DUU1208" s="36"/>
      <c r="DUV1208" s="36"/>
      <c r="DUW1208" s="36"/>
      <c r="DUX1208" s="36"/>
      <c r="DUY1208" s="36"/>
      <c r="DUZ1208" s="36"/>
      <c r="DVA1208" s="36"/>
      <c r="DVB1208" s="36"/>
      <c r="DVC1208" s="36"/>
      <c r="DVD1208" s="36"/>
      <c r="DVE1208" s="36"/>
      <c r="DVF1208" s="36"/>
      <c r="DVG1208" s="36"/>
      <c r="DVH1208" s="36"/>
      <c r="DVI1208" s="36"/>
      <c r="DVJ1208" s="36"/>
      <c r="DVK1208" s="36"/>
      <c r="DVL1208" s="36"/>
      <c r="DVM1208" s="36"/>
      <c r="DVN1208" s="36"/>
      <c r="DVO1208" s="36"/>
      <c r="DVP1208" s="36"/>
      <c r="DVQ1208" s="36"/>
      <c r="DVR1208" s="36"/>
      <c r="DVS1208" s="36"/>
      <c r="DVT1208" s="36"/>
      <c r="DVU1208" s="36"/>
      <c r="DVV1208" s="36"/>
      <c r="DVW1208" s="36"/>
      <c r="DVX1208" s="36"/>
      <c r="DVY1208" s="36"/>
      <c r="DVZ1208" s="36"/>
      <c r="DWA1208" s="36"/>
      <c r="DWB1208" s="36"/>
      <c r="DWC1208" s="36"/>
      <c r="DWD1208" s="36"/>
      <c r="DWE1208" s="36"/>
      <c r="DWF1208" s="36"/>
      <c r="DWG1208" s="36"/>
      <c r="DWH1208" s="36"/>
      <c r="DWI1208" s="36"/>
      <c r="DWJ1208" s="36"/>
      <c r="DWK1208" s="36"/>
      <c r="DWL1208" s="36"/>
      <c r="DWM1208" s="36"/>
      <c r="DWN1208" s="36"/>
      <c r="DWO1208" s="36"/>
      <c r="DWP1208" s="36"/>
      <c r="DWQ1208" s="36"/>
      <c r="DWR1208" s="36"/>
      <c r="DWS1208" s="36"/>
      <c r="DWT1208" s="36"/>
      <c r="DWU1208" s="36"/>
      <c r="DWV1208" s="36"/>
      <c r="DWW1208" s="36"/>
      <c r="DWX1208" s="36"/>
      <c r="DWY1208" s="36"/>
      <c r="DWZ1208" s="36"/>
      <c r="DXA1208" s="36"/>
      <c r="DXB1208" s="36"/>
      <c r="DXC1208" s="36"/>
      <c r="DXD1208" s="36"/>
      <c r="DXE1208" s="36"/>
      <c r="DXF1208" s="36"/>
      <c r="DXG1208" s="36"/>
      <c r="DXH1208" s="36"/>
      <c r="DXI1208" s="36"/>
      <c r="DXJ1208" s="36"/>
      <c r="DXK1208" s="36"/>
      <c r="DXL1208" s="36"/>
      <c r="DXM1208" s="36"/>
      <c r="DXN1208" s="36"/>
      <c r="DXO1208" s="36"/>
      <c r="DXP1208" s="36"/>
      <c r="DXQ1208" s="36"/>
      <c r="DXR1208" s="36"/>
      <c r="DXS1208" s="36"/>
      <c r="DXT1208" s="36"/>
      <c r="DXU1208" s="36"/>
      <c r="DXV1208" s="36"/>
      <c r="DXW1208" s="36"/>
      <c r="DXX1208" s="36"/>
      <c r="DXY1208" s="36"/>
      <c r="DXZ1208" s="36"/>
      <c r="DYA1208" s="36"/>
      <c r="DYB1208" s="36"/>
      <c r="DYC1208" s="36"/>
      <c r="DYD1208" s="36"/>
      <c r="DYE1208" s="36"/>
      <c r="DYF1208" s="36"/>
      <c r="DYG1208" s="36"/>
      <c r="DYH1208" s="36"/>
      <c r="DYI1208" s="36"/>
      <c r="DYJ1208" s="36"/>
      <c r="DYK1208" s="36"/>
      <c r="DYL1208" s="36"/>
      <c r="DYM1208" s="36"/>
      <c r="DYN1208" s="36"/>
      <c r="DYO1208" s="36"/>
      <c r="DYP1208" s="36"/>
      <c r="DYQ1208" s="36"/>
      <c r="DYR1208" s="36"/>
      <c r="DYS1208" s="36"/>
      <c r="DYT1208" s="36"/>
      <c r="DYU1208" s="36"/>
      <c r="DYV1208" s="36"/>
      <c r="DYW1208" s="36"/>
      <c r="DYX1208" s="36"/>
      <c r="DYY1208" s="36"/>
      <c r="DYZ1208" s="36"/>
      <c r="DZA1208" s="36"/>
      <c r="DZB1208" s="36"/>
      <c r="DZC1208" s="36"/>
      <c r="DZD1208" s="36"/>
      <c r="DZE1208" s="36"/>
      <c r="DZF1208" s="36"/>
      <c r="DZG1208" s="36"/>
      <c r="DZH1208" s="36"/>
      <c r="DZI1208" s="36"/>
      <c r="DZJ1208" s="36"/>
      <c r="DZK1208" s="36"/>
      <c r="DZL1208" s="36"/>
      <c r="DZM1208" s="36"/>
      <c r="DZN1208" s="36"/>
      <c r="DZO1208" s="36"/>
      <c r="DZP1208" s="36"/>
      <c r="DZQ1208" s="36"/>
      <c r="DZR1208" s="36"/>
      <c r="DZS1208" s="36"/>
      <c r="DZT1208" s="36"/>
      <c r="DZU1208" s="36"/>
      <c r="DZV1208" s="36"/>
      <c r="DZW1208" s="36"/>
      <c r="DZX1208" s="36"/>
      <c r="DZY1208" s="36"/>
      <c r="DZZ1208" s="36"/>
      <c r="EAA1208" s="36"/>
      <c r="EAB1208" s="36"/>
      <c r="EAC1208" s="36"/>
      <c r="EAD1208" s="36"/>
      <c r="EAE1208" s="36"/>
      <c r="EAF1208" s="36"/>
      <c r="EAG1208" s="36"/>
      <c r="EAH1208" s="36"/>
      <c r="EAI1208" s="36"/>
      <c r="EAJ1208" s="36"/>
      <c r="EAK1208" s="36"/>
      <c r="EAL1208" s="36"/>
      <c r="EAM1208" s="36"/>
      <c r="EAN1208" s="36"/>
      <c r="EAO1208" s="36"/>
      <c r="EAP1208" s="36"/>
      <c r="EAQ1208" s="36"/>
      <c r="EAR1208" s="36"/>
      <c r="EAS1208" s="36"/>
      <c r="EAT1208" s="36"/>
      <c r="EAU1208" s="36"/>
      <c r="EAV1208" s="36"/>
      <c r="EAW1208" s="36"/>
      <c r="EAX1208" s="36"/>
      <c r="EAY1208" s="36"/>
      <c r="EAZ1208" s="36"/>
      <c r="EBA1208" s="36"/>
      <c r="EBB1208" s="36"/>
      <c r="EBC1208" s="36"/>
      <c r="EBD1208" s="36"/>
      <c r="EBE1208" s="36"/>
      <c r="EBF1208" s="36"/>
      <c r="EBG1208" s="36"/>
      <c r="EBH1208" s="36"/>
      <c r="EBI1208" s="36"/>
      <c r="EBJ1208" s="36"/>
      <c r="EBK1208" s="36"/>
      <c r="EBL1208" s="36"/>
      <c r="EBM1208" s="36"/>
      <c r="EBN1208" s="36"/>
      <c r="EBO1208" s="36"/>
      <c r="EBP1208" s="36"/>
      <c r="EBQ1208" s="36"/>
      <c r="EBR1208" s="36"/>
      <c r="EBS1208" s="36"/>
      <c r="EBT1208" s="36"/>
      <c r="EBU1208" s="36"/>
      <c r="EBV1208" s="36"/>
      <c r="EBW1208" s="36"/>
      <c r="EBX1208" s="36"/>
      <c r="EBY1208" s="36"/>
      <c r="EBZ1208" s="36"/>
      <c r="ECA1208" s="36"/>
      <c r="ECB1208" s="36"/>
      <c r="ECC1208" s="36"/>
      <c r="ECD1208" s="36"/>
      <c r="ECE1208" s="36"/>
      <c r="ECF1208" s="36"/>
      <c r="ECG1208" s="36"/>
      <c r="ECH1208" s="36"/>
      <c r="ECI1208" s="36"/>
      <c r="ECJ1208" s="36"/>
      <c r="ECK1208" s="36"/>
      <c r="ECL1208" s="36"/>
      <c r="ECM1208" s="36"/>
      <c r="ECN1208" s="36"/>
      <c r="ECO1208" s="36"/>
      <c r="ECP1208" s="36"/>
      <c r="ECQ1208" s="36"/>
      <c r="ECR1208" s="36"/>
      <c r="ECS1208" s="36"/>
      <c r="ECT1208" s="36"/>
      <c r="ECU1208" s="36"/>
      <c r="ECV1208" s="36"/>
      <c r="ECW1208" s="36"/>
      <c r="ECX1208" s="36"/>
      <c r="ECY1208" s="36"/>
      <c r="ECZ1208" s="36"/>
      <c r="EDA1208" s="36"/>
      <c r="EDB1208" s="36"/>
      <c r="EDC1208" s="36"/>
      <c r="EDD1208" s="36"/>
      <c r="EDE1208" s="36"/>
      <c r="EDF1208" s="36"/>
      <c r="EDG1208" s="36"/>
      <c r="EDH1208" s="36"/>
      <c r="EDI1208" s="36"/>
      <c r="EDJ1208" s="36"/>
      <c r="EDK1208" s="36"/>
      <c r="EDL1208" s="36"/>
      <c r="EDM1208" s="36"/>
      <c r="EDN1208" s="36"/>
      <c r="EDO1208" s="36"/>
      <c r="EDP1208" s="36"/>
      <c r="EDQ1208" s="36"/>
      <c r="EDR1208" s="36"/>
      <c r="EDS1208" s="36"/>
      <c r="EDT1208" s="36"/>
      <c r="EDU1208" s="36"/>
      <c r="EDV1208" s="36"/>
      <c r="EDW1208" s="36"/>
      <c r="EDX1208" s="36"/>
      <c r="EDY1208" s="36"/>
      <c r="EDZ1208" s="36"/>
      <c r="EEA1208" s="36"/>
      <c r="EEB1208" s="36"/>
      <c r="EEC1208" s="36"/>
      <c r="EED1208" s="36"/>
      <c r="EEE1208" s="36"/>
      <c r="EEF1208" s="36"/>
      <c r="EEG1208" s="36"/>
      <c r="EEH1208" s="36"/>
      <c r="EEI1208" s="36"/>
      <c r="EEJ1208" s="36"/>
      <c r="EEK1208" s="36"/>
      <c r="EEL1208" s="36"/>
      <c r="EEM1208" s="36"/>
      <c r="EEN1208" s="36"/>
      <c r="EEO1208" s="36"/>
      <c r="EEP1208" s="36"/>
      <c r="EEQ1208" s="36"/>
      <c r="EER1208" s="36"/>
      <c r="EES1208" s="36"/>
      <c r="EET1208" s="36"/>
      <c r="EEU1208" s="36"/>
      <c r="EEV1208" s="36"/>
      <c r="EEW1208" s="36"/>
      <c r="EEX1208" s="36"/>
      <c r="EEY1208" s="36"/>
      <c r="EEZ1208" s="36"/>
      <c r="EFA1208" s="36"/>
      <c r="EFB1208" s="36"/>
      <c r="EFC1208" s="36"/>
      <c r="EFD1208" s="36"/>
      <c r="EFE1208" s="36"/>
      <c r="EFF1208" s="36"/>
      <c r="EFG1208" s="36"/>
      <c r="EFH1208" s="36"/>
      <c r="EFI1208" s="36"/>
      <c r="EFJ1208" s="36"/>
      <c r="EFK1208" s="36"/>
      <c r="EFL1208" s="36"/>
      <c r="EFM1208" s="36"/>
      <c r="EFN1208" s="36"/>
      <c r="EFO1208" s="36"/>
      <c r="EFP1208" s="36"/>
      <c r="EFQ1208" s="36"/>
      <c r="EFR1208" s="36"/>
      <c r="EFS1208" s="36"/>
      <c r="EFT1208" s="36"/>
      <c r="EFU1208" s="36"/>
      <c r="EFV1208" s="36"/>
      <c r="EFW1208" s="36"/>
      <c r="EFX1208" s="36"/>
      <c r="EFY1208" s="36"/>
      <c r="EFZ1208" s="36"/>
      <c r="EGA1208" s="36"/>
      <c r="EGB1208" s="36"/>
      <c r="EGC1208" s="36"/>
      <c r="EGD1208" s="36"/>
      <c r="EGE1208" s="36"/>
      <c r="EGF1208" s="36"/>
      <c r="EGG1208" s="36"/>
      <c r="EGH1208" s="36"/>
      <c r="EGI1208" s="36"/>
      <c r="EGJ1208" s="36"/>
      <c r="EGK1208" s="36"/>
      <c r="EGL1208" s="36"/>
      <c r="EGM1208" s="36"/>
      <c r="EGN1208" s="36"/>
      <c r="EGO1208" s="36"/>
      <c r="EGP1208" s="36"/>
      <c r="EGQ1208" s="36"/>
      <c r="EGR1208" s="36"/>
      <c r="EGS1208" s="36"/>
      <c r="EGT1208" s="36"/>
      <c r="EGU1208" s="36"/>
      <c r="EGV1208" s="36"/>
      <c r="EGW1208" s="36"/>
      <c r="EGX1208" s="36"/>
      <c r="EGY1208" s="36"/>
      <c r="EGZ1208" s="36"/>
      <c r="EHA1208" s="36"/>
      <c r="EHB1208" s="36"/>
      <c r="EHC1208" s="36"/>
      <c r="EHD1208" s="36"/>
      <c r="EHE1208" s="36"/>
      <c r="EHF1208" s="36"/>
      <c r="EHG1208" s="36"/>
      <c r="EHH1208" s="36"/>
      <c r="EHI1208" s="36"/>
      <c r="EHJ1208" s="36"/>
      <c r="EHK1208" s="36"/>
      <c r="EHL1208" s="36"/>
      <c r="EHM1208" s="36"/>
      <c r="EHN1208" s="36"/>
      <c r="EHO1208" s="36"/>
      <c r="EHP1208" s="36"/>
      <c r="EHQ1208" s="36"/>
      <c r="EHR1208" s="36"/>
      <c r="EHS1208" s="36"/>
      <c r="EHT1208" s="36"/>
      <c r="EHU1208" s="36"/>
      <c r="EHV1208" s="36"/>
      <c r="EHW1208" s="36"/>
      <c r="EHX1208" s="36"/>
      <c r="EHY1208" s="36"/>
      <c r="EHZ1208" s="36"/>
      <c r="EIA1208" s="36"/>
      <c r="EIB1208" s="36"/>
      <c r="EIC1208" s="36"/>
      <c r="EID1208" s="36"/>
      <c r="EIE1208" s="36"/>
      <c r="EIF1208" s="36"/>
      <c r="EIG1208" s="36"/>
      <c r="EIH1208" s="36"/>
      <c r="EII1208" s="36"/>
      <c r="EIJ1208" s="36"/>
      <c r="EIK1208" s="36"/>
      <c r="EIL1208" s="36"/>
      <c r="EIM1208" s="36"/>
      <c r="EIN1208" s="36"/>
      <c r="EIO1208" s="36"/>
      <c r="EIP1208" s="36"/>
      <c r="EIQ1208" s="36"/>
      <c r="EIR1208" s="36"/>
      <c r="EIS1208" s="36"/>
      <c r="EIT1208" s="36"/>
      <c r="EIU1208" s="36"/>
      <c r="EIV1208" s="36"/>
      <c r="EIW1208" s="36"/>
      <c r="EIX1208" s="36"/>
      <c r="EIY1208" s="36"/>
      <c r="EIZ1208" s="36"/>
      <c r="EJA1208" s="36"/>
      <c r="EJB1208" s="36"/>
      <c r="EJC1208" s="36"/>
      <c r="EJD1208" s="36"/>
      <c r="EJE1208" s="36"/>
      <c r="EJF1208" s="36"/>
      <c r="EJG1208" s="36"/>
      <c r="EJH1208" s="36"/>
      <c r="EJI1208" s="36"/>
      <c r="EJJ1208" s="36"/>
      <c r="EJK1208" s="36"/>
      <c r="EJL1208" s="36"/>
      <c r="EJM1208" s="36"/>
      <c r="EJN1208" s="36"/>
      <c r="EJO1208" s="36"/>
      <c r="EJP1208" s="36"/>
      <c r="EJQ1208" s="36"/>
      <c r="EJR1208" s="36"/>
      <c r="EJS1208" s="36"/>
      <c r="EJT1208" s="36"/>
      <c r="EJU1208" s="36"/>
      <c r="EJV1208" s="36"/>
      <c r="EJW1208" s="36"/>
      <c r="EJX1208" s="36"/>
      <c r="EJY1208" s="36"/>
      <c r="EJZ1208" s="36"/>
      <c r="EKA1208" s="36"/>
      <c r="EKB1208" s="36"/>
      <c r="EKC1208" s="36"/>
      <c r="EKD1208" s="36"/>
      <c r="EKE1208" s="36"/>
      <c r="EKF1208" s="36"/>
      <c r="EKG1208" s="36"/>
      <c r="EKH1208" s="36"/>
      <c r="EKI1208" s="36"/>
      <c r="EKJ1208" s="36"/>
      <c r="EKK1208" s="36"/>
      <c r="EKL1208" s="36"/>
      <c r="EKM1208" s="36"/>
      <c r="EKN1208" s="36"/>
      <c r="EKO1208" s="36"/>
      <c r="EKP1208" s="36"/>
      <c r="EKQ1208" s="36"/>
      <c r="EKR1208" s="36"/>
      <c r="EKS1208" s="36"/>
      <c r="EKT1208" s="36"/>
      <c r="EKU1208" s="36"/>
      <c r="EKV1208" s="36"/>
      <c r="EKW1208" s="36"/>
      <c r="EKX1208" s="36"/>
      <c r="EKY1208" s="36"/>
      <c r="EKZ1208" s="36"/>
      <c r="ELA1208" s="36"/>
      <c r="ELB1208" s="36"/>
      <c r="ELC1208" s="36"/>
      <c r="ELD1208" s="36"/>
      <c r="ELE1208" s="36"/>
      <c r="ELF1208" s="36"/>
      <c r="ELG1208" s="36"/>
      <c r="ELH1208" s="36"/>
      <c r="ELI1208" s="36"/>
      <c r="ELJ1208" s="36"/>
      <c r="ELK1208" s="36"/>
      <c r="ELL1208" s="36"/>
      <c r="ELM1208" s="36"/>
      <c r="ELN1208" s="36"/>
      <c r="ELO1208" s="36"/>
      <c r="ELP1208" s="36"/>
      <c r="ELQ1208" s="36"/>
      <c r="ELR1208" s="36"/>
      <c r="ELS1208" s="36"/>
      <c r="ELT1208" s="36"/>
      <c r="ELU1208" s="36"/>
      <c r="ELV1208" s="36"/>
      <c r="ELW1208" s="36"/>
      <c r="ELX1208" s="36"/>
      <c r="ELY1208" s="36"/>
      <c r="ELZ1208" s="36"/>
      <c r="EMA1208" s="36"/>
      <c r="EMB1208" s="36"/>
      <c r="EMC1208" s="36"/>
      <c r="EMD1208" s="36"/>
      <c r="EME1208" s="36"/>
      <c r="EMF1208" s="36"/>
      <c r="EMG1208" s="36"/>
      <c r="EMH1208" s="36"/>
      <c r="EMI1208" s="36"/>
      <c r="EMJ1208" s="36"/>
      <c r="EMK1208" s="36"/>
      <c r="EML1208" s="36"/>
      <c r="EMM1208" s="36"/>
      <c r="EMN1208" s="36"/>
      <c r="EMO1208" s="36"/>
      <c r="EMP1208" s="36"/>
      <c r="EMQ1208" s="36"/>
      <c r="EMR1208" s="36"/>
      <c r="EMS1208" s="36"/>
      <c r="EMT1208" s="36"/>
      <c r="EMU1208" s="36"/>
      <c r="EMV1208" s="36"/>
      <c r="EMW1208" s="36"/>
      <c r="EMX1208" s="36"/>
      <c r="EMY1208" s="36"/>
      <c r="EMZ1208" s="36"/>
      <c r="ENA1208" s="36"/>
      <c r="ENB1208" s="36"/>
      <c r="ENC1208" s="36"/>
      <c r="END1208" s="36"/>
      <c r="ENE1208" s="36"/>
      <c r="ENF1208" s="36"/>
      <c r="ENG1208" s="36"/>
      <c r="ENH1208" s="36"/>
      <c r="ENI1208" s="36"/>
      <c r="ENJ1208" s="36"/>
      <c r="ENK1208" s="36"/>
      <c r="ENL1208" s="36"/>
      <c r="ENM1208" s="36"/>
      <c r="ENN1208" s="36"/>
      <c r="ENO1208" s="36"/>
      <c r="ENP1208" s="36"/>
      <c r="ENQ1208" s="36"/>
      <c r="ENR1208" s="36"/>
      <c r="ENS1208" s="36"/>
      <c r="ENT1208" s="36"/>
      <c r="ENU1208" s="36"/>
      <c r="ENV1208" s="36"/>
      <c r="ENW1208" s="36"/>
      <c r="ENX1208" s="36"/>
      <c r="ENY1208" s="36"/>
      <c r="ENZ1208" s="36"/>
      <c r="EOA1208" s="36"/>
      <c r="EOB1208" s="36"/>
      <c r="EOC1208" s="36"/>
      <c r="EOD1208" s="36"/>
      <c r="EOE1208" s="36"/>
      <c r="EOF1208" s="36"/>
      <c r="EOG1208" s="36"/>
      <c r="EOH1208" s="36"/>
      <c r="EOI1208" s="36"/>
      <c r="EOJ1208" s="36"/>
      <c r="EOK1208" s="36"/>
      <c r="EOL1208" s="36"/>
      <c r="EOM1208" s="36"/>
      <c r="EON1208" s="36"/>
      <c r="EOO1208" s="36"/>
      <c r="EOP1208" s="36"/>
      <c r="EOQ1208" s="36"/>
      <c r="EOR1208" s="36"/>
      <c r="EOS1208" s="36"/>
      <c r="EOT1208" s="36"/>
      <c r="EOU1208" s="36"/>
      <c r="EOV1208" s="36"/>
      <c r="EOW1208" s="36"/>
      <c r="EOX1208" s="36"/>
      <c r="EOY1208" s="36"/>
      <c r="EOZ1208" s="36"/>
      <c r="EPA1208" s="36"/>
      <c r="EPB1208" s="36"/>
      <c r="EPC1208" s="36"/>
      <c r="EPD1208" s="36"/>
      <c r="EPE1208" s="36"/>
      <c r="EPF1208" s="36"/>
      <c r="EPG1208" s="36"/>
      <c r="EPH1208" s="36"/>
      <c r="EPI1208" s="36"/>
      <c r="EPJ1208" s="36"/>
      <c r="EPK1208" s="36"/>
      <c r="EPL1208" s="36"/>
      <c r="EPM1208" s="36"/>
      <c r="EPN1208" s="36"/>
      <c r="EPO1208" s="36"/>
      <c r="EPP1208" s="36"/>
      <c r="EPQ1208" s="36"/>
      <c r="EPR1208" s="36"/>
      <c r="EPS1208" s="36"/>
      <c r="EPT1208" s="36"/>
      <c r="EPU1208" s="36"/>
      <c r="EPV1208" s="36"/>
      <c r="EPW1208" s="36"/>
      <c r="EPX1208" s="36"/>
      <c r="EPY1208" s="36"/>
      <c r="EPZ1208" s="36"/>
      <c r="EQA1208" s="36"/>
      <c r="EQB1208" s="36"/>
      <c r="EQC1208" s="36"/>
      <c r="EQD1208" s="36"/>
      <c r="EQE1208" s="36"/>
      <c r="EQF1208" s="36"/>
      <c r="EQG1208" s="36"/>
      <c r="EQH1208" s="36"/>
      <c r="EQI1208" s="36"/>
      <c r="EQJ1208" s="36"/>
      <c r="EQK1208" s="36"/>
      <c r="EQL1208" s="36"/>
      <c r="EQM1208" s="36"/>
      <c r="EQN1208" s="36"/>
      <c r="EQO1208" s="36"/>
      <c r="EQP1208" s="36"/>
      <c r="EQQ1208" s="36"/>
      <c r="EQR1208" s="36"/>
      <c r="EQS1208" s="36"/>
      <c r="EQT1208" s="36"/>
      <c r="EQU1208" s="36"/>
      <c r="EQV1208" s="36"/>
      <c r="EQW1208" s="36"/>
      <c r="EQX1208" s="36"/>
      <c r="EQY1208" s="36"/>
      <c r="EQZ1208" s="36"/>
      <c r="ERA1208" s="36"/>
      <c r="ERB1208" s="36"/>
      <c r="ERC1208" s="36"/>
      <c r="ERD1208" s="36"/>
      <c r="ERE1208" s="36"/>
      <c r="ERF1208" s="36"/>
      <c r="ERG1208" s="36"/>
      <c r="ERH1208" s="36"/>
      <c r="ERI1208" s="36"/>
      <c r="ERJ1208" s="36"/>
      <c r="ERK1208" s="36"/>
      <c r="ERL1208" s="36"/>
      <c r="ERM1208" s="36"/>
      <c r="ERN1208" s="36"/>
      <c r="ERO1208" s="36"/>
      <c r="ERP1208" s="36"/>
      <c r="ERQ1208" s="36"/>
      <c r="ERR1208" s="36"/>
      <c r="ERS1208" s="36"/>
      <c r="ERT1208" s="36"/>
      <c r="ERU1208" s="36"/>
      <c r="ERV1208" s="36"/>
      <c r="ERW1208" s="36"/>
      <c r="ERX1208" s="36"/>
      <c r="ERY1208" s="36"/>
      <c r="ERZ1208" s="36"/>
      <c r="ESA1208" s="36"/>
      <c r="ESB1208" s="36"/>
      <c r="ESC1208" s="36"/>
      <c r="ESD1208" s="36"/>
      <c r="ESE1208" s="36"/>
      <c r="ESF1208" s="36"/>
      <c r="ESG1208" s="36"/>
      <c r="ESH1208" s="36"/>
      <c r="ESI1208" s="36"/>
      <c r="ESJ1208" s="36"/>
      <c r="ESK1208" s="36"/>
      <c r="ESL1208" s="36"/>
      <c r="ESM1208" s="36"/>
      <c r="ESN1208" s="36"/>
      <c r="ESO1208" s="36"/>
      <c r="ESP1208" s="36"/>
      <c r="ESQ1208" s="36"/>
      <c r="ESR1208" s="36"/>
      <c r="ESS1208" s="36"/>
      <c r="EST1208" s="36"/>
      <c r="ESU1208" s="36"/>
      <c r="ESV1208" s="36"/>
      <c r="ESW1208" s="36"/>
      <c r="ESX1208" s="36"/>
      <c r="ESY1208" s="36"/>
      <c r="ESZ1208" s="36"/>
      <c r="ETA1208" s="36"/>
      <c r="ETB1208" s="36"/>
      <c r="ETC1208" s="36"/>
      <c r="ETD1208" s="36"/>
      <c r="ETE1208" s="36"/>
      <c r="ETF1208" s="36"/>
      <c r="ETG1208" s="36"/>
      <c r="ETH1208" s="36"/>
      <c r="ETI1208" s="36"/>
      <c r="ETJ1208" s="36"/>
      <c r="ETK1208" s="36"/>
      <c r="ETL1208" s="36"/>
      <c r="ETM1208" s="36"/>
      <c r="ETN1208" s="36"/>
      <c r="ETO1208" s="36"/>
      <c r="ETP1208" s="36"/>
      <c r="ETQ1208" s="36"/>
      <c r="ETR1208" s="36"/>
      <c r="ETS1208" s="36"/>
      <c r="ETT1208" s="36"/>
      <c r="ETU1208" s="36"/>
      <c r="ETV1208" s="36"/>
      <c r="ETW1208" s="36"/>
      <c r="ETX1208" s="36"/>
      <c r="ETY1208" s="36"/>
      <c r="ETZ1208" s="36"/>
      <c r="EUA1208" s="36"/>
      <c r="EUB1208" s="36"/>
      <c r="EUC1208" s="36"/>
      <c r="EUD1208" s="36"/>
      <c r="EUE1208" s="36"/>
      <c r="EUF1208" s="36"/>
      <c r="EUG1208" s="36"/>
      <c r="EUH1208" s="36"/>
      <c r="EUI1208" s="36"/>
      <c r="EUJ1208" s="36"/>
      <c r="EUK1208" s="36"/>
      <c r="EUL1208" s="36"/>
      <c r="EUM1208" s="36"/>
      <c r="EUN1208" s="36"/>
      <c r="EUO1208" s="36"/>
      <c r="EUP1208" s="36"/>
      <c r="EUQ1208" s="36"/>
      <c r="EUR1208" s="36"/>
      <c r="EUS1208" s="36"/>
      <c r="EUT1208" s="36"/>
      <c r="EUU1208" s="36"/>
      <c r="EUV1208" s="36"/>
      <c r="EUW1208" s="36"/>
      <c r="EUX1208" s="36"/>
      <c r="EUY1208" s="36"/>
      <c r="EUZ1208" s="36"/>
      <c r="EVA1208" s="36"/>
      <c r="EVB1208" s="36"/>
      <c r="EVC1208" s="36"/>
      <c r="EVD1208" s="36"/>
      <c r="EVE1208" s="36"/>
      <c r="EVF1208" s="36"/>
      <c r="EVG1208" s="36"/>
      <c r="EVH1208" s="36"/>
      <c r="EVI1208" s="36"/>
      <c r="EVJ1208" s="36"/>
      <c r="EVK1208" s="36"/>
      <c r="EVL1208" s="36"/>
      <c r="EVM1208" s="36"/>
      <c r="EVN1208" s="36"/>
      <c r="EVO1208" s="36"/>
      <c r="EVP1208" s="36"/>
      <c r="EVQ1208" s="36"/>
      <c r="EVR1208" s="36"/>
      <c r="EVS1208" s="36"/>
      <c r="EVT1208" s="36"/>
      <c r="EVU1208" s="36"/>
      <c r="EVV1208" s="36"/>
      <c r="EVW1208" s="36"/>
      <c r="EVX1208" s="36"/>
      <c r="EVY1208" s="36"/>
      <c r="EVZ1208" s="36"/>
      <c r="EWA1208" s="36"/>
      <c r="EWB1208" s="36"/>
      <c r="EWC1208" s="36"/>
      <c r="EWD1208" s="36"/>
      <c r="EWE1208" s="36"/>
      <c r="EWF1208" s="36"/>
      <c r="EWG1208" s="36"/>
      <c r="EWH1208" s="36"/>
      <c r="EWI1208" s="36"/>
      <c r="EWJ1208" s="36"/>
      <c r="EWK1208" s="36"/>
      <c r="EWL1208" s="36"/>
      <c r="EWM1208" s="36"/>
      <c r="EWN1208" s="36"/>
      <c r="EWO1208" s="36"/>
      <c r="EWP1208" s="36"/>
      <c r="EWQ1208" s="36"/>
      <c r="EWR1208" s="36"/>
      <c r="EWS1208" s="36"/>
      <c r="EWT1208" s="36"/>
      <c r="EWU1208" s="36"/>
      <c r="EWV1208" s="36"/>
      <c r="EWW1208" s="36"/>
      <c r="EWX1208" s="36"/>
      <c r="EWY1208" s="36"/>
      <c r="EWZ1208" s="36"/>
      <c r="EXA1208" s="36"/>
      <c r="EXB1208" s="36"/>
      <c r="EXC1208" s="36"/>
      <c r="EXD1208" s="36"/>
      <c r="EXE1208" s="36"/>
      <c r="EXF1208" s="36"/>
      <c r="EXG1208" s="36"/>
      <c r="EXH1208" s="36"/>
      <c r="EXI1208" s="36"/>
      <c r="EXJ1208" s="36"/>
      <c r="EXK1208" s="36"/>
      <c r="EXL1208" s="36"/>
      <c r="EXM1208" s="36"/>
      <c r="EXN1208" s="36"/>
      <c r="EXO1208" s="36"/>
      <c r="EXP1208" s="36"/>
      <c r="EXQ1208" s="36"/>
      <c r="EXR1208" s="36"/>
      <c r="EXS1208" s="36"/>
      <c r="EXT1208" s="36"/>
      <c r="EXU1208" s="36"/>
      <c r="EXV1208" s="36"/>
      <c r="EXW1208" s="36"/>
      <c r="EXX1208" s="36"/>
      <c r="EXY1208" s="36"/>
      <c r="EXZ1208" s="36"/>
      <c r="EYA1208" s="36"/>
      <c r="EYB1208" s="36"/>
      <c r="EYC1208" s="36"/>
      <c r="EYD1208" s="36"/>
      <c r="EYE1208" s="36"/>
      <c r="EYF1208" s="36"/>
      <c r="EYG1208" s="36"/>
      <c r="EYH1208" s="36"/>
      <c r="EYI1208" s="36"/>
      <c r="EYJ1208" s="36"/>
      <c r="EYK1208" s="36"/>
      <c r="EYL1208" s="36"/>
      <c r="EYM1208" s="36"/>
      <c r="EYN1208" s="36"/>
      <c r="EYO1208" s="36"/>
      <c r="EYP1208" s="36"/>
      <c r="EYQ1208" s="36"/>
      <c r="EYR1208" s="36"/>
      <c r="EYS1208" s="36"/>
      <c r="EYT1208" s="36"/>
      <c r="EYU1208" s="36"/>
      <c r="EYV1208" s="36"/>
      <c r="EYW1208" s="36"/>
      <c r="EYX1208" s="36"/>
      <c r="EYY1208" s="36"/>
      <c r="EYZ1208" s="36"/>
      <c r="EZA1208" s="36"/>
      <c r="EZB1208" s="36"/>
      <c r="EZC1208" s="36"/>
      <c r="EZD1208" s="36"/>
      <c r="EZE1208" s="36"/>
      <c r="EZF1208" s="36"/>
      <c r="EZG1208" s="36"/>
      <c r="EZH1208" s="36"/>
      <c r="EZI1208" s="36"/>
      <c r="EZJ1208" s="36"/>
      <c r="EZK1208" s="36"/>
      <c r="EZL1208" s="36"/>
      <c r="EZM1208" s="36"/>
      <c r="EZN1208" s="36"/>
      <c r="EZO1208" s="36"/>
      <c r="EZP1208" s="36"/>
      <c r="EZQ1208" s="36"/>
      <c r="EZR1208" s="36"/>
      <c r="EZS1208" s="36"/>
      <c r="EZT1208" s="36"/>
      <c r="EZU1208" s="36"/>
      <c r="EZV1208" s="36"/>
      <c r="EZW1208" s="36"/>
      <c r="EZX1208" s="36"/>
      <c r="EZY1208" s="36"/>
      <c r="EZZ1208" s="36"/>
      <c r="FAA1208" s="36"/>
      <c r="FAB1208" s="36"/>
      <c r="FAC1208" s="36"/>
      <c r="FAD1208" s="36"/>
      <c r="FAE1208" s="36"/>
      <c r="FAF1208" s="36"/>
      <c r="FAG1208" s="36"/>
      <c r="FAH1208" s="36"/>
      <c r="FAI1208" s="36"/>
      <c r="FAJ1208" s="36"/>
      <c r="FAK1208" s="36"/>
      <c r="FAL1208" s="36"/>
      <c r="FAM1208" s="36"/>
      <c r="FAN1208" s="36"/>
      <c r="FAO1208" s="36"/>
      <c r="FAP1208" s="36"/>
      <c r="FAQ1208" s="36"/>
      <c r="FAR1208" s="36"/>
      <c r="FAS1208" s="36"/>
      <c r="FAT1208" s="36"/>
      <c r="FAU1208" s="36"/>
      <c r="FAV1208" s="36"/>
      <c r="FAW1208" s="36"/>
      <c r="FAX1208" s="36"/>
      <c r="FAY1208" s="36"/>
      <c r="FAZ1208" s="36"/>
      <c r="FBA1208" s="36"/>
      <c r="FBB1208" s="36"/>
      <c r="FBC1208" s="36"/>
      <c r="FBD1208" s="36"/>
      <c r="FBE1208" s="36"/>
      <c r="FBF1208" s="36"/>
      <c r="FBG1208" s="36"/>
      <c r="FBH1208" s="36"/>
      <c r="FBI1208" s="36"/>
      <c r="FBJ1208" s="36"/>
      <c r="FBK1208" s="36"/>
      <c r="FBL1208" s="36"/>
      <c r="FBM1208" s="36"/>
      <c r="FBN1208" s="36"/>
      <c r="FBO1208" s="36"/>
      <c r="FBP1208" s="36"/>
      <c r="FBQ1208" s="36"/>
      <c r="FBR1208" s="36"/>
      <c r="FBS1208" s="36"/>
      <c r="FBT1208" s="36"/>
      <c r="FBU1208" s="36"/>
      <c r="FBV1208" s="36"/>
      <c r="FBW1208" s="36"/>
      <c r="FBX1208" s="36"/>
      <c r="FBY1208" s="36"/>
      <c r="FBZ1208" s="36"/>
      <c r="FCA1208" s="36"/>
      <c r="FCB1208" s="36"/>
      <c r="FCC1208" s="36"/>
      <c r="FCD1208" s="36"/>
      <c r="FCE1208" s="36"/>
      <c r="FCF1208" s="36"/>
      <c r="FCG1208" s="36"/>
      <c r="FCH1208" s="36"/>
      <c r="FCI1208" s="36"/>
      <c r="FCJ1208" s="36"/>
      <c r="FCK1208" s="36"/>
      <c r="FCL1208" s="36"/>
      <c r="FCM1208" s="36"/>
      <c r="FCN1208" s="36"/>
      <c r="FCO1208" s="36"/>
      <c r="FCP1208" s="36"/>
      <c r="FCQ1208" s="36"/>
      <c r="FCR1208" s="36"/>
      <c r="FCS1208" s="36"/>
      <c r="FCT1208" s="36"/>
      <c r="FCU1208" s="36"/>
      <c r="FCV1208" s="36"/>
      <c r="FCW1208" s="36"/>
      <c r="FCX1208" s="36"/>
      <c r="FCY1208" s="36"/>
      <c r="FCZ1208" s="36"/>
      <c r="FDA1208" s="36"/>
      <c r="FDB1208" s="36"/>
      <c r="FDC1208" s="36"/>
      <c r="FDD1208" s="36"/>
      <c r="FDE1208" s="36"/>
      <c r="FDF1208" s="36"/>
      <c r="FDG1208" s="36"/>
      <c r="FDH1208" s="36"/>
      <c r="FDI1208" s="36"/>
      <c r="FDJ1208" s="36"/>
      <c r="FDK1208" s="36"/>
      <c r="FDL1208" s="36"/>
      <c r="FDM1208" s="36"/>
      <c r="FDN1208" s="36"/>
      <c r="FDO1208" s="36"/>
      <c r="FDP1208" s="36"/>
      <c r="FDQ1208" s="36"/>
      <c r="FDR1208" s="36"/>
      <c r="FDS1208" s="36"/>
      <c r="FDT1208" s="36"/>
      <c r="FDU1208" s="36"/>
      <c r="FDV1208" s="36"/>
      <c r="FDW1208" s="36"/>
      <c r="FDX1208" s="36"/>
      <c r="FDY1208" s="36"/>
      <c r="FDZ1208" s="36"/>
      <c r="FEA1208" s="36"/>
      <c r="FEB1208" s="36"/>
      <c r="FEC1208" s="36"/>
      <c r="FED1208" s="36"/>
      <c r="FEE1208" s="36"/>
      <c r="FEF1208" s="36"/>
      <c r="FEG1208" s="36"/>
      <c r="FEH1208" s="36"/>
      <c r="FEI1208" s="36"/>
      <c r="FEJ1208" s="36"/>
      <c r="FEK1208" s="36"/>
      <c r="FEL1208" s="36"/>
      <c r="FEM1208" s="36"/>
      <c r="FEN1208" s="36"/>
      <c r="FEO1208" s="36"/>
      <c r="FEP1208" s="36"/>
      <c r="FEQ1208" s="36"/>
      <c r="FER1208" s="36"/>
      <c r="FES1208" s="36"/>
      <c r="FET1208" s="36"/>
      <c r="FEU1208" s="36"/>
      <c r="FEV1208" s="36"/>
      <c r="FEW1208" s="36"/>
      <c r="FEX1208" s="36"/>
      <c r="FEY1208" s="36"/>
      <c r="FEZ1208" s="36"/>
      <c r="FFA1208" s="36"/>
      <c r="FFB1208" s="36"/>
      <c r="FFC1208" s="36"/>
      <c r="FFD1208" s="36"/>
      <c r="FFE1208" s="36"/>
      <c r="FFF1208" s="36"/>
      <c r="FFG1208" s="36"/>
      <c r="FFH1208" s="36"/>
      <c r="FFI1208" s="36"/>
      <c r="FFJ1208" s="36"/>
      <c r="FFK1208" s="36"/>
      <c r="FFL1208" s="36"/>
      <c r="FFM1208" s="36"/>
      <c r="FFN1208" s="36"/>
      <c r="FFO1208" s="36"/>
      <c r="FFP1208" s="36"/>
      <c r="FFQ1208" s="36"/>
      <c r="FFR1208" s="36"/>
      <c r="FFS1208" s="36"/>
      <c r="FFT1208" s="36"/>
      <c r="FFU1208" s="36"/>
      <c r="FFV1208" s="36"/>
      <c r="FFW1208" s="36"/>
      <c r="FFX1208" s="36"/>
      <c r="FFY1208" s="36"/>
      <c r="FFZ1208" s="36"/>
      <c r="FGA1208" s="36"/>
      <c r="FGB1208" s="36"/>
      <c r="FGC1208" s="36"/>
      <c r="FGD1208" s="36"/>
      <c r="FGE1208" s="36"/>
      <c r="FGF1208" s="36"/>
      <c r="FGG1208" s="36"/>
      <c r="FGH1208" s="36"/>
      <c r="FGI1208" s="36"/>
      <c r="FGJ1208" s="36"/>
      <c r="FGK1208" s="36"/>
      <c r="FGL1208" s="36"/>
      <c r="FGM1208" s="36"/>
      <c r="FGN1208" s="36"/>
      <c r="FGO1208" s="36"/>
      <c r="FGP1208" s="36"/>
      <c r="FGQ1208" s="36"/>
      <c r="FGR1208" s="36"/>
      <c r="FGS1208" s="36"/>
      <c r="FGT1208" s="36"/>
      <c r="FGU1208" s="36"/>
      <c r="FGV1208" s="36"/>
      <c r="FGW1208" s="36"/>
      <c r="FGX1208" s="36"/>
      <c r="FGY1208" s="36"/>
      <c r="FGZ1208" s="36"/>
      <c r="FHA1208" s="36"/>
      <c r="FHB1208" s="36"/>
      <c r="FHC1208" s="36"/>
      <c r="FHD1208" s="36"/>
      <c r="FHE1208" s="36"/>
      <c r="FHF1208" s="36"/>
      <c r="FHG1208" s="36"/>
      <c r="FHH1208" s="36"/>
      <c r="FHI1208" s="36"/>
      <c r="FHJ1208" s="36"/>
      <c r="FHK1208" s="36"/>
      <c r="FHL1208" s="36"/>
      <c r="FHM1208" s="36"/>
      <c r="FHN1208" s="36"/>
      <c r="FHO1208" s="36"/>
      <c r="FHP1208" s="36"/>
      <c r="FHQ1208" s="36"/>
      <c r="FHR1208" s="36"/>
      <c r="FHS1208" s="36"/>
      <c r="FHT1208" s="36"/>
      <c r="FHU1208" s="36"/>
      <c r="FHV1208" s="36"/>
      <c r="FHW1208" s="36"/>
      <c r="FHX1208" s="36"/>
      <c r="FHY1208" s="36"/>
      <c r="FHZ1208" s="36"/>
      <c r="FIA1208" s="36"/>
      <c r="FIB1208" s="36"/>
      <c r="FIC1208" s="36"/>
      <c r="FID1208" s="36"/>
      <c r="FIE1208" s="36"/>
      <c r="FIF1208" s="36"/>
      <c r="FIG1208" s="36"/>
      <c r="FIH1208" s="36"/>
      <c r="FII1208" s="36"/>
      <c r="FIJ1208" s="36"/>
      <c r="FIK1208" s="36"/>
      <c r="FIL1208" s="36"/>
      <c r="FIM1208" s="36"/>
      <c r="FIN1208" s="36"/>
      <c r="FIO1208" s="36"/>
      <c r="FIP1208" s="36"/>
      <c r="FIQ1208" s="36"/>
      <c r="FIR1208" s="36"/>
      <c r="FIS1208" s="36"/>
      <c r="FIT1208" s="36"/>
      <c r="FIU1208" s="36"/>
      <c r="FIV1208" s="36"/>
      <c r="FIW1208" s="36"/>
      <c r="FIX1208" s="36"/>
      <c r="FIY1208" s="36"/>
      <c r="FIZ1208" s="36"/>
      <c r="FJA1208" s="36"/>
      <c r="FJB1208" s="36"/>
      <c r="FJC1208" s="36"/>
      <c r="FJD1208" s="36"/>
      <c r="FJE1208" s="36"/>
      <c r="FJF1208" s="36"/>
      <c r="FJG1208" s="36"/>
      <c r="FJH1208" s="36"/>
      <c r="FJI1208" s="36"/>
      <c r="FJJ1208" s="36"/>
      <c r="FJK1208" s="36"/>
      <c r="FJL1208" s="36"/>
      <c r="FJM1208" s="36"/>
      <c r="FJN1208" s="36"/>
      <c r="FJO1208" s="36"/>
      <c r="FJP1208" s="36"/>
      <c r="FJQ1208" s="36"/>
      <c r="FJR1208" s="36"/>
      <c r="FJS1208" s="36"/>
      <c r="FJT1208" s="36"/>
      <c r="FJU1208" s="36"/>
      <c r="FJV1208" s="36"/>
      <c r="FJW1208" s="36"/>
      <c r="FJX1208" s="36"/>
      <c r="FJY1208" s="36"/>
      <c r="FJZ1208" s="36"/>
      <c r="FKA1208" s="36"/>
      <c r="FKB1208" s="36"/>
      <c r="FKC1208" s="36"/>
      <c r="FKD1208" s="36"/>
      <c r="FKE1208" s="36"/>
      <c r="FKF1208" s="36"/>
      <c r="FKG1208" s="36"/>
      <c r="FKH1208" s="36"/>
      <c r="FKI1208" s="36"/>
      <c r="FKJ1208" s="36"/>
      <c r="FKK1208" s="36"/>
      <c r="FKL1208" s="36"/>
      <c r="FKM1208" s="36"/>
      <c r="FKN1208" s="36"/>
      <c r="FKO1208" s="36"/>
      <c r="FKP1208" s="36"/>
      <c r="FKQ1208" s="36"/>
      <c r="FKR1208" s="36"/>
      <c r="FKS1208" s="36"/>
      <c r="FKT1208" s="36"/>
      <c r="FKU1208" s="36"/>
      <c r="FKV1208" s="36"/>
      <c r="FKW1208" s="36"/>
      <c r="FKX1208" s="36"/>
      <c r="FKY1208" s="36"/>
      <c r="FKZ1208" s="36"/>
      <c r="FLA1208" s="36"/>
      <c r="FLB1208" s="36"/>
      <c r="FLC1208" s="36"/>
      <c r="FLD1208" s="36"/>
      <c r="FLE1208" s="36"/>
      <c r="FLF1208" s="36"/>
      <c r="FLG1208" s="36"/>
      <c r="FLH1208" s="36"/>
      <c r="FLI1208" s="36"/>
      <c r="FLJ1208" s="36"/>
      <c r="FLK1208" s="36"/>
      <c r="FLL1208" s="36"/>
      <c r="FLM1208" s="36"/>
      <c r="FLN1208" s="36"/>
      <c r="FLO1208" s="36"/>
      <c r="FLP1208" s="36"/>
      <c r="FLQ1208" s="36"/>
      <c r="FLR1208" s="36"/>
      <c r="FLS1208" s="36"/>
      <c r="FLT1208" s="36"/>
      <c r="FLU1208" s="36"/>
      <c r="FLV1208" s="36"/>
      <c r="FLW1208" s="36"/>
      <c r="FLX1208" s="36"/>
      <c r="FLY1208" s="36"/>
      <c r="FLZ1208" s="36"/>
      <c r="FMA1208" s="36"/>
      <c r="FMB1208" s="36"/>
      <c r="FMC1208" s="36"/>
      <c r="FMD1208" s="36"/>
      <c r="FME1208" s="36"/>
      <c r="FMF1208" s="36"/>
      <c r="FMG1208" s="36"/>
      <c r="FMH1208" s="36"/>
      <c r="FMI1208" s="36"/>
      <c r="FMJ1208" s="36"/>
      <c r="FMK1208" s="36"/>
      <c r="FML1208" s="36"/>
      <c r="FMM1208" s="36"/>
      <c r="FMN1208" s="36"/>
      <c r="FMO1208" s="36"/>
      <c r="FMP1208" s="36"/>
      <c r="FMQ1208" s="36"/>
      <c r="FMR1208" s="36"/>
      <c r="FMS1208" s="36"/>
      <c r="FMT1208" s="36"/>
      <c r="FMU1208" s="36"/>
      <c r="FMV1208" s="36"/>
      <c r="FMW1208" s="36"/>
      <c r="FMX1208" s="36"/>
      <c r="FMY1208" s="36"/>
      <c r="FMZ1208" s="36"/>
      <c r="FNA1208" s="36"/>
      <c r="FNB1208" s="36"/>
      <c r="FNC1208" s="36"/>
      <c r="FND1208" s="36"/>
      <c r="FNE1208" s="36"/>
      <c r="FNF1208" s="36"/>
      <c r="FNG1208" s="36"/>
      <c r="FNH1208" s="36"/>
      <c r="FNI1208" s="36"/>
      <c r="FNJ1208" s="36"/>
      <c r="FNK1208" s="36"/>
      <c r="FNL1208" s="36"/>
      <c r="FNM1208" s="36"/>
      <c r="FNN1208" s="36"/>
      <c r="FNO1208" s="36"/>
      <c r="FNP1208" s="36"/>
      <c r="FNQ1208" s="36"/>
      <c r="FNR1208" s="36"/>
      <c r="FNS1208" s="36"/>
      <c r="FNT1208" s="36"/>
      <c r="FNU1208" s="36"/>
      <c r="FNV1208" s="36"/>
      <c r="FNW1208" s="36"/>
      <c r="FNX1208" s="36"/>
      <c r="FNY1208" s="36"/>
      <c r="FNZ1208" s="36"/>
      <c r="FOA1208" s="36"/>
      <c r="FOB1208" s="36"/>
      <c r="FOC1208" s="36"/>
      <c r="FOD1208" s="36"/>
      <c r="FOE1208" s="36"/>
      <c r="FOF1208" s="36"/>
      <c r="FOG1208" s="36"/>
      <c r="FOH1208" s="36"/>
      <c r="FOI1208" s="36"/>
      <c r="FOJ1208" s="36"/>
      <c r="FOK1208" s="36"/>
      <c r="FOL1208" s="36"/>
      <c r="FOM1208" s="36"/>
      <c r="FON1208" s="36"/>
      <c r="FOO1208" s="36"/>
      <c r="FOP1208" s="36"/>
      <c r="FOQ1208" s="36"/>
      <c r="FOR1208" s="36"/>
      <c r="FOS1208" s="36"/>
      <c r="FOT1208" s="36"/>
      <c r="FOU1208" s="36"/>
      <c r="FOV1208" s="36"/>
      <c r="FOW1208" s="36"/>
      <c r="FOX1208" s="36"/>
      <c r="FOY1208" s="36"/>
      <c r="FOZ1208" s="36"/>
      <c r="FPA1208" s="36"/>
      <c r="FPB1208" s="36"/>
      <c r="FPC1208" s="36"/>
      <c r="FPD1208" s="36"/>
      <c r="FPE1208" s="36"/>
      <c r="FPF1208" s="36"/>
      <c r="FPG1208" s="36"/>
      <c r="FPH1208" s="36"/>
      <c r="FPI1208" s="36"/>
      <c r="FPJ1208" s="36"/>
      <c r="FPK1208" s="36"/>
      <c r="FPL1208" s="36"/>
      <c r="FPM1208" s="36"/>
      <c r="FPN1208" s="36"/>
      <c r="FPO1208" s="36"/>
      <c r="FPP1208" s="36"/>
      <c r="FPQ1208" s="36"/>
      <c r="FPR1208" s="36"/>
      <c r="FPS1208" s="36"/>
      <c r="FPT1208" s="36"/>
      <c r="FPU1208" s="36"/>
      <c r="FPV1208" s="36"/>
      <c r="FPW1208" s="36"/>
      <c r="FPX1208" s="36"/>
      <c r="FPY1208" s="36"/>
      <c r="FPZ1208" s="36"/>
      <c r="FQA1208" s="36"/>
      <c r="FQB1208" s="36"/>
      <c r="FQC1208" s="36"/>
      <c r="FQD1208" s="36"/>
      <c r="FQE1208" s="36"/>
      <c r="FQF1208" s="36"/>
      <c r="FQG1208" s="36"/>
      <c r="FQH1208" s="36"/>
      <c r="FQI1208" s="36"/>
      <c r="FQJ1208" s="36"/>
      <c r="FQK1208" s="36"/>
      <c r="FQL1208" s="36"/>
      <c r="FQM1208" s="36"/>
      <c r="FQN1208" s="36"/>
      <c r="FQO1208" s="36"/>
      <c r="FQP1208" s="36"/>
      <c r="FQQ1208" s="36"/>
      <c r="FQR1208" s="36"/>
      <c r="FQS1208" s="36"/>
      <c r="FQT1208" s="36"/>
      <c r="FQU1208" s="36"/>
      <c r="FQV1208" s="36"/>
      <c r="FQW1208" s="36"/>
      <c r="FQX1208" s="36"/>
      <c r="FQY1208" s="36"/>
      <c r="FQZ1208" s="36"/>
      <c r="FRA1208" s="36"/>
      <c r="FRB1208" s="36"/>
      <c r="FRC1208" s="36"/>
      <c r="FRD1208" s="36"/>
      <c r="FRE1208" s="36"/>
      <c r="FRF1208" s="36"/>
      <c r="FRG1208" s="36"/>
      <c r="FRH1208" s="36"/>
      <c r="FRI1208" s="36"/>
      <c r="FRJ1208" s="36"/>
      <c r="FRK1208" s="36"/>
      <c r="FRL1208" s="36"/>
      <c r="FRM1208" s="36"/>
      <c r="FRN1208" s="36"/>
      <c r="FRO1208" s="36"/>
      <c r="FRP1208" s="36"/>
      <c r="FRQ1208" s="36"/>
      <c r="FRR1208" s="36"/>
      <c r="FRS1208" s="36"/>
      <c r="FRT1208" s="36"/>
      <c r="FRU1208" s="36"/>
      <c r="FRV1208" s="36"/>
      <c r="FRW1208" s="36"/>
      <c r="FRX1208" s="36"/>
      <c r="FRY1208" s="36"/>
      <c r="FRZ1208" s="36"/>
      <c r="FSA1208" s="36"/>
      <c r="FSB1208" s="36"/>
      <c r="FSC1208" s="36"/>
      <c r="FSD1208" s="36"/>
      <c r="FSE1208" s="36"/>
      <c r="FSF1208" s="36"/>
      <c r="FSG1208" s="36"/>
      <c r="FSH1208" s="36"/>
      <c r="FSI1208" s="36"/>
      <c r="FSJ1208" s="36"/>
      <c r="FSK1208" s="36"/>
      <c r="FSL1208" s="36"/>
      <c r="FSM1208" s="36"/>
      <c r="FSN1208" s="36"/>
      <c r="FSO1208" s="36"/>
      <c r="FSP1208" s="36"/>
      <c r="FSQ1208" s="36"/>
      <c r="FSR1208" s="36"/>
      <c r="FSS1208" s="36"/>
      <c r="FST1208" s="36"/>
      <c r="FSU1208" s="36"/>
      <c r="FSV1208" s="36"/>
      <c r="FSW1208" s="36"/>
      <c r="FSX1208" s="36"/>
      <c r="FSY1208" s="36"/>
      <c r="FSZ1208" s="36"/>
      <c r="FTA1208" s="36"/>
      <c r="FTB1208" s="36"/>
      <c r="FTC1208" s="36"/>
      <c r="FTD1208" s="36"/>
      <c r="FTE1208" s="36"/>
      <c r="FTF1208" s="36"/>
      <c r="FTG1208" s="36"/>
      <c r="FTH1208" s="36"/>
      <c r="FTI1208" s="36"/>
      <c r="FTJ1208" s="36"/>
      <c r="FTK1208" s="36"/>
      <c r="FTL1208" s="36"/>
      <c r="FTM1208" s="36"/>
      <c r="FTN1208" s="36"/>
      <c r="FTO1208" s="36"/>
      <c r="FTP1208" s="36"/>
      <c r="FTQ1208" s="36"/>
      <c r="FTR1208" s="36"/>
      <c r="FTS1208" s="36"/>
      <c r="FTT1208" s="36"/>
      <c r="FTU1208" s="36"/>
      <c r="FTV1208" s="36"/>
      <c r="FTW1208" s="36"/>
      <c r="FTX1208" s="36"/>
      <c r="FTY1208" s="36"/>
      <c r="FTZ1208" s="36"/>
      <c r="FUA1208" s="36"/>
      <c r="FUB1208" s="36"/>
      <c r="FUC1208" s="36"/>
      <c r="FUD1208" s="36"/>
      <c r="FUE1208" s="36"/>
      <c r="FUF1208" s="36"/>
      <c r="FUG1208" s="36"/>
      <c r="FUH1208" s="36"/>
      <c r="FUI1208" s="36"/>
      <c r="FUJ1208" s="36"/>
      <c r="FUK1208" s="36"/>
      <c r="FUL1208" s="36"/>
      <c r="FUM1208" s="36"/>
      <c r="FUN1208" s="36"/>
      <c r="FUO1208" s="36"/>
      <c r="FUP1208" s="36"/>
      <c r="FUQ1208" s="36"/>
      <c r="FUR1208" s="36"/>
      <c r="FUS1208" s="36"/>
      <c r="FUT1208" s="36"/>
      <c r="FUU1208" s="36"/>
      <c r="FUV1208" s="36"/>
      <c r="FUW1208" s="36"/>
      <c r="FUX1208" s="36"/>
      <c r="FUY1208" s="36"/>
      <c r="FUZ1208" s="36"/>
      <c r="FVA1208" s="36"/>
      <c r="FVB1208" s="36"/>
      <c r="FVC1208" s="36"/>
      <c r="FVD1208" s="36"/>
      <c r="FVE1208" s="36"/>
      <c r="FVF1208" s="36"/>
      <c r="FVG1208" s="36"/>
      <c r="FVH1208" s="36"/>
      <c r="FVI1208" s="36"/>
      <c r="FVJ1208" s="36"/>
      <c r="FVK1208" s="36"/>
      <c r="FVL1208" s="36"/>
      <c r="FVM1208" s="36"/>
      <c r="FVN1208" s="36"/>
      <c r="FVO1208" s="36"/>
      <c r="FVP1208" s="36"/>
      <c r="FVQ1208" s="36"/>
      <c r="FVR1208" s="36"/>
      <c r="FVS1208" s="36"/>
      <c r="FVT1208" s="36"/>
      <c r="FVU1208" s="36"/>
      <c r="FVV1208" s="36"/>
      <c r="FVW1208" s="36"/>
      <c r="FVX1208" s="36"/>
      <c r="FVY1208" s="36"/>
      <c r="FVZ1208" s="36"/>
      <c r="FWA1208" s="36"/>
      <c r="FWB1208" s="36"/>
      <c r="FWC1208" s="36"/>
      <c r="FWD1208" s="36"/>
      <c r="FWE1208" s="36"/>
      <c r="FWF1208" s="36"/>
      <c r="FWG1208" s="36"/>
      <c r="FWH1208" s="36"/>
      <c r="FWI1208" s="36"/>
      <c r="FWJ1208" s="36"/>
      <c r="FWK1208" s="36"/>
      <c r="FWL1208" s="36"/>
      <c r="FWM1208" s="36"/>
      <c r="FWN1208" s="36"/>
      <c r="FWO1208" s="36"/>
      <c r="FWP1208" s="36"/>
      <c r="FWQ1208" s="36"/>
      <c r="FWR1208" s="36"/>
      <c r="FWS1208" s="36"/>
      <c r="FWT1208" s="36"/>
      <c r="FWU1208" s="36"/>
      <c r="FWV1208" s="36"/>
      <c r="FWW1208" s="36"/>
      <c r="FWX1208" s="36"/>
      <c r="FWY1208" s="36"/>
      <c r="FWZ1208" s="36"/>
      <c r="FXA1208" s="36"/>
      <c r="FXB1208" s="36"/>
      <c r="FXC1208" s="36"/>
      <c r="FXD1208" s="36"/>
      <c r="FXE1208" s="36"/>
      <c r="FXF1208" s="36"/>
      <c r="FXG1208" s="36"/>
      <c r="FXH1208" s="36"/>
      <c r="FXI1208" s="36"/>
      <c r="FXJ1208" s="36"/>
      <c r="FXK1208" s="36"/>
      <c r="FXL1208" s="36"/>
      <c r="FXM1208" s="36"/>
      <c r="FXN1208" s="36"/>
      <c r="FXO1208" s="36"/>
      <c r="FXP1208" s="36"/>
      <c r="FXQ1208" s="36"/>
      <c r="FXR1208" s="36"/>
      <c r="FXS1208" s="36"/>
      <c r="FXT1208" s="36"/>
      <c r="FXU1208" s="36"/>
      <c r="FXV1208" s="36"/>
      <c r="FXW1208" s="36"/>
      <c r="FXX1208" s="36"/>
      <c r="FXY1208" s="36"/>
      <c r="FXZ1208" s="36"/>
      <c r="FYA1208" s="36"/>
      <c r="FYB1208" s="36"/>
      <c r="FYC1208" s="36"/>
      <c r="FYD1208" s="36"/>
      <c r="FYE1208" s="36"/>
      <c r="FYF1208" s="36"/>
      <c r="FYG1208" s="36"/>
      <c r="FYH1208" s="36"/>
      <c r="FYI1208" s="36"/>
      <c r="FYJ1208" s="36"/>
      <c r="FYK1208" s="36"/>
      <c r="FYL1208" s="36"/>
      <c r="FYM1208" s="36"/>
      <c r="FYN1208" s="36"/>
      <c r="FYO1208" s="36"/>
      <c r="FYP1208" s="36"/>
      <c r="FYQ1208" s="36"/>
      <c r="FYR1208" s="36"/>
      <c r="FYS1208" s="36"/>
      <c r="FYT1208" s="36"/>
      <c r="FYU1208" s="36"/>
      <c r="FYV1208" s="36"/>
      <c r="FYW1208" s="36"/>
      <c r="FYX1208" s="36"/>
      <c r="FYY1208" s="36"/>
      <c r="FYZ1208" s="36"/>
      <c r="FZA1208" s="36"/>
      <c r="FZB1208" s="36"/>
      <c r="FZC1208" s="36"/>
      <c r="FZD1208" s="36"/>
      <c r="FZE1208" s="36"/>
      <c r="FZF1208" s="36"/>
      <c r="FZG1208" s="36"/>
      <c r="FZH1208" s="36"/>
      <c r="FZI1208" s="36"/>
      <c r="FZJ1208" s="36"/>
      <c r="FZK1208" s="36"/>
      <c r="FZL1208" s="36"/>
      <c r="FZM1208" s="36"/>
      <c r="FZN1208" s="36"/>
      <c r="FZO1208" s="36"/>
      <c r="FZP1208" s="36"/>
      <c r="FZQ1208" s="36"/>
      <c r="FZR1208" s="36"/>
      <c r="FZS1208" s="36"/>
      <c r="FZT1208" s="36"/>
      <c r="FZU1208" s="36"/>
      <c r="FZV1208" s="36"/>
      <c r="FZW1208" s="36"/>
      <c r="FZX1208" s="36"/>
      <c r="FZY1208" s="36"/>
      <c r="FZZ1208" s="36"/>
      <c r="GAA1208" s="36"/>
      <c r="GAB1208" s="36"/>
      <c r="GAC1208" s="36"/>
      <c r="GAD1208" s="36"/>
      <c r="GAE1208" s="36"/>
      <c r="GAF1208" s="36"/>
      <c r="GAG1208" s="36"/>
      <c r="GAH1208" s="36"/>
      <c r="GAI1208" s="36"/>
      <c r="GAJ1208" s="36"/>
      <c r="GAK1208" s="36"/>
      <c r="GAL1208" s="36"/>
      <c r="GAM1208" s="36"/>
      <c r="GAN1208" s="36"/>
      <c r="GAO1208" s="36"/>
      <c r="GAP1208" s="36"/>
      <c r="GAQ1208" s="36"/>
      <c r="GAR1208" s="36"/>
      <c r="GAS1208" s="36"/>
      <c r="GAT1208" s="36"/>
      <c r="GAU1208" s="36"/>
      <c r="GAV1208" s="36"/>
      <c r="GAW1208" s="36"/>
      <c r="GAX1208" s="36"/>
      <c r="GAY1208" s="36"/>
      <c r="GAZ1208" s="36"/>
      <c r="GBA1208" s="36"/>
      <c r="GBB1208" s="36"/>
      <c r="GBC1208" s="36"/>
      <c r="GBD1208" s="36"/>
      <c r="GBE1208" s="36"/>
      <c r="GBF1208" s="36"/>
      <c r="GBG1208" s="36"/>
      <c r="GBH1208" s="36"/>
      <c r="GBI1208" s="36"/>
      <c r="GBJ1208" s="36"/>
      <c r="GBK1208" s="36"/>
      <c r="GBL1208" s="36"/>
      <c r="GBM1208" s="36"/>
      <c r="GBN1208" s="36"/>
      <c r="GBO1208" s="36"/>
      <c r="GBP1208" s="36"/>
      <c r="GBQ1208" s="36"/>
      <c r="GBR1208" s="36"/>
      <c r="GBS1208" s="36"/>
      <c r="GBT1208" s="36"/>
      <c r="GBU1208" s="36"/>
      <c r="GBV1208" s="36"/>
      <c r="GBW1208" s="36"/>
      <c r="GBX1208" s="36"/>
      <c r="GBY1208" s="36"/>
      <c r="GBZ1208" s="36"/>
      <c r="GCA1208" s="36"/>
      <c r="GCB1208" s="36"/>
      <c r="GCC1208" s="36"/>
      <c r="GCD1208" s="36"/>
      <c r="GCE1208" s="36"/>
      <c r="GCF1208" s="36"/>
      <c r="GCG1208" s="36"/>
      <c r="GCH1208" s="36"/>
      <c r="GCI1208" s="36"/>
      <c r="GCJ1208" s="36"/>
      <c r="GCK1208" s="36"/>
      <c r="GCL1208" s="36"/>
      <c r="GCM1208" s="36"/>
      <c r="GCN1208" s="36"/>
      <c r="GCO1208" s="36"/>
      <c r="GCP1208" s="36"/>
      <c r="GCQ1208" s="36"/>
      <c r="GCR1208" s="36"/>
      <c r="GCS1208" s="36"/>
      <c r="GCT1208" s="36"/>
      <c r="GCU1208" s="36"/>
      <c r="GCV1208" s="36"/>
      <c r="GCW1208" s="36"/>
      <c r="GCX1208" s="36"/>
      <c r="GCY1208" s="36"/>
      <c r="GCZ1208" s="36"/>
      <c r="GDA1208" s="36"/>
      <c r="GDB1208" s="36"/>
      <c r="GDC1208" s="36"/>
      <c r="GDD1208" s="36"/>
      <c r="GDE1208" s="36"/>
      <c r="GDF1208" s="36"/>
      <c r="GDG1208" s="36"/>
      <c r="GDH1208" s="36"/>
      <c r="GDI1208" s="36"/>
      <c r="GDJ1208" s="36"/>
      <c r="GDK1208" s="36"/>
      <c r="GDL1208" s="36"/>
      <c r="GDM1208" s="36"/>
      <c r="GDN1208" s="36"/>
      <c r="GDO1208" s="36"/>
      <c r="GDP1208" s="36"/>
      <c r="GDQ1208" s="36"/>
      <c r="GDR1208" s="36"/>
      <c r="GDS1208" s="36"/>
      <c r="GDT1208" s="36"/>
      <c r="GDU1208" s="36"/>
      <c r="GDV1208" s="36"/>
      <c r="GDW1208" s="36"/>
      <c r="GDX1208" s="36"/>
      <c r="GDY1208" s="36"/>
      <c r="GDZ1208" s="36"/>
      <c r="GEA1208" s="36"/>
      <c r="GEB1208" s="36"/>
      <c r="GEC1208" s="36"/>
      <c r="GED1208" s="36"/>
      <c r="GEE1208" s="36"/>
      <c r="GEF1208" s="36"/>
      <c r="GEG1208" s="36"/>
      <c r="GEH1208" s="36"/>
      <c r="GEI1208" s="36"/>
      <c r="GEJ1208" s="36"/>
      <c r="GEK1208" s="36"/>
      <c r="GEL1208" s="36"/>
      <c r="GEM1208" s="36"/>
      <c r="GEN1208" s="36"/>
      <c r="GEO1208" s="36"/>
      <c r="GEP1208" s="36"/>
      <c r="GEQ1208" s="36"/>
      <c r="GER1208" s="36"/>
      <c r="GES1208" s="36"/>
      <c r="GET1208" s="36"/>
      <c r="GEU1208" s="36"/>
      <c r="GEV1208" s="36"/>
      <c r="GEW1208" s="36"/>
      <c r="GEX1208" s="36"/>
      <c r="GEY1208" s="36"/>
      <c r="GEZ1208" s="36"/>
      <c r="GFA1208" s="36"/>
      <c r="GFB1208" s="36"/>
      <c r="GFC1208" s="36"/>
      <c r="GFD1208" s="36"/>
      <c r="GFE1208" s="36"/>
      <c r="GFF1208" s="36"/>
      <c r="GFG1208" s="36"/>
      <c r="GFH1208" s="36"/>
      <c r="GFI1208" s="36"/>
      <c r="GFJ1208" s="36"/>
      <c r="GFK1208" s="36"/>
      <c r="GFL1208" s="36"/>
      <c r="GFM1208" s="36"/>
      <c r="GFN1208" s="36"/>
      <c r="GFO1208" s="36"/>
      <c r="GFP1208" s="36"/>
      <c r="GFQ1208" s="36"/>
      <c r="GFR1208" s="36"/>
      <c r="GFS1208" s="36"/>
      <c r="GFT1208" s="36"/>
      <c r="GFU1208" s="36"/>
      <c r="GFV1208" s="36"/>
      <c r="GFW1208" s="36"/>
      <c r="GFX1208" s="36"/>
      <c r="GFY1208" s="36"/>
      <c r="GFZ1208" s="36"/>
      <c r="GGA1208" s="36"/>
      <c r="GGB1208" s="36"/>
      <c r="GGC1208" s="36"/>
      <c r="GGD1208" s="36"/>
      <c r="GGE1208" s="36"/>
      <c r="GGF1208" s="36"/>
      <c r="GGG1208" s="36"/>
      <c r="GGH1208" s="36"/>
      <c r="GGI1208" s="36"/>
      <c r="GGJ1208" s="36"/>
      <c r="GGK1208" s="36"/>
      <c r="GGL1208" s="36"/>
      <c r="GGM1208" s="36"/>
      <c r="GGN1208" s="36"/>
      <c r="GGO1208" s="36"/>
      <c r="GGP1208" s="36"/>
      <c r="GGQ1208" s="36"/>
      <c r="GGR1208" s="36"/>
      <c r="GGS1208" s="36"/>
      <c r="GGT1208" s="36"/>
      <c r="GGU1208" s="36"/>
      <c r="GGV1208" s="36"/>
      <c r="GGW1208" s="36"/>
      <c r="GGX1208" s="36"/>
      <c r="GGY1208" s="36"/>
      <c r="GGZ1208" s="36"/>
      <c r="GHA1208" s="36"/>
      <c r="GHB1208" s="36"/>
      <c r="GHC1208" s="36"/>
      <c r="GHD1208" s="36"/>
      <c r="GHE1208" s="36"/>
      <c r="GHF1208" s="36"/>
      <c r="GHG1208" s="36"/>
      <c r="GHH1208" s="36"/>
      <c r="GHI1208" s="36"/>
      <c r="GHJ1208" s="36"/>
      <c r="GHK1208" s="36"/>
      <c r="GHL1208" s="36"/>
      <c r="GHM1208" s="36"/>
      <c r="GHN1208" s="36"/>
      <c r="GHO1208" s="36"/>
      <c r="GHP1208" s="36"/>
      <c r="GHQ1208" s="36"/>
      <c r="GHR1208" s="36"/>
      <c r="GHS1208" s="36"/>
      <c r="GHT1208" s="36"/>
      <c r="GHU1208" s="36"/>
      <c r="GHV1208" s="36"/>
      <c r="GHW1208" s="36"/>
      <c r="GHX1208" s="36"/>
      <c r="GHY1208" s="36"/>
      <c r="GHZ1208" s="36"/>
      <c r="GIA1208" s="36"/>
      <c r="GIB1208" s="36"/>
      <c r="GIC1208" s="36"/>
      <c r="GID1208" s="36"/>
      <c r="GIE1208" s="36"/>
      <c r="GIF1208" s="36"/>
      <c r="GIG1208" s="36"/>
      <c r="GIH1208" s="36"/>
      <c r="GII1208" s="36"/>
      <c r="GIJ1208" s="36"/>
      <c r="GIK1208" s="36"/>
      <c r="GIL1208" s="36"/>
      <c r="GIM1208" s="36"/>
      <c r="GIN1208" s="36"/>
      <c r="GIO1208" s="36"/>
      <c r="GIP1208" s="36"/>
      <c r="GIQ1208" s="36"/>
      <c r="GIR1208" s="36"/>
      <c r="GIS1208" s="36"/>
      <c r="GIT1208" s="36"/>
      <c r="GIU1208" s="36"/>
      <c r="GIV1208" s="36"/>
      <c r="GIW1208" s="36"/>
      <c r="GIX1208" s="36"/>
      <c r="GIY1208" s="36"/>
      <c r="GIZ1208" s="36"/>
      <c r="GJA1208" s="36"/>
      <c r="GJB1208" s="36"/>
      <c r="GJC1208" s="36"/>
      <c r="GJD1208" s="36"/>
      <c r="GJE1208" s="36"/>
      <c r="GJF1208" s="36"/>
      <c r="GJG1208" s="36"/>
      <c r="GJH1208" s="36"/>
      <c r="GJI1208" s="36"/>
      <c r="GJJ1208" s="36"/>
      <c r="GJK1208" s="36"/>
      <c r="GJL1208" s="36"/>
      <c r="GJM1208" s="36"/>
      <c r="GJN1208" s="36"/>
      <c r="GJO1208" s="36"/>
      <c r="GJP1208" s="36"/>
      <c r="GJQ1208" s="36"/>
      <c r="GJR1208" s="36"/>
      <c r="GJS1208" s="36"/>
      <c r="GJT1208" s="36"/>
      <c r="GJU1208" s="36"/>
      <c r="GJV1208" s="36"/>
      <c r="GJW1208" s="36"/>
      <c r="GJX1208" s="36"/>
      <c r="GJY1208" s="36"/>
      <c r="GJZ1208" s="36"/>
      <c r="GKA1208" s="36"/>
      <c r="GKB1208" s="36"/>
      <c r="GKC1208" s="36"/>
      <c r="GKD1208" s="36"/>
      <c r="GKE1208" s="36"/>
      <c r="GKF1208" s="36"/>
      <c r="GKG1208" s="36"/>
      <c r="GKH1208" s="36"/>
      <c r="GKI1208" s="36"/>
      <c r="GKJ1208" s="36"/>
      <c r="GKK1208" s="36"/>
      <c r="GKL1208" s="36"/>
      <c r="GKM1208" s="36"/>
      <c r="GKN1208" s="36"/>
      <c r="GKO1208" s="36"/>
      <c r="GKP1208" s="36"/>
      <c r="GKQ1208" s="36"/>
      <c r="GKR1208" s="36"/>
      <c r="GKS1208" s="36"/>
      <c r="GKT1208" s="36"/>
      <c r="GKU1208" s="36"/>
      <c r="GKV1208" s="36"/>
      <c r="GKW1208" s="36"/>
      <c r="GKX1208" s="36"/>
      <c r="GKY1208" s="36"/>
      <c r="GKZ1208" s="36"/>
      <c r="GLA1208" s="36"/>
      <c r="GLB1208" s="36"/>
      <c r="GLC1208" s="36"/>
      <c r="GLD1208" s="36"/>
      <c r="GLE1208" s="36"/>
      <c r="GLF1208" s="36"/>
      <c r="GLG1208" s="36"/>
      <c r="GLH1208" s="36"/>
      <c r="GLI1208" s="36"/>
      <c r="GLJ1208" s="36"/>
      <c r="GLK1208" s="36"/>
      <c r="GLL1208" s="36"/>
      <c r="GLM1208" s="36"/>
      <c r="GLN1208" s="36"/>
      <c r="GLO1208" s="36"/>
      <c r="GLP1208" s="36"/>
      <c r="GLQ1208" s="36"/>
      <c r="GLR1208" s="36"/>
      <c r="GLS1208" s="36"/>
      <c r="GLT1208" s="36"/>
      <c r="GLU1208" s="36"/>
      <c r="GLV1208" s="36"/>
      <c r="GLW1208" s="36"/>
      <c r="GLX1208" s="36"/>
      <c r="GLY1208" s="36"/>
      <c r="GLZ1208" s="36"/>
      <c r="GMA1208" s="36"/>
      <c r="GMB1208" s="36"/>
      <c r="GMC1208" s="36"/>
      <c r="GMD1208" s="36"/>
      <c r="GME1208" s="36"/>
      <c r="GMF1208" s="36"/>
      <c r="GMG1208" s="36"/>
      <c r="GMH1208" s="36"/>
      <c r="GMI1208" s="36"/>
      <c r="GMJ1208" s="36"/>
      <c r="GMK1208" s="36"/>
      <c r="GML1208" s="36"/>
      <c r="GMM1208" s="36"/>
      <c r="GMN1208" s="36"/>
      <c r="GMO1208" s="36"/>
      <c r="GMP1208" s="36"/>
      <c r="GMQ1208" s="36"/>
      <c r="GMR1208" s="36"/>
      <c r="GMS1208" s="36"/>
      <c r="GMT1208" s="36"/>
      <c r="GMU1208" s="36"/>
      <c r="GMV1208" s="36"/>
      <c r="GMW1208" s="36"/>
      <c r="GMX1208" s="36"/>
      <c r="GMY1208" s="36"/>
      <c r="GMZ1208" s="36"/>
      <c r="GNA1208" s="36"/>
      <c r="GNB1208" s="36"/>
      <c r="GNC1208" s="36"/>
      <c r="GND1208" s="36"/>
      <c r="GNE1208" s="36"/>
      <c r="GNF1208" s="36"/>
      <c r="GNG1208" s="36"/>
      <c r="GNH1208" s="36"/>
      <c r="GNI1208" s="36"/>
      <c r="GNJ1208" s="36"/>
      <c r="GNK1208" s="36"/>
      <c r="GNL1208" s="36"/>
      <c r="GNM1208" s="36"/>
      <c r="GNN1208" s="36"/>
      <c r="GNO1208" s="36"/>
      <c r="GNP1208" s="36"/>
      <c r="GNQ1208" s="36"/>
      <c r="GNR1208" s="36"/>
      <c r="GNS1208" s="36"/>
      <c r="GNT1208" s="36"/>
      <c r="GNU1208" s="36"/>
      <c r="GNV1208" s="36"/>
      <c r="GNW1208" s="36"/>
      <c r="GNX1208" s="36"/>
      <c r="GNY1208" s="36"/>
      <c r="GNZ1208" s="36"/>
      <c r="GOA1208" s="36"/>
      <c r="GOB1208" s="36"/>
      <c r="GOC1208" s="36"/>
      <c r="GOD1208" s="36"/>
      <c r="GOE1208" s="36"/>
      <c r="GOF1208" s="36"/>
      <c r="GOG1208" s="36"/>
      <c r="GOH1208" s="36"/>
      <c r="GOI1208" s="36"/>
      <c r="GOJ1208" s="36"/>
      <c r="GOK1208" s="36"/>
      <c r="GOL1208" s="36"/>
      <c r="GOM1208" s="36"/>
      <c r="GON1208" s="36"/>
      <c r="GOO1208" s="36"/>
      <c r="GOP1208" s="36"/>
      <c r="GOQ1208" s="36"/>
      <c r="GOR1208" s="36"/>
      <c r="GOS1208" s="36"/>
      <c r="GOT1208" s="36"/>
      <c r="GOU1208" s="36"/>
      <c r="GOV1208" s="36"/>
      <c r="GOW1208" s="36"/>
      <c r="GOX1208" s="36"/>
      <c r="GOY1208" s="36"/>
      <c r="GOZ1208" s="36"/>
      <c r="GPA1208" s="36"/>
      <c r="GPB1208" s="36"/>
      <c r="GPC1208" s="36"/>
      <c r="GPD1208" s="36"/>
      <c r="GPE1208" s="36"/>
      <c r="GPF1208" s="36"/>
      <c r="GPG1208" s="36"/>
      <c r="GPH1208" s="36"/>
      <c r="GPI1208" s="36"/>
      <c r="GPJ1208" s="36"/>
      <c r="GPK1208" s="36"/>
      <c r="GPL1208" s="36"/>
      <c r="GPM1208" s="36"/>
      <c r="GPN1208" s="36"/>
      <c r="GPO1208" s="36"/>
      <c r="GPP1208" s="36"/>
      <c r="GPQ1208" s="36"/>
      <c r="GPR1208" s="36"/>
      <c r="GPS1208" s="36"/>
      <c r="GPT1208" s="36"/>
      <c r="GPU1208" s="36"/>
      <c r="GPV1208" s="36"/>
      <c r="GPW1208" s="36"/>
      <c r="GPX1208" s="36"/>
      <c r="GPY1208" s="36"/>
      <c r="GPZ1208" s="36"/>
      <c r="GQA1208" s="36"/>
      <c r="GQB1208" s="36"/>
      <c r="GQC1208" s="36"/>
      <c r="GQD1208" s="36"/>
      <c r="GQE1208" s="36"/>
      <c r="GQF1208" s="36"/>
      <c r="GQG1208" s="36"/>
      <c r="GQH1208" s="36"/>
      <c r="GQI1208" s="36"/>
      <c r="GQJ1208" s="36"/>
      <c r="GQK1208" s="36"/>
      <c r="GQL1208" s="36"/>
      <c r="GQM1208" s="36"/>
      <c r="GQN1208" s="36"/>
      <c r="GQO1208" s="36"/>
      <c r="GQP1208" s="36"/>
      <c r="GQQ1208" s="36"/>
      <c r="GQR1208" s="36"/>
      <c r="GQS1208" s="36"/>
      <c r="GQT1208" s="36"/>
      <c r="GQU1208" s="36"/>
      <c r="GQV1208" s="36"/>
      <c r="GQW1208" s="36"/>
      <c r="GQX1208" s="36"/>
      <c r="GQY1208" s="36"/>
      <c r="GQZ1208" s="36"/>
      <c r="GRA1208" s="36"/>
      <c r="GRB1208" s="36"/>
      <c r="GRC1208" s="36"/>
      <c r="GRD1208" s="36"/>
      <c r="GRE1208" s="36"/>
      <c r="GRF1208" s="36"/>
      <c r="GRG1208" s="36"/>
      <c r="GRH1208" s="36"/>
      <c r="GRI1208" s="36"/>
      <c r="GRJ1208" s="36"/>
      <c r="GRK1208" s="36"/>
      <c r="GRL1208" s="36"/>
      <c r="GRM1208" s="36"/>
      <c r="GRN1208" s="36"/>
      <c r="GRO1208" s="36"/>
      <c r="GRP1208" s="36"/>
      <c r="GRQ1208" s="36"/>
      <c r="GRR1208" s="36"/>
      <c r="GRS1208" s="36"/>
      <c r="GRT1208" s="36"/>
      <c r="GRU1208" s="36"/>
      <c r="GRV1208" s="36"/>
      <c r="GRW1208" s="36"/>
      <c r="GRX1208" s="36"/>
      <c r="GRY1208" s="36"/>
      <c r="GRZ1208" s="36"/>
      <c r="GSA1208" s="36"/>
      <c r="GSB1208" s="36"/>
      <c r="GSC1208" s="36"/>
      <c r="GSD1208" s="36"/>
      <c r="GSE1208" s="36"/>
      <c r="GSF1208" s="36"/>
      <c r="GSG1208" s="36"/>
      <c r="GSH1208" s="36"/>
      <c r="GSI1208" s="36"/>
      <c r="GSJ1208" s="36"/>
      <c r="GSK1208" s="36"/>
      <c r="GSL1208" s="36"/>
      <c r="GSM1208" s="36"/>
      <c r="GSN1208" s="36"/>
      <c r="GSO1208" s="36"/>
      <c r="GSP1208" s="36"/>
      <c r="GSQ1208" s="36"/>
      <c r="GSR1208" s="36"/>
      <c r="GSS1208" s="36"/>
      <c r="GST1208" s="36"/>
      <c r="GSU1208" s="36"/>
      <c r="GSV1208" s="36"/>
      <c r="GSW1208" s="36"/>
      <c r="GSX1208" s="36"/>
      <c r="GSY1208" s="36"/>
      <c r="GSZ1208" s="36"/>
      <c r="GTA1208" s="36"/>
      <c r="GTB1208" s="36"/>
      <c r="GTC1208" s="36"/>
      <c r="GTD1208" s="36"/>
      <c r="GTE1208" s="36"/>
      <c r="GTF1208" s="36"/>
      <c r="GTG1208" s="36"/>
      <c r="GTH1208" s="36"/>
      <c r="GTI1208" s="36"/>
      <c r="GTJ1208" s="36"/>
      <c r="GTK1208" s="36"/>
      <c r="GTL1208" s="36"/>
      <c r="GTM1208" s="36"/>
      <c r="GTN1208" s="36"/>
      <c r="GTO1208" s="36"/>
      <c r="GTP1208" s="36"/>
      <c r="GTQ1208" s="36"/>
      <c r="GTR1208" s="36"/>
      <c r="GTS1208" s="36"/>
      <c r="GTT1208" s="36"/>
      <c r="GTU1208" s="36"/>
      <c r="GTV1208" s="36"/>
      <c r="GTW1208" s="36"/>
      <c r="GTX1208" s="36"/>
      <c r="GTY1208" s="36"/>
      <c r="GTZ1208" s="36"/>
      <c r="GUA1208" s="36"/>
      <c r="GUB1208" s="36"/>
      <c r="GUC1208" s="36"/>
      <c r="GUD1208" s="36"/>
      <c r="GUE1208" s="36"/>
      <c r="GUF1208" s="36"/>
      <c r="GUG1208" s="36"/>
      <c r="GUH1208" s="36"/>
      <c r="GUI1208" s="36"/>
      <c r="GUJ1208" s="36"/>
      <c r="GUK1208" s="36"/>
      <c r="GUL1208" s="36"/>
      <c r="GUM1208" s="36"/>
      <c r="GUN1208" s="36"/>
      <c r="GUO1208" s="36"/>
      <c r="GUP1208" s="36"/>
      <c r="GUQ1208" s="36"/>
      <c r="GUR1208" s="36"/>
      <c r="GUS1208" s="36"/>
      <c r="GUT1208" s="36"/>
      <c r="GUU1208" s="36"/>
      <c r="GUV1208" s="36"/>
      <c r="GUW1208" s="36"/>
      <c r="GUX1208" s="36"/>
      <c r="GUY1208" s="36"/>
      <c r="GUZ1208" s="36"/>
      <c r="GVA1208" s="36"/>
      <c r="GVB1208" s="36"/>
      <c r="GVC1208" s="36"/>
      <c r="GVD1208" s="36"/>
      <c r="GVE1208" s="36"/>
      <c r="GVF1208" s="36"/>
      <c r="GVG1208" s="36"/>
      <c r="GVH1208" s="36"/>
      <c r="GVI1208" s="36"/>
      <c r="GVJ1208" s="36"/>
      <c r="GVK1208" s="36"/>
      <c r="GVL1208" s="36"/>
      <c r="GVM1208" s="36"/>
      <c r="GVN1208" s="36"/>
      <c r="GVO1208" s="36"/>
      <c r="GVP1208" s="36"/>
      <c r="GVQ1208" s="36"/>
      <c r="GVR1208" s="36"/>
      <c r="GVS1208" s="36"/>
      <c r="GVT1208" s="36"/>
      <c r="GVU1208" s="36"/>
      <c r="GVV1208" s="36"/>
      <c r="GVW1208" s="36"/>
      <c r="GVX1208" s="36"/>
      <c r="GVY1208" s="36"/>
      <c r="GVZ1208" s="36"/>
      <c r="GWA1208" s="36"/>
      <c r="GWB1208" s="36"/>
      <c r="GWC1208" s="36"/>
      <c r="GWD1208" s="36"/>
      <c r="GWE1208" s="36"/>
      <c r="GWF1208" s="36"/>
      <c r="GWG1208" s="36"/>
      <c r="GWH1208" s="36"/>
      <c r="GWI1208" s="36"/>
      <c r="GWJ1208" s="36"/>
      <c r="GWK1208" s="36"/>
      <c r="GWL1208" s="36"/>
      <c r="GWM1208" s="36"/>
      <c r="GWN1208" s="36"/>
      <c r="GWO1208" s="36"/>
      <c r="GWP1208" s="36"/>
      <c r="GWQ1208" s="36"/>
      <c r="GWR1208" s="36"/>
      <c r="GWS1208" s="36"/>
      <c r="GWT1208" s="36"/>
      <c r="GWU1208" s="36"/>
      <c r="GWV1208" s="36"/>
      <c r="GWW1208" s="36"/>
      <c r="GWX1208" s="36"/>
      <c r="GWY1208" s="36"/>
      <c r="GWZ1208" s="36"/>
      <c r="GXA1208" s="36"/>
      <c r="GXB1208" s="36"/>
      <c r="GXC1208" s="36"/>
      <c r="GXD1208" s="36"/>
      <c r="GXE1208" s="36"/>
      <c r="GXF1208" s="36"/>
      <c r="GXG1208" s="36"/>
      <c r="GXH1208" s="36"/>
      <c r="GXI1208" s="36"/>
      <c r="GXJ1208" s="36"/>
      <c r="GXK1208" s="36"/>
      <c r="GXL1208" s="36"/>
      <c r="GXM1208" s="36"/>
      <c r="GXN1208" s="36"/>
      <c r="GXO1208" s="36"/>
      <c r="GXP1208" s="36"/>
      <c r="GXQ1208" s="36"/>
      <c r="GXR1208" s="36"/>
      <c r="GXS1208" s="36"/>
      <c r="GXT1208" s="36"/>
      <c r="GXU1208" s="36"/>
      <c r="GXV1208" s="36"/>
      <c r="GXW1208" s="36"/>
      <c r="GXX1208" s="36"/>
      <c r="GXY1208" s="36"/>
      <c r="GXZ1208" s="36"/>
      <c r="GYA1208" s="36"/>
      <c r="GYB1208" s="36"/>
      <c r="GYC1208" s="36"/>
      <c r="GYD1208" s="36"/>
      <c r="GYE1208" s="36"/>
      <c r="GYF1208" s="36"/>
      <c r="GYG1208" s="36"/>
      <c r="GYH1208" s="36"/>
      <c r="GYI1208" s="36"/>
      <c r="GYJ1208" s="36"/>
      <c r="GYK1208" s="36"/>
      <c r="GYL1208" s="36"/>
      <c r="GYM1208" s="36"/>
      <c r="GYN1208" s="36"/>
      <c r="GYO1208" s="36"/>
      <c r="GYP1208" s="36"/>
      <c r="GYQ1208" s="36"/>
      <c r="GYR1208" s="36"/>
      <c r="GYS1208" s="36"/>
      <c r="GYT1208" s="36"/>
      <c r="GYU1208" s="36"/>
      <c r="GYV1208" s="36"/>
      <c r="GYW1208" s="36"/>
      <c r="GYX1208" s="36"/>
      <c r="GYY1208" s="36"/>
      <c r="GYZ1208" s="36"/>
      <c r="GZA1208" s="36"/>
      <c r="GZB1208" s="36"/>
      <c r="GZC1208" s="36"/>
      <c r="GZD1208" s="36"/>
      <c r="GZE1208" s="36"/>
      <c r="GZF1208" s="36"/>
      <c r="GZG1208" s="36"/>
      <c r="GZH1208" s="36"/>
      <c r="GZI1208" s="36"/>
      <c r="GZJ1208" s="36"/>
      <c r="GZK1208" s="36"/>
      <c r="GZL1208" s="36"/>
      <c r="GZM1208" s="36"/>
      <c r="GZN1208" s="36"/>
      <c r="GZO1208" s="36"/>
      <c r="GZP1208" s="36"/>
      <c r="GZQ1208" s="36"/>
      <c r="GZR1208" s="36"/>
      <c r="GZS1208" s="36"/>
      <c r="GZT1208" s="36"/>
      <c r="GZU1208" s="36"/>
      <c r="GZV1208" s="36"/>
      <c r="GZW1208" s="36"/>
      <c r="GZX1208" s="36"/>
      <c r="GZY1208" s="36"/>
      <c r="GZZ1208" s="36"/>
      <c r="HAA1208" s="36"/>
      <c r="HAB1208" s="36"/>
      <c r="HAC1208" s="36"/>
      <c r="HAD1208" s="36"/>
      <c r="HAE1208" s="36"/>
      <c r="HAF1208" s="36"/>
      <c r="HAG1208" s="36"/>
      <c r="HAH1208" s="36"/>
      <c r="HAI1208" s="36"/>
      <c r="HAJ1208" s="36"/>
      <c r="HAK1208" s="36"/>
      <c r="HAL1208" s="36"/>
      <c r="HAM1208" s="36"/>
      <c r="HAN1208" s="36"/>
      <c r="HAO1208" s="36"/>
      <c r="HAP1208" s="36"/>
      <c r="HAQ1208" s="36"/>
      <c r="HAR1208" s="36"/>
      <c r="HAS1208" s="36"/>
      <c r="HAT1208" s="36"/>
      <c r="HAU1208" s="36"/>
      <c r="HAV1208" s="36"/>
      <c r="HAW1208" s="36"/>
      <c r="HAX1208" s="36"/>
      <c r="HAY1208" s="36"/>
      <c r="HAZ1208" s="36"/>
      <c r="HBA1208" s="36"/>
      <c r="HBB1208" s="36"/>
      <c r="HBC1208" s="36"/>
      <c r="HBD1208" s="36"/>
      <c r="HBE1208" s="36"/>
      <c r="HBF1208" s="36"/>
      <c r="HBG1208" s="36"/>
      <c r="HBH1208" s="36"/>
      <c r="HBI1208" s="36"/>
      <c r="HBJ1208" s="36"/>
      <c r="HBK1208" s="36"/>
      <c r="HBL1208" s="36"/>
      <c r="HBM1208" s="36"/>
      <c r="HBN1208" s="36"/>
      <c r="HBO1208" s="36"/>
      <c r="HBP1208" s="36"/>
      <c r="HBQ1208" s="36"/>
      <c r="HBR1208" s="36"/>
      <c r="HBS1208" s="36"/>
      <c r="HBT1208" s="36"/>
      <c r="HBU1208" s="36"/>
      <c r="HBV1208" s="36"/>
      <c r="HBW1208" s="36"/>
      <c r="HBX1208" s="36"/>
      <c r="HBY1208" s="36"/>
      <c r="HBZ1208" s="36"/>
      <c r="HCA1208" s="36"/>
      <c r="HCB1208" s="36"/>
      <c r="HCC1208" s="36"/>
      <c r="HCD1208" s="36"/>
      <c r="HCE1208" s="36"/>
      <c r="HCF1208" s="36"/>
      <c r="HCG1208" s="36"/>
      <c r="HCH1208" s="36"/>
      <c r="HCI1208" s="36"/>
      <c r="HCJ1208" s="36"/>
      <c r="HCK1208" s="36"/>
      <c r="HCL1208" s="36"/>
      <c r="HCM1208" s="36"/>
      <c r="HCN1208" s="36"/>
      <c r="HCO1208" s="36"/>
      <c r="HCP1208" s="36"/>
      <c r="HCQ1208" s="36"/>
      <c r="HCR1208" s="36"/>
      <c r="HCS1208" s="36"/>
      <c r="HCT1208" s="36"/>
      <c r="HCU1208" s="36"/>
      <c r="HCV1208" s="36"/>
      <c r="HCW1208" s="36"/>
      <c r="HCX1208" s="36"/>
      <c r="HCY1208" s="36"/>
      <c r="HCZ1208" s="36"/>
      <c r="HDA1208" s="36"/>
      <c r="HDB1208" s="36"/>
      <c r="HDC1208" s="36"/>
      <c r="HDD1208" s="36"/>
      <c r="HDE1208" s="36"/>
      <c r="HDF1208" s="36"/>
      <c r="HDG1208" s="36"/>
      <c r="HDH1208" s="36"/>
      <c r="HDI1208" s="36"/>
      <c r="HDJ1208" s="36"/>
      <c r="HDK1208" s="36"/>
      <c r="HDL1208" s="36"/>
      <c r="HDM1208" s="36"/>
      <c r="HDN1208" s="36"/>
      <c r="HDO1208" s="36"/>
      <c r="HDP1208" s="36"/>
      <c r="HDQ1208" s="36"/>
      <c r="HDR1208" s="36"/>
      <c r="HDS1208" s="36"/>
      <c r="HDT1208" s="36"/>
      <c r="HDU1208" s="36"/>
      <c r="HDV1208" s="36"/>
      <c r="HDW1208" s="36"/>
      <c r="HDX1208" s="36"/>
      <c r="HDY1208" s="36"/>
      <c r="HDZ1208" s="36"/>
      <c r="HEA1208" s="36"/>
      <c r="HEB1208" s="36"/>
      <c r="HEC1208" s="36"/>
      <c r="HED1208" s="36"/>
      <c r="HEE1208" s="36"/>
      <c r="HEF1208" s="36"/>
      <c r="HEG1208" s="36"/>
      <c r="HEH1208" s="36"/>
      <c r="HEI1208" s="36"/>
      <c r="HEJ1208" s="36"/>
      <c r="HEK1208" s="36"/>
      <c r="HEL1208" s="36"/>
      <c r="HEM1208" s="36"/>
      <c r="HEN1208" s="36"/>
      <c r="HEO1208" s="36"/>
      <c r="HEP1208" s="36"/>
      <c r="HEQ1208" s="36"/>
      <c r="HER1208" s="36"/>
      <c r="HES1208" s="36"/>
      <c r="HET1208" s="36"/>
      <c r="HEU1208" s="36"/>
      <c r="HEV1208" s="36"/>
      <c r="HEW1208" s="36"/>
      <c r="HEX1208" s="36"/>
      <c r="HEY1208" s="36"/>
      <c r="HEZ1208" s="36"/>
      <c r="HFA1208" s="36"/>
      <c r="HFB1208" s="36"/>
      <c r="HFC1208" s="36"/>
      <c r="HFD1208" s="36"/>
      <c r="HFE1208" s="36"/>
      <c r="HFF1208" s="36"/>
      <c r="HFG1208" s="36"/>
      <c r="HFH1208" s="36"/>
      <c r="HFI1208" s="36"/>
      <c r="HFJ1208" s="36"/>
      <c r="HFK1208" s="36"/>
      <c r="HFL1208" s="36"/>
      <c r="HFM1208" s="36"/>
      <c r="HFN1208" s="36"/>
      <c r="HFO1208" s="36"/>
      <c r="HFP1208" s="36"/>
      <c r="HFQ1208" s="36"/>
      <c r="HFR1208" s="36"/>
      <c r="HFS1208" s="36"/>
      <c r="HFT1208" s="36"/>
      <c r="HFU1208" s="36"/>
      <c r="HFV1208" s="36"/>
      <c r="HFW1208" s="36"/>
      <c r="HFX1208" s="36"/>
      <c r="HFY1208" s="36"/>
      <c r="HFZ1208" s="36"/>
      <c r="HGA1208" s="36"/>
      <c r="HGB1208" s="36"/>
      <c r="HGC1208" s="36"/>
      <c r="HGD1208" s="36"/>
      <c r="HGE1208" s="36"/>
      <c r="HGF1208" s="36"/>
      <c r="HGG1208" s="36"/>
      <c r="HGH1208" s="36"/>
      <c r="HGI1208" s="36"/>
      <c r="HGJ1208" s="36"/>
      <c r="HGK1208" s="36"/>
      <c r="HGL1208" s="36"/>
      <c r="HGM1208" s="36"/>
      <c r="HGN1208" s="36"/>
      <c r="HGO1208" s="36"/>
      <c r="HGP1208" s="36"/>
      <c r="HGQ1208" s="36"/>
      <c r="HGR1208" s="36"/>
      <c r="HGS1208" s="36"/>
      <c r="HGT1208" s="36"/>
      <c r="HGU1208" s="36"/>
      <c r="HGV1208" s="36"/>
      <c r="HGW1208" s="36"/>
      <c r="HGX1208" s="36"/>
      <c r="HGY1208" s="36"/>
      <c r="HGZ1208" s="36"/>
      <c r="HHA1208" s="36"/>
      <c r="HHB1208" s="36"/>
      <c r="HHC1208" s="36"/>
      <c r="HHD1208" s="36"/>
      <c r="HHE1208" s="36"/>
      <c r="HHF1208" s="36"/>
      <c r="HHG1208" s="36"/>
      <c r="HHH1208" s="36"/>
      <c r="HHI1208" s="36"/>
      <c r="HHJ1208" s="36"/>
      <c r="HHK1208" s="36"/>
      <c r="HHL1208" s="36"/>
      <c r="HHM1208" s="36"/>
      <c r="HHN1208" s="36"/>
      <c r="HHO1208" s="36"/>
      <c r="HHP1208" s="36"/>
      <c r="HHQ1208" s="36"/>
      <c r="HHR1208" s="36"/>
      <c r="HHS1208" s="36"/>
      <c r="HHT1208" s="36"/>
      <c r="HHU1208" s="36"/>
      <c r="HHV1208" s="36"/>
      <c r="HHW1208" s="36"/>
      <c r="HHX1208" s="36"/>
      <c r="HHY1208" s="36"/>
      <c r="HHZ1208" s="36"/>
      <c r="HIA1208" s="36"/>
      <c r="HIB1208" s="36"/>
      <c r="HIC1208" s="36"/>
      <c r="HID1208" s="36"/>
      <c r="HIE1208" s="36"/>
      <c r="HIF1208" s="36"/>
      <c r="HIG1208" s="36"/>
      <c r="HIH1208" s="36"/>
      <c r="HII1208" s="36"/>
      <c r="HIJ1208" s="36"/>
      <c r="HIK1208" s="36"/>
      <c r="HIL1208" s="36"/>
      <c r="HIM1208" s="36"/>
      <c r="HIN1208" s="36"/>
      <c r="HIO1208" s="36"/>
      <c r="HIP1208" s="36"/>
      <c r="HIQ1208" s="36"/>
      <c r="HIR1208" s="36"/>
      <c r="HIS1208" s="36"/>
      <c r="HIT1208" s="36"/>
      <c r="HIU1208" s="36"/>
      <c r="HIV1208" s="36"/>
      <c r="HIW1208" s="36"/>
      <c r="HIX1208" s="36"/>
      <c r="HIY1208" s="36"/>
      <c r="HIZ1208" s="36"/>
      <c r="HJA1208" s="36"/>
      <c r="HJB1208" s="36"/>
      <c r="HJC1208" s="36"/>
      <c r="HJD1208" s="36"/>
      <c r="HJE1208" s="36"/>
      <c r="HJF1208" s="36"/>
      <c r="HJG1208" s="36"/>
      <c r="HJH1208" s="36"/>
      <c r="HJI1208" s="36"/>
      <c r="HJJ1208" s="36"/>
      <c r="HJK1208" s="36"/>
      <c r="HJL1208" s="36"/>
      <c r="HJM1208" s="36"/>
      <c r="HJN1208" s="36"/>
      <c r="HJO1208" s="36"/>
      <c r="HJP1208" s="36"/>
      <c r="HJQ1208" s="36"/>
      <c r="HJR1208" s="36"/>
      <c r="HJS1208" s="36"/>
      <c r="HJT1208" s="36"/>
      <c r="HJU1208" s="36"/>
      <c r="HJV1208" s="36"/>
      <c r="HJW1208" s="36"/>
      <c r="HJX1208" s="36"/>
      <c r="HJY1208" s="36"/>
      <c r="HJZ1208" s="36"/>
      <c r="HKA1208" s="36"/>
      <c r="HKB1208" s="36"/>
      <c r="HKC1208" s="36"/>
      <c r="HKD1208" s="36"/>
      <c r="HKE1208" s="36"/>
      <c r="HKF1208" s="36"/>
      <c r="HKG1208" s="36"/>
      <c r="HKH1208" s="36"/>
      <c r="HKI1208" s="36"/>
      <c r="HKJ1208" s="36"/>
      <c r="HKK1208" s="36"/>
      <c r="HKL1208" s="36"/>
      <c r="HKM1208" s="36"/>
      <c r="HKN1208" s="36"/>
      <c r="HKO1208" s="36"/>
      <c r="HKP1208" s="36"/>
      <c r="HKQ1208" s="36"/>
      <c r="HKR1208" s="36"/>
      <c r="HKS1208" s="36"/>
      <c r="HKT1208" s="36"/>
      <c r="HKU1208" s="36"/>
      <c r="HKV1208" s="36"/>
      <c r="HKW1208" s="36"/>
      <c r="HKX1208" s="36"/>
      <c r="HKY1208" s="36"/>
      <c r="HKZ1208" s="36"/>
      <c r="HLA1208" s="36"/>
      <c r="HLB1208" s="36"/>
      <c r="HLC1208" s="36"/>
      <c r="HLD1208" s="36"/>
      <c r="HLE1208" s="36"/>
      <c r="HLF1208" s="36"/>
      <c r="HLG1208" s="36"/>
      <c r="HLH1208" s="36"/>
      <c r="HLI1208" s="36"/>
      <c r="HLJ1208" s="36"/>
      <c r="HLK1208" s="36"/>
      <c r="HLL1208" s="36"/>
      <c r="HLM1208" s="36"/>
      <c r="HLN1208" s="36"/>
      <c r="HLO1208" s="36"/>
      <c r="HLP1208" s="36"/>
      <c r="HLQ1208" s="36"/>
      <c r="HLR1208" s="36"/>
      <c r="HLS1208" s="36"/>
      <c r="HLT1208" s="36"/>
      <c r="HLU1208" s="36"/>
      <c r="HLV1208" s="36"/>
      <c r="HLW1208" s="36"/>
      <c r="HLX1208" s="36"/>
      <c r="HLY1208" s="36"/>
      <c r="HLZ1208" s="36"/>
      <c r="HMA1208" s="36"/>
      <c r="HMB1208" s="36"/>
      <c r="HMC1208" s="36"/>
      <c r="HMD1208" s="36"/>
      <c r="HME1208" s="36"/>
      <c r="HMF1208" s="36"/>
      <c r="HMG1208" s="36"/>
      <c r="HMH1208" s="36"/>
      <c r="HMI1208" s="36"/>
      <c r="HMJ1208" s="36"/>
      <c r="HMK1208" s="36"/>
      <c r="HML1208" s="36"/>
      <c r="HMM1208" s="36"/>
      <c r="HMN1208" s="36"/>
      <c r="HMO1208" s="36"/>
      <c r="HMP1208" s="36"/>
      <c r="HMQ1208" s="36"/>
      <c r="HMR1208" s="36"/>
      <c r="HMS1208" s="36"/>
      <c r="HMT1208" s="36"/>
      <c r="HMU1208" s="36"/>
      <c r="HMV1208" s="36"/>
      <c r="HMW1208" s="36"/>
      <c r="HMX1208" s="36"/>
      <c r="HMY1208" s="36"/>
      <c r="HMZ1208" s="36"/>
      <c r="HNA1208" s="36"/>
      <c r="HNB1208" s="36"/>
      <c r="HNC1208" s="36"/>
      <c r="HND1208" s="36"/>
      <c r="HNE1208" s="36"/>
      <c r="HNF1208" s="36"/>
      <c r="HNG1208" s="36"/>
      <c r="HNH1208" s="36"/>
      <c r="HNI1208" s="36"/>
      <c r="HNJ1208" s="36"/>
      <c r="HNK1208" s="36"/>
      <c r="HNL1208" s="36"/>
      <c r="HNM1208" s="36"/>
      <c r="HNN1208" s="36"/>
      <c r="HNO1208" s="36"/>
      <c r="HNP1208" s="36"/>
      <c r="HNQ1208" s="36"/>
      <c r="HNR1208" s="36"/>
      <c r="HNS1208" s="36"/>
      <c r="HNT1208" s="36"/>
      <c r="HNU1208" s="36"/>
      <c r="HNV1208" s="36"/>
      <c r="HNW1208" s="36"/>
      <c r="HNX1208" s="36"/>
      <c r="HNY1208" s="36"/>
      <c r="HNZ1208" s="36"/>
      <c r="HOA1208" s="36"/>
      <c r="HOB1208" s="36"/>
      <c r="HOC1208" s="36"/>
      <c r="HOD1208" s="36"/>
      <c r="HOE1208" s="36"/>
      <c r="HOF1208" s="36"/>
      <c r="HOG1208" s="36"/>
      <c r="HOH1208" s="36"/>
      <c r="HOI1208" s="36"/>
      <c r="HOJ1208" s="36"/>
      <c r="HOK1208" s="36"/>
      <c r="HOL1208" s="36"/>
      <c r="HOM1208" s="36"/>
      <c r="HON1208" s="36"/>
      <c r="HOO1208" s="36"/>
      <c r="HOP1208" s="36"/>
      <c r="HOQ1208" s="36"/>
      <c r="HOR1208" s="36"/>
      <c r="HOS1208" s="36"/>
      <c r="HOT1208" s="36"/>
      <c r="HOU1208" s="36"/>
      <c r="HOV1208" s="36"/>
      <c r="HOW1208" s="36"/>
      <c r="HOX1208" s="36"/>
      <c r="HOY1208" s="36"/>
      <c r="HOZ1208" s="36"/>
      <c r="HPA1208" s="36"/>
      <c r="HPB1208" s="36"/>
      <c r="HPC1208" s="36"/>
      <c r="HPD1208" s="36"/>
      <c r="HPE1208" s="36"/>
      <c r="HPF1208" s="36"/>
      <c r="HPG1208" s="36"/>
      <c r="HPH1208" s="36"/>
      <c r="HPI1208" s="36"/>
      <c r="HPJ1208" s="36"/>
      <c r="HPK1208" s="36"/>
      <c r="HPL1208" s="36"/>
      <c r="HPM1208" s="36"/>
      <c r="HPN1208" s="36"/>
      <c r="HPO1208" s="36"/>
      <c r="HPP1208" s="36"/>
      <c r="HPQ1208" s="36"/>
      <c r="HPR1208" s="36"/>
      <c r="HPS1208" s="36"/>
      <c r="HPT1208" s="36"/>
      <c r="HPU1208" s="36"/>
      <c r="HPV1208" s="36"/>
      <c r="HPW1208" s="36"/>
      <c r="HPX1208" s="36"/>
      <c r="HPY1208" s="36"/>
      <c r="HPZ1208" s="36"/>
      <c r="HQA1208" s="36"/>
      <c r="HQB1208" s="36"/>
      <c r="HQC1208" s="36"/>
      <c r="HQD1208" s="36"/>
      <c r="HQE1208" s="36"/>
      <c r="HQF1208" s="36"/>
      <c r="HQG1208" s="36"/>
      <c r="HQH1208" s="36"/>
      <c r="HQI1208" s="36"/>
      <c r="HQJ1208" s="36"/>
      <c r="HQK1208" s="36"/>
      <c r="HQL1208" s="36"/>
      <c r="HQM1208" s="36"/>
      <c r="HQN1208" s="36"/>
      <c r="HQO1208" s="36"/>
      <c r="HQP1208" s="36"/>
      <c r="HQQ1208" s="36"/>
      <c r="HQR1208" s="36"/>
      <c r="HQS1208" s="36"/>
      <c r="HQT1208" s="36"/>
      <c r="HQU1208" s="36"/>
      <c r="HQV1208" s="36"/>
      <c r="HQW1208" s="36"/>
      <c r="HQX1208" s="36"/>
      <c r="HQY1208" s="36"/>
      <c r="HQZ1208" s="36"/>
      <c r="HRA1208" s="36"/>
      <c r="HRB1208" s="36"/>
      <c r="HRC1208" s="36"/>
      <c r="HRD1208" s="36"/>
      <c r="HRE1208" s="36"/>
      <c r="HRF1208" s="36"/>
      <c r="HRG1208" s="36"/>
      <c r="HRH1208" s="36"/>
      <c r="HRI1208" s="36"/>
      <c r="HRJ1208" s="36"/>
      <c r="HRK1208" s="36"/>
      <c r="HRL1208" s="36"/>
      <c r="HRM1208" s="36"/>
      <c r="HRN1208" s="36"/>
      <c r="HRO1208" s="36"/>
      <c r="HRP1208" s="36"/>
      <c r="HRQ1208" s="36"/>
      <c r="HRR1208" s="36"/>
      <c r="HRS1208" s="36"/>
      <c r="HRT1208" s="36"/>
      <c r="HRU1208" s="36"/>
      <c r="HRV1208" s="36"/>
      <c r="HRW1208" s="36"/>
      <c r="HRX1208" s="36"/>
      <c r="HRY1208" s="36"/>
      <c r="HRZ1208" s="36"/>
      <c r="HSA1208" s="36"/>
      <c r="HSB1208" s="36"/>
      <c r="HSC1208" s="36"/>
      <c r="HSD1208" s="36"/>
      <c r="HSE1208" s="36"/>
      <c r="HSF1208" s="36"/>
      <c r="HSG1208" s="36"/>
      <c r="HSH1208" s="36"/>
      <c r="HSI1208" s="36"/>
      <c r="HSJ1208" s="36"/>
      <c r="HSK1208" s="36"/>
      <c r="HSL1208" s="36"/>
      <c r="HSM1208" s="36"/>
      <c r="HSN1208" s="36"/>
      <c r="HSO1208" s="36"/>
      <c r="HSP1208" s="36"/>
      <c r="HSQ1208" s="36"/>
      <c r="HSR1208" s="36"/>
      <c r="HSS1208" s="36"/>
      <c r="HST1208" s="36"/>
      <c r="HSU1208" s="36"/>
      <c r="HSV1208" s="36"/>
      <c r="HSW1208" s="36"/>
      <c r="HSX1208" s="36"/>
      <c r="HSY1208" s="36"/>
      <c r="HSZ1208" s="36"/>
      <c r="HTA1208" s="36"/>
      <c r="HTB1208" s="36"/>
      <c r="HTC1208" s="36"/>
      <c r="HTD1208" s="36"/>
      <c r="HTE1208" s="36"/>
      <c r="HTF1208" s="36"/>
      <c r="HTG1208" s="36"/>
      <c r="HTH1208" s="36"/>
      <c r="HTI1208" s="36"/>
      <c r="HTJ1208" s="36"/>
      <c r="HTK1208" s="36"/>
      <c r="HTL1208" s="36"/>
      <c r="HTM1208" s="36"/>
      <c r="HTN1208" s="36"/>
      <c r="HTO1208" s="36"/>
      <c r="HTP1208" s="36"/>
      <c r="HTQ1208" s="36"/>
      <c r="HTR1208" s="36"/>
      <c r="HTS1208" s="36"/>
      <c r="HTT1208" s="36"/>
      <c r="HTU1208" s="36"/>
      <c r="HTV1208" s="36"/>
      <c r="HTW1208" s="36"/>
      <c r="HTX1208" s="36"/>
      <c r="HTY1208" s="36"/>
      <c r="HTZ1208" s="36"/>
      <c r="HUA1208" s="36"/>
      <c r="HUB1208" s="36"/>
      <c r="HUC1208" s="36"/>
      <c r="HUD1208" s="36"/>
      <c r="HUE1208" s="36"/>
      <c r="HUF1208" s="36"/>
      <c r="HUG1208" s="36"/>
      <c r="HUH1208" s="36"/>
      <c r="HUI1208" s="36"/>
      <c r="HUJ1208" s="36"/>
      <c r="HUK1208" s="36"/>
      <c r="HUL1208" s="36"/>
      <c r="HUM1208" s="36"/>
      <c r="HUN1208" s="36"/>
      <c r="HUO1208" s="36"/>
      <c r="HUP1208" s="36"/>
      <c r="HUQ1208" s="36"/>
      <c r="HUR1208" s="36"/>
      <c r="HUS1208" s="36"/>
      <c r="HUT1208" s="36"/>
      <c r="HUU1208" s="36"/>
      <c r="HUV1208" s="36"/>
      <c r="HUW1208" s="36"/>
      <c r="HUX1208" s="36"/>
      <c r="HUY1208" s="36"/>
      <c r="HUZ1208" s="36"/>
      <c r="HVA1208" s="36"/>
      <c r="HVB1208" s="36"/>
      <c r="HVC1208" s="36"/>
      <c r="HVD1208" s="36"/>
      <c r="HVE1208" s="36"/>
      <c r="HVF1208" s="36"/>
      <c r="HVG1208" s="36"/>
      <c r="HVH1208" s="36"/>
      <c r="HVI1208" s="36"/>
      <c r="HVJ1208" s="36"/>
      <c r="HVK1208" s="36"/>
      <c r="HVL1208" s="36"/>
      <c r="HVM1208" s="36"/>
      <c r="HVN1208" s="36"/>
      <c r="HVO1208" s="36"/>
      <c r="HVP1208" s="36"/>
      <c r="HVQ1208" s="36"/>
      <c r="HVR1208" s="36"/>
      <c r="HVS1208" s="36"/>
      <c r="HVT1208" s="36"/>
      <c r="HVU1208" s="36"/>
      <c r="HVV1208" s="36"/>
      <c r="HVW1208" s="36"/>
      <c r="HVX1208" s="36"/>
      <c r="HVY1208" s="36"/>
      <c r="HVZ1208" s="36"/>
      <c r="HWA1208" s="36"/>
      <c r="HWB1208" s="36"/>
      <c r="HWC1208" s="36"/>
      <c r="HWD1208" s="36"/>
      <c r="HWE1208" s="36"/>
      <c r="HWF1208" s="36"/>
      <c r="HWG1208" s="36"/>
      <c r="HWH1208" s="36"/>
      <c r="HWI1208" s="36"/>
      <c r="HWJ1208" s="36"/>
      <c r="HWK1208" s="36"/>
      <c r="HWL1208" s="36"/>
      <c r="HWM1208" s="36"/>
      <c r="HWN1208" s="36"/>
      <c r="HWO1208" s="36"/>
      <c r="HWP1208" s="36"/>
      <c r="HWQ1208" s="36"/>
      <c r="HWR1208" s="36"/>
      <c r="HWS1208" s="36"/>
      <c r="HWT1208" s="36"/>
      <c r="HWU1208" s="36"/>
      <c r="HWV1208" s="36"/>
      <c r="HWW1208" s="36"/>
      <c r="HWX1208" s="36"/>
      <c r="HWY1208" s="36"/>
      <c r="HWZ1208" s="36"/>
      <c r="HXA1208" s="36"/>
      <c r="HXB1208" s="36"/>
      <c r="HXC1208" s="36"/>
      <c r="HXD1208" s="36"/>
      <c r="HXE1208" s="36"/>
      <c r="HXF1208" s="36"/>
      <c r="HXG1208" s="36"/>
      <c r="HXH1208" s="36"/>
      <c r="HXI1208" s="36"/>
      <c r="HXJ1208" s="36"/>
      <c r="HXK1208" s="36"/>
      <c r="HXL1208" s="36"/>
      <c r="HXM1208" s="36"/>
      <c r="HXN1208" s="36"/>
      <c r="HXO1208" s="36"/>
      <c r="HXP1208" s="36"/>
      <c r="HXQ1208" s="36"/>
      <c r="HXR1208" s="36"/>
      <c r="HXS1208" s="36"/>
      <c r="HXT1208" s="36"/>
      <c r="HXU1208" s="36"/>
      <c r="HXV1208" s="36"/>
      <c r="HXW1208" s="36"/>
      <c r="HXX1208" s="36"/>
      <c r="HXY1208" s="36"/>
      <c r="HXZ1208" s="36"/>
      <c r="HYA1208" s="36"/>
      <c r="HYB1208" s="36"/>
      <c r="HYC1208" s="36"/>
      <c r="HYD1208" s="36"/>
      <c r="HYE1208" s="36"/>
      <c r="HYF1208" s="36"/>
      <c r="HYG1208" s="36"/>
      <c r="HYH1208" s="36"/>
      <c r="HYI1208" s="36"/>
      <c r="HYJ1208" s="36"/>
      <c r="HYK1208" s="36"/>
      <c r="HYL1208" s="36"/>
      <c r="HYM1208" s="36"/>
      <c r="HYN1208" s="36"/>
      <c r="HYO1208" s="36"/>
      <c r="HYP1208" s="36"/>
      <c r="HYQ1208" s="36"/>
      <c r="HYR1208" s="36"/>
      <c r="HYS1208" s="36"/>
      <c r="HYT1208" s="36"/>
      <c r="HYU1208" s="36"/>
      <c r="HYV1208" s="36"/>
      <c r="HYW1208" s="36"/>
      <c r="HYX1208" s="36"/>
      <c r="HYY1208" s="36"/>
      <c r="HYZ1208" s="36"/>
      <c r="HZA1208" s="36"/>
      <c r="HZB1208" s="36"/>
      <c r="HZC1208" s="36"/>
      <c r="HZD1208" s="36"/>
      <c r="HZE1208" s="36"/>
      <c r="HZF1208" s="36"/>
      <c r="HZG1208" s="36"/>
      <c r="HZH1208" s="36"/>
      <c r="HZI1208" s="36"/>
      <c r="HZJ1208" s="36"/>
      <c r="HZK1208" s="36"/>
      <c r="HZL1208" s="36"/>
      <c r="HZM1208" s="36"/>
      <c r="HZN1208" s="36"/>
      <c r="HZO1208" s="36"/>
      <c r="HZP1208" s="36"/>
      <c r="HZQ1208" s="36"/>
      <c r="HZR1208" s="36"/>
      <c r="HZS1208" s="36"/>
      <c r="HZT1208" s="36"/>
      <c r="HZU1208" s="36"/>
      <c r="HZV1208" s="36"/>
      <c r="HZW1208" s="36"/>
      <c r="HZX1208" s="36"/>
      <c r="HZY1208" s="36"/>
      <c r="HZZ1208" s="36"/>
      <c r="IAA1208" s="36"/>
      <c r="IAB1208" s="36"/>
      <c r="IAC1208" s="36"/>
      <c r="IAD1208" s="36"/>
      <c r="IAE1208" s="36"/>
      <c r="IAF1208" s="36"/>
      <c r="IAG1208" s="36"/>
      <c r="IAH1208" s="36"/>
      <c r="IAI1208" s="36"/>
      <c r="IAJ1208" s="36"/>
      <c r="IAK1208" s="36"/>
      <c r="IAL1208" s="36"/>
      <c r="IAM1208" s="36"/>
      <c r="IAN1208" s="36"/>
      <c r="IAO1208" s="36"/>
      <c r="IAP1208" s="36"/>
      <c r="IAQ1208" s="36"/>
      <c r="IAR1208" s="36"/>
      <c r="IAS1208" s="36"/>
      <c r="IAT1208" s="36"/>
      <c r="IAU1208" s="36"/>
      <c r="IAV1208" s="36"/>
      <c r="IAW1208" s="36"/>
      <c r="IAX1208" s="36"/>
      <c r="IAY1208" s="36"/>
      <c r="IAZ1208" s="36"/>
      <c r="IBA1208" s="36"/>
      <c r="IBB1208" s="36"/>
      <c r="IBC1208" s="36"/>
      <c r="IBD1208" s="36"/>
      <c r="IBE1208" s="36"/>
      <c r="IBF1208" s="36"/>
      <c r="IBG1208" s="36"/>
      <c r="IBH1208" s="36"/>
      <c r="IBI1208" s="36"/>
      <c r="IBJ1208" s="36"/>
      <c r="IBK1208" s="36"/>
      <c r="IBL1208" s="36"/>
      <c r="IBM1208" s="36"/>
      <c r="IBN1208" s="36"/>
      <c r="IBO1208" s="36"/>
      <c r="IBP1208" s="36"/>
      <c r="IBQ1208" s="36"/>
      <c r="IBR1208" s="36"/>
      <c r="IBS1208" s="36"/>
      <c r="IBT1208" s="36"/>
      <c r="IBU1208" s="36"/>
      <c r="IBV1208" s="36"/>
      <c r="IBW1208" s="36"/>
      <c r="IBX1208" s="36"/>
      <c r="IBY1208" s="36"/>
      <c r="IBZ1208" s="36"/>
      <c r="ICA1208" s="36"/>
      <c r="ICB1208" s="36"/>
      <c r="ICC1208" s="36"/>
      <c r="ICD1208" s="36"/>
      <c r="ICE1208" s="36"/>
      <c r="ICF1208" s="36"/>
      <c r="ICG1208" s="36"/>
      <c r="ICH1208" s="36"/>
      <c r="ICI1208" s="36"/>
      <c r="ICJ1208" s="36"/>
      <c r="ICK1208" s="36"/>
      <c r="ICL1208" s="36"/>
      <c r="ICM1208" s="36"/>
      <c r="ICN1208" s="36"/>
      <c r="ICO1208" s="36"/>
      <c r="ICP1208" s="36"/>
      <c r="ICQ1208" s="36"/>
      <c r="ICR1208" s="36"/>
      <c r="ICS1208" s="36"/>
      <c r="ICT1208" s="36"/>
      <c r="ICU1208" s="36"/>
      <c r="ICV1208" s="36"/>
      <c r="ICW1208" s="36"/>
      <c r="ICX1208" s="36"/>
      <c r="ICY1208" s="36"/>
      <c r="ICZ1208" s="36"/>
      <c r="IDA1208" s="36"/>
      <c r="IDB1208" s="36"/>
      <c r="IDC1208" s="36"/>
      <c r="IDD1208" s="36"/>
      <c r="IDE1208" s="36"/>
      <c r="IDF1208" s="36"/>
      <c r="IDG1208" s="36"/>
      <c r="IDH1208" s="36"/>
      <c r="IDI1208" s="36"/>
      <c r="IDJ1208" s="36"/>
      <c r="IDK1208" s="36"/>
      <c r="IDL1208" s="36"/>
      <c r="IDM1208" s="36"/>
      <c r="IDN1208" s="36"/>
      <c r="IDO1208" s="36"/>
      <c r="IDP1208" s="36"/>
      <c r="IDQ1208" s="36"/>
      <c r="IDR1208" s="36"/>
      <c r="IDS1208" s="36"/>
      <c r="IDT1208" s="36"/>
      <c r="IDU1208" s="36"/>
      <c r="IDV1208" s="36"/>
      <c r="IDW1208" s="36"/>
      <c r="IDX1208" s="36"/>
      <c r="IDY1208" s="36"/>
      <c r="IDZ1208" s="36"/>
      <c r="IEA1208" s="36"/>
      <c r="IEB1208" s="36"/>
      <c r="IEC1208" s="36"/>
      <c r="IED1208" s="36"/>
      <c r="IEE1208" s="36"/>
      <c r="IEF1208" s="36"/>
      <c r="IEG1208" s="36"/>
      <c r="IEH1208" s="36"/>
      <c r="IEI1208" s="36"/>
      <c r="IEJ1208" s="36"/>
      <c r="IEK1208" s="36"/>
      <c r="IEL1208" s="36"/>
      <c r="IEM1208" s="36"/>
      <c r="IEN1208" s="36"/>
      <c r="IEO1208" s="36"/>
      <c r="IEP1208" s="36"/>
      <c r="IEQ1208" s="36"/>
      <c r="IER1208" s="36"/>
      <c r="IES1208" s="36"/>
      <c r="IET1208" s="36"/>
      <c r="IEU1208" s="36"/>
      <c r="IEV1208" s="36"/>
      <c r="IEW1208" s="36"/>
      <c r="IEX1208" s="36"/>
      <c r="IEY1208" s="36"/>
      <c r="IEZ1208" s="36"/>
      <c r="IFA1208" s="36"/>
      <c r="IFB1208" s="36"/>
      <c r="IFC1208" s="36"/>
      <c r="IFD1208" s="36"/>
      <c r="IFE1208" s="36"/>
      <c r="IFF1208" s="36"/>
      <c r="IFG1208" s="36"/>
      <c r="IFH1208" s="36"/>
      <c r="IFI1208" s="36"/>
      <c r="IFJ1208" s="36"/>
      <c r="IFK1208" s="36"/>
      <c r="IFL1208" s="36"/>
      <c r="IFM1208" s="36"/>
      <c r="IFN1208" s="36"/>
      <c r="IFO1208" s="36"/>
      <c r="IFP1208" s="36"/>
      <c r="IFQ1208" s="36"/>
      <c r="IFR1208" s="36"/>
      <c r="IFS1208" s="36"/>
      <c r="IFT1208" s="36"/>
      <c r="IFU1208" s="36"/>
      <c r="IFV1208" s="36"/>
      <c r="IFW1208" s="36"/>
      <c r="IFX1208" s="36"/>
      <c r="IFY1208" s="36"/>
      <c r="IFZ1208" s="36"/>
      <c r="IGA1208" s="36"/>
      <c r="IGB1208" s="36"/>
      <c r="IGC1208" s="36"/>
      <c r="IGD1208" s="36"/>
      <c r="IGE1208" s="36"/>
      <c r="IGF1208" s="36"/>
      <c r="IGG1208" s="36"/>
      <c r="IGH1208" s="36"/>
      <c r="IGI1208" s="36"/>
      <c r="IGJ1208" s="36"/>
      <c r="IGK1208" s="36"/>
      <c r="IGL1208" s="36"/>
      <c r="IGM1208" s="36"/>
      <c r="IGN1208" s="36"/>
      <c r="IGO1208" s="36"/>
      <c r="IGP1208" s="36"/>
      <c r="IGQ1208" s="36"/>
      <c r="IGR1208" s="36"/>
      <c r="IGS1208" s="36"/>
      <c r="IGT1208" s="36"/>
      <c r="IGU1208" s="36"/>
      <c r="IGV1208" s="36"/>
      <c r="IGW1208" s="36"/>
      <c r="IGX1208" s="36"/>
      <c r="IGY1208" s="36"/>
      <c r="IGZ1208" s="36"/>
      <c r="IHA1208" s="36"/>
      <c r="IHB1208" s="36"/>
      <c r="IHC1208" s="36"/>
      <c r="IHD1208" s="36"/>
      <c r="IHE1208" s="36"/>
      <c r="IHF1208" s="36"/>
      <c r="IHG1208" s="36"/>
      <c r="IHH1208" s="36"/>
      <c r="IHI1208" s="36"/>
      <c r="IHJ1208" s="36"/>
      <c r="IHK1208" s="36"/>
      <c r="IHL1208" s="36"/>
      <c r="IHM1208" s="36"/>
      <c r="IHN1208" s="36"/>
      <c r="IHO1208" s="36"/>
      <c r="IHP1208" s="36"/>
      <c r="IHQ1208" s="36"/>
      <c r="IHR1208" s="36"/>
      <c r="IHS1208" s="36"/>
      <c r="IHT1208" s="36"/>
      <c r="IHU1208" s="36"/>
      <c r="IHV1208" s="36"/>
      <c r="IHW1208" s="36"/>
      <c r="IHX1208" s="36"/>
      <c r="IHY1208" s="36"/>
      <c r="IHZ1208" s="36"/>
      <c r="IIA1208" s="36"/>
      <c r="IIB1208" s="36"/>
      <c r="IIC1208" s="36"/>
      <c r="IID1208" s="36"/>
      <c r="IIE1208" s="36"/>
      <c r="IIF1208" s="36"/>
      <c r="IIG1208" s="36"/>
      <c r="IIH1208" s="36"/>
      <c r="III1208" s="36"/>
      <c r="IIJ1208" s="36"/>
      <c r="IIK1208" s="36"/>
      <c r="IIL1208" s="36"/>
      <c r="IIM1208" s="36"/>
      <c r="IIN1208" s="36"/>
      <c r="IIO1208" s="36"/>
      <c r="IIP1208" s="36"/>
      <c r="IIQ1208" s="36"/>
      <c r="IIR1208" s="36"/>
      <c r="IIS1208" s="36"/>
      <c r="IIT1208" s="36"/>
      <c r="IIU1208" s="36"/>
      <c r="IIV1208" s="36"/>
      <c r="IIW1208" s="36"/>
      <c r="IIX1208" s="36"/>
      <c r="IIY1208" s="36"/>
      <c r="IIZ1208" s="36"/>
      <c r="IJA1208" s="36"/>
      <c r="IJB1208" s="36"/>
      <c r="IJC1208" s="36"/>
      <c r="IJD1208" s="36"/>
      <c r="IJE1208" s="36"/>
      <c r="IJF1208" s="36"/>
      <c r="IJG1208" s="36"/>
      <c r="IJH1208" s="36"/>
      <c r="IJI1208" s="36"/>
      <c r="IJJ1208" s="36"/>
      <c r="IJK1208" s="36"/>
      <c r="IJL1208" s="36"/>
      <c r="IJM1208" s="36"/>
      <c r="IJN1208" s="36"/>
      <c r="IJO1208" s="36"/>
      <c r="IJP1208" s="36"/>
      <c r="IJQ1208" s="36"/>
      <c r="IJR1208" s="36"/>
      <c r="IJS1208" s="36"/>
      <c r="IJT1208" s="36"/>
      <c r="IJU1208" s="36"/>
      <c r="IJV1208" s="36"/>
      <c r="IJW1208" s="36"/>
      <c r="IJX1208" s="36"/>
      <c r="IJY1208" s="36"/>
      <c r="IJZ1208" s="36"/>
      <c r="IKA1208" s="36"/>
      <c r="IKB1208" s="36"/>
      <c r="IKC1208" s="36"/>
      <c r="IKD1208" s="36"/>
      <c r="IKE1208" s="36"/>
      <c r="IKF1208" s="36"/>
      <c r="IKG1208" s="36"/>
      <c r="IKH1208" s="36"/>
      <c r="IKI1208" s="36"/>
      <c r="IKJ1208" s="36"/>
      <c r="IKK1208" s="36"/>
      <c r="IKL1208" s="36"/>
      <c r="IKM1208" s="36"/>
      <c r="IKN1208" s="36"/>
      <c r="IKO1208" s="36"/>
      <c r="IKP1208" s="36"/>
      <c r="IKQ1208" s="36"/>
      <c r="IKR1208" s="36"/>
      <c r="IKS1208" s="36"/>
      <c r="IKT1208" s="36"/>
      <c r="IKU1208" s="36"/>
      <c r="IKV1208" s="36"/>
      <c r="IKW1208" s="36"/>
      <c r="IKX1208" s="36"/>
      <c r="IKY1208" s="36"/>
      <c r="IKZ1208" s="36"/>
      <c r="ILA1208" s="36"/>
      <c r="ILB1208" s="36"/>
      <c r="ILC1208" s="36"/>
      <c r="ILD1208" s="36"/>
      <c r="ILE1208" s="36"/>
      <c r="ILF1208" s="36"/>
      <c r="ILG1208" s="36"/>
      <c r="ILH1208" s="36"/>
      <c r="ILI1208" s="36"/>
      <c r="ILJ1208" s="36"/>
      <c r="ILK1208" s="36"/>
      <c r="ILL1208" s="36"/>
      <c r="ILM1208" s="36"/>
      <c r="ILN1208" s="36"/>
      <c r="ILO1208" s="36"/>
      <c r="ILP1208" s="36"/>
      <c r="ILQ1208" s="36"/>
      <c r="ILR1208" s="36"/>
      <c r="ILS1208" s="36"/>
      <c r="ILT1208" s="36"/>
      <c r="ILU1208" s="36"/>
      <c r="ILV1208" s="36"/>
      <c r="ILW1208" s="36"/>
      <c r="ILX1208" s="36"/>
      <c r="ILY1208" s="36"/>
      <c r="ILZ1208" s="36"/>
      <c r="IMA1208" s="36"/>
      <c r="IMB1208" s="36"/>
      <c r="IMC1208" s="36"/>
      <c r="IMD1208" s="36"/>
      <c r="IME1208" s="36"/>
      <c r="IMF1208" s="36"/>
      <c r="IMG1208" s="36"/>
      <c r="IMH1208" s="36"/>
      <c r="IMI1208" s="36"/>
      <c r="IMJ1208" s="36"/>
      <c r="IMK1208" s="36"/>
      <c r="IML1208" s="36"/>
      <c r="IMM1208" s="36"/>
      <c r="IMN1208" s="36"/>
      <c r="IMO1208" s="36"/>
      <c r="IMP1208" s="36"/>
      <c r="IMQ1208" s="36"/>
      <c r="IMR1208" s="36"/>
      <c r="IMS1208" s="36"/>
      <c r="IMT1208" s="36"/>
      <c r="IMU1208" s="36"/>
      <c r="IMV1208" s="36"/>
      <c r="IMW1208" s="36"/>
      <c r="IMX1208" s="36"/>
      <c r="IMY1208" s="36"/>
      <c r="IMZ1208" s="36"/>
      <c r="INA1208" s="36"/>
      <c r="INB1208" s="36"/>
      <c r="INC1208" s="36"/>
      <c r="IND1208" s="36"/>
      <c r="INE1208" s="36"/>
      <c r="INF1208" s="36"/>
      <c r="ING1208" s="36"/>
      <c r="INH1208" s="36"/>
      <c r="INI1208" s="36"/>
      <c r="INJ1208" s="36"/>
      <c r="INK1208" s="36"/>
      <c r="INL1208" s="36"/>
      <c r="INM1208" s="36"/>
      <c r="INN1208" s="36"/>
      <c r="INO1208" s="36"/>
      <c r="INP1208" s="36"/>
      <c r="INQ1208" s="36"/>
      <c r="INR1208" s="36"/>
      <c r="INS1208" s="36"/>
      <c r="INT1208" s="36"/>
      <c r="INU1208" s="36"/>
      <c r="INV1208" s="36"/>
      <c r="INW1208" s="36"/>
      <c r="INX1208" s="36"/>
      <c r="INY1208" s="36"/>
      <c r="INZ1208" s="36"/>
      <c r="IOA1208" s="36"/>
      <c r="IOB1208" s="36"/>
      <c r="IOC1208" s="36"/>
      <c r="IOD1208" s="36"/>
      <c r="IOE1208" s="36"/>
      <c r="IOF1208" s="36"/>
      <c r="IOG1208" s="36"/>
      <c r="IOH1208" s="36"/>
      <c r="IOI1208" s="36"/>
      <c r="IOJ1208" s="36"/>
      <c r="IOK1208" s="36"/>
      <c r="IOL1208" s="36"/>
      <c r="IOM1208" s="36"/>
      <c r="ION1208" s="36"/>
      <c r="IOO1208" s="36"/>
      <c r="IOP1208" s="36"/>
      <c r="IOQ1208" s="36"/>
      <c r="IOR1208" s="36"/>
      <c r="IOS1208" s="36"/>
      <c r="IOT1208" s="36"/>
      <c r="IOU1208" s="36"/>
      <c r="IOV1208" s="36"/>
      <c r="IOW1208" s="36"/>
      <c r="IOX1208" s="36"/>
      <c r="IOY1208" s="36"/>
      <c r="IOZ1208" s="36"/>
      <c r="IPA1208" s="36"/>
      <c r="IPB1208" s="36"/>
      <c r="IPC1208" s="36"/>
      <c r="IPD1208" s="36"/>
      <c r="IPE1208" s="36"/>
      <c r="IPF1208" s="36"/>
      <c r="IPG1208" s="36"/>
      <c r="IPH1208" s="36"/>
      <c r="IPI1208" s="36"/>
      <c r="IPJ1208" s="36"/>
      <c r="IPK1208" s="36"/>
      <c r="IPL1208" s="36"/>
      <c r="IPM1208" s="36"/>
      <c r="IPN1208" s="36"/>
      <c r="IPO1208" s="36"/>
      <c r="IPP1208" s="36"/>
      <c r="IPQ1208" s="36"/>
      <c r="IPR1208" s="36"/>
      <c r="IPS1208" s="36"/>
      <c r="IPT1208" s="36"/>
      <c r="IPU1208" s="36"/>
      <c r="IPV1208" s="36"/>
      <c r="IPW1208" s="36"/>
      <c r="IPX1208" s="36"/>
      <c r="IPY1208" s="36"/>
      <c r="IPZ1208" s="36"/>
      <c r="IQA1208" s="36"/>
      <c r="IQB1208" s="36"/>
      <c r="IQC1208" s="36"/>
      <c r="IQD1208" s="36"/>
      <c r="IQE1208" s="36"/>
      <c r="IQF1208" s="36"/>
      <c r="IQG1208" s="36"/>
      <c r="IQH1208" s="36"/>
      <c r="IQI1208" s="36"/>
      <c r="IQJ1208" s="36"/>
      <c r="IQK1208" s="36"/>
      <c r="IQL1208" s="36"/>
      <c r="IQM1208" s="36"/>
      <c r="IQN1208" s="36"/>
      <c r="IQO1208" s="36"/>
      <c r="IQP1208" s="36"/>
      <c r="IQQ1208" s="36"/>
      <c r="IQR1208" s="36"/>
      <c r="IQS1208" s="36"/>
      <c r="IQT1208" s="36"/>
      <c r="IQU1208" s="36"/>
      <c r="IQV1208" s="36"/>
      <c r="IQW1208" s="36"/>
      <c r="IQX1208" s="36"/>
      <c r="IQY1208" s="36"/>
      <c r="IQZ1208" s="36"/>
      <c r="IRA1208" s="36"/>
      <c r="IRB1208" s="36"/>
      <c r="IRC1208" s="36"/>
      <c r="IRD1208" s="36"/>
      <c r="IRE1208" s="36"/>
      <c r="IRF1208" s="36"/>
      <c r="IRG1208" s="36"/>
      <c r="IRH1208" s="36"/>
      <c r="IRI1208" s="36"/>
      <c r="IRJ1208" s="36"/>
      <c r="IRK1208" s="36"/>
      <c r="IRL1208" s="36"/>
      <c r="IRM1208" s="36"/>
      <c r="IRN1208" s="36"/>
      <c r="IRO1208" s="36"/>
      <c r="IRP1208" s="36"/>
      <c r="IRQ1208" s="36"/>
      <c r="IRR1208" s="36"/>
      <c r="IRS1208" s="36"/>
      <c r="IRT1208" s="36"/>
      <c r="IRU1208" s="36"/>
      <c r="IRV1208" s="36"/>
      <c r="IRW1208" s="36"/>
      <c r="IRX1208" s="36"/>
      <c r="IRY1208" s="36"/>
      <c r="IRZ1208" s="36"/>
      <c r="ISA1208" s="36"/>
      <c r="ISB1208" s="36"/>
      <c r="ISC1208" s="36"/>
      <c r="ISD1208" s="36"/>
      <c r="ISE1208" s="36"/>
      <c r="ISF1208" s="36"/>
      <c r="ISG1208" s="36"/>
      <c r="ISH1208" s="36"/>
      <c r="ISI1208" s="36"/>
      <c r="ISJ1208" s="36"/>
      <c r="ISK1208" s="36"/>
      <c r="ISL1208" s="36"/>
      <c r="ISM1208" s="36"/>
      <c r="ISN1208" s="36"/>
      <c r="ISO1208" s="36"/>
      <c r="ISP1208" s="36"/>
      <c r="ISQ1208" s="36"/>
      <c r="ISR1208" s="36"/>
      <c r="ISS1208" s="36"/>
      <c r="IST1208" s="36"/>
      <c r="ISU1208" s="36"/>
      <c r="ISV1208" s="36"/>
      <c r="ISW1208" s="36"/>
      <c r="ISX1208" s="36"/>
      <c r="ISY1208" s="36"/>
      <c r="ISZ1208" s="36"/>
      <c r="ITA1208" s="36"/>
      <c r="ITB1208" s="36"/>
      <c r="ITC1208" s="36"/>
      <c r="ITD1208" s="36"/>
      <c r="ITE1208" s="36"/>
      <c r="ITF1208" s="36"/>
      <c r="ITG1208" s="36"/>
      <c r="ITH1208" s="36"/>
      <c r="ITI1208" s="36"/>
      <c r="ITJ1208" s="36"/>
      <c r="ITK1208" s="36"/>
      <c r="ITL1208" s="36"/>
      <c r="ITM1208" s="36"/>
      <c r="ITN1208" s="36"/>
      <c r="ITO1208" s="36"/>
      <c r="ITP1208" s="36"/>
      <c r="ITQ1208" s="36"/>
      <c r="ITR1208" s="36"/>
      <c r="ITS1208" s="36"/>
      <c r="ITT1208" s="36"/>
      <c r="ITU1208" s="36"/>
      <c r="ITV1208" s="36"/>
      <c r="ITW1208" s="36"/>
      <c r="ITX1208" s="36"/>
      <c r="ITY1208" s="36"/>
      <c r="ITZ1208" s="36"/>
      <c r="IUA1208" s="36"/>
      <c r="IUB1208" s="36"/>
      <c r="IUC1208" s="36"/>
      <c r="IUD1208" s="36"/>
      <c r="IUE1208" s="36"/>
      <c r="IUF1208" s="36"/>
      <c r="IUG1208" s="36"/>
      <c r="IUH1208" s="36"/>
      <c r="IUI1208" s="36"/>
      <c r="IUJ1208" s="36"/>
      <c r="IUK1208" s="36"/>
      <c r="IUL1208" s="36"/>
      <c r="IUM1208" s="36"/>
      <c r="IUN1208" s="36"/>
      <c r="IUO1208" s="36"/>
      <c r="IUP1208" s="36"/>
      <c r="IUQ1208" s="36"/>
      <c r="IUR1208" s="36"/>
      <c r="IUS1208" s="36"/>
      <c r="IUT1208" s="36"/>
      <c r="IUU1208" s="36"/>
      <c r="IUV1208" s="36"/>
      <c r="IUW1208" s="36"/>
      <c r="IUX1208" s="36"/>
      <c r="IUY1208" s="36"/>
      <c r="IUZ1208" s="36"/>
      <c r="IVA1208" s="36"/>
      <c r="IVB1208" s="36"/>
      <c r="IVC1208" s="36"/>
      <c r="IVD1208" s="36"/>
      <c r="IVE1208" s="36"/>
      <c r="IVF1208" s="36"/>
      <c r="IVG1208" s="36"/>
      <c r="IVH1208" s="36"/>
      <c r="IVI1208" s="36"/>
      <c r="IVJ1208" s="36"/>
      <c r="IVK1208" s="36"/>
      <c r="IVL1208" s="36"/>
      <c r="IVM1208" s="36"/>
      <c r="IVN1208" s="36"/>
      <c r="IVO1208" s="36"/>
      <c r="IVP1208" s="36"/>
      <c r="IVQ1208" s="36"/>
      <c r="IVR1208" s="36"/>
      <c r="IVS1208" s="36"/>
      <c r="IVT1208" s="36"/>
      <c r="IVU1208" s="36"/>
      <c r="IVV1208" s="36"/>
      <c r="IVW1208" s="36"/>
      <c r="IVX1208" s="36"/>
      <c r="IVY1208" s="36"/>
      <c r="IVZ1208" s="36"/>
      <c r="IWA1208" s="36"/>
      <c r="IWB1208" s="36"/>
      <c r="IWC1208" s="36"/>
      <c r="IWD1208" s="36"/>
      <c r="IWE1208" s="36"/>
      <c r="IWF1208" s="36"/>
      <c r="IWG1208" s="36"/>
      <c r="IWH1208" s="36"/>
      <c r="IWI1208" s="36"/>
      <c r="IWJ1208" s="36"/>
      <c r="IWK1208" s="36"/>
      <c r="IWL1208" s="36"/>
      <c r="IWM1208" s="36"/>
      <c r="IWN1208" s="36"/>
      <c r="IWO1208" s="36"/>
      <c r="IWP1208" s="36"/>
      <c r="IWQ1208" s="36"/>
      <c r="IWR1208" s="36"/>
      <c r="IWS1208" s="36"/>
      <c r="IWT1208" s="36"/>
      <c r="IWU1208" s="36"/>
      <c r="IWV1208" s="36"/>
      <c r="IWW1208" s="36"/>
      <c r="IWX1208" s="36"/>
      <c r="IWY1208" s="36"/>
      <c r="IWZ1208" s="36"/>
      <c r="IXA1208" s="36"/>
      <c r="IXB1208" s="36"/>
      <c r="IXC1208" s="36"/>
      <c r="IXD1208" s="36"/>
      <c r="IXE1208" s="36"/>
      <c r="IXF1208" s="36"/>
      <c r="IXG1208" s="36"/>
      <c r="IXH1208" s="36"/>
      <c r="IXI1208" s="36"/>
      <c r="IXJ1208" s="36"/>
      <c r="IXK1208" s="36"/>
      <c r="IXL1208" s="36"/>
      <c r="IXM1208" s="36"/>
      <c r="IXN1208" s="36"/>
      <c r="IXO1208" s="36"/>
      <c r="IXP1208" s="36"/>
      <c r="IXQ1208" s="36"/>
      <c r="IXR1208" s="36"/>
      <c r="IXS1208" s="36"/>
      <c r="IXT1208" s="36"/>
      <c r="IXU1208" s="36"/>
      <c r="IXV1208" s="36"/>
      <c r="IXW1208" s="36"/>
      <c r="IXX1208" s="36"/>
      <c r="IXY1208" s="36"/>
      <c r="IXZ1208" s="36"/>
      <c r="IYA1208" s="36"/>
      <c r="IYB1208" s="36"/>
      <c r="IYC1208" s="36"/>
      <c r="IYD1208" s="36"/>
      <c r="IYE1208" s="36"/>
      <c r="IYF1208" s="36"/>
      <c r="IYG1208" s="36"/>
      <c r="IYH1208" s="36"/>
      <c r="IYI1208" s="36"/>
      <c r="IYJ1208" s="36"/>
      <c r="IYK1208" s="36"/>
      <c r="IYL1208" s="36"/>
      <c r="IYM1208" s="36"/>
      <c r="IYN1208" s="36"/>
      <c r="IYO1208" s="36"/>
      <c r="IYP1208" s="36"/>
      <c r="IYQ1208" s="36"/>
      <c r="IYR1208" s="36"/>
      <c r="IYS1208" s="36"/>
      <c r="IYT1208" s="36"/>
      <c r="IYU1208" s="36"/>
      <c r="IYV1208" s="36"/>
      <c r="IYW1208" s="36"/>
      <c r="IYX1208" s="36"/>
      <c r="IYY1208" s="36"/>
      <c r="IYZ1208" s="36"/>
      <c r="IZA1208" s="36"/>
      <c r="IZB1208" s="36"/>
      <c r="IZC1208" s="36"/>
      <c r="IZD1208" s="36"/>
      <c r="IZE1208" s="36"/>
      <c r="IZF1208" s="36"/>
      <c r="IZG1208" s="36"/>
      <c r="IZH1208" s="36"/>
      <c r="IZI1208" s="36"/>
      <c r="IZJ1208" s="36"/>
      <c r="IZK1208" s="36"/>
      <c r="IZL1208" s="36"/>
      <c r="IZM1208" s="36"/>
      <c r="IZN1208" s="36"/>
      <c r="IZO1208" s="36"/>
      <c r="IZP1208" s="36"/>
      <c r="IZQ1208" s="36"/>
      <c r="IZR1208" s="36"/>
      <c r="IZS1208" s="36"/>
      <c r="IZT1208" s="36"/>
      <c r="IZU1208" s="36"/>
      <c r="IZV1208" s="36"/>
      <c r="IZW1208" s="36"/>
      <c r="IZX1208" s="36"/>
      <c r="IZY1208" s="36"/>
      <c r="IZZ1208" s="36"/>
      <c r="JAA1208" s="36"/>
      <c r="JAB1208" s="36"/>
      <c r="JAC1208" s="36"/>
      <c r="JAD1208" s="36"/>
      <c r="JAE1208" s="36"/>
      <c r="JAF1208" s="36"/>
      <c r="JAG1208" s="36"/>
      <c r="JAH1208" s="36"/>
      <c r="JAI1208" s="36"/>
      <c r="JAJ1208" s="36"/>
      <c r="JAK1208" s="36"/>
      <c r="JAL1208" s="36"/>
      <c r="JAM1208" s="36"/>
      <c r="JAN1208" s="36"/>
      <c r="JAO1208" s="36"/>
      <c r="JAP1208" s="36"/>
      <c r="JAQ1208" s="36"/>
      <c r="JAR1208" s="36"/>
      <c r="JAS1208" s="36"/>
      <c r="JAT1208" s="36"/>
      <c r="JAU1208" s="36"/>
      <c r="JAV1208" s="36"/>
      <c r="JAW1208" s="36"/>
      <c r="JAX1208" s="36"/>
      <c r="JAY1208" s="36"/>
      <c r="JAZ1208" s="36"/>
      <c r="JBA1208" s="36"/>
      <c r="JBB1208" s="36"/>
      <c r="JBC1208" s="36"/>
      <c r="JBD1208" s="36"/>
      <c r="JBE1208" s="36"/>
      <c r="JBF1208" s="36"/>
      <c r="JBG1208" s="36"/>
      <c r="JBH1208" s="36"/>
      <c r="JBI1208" s="36"/>
      <c r="JBJ1208" s="36"/>
      <c r="JBK1208" s="36"/>
      <c r="JBL1208" s="36"/>
      <c r="JBM1208" s="36"/>
      <c r="JBN1208" s="36"/>
      <c r="JBO1208" s="36"/>
      <c r="JBP1208" s="36"/>
      <c r="JBQ1208" s="36"/>
      <c r="JBR1208" s="36"/>
      <c r="JBS1208" s="36"/>
      <c r="JBT1208" s="36"/>
      <c r="JBU1208" s="36"/>
      <c r="JBV1208" s="36"/>
      <c r="JBW1208" s="36"/>
      <c r="JBX1208" s="36"/>
      <c r="JBY1208" s="36"/>
      <c r="JBZ1208" s="36"/>
      <c r="JCA1208" s="36"/>
      <c r="JCB1208" s="36"/>
      <c r="JCC1208" s="36"/>
      <c r="JCD1208" s="36"/>
      <c r="JCE1208" s="36"/>
      <c r="JCF1208" s="36"/>
      <c r="JCG1208" s="36"/>
      <c r="JCH1208" s="36"/>
      <c r="JCI1208" s="36"/>
      <c r="JCJ1208" s="36"/>
      <c r="JCK1208" s="36"/>
      <c r="JCL1208" s="36"/>
      <c r="JCM1208" s="36"/>
      <c r="JCN1208" s="36"/>
      <c r="JCO1208" s="36"/>
      <c r="JCP1208" s="36"/>
      <c r="JCQ1208" s="36"/>
      <c r="JCR1208" s="36"/>
      <c r="JCS1208" s="36"/>
      <c r="JCT1208" s="36"/>
      <c r="JCU1208" s="36"/>
      <c r="JCV1208" s="36"/>
      <c r="JCW1208" s="36"/>
      <c r="JCX1208" s="36"/>
      <c r="JCY1208" s="36"/>
      <c r="JCZ1208" s="36"/>
      <c r="JDA1208" s="36"/>
      <c r="JDB1208" s="36"/>
      <c r="JDC1208" s="36"/>
      <c r="JDD1208" s="36"/>
      <c r="JDE1208" s="36"/>
      <c r="JDF1208" s="36"/>
      <c r="JDG1208" s="36"/>
      <c r="JDH1208" s="36"/>
      <c r="JDI1208" s="36"/>
      <c r="JDJ1208" s="36"/>
      <c r="JDK1208" s="36"/>
      <c r="JDL1208" s="36"/>
      <c r="JDM1208" s="36"/>
      <c r="JDN1208" s="36"/>
      <c r="JDO1208" s="36"/>
      <c r="JDP1208" s="36"/>
      <c r="JDQ1208" s="36"/>
      <c r="JDR1208" s="36"/>
      <c r="JDS1208" s="36"/>
      <c r="JDT1208" s="36"/>
      <c r="JDU1208" s="36"/>
      <c r="JDV1208" s="36"/>
      <c r="JDW1208" s="36"/>
      <c r="JDX1208" s="36"/>
      <c r="JDY1208" s="36"/>
      <c r="JDZ1208" s="36"/>
      <c r="JEA1208" s="36"/>
      <c r="JEB1208" s="36"/>
      <c r="JEC1208" s="36"/>
      <c r="JED1208" s="36"/>
      <c r="JEE1208" s="36"/>
      <c r="JEF1208" s="36"/>
      <c r="JEG1208" s="36"/>
      <c r="JEH1208" s="36"/>
      <c r="JEI1208" s="36"/>
      <c r="JEJ1208" s="36"/>
      <c r="JEK1208" s="36"/>
      <c r="JEL1208" s="36"/>
      <c r="JEM1208" s="36"/>
      <c r="JEN1208" s="36"/>
      <c r="JEO1208" s="36"/>
      <c r="JEP1208" s="36"/>
      <c r="JEQ1208" s="36"/>
      <c r="JER1208" s="36"/>
      <c r="JES1208" s="36"/>
      <c r="JET1208" s="36"/>
      <c r="JEU1208" s="36"/>
      <c r="JEV1208" s="36"/>
      <c r="JEW1208" s="36"/>
      <c r="JEX1208" s="36"/>
      <c r="JEY1208" s="36"/>
      <c r="JEZ1208" s="36"/>
      <c r="JFA1208" s="36"/>
      <c r="JFB1208" s="36"/>
      <c r="JFC1208" s="36"/>
      <c r="JFD1208" s="36"/>
      <c r="JFE1208" s="36"/>
      <c r="JFF1208" s="36"/>
      <c r="JFG1208" s="36"/>
      <c r="JFH1208" s="36"/>
      <c r="JFI1208" s="36"/>
      <c r="JFJ1208" s="36"/>
      <c r="JFK1208" s="36"/>
      <c r="JFL1208" s="36"/>
      <c r="JFM1208" s="36"/>
      <c r="JFN1208" s="36"/>
      <c r="JFO1208" s="36"/>
      <c r="JFP1208" s="36"/>
      <c r="JFQ1208" s="36"/>
      <c r="JFR1208" s="36"/>
      <c r="JFS1208" s="36"/>
      <c r="JFT1208" s="36"/>
      <c r="JFU1208" s="36"/>
      <c r="JFV1208" s="36"/>
      <c r="JFW1208" s="36"/>
      <c r="JFX1208" s="36"/>
      <c r="JFY1208" s="36"/>
      <c r="JFZ1208" s="36"/>
      <c r="JGA1208" s="36"/>
      <c r="JGB1208" s="36"/>
      <c r="JGC1208" s="36"/>
      <c r="JGD1208" s="36"/>
      <c r="JGE1208" s="36"/>
      <c r="JGF1208" s="36"/>
      <c r="JGG1208" s="36"/>
      <c r="JGH1208" s="36"/>
      <c r="JGI1208" s="36"/>
      <c r="JGJ1208" s="36"/>
      <c r="JGK1208" s="36"/>
      <c r="JGL1208" s="36"/>
      <c r="JGM1208" s="36"/>
      <c r="JGN1208" s="36"/>
      <c r="JGO1208" s="36"/>
      <c r="JGP1208" s="36"/>
      <c r="JGQ1208" s="36"/>
      <c r="JGR1208" s="36"/>
      <c r="JGS1208" s="36"/>
      <c r="JGT1208" s="36"/>
      <c r="JGU1208" s="36"/>
      <c r="JGV1208" s="36"/>
      <c r="JGW1208" s="36"/>
      <c r="JGX1208" s="36"/>
      <c r="JGY1208" s="36"/>
      <c r="JGZ1208" s="36"/>
      <c r="JHA1208" s="36"/>
      <c r="JHB1208" s="36"/>
      <c r="JHC1208" s="36"/>
      <c r="JHD1208" s="36"/>
      <c r="JHE1208" s="36"/>
      <c r="JHF1208" s="36"/>
      <c r="JHG1208" s="36"/>
      <c r="JHH1208" s="36"/>
      <c r="JHI1208" s="36"/>
      <c r="JHJ1208" s="36"/>
      <c r="JHK1208" s="36"/>
      <c r="JHL1208" s="36"/>
      <c r="JHM1208" s="36"/>
      <c r="JHN1208" s="36"/>
      <c r="JHO1208" s="36"/>
      <c r="JHP1208" s="36"/>
      <c r="JHQ1208" s="36"/>
      <c r="JHR1208" s="36"/>
      <c r="JHS1208" s="36"/>
      <c r="JHT1208" s="36"/>
      <c r="JHU1208" s="36"/>
      <c r="JHV1208" s="36"/>
      <c r="JHW1208" s="36"/>
      <c r="JHX1208" s="36"/>
      <c r="JHY1208" s="36"/>
      <c r="JHZ1208" s="36"/>
      <c r="JIA1208" s="36"/>
      <c r="JIB1208" s="36"/>
      <c r="JIC1208" s="36"/>
      <c r="JID1208" s="36"/>
      <c r="JIE1208" s="36"/>
      <c r="JIF1208" s="36"/>
      <c r="JIG1208" s="36"/>
      <c r="JIH1208" s="36"/>
      <c r="JII1208" s="36"/>
      <c r="JIJ1208" s="36"/>
      <c r="JIK1208" s="36"/>
      <c r="JIL1208" s="36"/>
      <c r="JIM1208" s="36"/>
      <c r="JIN1208" s="36"/>
      <c r="JIO1208" s="36"/>
      <c r="JIP1208" s="36"/>
      <c r="JIQ1208" s="36"/>
      <c r="JIR1208" s="36"/>
      <c r="JIS1208" s="36"/>
      <c r="JIT1208" s="36"/>
      <c r="JIU1208" s="36"/>
      <c r="JIV1208" s="36"/>
      <c r="JIW1208" s="36"/>
      <c r="JIX1208" s="36"/>
      <c r="JIY1208" s="36"/>
      <c r="JIZ1208" s="36"/>
      <c r="JJA1208" s="36"/>
      <c r="JJB1208" s="36"/>
      <c r="JJC1208" s="36"/>
      <c r="JJD1208" s="36"/>
      <c r="JJE1208" s="36"/>
      <c r="JJF1208" s="36"/>
      <c r="JJG1208" s="36"/>
      <c r="JJH1208" s="36"/>
      <c r="JJI1208" s="36"/>
      <c r="JJJ1208" s="36"/>
      <c r="JJK1208" s="36"/>
      <c r="JJL1208" s="36"/>
      <c r="JJM1208" s="36"/>
      <c r="JJN1208" s="36"/>
      <c r="JJO1208" s="36"/>
      <c r="JJP1208" s="36"/>
      <c r="JJQ1208" s="36"/>
      <c r="JJR1208" s="36"/>
      <c r="JJS1208" s="36"/>
      <c r="JJT1208" s="36"/>
      <c r="JJU1208" s="36"/>
      <c r="JJV1208" s="36"/>
      <c r="JJW1208" s="36"/>
      <c r="JJX1208" s="36"/>
      <c r="JJY1208" s="36"/>
      <c r="JJZ1208" s="36"/>
      <c r="JKA1208" s="36"/>
      <c r="JKB1208" s="36"/>
      <c r="JKC1208" s="36"/>
      <c r="JKD1208" s="36"/>
      <c r="JKE1208" s="36"/>
      <c r="JKF1208" s="36"/>
      <c r="JKG1208" s="36"/>
      <c r="JKH1208" s="36"/>
      <c r="JKI1208" s="36"/>
      <c r="JKJ1208" s="36"/>
      <c r="JKK1208" s="36"/>
      <c r="JKL1208" s="36"/>
      <c r="JKM1208" s="36"/>
      <c r="JKN1208" s="36"/>
      <c r="JKO1208" s="36"/>
      <c r="JKP1208" s="36"/>
      <c r="JKQ1208" s="36"/>
      <c r="JKR1208" s="36"/>
      <c r="JKS1208" s="36"/>
      <c r="JKT1208" s="36"/>
      <c r="JKU1208" s="36"/>
      <c r="JKV1208" s="36"/>
      <c r="JKW1208" s="36"/>
      <c r="JKX1208" s="36"/>
      <c r="JKY1208" s="36"/>
      <c r="JKZ1208" s="36"/>
      <c r="JLA1208" s="36"/>
      <c r="JLB1208" s="36"/>
      <c r="JLC1208" s="36"/>
      <c r="JLD1208" s="36"/>
      <c r="JLE1208" s="36"/>
      <c r="JLF1208" s="36"/>
      <c r="JLG1208" s="36"/>
      <c r="JLH1208" s="36"/>
      <c r="JLI1208" s="36"/>
      <c r="JLJ1208" s="36"/>
      <c r="JLK1208" s="36"/>
      <c r="JLL1208" s="36"/>
      <c r="JLM1208" s="36"/>
      <c r="JLN1208" s="36"/>
      <c r="JLO1208" s="36"/>
      <c r="JLP1208" s="36"/>
      <c r="JLQ1208" s="36"/>
      <c r="JLR1208" s="36"/>
      <c r="JLS1208" s="36"/>
      <c r="JLT1208" s="36"/>
      <c r="JLU1208" s="36"/>
      <c r="JLV1208" s="36"/>
      <c r="JLW1208" s="36"/>
      <c r="JLX1208" s="36"/>
      <c r="JLY1208" s="36"/>
      <c r="JLZ1208" s="36"/>
      <c r="JMA1208" s="36"/>
      <c r="JMB1208" s="36"/>
      <c r="JMC1208" s="36"/>
      <c r="JMD1208" s="36"/>
      <c r="JME1208" s="36"/>
      <c r="JMF1208" s="36"/>
      <c r="JMG1208" s="36"/>
      <c r="JMH1208" s="36"/>
      <c r="JMI1208" s="36"/>
      <c r="JMJ1208" s="36"/>
      <c r="JMK1208" s="36"/>
      <c r="JML1208" s="36"/>
      <c r="JMM1208" s="36"/>
      <c r="JMN1208" s="36"/>
      <c r="JMO1208" s="36"/>
      <c r="JMP1208" s="36"/>
      <c r="JMQ1208" s="36"/>
      <c r="JMR1208" s="36"/>
      <c r="JMS1208" s="36"/>
      <c r="JMT1208" s="36"/>
      <c r="JMU1208" s="36"/>
      <c r="JMV1208" s="36"/>
      <c r="JMW1208" s="36"/>
      <c r="JMX1208" s="36"/>
      <c r="JMY1208" s="36"/>
      <c r="JMZ1208" s="36"/>
      <c r="JNA1208" s="36"/>
      <c r="JNB1208" s="36"/>
      <c r="JNC1208" s="36"/>
      <c r="JND1208" s="36"/>
      <c r="JNE1208" s="36"/>
      <c r="JNF1208" s="36"/>
      <c r="JNG1208" s="36"/>
      <c r="JNH1208" s="36"/>
      <c r="JNI1208" s="36"/>
      <c r="JNJ1208" s="36"/>
      <c r="JNK1208" s="36"/>
      <c r="JNL1208" s="36"/>
      <c r="JNM1208" s="36"/>
      <c r="JNN1208" s="36"/>
      <c r="JNO1208" s="36"/>
      <c r="JNP1208" s="36"/>
      <c r="JNQ1208" s="36"/>
      <c r="JNR1208" s="36"/>
      <c r="JNS1208" s="36"/>
      <c r="JNT1208" s="36"/>
      <c r="JNU1208" s="36"/>
      <c r="JNV1208" s="36"/>
      <c r="JNW1208" s="36"/>
      <c r="JNX1208" s="36"/>
      <c r="JNY1208" s="36"/>
      <c r="JNZ1208" s="36"/>
      <c r="JOA1208" s="36"/>
      <c r="JOB1208" s="36"/>
      <c r="JOC1208" s="36"/>
      <c r="JOD1208" s="36"/>
      <c r="JOE1208" s="36"/>
      <c r="JOF1208" s="36"/>
      <c r="JOG1208" s="36"/>
      <c r="JOH1208" s="36"/>
      <c r="JOI1208" s="36"/>
      <c r="JOJ1208" s="36"/>
      <c r="JOK1208" s="36"/>
      <c r="JOL1208" s="36"/>
      <c r="JOM1208" s="36"/>
      <c r="JON1208" s="36"/>
      <c r="JOO1208" s="36"/>
      <c r="JOP1208" s="36"/>
      <c r="JOQ1208" s="36"/>
      <c r="JOR1208" s="36"/>
      <c r="JOS1208" s="36"/>
      <c r="JOT1208" s="36"/>
      <c r="JOU1208" s="36"/>
      <c r="JOV1208" s="36"/>
      <c r="JOW1208" s="36"/>
      <c r="JOX1208" s="36"/>
      <c r="JOY1208" s="36"/>
      <c r="JOZ1208" s="36"/>
      <c r="JPA1208" s="36"/>
      <c r="JPB1208" s="36"/>
      <c r="JPC1208" s="36"/>
      <c r="JPD1208" s="36"/>
      <c r="JPE1208" s="36"/>
      <c r="JPF1208" s="36"/>
      <c r="JPG1208" s="36"/>
      <c r="JPH1208" s="36"/>
      <c r="JPI1208" s="36"/>
      <c r="JPJ1208" s="36"/>
      <c r="JPK1208" s="36"/>
      <c r="JPL1208" s="36"/>
      <c r="JPM1208" s="36"/>
      <c r="JPN1208" s="36"/>
      <c r="JPO1208" s="36"/>
      <c r="JPP1208" s="36"/>
      <c r="JPQ1208" s="36"/>
      <c r="JPR1208" s="36"/>
      <c r="JPS1208" s="36"/>
      <c r="JPT1208" s="36"/>
      <c r="JPU1208" s="36"/>
      <c r="JPV1208" s="36"/>
      <c r="JPW1208" s="36"/>
      <c r="JPX1208" s="36"/>
      <c r="JPY1208" s="36"/>
      <c r="JPZ1208" s="36"/>
      <c r="JQA1208" s="36"/>
      <c r="JQB1208" s="36"/>
      <c r="JQC1208" s="36"/>
      <c r="JQD1208" s="36"/>
      <c r="JQE1208" s="36"/>
      <c r="JQF1208" s="36"/>
      <c r="JQG1208" s="36"/>
      <c r="JQH1208" s="36"/>
      <c r="JQI1208" s="36"/>
      <c r="JQJ1208" s="36"/>
      <c r="JQK1208" s="36"/>
      <c r="JQL1208" s="36"/>
      <c r="JQM1208" s="36"/>
      <c r="JQN1208" s="36"/>
      <c r="JQO1208" s="36"/>
      <c r="JQP1208" s="36"/>
      <c r="JQQ1208" s="36"/>
      <c r="JQR1208" s="36"/>
      <c r="JQS1208" s="36"/>
      <c r="JQT1208" s="36"/>
      <c r="JQU1208" s="36"/>
      <c r="JQV1208" s="36"/>
      <c r="JQW1208" s="36"/>
      <c r="JQX1208" s="36"/>
      <c r="JQY1208" s="36"/>
      <c r="JQZ1208" s="36"/>
      <c r="JRA1208" s="36"/>
      <c r="JRB1208" s="36"/>
      <c r="JRC1208" s="36"/>
      <c r="JRD1208" s="36"/>
      <c r="JRE1208" s="36"/>
      <c r="JRF1208" s="36"/>
      <c r="JRG1208" s="36"/>
      <c r="JRH1208" s="36"/>
      <c r="JRI1208" s="36"/>
      <c r="JRJ1208" s="36"/>
      <c r="JRK1208" s="36"/>
      <c r="JRL1208" s="36"/>
      <c r="JRM1208" s="36"/>
      <c r="JRN1208" s="36"/>
      <c r="JRO1208" s="36"/>
      <c r="JRP1208" s="36"/>
      <c r="JRQ1208" s="36"/>
      <c r="JRR1208" s="36"/>
      <c r="JRS1208" s="36"/>
      <c r="JRT1208" s="36"/>
      <c r="JRU1208" s="36"/>
      <c r="JRV1208" s="36"/>
      <c r="JRW1208" s="36"/>
      <c r="JRX1208" s="36"/>
      <c r="JRY1208" s="36"/>
      <c r="JRZ1208" s="36"/>
      <c r="JSA1208" s="36"/>
      <c r="JSB1208" s="36"/>
      <c r="JSC1208" s="36"/>
      <c r="JSD1208" s="36"/>
      <c r="JSE1208" s="36"/>
      <c r="JSF1208" s="36"/>
      <c r="JSG1208" s="36"/>
      <c r="JSH1208" s="36"/>
      <c r="JSI1208" s="36"/>
      <c r="JSJ1208" s="36"/>
      <c r="JSK1208" s="36"/>
      <c r="JSL1208" s="36"/>
      <c r="JSM1208" s="36"/>
      <c r="JSN1208" s="36"/>
      <c r="JSO1208" s="36"/>
      <c r="JSP1208" s="36"/>
      <c r="JSQ1208" s="36"/>
      <c r="JSR1208" s="36"/>
      <c r="JSS1208" s="36"/>
      <c r="JST1208" s="36"/>
      <c r="JSU1208" s="36"/>
      <c r="JSV1208" s="36"/>
      <c r="JSW1208" s="36"/>
      <c r="JSX1208" s="36"/>
      <c r="JSY1208" s="36"/>
      <c r="JSZ1208" s="36"/>
      <c r="JTA1208" s="36"/>
      <c r="JTB1208" s="36"/>
      <c r="JTC1208" s="36"/>
      <c r="JTD1208" s="36"/>
      <c r="JTE1208" s="36"/>
      <c r="JTF1208" s="36"/>
      <c r="JTG1208" s="36"/>
      <c r="JTH1208" s="36"/>
      <c r="JTI1208" s="36"/>
      <c r="JTJ1208" s="36"/>
      <c r="JTK1208" s="36"/>
      <c r="JTL1208" s="36"/>
      <c r="JTM1208" s="36"/>
      <c r="JTN1208" s="36"/>
      <c r="JTO1208" s="36"/>
      <c r="JTP1208" s="36"/>
      <c r="JTQ1208" s="36"/>
      <c r="JTR1208" s="36"/>
      <c r="JTS1208" s="36"/>
      <c r="JTT1208" s="36"/>
      <c r="JTU1208" s="36"/>
      <c r="JTV1208" s="36"/>
      <c r="JTW1208" s="36"/>
      <c r="JTX1208" s="36"/>
      <c r="JTY1208" s="36"/>
      <c r="JTZ1208" s="36"/>
      <c r="JUA1208" s="36"/>
      <c r="JUB1208" s="36"/>
      <c r="JUC1208" s="36"/>
      <c r="JUD1208" s="36"/>
      <c r="JUE1208" s="36"/>
      <c r="JUF1208" s="36"/>
      <c r="JUG1208" s="36"/>
      <c r="JUH1208" s="36"/>
      <c r="JUI1208" s="36"/>
      <c r="JUJ1208" s="36"/>
      <c r="JUK1208" s="36"/>
      <c r="JUL1208" s="36"/>
      <c r="JUM1208" s="36"/>
      <c r="JUN1208" s="36"/>
      <c r="JUO1208" s="36"/>
      <c r="JUP1208" s="36"/>
      <c r="JUQ1208" s="36"/>
      <c r="JUR1208" s="36"/>
      <c r="JUS1208" s="36"/>
      <c r="JUT1208" s="36"/>
      <c r="JUU1208" s="36"/>
      <c r="JUV1208" s="36"/>
      <c r="JUW1208" s="36"/>
      <c r="JUX1208" s="36"/>
      <c r="JUY1208" s="36"/>
      <c r="JUZ1208" s="36"/>
      <c r="JVA1208" s="36"/>
      <c r="JVB1208" s="36"/>
      <c r="JVC1208" s="36"/>
      <c r="JVD1208" s="36"/>
      <c r="JVE1208" s="36"/>
      <c r="JVF1208" s="36"/>
      <c r="JVG1208" s="36"/>
      <c r="JVH1208" s="36"/>
      <c r="JVI1208" s="36"/>
      <c r="JVJ1208" s="36"/>
      <c r="JVK1208" s="36"/>
      <c r="JVL1208" s="36"/>
      <c r="JVM1208" s="36"/>
      <c r="JVN1208" s="36"/>
      <c r="JVO1208" s="36"/>
      <c r="JVP1208" s="36"/>
      <c r="JVQ1208" s="36"/>
      <c r="JVR1208" s="36"/>
      <c r="JVS1208" s="36"/>
      <c r="JVT1208" s="36"/>
      <c r="JVU1208" s="36"/>
      <c r="JVV1208" s="36"/>
      <c r="JVW1208" s="36"/>
      <c r="JVX1208" s="36"/>
      <c r="JVY1208" s="36"/>
      <c r="JVZ1208" s="36"/>
      <c r="JWA1208" s="36"/>
      <c r="JWB1208" s="36"/>
      <c r="JWC1208" s="36"/>
      <c r="JWD1208" s="36"/>
      <c r="JWE1208" s="36"/>
      <c r="JWF1208" s="36"/>
      <c r="JWG1208" s="36"/>
      <c r="JWH1208" s="36"/>
      <c r="JWI1208" s="36"/>
      <c r="JWJ1208" s="36"/>
      <c r="JWK1208" s="36"/>
      <c r="JWL1208" s="36"/>
      <c r="JWM1208" s="36"/>
      <c r="JWN1208" s="36"/>
      <c r="JWO1208" s="36"/>
      <c r="JWP1208" s="36"/>
      <c r="JWQ1208" s="36"/>
      <c r="JWR1208" s="36"/>
      <c r="JWS1208" s="36"/>
      <c r="JWT1208" s="36"/>
      <c r="JWU1208" s="36"/>
      <c r="JWV1208" s="36"/>
      <c r="JWW1208" s="36"/>
      <c r="JWX1208" s="36"/>
      <c r="JWY1208" s="36"/>
      <c r="JWZ1208" s="36"/>
      <c r="JXA1208" s="36"/>
      <c r="JXB1208" s="36"/>
      <c r="JXC1208" s="36"/>
      <c r="JXD1208" s="36"/>
      <c r="JXE1208" s="36"/>
      <c r="JXF1208" s="36"/>
      <c r="JXG1208" s="36"/>
      <c r="JXH1208" s="36"/>
      <c r="JXI1208" s="36"/>
      <c r="JXJ1208" s="36"/>
      <c r="JXK1208" s="36"/>
      <c r="JXL1208" s="36"/>
      <c r="JXM1208" s="36"/>
      <c r="JXN1208" s="36"/>
      <c r="JXO1208" s="36"/>
      <c r="JXP1208" s="36"/>
      <c r="JXQ1208" s="36"/>
      <c r="JXR1208" s="36"/>
      <c r="JXS1208" s="36"/>
      <c r="JXT1208" s="36"/>
      <c r="JXU1208" s="36"/>
      <c r="JXV1208" s="36"/>
      <c r="JXW1208" s="36"/>
      <c r="JXX1208" s="36"/>
      <c r="JXY1208" s="36"/>
      <c r="JXZ1208" s="36"/>
      <c r="JYA1208" s="36"/>
      <c r="JYB1208" s="36"/>
      <c r="JYC1208" s="36"/>
      <c r="JYD1208" s="36"/>
      <c r="JYE1208" s="36"/>
      <c r="JYF1208" s="36"/>
      <c r="JYG1208" s="36"/>
      <c r="JYH1208" s="36"/>
      <c r="JYI1208" s="36"/>
      <c r="JYJ1208" s="36"/>
      <c r="JYK1208" s="36"/>
      <c r="JYL1208" s="36"/>
      <c r="JYM1208" s="36"/>
      <c r="JYN1208" s="36"/>
      <c r="JYO1208" s="36"/>
      <c r="JYP1208" s="36"/>
      <c r="JYQ1208" s="36"/>
      <c r="JYR1208" s="36"/>
      <c r="JYS1208" s="36"/>
      <c r="JYT1208" s="36"/>
      <c r="JYU1208" s="36"/>
      <c r="JYV1208" s="36"/>
      <c r="JYW1208" s="36"/>
      <c r="JYX1208" s="36"/>
      <c r="JYY1208" s="36"/>
      <c r="JYZ1208" s="36"/>
      <c r="JZA1208" s="36"/>
      <c r="JZB1208" s="36"/>
      <c r="JZC1208" s="36"/>
      <c r="JZD1208" s="36"/>
      <c r="JZE1208" s="36"/>
      <c r="JZF1208" s="36"/>
      <c r="JZG1208" s="36"/>
      <c r="JZH1208" s="36"/>
      <c r="JZI1208" s="36"/>
      <c r="JZJ1208" s="36"/>
      <c r="JZK1208" s="36"/>
      <c r="JZL1208" s="36"/>
      <c r="JZM1208" s="36"/>
      <c r="JZN1208" s="36"/>
      <c r="JZO1208" s="36"/>
      <c r="JZP1208" s="36"/>
      <c r="JZQ1208" s="36"/>
      <c r="JZR1208" s="36"/>
      <c r="JZS1208" s="36"/>
      <c r="JZT1208" s="36"/>
      <c r="JZU1208" s="36"/>
      <c r="JZV1208" s="36"/>
      <c r="JZW1208" s="36"/>
      <c r="JZX1208" s="36"/>
      <c r="JZY1208" s="36"/>
      <c r="JZZ1208" s="36"/>
      <c r="KAA1208" s="36"/>
      <c r="KAB1208" s="36"/>
      <c r="KAC1208" s="36"/>
      <c r="KAD1208" s="36"/>
      <c r="KAE1208" s="36"/>
      <c r="KAF1208" s="36"/>
      <c r="KAG1208" s="36"/>
      <c r="KAH1208" s="36"/>
      <c r="KAI1208" s="36"/>
      <c r="KAJ1208" s="36"/>
      <c r="KAK1208" s="36"/>
      <c r="KAL1208" s="36"/>
      <c r="KAM1208" s="36"/>
      <c r="KAN1208" s="36"/>
      <c r="KAO1208" s="36"/>
      <c r="KAP1208" s="36"/>
      <c r="KAQ1208" s="36"/>
      <c r="KAR1208" s="36"/>
      <c r="KAS1208" s="36"/>
      <c r="KAT1208" s="36"/>
      <c r="KAU1208" s="36"/>
      <c r="KAV1208" s="36"/>
      <c r="KAW1208" s="36"/>
      <c r="KAX1208" s="36"/>
      <c r="KAY1208" s="36"/>
      <c r="KAZ1208" s="36"/>
      <c r="KBA1208" s="36"/>
      <c r="KBB1208" s="36"/>
      <c r="KBC1208" s="36"/>
      <c r="KBD1208" s="36"/>
      <c r="KBE1208" s="36"/>
      <c r="KBF1208" s="36"/>
      <c r="KBG1208" s="36"/>
      <c r="KBH1208" s="36"/>
      <c r="KBI1208" s="36"/>
      <c r="KBJ1208" s="36"/>
      <c r="KBK1208" s="36"/>
      <c r="KBL1208" s="36"/>
      <c r="KBM1208" s="36"/>
      <c r="KBN1208" s="36"/>
      <c r="KBO1208" s="36"/>
      <c r="KBP1208" s="36"/>
      <c r="KBQ1208" s="36"/>
      <c r="KBR1208" s="36"/>
      <c r="KBS1208" s="36"/>
      <c r="KBT1208" s="36"/>
      <c r="KBU1208" s="36"/>
      <c r="KBV1208" s="36"/>
      <c r="KBW1208" s="36"/>
      <c r="KBX1208" s="36"/>
      <c r="KBY1208" s="36"/>
      <c r="KBZ1208" s="36"/>
      <c r="KCA1208" s="36"/>
      <c r="KCB1208" s="36"/>
      <c r="KCC1208" s="36"/>
      <c r="KCD1208" s="36"/>
      <c r="KCE1208" s="36"/>
      <c r="KCF1208" s="36"/>
      <c r="KCG1208" s="36"/>
      <c r="KCH1208" s="36"/>
      <c r="KCI1208" s="36"/>
      <c r="KCJ1208" s="36"/>
      <c r="KCK1208" s="36"/>
      <c r="KCL1208" s="36"/>
      <c r="KCM1208" s="36"/>
      <c r="KCN1208" s="36"/>
      <c r="KCO1208" s="36"/>
      <c r="KCP1208" s="36"/>
      <c r="KCQ1208" s="36"/>
      <c r="KCR1208" s="36"/>
      <c r="KCS1208" s="36"/>
      <c r="KCT1208" s="36"/>
      <c r="KCU1208" s="36"/>
      <c r="KCV1208" s="36"/>
      <c r="KCW1208" s="36"/>
      <c r="KCX1208" s="36"/>
      <c r="KCY1208" s="36"/>
      <c r="KCZ1208" s="36"/>
      <c r="KDA1208" s="36"/>
      <c r="KDB1208" s="36"/>
      <c r="KDC1208" s="36"/>
      <c r="KDD1208" s="36"/>
      <c r="KDE1208" s="36"/>
      <c r="KDF1208" s="36"/>
      <c r="KDG1208" s="36"/>
      <c r="KDH1208" s="36"/>
      <c r="KDI1208" s="36"/>
      <c r="KDJ1208" s="36"/>
      <c r="KDK1208" s="36"/>
      <c r="KDL1208" s="36"/>
      <c r="KDM1208" s="36"/>
      <c r="KDN1208" s="36"/>
      <c r="KDO1208" s="36"/>
      <c r="KDP1208" s="36"/>
      <c r="KDQ1208" s="36"/>
      <c r="KDR1208" s="36"/>
      <c r="KDS1208" s="36"/>
      <c r="KDT1208" s="36"/>
      <c r="KDU1208" s="36"/>
      <c r="KDV1208" s="36"/>
      <c r="KDW1208" s="36"/>
      <c r="KDX1208" s="36"/>
      <c r="KDY1208" s="36"/>
      <c r="KDZ1208" s="36"/>
      <c r="KEA1208" s="36"/>
      <c r="KEB1208" s="36"/>
      <c r="KEC1208" s="36"/>
      <c r="KED1208" s="36"/>
      <c r="KEE1208" s="36"/>
      <c r="KEF1208" s="36"/>
      <c r="KEG1208" s="36"/>
      <c r="KEH1208" s="36"/>
      <c r="KEI1208" s="36"/>
      <c r="KEJ1208" s="36"/>
      <c r="KEK1208" s="36"/>
      <c r="KEL1208" s="36"/>
      <c r="KEM1208" s="36"/>
      <c r="KEN1208" s="36"/>
      <c r="KEO1208" s="36"/>
      <c r="KEP1208" s="36"/>
      <c r="KEQ1208" s="36"/>
      <c r="KER1208" s="36"/>
      <c r="KES1208" s="36"/>
      <c r="KET1208" s="36"/>
      <c r="KEU1208" s="36"/>
      <c r="KEV1208" s="36"/>
      <c r="KEW1208" s="36"/>
      <c r="KEX1208" s="36"/>
      <c r="KEY1208" s="36"/>
      <c r="KEZ1208" s="36"/>
      <c r="KFA1208" s="36"/>
      <c r="KFB1208" s="36"/>
      <c r="KFC1208" s="36"/>
      <c r="KFD1208" s="36"/>
      <c r="KFE1208" s="36"/>
      <c r="KFF1208" s="36"/>
      <c r="KFG1208" s="36"/>
      <c r="KFH1208" s="36"/>
      <c r="KFI1208" s="36"/>
      <c r="KFJ1208" s="36"/>
      <c r="KFK1208" s="36"/>
      <c r="KFL1208" s="36"/>
      <c r="KFM1208" s="36"/>
      <c r="KFN1208" s="36"/>
      <c r="KFO1208" s="36"/>
      <c r="KFP1208" s="36"/>
      <c r="KFQ1208" s="36"/>
      <c r="KFR1208" s="36"/>
      <c r="KFS1208" s="36"/>
      <c r="KFT1208" s="36"/>
      <c r="KFU1208" s="36"/>
      <c r="KFV1208" s="36"/>
      <c r="KFW1208" s="36"/>
      <c r="KFX1208" s="36"/>
      <c r="KFY1208" s="36"/>
      <c r="KFZ1208" s="36"/>
      <c r="KGA1208" s="36"/>
      <c r="KGB1208" s="36"/>
      <c r="KGC1208" s="36"/>
      <c r="KGD1208" s="36"/>
      <c r="KGE1208" s="36"/>
      <c r="KGF1208" s="36"/>
      <c r="KGG1208" s="36"/>
      <c r="KGH1208" s="36"/>
      <c r="KGI1208" s="36"/>
      <c r="KGJ1208" s="36"/>
      <c r="KGK1208" s="36"/>
      <c r="KGL1208" s="36"/>
      <c r="KGM1208" s="36"/>
      <c r="KGN1208" s="36"/>
      <c r="KGO1208" s="36"/>
      <c r="KGP1208" s="36"/>
      <c r="KGQ1208" s="36"/>
      <c r="KGR1208" s="36"/>
      <c r="KGS1208" s="36"/>
      <c r="KGT1208" s="36"/>
      <c r="KGU1208" s="36"/>
      <c r="KGV1208" s="36"/>
      <c r="KGW1208" s="36"/>
      <c r="KGX1208" s="36"/>
      <c r="KGY1208" s="36"/>
      <c r="KGZ1208" s="36"/>
      <c r="KHA1208" s="36"/>
      <c r="KHB1208" s="36"/>
      <c r="KHC1208" s="36"/>
      <c r="KHD1208" s="36"/>
      <c r="KHE1208" s="36"/>
      <c r="KHF1208" s="36"/>
      <c r="KHG1208" s="36"/>
      <c r="KHH1208" s="36"/>
      <c r="KHI1208" s="36"/>
      <c r="KHJ1208" s="36"/>
      <c r="KHK1208" s="36"/>
      <c r="KHL1208" s="36"/>
      <c r="KHM1208" s="36"/>
      <c r="KHN1208" s="36"/>
      <c r="KHO1208" s="36"/>
      <c r="KHP1208" s="36"/>
      <c r="KHQ1208" s="36"/>
      <c r="KHR1208" s="36"/>
      <c r="KHS1208" s="36"/>
      <c r="KHT1208" s="36"/>
      <c r="KHU1208" s="36"/>
      <c r="KHV1208" s="36"/>
      <c r="KHW1208" s="36"/>
      <c r="KHX1208" s="36"/>
      <c r="KHY1208" s="36"/>
      <c r="KHZ1208" s="36"/>
      <c r="KIA1208" s="36"/>
      <c r="KIB1208" s="36"/>
      <c r="KIC1208" s="36"/>
      <c r="KID1208" s="36"/>
      <c r="KIE1208" s="36"/>
      <c r="KIF1208" s="36"/>
      <c r="KIG1208" s="36"/>
      <c r="KIH1208" s="36"/>
      <c r="KII1208" s="36"/>
      <c r="KIJ1208" s="36"/>
      <c r="KIK1208" s="36"/>
      <c r="KIL1208" s="36"/>
      <c r="KIM1208" s="36"/>
      <c r="KIN1208" s="36"/>
      <c r="KIO1208" s="36"/>
      <c r="KIP1208" s="36"/>
      <c r="KIQ1208" s="36"/>
      <c r="KIR1208" s="36"/>
      <c r="KIS1208" s="36"/>
      <c r="KIT1208" s="36"/>
      <c r="KIU1208" s="36"/>
      <c r="KIV1208" s="36"/>
      <c r="KIW1208" s="36"/>
      <c r="KIX1208" s="36"/>
      <c r="KIY1208" s="36"/>
      <c r="KIZ1208" s="36"/>
      <c r="KJA1208" s="36"/>
      <c r="KJB1208" s="36"/>
      <c r="KJC1208" s="36"/>
      <c r="KJD1208" s="36"/>
      <c r="KJE1208" s="36"/>
      <c r="KJF1208" s="36"/>
      <c r="KJG1208" s="36"/>
      <c r="KJH1208" s="36"/>
      <c r="KJI1208" s="36"/>
      <c r="KJJ1208" s="36"/>
      <c r="KJK1208" s="36"/>
      <c r="KJL1208" s="36"/>
      <c r="KJM1208" s="36"/>
      <c r="KJN1208" s="36"/>
      <c r="KJO1208" s="36"/>
      <c r="KJP1208" s="36"/>
      <c r="KJQ1208" s="36"/>
      <c r="KJR1208" s="36"/>
      <c r="KJS1208" s="36"/>
      <c r="KJT1208" s="36"/>
      <c r="KJU1208" s="36"/>
      <c r="KJV1208" s="36"/>
      <c r="KJW1208" s="36"/>
      <c r="KJX1208" s="36"/>
      <c r="KJY1208" s="36"/>
      <c r="KJZ1208" s="36"/>
      <c r="KKA1208" s="36"/>
      <c r="KKB1208" s="36"/>
      <c r="KKC1208" s="36"/>
      <c r="KKD1208" s="36"/>
      <c r="KKE1208" s="36"/>
      <c r="KKF1208" s="36"/>
      <c r="KKG1208" s="36"/>
      <c r="KKH1208" s="36"/>
      <c r="KKI1208" s="36"/>
      <c r="KKJ1208" s="36"/>
      <c r="KKK1208" s="36"/>
      <c r="KKL1208" s="36"/>
      <c r="KKM1208" s="36"/>
      <c r="KKN1208" s="36"/>
      <c r="KKO1208" s="36"/>
      <c r="KKP1208" s="36"/>
      <c r="KKQ1208" s="36"/>
      <c r="KKR1208" s="36"/>
      <c r="KKS1208" s="36"/>
      <c r="KKT1208" s="36"/>
      <c r="KKU1208" s="36"/>
      <c r="KKV1208" s="36"/>
      <c r="KKW1208" s="36"/>
      <c r="KKX1208" s="36"/>
      <c r="KKY1208" s="36"/>
      <c r="KKZ1208" s="36"/>
      <c r="KLA1208" s="36"/>
      <c r="KLB1208" s="36"/>
      <c r="KLC1208" s="36"/>
      <c r="KLD1208" s="36"/>
      <c r="KLE1208" s="36"/>
      <c r="KLF1208" s="36"/>
      <c r="KLG1208" s="36"/>
      <c r="KLH1208" s="36"/>
      <c r="KLI1208" s="36"/>
      <c r="KLJ1208" s="36"/>
      <c r="KLK1208" s="36"/>
      <c r="KLL1208" s="36"/>
      <c r="KLM1208" s="36"/>
      <c r="KLN1208" s="36"/>
      <c r="KLO1208" s="36"/>
      <c r="KLP1208" s="36"/>
      <c r="KLQ1208" s="36"/>
      <c r="KLR1208" s="36"/>
      <c r="KLS1208" s="36"/>
      <c r="KLT1208" s="36"/>
      <c r="KLU1208" s="36"/>
      <c r="KLV1208" s="36"/>
      <c r="KLW1208" s="36"/>
      <c r="KLX1208" s="36"/>
      <c r="KLY1208" s="36"/>
      <c r="KLZ1208" s="36"/>
      <c r="KMA1208" s="36"/>
      <c r="KMB1208" s="36"/>
      <c r="KMC1208" s="36"/>
      <c r="KMD1208" s="36"/>
      <c r="KME1208" s="36"/>
      <c r="KMF1208" s="36"/>
      <c r="KMG1208" s="36"/>
      <c r="KMH1208" s="36"/>
      <c r="KMI1208" s="36"/>
      <c r="KMJ1208" s="36"/>
      <c r="KMK1208" s="36"/>
      <c r="KML1208" s="36"/>
      <c r="KMM1208" s="36"/>
      <c r="KMN1208" s="36"/>
      <c r="KMO1208" s="36"/>
      <c r="KMP1208" s="36"/>
      <c r="KMQ1208" s="36"/>
      <c r="KMR1208" s="36"/>
      <c r="KMS1208" s="36"/>
      <c r="KMT1208" s="36"/>
      <c r="KMU1208" s="36"/>
      <c r="KMV1208" s="36"/>
      <c r="KMW1208" s="36"/>
      <c r="KMX1208" s="36"/>
      <c r="KMY1208" s="36"/>
      <c r="KMZ1208" s="36"/>
      <c r="KNA1208" s="36"/>
      <c r="KNB1208" s="36"/>
      <c r="KNC1208" s="36"/>
      <c r="KND1208" s="36"/>
      <c r="KNE1208" s="36"/>
      <c r="KNF1208" s="36"/>
      <c r="KNG1208" s="36"/>
      <c r="KNH1208" s="36"/>
      <c r="KNI1208" s="36"/>
      <c r="KNJ1208" s="36"/>
      <c r="KNK1208" s="36"/>
      <c r="KNL1208" s="36"/>
      <c r="KNM1208" s="36"/>
      <c r="KNN1208" s="36"/>
      <c r="KNO1208" s="36"/>
      <c r="KNP1208" s="36"/>
      <c r="KNQ1208" s="36"/>
      <c r="KNR1208" s="36"/>
      <c r="KNS1208" s="36"/>
      <c r="KNT1208" s="36"/>
      <c r="KNU1208" s="36"/>
      <c r="KNV1208" s="36"/>
      <c r="KNW1208" s="36"/>
      <c r="KNX1208" s="36"/>
      <c r="KNY1208" s="36"/>
      <c r="KNZ1208" s="36"/>
      <c r="KOA1208" s="36"/>
      <c r="KOB1208" s="36"/>
      <c r="KOC1208" s="36"/>
      <c r="KOD1208" s="36"/>
      <c r="KOE1208" s="36"/>
      <c r="KOF1208" s="36"/>
      <c r="KOG1208" s="36"/>
      <c r="KOH1208" s="36"/>
      <c r="KOI1208" s="36"/>
      <c r="KOJ1208" s="36"/>
      <c r="KOK1208" s="36"/>
      <c r="KOL1208" s="36"/>
      <c r="KOM1208" s="36"/>
      <c r="KON1208" s="36"/>
      <c r="KOO1208" s="36"/>
      <c r="KOP1208" s="36"/>
      <c r="KOQ1208" s="36"/>
      <c r="KOR1208" s="36"/>
      <c r="KOS1208" s="36"/>
      <c r="KOT1208" s="36"/>
      <c r="KOU1208" s="36"/>
      <c r="KOV1208" s="36"/>
      <c r="KOW1208" s="36"/>
      <c r="KOX1208" s="36"/>
      <c r="KOY1208" s="36"/>
      <c r="KOZ1208" s="36"/>
      <c r="KPA1208" s="36"/>
      <c r="KPB1208" s="36"/>
      <c r="KPC1208" s="36"/>
      <c r="KPD1208" s="36"/>
      <c r="KPE1208" s="36"/>
      <c r="KPF1208" s="36"/>
      <c r="KPG1208" s="36"/>
      <c r="KPH1208" s="36"/>
      <c r="KPI1208" s="36"/>
      <c r="KPJ1208" s="36"/>
      <c r="KPK1208" s="36"/>
      <c r="KPL1208" s="36"/>
      <c r="KPM1208" s="36"/>
      <c r="KPN1208" s="36"/>
      <c r="KPO1208" s="36"/>
      <c r="KPP1208" s="36"/>
      <c r="KPQ1208" s="36"/>
      <c r="KPR1208" s="36"/>
      <c r="KPS1208" s="36"/>
      <c r="KPT1208" s="36"/>
      <c r="KPU1208" s="36"/>
      <c r="KPV1208" s="36"/>
      <c r="KPW1208" s="36"/>
      <c r="KPX1208" s="36"/>
      <c r="KPY1208" s="36"/>
      <c r="KPZ1208" s="36"/>
      <c r="KQA1208" s="36"/>
      <c r="KQB1208" s="36"/>
      <c r="KQC1208" s="36"/>
      <c r="KQD1208" s="36"/>
      <c r="KQE1208" s="36"/>
      <c r="KQF1208" s="36"/>
      <c r="KQG1208" s="36"/>
      <c r="KQH1208" s="36"/>
      <c r="KQI1208" s="36"/>
      <c r="KQJ1208" s="36"/>
      <c r="KQK1208" s="36"/>
      <c r="KQL1208" s="36"/>
      <c r="KQM1208" s="36"/>
      <c r="KQN1208" s="36"/>
      <c r="KQO1208" s="36"/>
      <c r="KQP1208" s="36"/>
      <c r="KQQ1208" s="36"/>
      <c r="KQR1208" s="36"/>
      <c r="KQS1208" s="36"/>
      <c r="KQT1208" s="36"/>
      <c r="KQU1208" s="36"/>
      <c r="KQV1208" s="36"/>
      <c r="KQW1208" s="36"/>
      <c r="KQX1208" s="36"/>
      <c r="KQY1208" s="36"/>
      <c r="KQZ1208" s="36"/>
      <c r="KRA1208" s="36"/>
      <c r="KRB1208" s="36"/>
      <c r="KRC1208" s="36"/>
      <c r="KRD1208" s="36"/>
      <c r="KRE1208" s="36"/>
      <c r="KRF1208" s="36"/>
      <c r="KRG1208" s="36"/>
      <c r="KRH1208" s="36"/>
      <c r="KRI1208" s="36"/>
      <c r="KRJ1208" s="36"/>
      <c r="KRK1208" s="36"/>
      <c r="KRL1208" s="36"/>
      <c r="KRM1208" s="36"/>
      <c r="KRN1208" s="36"/>
      <c r="KRO1208" s="36"/>
      <c r="KRP1208" s="36"/>
      <c r="KRQ1208" s="36"/>
      <c r="KRR1208" s="36"/>
      <c r="KRS1208" s="36"/>
      <c r="KRT1208" s="36"/>
      <c r="KRU1208" s="36"/>
      <c r="KRV1208" s="36"/>
      <c r="KRW1208" s="36"/>
      <c r="KRX1208" s="36"/>
      <c r="KRY1208" s="36"/>
      <c r="KRZ1208" s="36"/>
      <c r="KSA1208" s="36"/>
      <c r="KSB1208" s="36"/>
      <c r="KSC1208" s="36"/>
      <c r="KSD1208" s="36"/>
      <c r="KSE1208" s="36"/>
      <c r="KSF1208" s="36"/>
      <c r="KSG1208" s="36"/>
      <c r="KSH1208" s="36"/>
      <c r="KSI1208" s="36"/>
      <c r="KSJ1208" s="36"/>
      <c r="KSK1208" s="36"/>
      <c r="KSL1208" s="36"/>
      <c r="KSM1208" s="36"/>
      <c r="KSN1208" s="36"/>
      <c r="KSO1208" s="36"/>
      <c r="KSP1208" s="36"/>
      <c r="KSQ1208" s="36"/>
      <c r="KSR1208" s="36"/>
      <c r="KSS1208" s="36"/>
      <c r="KST1208" s="36"/>
      <c r="KSU1208" s="36"/>
      <c r="KSV1208" s="36"/>
      <c r="KSW1208" s="36"/>
      <c r="KSX1208" s="36"/>
      <c r="KSY1208" s="36"/>
      <c r="KSZ1208" s="36"/>
      <c r="KTA1208" s="36"/>
      <c r="KTB1208" s="36"/>
      <c r="KTC1208" s="36"/>
      <c r="KTD1208" s="36"/>
      <c r="KTE1208" s="36"/>
      <c r="KTF1208" s="36"/>
      <c r="KTG1208" s="36"/>
      <c r="KTH1208" s="36"/>
      <c r="KTI1208" s="36"/>
      <c r="KTJ1208" s="36"/>
      <c r="KTK1208" s="36"/>
      <c r="KTL1208" s="36"/>
      <c r="KTM1208" s="36"/>
      <c r="KTN1208" s="36"/>
      <c r="KTO1208" s="36"/>
      <c r="KTP1208" s="36"/>
      <c r="KTQ1208" s="36"/>
      <c r="KTR1208" s="36"/>
      <c r="KTS1208" s="36"/>
      <c r="KTT1208" s="36"/>
      <c r="KTU1208" s="36"/>
      <c r="KTV1208" s="36"/>
      <c r="KTW1208" s="36"/>
      <c r="KTX1208" s="36"/>
      <c r="KTY1208" s="36"/>
      <c r="KTZ1208" s="36"/>
      <c r="KUA1208" s="36"/>
      <c r="KUB1208" s="36"/>
      <c r="KUC1208" s="36"/>
      <c r="KUD1208" s="36"/>
      <c r="KUE1208" s="36"/>
      <c r="KUF1208" s="36"/>
      <c r="KUG1208" s="36"/>
      <c r="KUH1208" s="36"/>
      <c r="KUI1208" s="36"/>
      <c r="KUJ1208" s="36"/>
      <c r="KUK1208" s="36"/>
      <c r="KUL1208" s="36"/>
      <c r="KUM1208" s="36"/>
      <c r="KUN1208" s="36"/>
      <c r="KUO1208" s="36"/>
      <c r="KUP1208" s="36"/>
      <c r="KUQ1208" s="36"/>
      <c r="KUR1208" s="36"/>
      <c r="KUS1208" s="36"/>
      <c r="KUT1208" s="36"/>
      <c r="KUU1208" s="36"/>
      <c r="KUV1208" s="36"/>
      <c r="KUW1208" s="36"/>
      <c r="KUX1208" s="36"/>
      <c r="KUY1208" s="36"/>
      <c r="KUZ1208" s="36"/>
      <c r="KVA1208" s="36"/>
      <c r="KVB1208" s="36"/>
      <c r="KVC1208" s="36"/>
      <c r="KVD1208" s="36"/>
      <c r="KVE1208" s="36"/>
      <c r="KVF1208" s="36"/>
      <c r="KVG1208" s="36"/>
      <c r="KVH1208" s="36"/>
      <c r="KVI1208" s="36"/>
      <c r="KVJ1208" s="36"/>
      <c r="KVK1208" s="36"/>
      <c r="KVL1208" s="36"/>
      <c r="KVM1208" s="36"/>
      <c r="KVN1208" s="36"/>
      <c r="KVO1208" s="36"/>
      <c r="KVP1208" s="36"/>
      <c r="KVQ1208" s="36"/>
      <c r="KVR1208" s="36"/>
      <c r="KVS1208" s="36"/>
      <c r="KVT1208" s="36"/>
      <c r="KVU1208" s="36"/>
      <c r="KVV1208" s="36"/>
      <c r="KVW1208" s="36"/>
      <c r="KVX1208" s="36"/>
      <c r="KVY1208" s="36"/>
      <c r="KVZ1208" s="36"/>
      <c r="KWA1208" s="36"/>
      <c r="KWB1208" s="36"/>
      <c r="KWC1208" s="36"/>
      <c r="KWD1208" s="36"/>
      <c r="KWE1208" s="36"/>
      <c r="KWF1208" s="36"/>
      <c r="KWG1208" s="36"/>
      <c r="KWH1208" s="36"/>
      <c r="KWI1208" s="36"/>
      <c r="KWJ1208" s="36"/>
      <c r="KWK1208" s="36"/>
      <c r="KWL1208" s="36"/>
      <c r="KWM1208" s="36"/>
      <c r="KWN1208" s="36"/>
      <c r="KWO1208" s="36"/>
      <c r="KWP1208" s="36"/>
      <c r="KWQ1208" s="36"/>
      <c r="KWR1208" s="36"/>
      <c r="KWS1208" s="36"/>
      <c r="KWT1208" s="36"/>
      <c r="KWU1208" s="36"/>
      <c r="KWV1208" s="36"/>
      <c r="KWW1208" s="36"/>
      <c r="KWX1208" s="36"/>
      <c r="KWY1208" s="36"/>
      <c r="KWZ1208" s="36"/>
      <c r="KXA1208" s="36"/>
      <c r="KXB1208" s="36"/>
      <c r="KXC1208" s="36"/>
      <c r="KXD1208" s="36"/>
      <c r="KXE1208" s="36"/>
      <c r="KXF1208" s="36"/>
      <c r="KXG1208" s="36"/>
      <c r="KXH1208" s="36"/>
      <c r="KXI1208" s="36"/>
      <c r="KXJ1208" s="36"/>
      <c r="KXK1208" s="36"/>
      <c r="KXL1208" s="36"/>
      <c r="KXM1208" s="36"/>
      <c r="KXN1208" s="36"/>
      <c r="KXO1208" s="36"/>
      <c r="KXP1208" s="36"/>
      <c r="KXQ1208" s="36"/>
      <c r="KXR1208" s="36"/>
      <c r="KXS1208" s="36"/>
      <c r="KXT1208" s="36"/>
      <c r="KXU1208" s="36"/>
      <c r="KXV1208" s="36"/>
      <c r="KXW1208" s="36"/>
      <c r="KXX1208" s="36"/>
      <c r="KXY1208" s="36"/>
      <c r="KXZ1208" s="36"/>
      <c r="KYA1208" s="36"/>
      <c r="KYB1208" s="36"/>
      <c r="KYC1208" s="36"/>
      <c r="KYD1208" s="36"/>
      <c r="KYE1208" s="36"/>
      <c r="KYF1208" s="36"/>
      <c r="KYG1208" s="36"/>
      <c r="KYH1208" s="36"/>
      <c r="KYI1208" s="36"/>
      <c r="KYJ1208" s="36"/>
      <c r="KYK1208" s="36"/>
      <c r="KYL1208" s="36"/>
      <c r="KYM1208" s="36"/>
      <c r="KYN1208" s="36"/>
      <c r="KYO1208" s="36"/>
      <c r="KYP1208" s="36"/>
      <c r="KYQ1208" s="36"/>
      <c r="KYR1208" s="36"/>
      <c r="KYS1208" s="36"/>
      <c r="KYT1208" s="36"/>
      <c r="KYU1208" s="36"/>
      <c r="KYV1208" s="36"/>
      <c r="KYW1208" s="36"/>
      <c r="KYX1208" s="36"/>
      <c r="KYY1208" s="36"/>
      <c r="KYZ1208" s="36"/>
      <c r="KZA1208" s="36"/>
      <c r="KZB1208" s="36"/>
      <c r="KZC1208" s="36"/>
      <c r="KZD1208" s="36"/>
      <c r="KZE1208" s="36"/>
      <c r="KZF1208" s="36"/>
      <c r="KZG1208" s="36"/>
      <c r="KZH1208" s="36"/>
      <c r="KZI1208" s="36"/>
      <c r="KZJ1208" s="36"/>
      <c r="KZK1208" s="36"/>
      <c r="KZL1208" s="36"/>
      <c r="KZM1208" s="36"/>
      <c r="KZN1208" s="36"/>
      <c r="KZO1208" s="36"/>
      <c r="KZP1208" s="36"/>
      <c r="KZQ1208" s="36"/>
      <c r="KZR1208" s="36"/>
      <c r="KZS1208" s="36"/>
      <c r="KZT1208" s="36"/>
      <c r="KZU1208" s="36"/>
      <c r="KZV1208" s="36"/>
      <c r="KZW1208" s="36"/>
      <c r="KZX1208" s="36"/>
      <c r="KZY1208" s="36"/>
      <c r="KZZ1208" s="36"/>
      <c r="LAA1208" s="36"/>
      <c r="LAB1208" s="36"/>
      <c r="LAC1208" s="36"/>
      <c r="LAD1208" s="36"/>
      <c r="LAE1208" s="36"/>
      <c r="LAF1208" s="36"/>
      <c r="LAG1208" s="36"/>
      <c r="LAH1208" s="36"/>
      <c r="LAI1208" s="36"/>
      <c r="LAJ1208" s="36"/>
      <c r="LAK1208" s="36"/>
      <c r="LAL1208" s="36"/>
      <c r="LAM1208" s="36"/>
      <c r="LAN1208" s="36"/>
      <c r="LAO1208" s="36"/>
      <c r="LAP1208" s="36"/>
      <c r="LAQ1208" s="36"/>
      <c r="LAR1208" s="36"/>
      <c r="LAS1208" s="36"/>
      <c r="LAT1208" s="36"/>
      <c r="LAU1208" s="36"/>
      <c r="LAV1208" s="36"/>
      <c r="LAW1208" s="36"/>
      <c r="LAX1208" s="36"/>
      <c r="LAY1208" s="36"/>
      <c r="LAZ1208" s="36"/>
      <c r="LBA1208" s="36"/>
      <c r="LBB1208" s="36"/>
      <c r="LBC1208" s="36"/>
      <c r="LBD1208" s="36"/>
      <c r="LBE1208" s="36"/>
      <c r="LBF1208" s="36"/>
      <c r="LBG1208" s="36"/>
      <c r="LBH1208" s="36"/>
      <c r="LBI1208" s="36"/>
      <c r="LBJ1208" s="36"/>
      <c r="LBK1208" s="36"/>
      <c r="LBL1208" s="36"/>
      <c r="LBM1208" s="36"/>
      <c r="LBN1208" s="36"/>
      <c r="LBO1208" s="36"/>
      <c r="LBP1208" s="36"/>
      <c r="LBQ1208" s="36"/>
      <c r="LBR1208" s="36"/>
      <c r="LBS1208" s="36"/>
      <c r="LBT1208" s="36"/>
      <c r="LBU1208" s="36"/>
      <c r="LBV1208" s="36"/>
      <c r="LBW1208" s="36"/>
      <c r="LBX1208" s="36"/>
      <c r="LBY1208" s="36"/>
      <c r="LBZ1208" s="36"/>
      <c r="LCA1208" s="36"/>
      <c r="LCB1208" s="36"/>
      <c r="LCC1208" s="36"/>
      <c r="LCD1208" s="36"/>
      <c r="LCE1208" s="36"/>
      <c r="LCF1208" s="36"/>
      <c r="LCG1208" s="36"/>
      <c r="LCH1208" s="36"/>
      <c r="LCI1208" s="36"/>
      <c r="LCJ1208" s="36"/>
      <c r="LCK1208" s="36"/>
      <c r="LCL1208" s="36"/>
      <c r="LCM1208" s="36"/>
      <c r="LCN1208" s="36"/>
      <c r="LCO1208" s="36"/>
      <c r="LCP1208" s="36"/>
      <c r="LCQ1208" s="36"/>
      <c r="LCR1208" s="36"/>
      <c r="LCS1208" s="36"/>
      <c r="LCT1208" s="36"/>
      <c r="LCU1208" s="36"/>
      <c r="LCV1208" s="36"/>
      <c r="LCW1208" s="36"/>
      <c r="LCX1208" s="36"/>
      <c r="LCY1208" s="36"/>
      <c r="LCZ1208" s="36"/>
      <c r="LDA1208" s="36"/>
      <c r="LDB1208" s="36"/>
      <c r="LDC1208" s="36"/>
      <c r="LDD1208" s="36"/>
      <c r="LDE1208" s="36"/>
      <c r="LDF1208" s="36"/>
      <c r="LDG1208" s="36"/>
      <c r="LDH1208" s="36"/>
      <c r="LDI1208" s="36"/>
      <c r="LDJ1208" s="36"/>
      <c r="LDK1208" s="36"/>
      <c r="LDL1208" s="36"/>
      <c r="LDM1208" s="36"/>
      <c r="LDN1208" s="36"/>
      <c r="LDO1208" s="36"/>
      <c r="LDP1208" s="36"/>
      <c r="LDQ1208" s="36"/>
      <c r="LDR1208" s="36"/>
      <c r="LDS1208" s="36"/>
      <c r="LDT1208" s="36"/>
      <c r="LDU1208" s="36"/>
      <c r="LDV1208" s="36"/>
      <c r="LDW1208" s="36"/>
      <c r="LDX1208" s="36"/>
      <c r="LDY1208" s="36"/>
      <c r="LDZ1208" s="36"/>
      <c r="LEA1208" s="36"/>
      <c r="LEB1208" s="36"/>
      <c r="LEC1208" s="36"/>
      <c r="LED1208" s="36"/>
      <c r="LEE1208" s="36"/>
      <c r="LEF1208" s="36"/>
      <c r="LEG1208" s="36"/>
      <c r="LEH1208" s="36"/>
      <c r="LEI1208" s="36"/>
      <c r="LEJ1208" s="36"/>
      <c r="LEK1208" s="36"/>
      <c r="LEL1208" s="36"/>
      <c r="LEM1208" s="36"/>
      <c r="LEN1208" s="36"/>
      <c r="LEO1208" s="36"/>
      <c r="LEP1208" s="36"/>
      <c r="LEQ1208" s="36"/>
      <c r="LER1208" s="36"/>
      <c r="LES1208" s="36"/>
      <c r="LET1208" s="36"/>
      <c r="LEU1208" s="36"/>
      <c r="LEV1208" s="36"/>
      <c r="LEW1208" s="36"/>
      <c r="LEX1208" s="36"/>
      <c r="LEY1208" s="36"/>
      <c r="LEZ1208" s="36"/>
      <c r="LFA1208" s="36"/>
      <c r="LFB1208" s="36"/>
      <c r="LFC1208" s="36"/>
      <c r="LFD1208" s="36"/>
      <c r="LFE1208" s="36"/>
      <c r="LFF1208" s="36"/>
      <c r="LFG1208" s="36"/>
      <c r="LFH1208" s="36"/>
      <c r="LFI1208" s="36"/>
      <c r="LFJ1208" s="36"/>
      <c r="LFK1208" s="36"/>
      <c r="LFL1208" s="36"/>
      <c r="LFM1208" s="36"/>
      <c r="LFN1208" s="36"/>
      <c r="LFO1208" s="36"/>
      <c r="LFP1208" s="36"/>
      <c r="LFQ1208" s="36"/>
      <c r="LFR1208" s="36"/>
      <c r="LFS1208" s="36"/>
      <c r="LFT1208" s="36"/>
      <c r="LFU1208" s="36"/>
      <c r="LFV1208" s="36"/>
      <c r="LFW1208" s="36"/>
      <c r="LFX1208" s="36"/>
      <c r="LFY1208" s="36"/>
      <c r="LFZ1208" s="36"/>
      <c r="LGA1208" s="36"/>
      <c r="LGB1208" s="36"/>
      <c r="LGC1208" s="36"/>
      <c r="LGD1208" s="36"/>
      <c r="LGE1208" s="36"/>
      <c r="LGF1208" s="36"/>
      <c r="LGG1208" s="36"/>
      <c r="LGH1208" s="36"/>
      <c r="LGI1208" s="36"/>
      <c r="LGJ1208" s="36"/>
      <c r="LGK1208" s="36"/>
      <c r="LGL1208" s="36"/>
      <c r="LGM1208" s="36"/>
      <c r="LGN1208" s="36"/>
      <c r="LGO1208" s="36"/>
      <c r="LGP1208" s="36"/>
      <c r="LGQ1208" s="36"/>
      <c r="LGR1208" s="36"/>
      <c r="LGS1208" s="36"/>
      <c r="LGT1208" s="36"/>
      <c r="LGU1208" s="36"/>
      <c r="LGV1208" s="36"/>
      <c r="LGW1208" s="36"/>
      <c r="LGX1208" s="36"/>
      <c r="LGY1208" s="36"/>
      <c r="LGZ1208" s="36"/>
      <c r="LHA1208" s="36"/>
      <c r="LHB1208" s="36"/>
      <c r="LHC1208" s="36"/>
      <c r="LHD1208" s="36"/>
      <c r="LHE1208" s="36"/>
      <c r="LHF1208" s="36"/>
      <c r="LHG1208" s="36"/>
      <c r="LHH1208" s="36"/>
      <c r="LHI1208" s="36"/>
      <c r="LHJ1208" s="36"/>
      <c r="LHK1208" s="36"/>
      <c r="LHL1208" s="36"/>
      <c r="LHM1208" s="36"/>
      <c r="LHN1208" s="36"/>
      <c r="LHO1208" s="36"/>
      <c r="LHP1208" s="36"/>
      <c r="LHQ1208" s="36"/>
      <c r="LHR1208" s="36"/>
      <c r="LHS1208" s="36"/>
      <c r="LHT1208" s="36"/>
      <c r="LHU1208" s="36"/>
      <c r="LHV1208" s="36"/>
      <c r="LHW1208" s="36"/>
      <c r="LHX1208" s="36"/>
      <c r="LHY1208" s="36"/>
      <c r="LHZ1208" s="36"/>
      <c r="LIA1208" s="36"/>
      <c r="LIB1208" s="36"/>
      <c r="LIC1208" s="36"/>
      <c r="LID1208" s="36"/>
      <c r="LIE1208" s="36"/>
      <c r="LIF1208" s="36"/>
      <c r="LIG1208" s="36"/>
      <c r="LIH1208" s="36"/>
      <c r="LII1208" s="36"/>
      <c r="LIJ1208" s="36"/>
      <c r="LIK1208" s="36"/>
      <c r="LIL1208" s="36"/>
      <c r="LIM1208" s="36"/>
      <c r="LIN1208" s="36"/>
      <c r="LIO1208" s="36"/>
      <c r="LIP1208" s="36"/>
      <c r="LIQ1208" s="36"/>
      <c r="LIR1208" s="36"/>
      <c r="LIS1208" s="36"/>
      <c r="LIT1208" s="36"/>
      <c r="LIU1208" s="36"/>
      <c r="LIV1208" s="36"/>
      <c r="LIW1208" s="36"/>
      <c r="LIX1208" s="36"/>
      <c r="LIY1208" s="36"/>
      <c r="LIZ1208" s="36"/>
      <c r="LJA1208" s="36"/>
      <c r="LJB1208" s="36"/>
      <c r="LJC1208" s="36"/>
      <c r="LJD1208" s="36"/>
      <c r="LJE1208" s="36"/>
      <c r="LJF1208" s="36"/>
      <c r="LJG1208" s="36"/>
      <c r="LJH1208" s="36"/>
      <c r="LJI1208" s="36"/>
      <c r="LJJ1208" s="36"/>
      <c r="LJK1208" s="36"/>
      <c r="LJL1208" s="36"/>
      <c r="LJM1208" s="36"/>
      <c r="LJN1208" s="36"/>
      <c r="LJO1208" s="36"/>
      <c r="LJP1208" s="36"/>
      <c r="LJQ1208" s="36"/>
      <c r="LJR1208" s="36"/>
      <c r="LJS1208" s="36"/>
      <c r="LJT1208" s="36"/>
      <c r="LJU1208" s="36"/>
      <c r="LJV1208" s="36"/>
      <c r="LJW1208" s="36"/>
      <c r="LJX1208" s="36"/>
      <c r="LJY1208" s="36"/>
      <c r="LJZ1208" s="36"/>
      <c r="LKA1208" s="36"/>
      <c r="LKB1208" s="36"/>
      <c r="LKC1208" s="36"/>
      <c r="LKD1208" s="36"/>
      <c r="LKE1208" s="36"/>
      <c r="LKF1208" s="36"/>
      <c r="LKG1208" s="36"/>
      <c r="LKH1208" s="36"/>
      <c r="LKI1208" s="36"/>
      <c r="LKJ1208" s="36"/>
      <c r="LKK1208" s="36"/>
      <c r="LKL1208" s="36"/>
      <c r="LKM1208" s="36"/>
      <c r="LKN1208" s="36"/>
      <c r="LKO1208" s="36"/>
      <c r="LKP1208" s="36"/>
      <c r="LKQ1208" s="36"/>
      <c r="LKR1208" s="36"/>
      <c r="LKS1208" s="36"/>
      <c r="LKT1208" s="36"/>
      <c r="LKU1208" s="36"/>
      <c r="LKV1208" s="36"/>
      <c r="LKW1208" s="36"/>
      <c r="LKX1208" s="36"/>
      <c r="LKY1208" s="36"/>
      <c r="LKZ1208" s="36"/>
      <c r="LLA1208" s="36"/>
      <c r="LLB1208" s="36"/>
      <c r="LLC1208" s="36"/>
      <c r="LLD1208" s="36"/>
      <c r="LLE1208" s="36"/>
      <c r="LLF1208" s="36"/>
      <c r="LLG1208" s="36"/>
      <c r="LLH1208" s="36"/>
      <c r="LLI1208" s="36"/>
      <c r="LLJ1208" s="36"/>
      <c r="LLK1208" s="36"/>
      <c r="LLL1208" s="36"/>
      <c r="LLM1208" s="36"/>
      <c r="LLN1208" s="36"/>
      <c r="LLO1208" s="36"/>
      <c r="LLP1208" s="36"/>
      <c r="LLQ1208" s="36"/>
      <c r="LLR1208" s="36"/>
      <c r="LLS1208" s="36"/>
      <c r="LLT1208" s="36"/>
      <c r="LLU1208" s="36"/>
      <c r="LLV1208" s="36"/>
      <c r="LLW1208" s="36"/>
      <c r="LLX1208" s="36"/>
      <c r="LLY1208" s="36"/>
      <c r="LLZ1208" s="36"/>
      <c r="LMA1208" s="36"/>
      <c r="LMB1208" s="36"/>
      <c r="LMC1208" s="36"/>
      <c r="LMD1208" s="36"/>
      <c r="LME1208" s="36"/>
      <c r="LMF1208" s="36"/>
      <c r="LMG1208" s="36"/>
      <c r="LMH1208" s="36"/>
      <c r="LMI1208" s="36"/>
      <c r="LMJ1208" s="36"/>
      <c r="LMK1208" s="36"/>
      <c r="LML1208" s="36"/>
      <c r="LMM1208" s="36"/>
      <c r="LMN1208" s="36"/>
      <c r="LMO1208" s="36"/>
      <c r="LMP1208" s="36"/>
      <c r="LMQ1208" s="36"/>
      <c r="LMR1208" s="36"/>
      <c r="LMS1208" s="36"/>
      <c r="LMT1208" s="36"/>
      <c r="LMU1208" s="36"/>
      <c r="LMV1208" s="36"/>
      <c r="LMW1208" s="36"/>
      <c r="LMX1208" s="36"/>
      <c r="LMY1208" s="36"/>
      <c r="LMZ1208" s="36"/>
      <c r="LNA1208" s="36"/>
      <c r="LNB1208" s="36"/>
      <c r="LNC1208" s="36"/>
      <c r="LND1208" s="36"/>
      <c r="LNE1208" s="36"/>
      <c r="LNF1208" s="36"/>
      <c r="LNG1208" s="36"/>
      <c r="LNH1208" s="36"/>
      <c r="LNI1208" s="36"/>
      <c r="LNJ1208" s="36"/>
      <c r="LNK1208" s="36"/>
      <c r="LNL1208" s="36"/>
      <c r="LNM1208" s="36"/>
      <c r="LNN1208" s="36"/>
      <c r="LNO1208" s="36"/>
      <c r="LNP1208" s="36"/>
      <c r="LNQ1208" s="36"/>
      <c r="LNR1208" s="36"/>
      <c r="LNS1208" s="36"/>
      <c r="LNT1208" s="36"/>
      <c r="LNU1208" s="36"/>
      <c r="LNV1208" s="36"/>
      <c r="LNW1208" s="36"/>
      <c r="LNX1208" s="36"/>
      <c r="LNY1208" s="36"/>
      <c r="LNZ1208" s="36"/>
      <c r="LOA1208" s="36"/>
      <c r="LOB1208" s="36"/>
      <c r="LOC1208" s="36"/>
      <c r="LOD1208" s="36"/>
      <c r="LOE1208" s="36"/>
      <c r="LOF1208" s="36"/>
      <c r="LOG1208" s="36"/>
      <c r="LOH1208" s="36"/>
      <c r="LOI1208" s="36"/>
      <c r="LOJ1208" s="36"/>
      <c r="LOK1208" s="36"/>
      <c r="LOL1208" s="36"/>
      <c r="LOM1208" s="36"/>
      <c r="LON1208" s="36"/>
      <c r="LOO1208" s="36"/>
      <c r="LOP1208" s="36"/>
      <c r="LOQ1208" s="36"/>
      <c r="LOR1208" s="36"/>
      <c r="LOS1208" s="36"/>
      <c r="LOT1208" s="36"/>
      <c r="LOU1208" s="36"/>
      <c r="LOV1208" s="36"/>
      <c r="LOW1208" s="36"/>
      <c r="LOX1208" s="36"/>
      <c r="LOY1208" s="36"/>
      <c r="LOZ1208" s="36"/>
      <c r="LPA1208" s="36"/>
      <c r="LPB1208" s="36"/>
      <c r="LPC1208" s="36"/>
      <c r="LPD1208" s="36"/>
      <c r="LPE1208" s="36"/>
      <c r="LPF1208" s="36"/>
      <c r="LPG1208" s="36"/>
      <c r="LPH1208" s="36"/>
      <c r="LPI1208" s="36"/>
      <c r="LPJ1208" s="36"/>
      <c r="LPK1208" s="36"/>
      <c r="LPL1208" s="36"/>
      <c r="LPM1208" s="36"/>
      <c r="LPN1208" s="36"/>
      <c r="LPO1208" s="36"/>
      <c r="LPP1208" s="36"/>
      <c r="LPQ1208" s="36"/>
      <c r="LPR1208" s="36"/>
      <c r="LPS1208" s="36"/>
      <c r="LPT1208" s="36"/>
      <c r="LPU1208" s="36"/>
      <c r="LPV1208" s="36"/>
      <c r="LPW1208" s="36"/>
      <c r="LPX1208" s="36"/>
      <c r="LPY1208" s="36"/>
      <c r="LPZ1208" s="36"/>
      <c r="LQA1208" s="36"/>
      <c r="LQB1208" s="36"/>
      <c r="LQC1208" s="36"/>
      <c r="LQD1208" s="36"/>
      <c r="LQE1208" s="36"/>
      <c r="LQF1208" s="36"/>
      <c r="LQG1208" s="36"/>
      <c r="LQH1208" s="36"/>
      <c r="LQI1208" s="36"/>
      <c r="LQJ1208" s="36"/>
      <c r="LQK1208" s="36"/>
      <c r="LQL1208" s="36"/>
      <c r="LQM1208" s="36"/>
      <c r="LQN1208" s="36"/>
      <c r="LQO1208" s="36"/>
      <c r="LQP1208" s="36"/>
      <c r="LQQ1208" s="36"/>
      <c r="LQR1208" s="36"/>
      <c r="LQS1208" s="36"/>
      <c r="LQT1208" s="36"/>
      <c r="LQU1208" s="36"/>
      <c r="LQV1208" s="36"/>
      <c r="LQW1208" s="36"/>
      <c r="LQX1208" s="36"/>
      <c r="LQY1208" s="36"/>
      <c r="LQZ1208" s="36"/>
      <c r="LRA1208" s="36"/>
      <c r="LRB1208" s="36"/>
      <c r="LRC1208" s="36"/>
      <c r="LRD1208" s="36"/>
      <c r="LRE1208" s="36"/>
      <c r="LRF1208" s="36"/>
      <c r="LRG1208" s="36"/>
      <c r="LRH1208" s="36"/>
      <c r="LRI1208" s="36"/>
      <c r="LRJ1208" s="36"/>
      <c r="LRK1208" s="36"/>
      <c r="LRL1208" s="36"/>
      <c r="LRM1208" s="36"/>
      <c r="LRN1208" s="36"/>
      <c r="LRO1208" s="36"/>
      <c r="LRP1208" s="36"/>
      <c r="LRQ1208" s="36"/>
      <c r="LRR1208" s="36"/>
      <c r="LRS1208" s="36"/>
      <c r="LRT1208" s="36"/>
      <c r="LRU1208" s="36"/>
      <c r="LRV1208" s="36"/>
      <c r="LRW1208" s="36"/>
      <c r="LRX1208" s="36"/>
      <c r="LRY1208" s="36"/>
      <c r="LRZ1208" s="36"/>
      <c r="LSA1208" s="36"/>
      <c r="LSB1208" s="36"/>
      <c r="LSC1208" s="36"/>
      <c r="LSD1208" s="36"/>
      <c r="LSE1208" s="36"/>
      <c r="LSF1208" s="36"/>
      <c r="LSG1208" s="36"/>
      <c r="LSH1208" s="36"/>
      <c r="LSI1208" s="36"/>
      <c r="LSJ1208" s="36"/>
      <c r="LSK1208" s="36"/>
      <c r="LSL1208" s="36"/>
      <c r="LSM1208" s="36"/>
      <c r="LSN1208" s="36"/>
      <c r="LSO1208" s="36"/>
      <c r="LSP1208" s="36"/>
      <c r="LSQ1208" s="36"/>
      <c r="LSR1208" s="36"/>
      <c r="LSS1208" s="36"/>
      <c r="LST1208" s="36"/>
      <c r="LSU1208" s="36"/>
      <c r="LSV1208" s="36"/>
      <c r="LSW1208" s="36"/>
      <c r="LSX1208" s="36"/>
      <c r="LSY1208" s="36"/>
      <c r="LSZ1208" s="36"/>
      <c r="LTA1208" s="36"/>
      <c r="LTB1208" s="36"/>
      <c r="LTC1208" s="36"/>
      <c r="LTD1208" s="36"/>
      <c r="LTE1208" s="36"/>
      <c r="LTF1208" s="36"/>
      <c r="LTG1208" s="36"/>
      <c r="LTH1208" s="36"/>
      <c r="LTI1208" s="36"/>
      <c r="LTJ1208" s="36"/>
      <c r="LTK1208" s="36"/>
      <c r="LTL1208" s="36"/>
      <c r="LTM1208" s="36"/>
      <c r="LTN1208" s="36"/>
      <c r="LTO1208" s="36"/>
      <c r="LTP1208" s="36"/>
      <c r="LTQ1208" s="36"/>
      <c r="LTR1208" s="36"/>
      <c r="LTS1208" s="36"/>
      <c r="LTT1208" s="36"/>
      <c r="LTU1208" s="36"/>
      <c r="LTV1208" s="36"/>
      <c r="LTW1208" s="36"/>
      <c r="LTX1208" s="36"/>
      <c r="LTY1208" s="36"/>
      <c r="LTZ1208" s="36"/>
      <c r="LUA1208" s="36"/>
      <c r="LUB1208" s="36"/>
      <c r="LUC1208" s="36"/>
      <c r="LUD1208" s="36"/>
      <c r="LUE1208" s="36"/>
      <c r="LUF1208" s="36"/>
      <c r="LUG1208" s="36"/>
      <c r="LUH1208" s="36"/>
      <c r="LUI1208" s="36"/>
      <c r="LUJ1208" s="36"/>
      <c r="LUK1208" s="36"/>
      <c r="LUL1208" s="36"/>
      <c r="LUM1208" s="36"/>
      <c r="LUN1208" s="36"/>
      <c r="LUO1208" s="36"/>
      <c r="LUP1208" s="36"/>
      <c r="LUQ1208" s="36"/>
      <c r="LUR1208" s="36"/>
      <c r="LUS1208" s="36"/>
      <c r="LUT1208" s="36"/>
      <c r="LUU1208" s="36"/>
      <c r="LUV1208" s="36"/>
      <c r="LUW1208" s="36"/>
      <c r="LUX1208" s="36"/>
      <c r="LUY1208" s="36"/>
      <c r="LUZ1208" s="36"/>
      <c r="LVA1208" s="36"/>
      <c r="LVB1208" s="36"/>
      <c r="LVC1208" s="36"/>
      <c r="LVD1208" s="36"/>
      <c r="LVE1208" s="36"/>
      <c r="LVF1208" s="36"/>
      <c r="LVG1208" s="36"/>
      <c r="LVH1208" s="36"/>
      <c r="LVI1208" s="36"/>
      <c r="LVJ1208" s="36"/>
      <c r="LVK1208" s="36"/>
      <c r="LVL1208" s="36"/>
      <c r="LVM1208" s="36"/>
      <c r="LVN1208" s="36"/>
      <c r="LVO1208" s="36"/>
      <c r="LVP1208" s="36"/>
      <c r="LVQ1208" s="36"/>
      <c r="LVR1208" s="36"/>
      <c r="LVS1208" s="36"/>
      <c r="LVT1208" s="36"/>
      <c r="LVU1208" s="36"/>
      <c r="LVV1208" s="36"/>
      <c r="LVW1208" s="36"/>
      <c r="LVX1208" s="36"/>
      <c r="LVY1208" s="36"/>
      <c r="LVZ1208" s="36"/>
      <c r="LWA1208" s="36"/>
      <c r="LWB1208" s="36"/>
      <c r="LWC1208" s="36"/>
      <c r="LWD1208" s="36"/>
      <c r="LWE1208" s="36"/>
      <c r="LWF1208" s="36"/>
      <c r="LWG1208" s="36"/>
      <c r="LWH1208" s="36"/>
      <c r="LWI1208" s="36"/>
      <c r="LWJ1208" s="36"/>
      <c r="LWK1208" s="36"/>
      <c r="LWL1208" s="36"/>
      <c r="LWM1208" s="36"/>
      <c r="LWN1208" s="36"/>
      <c r="LWO1208" s="36"/>
      <c r="LWP1208" s="36"/>
      <c r="LWQ1208" s="36"/>
      <c r="LWR1208" s="36"/>
      <c r="LWS1208" s="36"/>
      <c r="LWT1208" s="36"/>
      <c r="LWU1208" s="36"/>
      <c r="LWV1208" s="36"/>
      <c r="LWW1208" s="36"/>
      <c r="LWX1208" s="36"/>
      <c r="LWY1208" s="36"/>
      <c r="LWZ1208" s="36"/>
      <c r="LXA1208" s="36"/>
      <c r="LXB1208" s="36"/>
      <c r="LXC1208" s="36"/>
      <c r="LXD1208" s="36"/>
      <c r="LXE1208" s="36"/>
      <c r="LXF1208" s="36"/>
      <c r="LXG1208" s="36"/>
      <c r="LXH1208" s="36"/>
      <c r="LXI1208" s="36"/>
      <c r="LXJ1208" s="36"/>
      <c r="LXK1208" s="36"/>
      <c r="LXL1208" s="36"/>
      <c r="LXM1208" s="36"/>
      <c r="LXN1208" s="36"/>
      <c r="LXO1208" s="36"/>
      <c r="LXP1208" s="36"/>
      <c r="LXQ1208" s="36"/>
      <c r="LXR1208" s="36"/>
      <c r="LXS1208" s="36"/>
      <c r="LXT1208" s="36"/>
      <c r="LXU1208" s="36"/>
      <c r="LXV1208" s="36"/>
      <c r="LXW1208" s="36"/>
      <c r="LXX1208" s="36"/>
      <c r="LXY1208" s="36"/>
      <c r="LXZ1208" s="36"/>
      <c r="LYA1208" s="36"/>
      <c r="LYB1208" s="36"/>
      <c r="LYC1208" s="36"/>
      <c r="LYD1208" s="36"/>
      <c r="LYE1208" s="36"/>
      <c r="LYF1208" s="36"/>
      <c r="LYG1208" s="36"/>
      <c r="LYH1208" s="36"/>
      <c r="LYI1208" s="36"/>
      <c r="LYJ1208" s="36"/>
      <c r="LYK1208" s="36"/>
      <c r="LYL1208" s="36"/>
      <c r="LYM1208" s="36"/>
      <c r="LYN1208" s="36"/>
      <c r="LYO1208" s="36"/>
      <c r="LYP1208" s="36"/>
      <c r="LYQ1208" s="36"/>
      <c r="LYR1208" s="36"/>
      <c r="LYS1208" s="36"/>
      <c r="LYT1208" s="36"/>
      <c r="LYU1208" s="36"/>
      <c r="LYV1208" s="36"/>
      <c r="LYW1208" s="36"/>
      <c r="LYX1208" s="36"/>
      <c r="LYY1208" s="36"/>
      <c r="LYZ1208" s="36"/>
      <c r="LZA1208" s="36"/>
      <c r="LZB1208" s="36"/>
      <c r="LZC1208" s="36"/>
      <c r="LZD1208" s="36"/>
      <c r="LZE1208" s="36"/>
      <c r="LZF1208" s="36"/>
      <c r="LZG1208" s="36"/>
      <c r="LZH1208" s="36"/>
      <c r="LZI1208" s="36"/>
      <c r="LZJ1208" s="36"/>
      <c r="LZK1208" s="36"/>
      <c r="LZL1208" s="36"/>
      <c r="LZM1208" s="36"/>
      <c r="LZN1208" s="36"/>
      <c r="LZO1208" s="36"/>
      <c r="LZP1208" s="36"/>
      <c r="LZQ1208" s="36"/>
      <c r="LZR1208" s="36"/>
      <c r="LZS1208" s="36"/>
      <c r="LZT1208" s="36"/>
      <c r="LZU1208" s="36"/>
      <c r="LZV1208" s="36"/>
      <c r="LZW1208" s="36"/>
      <c r="LZX1208" s="36"/>
      <c r="LZY1208" s="36"/>
      <c r="LZZ1208" s="36"/>
      <c r="MAA1208" s="36"/>
      <c r="MAB1208" s="36"/>
      <c r="MAC1208" s="36"/>
      <c r="MAD1208" s="36"/>
      <c r="MAE1208" s="36"/>
      <c r="MAF1208" s="36"/>
      <c r="MAG1208" s="36"/>
      <c r="MAH1208" s="36"/>
      <c r="MAI1208" s="36"/>
      <c r="MAJ1208" s="36"/>
      <c r="MAK1208" s="36"/>
      <c r="MAL1208" s="36"/>
      <c r="MAM1208" s="36"/>
      <c r="MAN1208" s="36"/>
      <c r="MAO1208" s="36"/>
      <c r="MAP1208" s="36"/>
      <c r="MAQ1208" s="36"/>
      <c r="MAR1208" s="36"/>
      <c r="MAS1208" s="36"/>
      <c r="MAT1208" s="36"/>
      <c r="MAU1208" s="36"/>
      <c r="MAV1208" s="36"/>
      <c r="MAW1208" s="36"/>
      <c r="MAX1208" s="36"/>
      <c r="MAY1208" s="36"/>
      <c r="MAZ1208" s="36"/>
      <c r="MBA1208" s="36"/>
      <c r="MBB1208" s="36"/>
      <c r="MBC1208" s="36"/>
      <c r="MBD1208" s="36"/>
      <c r="MBE1208" s="36"/>
      <c r="MBF1208" s="36"/>
      <c r="MBG1208" s="36"/>
      <c r="MBH1208" s="36"/>
      <c r="MBI1208" s="36"/>
      <c r="MBJ1208" s="36"/>
      <c r="MBK1208" s="36"/>
      <c r="MBL1208" s="36"/>
      <c r="MBM1208" s="36"/>
      <c r="MBN1208" s="36"/>
      <c r="MBO1208" s="36"/>
      <c r="MBP1208" s="36"/>
      <c r="MBQ1208" s="36"/>
      <c r="MBR1208" s="36"/>
      <c r="MBS1208" s="36"/>
      <c r="MBT1208" s="36"/>
      <c r="MBU1208" s="36"/>
      <c r="MBV1208" s="36"/>
      <c r="MBW1208" s="36"/>
      <c r="MBX1208" s="36"/>
      <c r="MBY1208" s="36"/>
      <c r="MBZ1208" s="36"/>
      <c r="MCA1208" s="36"/>
      <c r="MCB1208" s="36"/>
      <c r="MCC1208" s="36"/>
      <c r="MCD1208" s="36"/>
      <c r="MCE1208" s="36"/>
      <c r="MCF1208" s="36"/>
      <c r="MCG1208" s="36"/>
      <c r="MCH1208" s="36"/>
      <c r="MCI1208" s="36"/>
      <c r="MCJ1208" s="36"/>
      <c r="MCK1208" s="36"/>
      <c r="MCL1208" s="36"/>
      <c r="MCM1208" s="36"/>
      <c r="MCN1208" s="36"/>
      <c r="MCO1208" s="36"/>
      <c r="MCP1208" s="36"/>
      <c r="MCQ1208" s="36"/>
      <c r="MCR1208" s="36"/>
      <c r="MCS1208" s="36"/>
      <c r="MCT1208" s="36"/>
      <c r="MCU1208" s="36"/>
      <c r="MCV1208" s="36"/>
      <c r="MCW1208" s="36"/>
      <c r="MCX1208" s="36"/>
      <c r="MCY1208" s="36"/>
      <c r="MCZ1208" s="36"/>
      <c r="MDA1208" s="36"/>
      <c r="MDB1208" s="36"/>
      <c r="MDC1208" s="36"/>
      <c r="MDD1208" s="36"/>
      <c r="MDE1208" s="36"/>
      <c r="MDF1208" s="36"/>
      <c r="MDG1208" s="36"/>
      <c r="MDH1208" s="36"/>
      <c r="MDI1208" s="36"/>
      <c r="MDJ1208" s="36"/>
      <c r="MDK1208" s="36"/>
      <c r="MDL1208" s="36"/>
      <c r="MDM1208" s="36"/>
      <c r="MDN1208" s="36"/>
      <c r="MDO1208" s="36"/>
      <c r="MDP1208" s="36"/>
      <c r="MDQ1208" s="36"/>
      <c r="MDR1208" s="36"/>
      <c r="MDS1208" s="36"/>
      <c r="MDT1208" s="36"/>
      <c r="MDU1208" s="36"/>
      <c r="MDV1208" s="36"/>
      <c r="MDW1208" s="36"/>
      <c r="MDX1208" s="36"/>
      <c r="MDY1208" s="36"/>
      <c r="MDZ1208" s="36"/>
      <c r="MEA1208" s="36"/>
      <c r="MEB1208" s="36"/>
      <c r="MEC1208" s="36"/>
      <c r="MED1208" s="36"/>
      <c r="MEE1208" s="36"/>
      <c r="MEF1208" s="36"/>
      <c r="MEG1208" s="36"/>
      <c r="MEH1208" s="36"/>
      <c r="MEI1208" s="36"/>
      <c r="MEJ1208" s="36"/>
      <c r="MEK1208" s="36"/>
      <c r="MEL1208" s="36"/>
      <c r="MEM1208" s="36"/>
      <c r="MEN1208" s="36"/>
      <c r="MEO1208" s="36"/>
      <c r="MEP1208" s="36"/>
      <c r="MEQ1208" s="36"/>
      <c r="MER1208" s="36"/>
      <c r="MES1208" s="36"/>
      <c r="MET1208" s="36"/>
      <c r="MEU1208" s="36"/>
      <c r="MEV1208" s="36"/>
      <c r="MEW1208" s="36"/>
      <c r="MEX1208" s="36"/>
      <c r="MEY1208" s="36"/>
      <c r="MEZ1208" s="36"/>
      <c r="MFA1208" s="36"/>
      <c r="MFB1208" s="36"/>
      <c r="MFC1208" s="36"/>
      <c r="MFD1208" s="36"/>
      <c r="MFE1208" s="36"/>
      <c r="MFF1208" s="36"/>
      <c r="MFG1208" s="36"/>
      <c r="MFH1208" s="36"/>
      <c r="MFI1208" s="36"/>
      <c r="MFJ1208" s="36"/>
      <c r="MFK1208" s="36"/>
      <c r="MFL1208" s="36"/>
      <c r="MFM1208" s="36"/>
      <c r="MFN1208" s="36"/>
      <c r="MFO1208" s="36"/>
      <c r="MFP1208" s="36"/>
      <c r="MFQ1208" s="36"/>
      <c r="MFR1208" s="36"/>
      <c r="MFS1208" s="36"/>
      <c r="MFT1208" s="36"/>
      <c r="MFU1208" s="36"/>
      <c r="MFV1208" s="36"/>
      <c r="MFW1208" s="36"/>
      <c r="MFX1208" s="36"/>
      <c r="MFY1208" s="36"/>
      <c r="MFZ1208" s="36"/>
      <c r="MGA1208" s="36"/>
      <c r="MGB1208" s="36"/>
      <c r="MGC1208" s="36"/>
      <c r="MGD1208" s="36"/>
      <c r="MGE1208" s="36"/>
      <c r="MGF1208" s="36"/>
      <c r="MGG1208" s="36"/>
      <c r="MGH1208" s="36"/>
      <c r="MGI1208" s="36"/>
      <c r="MGJ1208" s="36"/>
      <c r="MGK1208" s="36"/>
      <c r="MGL1208" s="36"/>
      <c r="MGM1208" s="36"/>
      <c r="MGN1208" s="36"/>
      <c r="MGO1208" s="36"/>
      <c r="MGP1208" s="36"/>
      <c r="MGQ1208" s="36"/>
      <c r="MGR1208" s="36"/>
      <c r="MGS1208" s="36"/>
      <c r="MGT1208" s="36"/>
      <c r="MGU1208" s="36"/>
      <c r="MGV1208" s="36"/>
      <c r="MGW1208" s="36"/>
      <c r="MGX1208" s="36"/>
      <c r="MGY1208" s="36"/>
      <c r="MGZ1208" s="36"/>
      <c r="MHA1208" s="36"/>
      <c r="MHB1208" s="36"/>
      <c r="MHC1208" s="36"/>
      <c r="MHD1208" s="36"/>
      <c r="MHE1208" s="36"/>
      <c r="MHF1208" s="36"/>
      <c r="MHG1208" s="36"/>
      <c r="MHH1208" s="36"/>
      <c r="MHI1208" s="36"/>
      <c r="MHJ1208" s="36"/>
      <c r="MHK1208" s="36"/>
      <c r="MHL1208" s="36"/>
      <c r="MHM1208" s="36"/>
      <c r="MHN1208" s="36"/>
      <c r="MHO1208" s="36"/>
      <c r="MHP1208" s="36"/>
      <c r="MHQ1208" s="36"/>
      <c r="MHR1208" s="36"/>
      <c r="MHS1208" s="36"/>
      <c r="MHT1208" s="36"/>
      <c r="MHU1208" s="36"/>
      <c r="MHV1208" s="36"/>
      <c r="MHW1208" s="36"/>
      <c r="MHX1208" s="36"/>
      <c r="MHY1208" s="36"/>
      <c r="MHZ1208" s="36"/>
      <c r="MIA1208" s="36"/>
      <c r="MIB1208" s="36"/>
      <c r="MIC1208" s="36"/>
      <c r="MID1208" s="36"/>
      <c r="MIE1208" s="36"/>
      <c r="MIF1208" s="36"/>
      <c r="MIG1208" s="36"/>
      <c r="MIH1208" s="36"/>
      <c r="MII1208" s="36"/>
      <c r="MIJ1208" s="36"/>
      <c r="MIK1208" s="36"/>
      <c r="MIL1208" s="36"/>
      <c r="MIM1208" s="36"/>
      <c r="MIN1208" s="36"/>
      <c r="MIO1208" s="36"/>
      <c r="MIP1208" s="36"/>
      <c r="MIQ1208" s="36"/>
      <c r="MIR1208" s="36"/>
      <c r="MIS1208" s="36"/>
      <c r="MIT1208" s="36"/>
      <c r="MIU1208" s="36"/>
      <c r="MIV1208" s="36"/>
      <c r="MIW1208" s="36"/>
      <c r="MIX1208" s="36"/>
      <c r="MIY1208" s="36"/>
      <c r="MIZ1208" s="36"/>
      <c r="MJA1208" s="36"/>
      <c r="MJB1208" s="36"/>
      <c r="MJC1208" s="36"/>
      <c r="MJD1208" s="36"/>
      <c r="MJE1208" s="36"/>
      <c r="MJF1208" s="36"/>
      <c r="MJG1208" s="36"/>
      <c r="MJH1208" s="36"/>
      <c r="MJI1208" s="36"/>
      <c r="MJJ1208" s="36"/>
      <c r="MJK1208" s="36"/>
      <c r="MJL1208" s="36"/>
      <c r="MJM1208" s="36"/>
      <c r="MJN1208" s="36"/>
      <c r="MJO1208" s="36"/>
      <c r="MJP1208" s="36"/>
      <c r="MJQ1208" s="36"/>
      <c r="MJR1208" s="36"/>
      <c r="MJS1208" s="36"/>
      <c r="MJT1208" s="36"/>
      <c r="MJU1208" s="36"/>
      <c r="MJV1208" s="36"/>
      <c r="MJW1208" s="36"/>
      <c r="MJX1208" s="36"/>
      <c r="MJY1208" s="36"/>
      <c r="MJZ1208" s="36"/>
      <c r="MKA1208" s="36"/>
      <c r="MKB1208" s="36"/>
      <c r="MKC1208" s="36"/>
      <c r="MKD1208" s="36"/>
      <c r="MKE1208" s="36"/>
      <c r="MKF1208" s="36"/>
      <c r="MKG1208" s="36"/>
      <c r="MKH1208" s="36"/>
      <c r="MKI1208" s="36"/>
      <c r="MKJ1208" s="36"/>
      <c r="MKK1208" s="36"/>
      <c r="MKL1208" s="36"/>
      <c r="MKM1208" s="36"/>
      <c r="MKN1208" s="36"/>
      <c r="MKO1208" s="36"/>
      <c r="MKP1208" s="36"/>
      <c r="MKQ1208" s="36"/>
      <c r="MKR1208" s="36"/>
      <c r="MKS1208" s="36"/>
      <c r="MKT1208" s="36"/>
      <c r="MKU1208" s="36"/>
      <c r="MKV1208" s="36"/>
      <c r="MKW1208" s="36"/>
      <c r="MKX1208" s="36"/>
      <c r="MKY1208" s="36"/>
      <c r="MKZ1208" s="36"/>
      <c r="MLA1208" s="36"/>
      <c r="MLB1208" s="36"/>
      <c r="MLC1208" s="36"/>
      <c r="MLD1208" s="36"/>
      <c r="MLE1208" s="36"/>
      <c r="MLF1208" s="36"/>
      <c r="MLG1208" s="36"/>
      <c r="MLH1208" s="36"/>
      <c r="MLI1208" s="36"/>
      <c r="MLJ1208" s="36"/>
      <c r="MLK1208" s="36"/>
      <c r="MLL1208" s="36"/>
      <c r="MLM1208" s="36"/>
      <c r="MLN1208" s="36"/>
      <c r="MLO1208" s="36"/>
      <c r="MLP1208" s="36"/>
      <c r="MLQ1208" s="36"/>
      <c r="MLR1208" s="36"/>
      <c r="MLS1208" s="36"/>
      <c r="MLT1208" s="36"/>
      <c r="MLU1208" s="36"/>
      <c r="MLV1208" s="36"/>
      <c r="MLW1208" s="36"/>
      <c r="MLX1208" s="36"/>
      <c r="MLY1208" s="36"/>
      <c r="MLZ1208" s="36"/>
      <c r="MMA1208" s="36"/>
      <c r="MMB1208" s="36"/>
      <c r="MMC1208" s="36"/>
      <c r="MMD1208" s="36"/>
      <c r="MME1208" s="36"/>
      <c r="MMF1208" s="36"/>
      <c r="MMG1208" s="36"/>
      <c r="MMH1208" s="36"/>
      <c r="MMI1208" s="36"/>
      <c r="MMJ1208" s="36"/>
      <c r="MMK1208" s="36"/>
      <c r="MML1208" s="36"/>
      <c r="MMM1208" s="36"/>
      <c r="MMN1208" s="36"/>
      <c r="MMO1208" s="36"/>
      <c r="MMP1208" s="36"/>
      <c r="MMQ1208" s="36"/>
      <c r="MMR1208" s="36"/>
      <c r="MMS1208" s="36"/>
      <c r="MMT1208" s="36"/>
      <c r="MMU1208" s="36"/>
      <c r="MMV1208" s="36"/>
      <c r="MMW1208" s="36"/>
      <c r="MMX1208" s="36"/>
      <c r="MMY1208" s="36"/>
      <c r="MMZ1208" s="36"/>
      <c r="MNA1208" s="36"/>
      <c r="MNB1208" s="36"/>
      <c r="MNC1208" s="36"/>
      <c r="MND1208" s="36"/>
      <c r="MNE1208" s="36"/>
      <c r="MNF1208" s="36"/>
      <c r="MNG1208" s="36"/>
      <c r="MNH1208" s="36"/>
      <c r="MNI1208" s="36"/>
      <c r="MNJ1208" s="36"/>
      <c r="MNK1208" s="36"/>
      <c r="MNL1208" s="36"/>
      <c r="MNM1208" s="36"/>
      <c r="MNN1208" s="36"/>
      <c r="MNO1208" s="36"/>
      <c r="MNP1208" s="36"/>
      <c r="MNQ1208" s="36"/>
      <c r="MNR1208" s="36"/>
      <c r="MNS1208" s="36"/>
      <c r="MNT1208" s="36"/>
      <c r="MNU1208" s="36"/>
      <c r="MNV1208" s="36"/>
      <c r="MNW1208" s="36"/>
      <c r="MNX1208" s="36"/>
      <c r="MNY1208" s="36"/>
      <c r="MNZ1208" s="36"/>
      <c r="MOA1208" s="36"/>
      <c r="MOB1208" s="36"/>
      <c r="MOC1208" s="36"/>
      <c r="MOD1208" s="36"/>
      <c r="MOE1208" s="36"/>
      <c r="MOF1208" s="36"/>
      <c r="MOG1208" s="36"/>
      <c r="MOH1208" s="36"/>
      <c r="MOI1208" s="36"/>
      <c r="MOJ1208" s="36"/>
      <c r="MOK1208" s="36"/>
      <c r="MOL1208" s="36"/>
      <c r="MOM1208" s="36"/>
      <c r="MON1208" s="36"/>
      <c r="MOO1208" s="36"/>
      <c r="MOP1208" s="36"/>
      <c r="MOQ1208" s="36"/>
      <c r="MOR1208" s="36"/>
      <c r="MOS1208" s="36"/>
      <c r="MOT1208" s="36"/>
      <c r="MOU1208" s="36"/>
      <c r="MOV1208" s="36"/>
      <c r="MOW1208" s="36"/>
      <c r="MOX1208" s="36"/>
      <c r="MOY1208" s="36"/>
      <c r="MOZ1208" s="36"/>
      <c r="MPA1208" s="36"/>
      <c r="MPB1208" s="36"/>
      <c r="MPC1208" s="36"/>
      <c r="MPD1208" s="36"/>
      <c r="MPE1208" s="36"/>
      <c r="MPF1208" s="36"/>
      <c r="MPG1208" s="36"/>
      <c r="MPH1208" s="36"/>
      <c r="MPI1208" s="36"/>
      <c r="MPJ1208" s="36"/>
      <c r="MPK1208" s="36"/>
      <c r="MPL1208" s="36"/>
      <c r="MPM1208" s="36"/>
      <c r="MPN1208" s="36"/>
      <c r="MPO1208" s="36"/>
      <c r="MPP1208" s="36"/>
      <c r="MPQ1208" s="36"/>
      <c r="MPR1208" s="36"/>
      <c r="MPS1208" s="36"/>
      <c r="MPT1208" s="36"/>
      <c r="MPU1208" s="36"/>
      <c r="MPV1208" s="36"/>
      <c r="MPW1208" s="36"/>
      <c r="MPX1208" s="36"/>
      <c r="MPY1208" s="36"/>
      <c r="MPZ1208" s="36"/>
      <c r="MQA1208" s="36"/>
      <c r="MQB1208" s="36"/>
      <c r="MQC1208" s="36"/>
      <c r="MQD1208" s="36"/>
      <c r="MQE1208" s="36"/>
      <c r="MQF1208" s="36"/>
      <c r="MQG1208" s="36"/>
      <c r="MQH1208" s="36"/>
      <c r="MQI1208" s="36"/>
      <c r="MQJ1208" s="36"/>
      <c r="MQK1208" s="36"/>
      <c r="MQL1208" s="36"/>
      <c r="MQM1208" s="36"/>
      <c r="MQN1208" s="36"/>
      <c r="MQO1208" s="36"/>
      <c r="MQP1208" s="36"/>
      <c r="MQQ1208" s="36"/>
      <c r="MQR1208" s="36"/>
      <c r="MQS1208" s="36"/>
      <c r="MQT1208" s="36"/>
      <c r="MQU1208" s="36"/>
      <c r="MQV1208" s="36"/>
      <c r="MQW1208" s="36"/>
      <c r="MQX1208" s="36"/>
      <c r="MQY1208" s="36"/>
      <c r="MQZ1208" s="36"/>
      <c r="MRA1208" s="36"/>
      <c r="MRB1208" s="36"/>
      <c r="MRC1208" s="36"/>
      <c r="MRD1208" s="36"/>
      <c r="MRE1208" s="36"/>
      <c r="MRF1208" s="36"/>
      <c r="MRG1208" s="36"/>
      <c r="MRH1208" s="36"/>
      <c r="MRI1208" s="36"/>
      <c r="MRJ1208" s="36"/>
      <c r="MRK1208" s="36"/>
      <c r="MRL1208" s="36"/>
      <c r="MRM1208" s="36"/>
      <c r="MRN1208" s="36"/>
      <c r="MRO1208" s="36"/>
      <c r="MRP1208" s="36"/>
      <c r="MRQ1208" s="36"/>
      <c r="MRR1208" s="36"/>
      <c r="MRS1208" s="36"/>
      <c r="MRT1208" s="36"/>
      <c r="MRU1208" s="36"/>
      <c r="MRV1208" s="36"/>
      <c r="MRW1208" s="36"/>
      <c r="MRX1208" s="36"/>
      <c r="MRY1208" s="36"/>
      <c r="MRZ1208" s="36"/>
      <c r="MSA1208" s="36"/>
      <c r="MSB1208" s="36"/>
      <c r="MSC1208" s="36"/>
      <c r="MSD1208" s="36"/>
      <c r="MSE1208" s="36"/>
      <c r="MSF1208" s="36"/>
      <c r="MSG1208" s="36"/>
      <c r="MSH1208" s="36"/>
      <c r="MSI1208" s="36"/>
      <c r="MSJ1208" s="36"/>
      <c r="MSK1208" s="36"/>
      <c r="MSL1208" s="36"/>
      <c r="MSM1208" s="36"/>
      <c r="MSN1208" s="36"/>
      <c r="MSO1208" s="36"/>
      <c r="MSP1208" s="36"/>
      <c r="MSQ1208" s="36"/>
      <c r="MSR1208" s="36"/>
      <c r="MSS1208" s="36"/>
      <c r="MST1208" s="36"/>
      <c r="MSU1208" s="36"/>
      <c r="MSV1208" s="36"/>
      <c r="MSW1208" s="36"/>
      <c r="MSX1208" s="36"/>
      <c r="MSY1208" s="36"/>
      <c r="MSZ1208" s="36"/>
      <c r="MTA1208" s="36"/>
      <c r="MTB1208" s="36"/>
      <c r="MTC1208" s="36"/>
      <c r="MTD1208" s="36"/>
      <c r="MTE1208" s="36"/>
      <c r="MTF1208" s="36"/>
      <c r="MTG1208" s="36"/>
      <c r="MTH1208" s="36"/>
      <c r="MTI1208" s="36"/>
      <c r="MTJ1208" s="36"/>
      <c r="MTK1208" s="36"/>
      <c r="MTL1208" s="36"/>
      <c r="MTM1208" s="36"/>
      <c r="MTN1208" s="36"/>
      <c r="MTO1208" s="36"/>
      <c r="MTP1208" s="36"/>
      <c r="MTQ1208" s="36"/>
      <c r="MTR1208" s="36"/>
      <c r="MTS1208" s="36"/>
      <c r="MTT1208" s="36"/>
      <c r="MTU1208" s="36"/>
      <c r="MTV1208" s="36"/>
      <c r="MTW1208" s="36"/>
      <c r="MTX1208" s="36"/>
      <c r="MTY1208" s="36"/>
      <c r="MTZ1208" s="36"/>
      <c r="MUA1208" s="36"/>
      <c r="MUB1208" s="36"/>
      <c r="MUC1208" s="36"/>
      <c r="MUD1208" s="36"/>
      <c r="MUE1208" s="36"/>
      <c r="MUF1208" s="36"/>
      <c r="MUG1208" s="36"/>
      <c r="MUH1208" s="36"/>
      <c r="MUI1208" s="36"/>
      <c r="MUJ1208" s="36"/>
      <c r="MUK1208" s="36"/>
      <c r="MUL1208" s="36"/>
      <c r="MUM1208" s="36"/>
      <c r="MUN1208" s="36"/>
      <c r="MUO1208" s="36"/>
      <c r="MUP1208" s="36"/>
      <c r="MUQ1208" s="36"/>
      <c r="MUR1208" s="36"/>
      <c r="MUS1208" s="36"/>
      <c r="MUT1208" s="36"/>
      <c r="MUU1208" s="36"/>
      <c r="MUV1208" s="36"/>
      <c r="MUW1208" s="36"/>
      <c r="MUX1208" s="36"/>
      <c r="MUY1208" s="36"/>
      <c r="MUZ1208" s="36"/>
      <c r="MVA1208" s="36"/>
      <c r="MVB1208" s="36"/>
      <c r="MVC1208" s="36"/>
      <c r="MVD1208" s="36"/>
      <c r="MVE1208" s="36"/>
      <c r="MVF1208" s="36"/>
      <c r="MVG1208" s="36"/>
      <c r="MVH1208" s="36"/>
      <c r="MVI1208" s="36"/>
      <c r="MVJ1208" s="36"/>
      <c r="MVK1208" s="36"/>
      <c r="MVL1208" s="36"/>
      <c r="MVM1208" s="36"/>
      <c r="MVN1208" s="36"/>
      <c r="MVO1208" s="36"/>
      <c r="MVP1208" s="36"/>
      <c r="MVQ1208" s="36"/>
      <c r="MVR1208" s="36"/>
      <c r="MVS1208" s="36"/>
      <c r="MVT1208" s="36"/>
      <c r="MVU1208" s="36"/>
      <c r="MVV1208" s="36"/>
      <c r="MVW1208" s="36"/>
      <c r="MVX1208" s="36"/>
      <c r="MVY1208" s="36"/>
      <c r="MVZ1208" s="36"/>
      <c r="MWA1208" s="36"/>
      <c r="MWB1208" s="36"/>
      <c r="MWC1208" s="36"/>
      <c r="MWD1208" s="36"/>
      <c r="MWE1208" s="36"/>
      <c r="MWF1208" s="36"/>
      <c r="MWG1208" s="36"/>
      <c r="MWH1208" s="36"/>
      <c r="MWI1208" s="36"/>
      <c r="MWJ1208" s="36"/>
      <c r="MWK1208" s="36"/>
      <c r="MWL1208" s="36"/>
      <c r="MWM1208" s="36"/>
      <c r="MWN1208" s="36"/>
      <c r="MWO1208" s="36"/>
      <c r="MWP1208" s="36"/>
      <c r="MWQ1208" s="36"/>
      <c r="MWR1208" s="36"/>
      <c r="MWS1208" s="36"/>
      <c r="MWT1208" s="36"/>
      <c r="MWU1208" s="36"/>
      <c r="MWV1208" s="36"/>
      <c r="MWW1208" s="36"/>
      <c r="MWX1208" s="36"/>
      <c r="MWY1208" s="36"/>
      <c r="MWZ1208" s="36"/>
      <c r="MXA1208" s="36"/>
      <c r="MXB1208" s="36"/>
      <c r="MXC1208" s="36"/>
      <c r="MXD1208" s="36"/>
      <c r="MXE1208" s="36"/>
      <c r="MXF1208" s="36"/>
      <c r="MXG1208" s="36"/>
      <c r="MXH1208" s="36"/>
      <c r="MXI1208" s="36"/>
      <c r="MXJ1208" s="36"/>
      <c r="MXK1208" s="36"/>
      <c r="MXL1208" s="36"/>
      <c r="MXM1208" s="36"/>
      <c r="MXN1208" s="36"/>
      <c r="MXO1208" s="36"/>
      <c r="MXP1208" s="36"/>
      <c r="MXQ1208" s="36"/>
      <c r="MXR1208" s="36"/>
      <c r="MXS1208" s="36"/>
      <c r="MXT1208" s="36"/>
      <c r="MXU1208" s="36"/>
      <c r="MXV1208" s="36"/>
      <c r="MXW1208" s="36"/>
      <c r="MXX1208" s="36"/>
      <c r="MXY1208" s="36"/>
      <c r="MXZ1208" s="36"/>
      <c r="MYA1208" s="36"/>
      <c r="MYB1208" s="36"/>
      <c r="MYC1208" s="36"/>
      <c r="MYD1208" s="36"/>
      <c r="MYE1208" s="36"/>
      <c r="MYF1208" s="36"/>
      <c r="MYG1208" s="36"/>
      <c r="MYH1208" s="36"/>
      <c r="MYI1208" s="36"/>
      <c r="MYJ1208" s="36"/>
      <c r="MYK1208" s="36"/>
      <c r="MYL1208" s="36"/>
      <c r="MYM1208" s="36"/>
      <c r="MYN1208" s="36"/>
      <c r="MYO1208" s="36"/>
      <c r="MYP1208" s="36"/>
      <c r="MYQ1208" s="36"/>
      <c r="MYR1208" s="36"/>
      <c r="MYS1208" s="36"/>
      <c r="MYT1208" s="36"/>
      <c r="MYU1208" s="36"/>
      <c r="MYV1208" s="36"/>
      <c r="MYW1208" s="36"/>
      <c r="MYX1208" s="36"/>
      <c r="MYY1208" s="36"/>
      <c r="MYZ1208" s="36"/>
      <c r="MZA1208" s="36"/>
      <c r="MZB1208" s="36"/>
      <c r="MZC1208" s="36"/>
      <c r="MZD1208" s="36"/>
      <c r="MZE1208" s="36"/>
      <c r="MZF1208" s="36"/>
      <c r="MZG1208" s="36"/>
      <c r="MZH1208" s="36"/>
      <c r="MZI1208" s="36"/>
      <c r="MZJ1208" s="36"/>
      <c r="MZK1208" s="36"/>
      <c r="MZL1208" s="36"/>
      <c r="MZM1208" s="36"/>
      <c r="MZN1208" s="36"/>
      <c r="MZO1208" s="36"/>
      <c r="MZP1208" s="36"/>
      <c r="MZQ1208" s="36"/>
      <c r="MZR1208" s="36"/>
      <c r="MZS1208" s="36"/>
      <c r="MZT1208" s="36"/>
      <c r="MZU1208" s="36"/>
      <c r="MZV1208" s="36"/>
      <c r="MZW1208" s="36"/>
      <c r="MZX1208" s="36"/>
      <c r="MZY1208" s="36"/>
      <c r="MZZ1208" s="36"/>
      <c r="NAA1208" s="36"/>
      <c r="NAB1208" s="36"/>
      <c r="NAC1208" s="36"/>
      <c r="NAD1208" s="36"/>
      <c r="NAE1208" s="36"/>
      <c r="NAF1208" s="36"/>
      <c r="NAG1208" s="36"/>
      <c r="NAH1208" s="36"/>
      <c r="NAI1208" s="36"/>
      <c r="NAJ1208" s="36"/>
      <c r="NAK1208" s="36"/>
      <c r="NAL1208" s="36"/>
      <c r="NAM1208" s="36"/>
      <c r="NAN1208" s="36"/>
      <c r="NAO1208" s="36"/>
      <c r="NAP1208" s="36"/>
      <c r="NAQ1208" s="36"/>
      <c r="NAR1208" s="36"/>
      <c r="NAS1208" s="36"/>
      <c r="NAT1208" s="36"/>
      <c r="NAU1208" s="36"/>
      <c r="NAV1208" s="36"/>
      <c r="NAW1208" s="36"/>
      <c r="NAX1208" s="36"/>
      <c r="NAY1208" s="36"/>
      <c r="NAZ1208" s="36"/>
      <c r="NBA1208" s="36"/>
      <c r="NBB1208" s="36"/>
      <c r="NBC1208" s="36"/>
      <c r="NBD1208" s="36"/>
      <c r="NBE1208" s="36"/>
      <c r="NBF1208" s="36"/>
      <c r="NBG1208" s="36"/>
      <c r="NBH1208" s="36"/>
      <c r="NBI1208" s="36"/>
      <c r="NBJ1208" s="36"/>
      <c r="NBK1208" s="36"/>
      <c r="NBL1208" s="36"/>
      <c r="NBM1208" s="36"/>
      <c r="NBN1208" s="36"/>
      <c r="NBO1208" s="36"/>
      <c r="NBP1208" s="36"/>
      <c r="NBQ1208" s="36"/>
      <c r="NBR1208" s="36"/>
      <c r="NBS1208" s="36"/>
      <c r="NBT1208" s="36"/>
      <c r="NBU1208" s="36"/>
      <c r="NBV1208" s="36"/>
      <c r="NBW1208" s="36"/>
      <c r="NBX1208" s="36"/>
      <c r="NBY1208" s="36"/>
      <c r="NBZ1208" s="36"/>
      <c r="NCA1208" s="36"/>
      <c r="NCB1208" s="36"/>
      <c r="NCC1208" s="36"/>
      <c r="NCD1208" s="36"/>
      <c r="NCE1208" s="36"/>
      <c r="NCF1208" s="36"/>
      <c r="NCG1208" s="36"/>
      <c r="NCH1208" s="36"/>
      <c r="NCI1208" s="36"/>
      <c r="NCJ1208" s="36"/>
      <c r="NCK1208" s="36"/>
      <c r="NCL1208" s="36"/>
      <c r="NCM1208" s="36"/>
      <c r="NCN1208" s="36"/>
      <c r="NCO1208" s="36"/>
      <c r="NCP1208" s="36"/>
      <c r="NCQ1208" s="36"/>
      <c r="NCR1208" s="36"/>
      <c r="NCS1208" s="36"/>
      <c r="NCT1208" s="36"/>
      <c r="NCU1208" s="36"/>
      <c r="NCV1208" s="36"/>
      <c r="NCW1208" s="36"/>
      <c r="NCX1208" s="36"/>
      <c r="NCY1208" s="36"/>
      <c r="NCZ1208" s="36"/>
      <c r="NDA1208" s="36"/>
      <c r="NDB1208" s="36"/>
      <c r="NDC1208" s="36"/>
      <c r="NDD1208" s="36"/>
      <c r="NDE1208" s="36"/>
      <c r="NDF1208" s="36"/>
      <c r="NDG1208" s="36"/>
      <c r="NDH1208" s="36"/>
      <c r="NDI1208" s="36"/>
      <c r="NDJ1208" s="36"/>
      <c r="NDK1208" s="36"/>
      <c r="NDL1208" s="36"/>
      <c r="NDM1208" s="36"/>
      <c r="NDN1208" s="36"/>
      <c r="NDO1208" s="36"/>
      <c r="NDP1208" s="36"/>
      <c r="NDQ1208" s="36"/>
      <c r="NDR1208" s="36"/>
      <c r="NDS1208" s="36"/>
      <c r="NDT1208" s="36"/>
      <c r="NDU1208" s="36"/>
      <c r="NDV1208" s="36"/>
      <c r="NDW1208" s="36"/>
      <c r="NDX1208" s="36"/>
      <c r="NDY1208" s="36"/>
      <c r="NDZ1208" s="36"/>
      <c r="NEA1208" s="36"/>
      <c r="NEB1208" s="36"/>
      <c r="NEC1208" s="36"/>
      <c r="NED1208" s="36"/>
      <c r="NEE1208" s="36"/>
      <c r="NEF1208" s="36"/>
      <c r="NEG1208" s="36"/>
      <c r="NEH1208" s="36"/>
      <c r="NEI1208" s="36"/>
      <c r="NEJ1208" s="36"/>
      <c r="NEK1208" s="36"/>
      <c r="NEL1208" s="36"/>
      <c r="NEM1208" s="36"/>
      <c r="NEN1208" s="36"/>
      <c r="NEO1208" s="36"/>
      <c r="NEP1208" s="36"/>
      <c r="NEQ1208" s="36"/>
      <c r="NER1208" s="36"/>
      <c r="NES1208" s="36"/>
      <c r="NET1208" s="36"/>
      <c r="NEU1208" s="36"/>
      <c r="NEV1208" s="36"/>
      <c r="NEW1208" s="36"/>
      <c r="NEX1208" s="36"/>
      <c r="NEY1208" s="36"/>
      <c r="NEZ1208" s="36"/>
      <c r="NFA1208" s="36"/>
      <c r="NFB1208" s="36"/>
      <c r="NFC1208" s="36"/>
      <c r="NFD1208" s="36"/>
      <c r="NFE1208" s="36"/>
      <c r="NFF1208" s="36"/>
      <c r="NFG1208" s="36"/>
      <c r="NFH1208" s="36"/>
      <c r="NFI1208" s="36"/>
      <c r="NFJ1208" s="36"/>
      <c r="NFK1208" s="36"/>
      <c r="NFL1208" s="36"/>
      <c r="NFM1208" s="36"/>
      <c r="NFN1208" s="36"/>
      <c r="NFO1208" s="36"/>
      <c r="NFP1208" s="36"/>
      <c r="NFQ1208" s="36"/>
      <c r="NFR1208" s="36"/>
      <c r="NFS1208" s="36"/>
      <c r="NFT1208" s="36"/>
      <c r="NFU1208" s="36"/>
      <c r="NFV1208" s="36"/>
      <c r="NFW1208" s="36"/>
      <c r="NFX1208" s="36"/>
      <c r="NFY1208" s="36"/>
      <c r="NFZ1208" s="36"/>
      <c r="NGA1208" s="36"/>
      <c r="NGB1208" s="36"/>
      <c r="NGC1208" s="36"/>
      <c r="NGD1208" s="36"/>
      <c r="NGE1208" s="36"/>
      <c r="NGF1208" s="36"/>
      <c r="NGG1208" s="36"/>
      <c r="NGH1208" s="36"/>
      <c r="NGI1208" s="36"/>
      <c r="NGJ1208" s="36"/>
      <c r="NGK1208" s="36"/>
      <c r="NGL1208" s="36"/>
      <c r="NGM1208" s="36"/>
      <c r="NGN1208" s="36"/>
      <c r="NGO1208" s="36"/>
      <c r="NGP1208" s="36"/>
      <c r="NGQ1208" s="36"/>
      <c r="NGR1208" s="36"/>
      <c r="NGS1208" s="36"/>
      <c r="NGT1208" s="36"/>
      <c r="NGU1208" s="36"/>
      <c r="NGV1208" s="36"/>
      <c r="NGW1208" s="36"/>
      <c r="NGX1208" s="36"/>
      <c r="NGY1208" s="36"/>
      <c r="NGZ1208" s="36"/>
      <c r="NHA1208" s="36"/>
      <c r="NHB1208" s="36"/>
      <c r="NHC1208" s="36"/>
      <c r="NHD1208" s="36"/>
      <c r="NHE1208" s="36"/>
      <c r="NHF1208" s="36"/>
      <c r="NHG1208" s="36"/>
      <c r="NHH1208" s="36"/>
      <c r="NHI1208" s="36"/>
      <c r="NHJ1208" s="36"/>
      <c r="NHK1208" s="36"/>
      <c r="NHL1208" s="36"/>
      <c r="NHM1208" s="36"/>
      <c r="NHN1208" s="36"/>
      <c r="NHO1208" s="36"/>
      <c r="NHP1208" s="36"/>
      <c r="NHQ1208" s="36"/>
      <c r="NHR1208" s="36"/>
      <c r="NHS1208" s="36"/>
      <c r="NHT1208" s="36"/>
      <c r="NHU1208" s="36"/>
      <c r="NHV1208" s="36"/>
      <c r="NHW1208" s="36"/>
      <c r="NHX1208" s="36"/>
      <c r="NHY1208" s="36"/>
      <c r="NHZ1208" s="36"/>
      <c r="NIA1208" s="36"/>
      <c r="NIB1208" s="36"/>
      <c r="NIC1208" s="36"/>
      <c r="NID1208" s="36"/>
      <c r="NIE1208" s="36"/>
      <c r="NIF1208" s="36"/>
      <c r="NIG1208" s="36"/>
      <c r="NIH1208" s="36"/>
      <c r="NII1208" s="36"/>
      <c r="NIJ1208" s="36"/>
      <c r="NIK1208" s="36"/>
      <c r="NIL1208" s="36"/>
      <c r="NIM1208" s="36"/>
      <c r="NIN1208" s="36"/>
      <c r="NIO1208" s="36"/>
      <c r="NIP1208" s="36"/>
      <c r="NIQ1208" s="36"/>
      <c r="NIR1208" s="36"/>
      <c r="NIS1208" s="36"/>
      <c r="NIT1208" s="36"/>
      <c r="NIU1208" s="36"/>
      <c r="NIV1208" s="36"/>
      <c r="NIW1208" s="36"/>
      <c r="NIX1208" s="36"/>
      <c r="NIY1208" s="36"/>
      <c r="NIZ1208" s="36"/>
      <c r="NJA1208" s="36"/>
      <c r="NJB1208" s="36"/>
      <c r="NJC1208" s="36"/>
      <c r="NJD1208" s="36"/>
      <c r="NJE1208" s="36"/>
      <c r="NJF1208" s="36"/>
      <c r="NJG1208" s="36"/>
      <c r="NJH1208" s="36"/>
      <c r="NJI1208" s="36"/>
      <c r="NJJ1208" s="36"/>
      <c r="NJK1208" s="36"/>
      <c r="NJL1208" s="36"/>
      <c r="NJM1208" s="36"/>
      <c r="NJN1208" s="36"/>
      <c r="NJO1208" s="36"/>
      <c r="NJP1208" s="36"/>
      <c r="NJQ1208" s="36"/>
      <c r="NJR1208" s="36"/>
      <c r="NJS1208" s="36"/>
      <c r="NJT1208" s="36"/>
      <c r="NJU1208" s="36"/>
      <c r="NJV1208" s="36"/>
      <c r="NJW1208" s="36"/>
      <c r="NJX1208" s="36"/>
      <c r="NJY1208" s="36"/>
      <c r="NJZ1208" s="36"/>
      <c r="NKA1208" s="36"/>
      <c r="NKB1208" s="36"/>
      <c r="NKC1208" s="36"/>
      <c r="NKD1208" s="36"/>
      <c r="NKE1208" s="36"/>
      <c r="NKF1208" s="36"/>
      <c r="NKG1208" s="36"/>
      <c r="NKH1208" s="36"/>
      <c r="NKI1208" s="36"/>
      <c r="NKJ1208" s="36"/>
      <c r="NKK1208" s="36"/>
      <c r="NKL1208" s="36"/>
      <c r="NKM1208" s="36"/>
      <c r="NKN1208" s="36"/>
      <c r="NKO1208" s="36"/>
      <c r="NKP1208" s="36"/>
      <c r="NKQ1208" s="36"/>
      <c r="NKR1208" s="36"/>
      <c r="NKS1208" s="36"/>
      <c r="NKT1208" s="36"/>
      <c r="NKU1208" s="36"/>
      <c r="NKV1208" s="36"/>
      <c r="NKW1208" s="36"/>
      <c r="NKX1208" s="36"/>
      <c r="NKY1208" s="36"/>
      <c r="NKZ1208" s="36"/>
      <c r="NLA1208" s="36"/>
      <c r="NLB1208" s="36"/>
      <c r="NLC1208" s="36"/>
      <c r="NLD1208" s="36"/>
      <c r="NLE1208" s="36"/>
      <c r="NLF1208" s="36"/>
      <c r="NLG1208" s="36"/>
      <c r="NLH1208" s="36"/>
      <c r="NLI1208" s="36"/>
      <c r="NLJ1208" s="36"/>
      <c r="NLK1208" s="36"/>
      <c r="NLL1208" s="36"/>
      <c r="NLM1208" s="36"/>
      <c r="NLN1208" s="36"/>
      <c r="NLO1208" s="36"/>
      <c r="NLP1208" s="36"/>
      <c r="NLQ1208" s="36"/>
      <c r="NLR1208" s="36"/>
      <c r="NLS1208" s="36"/>
      <c r="NLT1208" s="36"/>
      <c r="NLU1208" s="36"/>
      <c r="NLV1208" s="36"/>
      <c r="NLW1208" s="36"/>
      <c r="NLX1208" s="36"/>
      <c r="NLY1208" s="36"/>
      <c r="NLZ1208" s="36"/>
      <c r="NMA1208" s="36"/>
      <c r="NMB1208" s="36"/>
      <c r="NMC1208" s="36"/>
      <c r="NMD1208" s="36"/>
      <c r="NME1208" s="36"/>
      <c r="NMF1208" s="36"/>
      <c r="NMG1208" s="36"/>
      <c r="NMH1208" s="36"/>
      <c r="NMI1208" s="36"/>
      <c r="NMJ1208" s="36"/>
      <c r="NMK1208" s="36"/>
      <c r="NML1208" s="36"/>
      <c r="NMM1208" s="36"/>
      <c r="NMN1208" s="36"/>
      <c r="NMO1208" s="36"/>
      <c r="NMP1208" s="36"/>
      <c r="NMQ1208" s="36"/>
      <c r="NMR1208" s="36"/>
      <c r="NMS1208" s="36"/>
      <c r="NMT1208" s="36"/>
      <c r="NMU1208" s="36"/>
      <c r="NMV1208" s="36"/>
      <c r="NMW1208" s="36"/>
      <c r="NMX1208" s="36"/>
      <c r="NMY1208" s="36"/>
      <c r="NMZ1208" s="36"/>
      <c r="NNA1208" s="36"/>
      <c r="NNB1208" s="36"/>
      <c r="NNC1208" s="36"/>
      <c r="NND1208" s="36"/>
      <c r="NNE1208" s="36"/>
      <c r="NNF1208" s="36"/>
      <c r="NNG1208" s="36"/>
      <c r="NNH1208" s="36"/>
      <c r="NNI1208" s="36"/>
      <c r="NNJ1208" s="36"/>
      <c r="NNK1208" s="36"/>
      <c r="NNL1208" s="36"/>
      <c r="NNM1208" s="36"/>
      <c r="NNN1208" s="36"/>
      <c r="NNO1208" s="36"/>
      <c r="NNP1208" s="36"/>
      <c r="NNQ1208" s="36"/>
      <c r="NNR1208" s="36"/>
      <c r="NNS1208" s="36"/>
      <c r="NNT1208" s="36"/>
      <c r="NNU1208" s="36"/>
      <c r="NNV1208" s="36"/>
      <c r="NNW1208" s="36"/>
      <c r="NNX1208" s="36"/>
      <c r="NNY1208" s="36"/>
      <c r="NNZ1208" s="36"/>
      <c r="NOA1208" s="36"/>
      <c r="NOB1208" s="36"/>
      <c r="NOC1208" s="36"/>
      <c r="NOD1208" s="36"/>
      <c r="NOE1208" s="36"/>
      <c r="NOF1208" s="36"/>
      <c r="NOG1208" s="36"/>
      <c r="NOH1208" s="36"/>
      <c r="NOI1208" s="36"/>
      <c r="NOJ1208" s="36"/>
      <c r="NOK1208" s="36"/>
      <c r="NOL1208" s="36"/>
      <c r="NOM1208" s="36"/>
      <c r="NON1208" s="36"/>
      <c r="NOO1208" s="36"/>
      <c r="NOP1208" s="36"/>
      <c r="NOQ1208" s="36"/>
      <c r="NOR1208" s="36"/>
      <c r="NOS1208" s="36"/>
      <c r="NOT1208" s="36"/>
      <c r="NOU1208" s="36"/>
      <c r="NOV1208" s="36"/>
      <c r="NOW1208" s="36"/>
      <c r="NOX1208" s="36"/>
      <c r="NOY1208" s="36"/>
      <c r="NOZ1208" s="36"/>
      <c r="NPA1208" s="36"/>
      <c r="NPB1208" s="36"/>
      <c r="NPC1208" s="36"/>
      <c r="NPD1208" s="36"/>
      <c r="NPE1208" s="36"/>
      <c r="NPF1208" s="36"/>
      <c r="NPG1208" s="36"/>
      <c r="NPH1208" s="36"/>
      <c r="NPI1208" s="36"/>
      <c r="NPJ1208" s="36"/>
      <c r="NPK1208" s="36"/>
      <c r="NPL1208" s="36"/>
      <c r="NPM1208" s="36"/>
      <c r="NPN1208" s="36"/>
      <c r="NPO1208" s="36"/>
      <c r="NPP1208" s="36"/>
      <c r="NPQ1208" s="36"/>
      <c r="NPR1208" s="36"/>
      <c r="NPS1208" s="36"/>
      <c r="NPT1208" s="36"/>
      <c r="NPU1208" s="36"/>
      <c r="NPV1208" s="36"/>
      <c r="NPW1208" s="36"/>
      <c r="NPX1208" s="36"/>
      <c r="NPY1208" s="36"/>
      <c r="NPZ1208" s="36"/>
      <c r="NQA1208" s="36"/>
      <c r="NQB1208" s="36"/>
      <c r="NQC1208" s="36"/>
      <c r="NQD1208" s="36"/>
      <c r="NQE1208" s="36"/>
      <c r="NQF1208" s="36"/>
      <c r="NQG1208" s="36"/>
      <c r="NQH1208" s="36"/>
      <c r="NQI1208" s="36"/>
      <c r="NQJ1208" s="36"/>
      <c r="NQK1208" s="36"/>
      <c r="NQL1208" s="36"/>
      <c r="NQM1208" s="36"/>
      <c r="NQN1208" s="36"/>
      <c r="NQO1208" s="36"/>
      <c r="NQP1208" s="36"/>
      <c r="NQQ1208" s="36"/>
      <c r="NQR1208" s="36"/>
      <c r="NQS1208" s="36"/>
      <c r="NQT1208" s="36"/>
      <c r="NQU1208" s="36"/>
      <c r="NQV1208" s="36"/>
      <c r="NQW1208" s="36"/>
      <c r="NQX1208" s="36"/>
      <c r="NQY1208" s="36"/>
      <c r="NQZ1208" s="36"/>
      <c r="NRA1208" s="36"/>
      <c r="NRB1208" s="36"/>
      <c r="NRC1208" s="36"/>
      <c r="NRD1208" s="36"/>
      <c r="NRE1208" s="36"/>
      <c r="NRF1208" s="36"/>
      <c r="NRG1208" s="36"/>
      <c r="NRH1208" s="36"/>
      <c r="NRI1208" s="36"/>
      <c r="NRJ1208" s="36"/>
      <c r="NRK1208" s="36"/>
      <c r="NRL1208" s="36"/>
      <c r="NRM1208" s="36"/>
      <c r="NRN1208" s="36"/>
      <c r="NRO1208" s="36"/>
      <c r="NRP1208" s="36"/>
      <c r="NRQ1208" s="36"/>
      <c r="NRR1208" s="36"/>
      <c r="NRS1208" s="36"/>
      <c r="NRT1208" s="36"/>
      <c r="NRU1208" s="36"/>
      <c r="NRV1208" s="36"/>
      <c r="NRW1208" s="36"/>
      <c r="NRX1208" s="36"/>
      <c r="NRY1208" s="36"/>
      <c r="NRZ1208" s="36"/>
      <c r="NSA1208" s="36"/>
      <c r="NSB1208" s="36"/>
      <c r="NSC1208" s="36"/>
      <c r="NSD1208" s="36"/>
      <c r="NSE1208" s="36"/>
      <c r="NSF1208" s="36"/>
      <c r="NSG1208" s="36"/>
      <c r="NSH1208" s="36"/>
      <c r="NSI1208" s="36"/>
      <c r="NSJ1208" s="36"/>
      <c r="NSK1208" s="36"/>
      <c r="NSL1208" s="36"/>
      <c r="NSM1208" s="36"/>
      <c r="NSN1208" s="36"/>
      <c r="NSO1208" s="36"/>
      <c r="NSP1208" s="36"/>
      <c r="NSQ1208" s="36"/>
      <c r="NSR1208" s="36"/>
      <c r="NSS1208" s="36"/>
      <c r="NST1208" s="36"/>
      <c r="NSU1208" s="36"/>
      <c r="NSV1208" s="36"/>
      <c r="NSW1208" s="36"/>
      <c r="NSX1208" s="36"/>
      <c r="NSY1208" s="36"/>
      <c r="NSZ1208" s="36"/>
      <c r="NTA1208" s="36"/>
      <c r="NTB1208" s="36"/>
      <c r="NTC1208" s="36"/>
      <c r="NTD1208" s="36"/>
      <c r="NTE1208" s="36"/>
      <c r="NTF1208" s="36"/>
      <c r="NTG1208" s="36"/>
      <c r="NTH1208" s="36"/>
      <c r="NTI1208" s="36"/>
      <c r="NTJ1208" s="36"/>
      <c r="NTK1208" s="36"/>
      <c r="NTL1208" s="36"/>
      <c r="NTM1208" s="36"/>
      <c r="NTN1208" s="36"/>
      <c r="NTO1208" s="36"/>
      <c r="NTP1208" s="36"/>
      <c r="NTQ1208" s="36"/>
      <c r="NTR1208" s="36"/>
      <c r="NTS1208" s="36"/>
      <c r="NTT1208" s="36"/>
      <c r="NTU1208" s="36"/>
      <c r="NTV1208" s="36"/>
      <c r="NTW1208" s="36"/>
      <c r="NTX1208" s="36"/>
      <c r="NTY1208" s="36"/>
      <c r="NTZ1208" s="36"/>
      <c r="NUA1208" s="36"/>
      <c r="NUB1208" s="36"/>
      <c r="NUC1208" s="36"/>
      <c r="NUD1208" s="36"/>
      <c r="NUE1208" s="36"/>
      <c r="NUF1208" s="36"/>
      <c r="NUG1208" s="36"/>
      <c r="NUH1208" s="36"/>
      <c r="NUI1208" s="36"/>
      <c r="NUJ1208" s="36"/>
      <c r="NUK1208" s="36"/>
      <c r="NUL1208" s="36"/>
      <c r="NUM1208" s="36"/>
      <c r="NUN1208" s="36"/>
      <c r="NUO1208" s="36"/>
      <c r="NUP1208" s="36"/>
      <c r="NUQ1208" s="36"/>
      <c r="NUR1208" s="36"/>
      <c r="NUS1208" s="36"/>
      <c r="NUT1208" s="36"/>
      <c r="NUU1208" s="36"/>
      <c r="NUV1208" s="36"/>
      <c r="NUW1208" s="36"/>
      <c r="NUX1208" s="36"/>
      <c r="NUY1208" s="36"/>
      <c r="NUZ1208" s="36"/>
      <c r="NVA1208" s="36"/>
      <c r="NVB1208" s="36"/>
      <c r="NVC1208" s="36"/>
      <c r="NVD1208" s="36"/>
      <c r="NVE1208" s="36"/>
      <c r="NVF1208" s="36"/>
      <c r="NVG1208" s="36"/>
      <c r="NVH1208" s="36"/>
      <c r="NVI1208" s="36"/>
      <c r="NVJ1208" s="36"/>
      <c r="NVK1208" s="36"/>
      <c r="NVL1208" s="36"/>
      <c r="NVM1208" s="36"/>
      <c r="NVN1208" s="36"/>
      <c r="NVO1208" s="36"/>
      <c r="NVP1208" s="36"/>
      <c r="NVQ1208" s="36"/>
      <c r="NVR1208" s="36"/>
      <c r="NVS1208" s="36"/>
      <c r="NVT1208" s="36"/>
      <c r="NVU1208" s="36"/>
      <c r="NVV1208" s="36"/>
      <c r="NVW1208" s="36"/>
      <c r="NVX1208" s="36"/>
      <c r="NVY1208" s="36"/>
      <c r="NVZ1208" s="36"/>
      <c r="NWA1208" s="36"/>
      <c r="NWB1208" s="36"/>
      <c r="NWC1208" s="36"/>
      <c r="NWD1208" s="36"/>
      <c r="NWE1208" s="36"/>
      <c r="NWF1208" s="36"/>
      <c r="NWG1208" s="36"/>
      <c r="NWH1208" s="36"/>
      <c r="NWI1208" s="36"/>
      <c r="NWJ1208" s="36"/>
      <c r="NWK1208" s="36"/>
      <c r="NWL1208" s="36"/>
      <c r="NWM1208" s="36"/>
      <c r="NWN1208" s="36"/>
      <c r="NWO1208" s="36"/>
      <c r="NWP1208" s="36"/>
      <c r="NWQ1208" s="36"/>
      <c r="NWR1208" s="36"/>
      <c r="NWS1208" s="36"/>
      <c r="NWT1208" s="36"/>
      <c r="NWU1208" s="36"/>
      <c r="NWV1208" s="36"/>
      <c r="NWW1208" s="36"/>
      <c r="NWX1208" s="36"/>
      <c r="NWY1208" s="36"/>
      <c r="NWZ1208" s="36"/>
      <c r="NXA1208" s="36"/>
      <c r="NXB1208" s="36"/>
      <c r="NXC1208" s="36"/>
      <c r="NXD1208" s="36"/>
      <c r="NXE1208" s="36"/>
      <c r="NXF1208" s="36"/>
      <c r="NXG1208" s="36"/>
      <c r="NXH1208" s="36"/>
      <c r="NXI1208" s="36"/>
      <c r="NXJ1208" s="36"/>
      <c r="NXK1208" s="36"/>
      <c r="NXL1208" s="36"/>
      <c r="NXM1208" s="36"/>
      <c r="NXN1208" s="36"/>
      <c r="NXO1208" s="36"/>
      <c r="NXP1208" s="36"/>
      <c r="NXQ1208" s="36"/>
      <c r="NXR1208" s="36"/>
      <c r="NXS1208" s="36"/>
      <c r="NXT1208" s="36"/>
      <c r="NXU1208" s="36"/>
      <c r="NXV1208" s="36"/>
      <c r="NXW1208" s="36"/>
      <c r="NXX1208" s="36"/>
      <c r="NXY1208" s="36"/>
      <c r="NXZ1208" s="36"/>
      <c r="NYA1208" s="36"/>
      <c r="NYB1208" s="36"/>
      <c r="NYC1208" s="36"/>
      <c r="NYD1208" s="36"/>
      <c r="NYE1208" s="36"/>
      <c r="NYF1208" s="36"/>
      <c r="NYG1208" s="36"/>
      <c r="NYH1208" s="36"/>
      <c r="NYI1208" s="36"/>
      <c r="NYJ1208" s="36"/>
      <c r="NYK1208" s="36"/>
      <c r="NYL1208" s="36"/>
      <c r="NYM1208" s="36"/>
      <c r="NYN1208" s="36"/>
      <c r="NYO1208" s="36"/>
      <c r="NYP1208" s="36"/>
      <c r="NYQ1208" s="36"/>
      <c r="NYR1208" s="36"/>
      <c r="NYS1208" s="36"/>
      <c r="NYT1208" s="36"/>
      <c r="NYU1208" s="36"/>
      <c r="NYV1208" s="36"/>
      <c r="NYW1208" s="36"/>
      <c r="NYX1208" s="36"/>
      <c r="NYY1208" s="36"/>
      <c r="NYZ1208" s="36"/>
      <c r="NZA1208" s="36"/>
      <c r="NZB1208" s="36"/>
      <c r="NZC1208" s="36"/>
      <c r="NZD1208" s="36"/>
      <c r="NZE1208" s="36"/>
      <c r="NZF1208" s="36"/>
      <c r="NZG1208" s="36"/>
      <c r="NZH1208" s="36"/>
      <c r="NZI1208" s="36"/>
      <c r="NZJ1208" s="36"/>
      <c r="NZK1208" s="36"/>
      <c r="NZL1208" s="36"/>
      <c r="NZM1208" s="36"/>
      <c r="NZN1208" s="36"/>
      <c r="NZO1208" s="36"/>
      <c r="NZP1208" s="36"/>
      <c r="NZQ1208" s="36"/>
      <c r="NZR1208" s="36"/>
      <c r="NZS1208" s="36"/>
      <c r="NZT1208" s="36"/>
      <c r="NZU1208" s="36"/>
      <c r="NZV1208" s="36"/>
      <c r="NZW1208" s="36"/>
      <c r="NZX1208" s="36"/>
      <c r="NZY1208" s="36"/>
      <c r="NZZ1208" s="36"/>
      <c r="OAA1208" s="36"/>
      <c r="OAB1208" s="36"/>
      <c r="OAC1208" s="36"/>
      <c r="OAD1208" s="36"/>
      <c r="OAE1208" s="36"/>
      <c r="OAF1208" s="36"/>
      <c r="OAG1208" s="36"/>
      <c r="OAH1208" s="36"/>
      <c r="OAI1208" s="36"/>
      <c r="OAJ1208" s="36"/>
      <c r="OAK1208" s="36"/>
      <c r="OAL1208" s="36"/>
      <c r="OAM1208" s="36"/>
      <c r="OAN1208" s="36"/>
      <c r="OAO1208" s="36"/>
      <c r="OAP1208" s="36"/>
      <c r="OAQ1208" s="36"/>
      <c r="OAR1208" s="36"/>
      <c r="OAS1208" s="36"/>
      <c r="OAT1208" s="36"/>
      <c r="OAU1208" s="36"/>
      <c r="OAV1208" s="36"/>
      <c r="OAW1208" s="36"/>
      <c r="OAX1208" s="36"/>
      <c r="OAY1208" s="36"/>
      <c r="OAZ1208" s="36"/>
      <c r="OBA1208" s="36"/>
      <c r="OBB1208" s="36"/>
      <c r="OBC1208" s="36"/>
      <c r="OBD1208" s="36"/>
      <c r="OBE1208" s="36"/>
      <c r="OBF1208" s="36"/>
      <c r="OBG1208" s="36"/>
      <c r="OBH1208" s="36"/>
      <c r="OBI1208" s="36"/>
      <c r="OBJ1208" s="36"/>
      <c r="OBK1208" s="36"/>
      <c r="OBL1208" s="36"/>
      <c r="OBM1208" s="36"/>
      <c r="OBN1208" s="36"/>
      <c r="OBO1208" s="36"/>
      <c r="OBP1208" s="36"/>
      <c r="OBQ1208" s="36"/>
      <c r="OBR1208" s="36"/>
      <c r="OBS1208" s="36"/>
      <c r="OBT1208" s="36"/>
      <c r="OBU1208" s="36"/>
      <c r="OBV1208" s="36"/>
      <c r="OBW1208" s="36"/>
      <c r="OBX1208" s="36"/>
      <c r="OBY1208" s="36"/>
      <c r="OBZ1208" s="36"/>
      <c r="OCA1208" s="36"/>
      <c r="OCB1208" s="36"/>
      <c r="OCC1208" s="36"/>
      <c r="OCD1208" s="36"/>
      <c r="OCE1208" s="36"/>
      <c r="OCF1208" s="36"/>
      <c r="OCG1208" s="36"/>
      <c r="OCH1208" s="36"/>
      <c r="OCI1208" s="36"/>
      <c r="OCJ1208" s="36"/>
      <c r="OCK1208" s="36"/>
      <c r="OCL1208" s="36"/>
      <c r="OCM1208" s="36"/>
      <c r="OCN1208" s="36"/>
      <c r="OCO1208" s="36"/>
      <c r="OCP1208" s="36"/>
      <c r="OCQ1208" s="36"/>
      <c r="OCR1208" s="36"/>
      <c r="OCS1208" s="36"/>
      <c r="OCT1208" s="36"/>
      <c r="OCU1208" s="36"/>
      <c r="OCV1208" s="36"/>
      <c r="OCW1208" s="36"/>
      <c r="OCX1208" s="36"/>
      <c r="OCY1208" s="36"/>
      <c r="OCZ1208" s="36"/>
      <c r="ODA1208" s="36"/>
      <c r="ODB1208" s="36"/>
      <c r="ODC1208" s="36"/>
      <c r="ODD1208" s="36"/>
      <c r="ODE1208" s="36"/>
      <c r="ODF1208" s="36"/>
      <c r="ODG1208" s="36"/>
      <c r="ODH1208" s="36"/>
      <c r="ODI1208" s="36"/>
      <c r="ODJ1208" s="36"/>
      <c r="ODK1208" s="36"/>
      <c r="ODL1208" s="36"/>
      <c r="ODM1208" s="36"/>
      <c r="ODN1208" s="36"/>
      <c r="ODO1208" s="36"/>
      <c r="ODP1208" s="36"/>
      <c r="ODQ1208" s="36"/>
      <c r="ODR1208" s="36"/>
      <c r="ODS1208" s="36"/>
      <c r="ODT1208" s="36"/>
      <c r="ODU1208" s="36"/>
      <c r="ODV1208" s="36"/>
      <c r="ODW1208" s="36"/>
      <c r="ODX1208" s="36"/>
      <c r="ODY1208" s="36"/>
      <c r="ODZ1208" s="36"/>
      <c r="OEA1208" s="36"/>
      <c r="OEB1208" s="36"/>
      <c r="OEC1208" s="36"/>
      <c r="OED1208" s="36"/>
      <c r="OEE1208" s="36"/>
      <c r="OEF1208" s="36"/>
      <c r="OEG1208" s="36"/>
      <c r="OEH1208" s="36"/>
      <c r="OEI1208" s="36"/>
      <c r="OEJ1208" s="36"/>
      <c r="OEK1208" s="36"/>
      <c r="OEL1208" s="36"/>
      <c r="OEM1208" s="36"/>
      <c r="OEN1208" s="36"/>
      <c r="OEO1208" s="36"/>
      <c r="OEP1208" s="36"/>
      <c r="OEQ1208" s="36"/>
      <c r="OER1208" s="36"/>
      <c r="OES1208" s="36"/>
      <c r="OET1208" s="36"/>
      <c r="OEU1208" s="36"/>
      <c r="OEV1208" s="36"/>
      <c r="OEW1208" s="36"/>
      <c r="OEX1208" s="36"/>
      <c r="OEY1208" s="36"/>
      <c r="OEZ1208" s="36"/>
      <c r="OFA1208" s="36"/>
      <c r="OFB1208" s="36"/>
      <c r="OFC1208" s="36"/>
      <c r="OFD1208" s="36"/>
      <c r="OFE1208" s="36"/>
      <c r="OFF1208" s="36"/>
      <c r="OFG1208" s="36"/>
      <c r="OFH1208" s="36"/>
      <c r="OFI1208" s="36"/>
      <c r="OFJ1208" s="36"/>
      <c r="OFK1208" s="36"/>
      <c r="OFL1208" s="36"/>
      <c r="OFM1208" s="36"/>
      <c r="OFN1208" s="36"/>
      <c r="OFO1208" s="36"/>
      <c r="OFP1208" s="36"/>
      <c r="OFQ1208" s="36"/>
      <c r="OFR1208" s="36"/>
      <c r="OFS1208" s="36"/>
      <c r="OFT1208" s="36"/>
      <c r="OFU1208" s="36"/>
      <c r="OFV1208" s="36"/>
      <c r="OFW1208" s="36"/>
      <c r="OFX1208" s="36"/>
      <c r="OFY1208" s="36"/>
      <c r="OFZ1208" s="36"/>
      <c r="OGA1208" s="36"/>
      <c r="OGB1208" s="36"/>
      <c r="OGC1208" s="36"/>
      <c r="OGD1208" s="36"/>
      <c r="OGE1208" s="36"/>
      <c r="OGF1208" s="36"/>
      <c r="OGG1208" s="36"/>
      <c r="OGH1208" s="36"/>
      <c r="OGI1208" s="36"/>
      <c r="OGJ1208" s="36"/>
      <c r="OGK1208" s="36"/>
      <c r="OGL1208" s="36"/>
      <c r="OGM1208" s="36"/>
      <c r="OGN1208" s="36"/>
      <c r="OGO1208" s="36"/>
      <c r="OGP1208" s="36"/>
      <c r="OGQ1208" s="36"/>
      <c r="OGR1208" s="36"/>
      <c r="OGS1208" s="36"/>
      <c r="OGT1208" s="36"/>
      <c r="OGU1208" s="36"/>
      <c r="OGV1208" s="36"/>
      <c r="OGW1208" s="36"/>
      <c r="OGX1208" s="36"/>
      <c r="OGY1208" s="36"/>
      <c r="OGZ1208" s="36"/>
      <c r="OHA1208" s="36"/>
      <c r="OHB1208" s="36"/>
      <c r="OHC1208" s="36"/>
      <c r="OHD1208" s="36"/>
      <c r="OHE1208" s="36"/>
      <c r="OHF1208" s="36"/>
      <c r="OHG1208" s="36"/>
      <c r="OHH1208" s="36"/>
      <c r="OHI1208" s="36"/>
      <c r="OHJ1208" s="36"/>
      <c r="OHK1208" s="36"/>
      <c r="OHL1208" s="36"/>
      <c r="OHM1208" s="36"/>
      <c r="OHN1208" s="36"/>
      <c r="OHO1208" s="36"/>
      <c r="OHP1208" s="36"/>
      <c r="OHQ1208" s="36"/>
      <c r="OHR1208" s="36"/>
      <c r="OHS1208" s="36"/>
      <c r="OHT1208" s="36"/>
      <c r="OHU1208" s="36"/>
      <c r="OHV1208" s="36"/>
      <c r="OHW1208" s="36"/>
      <c r="OHX1208" s="36"/>
      <c r="OHY1208" s="36"/>
      <c r="OHZ1208" s="36"/>
      <c r="OIA1208" s="36"/>
      <c r="OIB1208" s="36"/>
      <c r="OIC1208" s="36"/>
      <c r="OID1208" s="36"/>
      <c r="OIE1208" s="36"/>
      <c r="OIF1208" s="36"/>
      <c r="OIG1208" s="36"/>
      <c r="OIH1208" s="36"/>
      <c r="OII1208" s="36"/>
      <c r="OIJ1208" s="36"/>
      <c r="OIK1208" s="36"/>
      <c r="OIL1208" s="36"/>
      <c r="OIM1208" s="36"/>
      <c r="OIN1208" s="36"/>
      <c r="OIO1208" s="36"/>
      <c r="OIP1208" s="36"/>
      <c r="OIQ1208" s="36"/>
      <c r="OIR1208" s="36"/>
      <c r="OIS1208" s="36"/>
      <c r="OIT1208" s="36"/>
      <c r="OIU1208" s="36"/>
      <c r="OIV1208" s="36"/>
      <c r="OIW1208" s="36"/>
      <c r="OIX1208" s="36"/>
      <c r="OIY1208" s="36"/>
      <c r="OIZ1208" s="36"/>
      <c r="OJA1208" s="36"/>
      <c r="OJB1208" s="36"/>
      <c r="OJC1208" s="36"/>
      <c r="OJD1208" s="36"/>
      <c r="OJE1208" s="36"/>
      <c r="OJF1208" s="36"/>
      <c r="OJG1208" s="36"/>
      <c r="OJH1208" s="36"/>
      <c r="OJI1208" s="36"/>
      <c r="OJJ1208" s="36"/>
      <c r="OJK1208" s="36"/>
      <c r="OJL1208" s="36"/>
      <c r="OJM1208" s="36"/>
      <c r="OJN1208" s="36"/>
      <c r="OJO1208" s="36"/>
      <c r="OJP1208" s="36"/>
      <c r="OJQ1208" s="36"/>
      <c r="OJR1208" s="36"/>
      <c r="OJS1208" s="36"/>
      <c r="OJT1208" s="36"/>
      <c r="OJU1208" s="36"/>
      <c r="OJV1208" s="36"/>
      <c r="OJW1208" s="36"/>
      <c r="OJX1208" s="36"/>
      <c r="OJY1208" s="36"/>
      <c r="OJZ1208" s="36"/>
      <c r="OKA1208" s="36"/>
      <c r="OKB1208" s="36"/>
      <c r="OKC1208" s="36"/>
      <c r="OKD1208" s="36"/>
      <c r="OKE1208" s="36"/>
      <c r="OKF1208" s="36"/>
      <c r="OKG1208" s="36"/>
      <c r="OKH1208" s="36"/>
      <c r="OKI1208" s="36"/>
      <c r="OKJ1208" s="36"/>
      <c r="OKK1208" s="36"/>
      <c r="OKL1208" s="36"/>
      <c r="OKM1208" s="36"/>
      <c r="OKN1208" s="36"/>
      <c r="OKO1208" s="36"/>
      <c r="OKP1208" s="36"/>
      <c r="OKQ1208" s="36"/>
      <c r="OKR1208" s="36"/>
      <c r="OKS1208" s="36"/>
      <c r="OKT1208" s="36"/>
      <c r="OKU1208" s="36"/>
      <c r="OKV1208" s="36"/>
      <c r="OKW1208" s="36"/>
      <c r="OKX1208" s="36"/>
      <c r="OKY1208" s="36"/>
      <c r="OKZ1208" s="36"/>
      <c r="OLA1208" s="36"/>
      <c r="OLB1208" s="36"/>
      <c r="OLC1208" s="36"/>
      <c r="OLD1208" s="36"/>
      <c r="OLE1208" s="36"/>
      <c r="OLF1208" s="36"/>
      <c r="OLG1208" s="36"/>
      <c r="OLH1208" s="36"/>
      <c r="OLI1208" s="36"/>
      <c r="OLJ1208" s="36"/>
      <c r="OLK1208" s="36"/>
      <c r="OLL1208" s="36"/>
      <c r="OLM1208" s="36"/>
      <c r="OLN1208" s="36"/>
      <c r="OLO1208" s="36"/>
      <c r="OLP1208" s="36"/>
      <c r="OLQ1208" s="36"/>
      <c r="OLR1208" s="36"/>
      <c r="OLS1208" s="36"/>
      <c r="OLT1208" s="36"/>
      <c r="OLU1208" s="36"/>
      <c r="OLV1208" s="36"/>
      <c r="OLW1208" s="36"/>
      <c r="OLX1208" s="36"/>
      <c r="OLY1208" s="36"/>
      <c r="OLZ1208" s="36"/>
      <c r="OMA1208" s="36"/>
      <c r="OMB1208" s="36"/>
      <c r="OMC1208" s="36"/>
      <c r="OMD1208" s="36"/>
      <c r="OME1208" s="36"/>
      <c r="OMF1208" s="36"/>
      <c r="OMG1208" s="36"/>
      <c r="OMH1208" s="36"/>
      <c r="OMI1208" s="36"/>
      <c r="OMJ1208" s="36"/>
      <c r="OMK1208" s="36"/>
      <c r="OML1208" s="36"/>
      <c r="OMM1208" s="36"/>
      <c r="OMN1208" s="36"/>
      <c r="OMO1208" s="36"/>
      <c r="OMP1208" s="36"/>
      <c r="OMQ1208" s="36"/>
      <c r="OMR1208" s="36"/>
      <c r="OMS1208" s="36"/>
      <c r="OMT1208" s="36"/>
      <c r="OMU1208" s="36"/>
      <c r="OMV1208" s="36"/>
      <c r="OMW1208" s="36"/>
      <c r="OMX1208" s="36"/>
      <c r="OMY1208" s="36"/>
      <c r="OMZ1208" s="36"/>
      <c r="ONA1208" s="36"/>
      <c r="ONB1208" s="36"/>
      <c r="ONC1208" s="36"/>
      <c r="OND1208" s="36"/>
      <c r="ONE1208" s="36"/>
      <c r="ONF1208" s="36"/>
      <c r="ONG1208" s="36"/>
      <c r="ONH1208" s="36"/>
      <c r="ONI1208" s="36"/>
      <c r="ONJ1208" s="36"/>
      <c r="ONK1208" s="36"/>
      <c r="ONL1208" s="36"/>
      <c r="ONM1208" s="36"/>
      <c r="ONN1208" s="36"/>
      <c r="ONO1208" s="36"/>
      <c r="ONP1208" s="36"/>
      <c r="ONQ1208" s="36"/>
      <c r="ONR1208" s="36"/>
      <c r="ONS1208" s="36"/>
      <c r="ONT1208" s="36"/>
      <c r="ONU1208" s="36"/>
      <c r="ONV1208" s="36"/>
      <c r="ONW1208" s="36"/>
      <c r="ONX1208" s="36"/>
      <c r="ONY1208" s="36"/>
      <c r="ONZ1208" s="36"/>
      <c r="OOA1208" s="36"/>
      <c r="OOB1208" s="36"/>
      <c r="OOC1208" s="36"/>
      <c r="OOD1208" s="36"/>
      <c r="OOE1208" s="36"/>
      <c r="OOF1208" s="36"/>
      <c r="OOG1208" s="36"/>
      <c r="OOH1208" s="36"/>
      <c r="OOI1208" s="36"/>
      <c r="OOJ1208" s="36"/>
      <c r="OOK1208" s="36"/>
      <c r="OOL1208" s="36"/>
      <c r="OOM1208" s="36"/>
      <c r="OON1208" s="36"/>
      <c r="OOO1208" s="36"/>
      <c r="OOP1208" s="36"/>
      <c r="OOQ1208" s="36"/>
      <c r="OOR1208" s="36"/>
      <c r="OOS1208" s="36"/>
      <c r="OOT1208" s="36"/>
      <c r="OOU1208" s="36"/>
      <c r="OOV1208" s="36"/>
      <c r="OOW1208" s="36"/>
      <c r="OOX1208" s="36"/>
      <c r="OOY1208" s="36"/>
      <c r="OOZ1208" s="36"/>
      <c r="OPA1208" s="36"/>
      <c r="OPB1208" s="36"/>
      <c r="OPC1208" s="36"/>
      <c r="OPD1208" s="36"/>
      <c r="OPE1208" s="36"/>
      <c r="OPF1208" s="36"/>
      <c r="OPG1208" s="36"/>
      <c r="OPH1208" s="36"/>
      <c r="OPI1208" s="36"/>
      <c r="OPJ1208" s="36"/>
      <c r="OPK1208" s="36"/>
      <c r="OPL1208" s="36"/>
      <c r="OPM1208" s="36"/>
      <c r="OPN1208" s="36"/>
      <c r="OPO1208" s="36"/>
      <c r="OPP1208" s="36"/>
      <c r="OPQ1208" s="36"/>
      <c r="OPR1208" s="36"/>
      <c r="OPS1208" s="36"/>
      <c r="OPT1208" s="36"/>
      <c r="OPU1208" s="36"/>
      <c r="OPV1208" s="36"/>
      <c r="OPW1208" s="36"/>
      <c r="OPX1208" s="36"/>
      <c r="OPY1208" s="36"/>
      <c r="OPZ1208" s="36"/>
      <c r="OQA1208" s="36"/>
      <c r="OQB1208" s="36"/>
      <c r="OQC1208" s="36"/>
      <c r="OQD1208" s="36"/>
      <c r="OQE1208" s="36"/>
      <c r="OQF1208" s="36"/>
      <c r="OQG1208" s="36"/>
      <c r="OQH1208" s="36"/>
      <c r="OQI1208" s="36"/>
      <c r="OQJ1208" s="36"/>
      <c r="OQK1208" s="36"/>
      <c r="OQL1208" s="36"/>
      <c r="OQM1208" s="36"/>
      <c r="OQN1208" s="36"/>
      <c r="OQO1208" s="36"/>
      <c r="OQP1208" s="36"/>
      <c r="OQQ1208" s="36"/>
      <c r="OQR1208" s="36"/>
      <c r="OQS1208" s="36"/>
      <c r="OQT1208" s="36"/>
      <c r="OQU1208" s="36"/>
      <c r="OQV1208" s="36"/>
      <c r="OQW1208" s="36"/>
      <c r="OQX1208" s="36"/>
      <c r="OQY1208" s="36"/>
      <c r="OQZ1208" s="36"/>
      <c r="ORA1208" s="36"/>
      <c r="ORB1208" s="36"/>
      <c r="ORC1208" s="36"/>
      <c r="ORD1208" s="36"/>
      <c r="ORE1208" s="36"/>
      <c r="ORF1208" s="36"/>
      <c r="ORG1208" s="36"/>
      <c r="ORH1208" s="36"/>
      <c r="ORI1208" s="36"/>
      <c r="ORJ1208" s="36"/>
      <c r="ORK1208" s="36"/>
      <c r="ORL1208" s="36"/>
      <c r="ORM1208" s="36"/>
      <c r="ORN1208" s="36"/>
      <c r="ORO1208" s="36"/>
      <c r="ORP1208" s="36"/>
      <c r="ORQ1208" s="36"/>
      <c r="ORR1208" s="36"/>
      <c r="ORS1208" s="36"/>
      <c r="ORT1208" s="36"/>
      <c r="ORU1208" s="36"/>
      <c r="ORV1208" s="36"/>
      <c r="ORW1208" s="36"/>
      <c r="ORX1208" s="36"/>
      <c r="ORY1208" s="36"/>
      <c r="ORZ1208" s="36"/>
      <c r="OSA1208" s="36"/>
      <c r="OSB1208" s="36"/>
      <c r="OSC1208" s="36"/>
      <c r="OSD1208" s="36"/>
      <c r="OSE1208" s="36"/>
      <c r="OSF1208" s="36"/>
      <c r="OSG1208" s="36"/>
      <c r="OSH1208" s="36"/>
      <c r="OSI1208" s="36"/>
      <c r="OSJ1208" s="36"/>
      <c r="OSK1208" s="36"/>
      <c r="OSL1208" s="36"/>
      <c r="OSM1208" s="36"/>
      <c r="OSN1208" s="36"/>
      <c r="OSO1208" s="36"/>
      <c r="OSP1208" s="36"/>
      <c r="OSQ1208" s="36"/>
      <c r="OSR1208" s="36"/>
      <c r="OSS1208" s="36"/>
      <c r="OST1208" s="36"/>
      <c r="OSU1208" s="36"/>
      <c r="OSV1208" s="36"/>
      <c r="OSW1208" s="36"/>
      <c r="OSX1208" s="36"/>
      <c r="OSY1208" s="36"/>
      <c r="OSZ1208" s="36"/>
      <c r="OTA1208" s="36"/>
      <c r="OTB1208" s="36"/>
      <c r="OTC1208" s="36"/>
      <c r="OTD1208" s="36"/>
      <c r="OTE1208" s="36"/>
      <c r="OTF1208" s="36"/>
      <c r="OTG1208" s="36"/>
      <c r="OTH1208" s="36"/>
      <c r="OTI1208" s="36"/>
      <c r="OTJ1208" s="36"/>
      <c r="OTK1208" s="36"/>
      <c r="OTL1208" s="36"/>
      <c r="OTM1208" s="36"/>
      <c r="OTN1208" s="36"/>
      <c r="OTO1208" s="36"/>
      <c r="OTP1208" s="36"/>
      <c r="OTQ1208" s="36"/>
      <c r="OTR1208" s="36"/>
      <c r="OTS1208" s="36"/>
      <c r="OTT1208" s="36"/>
      <c r="OTU1208" s="36"/>
      <c r="OTV1208" s="36"/>
      <c r="OTW1208" s="36"/>
      <c r="OTX1208" s="36"/>
      <c r="OTY1208" s="36"/>
      <c r="OTZ1208" s="36"/>
      <c r="OUA1208" s="36"/>
      <c r="OUB1208" s="36"/>
      <c r="OUC1208" s="36"/>
      <c r="OUD1208" s="36"/>
      <c r="OUE1208" s="36"/>
      <c r="OUF1208" s="36"/>
      <c r="OUG1208" s="36"/>
      <c r="OUH1208" s="36"/>
      <c r="OUI1208" s="36"/>
      <c r="OUJ1208" s="36"/>
      <c r="OUK1208" s="36"/>
      <c r="OUL1208" s="36"/>
      <c r="OUM1208" s="36"/>
      <c r="OUN1208" s="36"/>
      <c r="OUO1208" s="36"/>
      <c r="OUP1208" s="36"/>
      <c r="OUQ1208" s="36"/>
      <c r="OUR1208" s="36"/>
      <c r="OUS1208" s="36"/>
      <c r="OUT1208" s="36"/>
      <c r="OUU1208" s="36"/>
      <c r="OUV1208" s="36"/>
      <c r="OUW1208" s="36"/>
      <c r="OUX1208" s="36"/>
      <c r="OUY1208" s="36"/>
      <c r="OUZ1208" s="36"/>
      <c r="OVA1208" s="36"/>
      <c r="OVB1208" s="36"/>
      <c r="OVC1208" s="36"/>
      <c r="OVD1208" s="36"/>
      <c r="OVE1208" s="36"/>
      <c r="OVF1208" s="36"/>
      <c r="OVG1208" s="36"/>
      <c r="OVH1208" s="36"/>
      <c r="OVI1208" s="36"/>
      <c r="OVJ1208" s="36"/>
      <c r="OVK1208" s="36"/>
      <c r="OVL1208" s="36"/>
      <c r="OVM1208" s="36"/>
      <c r="OVN1208" s="36"/>
      <c r="OVO1208" s="36"/>
      <c r="OVP1208" s="36"/>
      <c r="OVQ1208" s="36"/>
      <c r="OVR1208" s="36"/>
      <c r="OVS1208" s="36"/>
      <c r="OVT1208" s="36"/>
      <c r="OVU1208" s="36"/>
      <c r="OVV1208" s="36"/>
      <c r="OVW1208" s="36"/>
      <c r="OVX1208" s="36"/>
      <c r="OVY1208" s="36"/>
      <c r="OVZ1208" s="36"/>
      <c r="OWA1208" s="36"/>
      <c r="OWB1208" s="36"/>
      <c r="OWC1208" s="36"/>
      <c r="OWD1208" s="36"/>
      <c r="OWE1208" s="36"/>
      <c r="OWF1208" s="36"/>
      <c r="OWG1208" s="36"/>
      <c r="OWH1208" s="36"/>
      <c r="OWI1208" s="36"/>
      <c r="OWJ1208" s="36"/>
      <c r="OWK1208" s="36"/>
      <c r="OWL1208" s="36"/>
      <c r="OWM1208" s="36"/>
      <c r="OWN1208" s="36"/>
      <c r="OWO1208" s="36"/>
      <c r="OWP1208" s="36"/>
      <c r="OWQ1208" s="36"/>
      <c r="OWR1208" s="36"/>
      <c r="OWS1208" s="36"/>
      <c r="OWT1208" s="36"/>
      <c r="OWU1208" s="36"/>
      <c r="OWV1208" s="36"/>
      <c r="OWW1208" s="36"/>
      <c r="OWX1208" s="36"/>
      <c r="OWY1208" s="36"/>
      <c r="OWZ1208" s="36"/>
      <c r="OXA1208" s="36"/>
      <c r="OXB1208" s="36"/>
      <c r="OXC1208" s="36"/>
      <c r="OXD1208" s="36"/>
      <c r="OXE1208" s="36"/>
      <c r="OXF1208" s="36"/>
      <c r="OXG1208" s="36"/>
      <c r="OXH1208" s="36"/>
      <c r="OXI1208" s="36"/>
      <c r="OXJ1208" s="36"/>
      <c r="OXK1208" s="36"/>
      <c r="OXL1208" s="36"/>
      <c r="OXM1208" s="36"/>
      <c r="OXN1208" s="36"/>
      <c r="OXO1208" s="36"/>
      <c r="OXP1208" s="36"/>
      <c r="OXQ1208" s="36"/>
      <c r="OXR1208" s="36"/>
      <c r="OXS1208" s="36"/>
      <c r="OXT1208" s="36"/>
      <c r="OXU1208" s="36"/>
      <c r="OXV1208" s="36"/>
      <c r="OXW1208" s="36"/>
      <c r="OXX1208" s="36"/>
      <c r="OXY1208" s="36"/>
      <c r="OXZ1208" s="36"/>
      <c r="OYA1208" s="36"/>
      <c r="OYB1208" s="36"/>
      <c r="OYC1208" s="36"/>
      <c r="OYD1208" s="36"/>
      <c r="OYE1208" s="36"/>
      <c r="OYF1208" s="36"/>
      <c r="OYG1208" s="36"/>
      <c r="OYH1208" s="36"/>
      <c r="OYI1208" s="36"/>
      <c r="OYJ1208" s="36"/>
      <c r="OYK1208" s="36"/>
      <c r="OYL1208" s="36"/>
      <c r="OYM1208" s="36"/>
      <c r="OYN1208" s="36"/>
      <c r="OYO1208" s="36"/>
      <c r="OYP1208" s="36"/>
      <c r="OYQ1208" s="36"/>
      <c r="OYR1208" s="36"/>
      <c r="OYS1208" s="36"/>
      <c r="OYT1208" s="36"/>
      <c r="OYU1208" s="36"/>
      <c r="OYV1208" s="36"/>
      <c r="OYW1208" s="36"/>
      <c r="OYX1208" s="36"/>
      <c r="OYY1208" s="36"/>
      <c r="OYZ1208" s="36"/>
      <c r="OZA1208" s="36"/>
      <c r="OZB1208" s="36"/>
      <c r="OZC1208" s="36"/>
      <c r="OZD1208" s="36"/>
      <c r="OZE1208" s="36"/>
      <c r="OZF1208" s="36"/>
      <c r="OZG1208" s="36"/>
      <c r="OZH1208" s="36"/>
      <c r="OZI1208" s="36"/>
      <c r="OZJ1208" s="36"/>
      <c r="OZK1208" s="36"/>
      <c r="OZL1208" s="36"/>
      <c r="OZM1208" s="36"/>
      <c r="OZN1208" s="36"/>
      <c r="OZO1208" s="36"/>
      <c r="OZP1208" s="36"/>
      <c r="OZQ1208" s="36"/>
      <c r="OZR1208" s="36"/>
      <c r="OZS1208" s="36"/>
      <c r="OZT1208" s="36"/>
      <c r="OZU1208" s="36"/>
      <c r="OZV1208" s="36"/>
      <c r="OZW1208" s="36"/>
      <c r="OZX1208" s="36"/>
      <c r="OZY1208" s="36"/>
      <c r="OZZ1208" s="36"/>
      <c r="PAA1208" s="36"/>
      <c r="PAB1208" s="36"/>
      <c r="PAC1208" s="36"/>
      <c r="PAD1208" s="36"/>
      <c r="PAE1208" s="36"/>
      <c r="PAF1208" s="36"/>
      <c r="PAG1208" s="36"/>
      <c r="PAH1208" s="36"/>
      <c r="PAI1208" s="36"/>
      <c r="PAJ1208" s="36"/>
      <c r="PAK1208" s="36"/>
      <c r="PAL1208" s="36"/>
      <c r="PAM1208" s="36"/>
      <c r="PAN1208" s="36"/>
      <c r="PAO1208" s="36"/>
      <c r="PAP1208" s="36"/>
      <c r="PAQ1208" s="36"/>
      <c r="PAR1208" s="36"/>
      <c r="PAS1208" s="36"/>
      <c r="PAT1208" s="36"/>
      <c r="PAU1208" s="36"/>
      <c r="PAV1208" s="36"/>
      <c r="PAW1208" s="36"/>
      <c r="PAX1208" s="36"/>
      <c r="PAY1208" s="36"/>
      <c r="PAZ1208" s="36"/>
      <c r="PBA1208" s="36"/>
      <c r="PBB1208" s="36"/>
      <c r="PBC1208" s="36"/>
      <c r="PBD1208" s="36"/>
      <c r="PBE1208" s="36"/>
      <c r="PBF1208" s="36"/>
      <c r="PBG1208" s="36"/>
      <c r="PBH1208" s="36"/>
      <c r="PBI1208" s="36"/>
      <c r="PBJ1208" s="36"/>
      <c r="PBK1208" s="36"/>
      <c r="PBL1208" s="36"/>
      <c r="PBM1208" s="36"/>
      <c r="PBN1208" s="36"/>
      <c r="PBO1208" s="36"/>
      <c r="PBP1208" s="36"/>
      <c r="PBQ1208" s="36"/>
      <c r="PBR1208" s="36"/>
      <c r="PBS1208" s="36"/>
      <c r="PBT1208" s="36"/>
      <c r="PBU1208" s="36"/>
      <c r="PBV1208" s="36"/>
      <c r="PBW1208" s="36"/>
      <c r="PBX1208" s="36"/>
      <c r="PBY1208" s="36"/>
      <c r="PBZ1208" s="36"/>
      <c r="PCA1208" s="36"/>
      <c r="PCB1208" s="36"/>
      <c r="PCC1208" s="36"/>
      <c r="PCD1208" s="36"/>
      <c r="PCE1208" s="36"/>
      <c r="PCF1208" s="36"/>
      <c r="PCG1208" s="36"/>
      <c r="PCH1208" s="36"/>
      <c r="PCI1208" s="36"/>
      <c r="PCJ1208" s="36"/>
      <c r="PCK1208" s="36"/>
      <c r="PCL1208" s="36"/>
      <c r="PCM1208" s="36"/>
      <c r="PCN1208" s="36"/>
      <c r="PCO1208" s="36"/>
      <c r="PCP1208" s="36"/>
      <c r="PCQ1208" s="36"/>
      <c r="PCR1208" s="36"/>
      <c r="PCS1208" s="36"/>
      <c r="PCT1208" s="36"/>
      <c r="PCU1208" s="36"/>
      <c r="PCV1208" s="36"/>
      <c r="PCW1208" s="36"/>
      <c r="PCX1208" s="36"/>
      <c r="PCY1208" s="36"/>
      <c r="PCZ1208" s="36"/>
      <c r="PDA1208" s="36"/>
      <c r="PDB1208" s="36"/>
      <c r="PDC1208" s="36"/>
      <c r="PDD1208" s="36"/>
      <c r="PDE1208" s="36"/>
      <c r="PDF1208" s="36"/>
      <c r="PDG1208" s="36"/>
      <c r="PDH1208" s="36"/>
      <c r="PDI1208" s="36"/>
      <c r="PDJ1208" s="36"/>
      <c r="PDK1208" s="36"/>
      <c r="PDL1208" s="36"/>
      <c r="PDM1208" s="36"/>
      <c r="PDN1208" s="36"/>
      <c r="PDO1208" s="36"/>
      <c r="PDP1208" s="36"/>
      <c r="PDQ1208" s="36"/>
      <c r="PDR1208" s="36"/>
      <c r="PDS1208" s="36"/>
      <c r="PDT1208" s="36"/>
      <c r="PDU1208" s="36"/>
      <c r="PDV1208" s="36"/>
      <c r="PDW1208" s="36"/>
      <c r="PDX1208" s="36"/>
      <c r="PDY1208" s="36"/>
      <c r="PDZ1208" s="36"/>
      <c r="PEA1208" s="36"/>
      <c r="PEB1208" s="36"/>
      <c r="PEC1208" s="36"/>
      <c r="PED1208" s="36"/>
      <c r="PEE1208" s="36"/>
      <c r="PEF1208" s="36"/>
      <c r="PEG1208" s="36"/>
      <c r="PEH1208" s="36"/>
      <c r="PEI1208" s="36"/>
      <c r="PEJ1208" s="36"/>
      <c r="PEK1208" s="36"/>
      <c r="PEL1208" s="36"/>
      <c r="PEM1208" s="36"/>
      <c r="PEN1208" s="36"/>
      <c r="PEO1208" s="36"/>
      <c r="PEP1208" s="36"/>
      <c r="PEQ1208" s="36"/>
      <c r="PER1208" s="36"/>
      <c r="PES1208" s="36"/>
      <c r="PET1208" s="36"/>
      <c r="PEU1208" s="36"/>
      <c r="PEV1208" s="36"/>
      <c r="PEW1208" s="36"/>
      <c r="PEX1208" s="36"/>
      <c r="PEY1208" s="36"/>
      <c r="PEZ1208" s="36"/>
      <c r="PFA1208" s="36"/>
      <c r="PFB1208" s="36"/>
      <c r="PFC1208" s="36"/>
      <c r="PFD1208" s="36"/>
      <c r="PFE1208" s="36"/>
      <c r="PFF1208" s="36"/>
      <c r="PFG1208" s="36"/>
      <c r="PFH1208" s="36"/>
      <c r="PFI1208" s="36"/>
      <c r="PFJ1208" s="36"/>
      <c r="PFK1208" s="36"/>
      <c r="PFL1208" s="36"/>
      <c r="PFM1208" s="36"/>
      <c r="PFN1208" s="36"/>
      <c r="PFO1208" s="36"/>
      <c r="PFP1208" s="36"/>
      <c r="PFQ1208" s="36"/>
      <c r="PFR1208" s="36"/>
      <c r="PFS1208" s="36"/>
      <c r="PFT1208" s="36"/>
      <c r="PFU1208" s="36"/>
      <c r="PFV1208" s="36"/>
      <c r="PFW1208" s="36"/>
      <c r="PFX1208" s="36"/>
      <c r="PFY1208" s="36"/>
      <c r="PFZ1208" s="36"/>
      <c r="PGA1208" s="36"/>
      <c r="PGB1208" s="36"/>
      <c r="PGC1208" s="36"/>
      <c r="PGD1208" s="36"/>
      <c r="PGE1208" s="36"/>
      <c r="PGF1208" s="36"/>
      <c r="PGG1208" s="36"/>
      <c r="PGH1208" s="36"/>
      <c r="PGI1208" s="36"/>
      <c r="PGJ1208" s="36"/>
      <c r="PGK1208" s="36"/>
      <c r="PGL1208" s="36"/>
      <c r="PGM1208" s="36"/>
      <c r="PGN1208" s="36"/>
      <c r="PGO1208" s="36"/>
      <c r="PGP1208" s="36"/>
      <c r="PGQ1208" s="36"/>
      <c r="PGR1208" s="36"/>
      <c r="PGS1208" s="36"/>
      <c r="PGT1208" s="36"/>
      <c r="PGU1208" s="36"/>
      <c r="PGV1208" s="36"/>
      <c r="PGW1208" s="36"/>
      <c r="PGX1208" s="36"/>
      <c r="PGY1208" s="36"/>
      <c r="PGZ1208" s="36"/>
      <c r="PHA1208" s="36"/>
      <c r="PHB1208" s="36"/>
      <c r="PHC1208" s="36"/>
      <c r="PHD1208" s="36"/>
      <c r="PHE1208" s="36"/>
      <c r="PHF1208" s="36"/>
      <c r="PHG1208" s="36"/>
      <c r="PHH1208" s="36"/>
      <c r="PHI1208" s="36"/>
      <c r="PHJ1208" s="36"/>
      <c r="PHK1208" s="36"/>
      <c r="PHL1208" s="36"/>
      <c r="PHM1208" s="36"/>
      <c r="PHN1208" s="36"/>
      <c r="PHO1208" s="36"/>
      <c r="PHP1208" s="36"/>
      <c r="PHQ1208" s="36"/>
      <c r="PHR1208" s="36"/>
      <c r="PHS1208" s="36"/>
      <c r="PHT1208" s="36"/>
      <c r="PHU1208" s="36"/>
      <c r="PHV1208" s="36"/>
      <c r="PHW1208" s="36"/>
      <c r="PHX1208" s="36"/>
      <c r="PHY1208" s="36"/>
      <c r="PHZ1208" s="36"/>
      <c r="PIA1208" s="36"/>
      <c r="PIB1208" s="36"/>
      <c r="PIC1208" s="36"/>
      <c r="PID1208" s="36"/>
      <c r="PIE1208" s="36"/>
      <c r="PIF1208" s="36"/>
      <c r="PIG1208" s="36"/>
      <c r="PIH1208" s="36"/>
      <c r="PII1208" s="36"/>
      <c r="PIJ1208" s="36"/>
      <c r="PIK1208" s="36"/>
      <c r="PIL1208" s="36"/>
      <c r="PIM1208" s="36"/>
      <c r="PIN1208" s="36"/>
      <c r="PIO1208" s="36"/>
      <c r="PIP1208" s="36"/>
      <c r="PIQ1208" s="36"/>
      <c r="PIR1208" s="36"/>
      <c r="PIS1208" s="36"/>
      <c r="PIT1208" s="36"/>
      <c r="PIU1208" s="36"/>
      <c r="PIV1208" s="36"/>
      <c r="PIW1208" s="36"/>
      <c r="PIX1208" s="36"/>
      <c r="PIY1208" s="36"/>
      <c r="PIZ1208" s="36"/>
      <c r="PJA1208" s="36"/>
      <c r="PJB1208" s="36"/>
      <c r="PJC1208" s="36"/>
      <c r="PJD1208" s="36"/>
      <c r="PJE1208" s="36"/>
      <c r="PJF1208" s="36"/>
      <c r="PJG1208" s="36"/>
      <c r="PJH1208" s="36"/>
      <c r="PJI1208" s="36"/>
      <c r="PJJ1208" s="36"/>
      <c r="PJK1208" s="36"/>
      <c r="PJL1208" s="36"/>
      <c r="PJM1208" s="36"/>
      <c r="PJN1208" s="36"/>
      <c r="PJO1208" s="36"/>
      <c r="PJP1208" s="36"/>
      <c r="PJQ1208" s="36"/>
      <c r="PJR1208" s="36"/>
      <c r="PJS1208" s="36"/>
      <c r="PJT1208" s="36"/>
      <c r="PJU1208" s="36"/>
      <c r="PJV1208" s="36"/>
      <c r="PJW1208" s="36"/>
      <c r="PJX1208" s="36"/>
      <c r="PJY1208" s="36"/>
      <c r="PJZ1208" s="36"/>
      <c r="PKA1208" s="36"/>
      <c r="PKB1208" s="36"/>
      <c r="PKC1208" s="36"/>
      <c r="PKD1208" s="36"/>
      <c r="PKE1208" s="36"/>
      <c r="PKF1208" s="36"/>
      <c r="PKG1208" s="36"/>
      <c r="PKH1208" s="36"/>
      <c r="PKI1208" s="36"/>
      <c r="PKJ1208" s="36"/>
      <c r="PKK1208" s="36"/>
      <c r="PKL1208" s="36"/>
      <c r="PKM1208" s="36"/>
      <c r="PKN1208" s="36"/>
      <c r="PKO1208" s="36"/>
      <c r="PKP1208" s="36"/>
      <c r="PKQ1208" s="36"/>
      <c r="PKR1208" s="36"/>
      <c r="PKS1208" s="36"/>
      <c r="PKT1208" s="36"/>
      <c r="PKU1208" s="36"/>
      <c r="PKV1208" s="36"/>
      <c r="PKW1208" s="36"/>
      <c r="PKX1208" s="36"/>
      <c r="PKY1208" s="36"/>
      <c r="PKZ1208" s="36"/>
      <c r="PLA1208" s="36"/>
      <c r="PLB1208" s="36"/>
      <c r="PLC1208" s="36"/>
      <c r="PLD1208" s="36"/>
      <c r="PLE1208" s="36"/>
      <c r="PLF1208" s="36"/>
      <c r="PLG1208" s="36"/>
      <c r="PLH1208" s="36"/>
      <c r="PLI1208" s="36"/>
      <c r="PLJ1208" s="36"/>
      <c r="PLK1208" s="36"/>
      <c r="PLL1208" s="36"/>
      <c r="PLM1208" s="36"/>
      <c r="PLN1208" s="36"/>
      <c r="PLO1208" s="36"/>
      <c r="PLP1208" s="36"/>
      <c r="PLQ1208" s="36"/>
      <c r="PLR1208" s="36"/>
      <c r="PLS1208" s="36"/>
      <c r="PLT1208" s="36"/>
      <c r="PLU1208" s="36"/>
      <c r="PLV1208" s="36"/>
      <c r="PLW1208" s="36"/>
      <c r="PLX1208" s="36"/>
      <c r="PLY1208" s="36"/>
      <c r="PLZ1208" s="36"/>
      <c r="PMA1208" s="36"/>
      <c r="PMB1208" s="36"/>
      <c r="PMC1208" s="36"/>
      <c r="PMD1208" s="36"/>
      <c r="PME1208" s="36"/>
      <c r="PMF1208" s="36"/>
      <c r="PMG1208" s="36"/>
      <c r="PMH1208" s="36"/>
      <c r="PMI1208" s="36"/>
      <c r="PMJ1208" s="36"/>
      <c r="PMK1208" s="36"/>
      <c r="PML1208" s="36"/>
      <c r="PMM1208" s="36"/>
      <c r="PMN1208" s="36"/>
      <c r="PMO1208" s="36"/>
      <c r="PMP1208" s="36"/>
      <c r="PMQ1208" s="36"/>
      <c r="PMR1208" s="36"/>
      <c r="PMS1208" s="36"/>
      <c r="PMT1208" s="36"/>
      <c r="PMU1208" s="36"/>
      <c r="PMV1208" s="36"/>
      <c r="PMW1208" s="36"/>
      <c r="PMX1208" s="36"/>
      <c r="PMY1208" s="36"/>
      <c r="PMZ1208" s="36"/>
      <c r="PNA1208" s="36"/>
      <c r="PNB1208" s="36"/>
      <c r="PNC1208" s="36"/>
      <c r="PND1208" s="36"/>
      <c r="PNE1208" s="36"/>
      <c r="PNF1208" s="36"/>
      <c r="PNG1208" s="36"/>
      <c r="PNH1208" s="36"/>
      <c r="PNI1208" s="36"/>
      <c r="PNJ1208" s="36"/>
      <c r="PNK1208" s="36"/>
      <c r="PNL1208" s="36"/>
      <c r="PNM1208" s="36"/>
      <c r="PNN1208" s="36"/>
      <c r="PNO1208" s="36"/>
      <c r="PNP1208" s="36"/>
      <c r="PNQ1208" s="36"/>
      <c r="PNR1208" s="36"/>
      <c r="PNS1208" s="36"/>
      <c r="PNT1208" s="36"/>
      <c r="PNU1208" s="36"/>
      <c r="PNV1208" s="36"/>
      <c r="PNW1208" s="36"/>
      <c r="PNX1208" s="36"/>
      <c r="PNY1208" s="36"/>
      <c r="PNZ1208" s="36"/>
      <c r="POA1208" s="36"/>
      <c r="POB1208" s="36"/>
      <c r="POC1208" s="36"/>
      <c r="POD1208" s="36"/>
      <c r="POE1208" s="36"/>
      <c r="POF1208" s="36"/>
      <c r="POG1208" s="36"/>
      <c r="POH1208" s="36"/>
      <c r="POI1208" s="36"/>
      <c r="POJ1208" s="36"/>
      <c r="POK1208" s="36"/>
      <c r="POL1208" s="36"/>
      <c r="POM1208" s="36"/>
      <c r="PON1208" s="36"/>
      <c r="POO1208" s="36"/>
      <c r="POP1208" s="36"/>
      <c r="POQ1208" s="36"/>
      <c r="POR1208" s="36"/>
      <c r="POS1208" s="36"/>
      <c r="POT1208" s="36"/>
      <c r="POU1208" s="36"/>
      <c r="POV1208" s="36"/>
      <c r="POW1208" s="36"/>
      <c r="POX1208" s="36"/>
      <c r="POY1208" s="36"/>
      <c r="POZ1208" s="36"/>
      <c r="PPA1208" s="36"/>
      <c r="PPB1208" s="36"/>
      <c r="PPC1208" s="36"/>
      <c r="PPD1208" s="36"/>
      <c r="PPE1208" s="36"/>
      <c r="PPF1208" s="36"/>
      <c r="PPG1208" s="36"/>
      <c r="PPH1208" s="36"/>
      <c r="PPI1208" s="36"/>
      <c r="PPJ1208" s="36"/>
      <c r="PPK1208" s="36"/>
      <c r="PPL1208" s="36"/>
      <c r="PPM1208" s="36"/>
      <c r="PPN1208" s="36"/>
      <c r="PPO1208" s="36"/>
      <c r="PPP1208" s="36"/>
      <c r="PPQ1208" s="36"/>
      <c r="PPR1208" s="36"/>
      <c r="PPS1208" s="36"/>
      <c r="PPT1208" s="36"/>
      <c r="PPU1208" s="36"/>
      <c r="PPV1208" s="36"/>
      <c r="PPW1208" s="36"/>
      <c r="PPX1208" s="36"/>
      <c r="PPY1208" s="36"/>
      <c r="PPZ1208" s="36"/>
      <c r="PQA1208" s="36"/>
      <c r="PQB1208" s="36"/>
      <c r="PQC1208" s="36"/>
      <c r="PQD1208" s="36"/>
      <c r="PQE1208" s="36"/>
      <c r="PQF1208" s="36"/>
      <c r="PQG1208" s="36"/>
      <c r="PQH1208" s="36"/>
      <c r="PQI1208" s="36"/>
      <c r="PQJ1208" s="36"/>
      <c r="PQK1208" s="36"/>
      <c r="PQL1208" s="36"/>
      <c r="PQM1208" s="36"/>
      <c r="PQN1208" s="36"/>
      <c r="PQO1208" s="36"/>
      <c r="PQP1208" s="36"/>
      <c r="PQQ1208" s="36"/>
      <c r="PQR1208" s="36"/>
      <c r="PQS1208" s="36"/>
      <c r="PQT1208" s="36"/>
      <c r="PQU1208" s="36"/>
      <c r="PQV1208" s="36"/>
      <c r="PQW1208" s="36"/>
      <c r="PQX1208" s="36"/>
      <c r="PQY1208" s="36"/>
      <c r="PQZ1208" s="36"/>
      <c r="PRA1208" s="36"/>
      <c r="PRB1208" s="36"/>
      <c r="PRC1208" s="36"/>
      <c r="PRD1208" s="36"/>
      <c r="PRE1208" s="36"/>
      <c r="PRF1208" s="36"/>
      <c r="PRG1208" s="36"/>
      <c r="PRH1208" s="36"/>
      <c r="PRI1208" s="36"/>
      <c r="PRJ1208" s="36"/>
      <c r="PRK1208" s="36"/>
      <c r="PRL1208" s="36"/>
      <c r="PRM1208" s="36"/>
      <c r="PRN1208" s="36"/>
      <c r="PRO1208" s="36"/>
      <c r="PRP1208" s="36"/>
      <c r="PRQ1208" s="36"/>
      <c r="PRR1208" s="36"/>
      <c r="PRS1208" s="36"/>
      <c r="PRT1208" s="36"/>
      <c r="PRU1208" s="36"/>
      <c r="PRV1208" s="36"/>
      <c r="PRW1208" s="36"/>
      <c r="PRX1208" s="36"/>
      <c r="PRY1208" s="36"/>
      <c r="PRZ1208" s="36"/>
      <c r="PSA1208" s="36"/>
      <c r="PSB1208" s="36"/>
      <c r="PSC1208" s="36"/>
      <c r="PSD1208" s="36"/>
      <c r="PSE1208" s="36"/>
      <c r="PSF1208" s="36"/>
      <c r="PSG1208" s="36"/>
      <c r="PSH1208" s="36"/>
      <c r="PSI1208" s="36"/>
      <c r="PSJ1208" s="36"/>
      <c r="PSK1208" s="36"/>
      <c r="PSL1208" s="36"/>
      <c r="PSM1208" s="36"/>
      <c r="PSN1208" s="36"/>
      <c r="PSO1208" s="36"/>
      <c r="PSP1208" s="36"/>
      <c r="PSQ1208" s="36"/>
      <c r="PSR1208" s="36"/>
      <c r="PSS1208" s="36"/>
      <c r="PST1208" s="36"/>
      <c r="PSU1208" s="36"/>
      <c r="PSV1208" s="36"/>
      <c r="PSW1208" s="36"/>
      <c r="PSX1208" s="36"/>
      <c r="PSY1208" s="36"/>
      <c r="PSZ1208" s="36"/>
      <c r="PTA1208" s="36"/>
      <c r="PTB1208" s="36"/>
      <c r="PTC1208" s="36"/>
      <c r="PTD1208" s="36"/>
      <c r="PTE1208" s="36"/>
      <c r="PTF1208" s="36"/>
      <c r="PTG1208" s="36"/>
      <c r="PTH1208" s="36"/>
      <c r="PTI1208" s="36"/>
      <c r="PTJ1208" s="36"/>
      <c r="PTK1208" s="36"/>
      <c r="PTL1208" s="36"/>
      <c r="PTM1208" s="36"/>
      <c r="PTN1208" s="36"/>
      <c r="PTO1208" s="36"/>
      <c r="PTP1208" s="36"/>
      <c r="PTQ1208" s="36"/>
      <c r="PTR1208" s="36"/>
      <c r="PTS1208" s="36"/>
      <c r="PTT1208" s="36"/>
      <c r="PTU1208" s="36"/>
      <c r="PTV1208" s="36"/>
      <c r="PTW1208" s="36"/>
      <c r="PTX1208" s="36"/>
      <c r="PTY1208" s="36"/>
      <c r="PTZ1208" s="36"/>
      <c r="PUA1208" s="36"/>
      <c r="PUB1208" s="36"/>
      <c r="PUC1208" s="36"/>
      <c r="PUD1208" s="36"/>
      <c r="PUE1208" s="36"/>
      <c r="PUF1208" s="36"/>
      <c r="PUG1208" s="36"/>
      <c r="PUH1208" s="36"/>
      <c r="PUI1208" s="36"/>
      <c r="PUJ1208" s="36"/>
      <c r="PUK1208" s="36"/>
      <c r="PUL1208" s="36"/>
      <c r="PUM1208" s="36"/>
      <c r="PUN1208" s="36"/>
      <c r="PUO1208" s="36"/>
      <c r="PUP1208" s="36"/>
      <c r="PUQ1208" s="36"/>
      <c r="PUR1208" s="36"/>
      <c r="PUS1208" s="36"/>
      <c r="PUT1208" s="36"/>
      <c r="PUU1208" s="36"/>
      <c r="PUV1208" s="36"/>
      <c r="PUW1208" s="36"/>
      <c r="PUX1208" s="36"/>
      <c r="PUY1208" s="36"/>
      <c r="PUZ1208" s="36"/>
      <c r="PVA1208" s="36"/>
      <c r="PVB1208" s="36"/>
      <c r="PVC1208" s="36"/>
      <c r="PVD1208" s="36"/>
      <c r="PVE1208" s="36"/>
      <c r="PVF1208" s="36"/>
      <c r="PVG1208" s="36"/>
      <c r="PVH1208" s="36"/>
      <c r="PVI1208" s="36"/>
      <c r="PVJ1208" s="36"/>
      <c r="PVK1208" s="36"/>
      <c r="PVL1208" s="36"/>
      <c r="PVM1208" s="36"/>
      <c r="PVN1208" s="36"/>
      <c r="PVO1208" s="36"/>
      <c r="PVP1208" s="36"/>
      <c r="PVQ1208" s="36"/>
      <c r="PVR1208" s="36"/>
      <c r="PVS1208" s="36"/>
      <c r="PVT1208" s="36"/>
      <c r="PVU1208" s="36"/>
      <c r="PVV1208" s="36"/>
      <c r="PVW1208" s="36"/>
      <c r="PVX1208" s="36"/>
      <c r="PVY1208" s="36"/>
      <c r="PVZ1208" s="36"/>
      <c r="PWA1208" s="36"/>
      <c r="PWB1208" s="36"/>
      <c r="PWC1208" s="36"/>
      <c r="PWD1208" s="36"/>
      <c r="PWE1208" s="36"/>
      <c r="PWF1208" s="36"/>
      <c r="PWG1208" s="36"/>
      <c r="PWH1208" s="36"/>
      <c r="PWI1208" s="36"/>
      <c r="PWJ1208" s="36"/>
      <c r="PWK1208" s="36"/>
      <c r="PWL1208" s="36"/>
      <c r="PWM1208" s="36"/>
      <c r="PWN1208" s="36"/>
      <c r="PWO1208" s="36"/>
      <c r="PWP1208" s="36"/>
      <c r="PWQ1208" s="36"/>
      <c r="PWR1208" s="36"/>
      <c r="PWS1208" s="36"/>
      <c r="PWT1208" s="36"/>
      <c r="PWU1208" s="36"/>
      <c r="PWV1208" s="36"/>
      <c r="PWW1208" s="36"/>
      <c r="PWX1208" s="36"/>
      <c r="PWY1208" s="36"/>
      <c r="PWZ1208" s="36"/>
      <c r="PXA1208" s="36"/>
      <c r="PXB1208" s="36"/>
      <c r="PXC1208" s="36"/>
      <c r="PXD1208" s="36"/>
      <c r="PXE1208" s="36"/>
      <c r="PXF1208" s="36"/>
      <c r="PXG1208" s="36"/>
      <c r="PXH1208" s="36"/>
      <c r="PXI1208" s="36"/>
      <c r="PXJ1208" s="36"/>
      <c r="PXK1208" s="36"/>
      <c r="PXL1208" s="36"/>
      <c r="PXM1208" s="36"/>
      <c r="PXN1208" s="36"/>
      <c r="PXO1208" s="36"/>
      <c r="PXP1208" s="36"/>
      <c r="PXQ1208" s="36"/>
      <c r="PXR1208" s="36"/>
      <c r="PXS1208" s="36"/>
      <c r="PXT1208" s="36"/>
      <c r="PXU1208" s="36"/>
      <c r="PXV1208" s="36"/>
      <c r="PXW1208" s="36"/>
      <c r="PXX1208" s="36"/>
      <c r="PXY1208" s="36"/>
      <c r="PXZ1208" s="36"/>
      <c r="PYA1208" s="36"/>
      <c r="PYB1208" s="36"/>
      <c r="PYC1208" s="36"/>
      <c r="PYD1208" s="36"/>
      <c r="PYE1208" s="36"/>
      <c r="PYF1208" s="36"/>
      <c r="PYG1208" s="36"/>
      <c r="PYH1208" s="36"/>
      <c r="PYI1208" s="36"/>
      <c r="PYJ1208" s="36"/>
      <c r="PYK1208" s="36"/>
      <c r="PYL1208" s="36"/>
      <c r="PYM1208" s="36"/>
      <c r="PYN1208" s="36"/>
      <c r="PYO1208" s="36"/>
      <c r="PYP1208" s="36"/>
      <c r="PYQ1208" s="36"/>
      <c r="PYR1208" s="36"/>
      <c r="PYS1208" s="36"/>
      <c r="PYT1208" s="36"/>
      <c r="PYU1208" s="36"/>
      <c r="PYV1208" s="36"/>
      <c r="PYW1208" s="36"/>
      <c r="PYX1208" s="36"/>
      <c r="PYY1208" s="36"/>
      <c r="PYZ1208" s="36"/>
      <c r="PZA1208" s="36"/>
      <c r="PZB1208" s="36"/>
      <c r="PZC1208" s="36"/>
      <c r="PZD1208" s="36"/>
      <c r="PZE1208" s="36"/>
      <c r="PZF1208" s="36"/>
      <c r="PZG1208" s="36"/>
      <c r="PZH1208" s="36"/>
      <c r="PZI1208" s="36"/>
      <c r="PZJ1208" s="36"/>
      <c r="PZK1208" s="36"/>
      <c r="PZL1208" s="36"/>
      <c r="PZM1208" s="36"/>
      <c r="PZN1208" s="36"/>
      <c r="PZO1208" s="36"/>
      <c r="PZP1208" s="36"/>
      <c r="PZQ1208" s="36"/>
      <c r="PZR1208" s="36"/>
      <c r="PZS1208" s="36"/>
      <c r="PZT1208" s="36"/>
      <c r="PZU1208" s="36"/>
      <c r="PZV1208" s="36"/>
      <c r="PZW1208" s="36"/>
      <c r="PZX1208" s="36"/>
      <c r="PZY1208" s="36"/>
      <c r="PZZ1208" s="36"/>
      <c r="QAA1208" s="36"/>
      <c r="QAB1208" s="36"/>
      <c r="QAC1208" s="36"/>
      <c r="QAD1208" s="36"/>
      <c r="QAE1208" s="36"/>
      <c r="QAF1208" s="36"/>
      <c r="QAG1208" s="36"/>
      <c r="QAH1208" s="36"/>
      <c r="QAI1208" s="36"/>
      <c r="QAJ1208" s="36"/>
      <c r="QAK1208" s="36"/>
      <c r="QAL1208" s="36"/>
      <c r="QAM1208" s="36"/>
      <c r="QAN1208" s="36"/>
      <c r="QAO1208" s="36"/>
      <c r="QAP1208" s="36"/>
      <c r="QAQ1208" s="36"/>
      <c r="QAR1208" s="36"/>
      <c r="QAS1208" s="36"/>
      <c r="QAT1208" s="36"/>
      <c r="QAU1208" s="36"/>
      <c r="QAV1208" s="36"/>
      <c r="QAW1208" s="36"/>
      <c r="QAX1208" s="36"/>
      <c r="QAY1208" s="36"/>
      <c r="QAZ1208" s="36"/>
      <c r="QBA1208" s="36"/>
      <c r="QBB1208" s="36"/>
      <c r="QBC1208" s="36"/>
      <c r="QBD1208" s="36"/>
      <c r="QBE1208" s="36"/>
      <c r="QBF1208" s="36"/>
      <c r="QBG1208" s="36"/>
      <c r="QBH1208" s="36"/>
      <c r="QBI1208" s="36"/>
      <c r="QBJ1208" s="36"/>
      <c r="QBK1208" s="36"/>
      <c r="QBL1208" s="36"/>
      <c r="QBM1208" s="36"/>
      <c r="QBN1208" s="36"/>
      <c r="QBO1208" s="36"/>
      <c r="QBP1208" s="36"/>
      <c r="QBQ1208" s="36"/>
      <c r="QBR1208" s="36"/>
      <c r="QBS1208" s="36"/>
      <c r="QBT1208" s="36"/>
      <c r="QBU1208" s="36"/>
      <c r="QBV1208" s="36"/>
      <c r="QBW1208" s="36"/>
      <c r="QBX1208" s="36"/>
      <c r="QBY1208" s="36"/>
      <c r="QBZ1208" s="36"/>
      <c r="QCA1208" s="36"/>
      <c r="QCB1208" s="36"/>
      <c r="QCC1208" s="36"/>
      <c r="QCD1208" s="36"/>
      <c r="QCE1208" s="36"/>
      <c r="QCF1208" s="36"/>
      <c r="QCG1208" s="36"/>
      <c r="QCH1208" s="36"/>
      <c r="QCI1208" s="36"/>
      <c r="QCJ1208" s="36"/>
      <c r="QCK1208" s="36"/>
      <c r="QCL1208" s="36"/>
      <c r="QCM1208" s="36"/>
      <c r="QCN1208" s="36"/>
      <c r="QCO1208" s="36"/>
      <c r="QCP1208" s="36"/>
      <c r="QCQ1208" s="36"/>
      <c r="QCR1208" s="36"/>
      <c r="QCS1208" s="36"/>
      <c r="QCT1208" s="36"/>
      <c r="QCU1208" s="36"/>
      <c r="QCV1208" s="36"/>
      <c r="QCW1208" s="36"/>
      <c r="QCX1208" s="36"/>
      <c r="QCY1208" s="36"/>
      <c r="QCZ1208" s="36"/>
      <c r="QDA1208" s="36"/>
      <c r="QDB1208" s="36"/>
      <c r="QDC1208" s="36"/>
      <c r="QDD1208" s="36"/>
      <c r="QDE1208" s="36"/>
      <c r="QDF1208" s="36"/>
      <c r="QDG1208" s="36"/>
      <c r="QDH1208" s="36"/>
      <c r="QDI1208" s="36"/>
      <c r="QDJ1208" s="36"/>
      <c r="QDK1208" s="36"/>
      <c r="QDL1208" s="36"/>
      <c r="QDM1208" s="36"/>
      <c r="QDN1208" s="36"/>
      <c r="QDO1208" s="36"/>
      <c r="QDP1208" s="36"/>
      <c r="QDQ1208" s="36"/>
      <c r="QDR1208" s="36"/>
      <c r="QDS1208" s="36"/>
      <c r="QDT1208" s="36"/>
      <c r="QDU1208" s="36"/>
      <c r="QDV1208" s="36"/>
      <c r="QDW1208" s="36"/>
      <c r="QDX1208" s="36"/>
      <c r="QDY1208" s="36"/>
      <c r="QDZ1208" s="36"/>
      <c r="QEA1208" s="36"/>
      <c r="QEB1208" s="36"/>
      <c r="QEC1208" s="36"/>
      <c r="QED1208" s="36"/>
      <c r="QEE1208" s="36"/>
      <c r="QEF1208" s="36"/>
      <c r="QEG1208" s="36"/>
      <c r="QEH1208" s="36"/>
      <c r="QEI1208" s="36"/>
      <c r="QEJ1208" s="36"/>
      <c r="QEK1208" s="36"/>
      <c r="QEL1208" s="36"/>
      <c r="QEM1208" s="36"/>
      <c r="QEN1208" s="36"/>
      <c r="QEO1208" s="36"/>
      <c r="QEP1208" s="36"/>
      <c r="QEQ1208" s="36"/>
      <c r="QER1208" s="36"/>
      <c r="QES1208" s="36"/>
      <c r="QET1208" s="36"/>
      <c r="QEU1208" s="36"/>
      <c r="QEV1208" s="36"/>
      <c r="QEW1208" s="36"/>
      <c r="QEX1208" s="36"/>
      <c r="QEY1208" s="36"/>
      <c r="QEZ1208" s="36"/>
      <c r="QFA1208" s="36"/>
      <c r="QFB1208" s="36"/>
      <c r="QFC1208" s="36"/>
      <c r="QFD1208" s="36"/>
      <c r="QFE1208" s="36"/>
      <c r="QFF1208" s="36"/>
      <c r="QFG1208" s="36"/>
      <c r="QFH1208" s="36"/>
      <c r="QFI1208" s="36"/>
      <c r="QFJ1208" s="36"/>
      <c r="QFK1208" s="36"/>
      <c r="QFL1208" s="36"/>
      <c r="QFM1208" s="36"/>
      <c r="QFN1208" s="36"/>
      <c r="QFO1208" s="36"/>
      <c r="QFP1208" s="36"/>
      <c r="QFQ1208" s="36"/>
      <c r="QFR1208" s="36"/>
      <c r="QFS1208" s="36"/>
      <c r="QFT1208" s="36"/>
      <c r="QFU1208" s="36"/>
      <c r="QFV1208" s="36"/>
      <c r="QFW1208" s="36"/>
      <c r="QFX1208" s="36"/>
      <c r="QFY1208" s="36"/>
      <c r="QFZ1208" s="36"/>
      <c r="QGA1208" s="36"/>
      <c r="QGB1208" s="36"/>
      <c r="QGC1208" s="36"/>
      <c r="QGD1208" s="36"/>
      <c r="QGE1208" s="36"/>
      <c r="QGF1208" s="36"/>
      <c r="QGG1208" s="36"/>
      <c r="QGH1208" s="36"/>
      <c r="QGI1208" s="36"/>
      <c r="QGJ1208" s="36"/>
      <c r="QGK1208" s="36"/>
      <c r="QGL1208" s="36"/>
      <c r="QGM1208" s="36"/>
      <c r="QGN1208" s="36"/>
      <c r="QGO1208" s="36"/>
      <c r="QGP1208" s="36"/>
      <c r="QGQ1208" s="36"/>
      <c r="QGR1208" s="36"/>
      <c r="QGS1208" s="36"/>
      <c r="QGT1208" s="36"/>
      <c r="QGU1208" s="36"/>
      <c r="QGV1208" s="36"/>
      <c r="QGW1208" s="36"/>
      <c r="QGX1208" s="36"/>
      <c r="QGY1208" s="36"/>
      <c r="QGZ1208" s="36"/>
      <c r="QHA1208" s="36"/>
      <c r="QHB1208" s="36"/>
      <c r="QHC1208" s="36"/>
      <c r="QHD1208" s="36"/>
      <c r="QHE1208" s="36"/>
      <c r="QHF1208" s="36"/>
      <c r="QHG1208" s="36"/>
      <c r="QHH1208" s="36"/>
      <c r="QHI1208" s="36"/>
      <c r="QHJ1208" s="36"/>
      <c r="QHK1208" s="36"/>
      <c r="QHL1208" s="36"/>
      <c r="QHM1208" s="36"/>
      <c r="QHN1208" s="36"/>
      <c r="QHO1208" s="36"/>
      <c r="QHP1208" s="36"/>
      <c r="QHQ1208" s="36"/>
      <c r="QHR1208" s="36"/>
      <c r="QHS1208" s="36"/>
      <c r="QHT1208" s="36"/>
      <c r="QHU1208" s="36"/>
      <c r="QHV1208" s="36"/>
      <c r="QHW1208" s="36"/>
      <c r="QHX1208" s="36"/>
      <c r="QHY1208" s="36"/>
      <c r="QHZ1208" s="36"/>
      <c r="QIA1208" s="36"/>
      <c r="QIB1208" s="36"/>
      <c r="QIC1208" s="36"/>
      <c r="QID1208" s="36"/>
      <c r="QIE1208" s="36"/>
      <c r="QIF1208" s="36"/>
      <c r="QIG1208" s="36"/>
      <c r="QIH1208" s="36"/>
      <c r="QII1208" s="36"/>
      <c r="QIJ1208" s="36"/>
      <c r="QIK1208" s="36"/>
      <c r="QIL1208" s="36"/>
      <c r="QIM1208" s="36"/>
      <c r="QIN1208" s="36"/>
      <c r="QIO1208" s="36"/>
      <c r="QIP1208" s="36"/>
      <c r="QIQ1208" s="36"/>
      <c r="QIR1208" s="36"/>
      <c r="QIS1208" s="36"/>
      <c r="QIT1208" s="36"/>
      <c r="QIU1208" s="36"/>
      <c r="QIV1208" s="36"/>
      <c r="QIW1208" s="36"/>
      <c r="QIX1208" s="36"/>
      <c r="QIY1208" s="36"/>
      <c r="QIZ1208" s="36"/>
      <c r="QJA1208" s="36"/>
      <c r="QJB1208" s="36"/>
      <c r="QJC1208" s="36"/>
      <c r="QJD1208" s="36"/>
      <c r="QJE1208" s="36"/>
      <c r="QJF1208" s="36"/>
      <c r="QJG1208" s="36"/>
      <c r="QJH1208" s="36"/>
      <c r="QJI1208" s="36"/>
      <c r="QJJ1208" s="36"/>
      <c r="QJK1208" s="36"/>
      <c r="QJL1208" s="36"/>
      <c r="QJM1208" s="36"/>
      <c r="QJN1208" s="36"/>
      <c r="QJO1208" s="36"/>
      <c r="QJP1208" s="36"/>
      <c r="QJQ1208" s="36"/>
      <c r="QJR1208" s="36"/>
      <c r="QJS1208" s="36"/>
      <c r="QJT1208" s="36"/>
      <c r="QJU1208" s="36"/>
      <c r="QJV1208" s="36"/>
      <c r="QJW1208" s="36"/>
      <c r="QJX1208" s="36"/>
      <c r="QJY1208" s="36"/>
      <c r="QJZ1208" s="36"/>
      <c r="QKA1208" s="36"/>
      <c r="QKB1208" s="36"/>
      <c r="QKC1208" s="36"/>
      <c r="QKD1208" s="36"/>
      <c r="QKE1208" s="36"/>
      <c r="QKF1208" s="36"/>
      <c r="QKG1208" s="36"/>
      <c r="QKH1208" s="36"/>
      <c r="QKI1208" s="36"/>
      <c r="QKJ1208" s="36"/>
      <c r="QKK1208" s="36"/>
      <c r="QKL1208" s="36"/>
      <c r="QKM1208" s="36"/>
      <c r="QKN1208" s="36"/>
      <c r="QKO1208" s="36"/>
      <c r="QKP1208" s="36"/>
      <c r="QKQ1208" s="36"/>
      <c r="QKR1208" s="36"/>
      <c r="QKS1208" s="36"/>
      <c r="QKT1208" s="36"/>
      <c r="QKU1208" s="36"/>
      <c r="QKV1208" s="36"/>
      <c r="QKW1208" s="36"/>
      <c r="QKX1208" s="36"/>
      <c r="QKY1208" s="36"/>
      <c r="QKZ1208" s="36"/>
      <c r="QLA1208" s="36"/>
      <c r="QLB1208" s="36"/>
      <c r="QLC1208" s="36"/>
      <c r="QLD1208" s="36"/>
      <c r="QLE1208" s="36"/>
      <c r="QLF1208" s="36"/>
      <c r="QLG1208" s="36"/>
      <c r="QLH1208" s="36"/>
      <c r="QLI1208" s="36"/>
      <c r="QLJ1208" s="36"/>
      <c r="QLK1208" s="36"/>
      <c r="QLL1208" s="36"/>
      <c r="QLM1208" s="36"/>
      <c r="QLN1208" s="36"/>
      <c r="QLO1208" s="36"/>
      <c r="QLP1208" s="36"/>
      <c r="QLQ1208" s="36"/>
      <c r="QLR1208" s="36"/>
      <c r="QLS1208" s="36"/>
      <c r="QLT1208" s="36"/>
      <c r="QLU1208" s="36"/>
      <c r="QLV1208" s="36"/>
      <c r="QLW1208" s="36"/>
      <c r="QLX1208" s="36"/>
      <c r="QLY1208" s="36"/>
      <c r="QLZ1208" s="36"/>
      <c r="QMA1208" s="36"/>
      <c r="QMB1208" s="36"/>
      <c r="QMC1208" s="36"/>
      <c r="QMD1208" s="36"/>
      <c r="QME1208" s="36"/>
      <c r="QMF1208" s="36"/>
      <c r="QMG1208" s="36"/>
      <c r="QMH1208" s="36"/>
      <c r="QMI1208" s="36"/>
      <c r="QMJ1208" s="36"/>
      <c r="QMK1208" s="36"/>
      <c r="QML1208" s="36"/>
      <c r="QMM1208" s="36"/>
      <c r="QMN1208" s="36"/>
      <c r="QMO1208" s="36"/>
      <c r="QMP1208" s="36"/>
      <c r="QMQ1208" s="36"/>
      <c r="QMR1208" s="36"/>
      <c r="QMS1208" s="36"/>
      <c r="QMT1208" s="36"/>
      <c r="QMU1208" s="36"/>
      <c r="QMV1208" s="36"/>
      <c r="QMW1208" s="36"/>
      <c r="QMX1208" s="36"/>
      <c r="QMY1208" s="36"/>
      <c r="QMZ1208" s="36"/>
      <c r="QNA1208" s="36"/>
      <c r="QNB1208" s="36"/>
      <c r="QNC1208" s="36"/>
      <c r="QND1208" s="36"/>
      <c r="QNE1208" s="36"/>
      <c r="QNF1208" s="36"/>
      <c r="QNG1208" s="36"/>
      <c r="QNH1208" s="36"/>
      <c r="QNI1208" s="36"/>
      <c r="QNJ1208" s="36"/>
      <c r="QNK1208" s="36"/>
      <c r="QNL1208" s="36"/>
      <c r="QNM1208" s="36"/>
      <c r="QNN1208" s="36"/>
      <c r="QNO1208" s="36"/>
      <c r="QNP1208" s="36"/>
      <c r="QNQ1208" s="36"/>
      <c r="QNR1208" s="36"/>
      <c r="QNS1208" s="36"/>
      <c r="QNT1208" s="36"/>
      <c r="QNU1208" s="36"/>
      <c r="QNV1208" s="36"/>
      <c r="QNW1208" s="36"/>
      <c r="QNX1208" s="36"/>
      <c r="QNY1208" s="36"/>
      <c r="QNZ1208" s="36"/>
      <c r="QOA1208" s="36"/>
      <c r="QOB1208" s="36"/>
      <c r="QOC1208" s="36"/>
      <c r="QOD1208" s="36"/>
      <c r="QOE1208" s="36"/>
      <c r="QOF1208" s="36"/>
      <c r="QOG1208" s="36"/>
      <c r="QOH1208" s="36"/>
      <c r="QOI1208" s="36"/>
      <c r="QOJ1208" s="36"/>
      <c r="QOK1208" s="36"/>
      <c r="QOL1208" s="36"/>
      <c r="QOM1208" s="36"/>
      <c r="QON1208" s="36"/>
      <c r="QOO1208" s="36"/>
      <c r="QOP1208" s="36"/>
      <c r="QOQ1208" s="36"/>
      <c r="QOR1208" s="36"/>
      <c r="QOS1208" s="36"/>
      <c r="QOT1208" s="36"/>
      <c r="QOU1208" s="36"/>
      <c r="QOV1208" s="36"/>
      <c r="QOW1208" s="36"/>
      <c r="QOX1208" s="36"/>
      <c r="QOY1208" s="36"/>
      <c r="QOZ1208" s="36"/>
      <c r="QPA1208" s="36"/>
      <c r="QPB1208" s="36"/>
      <c r="QPC1208" s="36"/>
      <c r="QPD1208" s="36"/>
      <c r="QPE1208" s="36"/>
      <c r="QPF1208" s="36"/>
      <c r="QPG1208" s="36"/>
      <c r="QPH1208" s="36"/>
      <c r="QPI1208" s="36"/>
      <c r="QPJ1208" s="36"/>
      <c r="QPK1208" s="36"/>
      <c r="QPL1208" s="36"/>
      <c r="QPM1208" s="36"/>
      <c r="QPN1208" s="36"/>
      <c r="QPO1208" s="36"/>
      <c r="QPP1208" s="36"/>
      <c r="QPQ1208" s="36"/>
      <c r="QPR1208" s="36"/>
      <c r="QPS1208" s="36"/>
      <c r="QPT1208" s="36"/>
      <c r="QPU1208" s="36"/>
      <c r="QPV1208" s="36"/>
      <c r="QPW1208" s="36"/>
      <c r="QPX1208" s="36"/>
      <c r="QPY1208" s="36"/>
      <c r="QPZ1208" s="36"/>
      <c r="QQA1208" s="36"/>
      <c r="QQB1208" s="36"/>
      <c r="QQC1208" s="36"/>
      <c r="QQD1208" s="36"/>
      <c r="QQE1208" s="36"/>
      <c r="QQF1208" s="36"/>
      <c r="QQG1208" s="36"/>
      <c r="QQH1208" s="36"/>
      <c r="QQI1208" s="36"/>
      <c r="QQJ1208" s="36"/>
      <c r="QQK1208" s="36"/>
      <c r="QQL1208" s="36"/>
      <c r="QQM1208" s="36"/>
      <c r="QQN1208" s="36"/>
      <c r="QQO1208" s="36"/>
      <c r="QQP1208" s="36"/>
      <c r="QQQ1208" s="36"/>
      <c r="QQR1208" s="36"/>
      <c r="QQS1208" s="36"/>
      <c r="QQT1208" s="36"/>
      <c r="QQU1208" s="36"/>
      <c r="QQV1208" s="36"/>
      <c r="QQW1208" s="36"/>
      <c r="QQX1208" s="36"/>
      <c r="QQY1208" s="36"/>
      <c r="QQZ1208" s="36"/>
      <c r="QRA1208" s="36"/>
      <c r="QRB1208" s="36"/>
      <c r="QRC1208" s="36"/>
      <c r="QRD1208" s="36"/>
      <c r="QRE1208" s="36"/>
      <c r="QRF1208" s="36"/>
      <c r="QRG1208" s="36"/>
      <c r="QRH1208" s="36"/>
      <c r="QRI1208" s="36"/>
      <c r="QRJ1208" s="36"/>
      <c r="QRK1208" s="36"/>
      <c r="QRL1208" s="36"/>
      <c r="QRM1208" s="36"/>
      <c r="QRN1208" s="36"/>
      <c r="QRO1208" s="36"/>
      <c r="QRP1208" s="36"/>
      <c r="QRQ1208" s="36"/>
      <c r="QRR1208" s="36"/>
      <c r="QRS1208" s="36"/>
      <c r="QRT1208" s="36"/>
      <c r="QRU1208" s="36"/>
      <c r="QRV1208" s="36"/>
      <c r="QRW1208" s="36"/>
      <c r="QRX1208" s="36"/>
      <c r="QRY1208" s="36"/>
      <c r="QRZ1208" s="36"/>
      <c r="QSA1208" s="36"/>
      <c r="QSB1208" s="36"/>
      <c r="QSC1208" s="36"/>
      <c r="QSD1208" s="36"/>
      <c r="QSE1208" s="36"/>
      <c r="QSF1208" s="36"/>
      <c r="QSG1208" s="36"/>
      <c r="QSH1208" s="36"/>
      <c r="QSI1208" s="36"/>
      <c r="QSJ1208" s="36"/>
      <c r="QSK1208" s="36"/>
      <c r="QSL1208" s="36"/>
      <c r="QSM1208" s="36"/>
      <c r="QSN1208" s="36"/>
      <c r="QSO1208" s="36"/>
      <c r="QSP1208" s="36"/>
      <c r="QSQ1208" s="36"/>
      <c r="QSR1208" s="36"/>
      <c r="QSS1208" s="36"/>
      <c r="QST1208" s="36"/>
      <c r="QSU1208" s="36"/>
      <c r="QSV1208" s="36"/>
      <c r="QSW1208" s="36"/>
      <c r="QSX1208" s="36"/>
      <c r="QSY1208" s="36"/>
      <c r="QSZ1208" s="36"/>
      <c r="QTA1208" s="36"/>
      <c r="QTB1208" s="36"/>
      <c r="QTC1208" s="36"/>
      <c r="QTD1208" s="36"/>
      <c r="QTE1208" s="36"/>
      <c r="QTF1208" s="36"/>
      <c r="QTG1208" s="36"/>
      <c r="QTH1208" s="36"/>
      <c r="QTI1208" s="36"/>
      <c r="QTJ1208" s="36"/>
      <c r="QTK1208" s="36"/>
      <c r="QTL1208" s="36"/>
      <c r="QTM1208" s="36"/>
      <c r="QTN1208" s="36"/>
      <c r="QTO1208" s="36"/>
      <c r="QTP1208" s="36"/>
      <c r="QTQ1208" s="36"/>
      <c r="QTR1208" s="36"/>
      <c r="QTS1208" s="36"/>
      <c r="QTT1208" s="36"/>
      <c r="QTU1208" s="36"/>
      <c r="QTV1208" s="36"/>
      <c r="QTW1208" s="36"/>
      <c r="QTX1208" s="36"/>
      <c r="QTY1208" s="36"/>
      <c r="QTZ1208" s="36"/>
      <c r="QUA1208" s="36"/>
      <c r="QUB1208" s="36"/>
      <c r="QUC1208" s="36"/>
      <c r="QUD1208" s="36"/>
      <c r="QUE1208" s="36"/>
      <c r="QUF1208" s="36"/>
      <c r="QUG1208" s="36"/>
      <c r="QUH1208" s="36"/>
      <c r="QUI1208" s="36"/>
      <c r="QUJ1208" s="36"/>
      <c r="QUK1208" s="36"/>
      <c r="QUL1208" s="36"/>
      <c r="QUM1208" s="36"/>
      <c r="QUN1208" s="36"/>
      <c r="QUO1208" s="36"/>
      <c r="QUP1208" s="36"/>
      <c r="QUQ1208" s="36"/>
      <c r="QUR1208" s="36"/>
      <c r="QUS1208" s="36"/>
      <c r="QUT1208" s="36"/>
      <c r="QUU1208" s="36"/>
      <c r="QUV1208" s="36"/>
      <c r="QUW1208" s="36"/>
      <c r="QUX1208" s="36"/>
      <c r="QUY1208" s="36"/>
      <c r="QUZ1208" s="36"/>
      <c r="QVA1208" s="36"/>
      <c r="QVB1208" s="36"/>
      <c r="QVC1208" s="36"/>
      <c r="QVD1208" s="36"/>
      <c r="QVE1208" s="36"/>
      <c r="QVF1208" s="36"/>
      <c r="QVG1208" s="36"/>
      <c r="QVH1208" s="36"/>
      <c r="QVI1208" s="36"/>
      <c r="QVJ1208" s="36"/>
      <c r="QVK1208" s="36"/>
      <c r="QVL1208" s="36"/>
      <c r="QVM1208" s="36"/>
      <c r="QVN1208" s="36"/>
      <c r="QVO1208" s="36"/>
      <c r="QVP1208" s="36"/>
      <c r="QVQ1208" s="36"/>
      <c r="QVR1208" s="36"/>
      <c r="QVS1208" s="36"/>
      <c r="QVT1208" s="36"/>
      <c r="QVU1208" s="36"/>
      <c r="QVV1208" s="36"/>
      <c r="QVW1208" s="36"/>
      <c r="QVX1208" s="36"/>
      <c r="QVY1208" s="36"/>
      <c r="QVZ1208" s="36"/>
      <c r="QWA1208" s="36"/>
      <c r="QWB1208" s="36"/>
      <c r="QWC1208" s="36"/>
      <c r="QWD1208" s="36"/>
      <c r="QWE1208" s="36"/>
      <c r="QWF1208" s="36"/>
      <c r="QWG1208" s="36"/>
      <c r="QWH1208" s="36"/>
      <c r="QWI1208" s="36"/>
      <c r="QWJ1208" s="36"/>
      <c r="QWK1208" s="36"/>
      <c r="QWL1208" s="36"/>
      <c r="QWM1208" s="36"/>
      <c r="QWN1208" s="36"/>
      <c r="QWO1208" s="36"/>
      <c r="QWP1208" s="36"/>
      <c r="QWQ1208" s="36"/>
      <c r="QWR1208" s="36"/>
      <c r="QWS1208" s="36"/>
      <c r="QWT1208" s="36"/>
      <c r="QWU1208" s="36"/>
      <c r="QWV1208" s="36"/>
      <c r="QWW1208" s="36"/>
      <c r="QWX1208" s="36"/>
      <c r="QWY1208" s="36"/>
      <c r="QWZ1208" s="36"/>
      <c r="QXA1208" s="36"/>
      <c r="QXB1208" s="36"/>
      <c r="QXC1208" s="36"/>
      <c r="QXD1208" s="36"/>
      <c r="QXE1208" s="36"/>
      <c r="QXF1208" s="36"/>
      <c r="QXG1208" s="36"/>
      <c r="QXH1208" s="36"/>
      <c r="QXI1208" s="36"/>
      <c r="QXJ1208" s="36"/>
      <c r="QXK1208" s="36"/>
      <c r="QXL1208" s="36"/>
      <c r="QXM1208" s="36"/>
      <c r="QXN1208" s="36"/>
      <c r="QXO1208" s="36"/>
      <c r="QXP1208" s="36"/>
      <c r="QXQ1208" s="36"/>
      <c r="QXR1208" s="36"/>
      <c r="QXS1208" s="36"/>
      <c r="QXT1208" s="36"/>
      <c r="QXU1208" s="36"/>
      <c r="QXV1208" s="36"/>
      <c r="QXW1208" s="36"/>
      <c r="QXX1208" s="36"/>
      <c r="QXY1208" s="36"/>
      <c r="QXZ1208" s="36"/>
      <c r="QYA1208" s="36"/>
      <c r="QYB1208" s="36"/>
      <c r="QYC1208" s="36"/>
      <c r="QYD1208" s="36"/>
      <c r="QYE1208" s="36"/>
      <c r="QYF1208" s="36"/>
      <c r="QYG1208" s="36"/>
      <c r="QYH1208" s="36"/>
      <c r="QYI1208" s="36"/>
      <c r="QYJ1208" s="36"/>
      <c r="QYK1208" s="36"/>
      <c r="QYL1208" s="36"/>
      <c r="QYM1208" s="36"/>
      <c r="QYN1208" s="36"/>
      <c r="QYO1208" s="36"/>
      <c r="QYP1208" s="36"/>
      <c r="QYQ1208" s="36"/>
      <c r="QYR1208" s="36"/>
      <c r="QYS1208" s="36"/>
      <c r="QYT1208" s="36"/>
      <c r="QYU1208" s="36"/>
      <c r="QYV1208" s="36"/>
      <c r="QYW1208" s="36"/>
      <c r="QYX1208" s="36"/>
      <c r="QYY1208" s="36"/>
      <c r="QYZ1208" s="36"/>
      <c r="QZA1208" s="36"/>
      <c r="QZB1208" s="36"/>
      <c r="QZC1208" s="36"/>
      <c r="QZD1208" s="36"/>
      <c r="QZE1208" s="36"/>
      <c r="QZF1208" s="36"/>
      <c r="QZG1208" s="36"/>
      <c r="QZH1208" s="36"/>
      <c r="QZI1208" s="36"/>
      <c r="QZJ1208" s="36"/>
      <c r="QZK1208" s="36"/>
      <c r="QZL1208" s="36"/>
      <c r="QZM1208" s="36"/>
      <c r="QZN1208" s="36"/>
      <c r="QZO1208" s="36"/>
      <c r="QZP1208" s="36"/>
      <c r="QZQ1208" s="36"/>
      <c r="QZR1208" s="36"/>
      <c r="QZS1208" s="36"/>
      <c r="QZT1208" s="36"/>
      <c r="QZU1208" s="36"/>
      <c r="QZV1208" s="36"/>
      <c r="QZW1208" s="36"/>
      <c r="QZX1208" s="36"/>
      <c r="QZY1208" s="36"/>
      <c r="QZZ1208" s="36"/>
      <c r="RAA1208" s="36"/>
      <c r="RAB1208" s="36"/>
      <c r="RAC1208" s="36"/>
      <c r="RAD1208" s="36"/>
      <c r="RAE1208" s="36"/>
      <c r="RAF1208" s="36"/>
      <c r="RAG1208" s="36"/>
      <c r="RAH1208" s="36"/>
      <c r="RAI1208" s="36"/>
      <c r="RAJ1208" s="36"/>
      <c r="RAK1208" s="36"/>
      <c r="RAL1208" s="36"/>
      <c r="RAM1208" s="36"/>
      <c r="RAN1208" s="36"/>
      <c r="RAO1208" s="36"/>
      <c r="RAP1208" s="36"/>
      <c r="RAQ1208" s="36"/>
      <c r="RAR1208" s="36"/>
      <c r="RAS1208" s="36"/>
      <c r="RAT1208" s="36"/>
      <c r="RAU1208" s="36"/>
      <c r="RAV1208" s="36"/>
      <c r="RAW1208" s="36"/>
      <c r="RAX1208" s="36"/>
      <c r="RAY1208" s="36"/>
      <c r="RAZ1208" s="36"/>
      <c r="RBA1208" s="36"/>
      <c r="RBB1208" s="36"/>
      <c r="RBC1208" s="36"/>
      <c r="RBD1208" s="36"/>
      <c r="RBE1208" s="36"/>
      <c r="RBF1208" s="36"/>
      <c r="RBG1208" s="36"/>
      <c r="RBH1208" s="36"/>
      <c r="RBI1208" s="36"/>
      <c r="RBJ1208" s="36"/>
      <c r="RBK1208" s="36"/>
      <c r="RBL1208" s="36"/>
      <c r="RBM1208" s="36"/>
      <c r="RBN1208" s="36"/>
      <c r="RBO1208" s="36"/>
      <c r="RBP1208" s="36"/>
      <c r="RBQ1208" s="36"/>
      <c r="RBR1208" s="36"/>
      <c r="RBS1208" s="36"/>
      <c r="RBT1208" s="36"/>
      <c r="RBU1208" s="36"/>
      <c r="RBV1208" s="36"/>
      <c r="RBW1208" s="36"/>
      <c r="RBX1208" s="36"/>
      <c r="RBY1208" s="36"/>
      <c r="RBZ1208" s="36"/>
      <c r="RCA1208" s="36"/>
      <c r="RCB1208" s="36"/>
      <c r="RCC1208" s="36"/>
      <c r="RCD1208" s="36"/>
      <c r="RCE1208" s="36"/>
      <c r="RCF1208" s="36"/>
      <c r="RCG1208" s="36"/>
      <c r="RCH1208" s="36"/>
      <c r="RCI1208" s="36"/>
      <c r="RCJ1208" s="36"/>
      <c r="RCK1208" s="36"/>
      <c r="RCL1208" s="36"/>
      <c r="RCM1208" s="36"/>
      <c r="RCN1208" s="36"/>
      <c r="RCO1208" s="36"/>
      <c r="RCP1208" s="36"/>
      <c r="RCQ1208" s="36"/>
      <c r="RCR1208" s="36"/>
      <c r="RCS1208" s="36"/>
      <c r="RCT1208" s="36"/>
      <c r="RCU1208" s="36"/>
      <c r="RCV1208" s="36"/>
      <c r="RCW1208" s="36"/>
      <c r="RCX1208" s="36"/>
      <c r="RCY1208" s="36"/>
      <c r="RCZ1208" s="36"/>
      <c r="RDA1208" s="36"/>
      <c r="RDB1208" s="36"/>
      <c r="RDC1208" s="36"/>
      <c r="RDD1208" s="36"/>
      <c r="RDE1208" s="36"/>
      <c r="RDF1208" s="36"/>
      <c r="RDG1208" s="36"/>
      <c r="RDH1208" s="36"/>
      <c r="RDI1208" s="36"/>
      <c r="RDJ1208" s="36"/>
      <c r="RDK1208" s="36"/>
      <c r="RDL1208" s="36"/>
      <c r="RDM1208" s="36"/>
      <c r="RDN1208" s="36"/>
      <c r="RDO1208" s="36"/>
      <c r="RDP1208" s="36"/>
      <c r="RDQ1208" s="36"/>
      <c r="RDR1208" s="36"/>
      <c r="RDS1208" s="36"/>
      <c r="RDT1208" s="36"/>
      <c r="RDU1208" s="36"/>
      <c r="RDV1208" s="36"/>
      <c r="RDW1208" s="36"/>
      <c r="RDX1208" s="36"/>
      <c r="RDY1208" s="36"/>
      <c r="RDZ1208" s="36"/>
      <c r="REA1208" s="36"/>
      <c r="REB1208" s="36"/>
      <c r="REC1208" s="36"/>
      <c r="RED1208" s="36"/>
      <c r="REE1208" s="36"/>
      <c r="REF1208" s="36"/>
      <c r="REG1208" s="36"/>
      <c r="REH1208" s="36"/>
      <c r="REI1208" s="36"/>
      <c r="REJ1208" s="36"/>
      <c r="REK1208" s="36"/>
      <c r="REL1208" s="36"/>
      <c r="REM1208" s="36"/>
      <c r="REN1208" s="36"/>
      <c r="REO1208" s="36"/>
      <c r="REP1208" s="36"/>
      <c r="REQ1208" s="36"/>
      <c r="RER1208" s="36"/>
      <c r="RES1208" s="36"/>
      <c r="RET1208" s="36"/>
      <c r="REU1208" s="36"/>
      <c r="REV1208" s="36"/>
      <c r="REW1208" s="36"/>
      <c r="REX1208" s="36"/>
      <c r="REY1208" s="36"/>
      <c r="REZ1208" s="36"/>
      <c r="RFA1208" s="36"/>
      <c r="RFB1208" s="36"/>
      <c r="RFC1208" s="36"/>
      <c r="RFD1208" s="36"/>
      <c r="RFE1208" s="36"/>
      <c r="RFF1208" s="36"/>
      <c r="RFG1208" s="36"/>
      <c r="RFH1208" s="36"/>
      <c r="RFI1208" s="36"/>
      <c r="RFJ1208" s="36"/>
      <c r="RFK1208" s="36"/>
      <c r="RFL1208" s="36"/>
      <c r="RFM1208" s="36"/>
      <c r="RFN1208" s="36"/>
      <c r="RFO1208" s="36"/>
      <c r="RFP1208" s="36"/>
      <c r="RFQ1208" s="36"/>
      <c r="RFR1208" s="36"/>
      <c r="RFS1208" s="36"/>
      <c r="RFT1208" s="36"/>
      <c r="RFU1208" s="36"/>
      <c r="RFV1208" s="36"/>
      <c r="RFW1208" s="36"/>
      <c r="RFX1208" s="36"/>
      <c r="RFY1208" s="36"/>
      <c r="RFZ1208" s="36"/>
      <c r="RGA1208" s="36"/>
      <c r="RGB1208" s="36"/>
      <c r="RGC1208" s="36"/>
      <c r="RGD1208" s="36"/>
      <c r="RGE1208" s="36"/>
      <c r="RGF1208" s="36"/>
      <c r="RGG1208" s="36"/>
      <c r="RGH1208" s="36"/>
      <c r="RGI1208" s="36"/>
      <c r="RGJ1208" s="36"/>
      <c r="RGK1208" s="36"/>
      <c r="RGL1208" s="36"/>
      <c r="RGM1208" s="36"/>
      <c r="RGN1208" s="36"/>
      <c r="RGO1208" s="36"/>
      <c r="RGP1208" s="36"/>
      <c r="RGQ1208" s="36"/>
      <c r="RGR1208" s="36"/>
      <c r="RGS1208" s="36"/>
      <c r="RGT1208" s="36"/>
      <c r="RGU1208" s="36"/>
      <c r="RGV1208" s="36"/>
      <c r="RGW1208" s="36"/>
      <c r="RGX1208" s="36"/>
      <c r="RGY1208" s="36"/>
      <c r="RGZ1208" s="36"/>
      <c r="RHA1208" s="36"/>
      <c r="RHB1208" s="36"/>
      <c r="RHC1208" s="36"/>
      <c r="RHD1208" s="36"/>
      <c r="RHE1208" s="36"/>
      <c r="RHF1208" s="36"/>
      <c r="RHG1208" s="36"/>
      <c r="RHH1208" s="36"/>
      <c r="RHI1208" s="36"/>
      <c r="RHJ1208" s="36"/>
      <c r="RHK1208" s="36"/>
      <c r="RHL1208" s="36"/>
      <c r="RHM1208" s="36"/>
      <c r="RHN1208" s="36"/>
      <c r="RHO1208" s="36"/>
      <c r="RHP1208" s="36"/>
      <c r="RHQ1208" s="36"/>
      <c r="RHR1208" s="36"/>
      <c r="RHS1208" s="36"/>
      <c r="RHT1208" s="36"/>
      <c r="RHU1208" s="36"/>
      <c r="RHV1208" s="36"/>
      <c r="RHW1208" s="36"/>
      <c r="RHX1208" s="36"/>
      <c r="RHY1208" s="36"/>
      <c r="RHZ1208" s="36"/>
      <c r="RIA1208" s="36"/>
      <c r="RIB1208" s="36"/>
      <c r="RIC1208" s="36"/>
      <c r="RID1208" s="36"/>
      <c r="RIE1208" s="36"/>
      <c r="RIF1208" s="36"/>
      <c r="RIG1208" s="36"/>
      <c r="RIH1208" s="36"/>
      <c r="RII1208" s="36"/>
      <c r="RIJ1208" s="36"/>
      <c r="RIK1208" s="36"/>
      <c r="RIL1208" s="36"/>
      <c r="RIM1208" s="36"/>
      <c r="RIN1208" s="36"/>
      <c r="RIO1208" s="36"/>
      <c r="RIP1208" s="36"/>
      <c r="RIQ1208" s="36"/>
      <c r="RIR1208" s="36"/>
      <c r="RIS1208" s="36"/>
      <c r="RIT1208" s="36"/>
      <c r="RIU1208" s="36"/>
      <c r="RIV1208" s="36"/>
      <c r="RIW1208" s="36"/>
      <c r="RIX1208" s="36"/>
      <c r="RIY1208" s="36"/>
      <c r="RIZ1208" s="36"/>
      <c r="RJA1208" s="36"/>
      <c r="RJB1208" s="36"/>
      <c r="RJC1208" s="36"/>
      <c r="RJD1208" s="36"/>
      <c r="RJE1208" s="36"/>
      <c r="RJF1208" s="36"/>
      <c r="RJG1208" s="36"/>
      <c r="RJH1208" s="36"/>
      <c r="RJI1208" s="36"/>
      <c r="RJJ1208" s="36"/>
      <c r="RJK1208" s="36"/>
      <c r="RJL1208" s="36"/>
      <c r="RJM1208" s="36"/>
      <c r="RJN1208" s="36"/>
      <c r="RJO1208" s="36"/>
      <c r="RJP1208" s="36"/>
      <c r="RJQ1208" s="36"/>
      <c r="RJR1208" s="36"/>
      <c r="RJS1208" s="36"/>
      <c r="RJT1208" s="36"/>
      <c r="RJU1208" s="36"/>
      <c r="RJV1208" s="36"/>
      <c r="RJW1208" s="36"/>
      <c r="RJX1208" s="36"/>
      <c r="RJY1208" s="36"/>
      <c r="RJZ1208" s="36"/>
      <c r="RKA1208" s="36"/>
      <c r="RKB1208" s="36"/>
      <c r="RKC1208" s="36"/>
      <c r="RKD1208" s="36"/>
      <c r="RKE1208" s="36"/>
      <c r="RKF1208" s="36"/>
      <c r="RKG1208" s="36"/>
      <c r="RKH1208" s="36"/>
      <c r="RKI1208" s="36"/>
      <c r="RKJ1208" s="36"/>
      <c r="RKK1208" s="36"/>
      <c r="RKL1208" s="36"/>
      <c r="RKM1208" s="36"/>
      <c r="RKN1208" s="36"/>
      <c r="RKO1208" s="36"/>
      <c r="RKP1208" s="36"/>
      <c r="RKQ1208" s="36"/>
      <c r="RKR1208" s="36"/>
      <c r="RKS1208" s="36"/>
      <c r="RKT1208" s="36"/>
      <c r="RKU1208" s="36"/>
      <c r="RKV1208" s="36"/>
      <c r="RKW1208" s="36"/>
      <c r="RKX1208" s="36"/>
      <c r="RKY1208" s="36"/>
      <c r="RKZ1208" s="36"/>
      <c r="RLA1208" s="36"/>
      <c r="RLB1208" s="36"/>
      <c r="RLC1208" s="36"/>
      <c r="RLD1208" s="36"/>
      <c r="RLE1208" s="36"/>
      <c r="RLF1208" s="36"/>
      <c r="RLG1208" s="36"/>
      <c r="RLH1208" s="36"/>
      <c r="RLI1208" s="36"/>
      <c r="RLJ1208" s="36"/>
      <c r="RLK1208" s="36"/>
      <c r="RLL1208" s="36"/>
      <c r="RLM1208" s="36"/>
      <c r="RLN1208" s="36"/>
      <c r="RLO1208" s="36"/>
      <c r="RLP1208" s="36"/>
      <c r="RLQ1208" s="36"/>
      <c r="RLR1208" s="36"/>
      <c r="RLS1208" s="36"/>
      <c r="RLT1208" s="36"/>
      <c r="RLU1208" s="36"/>
      <c r="RLV1208" s="36"/>
      <c r="RLW1208" s="36"/>
      <c r="RLX1208" s="36"/>
      <c r="RLY1208" s="36"/>
      <c r="RLZ1208" s="36"/>
      <c r="RMA1208" s="36"/>
      <c r="RMB1208" s="36"/>
      <c r="RMC1208" s="36"/>
      <c r="RMD1208" s="36"/>
      <c r="RME1208" s="36"/>
      <c r="RMF1208" s="36"/>
      <c r="RMG1208" s="36"/>
      <c r="RMH1208" s="36"/>
      <c r="RMI1208" s="36"/>
      <c r="RMJ1208" s="36"/>
      <c r="RMK1208" s="36"/>
      <c r="RML1208" s="36"/>
      <c r="RMM1208" s="36"/>
      <c r="RMN1208" s="36"/>
      <c r="RMO1208" s="36"/>
      <c r="RMP1208" s="36"/>
      <c r="RMQ1208" s="36"/>
      <c r="RMR1208" s="36"/>
      <c r="RMS1208" s="36"/>
      <c r="RMT1208" s="36"/>
      <c r="RMU1208" s="36"/>
      <c r="RMV1208" s="36"/>
      <c r="RMW1208" s="36"/>
      <c r="RMX1208" s="36"/>
      <c r="RMY1208" s="36"/>
      <c r="RMZ1208" s="36"/>
      <c r="RNA1208" s="36"/>
      <c r="RNB1208" s="36"/>
      <c r="RNC1208" s="36"/>
      <c r="RND1208" s="36"/>
      <c r="RNE1208" s="36"/>
      <c r="RNF1208" s="36"/>
      <c r="RNG1208" s="36"/>
      <c r="RNH1208" s="36"/>
      <c r="RNI1208" s="36"/>
      <c r="RNJ1208" s="36"/>
      <c r="RNK1208" s="36"/>
      <c r="RNL1208" s="36"/>
      <c r="RNM1208" s="36"/>
      <c r="RNN1208" s="36"/>
      <c r="RNO1208" s="36"/>
      <c r="RNP1208" s="36"/>
      <c r="RNQ1208" s="36"/>
      <c r="RNR1208" s="36"/>
      <c r="RNS1208" s="36"/>
      <c r="RNT1208" s="36"/>
      <c r="RNU1208" s="36"/>
      <c r="RNV1208" s="36"/>
      <c r="RNW1208" s="36"/>
      <c r="RNX1208" s="36"/>
      <c r="RNY1208" s="36"/>
      <c r="RNZ1208" s="36"/>
      <c r="ROA1208" s="36"/>
      <c r="ROB1208" s="36"/>
      <c r="ROC1208" s="36"/>
      <c r="ROD1208" s="36"/>
      <c r="ROE1208" s="36"/>
      <c r="ROF1208" s="36"/>
      <c r="ROG1208" s="36"/>
      <c r="ROH1208" s="36"/>
      <c r="ROI1208" s="36"/>
      <c r="ROJ1208" s="36"/>
      <c r="ROK1208" s="36"/>
      <c r="ROL1208" s="36"/>
      <c r="ROM1208" s="36"/>
      <c r="RON1208" s="36"/>
      <c r="ROO1208" s="36"/>
      <c r="ROP1208" s="36"/>
      <c r="ROQ1208" s="36"/>
      <c r="ROR1208" s="36"/>
      <c r="ROS1208" s="36"/>
      <c r="ROT1208" s="36"/>
      <c r="ROU1208" s="36"/>
      <c r="ROV1208" s="36"/>
      <c r="ROW1208" s="36"/>
      <c r="ROX1208" s="36"/>
      <c r="ROY1208" s="36"/>
      <c r="ROZ1208" s="36"/>
      <c r="RPA1208" s="36"/>
      <c r="RPB1208" s="36"/>
      <c r="RPC1208" s="36"/>
      <c r="RPD1208" s="36"/>
      <c r="RPE1208" s="36"/>
      <c r="RPF1208" s="36"/>
      <c r="RPG1208" s="36"/>
      <c r="RPH1208" s="36"/>
      <c r="RPI1208" s="36"/>
      <c r="RPJ1208" s="36"/>
      <c r="RPK1208" s="36"/>
      <c r="RPL1208" s="36"/>
      <c r="RPM1208" s="36"/>
      <c r="RPN1208" s="36"/>
      <c r="RPO1208" s="36"/>
      <c r="RPP1208" s="36"/>
      <c r="RPQ1208" s="36"/>
      <c r="RPR1208" s="36"/>
      <c r="RPS1208" s="36"/>
      <c r="RPT1208" s="36"/>
      <c r="RPU1208" s="36"/>
      <c r="RPV1208" s="36"/>
      <c r="RPW1208" s="36"/>
      <c r="RPX1208" s="36"/>
      <c r="RPY1208" s="36"/>
      <c r="RPZ1208" s="36"/>
      <c r="RQA1208" s="36"/>
      <c r="RQB1208" s="36"/>
      <c r="RQC1208" s="36"/>
      <c r="RQD1208" s="36"/>
      <c r="RQE1208" s="36"/>
      <c r="RQF1208" s="36"/>
      <c r="RQG1208" s="36"/>
      <c r="RQH1208" s="36"/>
      <c r="RQI1208" s="36"/>
      <c r="RQJ1208" s="36"/>
      <c r="RQK1208" s="36"/>
      <c r="RQL1208" s="36"/>
      <c r="RQM1208" s="36"/>
      <c r="RQN1208" s="36"/>
      <c r="RQO1208" s="36"/>
      <c r="RQP1208" s="36"/>
      <c r="RQQ1208" s="36"/>
      <c r="RQR1208" s="36"/>
      <c r="RQS1208" s="36"/>
      <c r="RQT1208" s="36"/>
      <c r="RQU1208" s="36"/>
      <c r="RQV1208" s="36"/>
      <c r="RQW1208" s="36"/>
      <c r="RQX1208" s="36"/>
      <c r="RQY1208" s="36"/>
      <c r="RQZ1208" s="36"/>
      <c r="RRA1208" s="36"/>
      <c r="RRB1208" s="36"/>
      <c r="RRC1208" s="36"/>
      <c r="RRD1208" s="36"/>
      <c r="RRE1208" s="36"/>
      <c r="RRF1208" s="36"/>
      <c r="RRG1208" s="36"/>
      <c r="RRH1208" s="36"/>
      <c r="RRI1208" s="36"/>
      <c r="RRJ1208" s="36"/>
      <c r="RRK1208" s="36"/>
      <c r="RRL1208" s="36"/>
      <c r="RRM1208" s="36"/>
      <c r="RRN1208" s="36"/>
      <c r="RRO1208" s="36"/>
      <c r="RRP1208" s="36"/>
      <c r="RRQ1208" s="36"/>
      <c r="RRR1208" s="36"/>
      <c r="RRS1208" s="36"/>
      <c r="RRT1208" s="36"/>
      <c r="RRU1208" s="36"/>
      <c r="RRV1208" s="36"/>
      <c r="RRW1208" s="36"/>
      <c r="RRX1208" s="36"/>
      <c r="RRY1208" s="36"/>
      <c r="RRZ1208" s="36"/>
      <c r="RSA1208" s="36"/>
      <c r="RSB1208" s="36"/>
      <c r="RSC1208" s="36"/>
      <c r="RSD1208" s="36"/>
      <c r="RSE1208" s="36"/>
      <c r="RSF1208" s="36"/>
      <c r="RSG1208" s="36"/>
      <c r="RSH1208" s="36"/>
      <c r="RSI1208" s="36"/>
      <c r="RSJ1208" s="36"/>
      <c r="RSK1208" s="36"/>
      <c r="RSL1208" s="36"/>
      <c r="RSM1208" s="36"/>
      <c r="RSN1208" s="36"/>
      <c r="RSO1208" s="36"/>
      <c r="RSP1208" s="36"/>
      <c r="RSQ1208" s="36"/>
      <c r="RSR1208" s="36"/>
      <c r="RSS1208" s="36"/>
      <c r="RST1208" s="36"/>
      <c r="RSU1208" s="36"/>
      <c r="RSV1208" s="36"/>
      <c r="RSW1208" s="36"/>
      <c r="RSX1208" s="36"/>
      <c r="RSY1208" s="36"/>
      <c r="RSZ1208" s="36"/>
      <c r="RTA1208" s="36"/>
      <c r="RTB1208" s="36"/>
      <c r="RTC1208" s="36"/>
      <c r="RTD1208" s="36"/>
      <c r="RTE1208" s="36"/>
      <c r="RTF1208" s="36"/>
      <c r="RTG1208" s="36"/>
      <c r="RTH1208" s="36"/>
      <c r="RTI1208" s="36"/>
      <c r="RTJ1208" s="36"/>
      <c r="RTK1208" s="36"/>
      <c r="RTL1208" s="36"/>
      <c r="RTM1208" s="36"/>
      <c r="RTN1208" s="36"/>
      <c r="RTO1208" s="36"/>
      <c r="RTP1208" s="36"/>
      <c r="RTQ1208" s="36"/>
      <c r="RTR1208" s="36"/>
      <c r="RTS1208" s="36"/>
      <c r="RTT1208" s="36"/>
      <c r="RTU1208" s="36"/>
      <c r="RTV1208" s="36"/>
      <c r="RTW1208" s="36"/>
      <c r="RTX1208" s="36"/>
      <c r="RTY1208" s="36"/>
      <c r="RTZ1208" s="36"/>
      <c r="RUA1208" s="36"/>
      <c r="RUB1208" s="36"/>
      <c r="RUC1208" s="36"/>
      <c r="RUD1208" s="36"/>
      <c r="RUE1208" s="36"/>
      <c r="RUF1208" s="36"/>
      <c r="RUG1208" s="36"/>
      <c r="RUH1208" s="36"/>
      <c r="RUI1208" s="36"/>
      <c r="RUJ1208" s="36"/>
      <c r="RUK1208" s="36"/>
      <c r="RUL1208" s="36"/>
      <c r="RUM1208" s="36"/>
      <c r="RUN1208" s="36"/>
      <c r="RUO1208" s="36"/>
      <c r="RUP1208" s="36"/>
      <c r="RUQ1208" s="36"/>
      <c r="RUR1208" s="36"/>
      <c r="RUS1208" s="36"/>
      <c r="RUT1208" s="36"/>
      <c r="RUU1208" s="36"/>
      <c r="RUV1208" s="36"/>
      <c r="RUW1208" s="36"/>
      <c r="RUX1208" s="36"/>
      <c r="RUY1208" s="36"/>
      <c r="RUZ1208" s="36"/>
      <c r="RVA1208" s="36"/>
      <c r="RVB1208" s="36"/>
      <c r="RVC1208" s="36"/>
      <c r="RVD1208" s="36"/>
      <c r="RVE1208" s="36"/>
      <c r="RVF1208" s="36"/>
      <c r="RVG1208" s="36"/>
      <c r="RVH1208" s="36"/>
      <c r="RVI1208" s="36"/>
      <c r="RVJ1208" s="36"/>
      <c r="RVK1208" s="36"/>
      <c r="RVL1208" s="36"/>
      <c r="RVM1208" s="36"/>
      <c r="RVN1208" s="36"/>
      <c r="RVO1208" s="36"/>
      <c r="RVP1208" s="36"/>
      <c r="RVQ1208" s="36"/>
      <c r="RVR1208" s="36"/>
      <c r="RVS1208" s="36"/>
      <c r="RVT1208" s="36"/>
      <c r="RVU1208" s="36"/>
      <c r="RVV1208" s="36"/>
      <c r="RVW1208" s="36"/>
      <c r="RVX1208" s="36"/>
      <c r="RVY1208" s="36"/>
      <c r="RVZ1208" s="36"/>
      <c r="RWA1208" s="36"/>
      <c r="RWB1208" s="36"/>
      <c r="RWC1208" s="36"/>
      <c r="RWD1208" s="36"/>
      <c r="RWE1208" s="36"/>
      <c r="RWF1208" s="36"/>
      <c r="RWG1208" s="36"/>
      <c r="RWH1208" s="36"/>
      <c r="RWI1208" s="36"/>
      <c r="RWJ1208" s="36"/>
      <c r="RWK1208" s="36"/>
      <c r="RWL1208" s="36"/>
      <c r="RWM1208" s="36"/>
      <c r="RWN1208" s="36"/>
      <c r="RWO1208" s="36"/>
      <c r="RWP1208" s="36"/>
      <c r="RWQ1208" s="36"/>
      <c r="RWR1208" s="36"/>
      <c r="RWS1208" s="36"/>
      <c r="RWT1208" s="36"/>
      <c r="RWU1208" s="36"/>
      <c r="RWV1208" s="36"/>
      <c r="RWW1208" s="36"/>
      <c r="RWX1208" s="36"/>
      <c r="RWY1208" s="36"/>
      <c r="RWZ1208" s="36"/>
      <c r="RXA1208" s="36"/>
      <c r="RXB1208" s="36"/>
      <c r="RXC1208" s="36"/>
      <c r="RXD1208" s="36"/>
      <c r="RXE1208" s="36"/>
      <c r="RXF1208" s="36"/>
      <c r="RXG1208" s="36"/>
      <c r="RXH1208" s="36"/>
      <c r="RXI1208" s="36"/>
      <c r="RXJ1208" s="36"/>
      <c r="RXK1208" s="36"/>
      <c r="RXL1208" s="36"/>
      <c r="RXM1208" s="36"/>
      <c r="RXN1208" s="36"/>
      <c r="RXO1208" s="36"/>
      <c r="RXP1208" s="36"/>
      <c r="RXQ1208" s="36"/>
      <c r="RXR1208" s="36"/>
      <c r="RXS1208" s="36"/>
      <c r="RXT1208" s="36"/>
      <c r="RXU1208" s="36"/>
      <c r="RXV1208" s="36"/>
      <c r="RXW1208" s="36"/>
      <c r="RXX1208" s="36"/>
      <c r="RXY1208" s="36"/>
      <c r="RXZ1208" s="36"/>
      <c r="RYA1208" s="36"/>
      <c r="RYB1208" s="36"/>
      <c r="RYC1208" s="36"/>
      <c r="RYD1208" s="36"/>
      <c r="RYE1208" s="36"/>
      <c r="RYF1208" s="36"/>
      <c r="RYG1208" s="36"/>
      <c r="RYH1208" s="36"/>
      <c r="RYI1208" s="36"/>
      <c r="RYJ1208" s="36"/>
      <c r="RYK1208" s="36"/>
      <c r="RYL1208" s="36"/>
      <c r="RYM1208" s="36"/>
      <c r="RYN1208" s="36"/>
      <c r="RYO1208" s="36"/>
      <c r="RYP1208" s="36"/>
      <c r="RYQ1208" s="36"/>
      <c r="RYR1208" s="36"/>
      <c r="RYS1208" s="36"/>
      <c r="RYT1208" s="36"/>
      <c r="RYU1208" s="36"/>
      <c r="RYV1208" s="36"/>
      <c r="RYW1208" s="36"/>
      <c r="RYX1208" s="36"/>
      <c r="RYY1208" s="36"/>
      <c r="RYZ1208" s="36"/>
      <c r="RZA1208" s="36"/>
      <c r="RZB1208" s="36"/>
      <c r="RZC1208" s="36"/>
      <c r="RZD1208" s="36"/>
      <c r="RZE1208" s="36"/>
      <c r="RZF1208" s="36"/>
      <c r="RZG1208" s="36"/>
      <c r="RZH1208" s="36"/>
      <c r="RZI1208" s="36"/>
      <c r="RZJ1208" s="36"/>
      <c r="RZK1208" s="36"/>
      <c r="RZL1208" s="36"/>
      <c r="RZM1208" s="36"/>
      <c r="RZN1208" s="36"/>
      <c r="RZO1208" s="36"/>
      <c r="RZP1208" s="36"/>
      <c r="RZQ1208" s="36"/>
      <c r="RZR1208" s="36"/>
      <c r="RZS1208" s="36"/>
      <c r="RZT1208" s="36"/>
      <c r="RZU1208" s="36"/>
      <c r="RZV1208" s="36"/>
      <c r="RZW1208" s="36"/>
      <c r="RZX1208" s="36"/>
      <c r="RZY1208" s="36"/>
      <c r="RZZ1208" s="36"/>
      <c r="SAA1208" s="36"/>
      <c r="SAB1208" s="36"/>
      <c r="SAC1208" s="36"/>
      <c r="SAD1208" s="36"/>
      <c r="SAE1208" s="36"/>
      <c r="SAF1208" s="36"/>
      <c r="SAG1208" s="36"/>
      <c r="SAH1208" s="36"/>
      <c r="SAI1208" s="36"/>
      <c r="SAJ1208" s="36"/>
      <c r="SAK1208" s="36"/>
      <c r="SAL1208" s="36"/>
      <c r="SAM1208" s="36"/>
      <c r="SAN1208" s="36"/>
      <c r="SAO1208" s="36"/>
      <c r="SAP1208" s="36"/>
      <c r="SAQ1208" s="36"/>
      <c r="SAR1208" s="36"/>
      <c r="SAS1208" s="36"/>
      <c r="SAT1208" s="36"/>
      <c r="SAU1208" s="36"/>
      <c r="SAV1208" s="36"/>
      <c r="SAW1208" s="36"/>
      <c r="SAX1208" s="36"/>
      <c r="SAY1208" s="36"/>
      <c r="SAZ1208" s="36"/>
      <c r="SBA1208" s="36"/>
      <c r="SBB1208" s="36"/>
      <c r="SBC1208" s="36"/>
      <c r="SBD1208" s="36"/>
      <c r="SBE1208" s="36"/>
      <c r="SBF1208" s="36"/>
      <c r="SBG1208" s="36"/>
      <c r="SBH1208" s="36"/>
      <c r="SBI1208" s="36"/>
      <c r="SBJ1208" s="36"/>
      <c r="SBK1208" s="36"/>
      <c r="SBL1208" s="36"/>
      <c r="SBM1208" s="36"/>
      <c r="SBN1208" s="36"/>
      <c r="SBO1208" s="36"/>
      <c r="SBP1208" s="36"/>
      <c r="SBQ1208" s="36"/>
      <c r="SBR1208" s="36"/>
      <c r="SBS1208" s="36"/>
      <c r="SBT1208" s="36"/>
      <c r="SBU1208" s="36"/>
      <c r="SBV1208" s="36"/>
      <c r="SBW1208" s="36"/>
      <c r="SBX1208" s="36"/>
      <c r="SBY1208" s="36"/>
      <c r="SBZ1208" s="36"/>
      <c r="SCA1208" s="36"/>
      <c r="SCB1208" s="36"/>
      <c r="SCC1208" s="36"/>
      <c r="SCD1208" s="36"/>
      <c r="SCE1208" s="36"/>
      <c r="SCF1208" s="36"/>
      <c r="SCG1208" s="36"/>
      <c r="SCH1208" s="36"/>
      <c r="SCI1208" s="36"/>
      <c r="SCJ1208" s="36"/>
      <c r="SCK1208" s="36"/>
      <c r="SCL1208" s="36"/>
      <c r="SCM1208" s="36"/>
      <c r="SCN1208" s="36"/>
      <c r="SCO1208" s="36"/>
      <c r="SCP1208" s="36"/>
      <c r="SCQ1208" s="36"/>
      <c r="SCR1208" s="36"/>
      <c r="SCS1208" s="36"/>
      <c r="SCT1208" s="36"/>
      <c r="SCU1208" s="36"/>
      <c r="SCV1208" s="36"/>
      <c r="SCW1208" s="36"/>
      <c r="SCX1208" s="36"/>
      <c r="SCY1208" s="36"/>
      <c r="SCZ1208" s="36"/>
      <c r="SDA1208" s="36"/>
      <c r="SDB1208" s="36"/>
      <c r="SDC1208" s="36"/>
      <c r="SDD1208" s="36"/>
      <c r="SDE1208" s="36"/>
      <c r="SDF1208" s="36"/>
      <c r="SDG1208" s="36"/>
      <c r="SDH1208" s="36"/>
      <c r="SDI1208" s="36"/>
      <c r="SDJ1208" s="36"/>
      <c r="SDK1208" s="36"/>
      <c r="SDL1208" s="36"/>
      <c r="SDM1208" s="36"/>
      <c r="SDN1208" s="36"/>
      <c r="SDO1208" s="36"/>
      <c r="SDP1208" s="36"/>
      <c r="SDQ1208" s="36"/>
      <c r="SDR1208" s="36"/>
      <c r="SDS1208" s="36"/>
      <c r="SDT1208" s="36"/>
      <c r="SDU1208" s="36"/>
      <c r="SDV1208" s="36"/>
      <c r="SDW1208" s="36"/>
      <c r="SDX1208" s="36"/>
      <c r="SDY1208" s="36"/>
      <c r="SDZ1208" s="36"/>
      <c r="SEA1208" s="36"/>
      <c r="SEB1208" s="36"/>
      <c r="SEC1208" s="36"/>
      <c r="SED1208" s="36"/>
      <c r="SEE1208" s="36"/>
      <c r="SEF1208" s="36"/>
      <c r="SEG1208" s="36"/>
      <c r="SEH1208" s="36"/>
      <c r="SEI1208" s="36"/>
      <c r="SEJ1208" s="36"/>
      <c r="SEK1208" s="36"/>
      <c r="SEL1208" s="36"/>
      <c r="SEM1208" s="36"/>
      <c r="SEN1208" s="36"/>
      <c r="SEO1208" s="36"/>
      <c r="SEP1208" s="36"/>
      <c r="SEQ1208" s="36"/>
      <c r="SER1208" s="36"/>
      <c r="SES1208" s="36"/>
      <c r="SET1208" s="36"/>
      <c r="SEU1208" s="36"/>
      <c r="SEV1208" s="36"/>
      <c r="SEW1208" s="36"/>
      <c r="SEX1208" s="36"/>
      <c r="SEY1208" s="36"/>
      <c r="SEZ1208" s="36"/>
      <c r="SFA1208" s="36"/>
      <c r="SFB1208" s="36"/>
      <c r="SFC1208" s="36"/>
      <c r="SFD1208" s="36"/>
      <c r="SFE1208" s="36"/>
      <c r="SFF1208" s="36"/>
      <c r="SFG1208" s="36"/>
      <c r="SFH1208" s="36"/>
      <c r="SFI1208" s="36"/>
      <c r="SFJ1208" s="36"/>
      <c r="SFK1208" s="36"/>
      <c r="SFL1208" s="36"/>
      <c r="SFM1208" s="36"/>
      <c r="SFN1208" s="36"/>
      <c r="SFO1208" s="36"/>
      <c r="SFP1208" s="36"/>
      <c r="SFQ1208" s="36"/>
      <c r="SFR1208" s="36"/>
      <c r="SFS1208" s="36"/>
      <c r="SFT1208" s="36"/>
      <c r="SFU1208" s="36"/>
      <c r="SFV1208" s="36"/>
      <c r="SFW1208" s="36"/>
      <c r="SFX1208" s="36"/>
      <c r="SFY1208" s="36"/>
      <c r="SFZ1208" s="36"/>
      <c r="SGA1208" s="36"/>
      <c r="SGB1208" s="36"/>
      <c r="SGC1208" s="36"/>
      <c r="SGD1208" s="36"/>
      <c r="SGE1208" s="36"/>
      <c r="SGF1208" s="36"/>
      <c r="SGG1208" s="36"/>
      <c r="SGH1208" s="36"/>
      <c r="SGI1208" s="36"/>
      <c r="SGJ1208" s="36"/>
      <c r="SGK1208" s="36"/>
      <c r="SGL1208" s="36"/>
      <c r="SGM1208" s="36"/>
      <c r="SGN1208" s="36"/>
      <c r="SGO1208" s="36"/>
      <c r="SGP1208" s="36"/>
      <c r="SGQ1208" s="36"/>
      <c r="SGR1208" s="36"/>
      <c r="SGS1208" s="36"/>
      <c r="SGT1208" s="36"/>
      <c r="SGU1208" s="36"/>
      <c r="SGV1208" s="36"/>
      <c r="SGW1208" s="36"/>
      <c r="SGX1208" s="36"/>
      <c r="SGY1208" s="36"/>
      <c r="SGZ1208" s="36"/>
      <c r="SHA1208" s="36"/>
      <c r="SHB1208" s="36"/>
      <c r="SHC1208" s="36"/>
      <c r="SHD1208" s="36"/>
      <c r="SHE1208" s="36"/>
      <c r="SHF1208" s="36"/>
      <c r="SHG1208" s="36"/>
      <c r="SHH1208" s="36"/>
      <c r="SHI1208" s="36"/>
      <c r="SHJ1208" s="36"/>
      <c r="SHK1208" s="36"/>
      <c r="SHL1208" s="36"/>
      <c r="SHM1208" s="36"/>
      <c r="SHN1208" s="36"/>
      <c r="SHO1208" s="36"/>
      <c r="SHP1208" s="36"/>
      <c r="SHQ1208" s="36"/>
      <c r="SHR1208" s="36"/>
      <c r="SHS1208" s="36"/>
      <c r="SHT1208" s="36"/>
      <c r="SHU1208" s="36"/>
      <c r="SHV1208" s="36"/>
      <c r="SHW1208" s="36"/>
      <c r="SHX1208" s="36"/>
      <c r="SHY1208" s="36"/>
      <c r="SHZ1208" s="36"/>
      <c r="SIA1208" s="36"/>
      <c r="SIB1208" s="36"/>
      <c r="SIC1208" s="36"/>
      <c r="SID1208" s="36"/>
      <c r="SIE1208" s="36"/>
      <c r="SIF1208" s="36"/>
      <c r="SIG1208" s="36"/>
      <c r="SIH1208" s="36"/>
      <c r="SII1208" s="36"/>
      <c r="SIJ1208" s="36"/>
      <c r="SIK1208" s="36"/>
      <c r="SIL1208" s="36"/>
      <c r="SIM1208" s="36"/>
      <c r="SIN1208" s="36"/>
      <c r="SIO1208" s="36"/>
      <c r="SIP1208" s="36"/>
      <c r="SIQ1208" s="36"/>
      <c r="SIR1208" s="36"/>
      <c r="SIS1208" s="36"/>
      <c r="SIT1208" s="36"/>
      <c r="SIU1208" s="36"/>
      <c r="SIV1208" s="36"/>
      <c r="SIW1208" s="36"/>
      <c r="SIX1208" s="36"/>
      <c r="SIY1208" s="36"/>
      <c r="SIZ1208" s="36"/>
      <c r="SJA1208" s="36"/>
      <c r="SJB1208" s="36"/>
      <c r="SJC1208" s="36"/>
      <c r="SJD1208" s="36"/>
      <c r="SJE1208" s="36"/>
      <c r="SJF1208" s="36"/>
      <c r="SJG1208" s="36"/>
      <c r="SJH1208" s="36"/>
      <c r="SJI1208" s="36"/>
      <c r="SJJ1208" s="36"/>
      <c r="SJK1208" s="36"/>
      <c r="SJL1208" s="36"/>
      <c r="SJM1208" s="36"/>
      <c r="SJN1208" s="36"/>
      <c r="SJO1208" s="36"/>
      <c r="SJP1208" s="36"/>
      <c r="SJQ1208" s="36"/>
      <c r="SJR1208" s="36"/>
      <c r="SJS1208" s="36"/>
      <c r="SJT1208" s="36"/>
      <c r="SJU1208" s="36"/>
      <c r="SJV1208" s="36"/>
      <c r="SJW1208" s="36"/>
      <c r="SJX1208" s="36"/>
      <c r="SJY1208" s="36"/>
      <c r="SJZ1208" s="36"/>
      <c r="SKA1208" s="36"/>
      <c r="SKB1208" s="36"/>
      <c r="SKC1208" s="36"/>
      <c r="SKD1208" s="36"/>
      <c r="SKE1208" s="36"/>
      <c r="SKF1208" s="36"/>
      <c r="SKG1208" s="36"/>
      <c r="SKH1208" s="36"/>
      <c r="SKI1208" s="36"/>
      <c r="SKJ1208" s="36"/>
      <c r="SKK1208" s="36"/>
      <c r="SKL1208" s="36"/>
      <c r="SKM1208" s="36"/>
      <c r="SKN1208" s="36"/>
      <c r="SKO1208" s="36"/>
      <c r="SKP1208" s="36"/>
      <c r="SKQ1208" s="36"/>
      <c r="SKR1208" s="36"/>
      <c r="SKS1208" s="36"/>
      <c r="SKT1208" s="36"/>
      <c r="SKU1208" s="36"/>
      <c r="SKV1208" s="36"/>
      <c r="SKW1208" s="36"/>
      <c r="SKX1208" s="36"/>
      <c r="SKY1208" s="36"/>
      <c r="SKZ1208" s="36"/>
      <c r="SLA1208" s="36"/>
      <c r="SLB1208" s="36"/>
      <c r="SLC1208" s="36"/>
      <c r="SLD1208" s="36"/>
      <c r="SLE1208" s="36"/>
      <c r="SLF1208" s="36"/>
      <c r="SLG1208" s="36"/>
      <c r="SLH1208" s="36"/>
      <c r="SLI1208" s="36"/>
      <c r="SLJ1208" s="36"/>
      <c r="SLK1208" s="36"/>
      <c r="SLL1208" s="36"/>
      <c r="SLM1208" s="36"/>
      <c r="SLN1208" s="36"/>
      <c r="SLO1208" s="36"/>
      <c r="SLP1208" s="36"/>
      <c r="SLQ1208" s="36"/>
      <c r="SLR1208" s="36"/>
      <c r="SLS1208" s="36"/>
      <c r="SLT1208" s="36"/>
      <c r="SLU1208" s="36"/>
      <c r="SLV1208" s="36"/>
      <c r="SLW1208" s="36"/>
      <c r="SLX1208" s="36"/>
      <c r="SLY1208" s="36"/>
      <c r="SLZ1208" s="36"/>
      <c r="SMA1208" s="36"/>
      <c r="SMB1208" s="36"/>
      <c r="SMC1208" s="36"/>
      <c r="SMD1208" s="36"/>
      <c r="SME1208" s="36"/>
      <c r="SMF1208" s="36"/>
      <c r="SMG1208" s="36"/>
      <c r="SMH1208" s="36"/>
      <c r="SMI1208" s="36"/>
      <c r="SMJ1208" s="36"/>
      <c r="SMK1208" s="36"/>
      <c r="SML1208" s="36"/>
      <c r="SMM1208" s="36"/>
      <c r="SMN1208" s="36"/>
      <c r="SMO1208" s="36"/>
      <c r="SMP1208" s="36"/>
      <c r="SMQ1208" s="36"/>
      <c r="SMR1208" s="36"/>
      <c r="SMS1208" s="36"/>
      <c r="SMT1208" s="36"/>
      <c r="SMU1208" s="36"/>
      <c r="SMV1208" s="36"/>
      <c r="SMW1208" s="36"/>
      <c r="SMX1208" s="36"/>
      <c r="SMY1208" s="36"/>
      <c r="SMZ1208" s="36"/>
      <c r="SNA1208" s="36"/>
      <c r="SNB1208" s="36"/>
      <c r="SNC1208" s="36"/>
      <c r="SND1208" s="36"/>
      <c r="SNE1208" s="36"/>
      <c r="SNF1208" s="36"/>
      <c r="SNG1208" s="36"/>
      <c r="SNH1208" s="36"/>
      <c r="SNI1208" s="36"/>
      <c r="SNJ1208" s="36"/>
      <c r="SNK1208" s="36"/>
      <c r="SNL1208" s="36"/>
      <c r="SNM1208" s="36"/>
      <c r="SNN1208" s="36"/>
      <c r="SNO1208" s="36"/>
      <c r="SNP1208" s="36"/>
      <c r="SNQ1208" s="36"/>
      <c r="SNR1208" s="36"/>
      <c r="SNS1208" s="36"/>
      <c r="SNT1208" s="36"/>
      <c r="SNU1208" s="36"/>
      <c r="SNV1208" s="36"/>
      <c r="SNW1208" s="36"/>
      <c r="SNX1208" s="36"/>
      <c r="SNY1208" s="36"/>
      <c r="SNZ1208" s="36"/>
      <c r="SOA1208" s="36"/>
      <c r="SOB1208" s="36"/>
      <c r="SOC1208" s="36"/>
      <c r="SOD1208" s="36"/>
      <c r="SOE1208" s="36"/>
      <c r="SOF1208" s="36"/>
      <c r="SOG1208" s="36"/>
      <c r="SOH1208" s="36"/>
      <c r="SOI1208" s="36"/>
      <c r="SOJ1208" s="36"/>
      <c r="SOK1208" s="36"/>
      <c r="SOL1208" s="36"/>
      <c r="SOM1208" s="36"/>
      <c r="SON1208" s="36"/>
      <c r="SOO1208" s="36"/>
      <c r="SOP1208" s="36"/>
      <c r="SOQ1208" s="36"/>
      <c r="SOR1208" s="36"/>
      <c r="SOS1208" s="36"/>
      <c r="SOT1208" s="36"/>
      <c r="SOU1208" s="36"/>
      <c r="SOV1208" s="36"/>
      <c r="SOW1208" s="36"/>
      <c r="SOX1208" s="36"/>
      <c r="SOY1208" s="36"/>
      <c r="SOZ1208" s="36"/>
      <c r="SPA1208" s="36"/>
      <c r="SPB1208" s="36"/>
      <c r="SPC1208" s="36"/>
      <c r="SPD1208" s="36"/>
      <c r="SPE1208" s="36"/>
      <c r="SPF1208" s="36"/>
      <c r="SPG1208" s="36"/>
      <c r="SPH1208" s="36"/>
      <c r="SPI1208" s="36"/>
      <c r="SPJ1208" s="36"/>
      <c r="SPK1208" s="36"/>
      <c r="SPL1208" s="36"/>
      <c r="SPM1208" s="36"/>
      <c r="SPN1208" s="36"/>
      <c r="SPO1208" s="36"/>
      <c r="SPP1208" s="36"/>
      <c r="SPQ1208" s="36"/>
      <c r="SPR1208" s="36"/>
      <c r="SPS1208" s="36"/>
      <c r="SPT1208" s="36"/>
      <c r="SPU1208" s="36"/>
      <c r="SPV1208" s="36"/>
      <c r="SPW1208" s="36"/>
      <c r="SPX1208" s="36"/>
      <c r="SPY1208" s="36"/>
      <c r="SPZ1208" s="36"/>
      <c r="SQA1208" s="36"/>
      <c r="SQB1208" s="36"/>
      <c r="SQC1208" s="36"/>
      <c r="SQD1208" s="36"/>
      <c r="SQE1208" s="36"/>
      <c r="SQF1208" s="36"/>
      <c r="SQG1208" s="36"/>
      <c r="SQH1208" s="36"/>
      <c r="SQI1208" s="36"/>
      <c r="SQJ1208" s="36"/>
      <c r="SQK1208" s="36"/>
      <c r="SQL1208" s="36"/>
      <c r="SQM1208" s="36"/>
      <c r="SQN1208" s="36"/>
      <c r="SQO1208" s="36"/>
      <c r="SQP1208" s="36"/>
      <c r="SQQ1208" s="36"/>
      <c r="SQR1208" s="36"/>
      <c r="SQS1208" s="36"/>
      <c r="SQT1208" s="36"/>
      <c r="SQU1208" s="36"/>
      <c r="SQV1208" s="36"/>
      <c r="SQW1208" s="36"/>
      <c r="SQX1208" s="36"/>
      <c r="SQY1208" s="36"/>
      <c r="SQZ1208" s="36"/>
      <c r="SRA1208" s="36"/>
      <c r="SRB1208" s="36"/>
      <c r="SRC1208" s="36"/>
      <c r="SRD1208" s="36"/>
      <c r="SRE1208" s="36"/>
      <c r="SRF1208" s="36"/>
      <c r="SRG1208" s="36"/>
      <c r="SRH1208" s="36"/>
      <c r="SRI1208" s="36"/>
      <c r="SRJ1208" s="36"/>
      <c r="SRK1208" s="36"/>
      <c r="SRL1208" s="36"/>
      <c r="SRM1208" s="36"/>
      <c r="SRN1208" s="36"/>
      <c r="SRO1208" s="36"/>
      <c r="SRP1208" s="36"/>
      <c r="SRQ1208" s="36"/>
      <c r="SRR1208" s="36"/>
      <c r="SRS1208" s="36"/>
      <c r="SRT1208" s="36"/>
      <c r="SRU1208" s="36"/>
      <c r="SRV1208" s="36"/>
      <c r="SRW1208" s="36"/>
      <c r="SRX1208" s="36"/>
      <c r="SRY1208" s="36"/>
      <c r="SRZ1208" s="36"/>
      <c r="SSA1208" s="36"/>
      <c r="SSB1208" s="36"/>
      <c r="SSC1208" s="36"/>
      <c r="SSD1208" s="36"/>
      <c r="SSE1208" s="36"/>
      <c r="SSF1208" s="36"/>
      <c r="SSG1208" s="36"/>
      <c r="SSH1208" s="36"/>
      <c r="SSI1208" s="36"/>
      <c r="SSJ1208" s="36"/>
      <c r="SSK1208" s="36"/>
      <c r="SSL1208" s="36"/>
      <c r="SSM1208" s="36"/>
      <c r="SSN1208" s="36"/>
      <c r="SSO1208" s="36"/>
      <c r="SSP1208" s="36"/>
      <c r="SSQ1208" s="36"/>
      <c r="SSR1208" s="36"/>
      <c r="SSS1208" s="36"/>
      <c r="SST1208" s="36"/>
      <c r="SSU1208" s="36"/>
      <c r="SSV1208" s="36"/>
      <c r="SSW1208" s="36"/>
      <c r="SSX1208" s="36"/>
      <c r="SSY1208" s="36"/>
      <c r="SSZ1208" s="36"/>
      <c r="STA1208" s="36"/>
      <c r="STB1208" s="36"/>
      <c r="STC1208" s="36"/>
      <c r="STD1208" s="36"/>
      <c r="STE1208" s="36"/>
      <c r="STF1208" s="36"/>
      <c r="STG1208" s="36"/>
      <c r="STH1208" s="36"/>
      <c r="STI1208" s="36"/>
      <c r="STJ1208" s="36"/>
      <c r="STK1208" s="36"/>
      <c r="STL1208" s="36"/>
      <c r="STM1208" s="36"/>
      <c r="STN1208" s="36"/>
      <c r="STO1208" s="36"/>
      <c r="STP1208" s="36"/>
      <c r="STQ1208" s="36"/>
      <c r="STR1208" s="36"/>
      <c r="STS1208" s="36"/>
      <c r="STT1208" s="36"/>
      <c r="STU1208" s="36"/>
      <c r="STV1208" s="36"/>
      <c r="STW1208" s="36"/>
      <c r="STX1208" s="36"/>
      <c r="STY1208" s="36"/>
      <c r="STZ1208" s="36"/>
      <c r="SUA1208" s="36"/>
      <c r="SUB1208" s="36"/>
      <c r="SUC1208" s="36"/>
      <c r="SUD1208" s="36"/>
      <c r="SUE1208" s="36"/>
      <c r="SUF1208" s="36"/>
      <c r="SUG1208" s="36"/>
      <c r="SUH1208" s="36"/>
      <c r="SUI1208" s="36"/>
      <c r="SUJ1208" s="36"/>
      <c r="SUK1208" s="36"/>
      <c r="SUL1208" s="36"/>
      <c r="SUM1208" s="36"/>
      <c r="SUN1208" s="36"/>
      <c r="SUO1208" s="36"/>
      <c r="SUP1208" s="36"/>
      <c r="SUQ1208" s="36"/>
      <c r="SUR1208" s="36"/>
      <c r="SUS1208" s="36"/>
      <c r="SUT1208" s="36"/>
      <c r="SUU1208" s="36"/>
      <c r="SUV1208" s="36"/>
      <c r="SUW1208" s="36"/>
      <c r="SUX1208" s="36"/>
      <c r="SUY1208" s="36"/>
      <c r="SUZ1208" s="36"/>
      <c r="SVA1208" s="36"/>
      <c r="SVB1208" s="36"/>
      <c r="SVC1208" s="36"/>
      <c r="SVD1208" s="36"/>
      <c r="SVE1208" s="36"/>
      <c r="SVF1208" s="36"/>
      <c r="SVG1208" s="36"/>
      <c r="SVH1208" s="36"/>
      <c r="SVI1208" s="36"/>
      <c r="SVJ1208" s="36"/>
      <c r="SVK1208" s="36"/>
      <c r="SVL1208" s="36"/>
      <c r="SVM1208" s="36"/>
      <c r="SVN1208" s="36"/>
      <c r="SVO1208" s="36"/>
      <c r="SVP1208" s="36"/>
      <c r="SVQ1208" s="36"/>
      <c r="SVR1208" s="36"/>
      <c r="SVS1208" s="36"/>
      <c r="SVT1208" s="36"/>
      <c r="SVU1208" s="36"/>
      <c r="SVV1208" s="36"/>
      <c r="SVW1208" s="36"/>
      <c r="SVX1208" s="36"/>
      <c r="SVY1208" s="36"/>
      <c r="SVZ1208" s="36"/>
      <c r="SWA1208" s="36"/>
      <c r="SWB1208" s="36"/>
      <c r="SWC1208" s="36"/>
      <c r="SWD1208" s="36"/>
      <c r="SWE1208" s="36"/>
      <c r="SWF1208" s="36"/>
      <c r="SWG1208" s="36"/>
      <c r="SWH1208" s="36"/>
      <c r="SWI1208" s="36"/>
      <c r="SWJ1208" s="36"/>
      <c r="SWK1208" s="36"/>
      <c r="SWL1208" s="36"/>
      <c r="SWM1208" s="36"/>
      <c r="SWN1208" s="36"/>
      <c r="SWO1208" s="36"/>
      <c r="SWP1208" s="36"/>
      <c r="SWQ1208" s="36"/>
      <c r="SWR1208" s="36"/>
      <c r="SWS1208" s="36"/>
      <c r="SWT1208" s="36"/>
      <c r="SWU1208" s="36"/>
      <c r="SWV1208" s="36"/>
      <c r="SWW1208" s="36"/>
      <c r="SWX1208" s="36"/>
      <c r="SWY1208" s="36"/>
      <c r="SWZ1208" s="36"/>
      <c r="SXA1208" s="36"/>
      <c r="SXB1208" s="36"/>
      <c r="SXC1208" s="36"/>
      <c r="SXD1208" s="36"/>
      <c r="SXE1208" s="36"/>
      <c r="SXF1208" s="36"/>
      <c r="SXG1208" s="36"/>
      <c r="SXH1208" s="36"/>
      <c r="SXI1208" s="36"/>
      <c r="SXJ1208" s="36"/>
      <c r="SXK1208" s="36"/>
      <c r="SXL1208" s="36"/>
      <c r="SXM1208" s="36"/>
      <c r="SXN1208" s="36"/>
      <c r="SXO1208" s="36"/>
      <c r="SXP1208" s="36"/>
      <c r="SXQ1208" s="36"/>
      <c r="SXR1208" s="36"/>
      <c r="SXS1208" s="36"/>
      <c r="SXT1208" s="36"/>
      <c r="SXU1208" s="36"/>
      <c r="SXV1208" s="36"/>
      <c r="SXW1208" s="36"/>
      <c r="SXX1208" s="36"/>
      <c r="SXY1208" s="36"/>
      <c r="SXZ1208" s="36"/>
      <c r="SYA1208" s="36"/>
      <c r="SYB1208" s="36"/>
      <c r="SYC1208" s="36"/>
      <c r="SYD1208" s="36"/>
      <c r="SYE1208" s="36"/>
      <c r="SYF1208" s="36"/>
      <c r="SYG1208" s="36"/>
      <c r="SYH1208" s="36"/>
      <c r="SYI1208" s="36"/>
      <c r="SYJ1208" s="36"/>
      <c r="SYK1208" s="36"/>
      <c r="SYL1208" s="36"/>
      <c r="SYM1208" s="36"/>
      <c r="SYN1208" s="36"/>
      <c r="SYO1208" s="36"/>
      <c r="SYP1208" s="36"/>
      <c r="SYQ1208" s="36"/>
      <c r="SYR1208" s="36"/>
      <c r="SYS1208" s="36"/>
      <c r="SYT1208" s="36"/>
      <c r="SYU1208" s="36"/>
      <c r="SYV1208" s="36"/>
      <c r="SYW1208" s="36"/>
      <c r="SYX1208" s="36"/>
      <c r="SYY1208" s="36"/>
      <c r="SYZ1208" s="36"/>
      <c r="SZA1208" s="36"/>
      <c r="SZB1208" s="36"/>
      <c r="SZC1208" s="36"/>
      <c r="SZD1208" s="36"/>
      <c r="SZE1208" s="36"/>
      <c r="SZF1208" s="36"/>
      <c r="SZG1208" s="36"/>
      <c r="SZH1208" s="36"/>
      <c r="SZI1208" s="36"/>
      <c r="SZJ1208" s="36"/>
      <c r="SZK1208" s="36"/>
      <c r="SZL1208" s="36"/>
      <c r="SZM1208" s="36"/>
      <c r="SZN1208" s="36"/>
      <c r="SZO1208" s="36"/>
      <c r="SZP1208" s="36"/>
      <c r="SZQ1208" s="36"/>
      <c r="SZR1208" s="36"/>
      <c r="SZS1208" s="36"/>
      <c r="SZT1208" s="36"/>
      <c r="SZU1208" s="36"/>
      <c r="SZV1208" s="36"/>
      <c r="SZW1208" s="36"/>
      <c r="SZX1208" s="36"/>
      <c r="SZY1208" s="36"/>
      <c r="SZZ1208" s="36"/>
      <c r="TAA1208" s="36"/>
      <c r="TAB1208" s="36"/>
      <c r="TAC1208" s="36"/>
      <c r="TAD1208" s="36"/>
      <c r="TAE1208" s="36"/>
      <c r="TAF1208" s="36"/>
      <c r="TAG1208" s="36"/>
      <c r="TAH1208" s="36"/>
      <c r="TAI1208" s="36"/>
      <c r="TAJ1208" s="36"/>
      <c r="TAK1208" s="36"/>
      <c r="TAL1208" s="36"/>
      <c r="TAM1208" s="36"/>
      <c r="TAN1208" s="36"/>
      <c r="TAO1208" s="36"/>
      <c r="TAP1208" s="36"/>
      <c r="TAQ1208" s="36"/>
      <c r="TAR1208" s="36"/>
      <c r="TAS1208" s="36"/>
      <c r="TAT1208" s="36"/>
      <c r="TAU1208" s="36"/>
      <c r="TAV1208" s="36"/>
      <c r="TAW1208" s="36"/>
      <c r="TAX1208" s="36"/>
      <c r="TAY1208" s="36"/>
      <c r="TAZ1208" s="36"/>
      <c r="TBA1208" s="36"/>
      <c r="TBB1208" s="36"/>
      <c r="TBC1208" s="36"/>
      <c r="TBD1208" s="36"/>
      <c r="TBE1208" s="36"/>
      <c r="TBF1208" s="36"/>
      <c r="TBG1208" s="36"/>
      <c r="TBH1208" s="36"/>
      <c r="TBI1208" s="36"/>
      <c r="TBJ1208" s="36"/>
      <c r="TBK1208" s="36"/>
      <c r="TBL1208" s="36"/>
      <c r="TBM1208" s="36"/>
      <c r="TBN1208" s="36"/>
      <c r="TBO1208" s="36"/>
      <c r="TBP1208" s="36"/>
      <c r="TBQ1208" s="36"/>
      <c r="TBR1208" s="36"/>
      <c r="TBS1208" s="36"/>
      <c r="TBT1208" s="36"/>
      <c r="TBU1208" s="36"/>
      <c r="TBV1208" s="36"/>
      <c r="TBW1208" s="36"/>
      <c r="TBX1208" s="36"/>
      <c r="TBY1208" s="36"/>
      <c r="TBZ1208" s="36"/>
      <c r="TCA1208" s="36"/>
      <c r="TCB1208" s="36"/>
      <c r="TCC1208" s="36"/>
      <c r="TCD1208" s="36"/>
      <c r="TCE1208" s="36"/>
      <c r="TCF1208" s="36"/>
      <c r="TCG1208" s="36"/>
      <c r="TCH1208" s="36"/>
      <c r="TCI1208" s="36"/>
      <c r="TCJ1208" s="36"/>
      <c r="TCK1208" s="36"/>
      <c r="TCL1208" s="36"/>
      <c r="TCM1208" s="36"/>
      <c r="TCN1208" s="36"/>
      <c r="TCO1208" s="36"/>
      <c r="TCP1208" s="36"/>
      <c r="TCQ1208" s="36"/>
      <c r="TCR1208" s="36"/>
      <c r="TCS1208" s="36"/>
      <c r="TCT1208" s="36"/>
      <c r="TCU1208" s="36"/>
      <c r="TCV1208" s="36"/>
      <c r="TCW1208" s="36"/>
      <c r="TCX1208" s="36"/>
      <c r="TCY1208" s="36"/>
      <c r="TCZ1208" s="36"/>
      <c r="TDA1208" s="36"/>
      <c r="TDB1208" s="36"/>
      <c r="TDC1208" s="36"/>
      <c r="TDD1208" s="36"/>
      <c r="TDE1208" s="36"/>
      <c r="TDF1208" s="36"/>
      <c r="TDG1208" s="36"/>
      <c r="TDH1208" s="36"/>
      <c r="TDI1208" s="36"/>
      <c r="TDJ1208" s="36"/>
      <c r="TDK1208" s="36"/>
      <c r="TDL1208" s="36"/>
      <c r="TDM1208" s="36"/>
      <c r="TDN1208" s="36"/>
      <c r="TDO1208" s="36"/>
      <c r="TDP1208" s="36"/>
      <c r="TDQ1208" s="36"/>
      <c r="TDR1208" s="36"/>
      <c r="TDS1208" s="36"/>
      <c r="TDT1208" s="36"/>
      <c r="TDU1208" s="36"/>
      <c r="TDV1208" s="36"/>
      <c r="TDW1208" s="36"/>
      <c r="TDX1208" s="36"/>
      <c r="TDY1208" s="36"/>
      <c r="TDZ1208" s="36"/>
      <c r="TEA1208" s="36"/>
      <c r="TEB1208" s="36"/>
      <c r="TEC1208" s="36"/>
      <c r="TED1208" s="36"/>
      <c r="TEE1208" s="36"/>
      <c r="TEF1208" s="36"/>
      <c r="TEG1208" s="36"/>
      <c r="TEH1208" s="36"/>
      <c r="TEI1208" s="36"/>
      <c r="TEJ1208" s="36"/>
      <c r="TEK1208" s="36"/>
      <c r="TEL1208" s="36"/>
      <c r="TEM1208" s="36"/>
      <c r="TEN1208" s="36"/>
      <c r="TEO1208" s="36"/>
      <c r="TEP1208" s="36"/>
      <c r="TEQ1208" s="36"/>
      <c r="TER1208" s="36"/>
      <c r="TES1208" s="36"/>
      <c r="TET1208" s="36"/>
      <c r="TEU1208" s="36"/>
      <c r="TEV1208" s="36"/>
      <c r="TEW1208" s="36"/>
      <c r="TEX1208" s="36"/>
      <c r="TEY1208" s="36"/>
      <c r="TEZ1208" s="36"/>
      <c r="TFA1208" s="36"/>
      <c r="TFB1208" s="36"/>
      <c r="TFC1208" s="36"/>
      <c r="TFD1208" s="36"/>
      <c r="TFE1208" s="36"/>
      <c r="TFF1208" s="36"/>
      <c r="TFG1208" s="36"/>
      <c r="TFH1208" s="36"/>
      <c r="TFI1208" s="36"/>
      <c r="TFJ1208" s="36"/>
      <c r="TFK1208" s="36"/>
      <c r="TFL1208" s="36"/>
      <c r="TFM1208" s="36"/>
      <c r="TFN1208" s="36"/>
      <c r="TFO1208" s="36"/>
      <c r="TFP1208" s="36"/>
      <c r="TFQ1208" s="36"/>
      <c r="TFR1208" s="36"/>
      <c r="TFS1208" s="36"/>
      <c r="TFT1208" s="36"/>
      <c r="TFU1208" s="36"/>
      <c r="TFV1208" s="36"/>
      <c r="TFW1208" s="36"/>
      <c r="TFX1208" s="36"/>
      <c r="TFY1208" s="36"/>
      <c r="TFZ1208" s="36"/>
      <c r="TGA1208" s="36"/>
      <c r="TGB1208" s="36"/>
      <c r="TGC1208" s="36"/>
      <c r="TGD1208" s="36"/>
      <c r="TGE1208" s="36"/>
      <c r="TGF1208" s="36"/>
      <c r="TGG1208" s="36"/>
      <c r="TGH1208" s="36"/>
      <c r="TGI1208" s="36"/>
      <c r="TGJ1208" s="36"/>
      <c r="TGK1208" s="36"/>
      <c r="TGL1208" s="36"/>
      <c r="TGM1208" s="36"/>
      <c r="TGN1208" s="36"/>
      <c r="TGO1208" s="36"/>
      <c r="TGP1208" s="36"/>
      <c r="TGQ1208" s="36"/>
      <c r="TGR1208" s="36"/>
      <c r="TGS1208" s="36"/>
      <c r="TGT1208" s="36"/>
      <c r="TGU1208" s="36"/>
      <c r="TGV1208" s="36"/>
      <c r="TGW1208" s="36"/>
      <c r="TGX1208" s="36"/>
      <c r="TGY1208" s="36"/>
      <c r="TGZ1208" s="36"/>
      <c r="THA1208" s="36"/>
      <c r="THB1208" s="36"/>
      <c r="THC1208" s="36"/>
      <c r="THD1208" s="36"/>
      <c r="THE1208" s="36"/>
      <c r="THF1208" s="36"/>
      <c r="THG1208" s="36"/>
      <c r="THH1208" s="36"/>
      <c r="THI1208" s="36"/>
      <c r="THJ1208" s="36"/>
      <c r="THK1208" s="36"/>
      <c r="THL1208" s="36"/>
      <c r="THM1208" s="36"/>
      <c r="THN1208" s="36"/>
      <c r="THO1208" s="36"/>
      <c r="THP1208" s="36"/>
      <c r="THQ1208" s="36"/>
      <c r="THR1208" s="36"/>
      <c r="THS1208" s="36"/>
      <c r="THT1208" s="36"/>
      <c r="THU1208" s="36"/>
      <c r="THV1208" s="36"/>
      <c r="THW1208" s="36"/>
      <c r="THX1208" s="36"/>
      <c r="THY1208" s="36"/>
      <c r="THZ1208" s="36"/>
      <c r="TIA1208" s="36"/>
      <c r="TIB1208" s="36"/>
      <c r="TIC1208" s="36"/>
      <c r="TID1208" s="36"/>
      <c r="TIE1208" s="36"/>
      <c r="TIF1208" s="36"/>
      <c r="TIG1208" s="36"/>
      <c r="TIH1208" s="36"/>
      <c r="TII1208" s="36"/>
      <c r="TIJ1208" s="36"/>
      <c r="TIK1208" s="36"/>
      <c r="TIL1208" s="36"/>
      <c r="TIM1208" s="36"/>
      <c r="TIN1208" s="36"/>
      <c r="TIO1208" s="36"/>
      <c r="TIP1208" s="36"/>
      <c r="TIQ1208" s="36"/>
      <c r="TIR1208" s="36"/>
      <c r="TIS1208" s="36"/>
      <c r="TIT1208" s="36"/>
      <c r="TIU1208" s="36"/>
      <c r="TIV1208" s="36"/>
      <c r="TIW1208" s="36"/>
      <c r="TIX1208" s="36"/>
      <c r="TIY1208" s="36"/>
      <c r="TIZ1208" s="36"/>
      <c r="TJA1208" s="36"/>
      <c r="TJB1208" s="36"/>
      <c r="TJC1208" s="36"/>
      <c r="TJD1208" s="36"/>
      <c r="TJE1208" s="36"/>
      <c r="TJF1208" s="36"/>
      <c r="TJG1208" s="36"/>
      <c r="TJH1208" s="36"/>
      <c r="TJI1208" s="36"/>
      <c r="TJJ1208" s="36"/>
      <c r="TJK1208" s="36"/>
      <c r="TJL1208" s="36"/>
      <c r="TJM1208" s="36"/>
      <c r="TJN1208" s="36"/>
      <c r="TJO1208" s="36"/>
      <c r="TJP1208" s="36"/>
      <c r="TJQ1208" s="36"/>
      <c r="TJR1208" s="36"/>
      <c r="TJS1208" s="36"/>
      <c r="TJT1208" s="36"/>
      <c r="TJU1208" s="36"/>
      <c r="TJV1208" s="36"/>
      <c r="TJW1208" s="36"/>
      <c r="TJX1208" s="36"/>
      <c r="TJY1208" s="36"/>
      <c r="TJZ1208" s="36"/>
      <c r="TKA1208" s="36"/>
      <c r="TKB1208" s="36"/>
      <c r="TKC1208" s="36"/>
      <c r="TKD1208" s="36"/>
      <c r="TKE1208" s="36"/>
      <c r="TKF1208" s="36"/>
      <c r="TKG1208" s="36"/>
      <c r="TKH1208" s="36"/>
      <c r="TKI1208" s="36"/>
      <c r="TKJ1208" s="36"/>
      <c r="TKK1208" s="36"/>
      <c r="TKL1208" s="36"/>
      <c r="TKM1208" s="36"/>
      <c r="TKN1208" s="36"/>
      <c r="TKO1208" s="36"/>
      <c r="TKP1208" s="36"/>
      <c r="TKQ1208" s="36"/>
      <c r="TKR1208" s="36"/>
      <c r="TKS1208" s="36"/>
      <c r="TKT1208" s="36"/>
      <c r="TKU1208" s="36"/>
      <c r="TKV1208" s="36"/>
      <c r="TKW1208" s="36"/>
      <c r="TKX1208" s="36"/>
      <c r="TKY1208" s="36"/>
      <c r="TKZ1208" s="36"/>
      <c r="TLA1208" s="36"/>
      <c r="TLB1208" s="36"/>
      <c r="TLC1208" s="36"/>
      <c r="TLD1208" s="36"/>
      <c r="TLE1208" s="36"/>
      <c r="TLF1208" s="36"/>
      <c r="TLG1208" s="36"/>
      <c r="TLH1208" s="36"/>
      <c r="TLI1208" s="36"/>
      <c r="TLJ1208" s="36"/>
      <c r="TLK1208" s="36"/>
      <c r="TLL1208" s="36"/>
      <c r="TLM1208" s="36"/>
      <c r="TLN1208" s="36"/>
      <c r="TLO1208" s="36"/>
      <c r="TLP1208" s="36"/>
      <c r="TLQ1208" s="36"/>
      <c r="TLR1208" s="36"/>
      <c r="TLS1208" s="36"/>
      <c r="TLT1208" s="36"/>
      <c r="TLU1208" s="36"/>
      <c r="TLV1208" s="36"/>
      <c r="TLW1208" s="36"/>
      <c r="TLX1208" s="36"/>
      <c r="TLY1208" s="36"/>
      <c r="TLZ1208" s="36"/>
      <c r="TMA1208" s="36"/>
      <c r="TMB1208" s="36"/>
      <c r="TMC1208" s="36"/>
      <c r="TMD1208" s="36"/>
      <c r="TME1208" s="36"/>
      <c r="TMF1208" s="36"/>
      <c r="TMG1208" s="36"/>
      <c r="TMH1208" s="36"/>
      <c r="TMI1208" s="36"/>
      <c r="TMJ1208" s="36"/>
      <c r="TMK1208" s="36"/>
      <c r="TML1208" s="36"/>
      <c r="TMM1208" s="36"/>
      <c r="TMN1208" s="36"/>
      <c r="TMO1208" s="36"/>
      <c r="TMP1208" s="36"/>
      <c r="TMQ1208" s="36"/>
      <c r="TMR1208" s="36"/>
      <c r="TMS1208" s="36"/>
      <c r="TMT1208" s="36"/>
      <c r="TMU1208" s="36"/>
      <c r="TMV1208" s="36"/>
      <c r="TMW1208" s="36"/>
      <c r="TMX1208" s="36"/>
      <c r="TMY1208" s="36"/>
      <c r="TMZ1208" s="36"/>
      <c r="TNA1208" s="36"/>
      <c r="TNB1208" s="36"/>
      <c r="TNC1208" s="36"/>
      <c r="TND1208" s="36"/>
      <c r="TNE1208" s="36"/>
      <c r="TNF1208" s="36"/>
      <c r="TNG1208" s="36"/>
      <c r="TNH1208" s="36"/>
      <c r="TNI1208" s="36"/>
      <c r="TNJ1208" s="36"/>
      <c r="TNK1208" s="36"/>
      <c r="TNL1208" s="36"/>
      <c r="TNM1208" s="36"/>
      <c r="TNN1208" s="36"/>
      <c r="TNO1208" s="36"/>
      <c r="TNP1208" s="36"/>
      <c r="TNQ1208" s="36"/>
      <c r="TNR1208" s="36"/>
      <c r="TNS1208" s="36"/>
      <c r="TNT1208" s="36"/>
      <c r="TNU1208" s="36"/>
      <c r="TNV1208" s="36"/>
      <c r="TNW1208" s="36"/>
      <c r="TNX1208" s="36"/>
      <c r="TNY1208" s="36"/>
      <c r="TNZ1208" s="36"/>
      <c r="TOA1208" s="36"/>
      <c r="TOB1208" s="36"/>
      <c r="TOC1208" s="36"/>
      <c r="TOD1208" s="36"/>
      <c r="TOE1208" s="36"/>
      <c r="TOF1208" s="36"/>
      <c r="TOG1208" s="36"/>
      <c r="TOH1208" s="36"/>
      <c r="TOI1208" s="36"/>
      <c r="TOJ1208" s="36"/>
      <c r="TOK1208" s="36"/>
      <c r="TOL1208" s="36"/>
      <c r="TOM1208" s="36"/>
      <c r="TON1208" s="36"/>
      <c r="TOO1208" s="36"/>
      <c r="TOP1208" s="36"/>
      <c r="TOQ1208" s="36"/>
      <c r="TOR1208" s="36"/>
      <c r="TOS1208" s="36"/>
      <c r="TOT1208" s="36"/>
      <c r="TOU1208" s="36"/>
      <c r="TOV1208" s="36"/>
      <c r="TOW1208" s="36"/>
      <c r="TOX1208" s="36"/>
      <c r="TOY1208" s="36"/>
      <c r="TOZ1208" s="36"/>
      <c r="TPA1208" s="36"/>
      <c r="TPB1208" s="36"/>
      <c r="TPC1208" s="36"/>
      <c r="TPD1208" s="36"/>
      <c r="TPE1208" s="36"/>
      <c r="TPF1208" s="36"/>
      <c r="TPG1208" s="36"/>
      <c r="TPH1208" s="36"/>
      <c r="TPI1208" s="36"/>
      <c r="TPJ1208" s="36"/>
      <c r="TPK1208" s="36"/>
      <c r="TPL1208" s="36"/>
      <c r="TPM1208" s="36"/>
      <c r="TPN1208" s="36"/>
      <c r="TPO1208" s="36"/>
      <c r="TPP1208" s="36"/>
      <c r="TPQ1208" s="36"/>
      <c r="TPR1208" s="36"/>
      <c r="TPS1208" s="36"/>
      <c r="TPT1208" s="36"/>
      <c r="TPU1208" s="36"/>
      <c r="TPV1208" s="36"/>
      <c r="TPW1208" s="36"/>
      <c r="TPX1208" s="36"/>
      <c r="TPY1208" s="36"/>
      <c r="TPZ1208" s="36"/>
      <c r="TQA1208" s="36"/>
      <c r="TQB1208" s="36"/>
      <c r="TQC1208" s="36"/>
      <c r="TQD1208" s="36"/>
      <c r="TQE1208" s="36"/>
      <c r="TQF1208" s="36"/>
      <c r="TQG1208" s="36"/>
      <c r="TQH1208" s="36"/>
      <c r="TQI1208" s="36"/>
      <c r="TQJ1208" s="36"/>
      <c r="TQK1208" s="36"/>
      <c r="TQL1208" s="36"/>
      <c r="TQM1208" s="36"/>
      <c r="TQN1208" s="36"/>
      <c r="TQO1208" s="36"/>
      <c r="TQP1208" s="36"/>
      <c r="TQQ1208" s="36"/>
      <c r="TQR1208" s="36"/>
      <c r="TQS1208" s="36"/>
      <c r="TQT1208" s="36"/>
      <c r="TQU1208" s="36"/>
      <c r="TQV1208" s="36"/>
      <c r="TQW1208" s="36"/>
      <c r="TQX1208" s="36"/>
      <c r="TQY1208" s="36"/>
      <c r="TQZ1208" s="36"/>
      <c r="TRA1208" s="36"/>
      <c r="TRB1208" s="36"/>
      <c r="TRC1208" s="36"/>
      <c r="TRD1208" s="36"/>
      <c r="TRE1208" s="36"/>
      <c r="TRF1208" s="36"/>
      <c r="TRG1208" s="36"/>
      <c r="TRH1208" s="36"/>
      <c r="TRI1208" s="36"/>
      <c r="TRJ1208" s="36"/>
      <c r="TRK1208" s="36"/>
      <c r="TRL1208" s="36"/>
      <c r="TRM1208" s="36"/>
      <c r="TRN1208" s="36"/>
      <c r="TRO1208" s="36"/>
      <c r="TRP1208" s="36"/>
      <c r="TRQ1208" s="36"/>
      <c r="TRR1208" s="36"/>
      <c r="TRS1208" s="36"/>
      <c r="TRT1208" s="36"/>
      <c r="TRU1208" s="36"/>
      <c r="TRV1208" s="36"/>
      <c r="TRW1208" s="36"/>
      <c r="TRX1208" s="36"/>
      <c r="TRY1208" s="36"/>
      <c r="TRZ1208" s="36"/>
      <c r="TSA1208" s="36"/>
      <c r="TSB1208" s="36"/>
      <c r="TSC1208" s="36"/>
      <c r="TSD1208" s="36"/>
      <c r="TSE1208" s="36"/>
      <c r="TSF1208" s="36"/>
      <c r="TSG1208" s="36"/>
      <c r="TSH1208" s="36"/>
      <c r="TSI1208" s="36"/>
      <c r="TSJ1208" s="36"/>
      <c r="TSK1208" s="36"/>
      <c r="TSL1208" s="36"/>
      <c r="TSM1208" s="36"/>
      <c r="TSN1208" s="36"/>
      <c r="TSO1208" s="36"/>
      <c r="TSP1208" s="36"/>
      <c r="TSQ1208" s="36"/>
      <c r="TSR1208" s="36"/>
      <c r="TSS1208" s="36"/>
      <c r="TST1208" s="36"/>
      <c r="TSU1208" s="36"/>
      <c r="TSV1208" s="36"/>
      <c r="TSW1208" s="36"/>
      <c r="TSX1208" s="36"/>
      <c r="TSY1208" s="36"/>
      <c r="TSZ1208" s="36"/>
      <c r="TTA1208" s="36"/>
      <c r="TTB1208" s="36"/>
      <c r="TTC1208" s="36"/>
      <c r="TTD1208" s="36"/>
      <c r="TTE1208" s="36"/>
      <c r="TTF1208" s="36"/>
      <c r="TTG1208" s="36"/>
      <c r="TTH1208" s="36"/>
      <c r="TTI1208" s="36"/>
      <c r="TTJ1208" s="36"/>
      <c r="TTK1208" s="36"/>
      <c r="TTL1208" s="36"/>
      <c r="TTM1208" s="36"/>
      <c r="TTN1208" s="36"/>
      <c r="TTO1208" s="36"/>
      <c r="TTP1208" s="36"/>
      <c r="TTQ1208" s="36"/>
      <c r="TTR1208" s="36"/>
      <c r="TTS1208" s="36"/>
      <c r="TTT1208" s="36"/>
      <c r="TTU1208" s="36"/>
      <c r="TTV1208" s="36"/>
      <c r="TTW1208" s="36"/>
      <c r="TTX1208" s="36"/>
      <c r="TTY1208" s="36"/>
      <c r="TTZ1208" s="36"/>
      <c r="TUA1208" s="36"/>
      <c r="TUB1208" s="36"/>
      <c r="TUC1208" s="36"/>
      <c r="TUD1208" s="36"/>
      <c r="TUE1208" s="36"/>
      <c r="TUF1208" s="36"/>
      <c r="TUG1208" s="36"/>
      <c r="TUH1208" s="36"/>
      <c r="TUI1208" s="36"/>
      <c r="TUJ1208" s="36"/>
      <c r="TUK1208" s="36"/>
      <c r="TUL1208" s="36"/>
      <c r="TUM1208" s="36"/>
      <c r="TUN1208" s="36"/>
      <c r="TUO1208" s="36"/>
      <c r="TUP1208" s="36"/>
      <c r="TUQ1208" s="36"/>
      <c r="TUR1208" s="36"/>
      <c r="TUS1208" s="36"/>
      <c r="TUT1208" s="36"/>
      <c r="TUU1208" s="36"/>
      <c r="TUV1208" s="36"/>
      <c r="TUW1208" s="36"/>
      <c r="TUX1208" s="36"/>
      <c r="TUY1208" s="36"/>
      <c r="TUZ1208" s="36"/>
      <c r="TVA1208" s="36"/>
      <c r="TVB1208" s="36"/>
      <c r="TVC1208" s="36"/>
      <c r="TVD1208" s="36"/>
      <c r="TVE1208" s="36"/>
      <c r="TVF1208" s="36"/>
      <c r="TVG1208" s="36"/>
      <c r="TVH1208" s="36"/>
      <c r="TVI1208" s="36"/>
      <c r="TVJ1208" s="36"/>
      <c r="TVK1208" s="36"/>
      <c r="TVL1208" s="36"/>
      <c r="TVM1208" s="36"/>
      <c r="TVN1208" s="36"/>
      <c r="TVO1208" s="36"/>
      <c r="TVP1208" s="36"/>
      <c r="TVQ1208" s="36"/>
      <c r="TVR1208" s="36"/>
      <c r="TVS1208" s="36"/>
      <c r="TVT1208" s="36"/>
      <c r="TVU1208" s="36"/>
      <c r="TVV1208" s="36"/>
      <c r="TVW1208" s="36"/>
      <c r="TVX1208" s="36"/>
      <c r="TVY1208" s="36"/>
      <c r="TVZ1208" s="36"/>
      <c r="TWA1208" s="36"/>
      <c r="TWB1208" s="36"/>
      <c r="TWC1208" s="36"/>
      <c r="TWD1208" s="36"/>
      <c r="TWE1208" s="36"/>
      <c r="TWF1208" s="36"/>
      <c r="TWG1208" s="36"/>
      <c r="TWH1208" s="36"/>
      <c r="TWI1208" s="36"/>
      <c r="TWJ1208" s="36"/>
      <c r="TWK1208" s="36"/>
      <c r="TWL1208" s="36"/>
      <c r="TWM1208" s="36"/>
      <c r="TWN1208" s="36"/>
      <c r="TWO1208" s="36"/>
      <c r="TWP1208" s="36"/>
      <c r="TWQ1208" s="36"/>
      <c r="TWR1208" s="36"/>
      <c r="TWS1208" s="36"/>
      <c r="TWT1208" s="36"/>
      <c r="TWU1208" s="36"/>
      <c r="TWV1208" s="36"/>
      <c r="TWW1208" s="36"/>
      <c r="TWX1208" s="36"/>
      <c r="TWY1208" s="36"/>
      <c r="TWZ1208" s="36"/>
      <c r="TXA1208" s="36"/>
      <c r="TXB1208" s="36"/>
      <c r="TXC1208" s="36"/>
      <c r="TXD1208" s="36"/>
      <c r="TXE1208" s="36"/>
      <c r="TXF1208" s="36"/>
      <c r="TXG1208" s="36"/>
      <c r="TXH1208" s="36"/>
      <c r="TXI1208" s="36"/>
      <c r="TXJ1208" s="36"/>
      <c r="TXK1208" s="36"/>
      <c r="TXL1208" s="36"/>
      <c r="TXM1208" s="36"/>
      <c r="TXN1208" s="36"/>
      <c r="TXO1208" s="36"/>
      <c r="TXP1208" s="36"/>
      <c r="TXQ1208" s="36"/>
      <c r="TXR1208" s="36"/>
      <c r="TXS1208" s="36"/>
      <c r="TXT1208" s="36"/>
      <c r="TXU1208" s="36"/>
      <c r="TXV1208" s="36"/>
      <c r="TXW1208" s="36"/>
      <c r="TXX1208" s="36"/>
      <c r="TXY1208" s="36"/>
      <c r="TXZ1208" s="36"/>
      <c r="TYA1208" s="36"/>
      <c r="TYB1208" s="36"/>
      <c r="TYC1208" s="36"/>
      <c r="TYD1208" s="36"/>
      <c r="TYE1208" s="36"/>
      <c r="TYF1208" s="36"/>
      <c r="TYG1208" s="36"/>
      <c r="TYH1208" s="36"/>
      <c r="TYI1208" s="36"/>
      <c r="TYJ1208" s="36"/>
      <c r="TYK1208" s="36"/>
      <c r="TYL1208" s="36"/>
      <c r="TYM1208" s="36"/>
      <c r="TYN1208" s="36"/>
      <c r="TYO1208" s="36"/>
      <c r="TYP1208" s="36"/>
      <c r="TYQ1208" s="36"/>
      <c r="TYR1208" s="36"/>
      <c r="TYS1208" s="36"/>
      <c r="TYT1208" s="36"/>
      <c r="TYU1208" s="36"/>
      <c r="TYV1208" s="36"/>
      <c r="TYW1208" s="36"/>
      <c r="TYX1208" s="36"/>
      <c r="TYY1208" s="36"/>
      <c r="TYZ1208" s="36"/>
      <c r="TZA1208" s="36"/>
      <c r="TZB1208" s="36"/>
      <c r="TZC1208" s="36"/>
      <c r="TZD1208" s="36"/>
      <c r="TZE1208" s="36"/>
      <c r="TZF1208" s="36"/>
      <c r="TZG1208" s="36"/>
      <c r="TZH1208" s="36"/>
      <c r="TZI1208" s="36"/>
      <c r="TZJ1208" s="36"/>
      <c r="TZK1208" s="36"/>
      <c r="TZL1208" s="36"/>
      <c r="TZM1208" s="36"/>
      <c r="TZN1208" s="36"/>
      <c r="TZO1208" s="36"/>
      <c r="TZP1208" s="36"/>
      <c r="TZQ1208" s="36"/>
      <c r="TZR1208" s="36"/>
      <c r="TZS1208" s="36"/>
      <c r="TZT1208" s="36"/>
      <c r="TZU1208" s="36"/>
      <c r="TZV1208" s="36"/>
      <c r="TZW1208" s="36"/>
      <c r="TZX1208" s="36"/>
      <c r="TZY1208" s="36"/>
      <c r="TZZ1208" s="36"/>
      <c r="UAA1208" s="36"/>
      <c r="UAB1208" s="36"/>
      <c r="UAC1208" s="36"/>
      <c r="UAD1208" s="36"/>
      <c r="UAE1208" s="36"/>
      <c r="UAF1208" s="36"/>
      <c r="UAG1208" s="36"/>
      <c r="UAH1208" s="36"/>
      <c r="UAI1208" s="36"/>
      <c r="UAJ1208" s="36"/>
      <c r="UAK1208" s="36"/>
      <c r="UAL1208" s="36"/>
      <c r="UAM1208" s="36"/>
      <c r="UAN1208" s="36"/>
      <c r="UAO1208" s="36"/>
      <c r="UAP1208" s="36"/>
      <c r="UAQ1208" s="36"/>
      <c r="UAR1208" s="36"/>
      <c r="UAS1208" s="36"/>
      <c r="UAT1208" s="36"/>
      <c r="UAU1208" s="36"/>
      <c r="UAV1208" s="36"/>
      <c r="UAW1208" s="36"/>
      <c r="UAX1208" s="36"/>
      <c r="UAY1208" s="36"/>
      <c r="UAZ1208" s="36"/>
      <c r="UBA1208" s="36"/>
      <c r="UBB1208" s="36"/>
      <c r="UBC1208" s="36"/>
      <c r="UBD1208" s="36"/>
      <c r="UBE1208" s="36"/>
      <c r="UBF1208" s="36"/>
      <c r="UBG1208" s="36"/>
      <c r="UBH1208" s="36"/>
      <c r="UBI1208" s="36"/>
      <c r="UBJ1208" s="36"/>
      <c r="UBK1208" s="36"/>
      <c r="UBL1208" s="36"/>
      <c r="UBM1208" s="36"/>
      <c r="UBN1208" s="36"/>
      <c r="UBO1208" s="36"/>
      <c r="UBP1208" s="36"/>
      <c r="UBQ1208" s="36"/>
      <c r="UBR1208" s="36"/>
      <c r="UBS1208" s="36"/>
      <c r="UBT1208" s="36"/>
      <c r="UBU1208" s="36"/>
      <c r="UBV1208" s="36"/>
      <c r="UBW1208" s="36"/>
      <c r="UBX1208" s="36"/>
      <c r="UBY1208" s="36"/>
      <c r="UBZ1208" s="36"/>
      <c r="UCA1208" s="36"/>
      <c r="UCB1208" s="36"/>
      <c r="UCC1208" s="36"/>
      <c r="UCD1208" s="36"/>
      <c r="UCE1208" s="36"/>
      <c r="UCF1208" s="36"/>
      <c r="UCG1208" s="36"/>
      <c r="UCH1208" s="36"/>
      <c r="UCI1208" s="36"/>
      <c r="UCJ1208" s="36"/>
      <c r="UCK1208" s="36"/>
      <c r="UCL1208" s="36"/>
      <c r="UCM1208" s="36"/>
      <c r="UCN1208" s="36"/>
      <c r="UCO1208" s="36"/>
      <c r="UCP1208" s="36"/>
      <c r="UCQ1208" s="36"/>
      <c r="UCR1208" s="36"/>
      <c r="UCS1208" s="36"/>
      <c r="UCT1208" s="36"/>
      <c r="UCU1208" s="36"/>
      <c r="UCV1208" s="36"/>
      <c r="UCW1208" s="36"/>
      <c r="UCX1208" s="36"/>
      <c r="UCY1208" s="36"/>
      <c r="UCZ1208" s="36"/>
      <c r="UDA1208" s="36"/>
      <c r="UDB1208" s="36"/>
      <c r="UDC1208" s="36"/>
      <c r="UDD1208" s="36"/>
      <c r="UDE1208" s="36"/>
      <c r="UDF1208" s="36"/>
      <c r="UDG1208" s="36"/>
      <c r="UDH1208" s="36"/>
      <c r="UDI1208" s="36"/>
      <c r="UDJ1208" s="36"/>
      <c r="UDK1208" s="36"/>
      <c r="UDL1208" s="36"/>
      <c r="UDM1208" s="36"/>
      <c r="UDN1208" s="36"/>
      <c r="UDO1208" s="36"/>
      <c r="UDP1208" s="36"/>
      <c r="UDQ1208" s="36"/>
      <c r="UDR1208" s="36"/>
      <c r="UDS1208" s="36"/>
      <c r="UDT1208" s="36"/>
      <c r="UDU1208" s="36"/>
      <c r="UDV1208" s="36"/>
      <c r="UDW1208" s="36"/>
      <c r="UDX1208" s="36"/>
      <c r="UDY1208" s="36"/>
      <c r="UDZ1208" s="36"/>
      <c r="UEA1208" s="36"/>
      <c r="UEB1208" s="36"/>
      <c r="UEC1208" s="36"/>
      <c r="UED1208" s="36"/>
      <c r="UEE1208" s="36"/>
      <c r="UEF1208" s="36"/>
      <c r="UEG1208" s="36"/>
      <c r="UEH1208" s="36"/>
      <c r="UEI1208" s="36"/>
      <c r="UEJ1208" s="36"/>
      <c r="UEK1208" s="36"/>
      <c r="UEL1208" s="36"/>
      <c r="UEM1208" s="36"/>
      <c r="UEN1208" s="36"/>
      <c r="UEO1208" s="36"/>
      <c r="UEP1208" s="36"/>
      <c r="UEQ1208" s="36"/>
      <c r="UER1208" s="36"/>
      <c r="UES1208" s="36"/>
      <c r="UET1208" s="36"/>
      <c r="UEU1208" s="36"/>
      <c r="UEV1208" s="36"/>
      <c r="UEW1208" s="36"/>
      <c r="UEX1208" s="36"/>
      <c r="UEY1208" s="36"/>
      <c r="UEZ1208" s="36"/>
      <c r="UFA1208" s="36"/>
      <c r="UFB1208" s="36"/>
      <c r="UFC1208" s="36"/>
      <c r="UFD1208" s="36"/>
      <c r="UFE1208" s="36"/>
      <c r="UFF1208" s="36"/>
      <c r="UFG1208" s="36"/>
      <c r="UFH1208" s="36"/>
      <c r="UFI1208" s="36"/>
      <c r="UFJ1208" s="36"/>
      <c r="UFK1208" s="36"/>
      <c r="UFL1208" s="36"/>
      <c r="UFM1208" s="36"/>
      <c r="UFN1208" s="36"/>
      <c r="UFO1208" s="36"/>
      <c r="UFP1208" s="36"/>
      <c r="UFQ1208" s="36"/>
      <c r="UFR1208" s="36"/>
      <c r="UFS1208" s="36"/>
      <c r="UFT1208" s="36"/>
      <c r="UFU1208" s="36"/>
      <c r="UFV1208" s="36"/>
      <c r="UFW1208" s="36"/>
      <c r="UFX1208" s="36"/>
      <c r="UFY1208" s="36"/>
      <c r="UFZ1208" s="36"/>
      <c r="UGA1208" s="36"/>
      <c r="UGB1208" s="36"/>
      <c r="UGC1208" s="36"/>
      <c r="UGD1208" s="36"/>
      <c r="UGE1208" s="36"/>
      <c r="UGF1208" s="36"/>
      <c r="UGG1208" s="36"/>
      <c r="UGH1208" s="36"/>
      <c r="UGI1208" s="36"/>
      <c r="UGJ1208" s="36"/>
      <c r="UGK1208" s="36"/>
      <c r="UGL1208" s="36"/>
      <c r="UGM1208" s="36"/>
      <c r="UGN1208" s="36"/>
      <c r="UGO1208" s="36"/>
      <c r="UGP1208" s="36"/>
      <c r="UGQ1208" s="36"/>
      <c r="UGR1208" s="36"/>
      <c r="UGS1208" s="36"/>
      <c r="UGT1208" s="36"/>
      <c r="UGU1208" s="36"/>
      <c r="UGV1208" s="36"/>
      <c r="UGW1208" s="36"/>
      <c r="UGX1208" s="36"/>
      <c r="UGY1208" s="36"/>
      <c r="UGZ1208" s="36"/>
      <c r="UHA1208" s="36"/>
      <c r="UHB1208" s="36"/>
      <c r="UHC1208" s="36"/>
      <c r="UHD1208" s="36"/>
      <c r="UHE1208" s="36"/>
      <c r="UHF1208" s="36"/>
      <c r="UHG1208" s="36"/>
      <c r="UHH1208" s="36"/>
      <c r="UHI1208" s="36"/>
      <c r="UHJ1208" s="36"/>
      <c r="UHK1208" s="36"/>
      <c r="UHL1208" s="36"/>
      <c r="UHM1208" s="36"/>
      <c r="UHN1208" s="36"/>
      <c r="UHO1208" s="36"/>
      <c r="UHP1208" s="36"/>
      <c r="UHQ1208" s="36"/>
      <c r="UHR1208" s="36"/>
      <c r="UHS1208" s="36"/>
      <c r="UHT1208" s="36"/>
      <c r="UHU1208" s="36"/>
      <c r="UHV1208" s="36"/>
      <c r="UHW1208" s="36"/>
      <c r="UHX1208" s="36"/>
      <c r="UHY1208" s="36"/>
      <c r="UHZ1208" s="36"/>
      <c r="UIA1208" s="36"/>
      <c r="UIB1208" s="36"/>
      <c r="UIC1208" s="36"/>
      <c r="UID1208" s="36"/>
      <c r="UIE1208" s="36"/>
      <c r="UIF1208" s="36"/>
      <c r="UIG1208" s="36"/>
      <c r="UIH1208" s="36"/>
      <c r="UII1208" s="36"/>
      <c r="UIJ1208" s="36"/>
      <c r="UIK1208" s="36"/>
      <c r="UIL1208" s="36"/>
      <c r="UIM1208" s="36"/>
      <c r="UIN1208" s="36"/>
      <c r="UIO1208" s="36"/>
      <c r="UIP1208" s="36"/>
      <c r="UIQ1208" s="36"/>
      <c r="UIR1208" s="36"/>
      <c r="UIS1208" s="36"/>
      <c r="UIT1208" s="36"/>
      <c r="UIU1208" s="36"/>
      <c r="UIV1208" s="36"/>
      <c r="UIW1208" s="36"/>
      <c r="UIX1208" s="36"/>
      <c r="UIY1208" s="36"/>
      <c r="UIZ1208" s="36"/>
      <c r="UJA1208" s="36"/>
      <c r="UJB1208" s="36"/>
      <c r="UJC1208" s="36"/>
      <c r="UJD1208" s="36"/>
      <c r="UJE1208" s="36"/>
      <c r="UJF1208" s="36"/>
      <c r="UJG1208" s="36"/>
      <c r="UJH1208" s="36"/>
      <c r="UJI1208" s="36"/>
      <c r="UJJ1208" s="36"/>
      <c r="UJK1208" s="36"/>
      <c r="UJL1208" s="36"/>
      <c r="UJM1208" s="36"/>
      <c r="UJN1208" s="36"/>
      <c r="UJO1208" s="36"/>
      <c r="UJP1208" s="36"/>
      <c r="UJQ1208" s="36"/>
      <c r="UJR1208" s="36"/>
      <c r="UJS1208" s="36"/>
      <c r="UJT1208" s="36"/>
      <c r="UJU1208" s="36"/>
      <c r="UJV1208" s="36"/>
      <c r="UJW1208" s="36"/>
      <c r="UJX1208" s="36"/>
      <c r="UJY1208" s="36"/>
      <c r="UJZ1208" s="36"/>
      <c r="UKA1208" s="36"/>
      <c r="UKB1208" s="36"/>
      <c r="UKC1208" s="36"/>
      <c r="UKD1208" s="36"/>
      <c r="UKE1208" s="36"/>
      <c r="UKF1208" s="36"/>
      <c r="UKG1208" s="36"/>
      <c r="UKH1208" s="36"/>
      <c r="UKI1208" s="36"/>
      <c r="UKJ1208" s="36"/>
      <c r="UKK1208" s="36"/>
      <c r="UKL1208" s="36"/>
      <c r="UKM1208" s="36"/>
      <c r="UKN1208" s="36"/>
      <c r="UKO1208" s="36"/>
      <c r="UKP1208" s="36"/>
      <c r="UKQ1208" s="36"/>
      <c r="UKR1208" s="36"/>
      <c r="UKS1208" s="36"/>
      <c r="UKT1208" s="36"/>
      <c r="UKU1208" s="36"/>
      <c r="UKV1208" s="36"/>
      <c r="UKW1208" s="36"/>
      <c r="UKX1208" s="36"/>
      <c r="UKY1208" s="36"/>
      <c r="UKZ1208" s="36"/>
      <c r="ULA1208" s="36"/>
      <c r="ULB1208" s="36"/>
      <c r="ULC1208" s="36"/>
      <c r="ULD1208" s="36"/>
      <c r="ULE1208" s="36"/>
      <c r="ULF1208" s="36"/>
      <c r="ULG1208" s="36"/>
      <c r="ULH1208" s="36"/>
      <c r="ULI1208" s="36"/>
      <c r="ULJ1208" s="36"/>
      <c r="ULK1208" s="36"/>
      <c r="ULL1208" s="36"/>
      <c r="ULM1208" s="36"/>
      <c r="ULN1208" s="36"/>
      <c r="ULO1208" s="36"/>
      <c r="ULP1208" s="36"/>
      <c r="ULQ1208" s="36"/>
      <c r="ULR1208" s="36"/>
      <c r="ULS1208" s="36"/>
      <c r="ULT1208" s="36"/>
      <c r="ULU1208" s="36"/>
      <c r="ULV1208" s="36"/>
      <c r="ULW1208" s="36"/>
      <c r="ULX1208" s="36"/>
      <c r="ULY1208" s="36"/>
      <c r="ULZ1208" s="36"/>
      <c r="UMA1208" s="36"/>
      <c r="UMB1208" s="36"/>
      <c r="UMC1208" s="36"/>
      <c r="UMD1208" s="36"/>
      <c r="UME1208" s="36"/>
      <c r="UMF1208" s="36"/>
      <c r="UMG1208" s="36"/>
      <c r="UMH1208" s="36"/>
      <c r="UMI1208" s="36"/>
      <c r="UMJ1208" s="36"/>
      <c r="UMK1208" s="36"/>
      <c r="UML1208" s="36"/>
      <c r="UMM1208" s="36"/>
      <c r="UMN1208" s="36"/>
      <c r="UMO1208" s="36"/>
      <c r="UMP1208" s="36"/>
      <c r="UMQ1208" s="36"/>
      <c r="UMR1208" s="36"/>
      <c r="UMS1208" s="36"/>
      <c r="UMT1208" s="36"/>
      <c r="UMU1208" s="36"/>
      <c r="UMV1208" s="36"/>
      <c r="UMW1208" s="36"/>
      <c r="UMX1208" s="36"/>
      <c r="UMY1208" s="36"/>
      <c r="UMZ1208" s="36"/>
      <c r="UNA1208" s="36"/>
      <c r="UNB1208" s="36"/>
      <c r="UNC1208" s="36"/>
      <c r="UND1208" s="36"/>
      <c r="UNE1208" s="36"/>
      <c r="UNF1208" s="36"/>
      <c r="UNG1208" s="36"/>
      <c r="UNH1208" s="36"/>
      <c r="UNI1208" s="36"/>
      <c r="UNJ1208" s="36"/>
      <c r="UNK1208" s="36"/>
      <c r="UNL1208" s="36"/>
      <c r="UNM1208" s="36"/>
      <c r="UNN1208" s="36"/>
      <c r="UNO1208" s="36"/>
      <c r="UNP1208" s="36"/>
      <c r="UNQ1208" s="36"/>
      <c r="UNR1208" s="36"/>
      <c r="UNS1208" s="36"/>
      <c r="UNT1208" s="36"/>
      <c r="UNU1208" s="36"/>
      <c r="UNV1208" s="36"/>
      <c r="UNW1208" s="36"/>
      <c r="UNX1208" s="36"/>
      <c r="UNY1208" s="36"/>
      <c r="UNZ1208" s="36"/>
      <c r="UOA1208" s="36"/>
      <c r="UOB1208" s="36"/>
      <c r="UOC1208" s="36"/>
      <c r="UOD1208" s="36"/>
      <c r="UOE1208" s="36"/>
      <c r="UOF1208" s="36"/>
      <c r="UOG1208" s="36"/>
      <c r="UOH1208" s="36"/>
      <c r="UOI1208" s="36"/>
      <c r="UOJ1208" s="36"/>
      <c r="UOK1208" s="36"/>
      <c r="UOL1208" s="36"/>
      <c r="UOM1208" s="36"/>
      <c r="UON1208" s="36"/>
      <c r="UOO1208" s="36"/>
      <c r="UOP1208" s="36"/>
      <c r="UOQ1208" s="36"/>
      <c r="UOR1208" s="36"/>
      <c r="UOS1208" s="36"/>
      <c r="UOT1208" s="36"/>
      <c r="UOU1208" s="36"/>
      <c r="UOV1208" s="36"/>
      <c r="UOW1208" s="36"/>
      <c r="UOX1208" s="36"/>
      <c r="UOY1208" s="36"/>
      <c r="UOZ1208" s="36"/>
      <c r="UPA1208" s="36"/>
      <c r="UPB1208" s="36"/>
      <c r="UPC1208" s="36"/>
      <c r="UPD1208" s="36"/>
      <c r="UPE1208" s="36"/>
      <c r="UPF1208" s="36"/>
      <c r="UPG1208" s="36"/>
      <c r="UPH1208" s="36"/>
      <c r="UPI1208" s="36"/>
      <c r="UPJ1208" s="36"/>
      <c r="UPK1208" s="36"/>
      <c r="UPL1208" s="36"/>
      <c r="UPM1208" s="36"/>
      <c r="UPN1208" s="36"/>
      <c r="UPO1208" s="36"/>
      <c r="UPP1208" s="36"/>
      <c r="UPQ1208" s="36"/>
      <c r="UPR1208" s="36"/>
      <c r="UPS1208" s="36"/>
      <c r="UPT1208" s="36"/>
      <c r="UPU1208" s="36"/>
      <c r="UPV1208" s="36"/>
      <c r="UPW1208" s="36"/>
      <c r="UPX1208" s="36"/>
      <c r="UPY1208" s="36"/>
      <c r="UPZ1208" s="36"/>
      <c r="UQA1208" s="36"/>
      <c r="UQB1208" s="36"/>
      <c r="UQC1208" s="36"/>
      <c r="UQD1208" s="36"/>
      <c r="UQE1208" s="36"/>
      <c r="UQF1208" s="36"/>
      <c r="UQG1208" s="36"/>
      <c r="UQH1208" s="36"/>
      <c r="UQI1208" s="36"/>
      <c r="UQJ1208" s="36"/>
      <c r="UQK1208" s="36"/>
      <c r="UQL1208" s="36"/>
      <c r="UQM1208" s="36"/>
      <c r="UQN1208" s="36"/>
      <c r="UQO1208" s="36"/>
      <c r="UQP1208" s="36"/>
      <c r="UQQ1208" s="36"/>
      <c r="UQR1208" s="36"/>
      <c r="UQS1208" s="36"/>
      <c r="UQT1208" s="36"/>
      <c r="UQU1208" s="36"/>
      <c r="UQV1208" s="36"/>
      <c r="UQW1208" s="36"/>
      <c r="UQX1208" s="36"/>
      <c r="UQY1208" s="36"/>
      <c r="UQZ1208" s="36"/>
      <c r="URA1208" s="36"/>
      <c r="URB1208" s="36"/>
      <c r="URC1208" s="36"/>
      <c r="URD1208" s="36"/>
      <c r="URE1208" s="36"/>
      <c r="URF1208" s="36"/>
      <c r="URG1208" s="36"/>
      <c r="URH1208" s="36"/>
      <c r="URI1208" s="36"/>
      <c r="URJ1208" s="36"/>
      <c r="URK1208" s="36"/>
      <c r="URL1208" s="36"/>
      <c r="URM1208" s="36"/>
      <c r="URN1208" s="36"/>
      <c r="URO1208" s="36"/>
      <c r="URP1208" s="36"/>
      <c r="URQ1208" s="36"/>
      <c r="URR1208" s="36"/>
      <c r="URS1208" s="36"/>
      <c r="URT1208" s="36"/>
      <c r="URU1208" s="36"/>
      <c r="URV1208" s="36"/>
      <c r="URW1208" s="36"/>
      <c r="URX1208" s="36"/>
      <c r="URY1208" s="36"/>
      <c r="URZ1208" s="36"/>
      <c r="USA1208" s="36"/>
      <c r="USB1208" s="36"/>
      <c r="USC1208" s="36"/>
      <c r="USD1208" s="36"/>
      <c r="USE1208" s="36"/>
      <c r="USF1208" s="36"/>
      <c r="USG1208" s="36"/>
      <c r="USH1208" s="36"/>
      <c r="USI1208" s="36"/>
      <c r="USJ1208" s="36"/>
      <c r="USK1208" s="36"/>
      <c r="USL1208" s="36"/>
      <c r="USM1208" s="36"/>
      <c r="USN1208" s="36"/>
      <c r="USO1208" s="36"/>
      <c r="USP1208" s="36"/>
      <c r="USQ1208" s="36"/>
      <c r="USR1208" s="36"/>
      <c r="USS1208" s="36"/>
      <c r="UST1208" s="36"/>
      <c r="USU1208" s="36"/>
      <c r="USV1208" s="36"/>
      <c r="USW1208" s="36"/>
      <c r="USX1208" s="36"/>
      <c r="USY1208" s="36"/>
      <c r="USZ1208" s="36"/>
      <c r="UTA1208" s="36"/>
      <c r="UTB1208" s="36"/>
      <c r="UTC1208" s="36"/>
      <c r="UTD1208" s="36"/>
      <c r="UTE1208" s="36"/>
      <c r="UTF1208" s="36"/>
      <c r="UTG1208" s="36"/>
      <c r="UTH1208" s="36"/>
      <c r="UTI1208" s="36"/>
      <c r="UTJ1208" s="36"/>
      <c r="UTK1208" s="36"/>
      <c r="UTL1208" s="36"/>
      <c r="UTM1208" s="36"/>
      <c r="UTN1208" s="36"/>
      <c r="UTO1208" s="36"/>
      <c r="UTP1208" s="36"/>
      <c r="UTQ1208" s="36"/>
      <c r="UTR1208" s="36"/>
      <c r="UTS1208" s="36"/>
      <c r="UTT1208" s="36"/>
      <c r="UTU1208" s="36"/>
      <c r="UTV1208" s="36"/>
      <c r="UTW1208" s="36"/>
      <c r="UTX1208" s="36"/>
      <c r="UTY1208" s="36"/>
      <c r="UTZ1208" s="36"/>
      <c r="UUA1208" s="36"/>
      <c r="UUB1208" s="36"/>
      <c r="UUC1208" s="36"/>
      <c r="UUD1208" s="36"/>
      <c r="UUE1208" s="36"/>
      <c r="UUF1208" s="36"/>
      <c r="UUG1208" s="36"/>
      <c r="UUH1208" s="36"/>
      <c r="UUI1208" s="36"/>
      <c r="UUJ1208" s="36"/>
      <c r="UUK1208" s="36"/>
      <c r="UUL1208" s="36"/>
      <c r="UUM1208" s="36"/>
      <c r="UUN1208" s="36"/>
      <c r="UUO1208" s="36"/>
      <c r="UUP1208" s="36"/>
      <c r="UUQ1208" s="36"/>
      <c r="UUR1208" s="36"/>
      <c r="UUS1208" s="36"/>
      <c r="UUT1208" s="36"/>
      <c r="UUU1208" s="36"/>
      <c r="UUV1208" s="36"/>
      <c r="UUW1208" s="36"/>
      <c r="UUX1208" s="36"/>
      <c r="UUY1208" s="36"/>
      <c r="UUZ1208" s="36"/>
      <c r="UVA1208" s="36"/>
      <c r="UVB1208" s="36"/>
      <c r="UVC1208" s="36"/>
      <c r="UVD1208" s="36"/>
      <c r="UVE1208" s="36"/>
      <c r="UVF1208" s="36"/>
      <c r="UVG1208" s="36"/>
      <c r="UVH1208" s="36"/>
      <c r="UVI1208" s="36"/>
      <c r="UVJ1208" s="36"/>
      <c r="UVK1208" s="36"/>
      <c r="UVL1208" s="36"/>
      <c r="UVM1208" s="36"/>
      <c r="UVN1208" s="36"/>
      <c r="UVO1208" s="36"/>
      <c r="UVP1208" s="36"/>
      <c r="UVQ1208" s="36"/>
      <c r="UVR1208" s="36"/>
      <c r="UVS1208" s="36"/>
      <c r="UVT1208" s="36"/>
      <c r="UVU1208" s="36"/>
      <c r="UVV1208" s="36"/>
      <c r="UVW1208" s="36"/>
      <c r="UVX1208" s="36"/>
      <c r="UVY1208" s="36"/>
      <c r="UVZ1208" s="36"/>
      <c r="UWA1208" s="36"/>
      <c r="UWB1208" s="36"/>
      <c r="UWC1208" s="36"/>
      <c r="UWD1208" s="36"/>
      <c r="UWE1208" s="36"/>
      <c r="UWF1208" s="36"/>
      <c r="UWG1208" s="36"/>
      <c r="UWH1208" s="36"/>
      <c r="UWI1208" s="36"/>
      <c r="UWJ1208" s="36"/>
      <c r="UWK1208" s="36"/>
      <c r="UWL1208" s="36"/>
      <c r="UWM1208" s="36"/>
      <c r="UWN1208" s="36"/>
      <c r="UWO1208" s="36"/>
      <c r="UWP1208" s="36"/>
      <c r="UWQ1208" s="36"/>
      <c r="UWR1208" s="36"/>
      <c r="UWS1208" s="36"/>
      <c r="UWT1208" s="36"/>
      <c r="UWU1208" s="36"/>
      <c r="UWV1208" s="36"/>
      <c r="UWW1208" s="36"/>
      <c r="UWX1208" s="36"/>
      <c r="UWY1208" s="36"/>
      <c r="UWZ1208" s="36"/>
      <c r="UXA1208" s="36"/>
      <c r="UXB1208" s="36"/>
      <c r="UXC1208" s="36"/>
      <c r="UXD1208" s="36"/>
      <c r="UXE1208" s="36"/>
      <c r="UXF1208" s="36"/>
      <c r="UXG1208" s="36"/>
      <c r="UXH1208" s="36"/>
      <c r="UXI1208" s="36"/>
      <c r="UXJ1208" s="36"/>
      <c r="UXK1208" s="36"/>
      <c r="UXL1208" s="36"/>
      <c r="UXM1208" s="36"/>
      <c r="UXN1208" s="36"/>
      <c r="UXO1208" s="36"/>
      <c r="UXP1208" s="36"/>
      <c r="UXQ1208" s="36"/>
      <c r="UXR1208" s="36"/>
      <c r="UXS1208" s="36"/>
      <c r="UXT1208" s="36"/>
      <c r="UXU1208" s="36"/>
      <c r="UXV1208" s="36"/>
      <c r="UXW1208" s="36"/>
      <c r="UXX1208" s="36"/>
      <c r="UXY1208" s="36"/>
      <c r="UXZ1208" s="36"/>
      <c r="UYA1208" s="36"/>
      <c r="UYB1208" s="36"/>
      <c r="UYC1208" s="36"/>
      <c r="UYD1208" s="36"/>
      <c r="UYE1208" s="36"/>
      <c r="UYF1208" s="36"/>
      <c r="UYG1208" s="36"/>
      <c r="UYH1208" s="36"/>
      <c r="UYI1208" s="36"/>
      <c r="UYJ1208" s="36"/>
      <c r="UYK1208" s="36"/>
      <c r="UYL1208" s="36"/>
      <c r="UYM1208" s="36"/>
      <c r="UYN1208" s="36"/>
      <c r="UYO1208" s="36"/>
      <c r="UYP1208" s="36"/>
      <c r="UYQ1208" s="36"/>
      <c r="UYR1208" s="36"/>
      <c r="UYS1208" s="36"/>
      <c r="UYT1208" s="36"/>
      <c r="UYU1208" s="36"/>
      <c r="UYV1208" s="36"/>
      <c r="UYW1208" s="36"/>
      <c r="UYX1208" s="36"/>
      <c r="UYY1208" s="36"/>
      <c r="UYZ1208" s="36"/>
      <c r="UZA1208" s="36"/>
      <c r="UZB1208" s="36"/>
      <c r="UZC1208" s="36"/>
      <c r="UZD1208" s="36"/>
      <c r="UZE1208" s="36"/>
      <c r="UZF1208" s="36"/>
      <c r="UZG1208" s="36"/>
      <c r="UZH1208" s="36"/>
      <c r="UZI1208" s="36"/>
      <c r="UZJ1208" s="36"/>
      <c r="UZK1208" s="36"/>
      <c r="UZL1208" s="36"/>
      <c r="UZM1208" s="36"/>
      <c r="UZN1208" s="36"/>
      <c r="UZO1208" s="36"/>
      <c r="UZP1208" s="36"/>
      <c r="UZQ1208" s="36"/>
      <c r="UZR1208" s="36"/>
      <c r="UZS1208" s="36"/>
      <c r="UZT1208" s="36"/>
      <c r="UZU1208" s="36"/>
      <c r="UZV1208" s="36"/>
      <c r="UZW1208" s="36"/>
      <c r="UZX1208" s="36"/>
      <c r="UZY1208" s="36"/>
      <c r="UZZ1208" s="36"/>
      <c r="VAA1208" s="36"/>
      <c r="VAB1208" s="36"/>
      <c r="VAC1208" s="36"/>
      <c r="VAD1208" s="36"/>
      <c r="VAE1208" s="36"/>
      <c r="VAF1208" s="36"/>
      <c r="VAG1208" s="36"/>
      <c r="VAH1208" s="36"/>
      <c r="VAI1208" s="36"/>
      <c r="VAJ1208" s="36"/>
      <c r="VAK1208" s="36"/>
      <c r="VAL1208" s="36"/>
      <c r="VAM1208" s="36"/>
      <c r="VAN1208" s="36"/>
      <c r="VAO1208" s="36"/>
      <c r="VAP1208" s="36"/>
      <c r="VAQ1208" s="36"/>
      <c r="VAR1208" s="36"/>
      <c r="VAS1208" s="36"/>
      <c r="VAT1208" s="36"/>
      <c r="VAU1208" s="36"/>
      <c r="VAV1208" s="36"/>
      <c r="VAW1208" s="36"/>
      <c r="VAX1208" s="36"/>
      <c r="VAY1208" s="36"/>
      <c r="VAZ1208" s="36"/>
      <c r="VBA1208" s="36"/>
      <c r="VBB1208" s="36"/>
      <c r="VBC1208" s="36"/>
      <c r="VBD1208" s="36"/>
      <c r="VBE1208" s="36"/>
      <c r="VBF1208" s="36"/>
      <c r="VBG1208" s="36"/>
      <c r="VBH1208" s="36"/>
      <c r="VBI1208" s="36"/>
      <c r="VBJ1208" s="36"/>
      <c r="VBK1208" s="36"/>
      <c r="VBL1208" s="36"/>
      <c r="VBM1208" s="36"/>
      <c r="VBN1208" s="36"/>
      <c r="VBO1208" s="36"/>
      <c r="VBP1208" s="36"/>
      <c r="VBQ1208" s="36"/>
      <c r="VBR1208" s="36"/>
      <c r="VBS1208" s="36"/>
      <c r="VBT1208" s="36"/>
      <c r="VBU1208" s="36"/>
      <c r="VBV1208" s="36"/>
      <c r="VBW1208" s="36"/>
      <c r="VBX1208" s="36"/>
      <c r="VBY1208" s="36"/>
      <c r="VBZ1208" s="36"/>
      <c r="VCA1208" s="36"/>
      <c r="VCB1208" s="36"/>
      <c r="VCC1208" s="36"/>
      <c r="VCD1208" s="36"/>
      <c r="VCE1208" s="36"/>
      <c r="VCF1208" s="36"/>
      <c r="VCG1208" s="36"/>
      <c r="VCH1208" s="36"/>
      <c r="VCI1208" s="36"/>
      <c r="VCJ1208" s="36"/>
      <c r="VCK1208" s="36"/>
      <c r="VCL1208" s="36"/>
      <c r="VCM1208" s="36"/>
      <c r="VCN1208" s="36"/>
      <c r="VCO1208" s="36"/>
      <c r="VCP1208" s="36"/>
      <c r="VCQ1208" s="36"/>
      <c r="VCR1208" s="36"/>
      <c r="VCS1208" s="36"/>
      <c r="VCT1208" s="36"/>
      <c r="VCU1208" s="36"/>
      <c r="VCV1208" s="36"/>
      <c r="VCW1208" s="36"/>
      <c r="VCX1208" s="36"/>
      <c r="VCY1208" s="36"/>
      <c r="VCZ1208" s="36"/>
      <c r="VDA1208" s="36"/>
      <c r="VDB1208" s="36"/>
      <c r="VDC1208" s="36"/>
      <c r="VDD1208" s="36"/>
      <c r="VDE1208" s="36"/>
      <c r="VDF1208" s="36"/>
      <c r="VDG1208" s="36"/>
      <c r="VDH1208" s="36"/>
      <c r="VDI1208" s="36"/>
      <c r="VDJ1208" s="36"/>
      <c r="VDK1208" s="36"/>
      <c r="VDL1208" s="36"/>
      <c r="VDM1208" s="36"/>
      <c r="VDN1208" s="36"/>
      <c r="VDO1208" s="36"/>
      <c r="VDP1208" s="36"/>
      <c r="VDQ1208" s="36"/>
      <c r="VDR1208" s="36"/>
      <c r="VDS1208" s="36"/>
      <c r="VDT1208" s="36"/>
      <c r="VDU1208" s="36"/>
      <c r="VDV1208" s="36"/>
      <c r="VDW1208" s="36"/>
      <c r="VDX1208" s="36"/>
      <c r="VDY1208" s="36"/>
      <c r="VDZ1208" s="36"/>
      <c r="VEA1208" s="36"/>
      <c r="VEB1208" s="36"/>
      <c r="VEC1208" s="36"/>
      <c r="VED1208" s="36"/>
      <c r="VEE1208" s="36"/>
      <c r="VEF1208" s="36"/>
      <c r="VEG1208" s="36"/>
      <c r="VEH1208" s="36"/>
      <c r="VEI1208" s="36"/>
      <c r="VEJ1208" s="36"/>
      <c r="VEK1208" s="36"/>
      <c r="VEL1208" s="36"/>
      <c r="VEM1208" s="36"/>
      <c r="VEN1208" s="36"/>
      <c r="VEO1208" s="36"/>
      <c r="VEP1208" s="36"/>
      <c r="VEQ1208" s="36"/>
      <c r="VER1208" s="36"/>
      <c r="VES1208" s="36"/>
      <c r="VET1208" s="36"/>
      <c r="VEU1208" s="36"/>
      <c r="VEV1208" s="36"/>
      <c r="VEW1208" s="36"/>
      <c r="VEX1208" s="36"/>
      <c r="VEY1208" s="36"/>
      <c r="VEZ1208" s="36"/>
      <c r="VFA1208" s="36"/>
      <c r="VFB1208" s="36"/>
      <c r="VFC1208" s="36"/>
      <c r="VFD1208" s="36"/>
      <c r="VFE1208" s="36"/>
      <c r="VFF1208" s="36"/>
      <c r="VFG1208" s="36"/>
      <c r="VFH1208" s="36"/>
      <c r="VFI1208" s="36"/>
      <c r="VFJ1208" s="36"/>
      <c r="VFK1208" s="36"/>
      <c r="VFL1208" s="36"/>
      <c r="VFM1208" s="36"/>
      <c r="VFN1208" s="36"/>
      <c r="VFO1208" s="36"/>
      <c r="VFP1208" s="36"/>
      <c r="VFQ1208" s="36"/>
      <c r="VFR1208" s="36"/>
      <c r="VFS1208" s="36"/>
      <c r="VFT1208" s="36"/>
      <c r="VFU1208" s="36"/>
      <c r="VFV1208" s="36"/>
      <c r="VFW1208" s="36"/>
      <c r="VFX1208" s="36"/>
      <c r="VFY1208" s="36"/>
      <c r="VFZ1208" s="36"/>
      <c r="VGA1208" s="36"/>
      <c r="VGB1208" s="36"/>
      <c r="VGC1208" s="36"/>
      <c r="VGD1208" s="36"/>
      <c r="VGE1208" s="36"/>
      <c r="VGF1208" s="36"/>
      <c r="VGG1208" s="36"/>
      <c r="VGH1208" s="36"/>
      <c r="VGI1208" s="36"/>
      <c r="VGJ1208" s="36"/>
      <c r="VGK1208" s="36"/>
      <c r="VGL1208" s="36"/>
      <c r="VGM1208" s="36"/>
      <c r="VGN1208" s="36"/>
      <c r="VGO1208" s="36"/>
      <c r="VGP1208" s="36"/>
      <c r="VGQ1208" s="36"/>
      <c r="VGR1208" s="36"/>
      <c r="VGS1208" s="36"/>
      <c r="VGT1208" s="36"/>
      <c r="VGU1208" s="36"/>
      <c r="VGV1208" s="36"/>
      <c r="VGW1208" s="36"/>
      <c r="VGX1208" s="36"/>
      <c r="VGY1208" s="36"/>
      <c r="VGZ1208" s="36"/>
      <c r="VHA1208" s="36"/>
      <c r="VHB1208" s="36"/>
      <c r="VHC1208" s="36"/>
      <c r="VHD1208" s="36"/>
      <c r="VHE1208" s="36"/>
      <c r="VHF1208" s="36"/>
      <c r="VHG1208" s="36"/>
      <c r="VHH1208" s="36"/>
      <c r="VHI1208" s="36"/>
      <c r="VHJ1208" s="36"/>
      <c r="VHK1208" s="36"/>
      <c r="VHL1208" s="36"/>
      <c r="VHM1208" s="36"/>
      <c r="VHN1208" s="36"/>
      <c r="VHO1208" s="36"/>
      <c r="VHP1208" s="36"/>
      <c r="VHQ1208" s="36"/>
      <c r="VHR1208" s="36"/>
      <c r="VHS1208" s="36"/>
      <c r="VHT1208" s="36"/>
      <c r="VHU1208" s="36"/>
      <c r="VHV1208" s="36"/>
      <c r="VHW1208" s="36"/>
      <c r="VHX1208" s="36"/>
      <c r="VHY1208" s="36"/>
      <c r="VHZ1208" s="36"/>
      <c r="VIA1208" s="36"/>
      <c r="VIB1208" s="36"/>
      <c r="VIC1208" s="36"/>
      <c r="VID1208" s="36"/>
      <c r="VIE1208" s="36"/>
      <c r="VIF1208" s="36"/>
      <c r="VIG1208" s="36"/>
      <c r="VIH1208" s="36"/>
      <c r="VII1208" s="36"/>
      <c r="VIJ1208" s="36"/>
      <c r="VIK1208" s="36"/>
      <c r="VIL1208" s="36"/>
      <c r="VIM1208" s="36"/>
      <c r="VIN1208" s="36"/>
      <c r="VIO1208" s="36"/>
      <c r="VIP1208" s="36"/>
      <c r="VIQ1208" s="36"/>
      <c r="VIR1208" s="36"/>
      <c r="VIS1208" s="36"/>
      <c r="VIT1208" s="36"/>
      <c r="VIU1208" s="36"/>
      <c r="VIV1208" s="36"/>
      <c r="VIW1208" s="36"/>
      <c r="VIX1208" s="36"/>
      <c r="VIY1208" s="36"/>
      <c r="VIZ1208" s="36"/>
      <c r="VJA1208" s="36"/>
      <c r="VJB1208" s="36"/>
      <c r="VJC1208" s="36"/>
      <c r="VJD1208" s="36"/>
      <c r="VJE1208" s="36"/>
      <c r="VJF1208" s="36"/>
      <c r="VJG1208" s="36"/>
      <c r="VJH1208" s="36"/>
      <c r="VJI1208" s="36"/>
      <c r="VJJ1208" s="36"/>
      <c r="VJK1208" s="36"/>
      <c r="VJL1208" s="36"/>
      <c r="VJM1208" s="36"/>
      <c r="VJN1208" s="36"/>
      <c r="VJO1208" s="36"/>
      <c r="VJP1208" s="36"/>
      <c r="VJQ1208" s="36"/>
      <c r="VJR1208" s="36"/>
      <c r="VJS1208" s="36"/>
      <c r="VJT1208" s="36"/>
      <c r="VJU1208" s="36"/>
      <c r="VJV1208" s="36"/>
      <c r="VJW1208" s="36"/>
      <c r="VJX1208" s="36"/>
      <c r="VJY1208" s="36"/>
      <c r="VJZ1208" s="36"/>
      <c r="VKA1208" s="36"/>
      <c r="VKB1208" s="36"/>
      <c r="VKC1208" s="36"/>
      <c r="VKD1208" s="36"/>
      <c r="VKE1208" s="36"/>
      <c r="VKF1208" s="36"/>
      <c r="VKG1208" s="36"/>
      <c r="VKH1208" s="36"/>
      <c r="VKI1208" s="36"/>
      <c r="VKJ1208" s="36"/>
      <c r="VKK1208" s="36"/>
      <c r="VKL1208" s="36"/>
      <c r="VKM1208" s="36"/>
      <c r="VKN1208" s="36"/>
      <c r="VKO1208" s="36"/>
      <c r="VKP1208" s="36"/>
      <c r="VKQ1208" s="36"/>
      <c r="VKR1208" s="36"/>
      <c r="VKS1208" s="36"/>
      <c r="VKT1208" s="36"/>
      <c r="VKU1208" s="36"/>
      <c r="VKV1208" s="36"/>
      <c r="VKW1208" s="36"/>
      <c r="VKX1208" s="36"/>
      <c r="VKY1208" s="36"/>
      <c r="VKZ1208" s="36"/>
      <c r="VLA1208" s="36"/>
      <c r="VLB1208" s="36"/>
      <c r="VLC1208" s="36"/>
      <c r="VLD1208" s="36"/>
      <c r="VLE1208" s="36"/>
      <c r="VLF1208" s="36"/>
      <c r="VLG1208" s="36"/>
      <c r="VLH1208" s="36"/>
      <c r="VLI1208" s="36"/>
      <c r="VLJ1208" s="36"/>
      <c r="VLK1208" s="36"/>
      <c r="VLL1208" s="36"/>
      <c r="VLM1208" s="36"/>
      <c r="VLN1208" s="36"/>
      <c r="VLO1208" s="36"/>
      <c r="VLP1208" s="36"/>
      <c r="VLQ1208" s="36"/>
      <c r="VLR1208" s="36"/>
      <c r="VLS1208" s="36"/>
      <c r="VLT1208" s="36"/>
      <c r="VLU1208" s="36"/>
      <c r="VLV1208" s="36"/>
      <c r="VLW1208" s="36"/>
      <c r="VLX1208" s="36"/>
      <c r="VLY1208" s="36"/>
      <c r="VLZ1208" s="36"/>
      <c r="VMA1208" s="36"/>
      <c r="VMB1208" s="36"/>
      <c r="VMC1208" s="36"/>
      <c r="VMD1208" s="36"/>
      <c r="VME1208" s="36"/>
      <c r="VMF1208" s="36"/>
      <c r="VMG1208" s="36"/>
      <c r="VMH1208" s="36"/>
      <c r="VMI1208" s="36"/>
      <c r="VMJ1208" s="36"/>
      <c r="VMK1208" s="36"/>
      <c r="VML1208" s="36"/>
      <c r="VMM1208" s="36"/>
      <c r="VMN1208" s="36"/>
      <c r="VMO1208" s="36"/>
      <c r="VMP1208" s="36"/>
      <c r="VMQ1208" s="36"/>
      <c r="VMR1208" s="36"/>
      <c r="VMS1208" s="36"/>
      <c r="VMT1208" s="36"/>
      <c r="VMU1208" s="36"/>
      <c r="VMV1208" s="36"/>
      <c r="VMW1208" s="36"/>
      <c r="VMX1208" s="36"/>
      <c r="VMY1208" s="36"/>
      <c r="VMZ1208" s="36"/>
      <c r="VNA1208" s="36"/>
      <c r="VNB1208" s="36"/>
      <c r="VNC1208" s="36"/>
      <c r="VND1208" s="36"/>
      <c r="VNE1208" s="36"/>
      <c r="VNF1208" s="36"/>
      <c r="VNG1208" s="36"/>
      <c r="VNH1208" s="36"/>
      <c r="VNI1208" s="36"/>
      <c r="VNJ1208" s="36"/>
      <c r="VNK1208" s="36"/>
      <c r="VNL1208" s="36"/>
      <c r="VNM1208" s="36"/>
      <c r="VNN1208" s="36"/>
      <c r="VNO1208" s="36"/>
      <c r="VNP1208" s="36"/>
      <c r="VNQ1208" s="36"/>
      <c r="VNR1208" s="36"/>
      <c r="VNS1208" s="36"/>
      <c r="VNT1208" s="36"/>
      <c r="VNU1208" s="36"/>
      <c r="VNV1208" s="36"/>
      <c r="VNW1208" s="36"/>
      <c r="VNX1208" s="36"/>
      <c r="VNY1208" s="36"/>
      <c r="VNZ1208" s="36"/>
      <c r="VOA1208" s="36"/>
      <c r="VOB1208" s="36"/>
      <c r="VOC1208" s="36"/>
      <c r="VOD1208" s="36"/>
      <c r="VOE1208" s="36"/>
      <c r="VOF1208" s="36"/>
      <c r="VOG1208" s="36"/>
      <c r="VOH1208" s="36"/>
      <c r="VOI1208" s="36"/>
      <c r="VOJ1208" s="36"/>
      <c r="VOK1208" s="36"/>
      <c r="VOL1208" s="36"/>
      <c r="VOM1208" s="36"/>
      <c r="VON1208" s="36"/>
      <c r="VOO1208" s="36"/>
      <c r="VOP1208" s="36"/>
      <c r="VOQ1208" s="36"/>
      <c r="VOR1208" s="36"/>
      <c r="VOS1208" s="36"/>
      <c r="VOT1208" s="36"/>
      <c r="VOU1208" s="36"/>
      <c r="VOV1208" s="36"/>
      <c r="VOW1208" s="36"/>
      <c r="VOX1208" s="36"/>
      <c r="VOY1208" s="36"/>
      <c r="VOZ1208" s="36"/>
      <c r="VPA1208" s="36"/>
      <c r="VPB1208" s="36"/>
      <c r="VPC1208" s="36"/>
      <c r="VPD1208" s="36"/>
      <c r="VPE1208" s="36"/>
      <c r="VPF1208" s="36"/>
      <c r="VPG1208" s="36"/>
      <c r="VPH1208" s="36"/>
      <c r="VPI1208" s="36"/>
      <c r="VPJ1208" s="36"/>
      <c r="VPK1208" s="36"/>
      <c r="VPL1208" s="36"/>
      <c r="VPM1208" s="36"/>
      <c r="VPN1208" s="36"/>
      <c r="VPO1208" s="36"/>
      <c r="VPP1208" s="36"/>
      <c r="VPQ1208" s="36"/>
      <c r="VPR1208" s="36"/>
      <c r="VPS1208" s="36"/>
      <c r="VPT1208" s="36"/>
      <c r="VPU1208" s="36"/>
      <c r="VPV1208" s="36"/>
      <c r="VPW1208" s="36"/>
      <c r="VPX1208" s="36"/>
      <c r="VPY1208" s="36"/>
      <c r="VPZ1208" s="36"/>
      <c r="VQA1208" s="36"/>
      <c r="VQB1208" s="36"/>
      <c r="VQC1208" s="36"/>
      <c r="VQD1208" s="36"/>
      <c r="VQE1208" s="36"/>
      <c r="VQF1208" s="36"/>
      <c r="VQG1208" s="36"/>
      <c r="VQH1208" s="36"/>
      <c r="VQI1208" s="36"/>
      <c r="VQJ1208" s="36"/>
      <c r="VQK1208" s="36"/>
      <c r="VQL1208" s="36"/>
      <c r="VQM1208" s="36"/>
      <c r="VQN1208" s="36"/>
      <c r="VQO1208" s="36"/>
      <c r="VQP1208" s="36"/>
      <c r="VQQ1208" s="36"/>
      <c r="VQR1208" s="36"/>
      <c r="VQS1208" s="36"/>
      <c r="VQT1208" s="36"/>
      <c r="VQU1208" s="36"/>
      <c r="VQV1208" s="36"/>
      <c r="VQW1208" s="36"/>
      <c r="VQX1208" s="36"/>
      <c r="VQY1208" s="36"/>
      <c r="VQZ1208" s="36"/>
      <c r="VRA1208" s="36"/>
      <c r="VRB1208" s="36"/>
      <c r="VRC1208" s="36"/>
      <c r="VRD1208" s="36"/>
      <c r="VRE1208" s="36"/>
      <c r="VRF1208" s="36"/>
      <c r="VRG1208" s="36"/>
      <c r="VRH1208" s="36"/>
      <c r="VRI1208" s="36"/>
      <c r="VRJ1208" s="36"/>
      <c r="VRK1208" s="36"/>
      <c r="VRL1208" s="36"/>
      <c r="VRM1208" s="36"/>
      <c r="VRN1208" s="36"/>
      <c r="VRO1208" s="36"/>
      <c r="VRP1208" s="36"/>
      <c r="VRQ1208" s="36"/>
      <c r="VRR1208" s="36"/>
      <c r="VRS1208" s="36"/>
      <c r="VRT1208" s="36"/>
      <c r="VRU1208" s="36"/>
      <c r="VRV1208" s="36"/>
      <c r="VRW1208" s="36"/>
      <c r="VRX1208" s="36"/>
      <c r="VRY1208" s="36"/>
      <c r="VRZ1208" s="36"/>
      <c r="VSA1208" s="36"/>
      <c r="VSB1208" s="36"/>
      <c r="VSC1208" s="36"/>
      <c r="VSD1208" s="36"/>
      <c r="VSE1208" s="36"/>
      <c r="VSF1208" s="36"/>
      <c r="VSG1208" s="36"/>
      <c r="VSH1208" s="36"/>
      <c r="VSI1208" s="36"/>
      <c r="VSJ1208" s="36"/>
      <c r="VSK1208" s="36"/>
      <c r="VSL1208" s="36"/>
      <c r="VSM1208" s="36"/>
      <c r="VSN1208" s="36"/>
      <c r="VSO1208" s="36"/>
      <c r="VSP1208" s="36"/>
      <c r="VSQ1208" s="36"/>
      <c r="VSR1208" s="36"/>
      <c r="VSS1208" s="36"/>
      <c r="VST1208" s="36"/>
      <c r="VSU1208" s="36"/>
      <c r="VSV1208" s="36"/>
      <c r="VSW1208" s="36"/>
      <c r="VSX1208" s="36"/>
      <c r="VSY1208" s="36"/>
      <c r="VSZ1208" s="36"/>
      <c r="VTA1208" s="36"/>
      <c r="VTB1208" s="36"/>
      <c r="VTC1208" s="36"/>
      <c r="VTD1208" s="36"/>
      <c r="VTE1208" s="36"/>
      <c r="VTF1208" s="36"/>
      <c r="VTG1208" s="36"/>
      <c r="VTH1208" s="36"/>
      <c r="VTI1208" s="36"/>
      <c r="VTJ1208" s="36"/>
      <c r="VTK1208" s="36"/>
      <c r="VTL1208" s="36"/>
      <c r="VTM1208" s="36"/>
      <c r="VTN1208" s="36"/>
      <c r="VTO1208" s="36"/>
      <c r="VTP1208" s="36"/>
      <c r="VTQ1208" s="36"/>
      <c r="VTR1208" s="36"/>
      <c r="VTS1208" s="36"/>
      <c r="VTT1208" s="36"/>
      <c r="VTU1208" s="36"/>
      <c r="VTV1208" s="36"/>
      <c r="VTW1208" s="36"/>
      <c r="VTX1208" s="36"/>
      <c r="VTY1208" s="36"/>
      <c r="VTZ1208" s="36"/>
      <c r="VUA1208" s="36"/>
      <c r="VUB1208" s="36"/>
      <c r="VUC1208" s="36"/>
      <c r="VUD1208" s="36"/>
      <c r="VUE1208" s="36"/>
      <c r="VUF1208" s="36"/>
      <c r="VUG1208" s="36"/>
      <c r="VUH1208" s="36"/>
      <c r="VUI1208" s="36"/>
      <c r="VUJ1208" s="36"/>
      <c r="VUK1208" s="36"/>
      <c r="VUL1208" s="36"/>
      <c r="VUM1208" s="36"/>
      <c r="VUN1208" s="36"/>
      <c r="VUO1208" s="36"/>
      <c r="VUP1208" s="36"/>
      <c r="VUQ1208" s="36"/>
      <c r="VUR1208" s="36"/>
      <c r="VUS1208" s="36"/>
      <c r="VUT1208" s="36"/>
      <c r="VUU1208" s="36"/>
      <c r="VUV1208" s="36"/>
      <c r="VUW1208" s="36"/>
      <c r="VUX1208" s="36"/>
      <c r="VUY1208" s="36"/>
      <c r="VUZ1208" s="36"/>
      <c r="VVA1208" s="36"/>
      <c r="VVB1208" s="36"/>
      <c r="VVC1208" s="36"/>
      <c r="VVD1208" s="36"/>
      <c r="VVE1208" s="36"/>
      <c r="VVF1208" s="36"/>
      <c r="VVG1208" s="36"/>
      <c r="VVH1208" s="36"/>
      <c r="VVI1208" s="36"/>
      <c r="VVJ1208" s="36"/>
      <c r="VVK1208" s="36"/>
      <c r="VVL1208" s="36"/>
      <c r="VVM1208" s="36"/>
      <c r="VVN1208" s="36"/>
      <c r="VVO1208" s="36"/>
      <c r="VVP1208" s="36"/>
      <c r="VVQ1208" s="36"/>
      <c r="VVR1208" s="36"/>
      <c r="VVS1208" s="36"/>
      <c r="VVT1208" s="36"/>
      <c r="VVU1208" s="36"/>
      <c r="VVV1208" s="36"/>
      <c r="VVW1208" s="36"/>
      <c r="VVX1208" s="36"/>
      <c r="VVY1208" s="36"/>
      <c r="VVZ1208" s="36"/>
      <c r="VWA1208" s="36"/>
      <c r="VWB1208" s="36"/>
      <c r="VWC1208" s="36"/>
      <c r="VWD1208" s="36"/>
      <c r="VWE1208" s="36"/>
      <c r="VWF1208" s="36"/>
      <c r="VWG1208" s="36"/>
      <c r="VWH1208" s="36"/>
      <c r="VWI1208" s="36"/>
      <c r="VWJ1208" s="36"/>
      <c r="VWK1208" s="36"/>
      <c r="VWL1208" s="36"/>
      <c r="VWM1208" s="36"/>
      <c r="VWN1208" s="36"/>
      <c r="VWO1208" s="36"/>
      <c r="VWP1208" s="36"/>
      <c r="VWQ1208" s="36"/>
      <c r="VWR1208" s="36"/>
      <c r="VWS1208" s="36"/>
      <c r="VWT1208" s="36"/>
      <c r="VWU1208" s="36"/>
      <c r="VWV1208" s="36"/>
      <c r="VWW1208" s="36"/>
      <c r="VWX1208" s="36"/>
      <c r="VWY1208" s="36"/>
      <c r="VWZ1208" s="36"/>
      <c r="VXA1208" s="36"/>
      <c r="VXB1208" s="36"/>
      <c r="VXC1208" s="36"/>
      <c r="VXD1208" s="36"/>
      <c r="VXE1208" s="36"/>
      <c r="VXF1208" s="36"/>
      <c r="VXG1208" s="36"/>
      <c r="VXH1208" s="36"/>
      <c r="VXI1208" s="36"/>
      <c r="VXJ1208" s="36"/>
      <c r="VXK1208" s="36"/>
      <c r="VXL1208" s="36"/>
      <c r="VXM1208" s="36"/>
      <c r="VXN1208" s="36"/>
      <c r="VXO1208" s="36"/>
      <c r="VXP1208" s="36"/>
      <c r="VXQ1208" s="36"/>
      <c r="VXR1208" s="36"/>
      <c r="VXS1208" s="36"/>
      <c r="VXT1208" s="36"/>
      <c r="VXU1208" s="36"/>
      <c r="VXV1208" s="36"/>
      <c r="VXW1208" s="36"/>
      <c r="VXX1208" s="36"/>
      <c r="VXY1208" s="36"/>
      <c r="VXZ1208" s="36"/>
      <c r="VYA1208" s="36"/>
      <c r="VYB1208" s="36"/>
      <c r="VYC1208" s="36"/>
      <c r="VYD1208" s="36"/>
      <c r="VYE1208" s="36"/>
      <c r="VYF1208" s="36"/>
      <c r="VYG1208" s="36"/>
      <c r="VYH1208" s="36"/>
      <c r="VYI1208" s="36"/>
      <c r="VYJ1208" s="36"/>
      <c r="VYK1208" s="36"/>
      <c r="VYL1208" s="36"/>
      <c r="VYM1208" s="36"/>
      <c r="VYN1208" s="36"/>
      <c r="VYO1208" s="36"/>
      <c r="VYP1208" s="36"/>
      <c r="VYQ1208" s="36"/>
      <c r="VYR1208" s="36"/>
      <c r="VYS1208" s="36"/>
      <c r="VYT1208" s="36"/>
      <c r="VYU1208" s="36"/>
      <c r="VYV1208" s="36"/>
      <c r="VYW1208" s="36"/>
      <c r="VYX1208" s="36"/>
      <c r="VYY1208" s="36"/>
      <c r="VYZ1208" s="36"/>
      <c r="VZA1208" s="36"/>
      <c r="VZB1208" s="36"/>
      <c r="VZC1208" s="36"/>
      <c r="VZD1208" s="36"/>
      <c r="VZE1208" s="36"/>
      <c r="VZF1208" s="36"/>
      <c r="VZG1208" s="36"/>
      <c r="VZH1208" s="36"/>
      <c r="VZI1208" s="36"/>
      <c r="VZJ1208" s="36"/>
      <c r="VZK1208" s="36"/>
      <c r="VZL1208" s="36"/>
      <c r="VZM1208" s="36"/>
      <c r="VZN1208" s="36"/>
      <c r="VZO1208" s="36"/>
      <c r="VZP1208" s="36"/>
      <c r="VZQ1208" s="36"/>
      <c r="VZR1208" s="36"/>
      <c r="VZS1208" s="36"/>
      <c r="VZT1208" s="36"/>
      <c r="VZU1208" s="36"/>
      <c r="VZV1208" s="36"/>
      <c r="VZW1208" s="36"/>
      <c r="VZX1208" s="36"/>
      <c r="VZY1208" s="36"/>
      <c r="VZZ1208" s="36"/>
      <c r="WAA1208" s="36"/>
      <c r="WAB1208" s="36"/>
      <c r="WAC1208" s="36"/>
      <c r="WAD1208" s="36"/>
      <c r="WAE1208" s="36"/>
      <c r="WAF1208" s="36"/>
      <c r="WAG1208" s="36"/>
      <c r="WAH1208" s="36"/>
      <c r="WAI1208" s="36"/>
      <c r="WAJ1208" s="36"/>
      <c r="WAK1208" s="36"/>
      <c r="WAL1208" s="36"/>
      <c r="WAM1208" s="36"/>
      <c r="WAN1208" s="36"/>
      <c r="WAO1208" s="36"/>
      <c r="WAP1208" s="36"/>
      <c r="WAQ1208" s="36"/>
      <c r="WAR1208" s="36"/>
      <c r="WAS1208" s="36"/>
      <c r="WAT1208" s="36"/>
      <c r="WAU1208" s="36"/>
      <c r="WAV1208" s="36"/>
      <c r="WAW1208" s="36"/>
      <c r="WAX1208" s="36"/>
      <c r="WAY1208" s="36"/>
      <c r="WAZ1208" s="36"/>
      <c r="WBA1208" s="36"/>
      <c r="WBB1208" s="36"/>
      <c r="WBC1208" s="36"/>
      <c r="WBD1208" s="36"/>
      <c r="WBE1208" s="36"/>
      <c r="WBF1208" s="36"/>
      <c r="WBG1208" s="36"/>
      <c r="WBH1208" s="36"/>
      <c r="WBI1208" s="36"/>
      <c r="WBJ1208" s="36"/>
      <c r="WBK1208" s="36"/>
      <c r="WBL1208" s="36"/>
      <c r="WBM1208" s="36"/>
      <c r="WBN1208" s="36"/>
      <c r="WBO1208" s="36"/>
      <c r="WBP1208" s="36"/>
      <c r="WBQ1208" s="36"/>
      <c r="WBR1208" s="36"/>
      <c r="WBS1208" s="36"/>
      <c r="WBT1208" s="36"/>
      <c r="WBU1208" s="36"/>
      <c r="WBV1208" s="36"/>
      <c r="WBW1208" s="36"/>
      <c r="WBX1208" s="36"/>
      <c r="WBY1208" s="36"/>
      <c r="WBZ1208" s="36"/>
      <c r="WCA1208" s="36"/>
      <c r="WCB1208" s="36"/>
      <c r="WCC1208" s="36"/>
      <c r="WCD1208" s="36"/>
      <c r="WCE1208" s="36"/>
      <c r="WCF1208" s="36"/>
      <c r="WCG1208" s="36"/>
      <c r="WCH1208" s="36"/>
      <c r="WCI1208" s="36"/>
      <c r="WCJ1208" s="36"/>
      <c r="WCK1208" s="36"/>
      <c r="WCL1208" s="36"/>
      <c r="WCM1208" s="36"/>
      <c r="WCN1208" s="36"/>
      <c r="WCO1208" s="36"/>
      <c r="WCP1208" s="36"/>
      <c r="WCQ1208" s="36"/>
      <c r="WCR1208" s="36"/>
      <c r="WCS1208" s="36"/>
      <c r="WCT1208" s="36"/>
      <c r="WCU1208" s="36"/>
      <c r="WCV1208" s="36"/>
      <c r="WCW1208" s="36"/>
      <c r="WCX1208" s="36"/>
      <c r="WCY1208" s="36"/>
      <c r="WCZ1208" s="36"/>
      <c r="WDA1208" s="36"/>
      <c r="WDB1208" s="36"/>
      <c r="WDC1208" s="36"/>
      <c r="WDD1208" s="36"/>
      <c r="WDE1208" s="36"/>
      <c r="WDF1208" s="36"/>
      <c r="WDG1208" s="36"/>
      <c r="WDH1208" s="36"/>
      <c r="WDI1208" s="36"/>
      <c r="WDJ1208" s="36"/>
      <c r="WDK1208" s="36"/>
      <c r="WDL1208" s="36"/>
      <c r="WDM1208" s="36"/>
      <c r="WDN1208" s="36"/>
      <c r="WDO1208" s="36"/>
      <c r="WDP1208" s="36"/>
      <c r="WDQ1208" s="36"/>
      <c r="WDR1208" s="36"/>
      <c r="WDS1208" s="36"/>
      <c r="WDT1208" s="36"/>
      <c r="WDU1208" s="36"/>
      <c r="WDV1208" s="36"/>
      <c r="WDW1208" s="36"/>
      <c r="WDX1208" s="36"/>
      <c r="WDY1208" s="36"/>
      <c r="WDZ1208" s="36"/>
      <c r="WEA1208" s="36"/>
      <c r="WEB1208" s="36"/>
      <c r="WEC1208" s="36"/>
      <c r="WED1208" s="36"/>
      <c r="WEE1208" s="36"/>
      <c r="WEF1208" s="36"/>
      <c r="WEG1208" s="36"/>
      <c r="WEH1208" s="36"/>
      <c r="WEI1208" s="36"/>
      <c r="WEJ1208" s="36"/>
      <c r="WEK1208" s="36"/>
      <c r="WEL1208" s="36"/>
      <c r="WEM1208" s="36"/>
      <c r="WEN1208" s="36"/>
      <c r="WEO1208" s="36"/>
      <c r="WEP1208" s="36"/>
      <c r="WEQ1208" s="36"/>
      <c r="WER1208" s="36"/>
      <c r="WES1208" s="36"/>
      <c r="WET1208" s="36"/>
      <c r="WEU1208" s="36"/>
      <c r="WEV1208" s="36"/>
      <c r="WEW1208" s="36"/>
      <c r="WEX1208" s="36"/>
      <c r="WEY1208" s="36"/>
      <c r="WEZ1208" s="36"/>
      <c r="WFA1208" s="36"/>
      <c r="WFB1208" s="36"/>
      <c r="WFC1208" s="36"/>
      <c r="WFD1208" s="36"/>
      <c r="WFE1208" s="36"/>
      <c r="WFF1208" s="36"/>
      <c r="WFG1208" s="36"/>
      <c r="WFH1208" s="36"/>
      <c r="WFI1208" s="36"/>
      <c r="WFJ1208" s="36"/>
      <c r="WFK1208" s="36"/>
      <c r="WFL1208" s="36"/>
      <c r="WFM1208" s="36"/>
      <c r="WFN1208" s="36"/>
      <c r="WFO1208" s="36"/>
      <c r="WFP1208" s="36"/>
      <c r="WFQ1208" s="36"/>
      <c r="WFR1208" s="36"/>
      <c r="WFS1208" s="36"/>
      <c r="WFT1208" s="36"/>
      <c r="WFU1208" s="36"/>
      <c r="WFV1208" s="36"/>
      <c r="WFW1208" s="36"/>
      <c r="WFX1208" s="36"/>
      <c r="WFY1208" s="36"/>
      <c r="WFZ1208" s="36"/>
      <c r="WGA1208" s="36"/>
      <c r="WGB1208" s="36"/>
      <c r="WGC1208" s="36"/>
      <c r="WGD1208" s="36"/>
      <c r="WGE1208" s="36"/>
      <c r="WGF1208" s="36"/>
      <c r="WGG1208" s="36"/>
      <c r="WGH1208" s="36"/>
      <c r="WGI1208" s="36"/>
      <c r="WGJ1208" s="36"/>
      <c r="WGK1208" s="36"/>
      <c r="WGL1208" s="36"/>
      <c r="WGM1208" s="36"/>
      <c r="WGN1208" s="36"/>
      <c r="WGO1208" s="36"/>
      <c r="WGP1208" s="36"/>
      <c r="WGQ1208" s="36"/>
      <c r="WGR1208" s="36"/>
      <c r="WGS1208" s="36"/>
      <c r="WGT1208" s="36"/>
      <c r="WGU1208" s="36"/>
      <c r="WGV1208" s="36"/>
      <c r="WGW1208" s="36"/>
      <c r="WGX1208" s="36"/>
      <c r="WGY1208" s="36"/>
      <c r="WGZ1208" s="36"/>
      <c r="WHA1208" s="36"/>
      <c r="WHB1208" s="36"/>
      <c r="WHC1208" s="36"/>
      <c r="WHD1208" s="36"/>
      <c r="WHE1208" s="36"/>
      <c r="WHF1208" s="36"/>
      <c r="WHG1208" s="36"/>
      <c r="WHH1208" s="36"/>
      <c r="WHI1208" s="36"/>
      <c r="WHJ1208" s="36"/>
      <c r="WHK1208" s="36"/>
      <c r="WHL1208" s="36"/>
      <c r="WHM1208" s="36"/>
      <c r="WHN1208" s="36"/>
      <c r="WHO1208" s="36"/>
      <c r="WHP1208" s="36"/>
      <c r="WHQ1208" s="36"/>
      <c r="WHR1208" s="36"/>
      <c r="WHS1208" s="36"/>
      <c r="WHT1208" s="36"/>
      <c r="WHU1208" s="36"/>
      <c r="WHV1208" s="36"/>
      <c r="WHW1208" s="36"/>
      <c r="WHX1208" s="36"/>
      <c r="WHY1208" s="36"/>
      <c r="WHZ1208" s="36"/>
      <c r="WIA1208" s="36"/>
      <c r="WIB1208" s="36"/>
      <c r="WIC1208" s="36"/>
      <c r="WID1208" s="36"/>
      <c r="WIE1208" s="36"/>
      <c r="WIF1208" s="36"/>
      <c r="WIG1208" s="36"/>
      <c r="WIH1208" s="36"/>
      <c r="WII1208" s="36"/>
      <c r="WIJ1208" s="36"/>
      <c r="WIK1208" s="36"/>
      <c r="WIL1208" s="36"/>
      <c r="WIM1208" s="36"/>
      <c r="WIN1208" s="36"/>
      <c r="WIO1208" s="36"/>
      <c r="WIP1208" s="36"/>
      <c r="WIQ1208" s="36"/>
      <c r="WIR1208" s="36"/>
      <c r="WIS1208" s="36"/>
      <c r="WIT1208" s="36"/>
      <c r="WIU1208" s="36"/>
      <c r="WIV1208" s="36"/>
      <c r="WIW1208" s="36"/>
      <c r="WIX1208" s="36"/>
      <c r="WIY1208" s="36"/>
      <c r="WIZ1208" s="36"/>
      <c r="WJA1208" s="36"/>
      <c r="WJB1208" s="36"/>
      <c r="WJC1208" s="36"/>
      <c r="WJD1208" s="36"/>
      <c r="WJE1208" s="36"/>
      <c r="WJF1208" s="36"/>
      <c r="WJG1208" s="36"/>
      <c r="WJH1208" s="36"/>
      <c r="WJI1208" s="36"/>
      <c r="WJJ1208" s="36"/>
      <c r="WJK1208" s="36"/>
      <c r="WJL1208" s="36"/>
      <c r="WJM1208" s="36"/>
      <c r="WJN1208" s="36"/>
      <c r="WJO1208" s="36"/>
      <c r="WJP1208" s="36"/>
      <c r="WJQ1208" s="36"/>
      <c r="WJR1208" s="36"/>
      <c r="WJS1208" s="36"/>
      <c r="WJT1208" s="36"/>
      <c r="WJU1208" s="36"/>
      <c r="WJV1208" s="36"/>
      <c r="WJW1208" s="36"/>
      <c r="WJX1208" s="36"/>
      <c r="WJY1208" s="36"/>
      <c r="WJZ1208" s="36"/>
      <c r="WKA1208" s="36"/>
      <c r="WKB1208" s="36"/>
      <c r="WKC1208" s="36"/>
      <c r="WKD1208" s="36"/>
      <c r="WKE1208" s="36"/>
      <c r="WKF1208" s="36"/>
      <c r="WKG1208" s="36"/>
      <c r="WKH1208" s="36"/>
      <c r="WKI1208" s="36"/>
      <c r="WKJ1208" s="36"/>
      <c r="WKK1208" s="36"/>
      <c r="WKL1208" s="36"/>
      <c r="WKM1208" s="36"/>
      <c r="WKN1208" s="36"/>
      <c r="WKO1208" s="36"/>
      <c r="WKP1208" s="36"/>
      <c r="WKQ1208" s="36"/>
      <c r="WKR1208" s="36"/>
      <c r="WKS1208" s="36"/>
      <c r="WKT1208" s="36"/>
      <c r="WKU1208" s="36"/>
      <c r="WKV1208" s="36"/>
      <c r="WKW1208" s="36"/>
      <c r="WKX1208" s="36"/>
      <c r="WKY1208" s="36"/>
      <c r="WKZ1208" s="36"/>
      <c r="WLA1208" s="36"/>
      <c r="WLB1208" s="36"/>
      <c r="WLC1208" s="36"/>
      <c r="WLD1208" s="36"/>
      <c r="WLE1208" s="36"/>
      <c r="WLF1208" s="36"/>
      <c r="WLG1208" s="36"/>
      <c r="WLH1208" s="36"/>
      <c r="WLI1208" s="36"/>
      <c r="WLJ1208" s="36"/>
      <c r="WLK1208" s="36"/>
      <c r="WLL1208" s="36"/>
      <c r="WLM1208" s="36"/>
      <c r="WLN1208" s="36"/>
      <c r="WLO1208" s="36"/>
      <c r="WLP1208" s="36"/>
      <c r="WLQ1208" s="36"/>
      <c r="WLR1208" s="36"/>
      <c r="WLS1208" s="36"/>
      <c r="WLT1208" s="36"/>
      <c r="WLU1208" s="36"/>
      <c r="WLV1208" s="36"/>
      <c r="WLW1208" s="36"/>
      <c r="WLX1208" s="36"/>
      <c r="WLY1208" s="36"/>
      <c r="WLZ1208" s="36"/>
      <c r="WMA1208" s="36"/>
      <c r="WMB1208" s="36"/>
      <c r="WMC1208" s="36"/>
      <c r="WMD1208" s="36"/>
      <c r="WME1208" s="36"/>
      <c r="WMF1208" s="36"/>
      <c r="WMG1208" s="36"/>
      <c r="WMH1208" s="36"/>
      <c r="WMI1208" s="36"/>
      <c r="WMJ1208" s="36"/>
      <c r="WMK1208" s="36"/>
      <c r="WML1208" s="36"/>
      <c r="WMM1208" s="36"/>
      <c r="WMN1208" s="36"/>
      <c r="WMO1208" s="36"/>
      <c r="WMP1208" s="36"/>
      <c r="WMQ1208" s="36"/>
      <c r="WMR1208" s="36"/>
      <c r="WMS1208" s="36"/>
      <c r="WMT1208" s="36"/>
      <c r="WMU1208" s="36"/>
      <c r="WMV1208" s="36"/>
      <c r="WMW1208" s="36"/>
      <c r="WMX1208" s="36"/>
      <c r="WMY1208" s="36"/>
      <c r="WMZ1208" s="36"/>
      <c r="WNA1208" s="36"/>
      <c r="WNB1208" s="36"/>
      <c r="WNC1208" s="36"/>
      <c r="WND1208" s="36"/>
      <c r="WNE1208" s="36"/>
      <c r="WNF1208" s="36"/>
      <c r="WNG1208" s="36"/>
      <c r="WNH1208" s="36"/>
      <c r="WNI1208" s="36"/>
      <c r="WNJ1208" s="36"/>
      <c r="WNK1208" s="36"/>
      <c r="WNL1208" s="36"/>
      <c r="WNM1208" s="36"/>
      <c r="WNN1208" s="36"/>
      <c r="WNO1208" s="36"/>
      <c r="WNP1208" s="36"/>
      <c r="WNQ1208" s="36"/>
      <c r="WNR1208" s="36"/>
      <c r="WNS1208" s="36"/>
      <c r="WNT1208" s="36"/>
      <c r="WNU1208" s="36"/>
      <c r="WNV1208" s="36"/>
      <c r="WNW1208" s="36"/>
      <c r="WNX1208" s="36"/>
      <c r="WNY1208" s="36"/>
      <c r="WNZ1208" s="36"/>
      <c r="WOA1208" s="36"/>
      <c r="WOB1208" s="36"/>
      <c r="WOC1208" s="36"/>
      <c r="WOD1208" s="36"/>
      <c r="WOE1208" s="36"/>
      <c r="WOF1208" s="36"/>
      <c r="WOG1208" s="36"/>
      <c r="WOH1208" s="36"/>
      <c r="WOI1208" s="36"/>
      <c r="WOJ1208" s="36"/>
      <c r="WOK1208" s="36"/>
      <c r="WOL1208" s="36"/>
      <c r="WOM1208" s="36"/>
      <c r="WON1208" s="36"/>
      <c r="WOO1208" s="36"/>
      <c r="WOP1208" s="36"/>
      <c r="WOQ1208" s="36"/>
      <c r="WOR1208" s="36"/>
      <c r="WOS1208" s="36"/>
      <c r="WOT1208" s="36"/>
      <c r="WOU1208" s="36"/>
      <c r="WOV1208" s="36"/>
      <c r="WOW1208" s="36"/>
      <c r="WOX1208" s="36"/>
      <c r="WOY1208" s="36"/>
      <c r="WOZ1208" s="36"/>
      <c r="WPA1208" s="36"/>
      <c r="WPB1208" s="36"/>
      <c r="WPC1208" s="36"/>
      <c r="WPD1208" s="36"/>
      <c r="WPE1208" s="36"/>
      <c r="WPF1208" s="36"/>
      <c r="WPG1208" s="36"/>
      <c r="WPH1208" s="36"/>
      <c r="WPI1208" s="36"/>
      <c r="WPJ1208" s="36"/>
      <c r="WPK1208" s="36"/>
      <c r="WPL1208" s="36"/>
      <c r="WPM1208" s="36"/>
      <c r="WPN1208" s="36"/>
      <c r="WPO1208" s="36"/>
      <c r="WPP1208" s="36"/>
      <c r="WPQ1208" s="36"/>
      <c r="WPR1208" s="36"/>
      <c r="WPS1208" s="36"/>
      <c r="WPT1208" s="36"/>
      <c r="WPU1208" s="36"/>
      <c r="WPV1208" s="36"/>
      <c r="WPW1208" s="36"/>
      <c r="WPX1208" s="36"/>
      <c r="WPY1208" s="36"/>
      <c r="WPZ1208" s="36"/>
      <c r="WQA1208" s="36"/>
      <c r="WQB1208" s="36"/>
      <c r="WQC1208" s="36"/>
      <c r="WQD1208" s="36"/>
      <c r="WQE1208" s="36"/>
      <c r="WQF1208" s="36"/>
      <c r="WQG1208" s="36"/>
      <c r="WQH1208" s="36"/>
      <c r="WQI1208" s="36"/>
      <c r="WQJ1208" s="36"/>
      <c r="WQK1208" s="36"/>
      <c r="WQL1208" s="36"/>
      <c r="WQM1208" s="36"/>
      <c r="WQN1208" s="36"/>
      <c r="WQO1208" s="36"/>
      <c r="WQP1208" s="36"/>
      <c r="WQQ1208" s="36"/>
      <c r="WQR1208" s="36"/>
      <c r="WQS1208" s="36"/>
      <c r="WQT1208" s="36"/>
      <c r="WQU1208" s="36"/>
      <c r="WQV1208" s="36"/>
      <c r="WQW1208" s="36"/>
      <c r="WQX1208" s="36"/>
      <c r="WQY1208" s="36"/>
      <c r="WQZ1208" s="36"/>
      <c r="WRA1208" s="36"/>
      <c r="WRB1208" s="36"/>
      <c r="WRC1208" s="36"/>
      <c r="WRD1208" s="36"/>
      <c r="WRE1208" s="36"/>
      <c r="WRF1208" s="36"/>
      <c r="WRG1208" s="36"/>
      <c r="WRH1208" s="36"/>
      <c r="WRI1208" s="36"/>
      <c r="WRJ1208" s="36"/>
      <c r="WRK1208" s="36"/>
      <c r="WRL1208" s="36"/>
      <c r="WRM1208" s="36"/>
      <c r="WRN1208" s="36"/>
      <c r="WRO1208" s="36"/>
      <c r="WRP1208" s="36"/>
      <c r="WRQ1208" s="36"/>
      <c r="WRR1208" s="36"/>
      <c r="WRS1208" s="36"/>
      <c r="WRT1208" s="36"/>
      <c r="WRU1208" s="36"/>
      <c r="WRV1208" s="36"/>
      <c r="WRW1208" s="36"/>
      <c r="WRX1208" s="36"/>
      <c r="WRY1208" s="36"/>
      <c r="WRZ1208" s="36"/>
      <c r="WSA1208" s="36"/>
      <c r="WSB1208" s="36"/>
      <c r="WSC1208" s="36"/>
      <c r="WSD1208" s="36"/>
      <c r="WSE1208" s="36"/>
      <c r="WSF1208" s="36"/>
      <c r="WSG1208" s="36"/>
      <c r="WSH1208" s="36"/>
      <c r="WSI1208" s="36"/>
      <c r="WSJ1208" s="36"/>
      <c r="WSK1208" s="36"/>
      <c r="WSL1208" s="36"/>
      <c r="WSM1208" s="36"/>
      <c r="WSN1208" s="36"/>
      <c r="WSO1208" s="36"/>
      <c r="WSP1208" s="36"/>
      <c r="WSQ1208" s="36"/>
      <c r="WSR1208" s="36"/>
      <c r="WSS1208" s="36"/>
      <c r="WST1208" s="36"/>
      <c r="WSU1208" s="36"/>
      <c r="WSV1208" s="36"/>
      <c r="WSW1208" s="36"/>
      <c r="WSX1208" s="36"/>
      <c r="WSY1208" s="36"/>
      <c r="WSZ1208" s="36"/>
      <c r="WTA1208" s="36"/>
      <c r="WTB1208" s="36"/>
      <c r="WTC1208" s="36"/>
      <c r="WTD1208" s="36"/>
      <c r="WTE1208" s="36"/>
      <c r="WTF1208" s="36"/>
      <c r="WTG1208" s="36"/>
      <c r="WTH1208" s="36"/>
      <c r="WTI1208" s="36"/>
      <c r="WTJ1208" s="36"/>
      <c r="WTK1208" s="36"/>
      <c r="WTL1208" s="36"/>
      <c r="WTM1208" s="36"/>
      <c r="WTN1208" s="36"/>
      <c r="WTO1208" s="36"/>
      <c r="WTP1208" s="36"/>
      <c r="WTQ1208" s="36"/>
      <c r="WTR1208" s="36"/>
      <c r="WTS1208" s="36"/>
      <c r="WTT1208" s="36"/>
      <c r="WTU1208" s="36"/>
      <c r="WTV1208" s="36"/>
      <c r="WTW1208" s="36"/>
      <c r="WTX1208" s="36"/>
      <c r="WTY1208" s="36"/>
      <c r="WTZ1208" s="36"/>
      <c r="WUA1208" s="36"/>
      <c r="WUB1208" s="36"/>
      <c r="WUC1208" s="36"/>
      <c r="WUD1208" s="36"/>
      <c r="WUE1208" s="36"/>
      <c r="WUF1208" s="36"/>
      <c r="WUG1208" s="36"/>
      <c r="WUH1208" s="36"/>
      <c r="WUI1208" s="36"/>
      <c r="WUJ1208" s="36"/>
      <c r="WUK1208" s="36"/>
      <c r="WUL1208" s="36"/>
      <c r="WUM1208" s="36"/>
      <c r="WUN1208" s="36"/>
      <c r="WUO1208" s="36"/>
      <c r="WUP1208" s="36"/>
      <c r="WUQ1208" s="36"/>
      <c r="WUR1208" s="36"/>
      <c r="WUS1208" s="36"/>
      <c r="WUT1208" s="36"/>
      <c r="WUU1208" s="36"/>
      <c r="WUV1208" s="36"/>
      <c r="WUW1208" s="36"/>
      <c r="WUX1208" s="36"/>
      <c r="WUY1208" s="36"/>
      <c r="WUZ1208" s="36"/>
      <c r="WVA1208" s="36"/>
      <c r="WVB1208" s="36"/>
      <c r="WVC1208" s="36"/>
      <c r="WVD1208" s="36"/>
      <c r="WVE1208" s="36"/>
      <c r="WVF1208" s="36"/>
      <c r="WVG1208" s="36"/>
      <c r="WVH1208" s="36"/>
      <c r="WVI1208" s="36"/>
      <c r="WVJ1208" s="36"/>
      <c r="WVK1208" s="36"/>
      <c r="WVL1208" s="36"/>
      <c r="WVM1208" s="36"/>
      <c r="WVN1208" s="36"/>
      <c r="WVO1208" s="36"/>
      <c r="WVP1208" s="36"/>
      <c r="WVQ1208" s="36"/>
      <c r="WVR1208" s="36"/>
      <c r="WVS1208" s="36"/>
      <c r="WVT1208" s="36"/>
      <c r="WVU1208" s="36"/>
      <c r="WVV1208" s="36"/>
      <c r="WVW1208" s="36"/>
      <c r="WVX1208" s="36"/>
      <c r="WVY1208" s="36"/>
      <c r="WVZ1208" s="36"/>
      <c r="WWA1208" s="36"/>
      <c r="WWB1208" s="36"/>
      <c r="WWC1208" s="36"/>
      <c r="WWD1208" s="36"/>
      <c r="WWE1208" s="36"/>
      <c r="WWF1208" s="36"/>
      <c r="WWG1208" s="36"/>
      <c r="WWH1208" s="36"/>
      <c r="WWI1208" s="36"/>
      <c r="WWJ1208" s="36"/>
      <c r="WWK1208" s="36"/>
      <c r="WWL1208" s="36"/>
      <c r="WWM1208" s="36"/>
      <c r="WWN1208" s="36"/>
      <c r="WWO1208" s="36"/>
      <c r="WWP1208" s="36"/>
      <c r="WWQ1208" s="36"/>
      <c r="WWR1208" s="36"/>
      <c r="WWS1208" s="36"/>
      <c r="WWT1208" s="36"/>
      <c r="WWU1208" s="36"/>
      <c r="WWV1208" s="36"/>
      <c r="WWW1208" s="36"/>
      <c r="WWX1208" s="36"/>
      <c r="WWY1208" s="36"/>
      <c r="WWZ1208" s="36"/>
      <c r="WXA1208" s="36"/>
      <c r="WXB1208" s="36"/>
      <c r="WXC1208" s="36"/>
      <c r="WXD1208" s="36"/>
      <c r="WXE1208" s="36"/>
      <c r="WXF1208" s="36"/>
      <c r="WXG1208" s="36"/>
      <c r="WXH1208" s="36"/>
      <c r="WXI1208" s="36"/>
      <c r="WXJ1208" s="36"/>
      <c r="WXK1208" s="36"/>
      <c r="WXL1208" s="36"/>
      <c r="WXM1208" s="36"/>
      <c r="WXN1208" s="36"/>
      <c r="WXO1208" s="36"/>
      <c r="WXP1208" s="36"/>
      <c r="WXQ1208" s="36"/>
      <c r="WXR1208" s="36"/>
      <c r="WXS1208" s="36"/>
      <c r="WXT1208" s="36"/>
      <c r="WXU1208" s="36"/>
      <c r="WXV1208" s="36"/>
      <c r="WXW1208" s="36"/>
      <c r="WXX1208" s="36"/>
      <c r="WXY1208" s="36"/>
      <c r="WXZ1208" s="36"/>
      <c r="WYA1208" s="36"/>
      <c r="WYB1208" s="36"/>
      <c r="WYC1208" s="36"/>
      <c r="WYD1208" s="36"/>
      <c r="WYE1208" s="36"/>
      <c r="WYF1208" s="36"/>
      <c r="WYG1208" s="36"/>
      <c r="WYH1208" s="36"/>
      <c r="WYI1208" s="36"/>
      <c r="WYJ1208" s="36"/>
      <c r="WYK1208" s="36"/>
      <c r="WYL1208" s="36"/>
      <c r="WYM1208" s="36"/>
      <c r="WYN1208" s="36"/>
      <c r="WYO1208" s="36"/>
      <c r="WYP1208" s="36"/>
      <c r="WYQ1208" s="36"/>
      <c r="WYR1208" s="36"/>
      <c r="WYS1208" s="36"/>
      <c r="WYT1208" s="36"/>
      <c r="WYU1208" s="36"/>
      <c r="WYV1208" s="36"/>
      <c r="WYW1208" s="36"/>
      <c r="WYX1208" s="36"/>
      <c r="WYY1208" s="36"/>
      <c r="WYZ1208" s="36"/>
      <c r="WZA1208" s="36"/>
      <c r="WZB1208" s="36"/>
      <c r="WZC1208" s="36"/>
      <c r="WZD1208" s="36"/>
      <c r="WZE1208" s="36"/>
      <c r="WZF1208" s="36"/>
      <c r="WZG1208" s="36"/>
      <c r="WZH1208" s="36"/>
      <c r="WZI1208" s="36"/>
      <c r="WZJ1208" s="36"/>
      <c r="WZK1208" s="36"/>
      <c r="WZL1208" s="36"/>
      <c r="WZM1208" s="36"/>
      <c r="WZN1208" s="36"/>
      <c r="WZO1208" s="36"/>
      <c r="WZP1208" s="36"/>
      <c r="WZQ1208" s="36"/>
      <c r="WZR1208" s="36"/>
      <c r="WZS1208" s="36"/>
      <c r="WZT1208" s="36"/>
      <c r="WZU1208" s="36"/>
      <c r="WZV1208" s="36"/>
      <c r="WZW1208" s="36"/>
      <c r="WZX1208" s="36"/>
      <c r="WZY1208" s="36"/>
      <c r="WZZ1208" s="36"/>
      <c r="XAA1208" s="36"/>
      <c r="XAB1208" s="36"/>
      <c r="XAC1208" s="36"/>
      <c r="XAD1208" s="36"/>
      <c r="XAE1208" s="36"/>
      <c r="XAF1208" s="36"/>
      <c r="XAG1208" s="36"/>
      <c r="XAH1208" s="36"/>
      <c r="XAI1208" s="36"/>
      <c r="XAJ1208" s="36"/>
      <c r="XAK1208" s="36"/>
      <c r="XAL1208" s="36"/>
      <c r="XAM1208" s="36"/>
      <c r="XAN1208" s="36"/>
      <c r="XAO1208" s="36"/>
      <c r="XAP1208" s="36"/>
      <c r="XAQ1208" s="36"/>
      <c r="XAR1208" s="36"/>
      <c r="XAS1208" s="36"/>
      <c r="XAT1208" s="36"/>
      <c r="XAU1208" s="36"/>
      <c r="XAV1208" s="36"/>
      <c r="XAW1208" s="36"/>
      <c r="XAX1208" s="36"/>
      <c r="XAY1208" s="36"/>
      <c r="XAZ1208" s="36"/>
      <c r="XBA1208" s="36"/>
      <c r="XBB1208" s="36"/>
      <c r="XBC1208" s="36"/>
      <c r="XBD1208" s="36"/>
      <c r="XBE1208" s="36"/>
      <c r="XBF1208" s="36"/>
      <c r="XBG1208" s="36"/>
      <c r="XBH1208" s="36"/>
      <c r="XBI1208" s="36"/>
      <c r="XBJ1208" s="36"/>
      <c r="XBK1208" s="36"/>
      <c r="XBL1208" s="36"/>
      <c r="XBM1208" s="36"/>
      <c r="XBN1208" s="36"/>
      <c r="XBO1208" s="36"/>
      <c r="XBP1208" s="36"/>
      <c r="XBQ1208" s="36"/>
      <c r="XBR1208" s="36"/>
      <c r="XBS1208" s="36"/>
      <c r="XBT1208" s="36"/>
      <c r="XBU1208" s="36"/>
      <c r="XBV1208" s="36"/>
      <c r="XBW1208" s="36"/>
      <c r="XBX1208" s="36"/>
      <c r="XBY1208" s="36"/>
      <c r="XBZ1208" s="36"/>
      <c r="XCA1208" s="36"/>
      <c r="XCB1208" s="36"/>
      <c r="XCC1208" s="36"/>
      <c r="XCD1208" s="36"/>
      <c r="XCE1208" s="36"/>
      <c r="XCF1208" s="36"/>
      <c r="XCG1208" s="36"/>
      <c r="XCH1208" s="36"/>
      <c r="XCI1208" s="36"/>
      <c r="XCJ1208" s="36"/>
      <c r="XCK1208" s="36"/>
      <c r="XCL1208" s="36"/>
      <c r="XCM1208" s="36"/>
      <c r="XCN1208" s="36"/>
      <c r="XCO1208" s="36"/>
      <c r="XCP1208" s="36"/>
      <c r="XCQ1208" s="36"/>
      <c r="XCR1208" s="36"/>
      <c r="XCS1208" s="36"/>
      <c r="XCT1208" s="36"/>
      <c r="XCU1208" s="36"/>
      <c r="XCV1208" s="36"/>
      <c r="XCW1208" s="36"/>
      <c r="XCX1208" s="36"/>
      <c r="XCY1208" s="36"/>
      <c r="XCZ1208" s="36"/>
      <c r="XDA1208" s="36"/>
      <c r="XDB1208" s="36"/>
      <c r="XDC1208" s="36"/>
      <c r="XDD1208" s="36"/>
      <c r="XDE1208" s="36"/>
      <c r="XDF1208" s="36"/>
      <c r="XDG1208" s="36"/>
      <c r="XDH1208" s="36"/>
      <c r="XDI1208" s="36"/>
      <c r="XDJ1208" s="36"/>
      <c r="XDK1208" s="36"/>
      <c r="XDL1208" s="36"/>
      <c r="XDM1208" s="36"/>
      <c r="XDN1208" s="36"/>
      <c r="XDO1208" s="36"/>
      <c r="XDP1208" s="36"/>
      <c r="XDQ1208" s="36"/>
      <c r="XDR1208" s="36"/>
      <c r="XDS1208" s="36"/>
      <c r="XDT1208" s="36"/>
      <c r="XDU1208" s="36"/>
      <c r="XDV1208" s="36"/>
      <c r="XDW1208" s="36"/>
      <c r="XDX1208" s="36"/>
      <c r="XDY1208" s="36"/>
      <c r="XDZ1208" s="36"/>
      <c r="XEA1208" s="36"/>
      <c r="XEB1208" s="36"/>
      <c r="XEC1208" s="36"/>
      <c r="XED1208" s="36"/>
      <c r="XEE1208" s="36"/>
      <c r="XEF1208" s="36"/>
      <c r="XEG1208" s="36"/>
    </row>
    <row r="1209" spans="1:16361" x14ac:dyDescent="0.15">
      <c r="A1209" s="6" t="s">
        <v>61</v>
      </c>
      <c r="B1209" s="6">
        <v>93</v>
      </c>
      <c r="C1209" s="33" t="s">
        <v>672</v>
      </c>
      <c r="E1209" s="212"/>
      <c r="F1209" s="212"/>
      <c r="H1209" s="20"/>
      <c r="K1209" s="27"/>
    </row>
    <row r="1210" spans="1:16361" x14ac:dyDescent="0.15">
      <c r="C1210" s="33"/>
      <c r="E1210" s="212"/>
      <c r="F1210" s="212"/>
      <c r="H1210" s="20"/>
      <c r="K1210" s="27"/>
    </row>
    <row r="1211" spans="1:16361" x14ac:dyDescent="0.15">
      <c r="A1211" s="6" t="s">
        <v>34</v>
      </c>
      <c r="B1211" s="6">
        <v>94</v>
      </c>
      <c r="C1211" s="36">
        <v>43597</v>
      </c>
      <c r="D1211" s="9">
        <v>0.95277777777777783</v>
      </c>
      <c r="E1211" s="212">
        <v>0.95277777777777783</v>
      </c>
      <c r="F1211" s="212"/>
      <c r="H1211" s="20"/>
      <c r="K1211" s="101" t="s">
        <v>765</v>
      </c>
      <c r="M1211" s="6">
        <v>18</v>
      </c>
    </row>
    <row r="1212" spans="1:16361" x14ac:dyDescent="0.15">
      <c r="A1212" s="5"/>
      <c r="B1212" s="5"/>
      <c r="C1212" s="36" t="s">
        <v>664</v>
      </c>
      <c r="D1212" s="9">
        <v>4.3055555555555562E-2</v>
      </c>
      <c r="E1212" s="212">
        <v>4.3055555555555562E-2</v>
      </c>
      <c r="F1212" s="212"/>
      <c r="H1212" s="20"/>
      <c r="K1212" s="6" t="s">
        <v>878</v>
      </c>
      <c r="M1212" s="6">
        <v>19</v>
      </c>
    </row>
    <row r="1213" spans="1:16361" x14ac:dyDescent="0.15">
      <c r="A1213" s="5"/>
      <c r="B1213" s="5"/>
      <c r="C1213" s="36" t="s">
        <v>658</v>
      </c>
      <c r="D1213" s="9">
        <v>0.18819444444444444</v>
      </c>
      <c r="E1213" s="212">
        <v>0.18819444444444444</v>
      </c>
      <c r="F1213" s="212"/>
      <c r="H1213" s="20"/>
      <c r="K1213" s="6">
        <v>28</v>
      </c>
      <c r="M1213" s="6">
        <v>18</v>
      </c>
    </row>
    <row r="1214" spans="1:16361" x14ac:dyDescent="0.15">
      <c r="A1214" s="5"/>
      <c r="B1214" s="5"/>
      <c r="C1214" s="36" t="s">
        <v>658</v>
      </c>
      <c r="D1214" s="9">
        <v>0.96388888888888891</v>
      </c>
      <c r="E1214" s="212">
        <v>0.96388888888888891</v>
      </c>
      <c r="F1214" s="212"/>
      <c r="H1214" s="20"/>
      <c r="K1214" s="6" t="s">
        <v>750</v>
      </c>
      <c r="M1214" s="6">
        <v>24</v>
      </c>
    </row>
    <row r="1215" spans="1:16361" x14ac:dyDescent="0.15">
      <c r="C1215" s="27" t="s">
        <v>665</v>
      </c>
      <c r="D1215" s="9">
        <v>3.6111111111111115E-2</v>
      </c>
      <c r="E1215" s="212">
        <v>3.6111111111111115E-2</v>
      </c>
      <c r="F1215" s="212"/>
      <c r="H1215" s="20"/>
      <c r="K1215" s="99" t="s">
        <v>591</v>
      </c>
      <c r="M1215" s="6">
        <v>24</v>
      </c>
    </row>
    <row r="1216" spans="1:16361" x14ac:dyDescent="0.15">
      <c r="C1216" s="27" t="s">
        <v>654</v>
      </c>
      <c r="D1216" s="9">
        <v>0.99652777777777779</v>
      </c>
      <c r="E1216" s="212">
        <v>0.99652777777777779</v>
      </c>
      <c r="F1216" s="212"/>
      <c r="H1216" s="20"/>
      <c r="K1216" s="6" t="s">
        <v>749</v>
      </c>
      <c r="M1216" s="6">
        <v>22</v>
      </c>
    </row>
    <row r="1217" spans="1:13" x14ac:dyDescent="0.15">
      <c r="C1217" s="27" t="s">
        <v>673</v>
      </c>
      <c r="D1217" s="9">
        <v>9.930555555555555E-2</v>
      </c>
      <c r="E1217" s="212">
        <v>9.930555555555555E-2</v>
      </c>
      <c r="F1217" s="212"/>
      <c r="H1217" s="20"/>
      <c r="K1217" s="6" t="s">
        <v>751</v>
      </c>
      <c r="M1217" s="6">
        <v>28</v>
      </c>
    </row>
    <row r="1218" spans="1:13" x14ac:dyDescent="0.15">
      <c r="C1218" s="27"/>
      <c r="D1218" s="9"/>
      <c r="E1218" s="212"/>
      <c r="F1218" s="212"/>
      <c r="H1218" s="20"/>
    </row>
    <row r="1219" spans="1:13" x14ac:dyDescent="0.15">
      <c r="A1219" s="6" t="s">
        <v>36</v>
      </c>
      <c r="B1219" s="6">
        <v>95</v>
      </c>
      <c r="C1219" s="36">
        <v>43597</v>
      </c>
      <c r="D1219" s="9">
        <v>0.93333333333333324</v>
      </c>
      <c r="E1219" s="212">
        <v>0.93333333333333324</v>
      </c>
      <c r="F1219" s="212"/>
      <c r="H1219" s="20"/>
      <c r="K1219" s="6" t="s">
        <v>591</v>
      </c>
      <c r="M1219" s="6">
        <v>19</v>
      </c>
    </row>
    <row r="1220" spans="1:13" ht="16" x14ac:dyDescent="0.15">
      <c r="C1220" s="36">
        <v>43658</v>
      </c>
      <c r="D1220" s="9">
        <v>0.66249999999999998</v>
      </c>
      <c r="E1220" s="212">
        <v>0.66249999999999998</v>
      </c>
      <c r="F1220" s="212"/>
      <c r="H1220" s="20"/>
      <c r="K1220" s="113" t="s">
        <v>697</v>
      </c>
      <c r="M1220" s="6">
        <v>26</v>
      </c>
    </row>
    <row r="1221" spans="1:13" x14ac:dyDescent="0.15">
      <c r="C1221" s="36" t="s">
        <v>650</v>
      </c>
      <c r="D1221" s="9">
        <v>6.8749999999999992E-2</v>
      </c>
      <c r="E1221" s="212">
        <v>6.8749999999999992E-2</v>
      </c>
      <c r="F1221" s="212"/>
      <c r="H1221" s="20"/>
      <c r="K1221" s="6">
        <v>28</v>
      </c>
      <c r="M1221" s="6">
        <v>20</v>
      </c>
    </row>
    <row r="1222" spans="1:13" x14ac:dyDescent="0.15">
      <c r="C1222" s="36" t="s">
        <v>650</v>
      </c>
      <c r="D1222" s="9">
        <v>0.98055555555555562</v>
      </c>
      <c r="E1222" s="212">
        <v>0.98055555555555562</v>
      </c>
      <c r="F1222" s="212"/>
      <c r="H1222" s="20"/>
      <c r="K1222" s="6" t="s">
        <v>591</v>
      </c>
      <c r="M1222" s="6">
        <v>22</v>
      </c>
    </row>
    <row r="1223" spans="1:13" x14ac:dyDescent="0.15">
      <c r="C1223" s="36" t="s">
        <v>664</v>
      </c>
      <c r="D1223" s="9">
        <v>0.18819444444444444</v>
      </c>
      <c r="E1223" s="212">
        <v>0.18819444444444444</v>
      </c>
      <c r="F1223" s="212"/>
      <c r="H1223" s="20"/>
      <c r="K1223" s="6">
        <v>65</v>
      </c>
      <c r="M1223" s="6">
        <v>18</v>
      </c>
    </row>
    <row r="1224" spans="1:13" x14ac:dyDescent="0.15">
      <c r="C1224" s="36" t="s">
        <v>657</v>
      </c>
      <c r="D1224" s="9">
        <v>0.21597222222222223</v>
      </c>
      <c r="E1224" s="212">
        <v>0.21597222222222223</v>
      </c>
      <c r="F1224" s="212"/>
      <c r="H1224" s="20"/>
      <c r="K1224" s="6">
        <v>67</v>
      </c>
      <c r="M1224" s="6">
        <v>23</v>
      </c>
    </row>
    <row r="1225" spans="1:13" x14ac:dyDescent="0.15">
      <c r="C1225" s="36" t="s">
        <v>657</v>
      </c>
      <c r="D1225" s="9">
        <v>0.23055555555555554</v>
      </c>
      <c r="E1225" s="212">
        <v>0.23055555555555554</v>
      </c>
      <c r="F1225" s="212"/>
      <c r="H1225" s="20"/>
      <c r="K1225" s="6">
        <v>67</v>
      </c>
      <c r="M1225" s="6">
        <v>23</v>
      </c>
    </row>
    <row r="1226" spans="1:13" x14ac:dyDescent="0.15">
      <c r="C1226" s="36" t="s">
        <v>654</v>
      </c>
      <c r="D1226" s="9">
        <v>0.97430555555555554</v>
      </c>
      <c r="E1226" s="212">
        <v>0.97430555555555554</v>
      </c>
      <c r="F1226" s="212"/>
      <c r="H1226" s="20"/>
      <c r="K1226" s="6">
        <v>65</v>
      </c>
      <c r="M1226" s="6">
        <v>23</v>
      </c>
    </row>
    <row r="1227" spans="1:13" x14ac:dyDescent="0.15">
      <c r="C1227" s="36" t="s">
        <v>655</v>
      </c>
      <c r="D1227" s="9">
        <v>0.12291666666666667</v>
      </c>
      <c r="E1227" s="212">
        <v>0.12291666666666667</v>
      </c>
      <c r="F1227" s="212"/>
      <c r="H1227" s="20"/>
      <c r="K1227" s="6" t="s">
        <v>591</v>
      </c>
      <c r="M1227" s="6">
        <v>28</v>
      </c>
    </row>
    <row r="1228" spans="1:13" x14ac:dyDescent="0.15">
      <c r="C1228" s="36"/>
      <c r="D1228" s="9"/>
      <c r="E1228" s="212"/>
      <c r="F1228" s="212"/>
      <c r="H1228" s="20"/>
    </row>
    <row r="1229" spans="1:13" s="5" customFormat="1" x14ac:dyDescent="0.15">
      <c r="A1229" s="5" t="s">
        <v>76</v>
      </c>
      <c r="B1229" s="5">
        <v>96</v>
      </c>
      <c r="C1229" s="81">
        <v>43567</v>
      </c>
      <c r="D1229" s="3">
        <v>0.75486111111111109</v>
      </c>
      <c r="E1229" s="211">
        <v>0.75486111111111109</v>
      </c>
      <c r="F1229" s="211"/>
      <c r="G1229" s="34"/>
      <c r="H1229" s="4"/>
      <c r="K1229" s="5" t="s">
        <v>591</v>
      </c>
      <c r="M1229" s="5">
        <v>23</v>
      </c>
    </row>
    <row r="1230" spans="1:13" s="5" customFormat="1" x14ac:dyDescent="0.15">
      <c r="C1230" s="81">
        <v>43597</v>
      </c>
      <c r="D1230" s="3">
        <v>0.75555555555555554</v>
      </c>
      <c r="E1230" s="211">
        <v>0.75555555555555554</v>
      </c>
      <c r="F1230" s="211"/>
      <c r="G1230" s="34"/>
      <c r="H1230" s="4"/>
      <c r="K1230" s="5" t="s">
        <v>591</v>
      </c>
      <c r="M1230" s="5">
        <v>22</v>
      </c>
    </row>
    <row r="1231" spans="1:13" s="5" customFormat="1" x14ac:dyDescent="0.15">
      <c r="C1231" s="81">
        <v>43597</v>
      </c>
      <c r="D1231" s="3">
        <v>0.9194444444444444</v>
      </c>
      <c r="E1231" s="211">
        <v>0.9194444444444444</v>
      </c>
      <c r="F1231" s="211"/>
      <c r="G1231" s="34"/>
      <c r="H1231" s="4"/>
      <c r="K1231" s="5">
        <v>17</v>
      </c>
      <c r="M1231" s="5">
        <v>19</v>
      </c>
    </row>
    <row r="1232" spans="1:13" s="5" customFormat="1" x14ac:dyDescent="0.15">
      <c r="C1232" s="81">
        <v>43628</v>
      </c>
      <c r="D1232" s="3">
        <v>1.9444444444444445E-2</v>
      </c>
      <c r="E1232" s="211">
        <v>1.9444444444444445E-2</v>
      </c>
      <c r="F1232" s="211"/>
      <c r="G1232" s="34"/>
      <c r="H1232" s="4"/>
      <c r="K1232" s="5" t="s">
        <v>591</v>
      </c>
      <c r="M1232" s="5">
        <v>19</v>
      </c>
    </row>
    <row r="1233" spans="1:13" s="5" customFormat="1" x14ac:dyDescent="0.15">
      <c r="C1233" s="81">
        <v>43628</v>
      </c>
      <c r="D1233" s="3">
        <v>8.6111111111111124E-2</v>
      </c>
      <c r="E1233" s="211">
        <v>8.6111111111111124E-2</v>
      </c>
      <c r="F1233" s="211"/>
      <c r="G1233" s="34"/>
      <c r="H1233" s="4"/>
      <c r="K1233" s="5">
        <v>17</v>
      </c>
      <c r="M1233" s="5">
        <v>19</v>
      </c>
    </row>
    <row r="1234" spans="1:13" s="5" customFormat="1" x14ac:dyDescent="0.15">
      <c r="C1234" s="81">
        <v>43628</v>
      </c>
      <c r="D1234" s="3">
        <v>0.8652777777777777</v>
      </c>
      <c r="E1234" s="211">
        <v>0.8652777777777777</v>
      </c>
      <c r="F1234" s="211"/>
      <c r="G1234" s="34"/>
      <c r="H1234" s="4"/>
      <c r="K1234" s="5">
        <v>17</v>
      </c>
      <c r="M1234" s="5">
        <v>25</v>
      </c>
    </row>
    <row r="1235" spans="1:13" s="5" customFormat="1" x14ac:dyDescent="0.15">
      <c r="C1235" s="81">
        <v>43658</v>
      </c>
      <c r="D1235" s="3">
        <v>0.81944444444444453</v>
      </c>
      <c r="E1235" s="211">
        <v>0.81944444444444453</v>
      </c>
      <c r="F1235" s="211"/>
      <c r="G1235" s="34"/>
      <c r="H1235" s="4"/>
      <c r="K1235" s="5">
        <v>10</v>
      </c>
      <c r="M1235" s="5">
        <v>24</v>
      </c>
    </row>
    <row r="1236" spans="1:13" s="5" customFormat="1" x14ac:dyDescent="0.15">
      <c r="C1236" s="81">
        <v>43781</v>
      </c>
      <c r="D1236" s="3">
        <v>7.1527777777777787E-2</v>
      </c>
      <c r="E1236" s="211">
        <v>7.1527777777777787E-2</v>
      </c>
      <c r="F1236" s="211"/>
      <c r="G1236" s="34"/>
      <c r="H1236" s="4"/>
      <c r="K1236" s="5">
        <v>39</v>
      </c>
      <c r="M1236" s="5">
        <v>19</v>
      </c>
    </row>
    <row r="1237" spans="1:13" s="5" customFormat="1" x14ac:dyDescent="0.15">
      <c r="C1237" s="81" t="s">
        <v>664</v>
      </c>
      <c r="D1237" s="3">
        <v>0.18541666666666667</v>
      </c>
      <c r="E1237" s="211">
        <v>0.18541666666666667</v>
      </c>
      <c r="F1237" s="211"/>
      <c r="G1237" s="34"/>
      <c r="H1237" s="4"/>
      <c r="K1237" s="5" t="s">
        <v>591</v>
      </c>
      <c r="M1237" s="5">
        <v>19</v>
      </c>
    </row>
    <row r="1238" spans="1:13" s="5" customFormat="1" x14ac:dyDescent="0.15">
      <c r="C1238" s="81" t="s">
        <v>665</v>
      </c>
      <c r="D1238" s="3">
        <v>0.15694444444444444</v>
      </c>
      <c r="E1238" s="211">
        <v>0.15694444444444444</v>
      </c>
      <c r="F1238" s="211"/>
      <c r="G1238" s="34"/>
      <c r="H1238" s="4"/>
      <c r="K1238" s="5">
        <v>13</v>
      </c>
      <c r="M1238" s="5">
        <v>25</v>
      </c>
    </row>
    <row r="1239" spans="1:13" s="5" customFormat="1" x14ac:dyDescent="0.15">
      <c r="C1239" s="81" t="s">
        <v>660</v>
      </c>
      <c r="D1239" s="3">
        <v>5.5555555555555558E-3</v>
      </c>
      <c r="E1239" s="211">
        <v>5.5555555555555558E-3</v>
      </c>
      <c r="F1239" s="211"/>
      <c r="G1239" s="34"/>
      <c r="H1239" s="4"/>
      <c r="K1239" s="5" t="s">
        <v>591</v>
      </c>
      <c r="M1239" s="5">
        <v>24</v>
      </c>
    </row>
    <row r="1240" spans="1:13" s="5" customFormat="1" x14ac:dyDescent="0.15">
      <c r="C1240" s="81" t="s">
        <v>660</v>
      </c>
      <c r="D1240" s="3">
        <v>0.875</v>
      </c>
      <c r="E1240" s="211">
        <v>0.875</v>
      </c>
      <c r="F1240" s="211"/>
      <c r="G1240" s="34"/>
      <c r="H1240" s="4"/>
      <c r="K1240" s="5">
        <v>35</v>
      </c>
      <c r="M1240" s="5">
        <v>31</v>
      </c>
    </row>
    <row r="1241" spans="1:13" s="5" customFormat="1" x14ac:dyDescent="0.15">
      <c r="C1241" s="81" t="s">
        <v>655</v>
      </c>
      <c r="D1241" s="3">
        <v>4.7916666666666663E-2</v>
      </c>
      <c r="E1241" s="211">
        <v>4.7916666666666663E-2</v>
      </c>
      <c r="F1241" s="211"/>
      <c r="G1241" s="34"/>
      <c r="H1241" s="4"/>
      <c r="K1241" s="5">
        <v>17</v>
      </c>
      <c r="M1241" s="5">
        <v>29</v>
      </c>
    </row>
    <row r="1242" spans="1:13" s="5" customFormat="1" x14ac:dyDescent="0.15">
      <c r="C1242" s="81" t="s">
        <v>655</v>
      </c>
      <c r="D1242" s="3">
        <v>5.7638888888888885E-2</v>
      </c>
      <c r="E1242" s="211">
        <v>5.7638888888888885E-2</v>
      </c>
      <c r="F1242" s="211"/>
      <c r="G1242" s="34"/>
      <c r="H1242" s="4"/>
      <c r="K1242" s="5" t="s">
        <v>591</v>
      </c>
      <c r="M1242" s="5">
        <v>29</v>
      </c>
    </row>
    <row r="1243" spans="1:13" s="5" customFormat="1" x14ac:dyDescent="0.15">
      <c r="C1243" s="81" t="s">
        <v>655</v>
      </c>
      <c r="D1243" s="3">
        <v>0.95972222222222225</v>
      </c>
      <c r="E1243" s="211">
        <v>0.95972222222222225</v>
      </c>
      <c r="F1243" s="211"/>
      <c r="G1243" s="34"/>
      <c r="H1243" s="4"/>
      <c r="K1243" s="5">
        <v>26</v>
      </c>
      <c r="M1243" s="5">
        <v>29</v>
      </c>
    </row>
    <row r="1244" spans="1:13" s="5" customFormat="1" x14ac:dyDescent="0.15">
      <c r="C1244" s="81" t="s">
        <v>661</v>
      </c>
      <c r="D1244" s="3">
        <v>9.0277777777777776E-2</v>
      </c>
      <c r="E1244" s="211">
        <v>9.0277777777777776E-2</v>
      </c>
      <c r="F1244" s="211"/>
      <c r="G1244" s="34"/>
      <c r="H1244" s="4"/>
      <c r="K1244" s="5" t="s">
        <v>752</v>
      </c>
      <c r="M1244" s="5">
        <v>29</v>
      </c>
    </row>
    <row r="1245" spans="1:13" s="5" customFormat="1" x14ac:dyDescent="0.15">
      <c r="C1245" s="81" t="s">
        <v>661</v>
      </c>
      <c r="D1245" s="3">
        <v>0.1125</v>
      </c>
      <c r="E1245" s="211">
        <v>0.1125</v>
      </c>
      <c r="F1245" s="211"/>
      <c r="G1245" s="34"/>
      <c r="H1245" s="4"/>
      <c r="K1245" s="5" t="s">
        <v>752</v>
      </c>
      <c r="M1245" s="5">
        <v>30</v>
      </c>
    </row>
    <row r="1246" spans="1:13" s="5" customFormat="1" x14ac:dyDescent="0.15">
      <c r="C1246" s="81" t="s">
        <v>662</v>
      </c>
      <c r="D1246" s="3">
        <v>0.16666666666666666</v>
      </c>
      <c r="E1246" s="211">
        <v>0.16666666666666666</v>
      </c>
      <c r="F1246" s="211"/>
      <c r="G1246" s="34"/>
      <c r="H1246" s="4"/>
      <c r="K1246" s="5" t="s">
        <v>752</v>
      </c>
      <c r="M1246" s="5">
        <v>24</v>
      </c>
    </row>
    <row r="1247" spans="1:13" s="5" customFormat="1" x14ac:dyDescent="0.15">
      <c r="C1247" s="81"/>
      <c r="D1247" s="3"/>
      <c r="E1247" s="211"/>
      <c r="F1247" s="211"/>
      <c r="G1247" s="34"/>
      <c r="H1247" s="4"/>
    </row>
    <row r="1248" spans="1:13" x14ac:dyDescent="0.15">
      <c r="A1248" s="6" t="s">
        <v>47</v>
      </c>
      <c r="B1248" s="6">
        <v>97</v>
      </c>
      <c r="C1248" s="36">
        <v>43567</v>
      </c>
      <c r="D1248" s="9">
        <v>0.81319444444444444</v>
      </c>
      <c r="E1248" s="212">
        <v>0.81319444444444444</v>
      </c>
      <c r="F1248" s="212"/>
      <c r="H1248" s="20"/>
      <c r="K1248" s="6" t="s">
        <v>591</v>
      </c>
      <c r="M1248" s="6">
        <v>23</v>
      </c>
    </row>
    <row r="1249" spans="1:13" x14ac:dyDescent="0.15">
      <c r="C1249" s="36">
        <v>43658</v>
      </c>
      <c r="D1249" s="9">
        <v>0.86388888888888893</v>
      </c>
      <c r="E1249" s="212">
        <v>0.86388888888888893</v>
      </c>
      <c r="F1249" s="212"/>
      <c r="H1249" s="20"/>
      <c r="K1249" s="6" t="s">
        <v>674</v>
      </c>
      <c r="M1249" s="6">
        <v>23</v>
      </c>
    </row>
    <row r="1250" spans="1:13" x14ac:dyDescent="0.15">
      <c r="C1250" s="36">
        <v>43689</v>
      </c>
      <c r="D1250" s="9">
        <v>4.2361111111111106E-2</v>
      </c>
      <c r="E1250" s="212">
        <v>4.2361111111111106E-2</v>
      </c>
      <c r="F1250" s="212"/>
      <c r="H1250" s="20"/>
      <c r="K1250" s="6" t="s">
        <v>591</v>
      </c>
      <c r="M1250" s="6">
        <v>23</v>
      </c>
    </row>
    <row r="1251" spans="1:13" x14ac:dyDescent="0.15">
      <c r="C1251" s="36">
        <v>43750</v>
      </c>
      <c r="D1251" s="9">
        <v>0.19930555555555554</v>
      </c>
      <c r="E1251" s="212">
        <v>0.19930555555555554</v>
      </c>
      <c r="F1251" s="212"/>
      <c r="H1251" s="20"/>
      <c r="K1251" s="6">
        <v>12</v>
      </c>
      <c r="M1251" s="6">
        <v>18</v>
      </c>
    </row>
    <row r="1252" spans="1:13" x14ac:dyDescent="0.15">
      <c r="C1252" s="36">
        <v>43750</v>
      </c>
      <c r="D1252" s="9">
        <v>0.84583333333333333</v>
      </c>
      <c r="E1252" s="212">
        <v>0.84583333333333333</v>
      </c>
      <c r="F1252" s="212"/>
      <c r="H1252" s="20"/>
      <c r="K1252" s="6" t="s">
        <v>591</v>
      </c>
      <c r="M1252" s="6">
        <v>20</v>
      </c>
    </row>
    <row r="1253" spans="1:13" x14ac:dyDescent="0.15">
      <c r="C1253" s="36" t="s">
        <v>664</v>
      </c>
      <c r="D1253" s="9">
        <v>0.20972222222222223</v>
      </c>
      <c r="E1253" s="212">
        <v>0.20972222222222223</v>
      </c>
      <c r="F1253" s="212"/>
      <c r="H1253" s="20"/>
      <c r="K1253" s="6">
        <v>33</v>
      </c>
      <c r="M1253" s="6">
        <v>18</v>
      </c>
    </row>
    <row r="1254" spans="1:13" x14ac:dyDescent="0.15">
      <c r="C1254" s="36" t="s">
        <v>652</v>
      </c>
      <c r="D1254" s="9">
        <v>8.8888888888888892E-2</v>
      </c>
      <c r="E1254" s="212">
        <v>8.8888888888888892E-2</v>
      </c>
      <c r="F1254" s="212"/>
      <c r="H1254" s="20"/>
      <c r="K1254" s="6">
        <v>13</v>
      </c>
      <c r="M1254" s="6">
        <v>22</v>
      </c>
    </row>
    <row r="1255" spans="1:13" x14ac:dyDescent="0.15">
      <c r="C1255" s="36" t="s">
        <v>654</v>
      </c>
      <c r="D1255" s="9">
        <v>0.13125000000000001</v>
      </c>
      <c r="E1255" s="212">
        <v>0.13125000000000001</v>
      </c>
      <c r="F1255" s="212"/>
      <c r="H1255" s="20"/>
      <c r="K1255" s="6">
        <v>27</v>
      </c>
      <c r="M1255" s="6">
        <v>24</v>
      </c>
    </row>
    <row r="1256" spans="1:13" x14ac:dyDescent="0.15">
      <c r="C1256" s="36" t="s">
        <v>662</v>
      </c>
      <c r="D1256" s="9">
        <v>0.23819444444444446</v>
      </c>
      <c r="E1256" s="212">
        <v>0.23819444444444446</v>
      </c>
      <c r="F1256" s="212"/>
      <c r="H1256" s="20"/>
      <c r="K1256" s="6">
        <v>10</v>
      </c>
      <c r="M1256" s="6">
        <v>24</v>
      </c>
    </row>
    <row r="1257" spans="1:13" x14ac:dyDescent="0.15">
      <c r="C1257" s="36"/>
      <c r="D1257" s="9"/>
      <c r="E1257" s="212"/>
      <c r="F1257" s="212"/>
      <c r="H1257" s="20"/>
    </row>
    <row r="1258" spans="1:13" x14ac:dyDescent="0.15">
      <c r="A1258" s="6" t="s">
        <v>144</v>
      </c>
      <c r="B1258" s="6">
        <v>98</v>
      </c>
      <c r="C1258" s="36">
        <v>43597</v>
      </c>
      <c r="D1258" s="9">
        <v>0.3298611111111111</v>
      </c>
      <c r="E1258" s="212">
        <v>0.3298611111111111</v>
      </c>
      <c r="F1258" s="212"/>
      <c r="H1258" s="20"/>
      <c r="K1258" s="6">
        <v>19</v>
      </c>
      <c r="M1258" s="6">
        <v>19</v>
      </c>
    </row>
    <row r="1259" spans="1:13" x14ac:dyDescent="0.15">
      <c r="C1259" s="36">
        <v>43658</v>
      </c>
      <c r="D1259" s="9">
        <v>0.27013888888888887</v>
      </c>
      <c r="E1259" s="212">
        <v>0.27013888888888887</v>
      </c>
      <c r="F1259" s="212"/>
      <c r="H1259" s="20"/>
      <c r="K1259" s="6">
        <v>29</v>
      </c>
      <c r="M1259" s="6">
        <v>22</v>
      </c>
    </row>
    <row r="1260" spans="1:13" s="5" customFormat="1" x14ac:dyDescent="0.15">
      <c r="C1260" s="81" t="s">
        <v>658</v>
      </c>
      <c r="D1260" s="3">
        <v>0.98819444444444438</v>
      </c>
      <c r="E1260" s="211">
        <v>0.98819444444444438</v>
      </c>
      <c r="F1260" s="211"/>
      <c r="G1260" s="34"/>
      <c r="H1260" s="4"/>
      <c r="K1260" s="5">
        <v>35</v>
      </c>
      <c r="M1260" s="5">
        <v>25</v>
      </c>
    </row>
    <row r="1261" spans="1:13" s="5" customFormat="1" x14ac:dyDescent="0.15">
      <c r="C1261" s="81" t="s">
        <v>659</v>
      </c>
      <c r="D1261" s="3">
        <v>0.77013888888888893</v>
      </c>
      <c r="E1261" s="211">
        <v>0.77013888888888893</v>
      </c>
      <c r="F1261" s="211"/>
      <c r="G1261" s="34"/>
      <c r="H1261" s="4"/>
      <c r="K1261" s="5">
        <v>33</v>
      </c>
      <c r="M1261" s="5">
        <v>34</v>
      </c>
    </row>
    <row r="1262" spans="1:13" s="5" customFormat="1" x14ac:dyDescent="0.15">
      <c r="C1262" s="81" t="s">
        <v>654</v>
      </c>
      <c r="D1262" s="3">
        <v>9.2361111111111116E-2</v>
      </c>
      <c r="E1262" s="211">
        <v>9.2361111111111116E-2</v>
      </c>
      <c r="F1262" s="211"/>
      <c r="G1262" s="34"/>
      <c r="H1262" s="4"/>
      <c r="K1262" s="5" t="s">
        <v>591</v>
      </c>
      <c r="M1262" s="5">
        <v>25</v>
      </c>
    </row>
    <row r="1263" spans="1:13" s="5" customFormat="1" x14ac:dyDescent="0.15">
      <c r="C1263" s="81" t="s">
        <v>654</v>
      </c>
      <c r="D1263" s="3">
        <v>0.11944444444444445</v>
      </c>
      <c r="E1263" s="211">
        <v>0.11944444444444445</v>
      </c>
      <c r="F1263" s="211"/>
      <c r="G1263" s="34"/>
      <c r="H1263" s="4"/>
      <c r="K1263" s="5">
        <v>27</v>
      </c>
      <c r="M1263" s="5">
        <v>24</v>
      </c>
    </row>
    <row r="1264" spans="1:13" s="5" customFormat="1" x14ac:dyDescent="0.15">
      <c r="C1264" s="81"/>
      <c r="D1264" s="3"/>
      <c r="E1264" s="211"/>
      <c r="F1264" s="211"/>
      <c r="G1264" s="34"/>
      <c r="H1264" s="4"/>
    </row>
    <row r="1265" spans="1:13" x14ac:dyDescent="0.15">
      <c r="A1265" s="6" t="s">
        <v>129</v>
      </c>
      <c r="B1265" s="6">
        <v>99</v>
      </c>
      <c r="C1265" s="36">
        <v>43689</v>
      </c>
      <c r="D1265" s="9">
        <v>0.14930555555555555</v>
      </c>
      <c r="E1265" s="212">
        <v>0.14930555555555555</v>
      </c>
      <c r="F1265" s="212"/>
      <c r="H1265" s="20"/>
      <c r="K1265" s="6">
        <v>13</v>
      </c>
      <c r="M1265" s="6">
        <v>25</v>
      </c>
    </row>
    <row r="1266" spans="1:13" x14ac:dyDescent="0.15">
      <c r="C1266" s="36">
        <v>43781</v>
      </c>
      <c r="D1266" s="9">
        <v>9.7222222222222224E-2</v>
      </c>
      <c r="E1266" s="212">
        <v>9.7222222222222224E-2</v>
      </c>
      <c r="F1266" s="212"/>
      <c r="H1266" s="20"/>
      <c r="K1266" s="6">
        <v>25</v>
      </c>
      <c r="M1266" s="6">
        <v>23</v>
      </c>
    </row>
    <row r="1267" spans="1:13" x14ac:dyDescent="0.15">
      <c r="C1267" s="36"/>
      <c r="D1267" s="9"/>
      <c r="E1267" s="212"/>
      <c r="F1267" s="212"/>
      <c r="H1267" s="20"/>
    </row>
    <row r="1268" spans="1:13" x14ac:dyDescent="0.15">
      <c r="A1268" s="6" t="s">
        <v>395</v>
      </c>
      <c r="B1268" s="241">
        <v>100</v>
      </c>
      <c r="C1268" s="36">
        <v>43720</v>
      </c>
      <c r="D1268" s="9">
        <v>0.26874999999999999</v>
      </c>
      <c r="E1268" s="212">
        <v>0.26874999999999999</v>
      </c>
      <c r="F1268" s="212"/>
      <c r="H1268" s="20"/>
      <c r="K1268" s="6" t="s">
        <v>591</v>
      </c>
      <c r="M1268" s="6">
        <v>17</v>
      </c>
    </row>
    <row r="1269" spans="1:13" x14ac:dyDescent="0.15">
      <c r="C1269" s="27" t="s">
        <v>657</v>
      </c>
      <c r="D1269" s="9">
        <v>0.85416666666666663</v>
      </c>
      <c r="E1269" s="212">
        <v>0.85416666666666663</v>
      </c>
      <c r="F1269" s="212"/>
      <c r="H1269" s="20"/>
      <c r="K1269" s="6">
        <v>27</v>
      </c>
      <c r="M1269" s="6">
        <v>22</v>
      </c>
    </row>
    <row r="1270" spans="1:13" x14ac:dyDescent="0.15">
      <c r="C1270" s="27" t="s">
        <v>653</v>
      </c>
      <c r="D1270" s="9">
        <v>0.86736111111111114</v>
      </c>
      <c r="E1270" s="212">
        <v>0.86736111111111114</v>
      </c>
      <c r="F1270" s="212"/>
      <c r="H1270" s="20"/>
      <c r="K1270" s="6">
        <v>14</v>
      </c>
      <c r="M1270" s="6">
        <v>31</v>
      </c>
    </row>
    <row r="1271" spans="1:13" x14ac:dyDescent="0.15">
      <c r="C1271" s="27" t="s">
        <v>654</v>
      </c>
      <c r="D1271" s="9">
        <v>0.15972222222222224</v>
      </c>
      <c r="E1271" s="212">
        <v>0.15972222222222224</v>
      </c>
      <c r="F1271" s="212"/>
      <c r="H1271" s="20"/>
      <c r="K1271" s="6">
        <v>13</v>
      </c>
      <c r="M1271" s="6">
        <v>22</v>
      </c>
    </row>
    <row r="1272" spans="1:13" x14ac:dyDescent="0.15">
      <c r="C1272" s="27" t="s">
        <v>660</v>
      </c>
      <c r="D1272" s="9">
        <v>0.90833333333333333</v>
      </c>
      <c r="E1272" s="212">
        <v>0.90833333333333333</v>
      </c>
      <c r="F1272" s="212"/>
      <c r="H1272" s="20"/>
      <c r="K1272" s="6">
        <v>27</v>
      </c>
      <c r="M1272" s="6">
        <v>29</v>
      </c>
    </row>
    <row r="1273" spans="1:13" x14ac:dyDescent="0.15">
      <c r="C1273" s="27" t="s">
        <v>662</v>
      </c>
      <c r="D1273" s="9">
        <v>2.5694444444444447E-2</v>
      </c>
      <c r="E1273" s="212">
        <v>2.5694444444444447E-2</v>
      </c>
      <c r="F1273" s="212"/>
      <c r="H1273" s="20"/>
      <c r="K1273" s="6">
        <v>21</v>
      </c>
      <c r="M1273" s="6">
        <v>26</v>
      </c>
    </row>
    <row r="1274" spans="1:13" s="95" customFormat="1" x14ac:dyDescent="0.15">
      <c r="A1274" s="95" t="s">
        <v>843</v>
      </c>
      <c r="C1274" s="94"/>
      <c r="E1274" s="222"/>
      <c r="F1274" s="222"/>
      <c r="G1274" s="97"/>
      <c r="H1274" s="96"/>
    </row>
    <row r="1275" spans="1:13" x14ac:dyDescent="0.15">
      <c r="A1275" s="6" t="s">
        <v>9</v>
      </c>
      <c r="B1275" s="6">
        <v>101</v>
      </c>
      <c r="C1275" s="15">
        <v>43829</v>
      </c>
      <c r="D1275" s="9">
        <v>0.93263888888888891</v>
      </c>
      <c r="E1275" s="212">
        <v>0.93263888888888891</v>
      </c>
      <c r="F1275" s="212"/>
      <c r="H1275" s="20"/>
      <c r="K1275" s="6">
        <v>13</v>
      </c>
      <c r="M1275" s="6">
        <v>30</v>
      </c>
    </row>
    <row r="1276" spans="1:13" x14ac:dyDescent="0.15">
      <c r="C1276" s="15">
        <v>43829</v>
      </c>
      <c r="D1276" s="9">
        <v>0.93333333333333324</v>
      </c>
      <c r="E1276" s="212">
        <v>0.93333333333333324</v>
      </c>
      <c r="F1276" s="212"/>
      <c r="H1276" s="20"/>
      <c r="K1276" s="6" t="s">
        <v>64</v>
      </c>
      <c r="M1276" s="6">
        <v>30</v>
      </c>
    </row>
    <row r="1277" spans="1:13" x14ac:dyDescent="0.15">
      <c r="C1277" s="15">
        <v>43848</v>
      </c>
      <c r="D1277" s="9">
        <v>6.5277777777777782E-2</v>
      </c>
      <c r="E1277" s="212">
        <v>6.5277777777777782E-2</v>
      </c>
      <c r="F1277" s="212"/>
      <c r="H1277" s="20"/>
      <c r="K1277" s="6">
        <v>3.9</v>
      </c>
      <c r="M1277" s="6">
        <v>25</v>
      </c>
    </row>
    <row r="1278" spans="1:13" x14ac:dyDescent="0.15">
      <c r="C1278" s="15">
        <v>43851</v>
      </c>
      <c r="D1278" s="9">
        <v>0.84722222222222221</v>
      </c>
      <c r="E1278" s="212">
        <v>0.84722222222222221</v>
      </c>
      <c r="F1278" s="212"/>
      <c r="H1278" s="20"/>
      <c r="K1278" s="6">
        <v>23</v>
      </c>
      <c r="M1278" s="6">
        <v>21</v>
      </c>
    </row>
    <row r="1279" spans="1:13" x14ac:dyDescent="0.15">
      <c r="C1279" s="15">
        <v>43851</v>
      </c>
      <c r="D1279" s="9">
        <v>0.93472222222222223</v>
      </c>
      <c r="E1279" s="212">
        <v>0.93472222222222223</v>
      </c>
      <c r="F1279" s="212"/>
      <c r="H1279" s="20"/>
      <c r="K1279" s="6">
        <v>23</v>
      </c>
      <c r="M1279" s="6">
        <v>19</v>
      </c>
    </row>
    <row r="1280" spans="1:13" x14ac:dyDescent="0.15">
      <c r="C1280" s="15">
        <v>43851</v>
      </c>
      <c r="D1280" s="9">
        <v>0.9902777777777777</v>
      </c>
      <c r="E1280" s="212">
        <v>0.9902777777777777</v>
      </c>
      <c r="F1280" s="212"/>
      <c r="H1280" s="20"/>
      <c r="K1280" s="6" t="s">
        <v>699</v>
      </c>
      <c r="M1280" s="6">
        <v>22</v>
      </c>
    </row>
    <row r="1281" spans="1:13" x14ac:dyDescent="0.15">
      <c r="C1281" s="15">
        <v>43852</v>
      </c>
      <c r="D1281" s="9">
        <v>8.3333333333333329E-2</v>
      </c>
      <c r="E1281" s="212">
        <v>8.3333333333333329E-2</v>
      </c>
      <c r="F1281" s="212"/>
      <c r="H1281" s="20"/>
      <c r="K1281" s="6" t="s">
        <v>700</v>
      </c>
      <c r="M1281" s="6">
        <v>19</v>
      </c>
    </row>
    <row r="1282" spans="1:13" x14ac:dyDescent="0.15">
      <c r="C1282" s="15">
        <v>43852</v>
      </c>
      <c r="D1282" s="9">
        <v>0.15763888888888888</v>
      </c>
      <c r="E1282" s="212">
        <v>0.15763888888888888</v>
      </c>
      <c r="F1282" s="212"/>
      <c r="H1282" s="20"/>
      <c r="K1282" s="6" t="s">
        <v>701</v>
      </c>
      <c r="M1282" s="6">
        <v>19</v>
      </c>
    </row>
    <row r="1283" spans="1:13" x14ac:dyDescent="0.15">
      <c r="C1283" s="15">
        <v>43852</v>
      </c>
      <c r="D1283" s="9">
        <v>0.9916666666666667</v>
      </c>
      <c r="E1283" s="212">
        <v>0.9916666666666667</v>
      </c>
      <c r="F1283" s="212"/>
      <c r="H1283" s="20"/>
      <c r="K1283" s="6">
        <v>3</v>
      </c>
      <c r="M1283" s="6">
        <v>22</v>
      </c>
    </row>
    <row r="1284" spans="1:13" x14ac:dyDescent="0.15">
      <c r="D1284" s="9"/>
      <c r="E1284" s="212"/>
      <c r="F1284" s="212"/>
      <c r="H1284" s="20"/>
    </row>
    <row r="1285" spans="1:13" x14ac:dyDescent="0.15">
      <c r="A1285" s="6" t="s">
        <v>17</v>
      </c>
      <c r="B1285" s="6">
        <v>102</v>
      </c>
      <c r="C1285" s="15">
        <v>43832</v>
      </c>
      <c r="D1285" s="9">
        <v>0.20833333333333334</v>
      </c>
      <c r="E1285" s="212">
        <v>0.20833333333333334</v>
      </c>
      <c r="F1285" s="212"/>
      <c r="H1285" s="20"/>
      <c r="K1285" s="6" t="s">
        <v>702</v>
      </c>
      <c r="M1285" s="6">
        <v>24</v>
      </c>
    </row>
    <row r="1286" spans="1:13" x14ac:dyDescent="0.15">
      <c r="D1286" s="9">
        <v>0.21041666666666667</v>
      </c>
      <c r="E1286" s="212">
        <v>0.21041666666666667</v>
      </c>
      <c r="F1286" s="212"/>
      <c r="H1286" s="20"/>
      <c r="K1286" s="6" t="s">
        <v>702</v>
      </c>
      <c r="M1286" s="6">
        <v>24</v>
      </c>
    </row>
    <row r="1287" spans="1:13" x14ac:dyDescent="0.15">
      <c r="D1287" s="9">
        <v>0.21180555555555555</v>
      </c>
      <c r="E1287" s="212">
        <v>0.21180555555555555</v>
      </c>
      <c r="F1287" s="212"/>
      <c r="H1287" s="20"/>
      <c r="K1287" s="6">
        <v>8</v>
      </c>
      <c r="M1287" s="6">
        <v>24</v>
      </c>
    </row>
    <row r="1288" spans="1:13" x14ac:dyDescent="0.15">
      <c r="D1288" s="9">
        <v>0.21249999999999999</v>
      </c>
      <c r="E1288" s="212">
        <v>0.21249999999999999</v>
      </c>
      <c r="F1288" s="212"/>
      <c r="H1288" s="20"/>
      <c r="M1288" s="6">
        <v>24</v>
      </c>
    </row>
    <row r="1289" spans="1:13" x14ac:dyDescent="0.15">
      <c r="D1289" s="9">
        <v>0.21458333333333335</v>
      </c>
      <c r="E1289" s="212">
        <v>0.21458333333333335</v>
      </c>
      <c r="F1289" s="212"/>
      <c r="H1289" s="20"/>
      <c r="K1289" s="6">
        <v>8</v>
      </c>
      <c r="M1289" s="6">
        <v>24</v>
      </c>
    </row>
    <row r="1290" spans="1:13" x14ac:dyDescent="0.15">
      <c r="D1290" s="9">
        <v>0.22847222222222222</v>
      </c>
      <c r="E1290" s="212">
        <v>0.22847222222222222</v>
      </c>
      <c r="F1290" s="212"/>
      <c r="H1290" s="20"/>
      <c r="K1290" s="6" t="s">
        <v>703</v>
      </c>
      <c r="M1290" s="6">
        <v>24</v>
      </c>
    </row>
    <row r="1291" spans="1:13" x14ac:dyDescent="0.15">
      <c r="C1291" s="15">
        <v>43834</v>
      </c>
      <c r="D1291" s="9">
        <v>0.95138888888888884</v>
      </c>
      <c r="E1291" s="212">
        <v>0.95138888888888884</v>
      </c>
      <c r="F1291" s="212"/>
      <c r="H1291" s="20"/>
      <c r="K1291" s="6">
        <v>5</v>
      </c>
      <c r="M1291" s="6">
        <v>29</v>
      </c>
    </row>
    <row r="1292" spans="1:13" x14ac:dyDescent="0.15">
      <c r="C1292" s="15">
        <v>43836</v>
      </c>
      <c r="D1292" s="9">
        <v>0.14652777777777778</v>
      </c>
      <c r="E1292" s="212">
        <v>0.14652777777777778</v>
      </c>
      <c r="F1292" s="212"/>
      <c r="H1292" s="20"/>
      <c r="K1292" s="6">
        <v>6.8</v>
      </c>
      <c r="M1292" s="6">
        <v>28</v>
      </c>
    </row>
    <row r="1293" spans="1:13" x14ac:dyDescent="0.15">
      <c r="C1293" s="15">
        <v>43837</v>
      </c>
      <c r="D1293" s="9">
        <v>0.16874999999999998</v>
      </c>
      <c r="E1293" s="212">
        <v>0.16874999999999998</v>
      </c>
      <c r="F1293" s="212"/>
      <c r="H1293" s="20"/>
      <c r="K1293" s="6" t="s">
        <v>704</v>
      </c>
      <c r="M1293" s="6">
        <v>27</v>
      </c>
    </row>
    <row r="1294" spans="1:13" x14ac:dyDescent="0.15">
      <c r="C1294" s="15">
        <v>43832</v>
      </c>
      <c r="D1294" s="9">
        <v>0.17013888888888887</v>
      </c>
      <c r="E1294" s="212">
        <v>0.17013888888888887</v>
      </c>
      <c r="F1294" s="212"/>
      <c r="H1294" s="20"/>
      <c r="K1294" s="6" t="s">
        <v>705</v>
      </c>
      <c r="M1294" s="6">
        <v>24</v>
      </c>
    </row>
    <row r="1295" spans="1:13" x14ac:dyDescent="0.15">
      <c r="C1295" s="15">
        <v>43841</v>
      </c>
      <c r="D1295" s="9">
        <v>0.91805555555555562</v>
      </c>
      <c r="E1295" s="212">
        <v>0.91805555555555562</v>
      </c>
      <c r="F1295" s="212"/>
      <c r="H1295" s="20"/>
      <c r="K1295" s="6">
        <v>9</v>
      </c>
      <c r="M1295" s="6">
        <v>25</v>
      </c>
    </row>
    <row r="1296" spans="1:13" x14ac:dyDescent="0.15">
      <c r="C1296" s="15">
        <v>43842</v>
      </c>
      <c r="D1296" s="9">
        <v>8.0555555555555561E-2</v>
      </c>
      <c r="E1296" s="212">
        <v>8.0555555555555561E-2</v>
      </c>
      <c r="F1296" s="212"/>
      <c r="H1296" s="20"/>
      <c r="K1296" s="6" t="s">
        <v>706</v>
      </c>
      <c r="M1296" s="6">
        <v>23</v>
      </c>
    </row>
    <row r="1297" spans="1:13" x14ac:dyDescent="0.15">
      <c r="C1297" s="15">
        <v>43844</v>
      </c>
      <c r="D1297" s="9">
        <v>0.15972222222222224</v>
      </c>
      <c r="E1297" s="212">
        <v>0.15972222222222224</v>
      </c>
      <c r="F1297" s="212"/>
      <c r="H1297" s="20"/>
      <c r="K1297" s="6">
        <v>1.1100000000000001</v>
      </c>
      <c r="M1297" s="6">
        <v>23</v>
      </c>
    </row>
    <row r="1298" spans="1:13" x14ac:dyDescent="0.15">
      <c r="D1298" s="9">
        <v>0.19722222222222222</v>
      </c>
      <c r="E1298" s="212">
        <v>0.19722222222222222</v>
      </c>
      <c r="F1298" s="212"/>
      <c r="H1298" s="20"/>
      <c r="K1298" s="6" t="s">
        <v>707</v>
      </c>
      <c r="M1298" s="6">
        <v>23</v>
      </c>
    </row>
    <row r="1299" spans="1:13" x14ac:dyDescent="0.15">
      <c r="D1299" s="9">
        <v>0.89583333333333337</v>
      </c>
      <c r="E1299" s="212">
        <v>0.89583333333333337</v>
      </c>
      <c r="F1299" s="212"/>
      <c r="H1299" s="20"/>
      <c r="K1299" s="6">
        <v>3</v>
      </c>
      <c r="M1299" s="6">
        <v>23</v>
      </c>
    </row>
    <row r="1300" spans="1:13" x14ac:dyDescent="0.15">
      <c r="C1300" s="15">
        <v>43846</v>
      </c>
      <c r="D1300" s="9">
        <v>0.24513888888888888</v>
      </c>
      <c r="E1300" s="212">
        <v>0.24513888888888888</v>
      </c>
      <c r="F1300" s="212"/>
      <c r="H1300" s="20"/>
      <c r="K1300" s="6">
        <v>9</v>
      </c>
      <c r="M1300" s="6">
        <v>19</v>
      </c>
    </row>
    <row r="1301" spans="1:13" x14ac:dyDescent="0.15">
      <c r="C1301" s="15">
        <v>43848</v>
      </c>
      <c r="D1301" s="9">
        <v>0.13402777777777777</v>
      </c>
      <c r="E1301" s="212">
        <v>0.13402777777777777</v>
      </c>
      <c r="F1301" s="212"/>
      <c r="H1301" s="20"/>
      <c r="K1301" s="6" t="s">
        <v>706</v>
      </c>
      <c r="M1301" s="6">
        <v>26</v>
      </c>
    </row>
    <row r="1302" spans="1:13" x14ac:dyDescent="0.15">
      <c r="D1302" s="9">
        <v>0.21597222222222223</v>
      </c>
      <c r="E1302" s="212">
        <v>0.21597222222222223</v>
      </c>
      <c r="F1302" s="212"/>
      <c r="K1302" s="6">
        <v>5</v>
      </c>
      <c r="M1302" s="6">
        <v>26</v>
      </c>
    </row>
    <row r="1303" spans="1:13" x14ac:dyDescent="0.15">
      <c r="C1303" s="15">
        <v>43853</v>
      </c>
      <c r="D1303" s="9">
        <v>2.9166666666666664E-2</v>
      </c>
      <c r="E1303" s="212">
        <v>2.9166666666666664E-2</v>
      </c>
      <c r="F1303" s="212"/>
      <c r="H1303" s="20"/>
      <c r="K1303" s="6" t="s">
        <v>708</v>
      </c>
      <c r="M1303" s="6">
        <v>22</v>
      </c>
    </row>
    <row r="1304" spans="1:13" x14ac:dyDescent="0.15">
      <c r="D1304" s="9"/>
      <c r="E1304" s="212"/>
      <c r="F1304" s="212"/>
      <c r="H1304" s="20"/>
    </row>
    <row r="1305" spans="1:13" x14ac:dyDescent="0.15">
      <c r="A1305" s="6" t="s">
        <v>25</v>
      </c>
      <c r="B1305" s="6">
        <v>103</v>
      </c>
      <c r="C1305" s="15">
        <v>43831</v>
      </c>
      <c r="D1305" s="9">
        <v>6.7361111111111108E-2</v>
      </c>
      <c r="E1305" s="212">
        <v>6.7361111111111108E-2</v>
      </c>
      <c r="F1305" s="212"/>
      <c r="H1305" s="20"/>
      <c r="K1305" s="6">
        <v>1</v>
      </c>
      <c r="M1305" s="6">
        <v>28</v>
      </c>
    </row>
    <row r="1306" spans="1:13" x14ac:dyDescent="0.15">
      <c r="C1306" s="15">
        <v>43832</v>
      </c>
      <c r="D1306" s="9">
        <v>0.15347222222222223</v>
      </c>
      <c r="E1306" s="212">
        <v>0.15347222222222223</v>
      </c>
      <c r="F1306" s="212"/>
      <c r="H1306" s="20"/>
      <c r="K1306" s="6">
        <v>1</v>
      </c>
      <c r="M1306" s="6">
        <v>25</v>
      </c>
    </row>
    <row r="1307" spans="1:13" x14ac:dyDescent="0.15">
      <c r="D1307" s="9">
        <v>0.28402777777777777</v>
      </c>
      <c r="E1307" s="212">
        <v>0.28402777777777777</v>
      </c>
      <c r="F1307" s="212"/>
      <c r="H1307" s="20"/>
      <c r="K1307" s="6">
        <v>5.6</v>
      </c>
      <c r="M1307" s="6">
        <v>28</v>
      </c>
    </row>
    <row r="1308" spans="1:13" x14ac:dyDescent="0.15">
      <c r="C1308" s="15">
        <v>43468</v>
      </c>
      <c r="D1308" s="9">
        <v>2.6388888888888889E-2</v>
      </c>
      <c r="E1308" s="212">
        <v>2.6388888888888889E-2</v>
      </c>
      <c r="F1308" s="212"/>
      <c r="H1308" s="20"/>
      <c r="K1308" s="6">
        <v>2.8</v>
      </c>
      <c r="M1308" s="6">
        <v>30</v>
      </c>
    </row>
    <row r="1309" spans="1:13" x14ac:dyDescent="0.15">
      <c r="D1309" s="9">
        <v>2.9861111111111113E-2</v>
      </c>
      <c r="E1309" s="212">
        <v>2.9861111111111113E-2</v>
      </c>
      <c r="F1309" s="212"/>
      <c r="H1309" s="20"/>
      <c r="K1309" s="6">
        <v>5</v>
      </c>
      <c r="M1309" s="6">
        <v>30</v>
      </c>
    </row>
    <row r="1310" spans="1:13" x14ac:dyDescent="0.15">
      <c r="D1310" s="9">
        <v>3.2638888888888891E-2</v>
      </c>
      <c r="E1310" s="212">
        <v>3.2638888888888891E-2</v>
      </c>
      <c r="F1310" s="212"/>
      <c r="H1310" s="20"/>
      <c r="K1310" s="6">
        <v>11</v>
      </c>
      <c r="M1310" s="6">
        <v>30</v>
      </c>
    </row>
    <row r="1311" spans="1:13" x14ac:dyDescent="0.15">
      <c r="C1311" s="15">
        <v>43836</v>
      </c>
      <c r="D1311" s="9">
        <v>0.18819444444444444</v>
      </c>
      <c r="E1311" s="212">
        <v>0.18819444444444444</v>
      </c>
      <c r="F1311" s="212"/>
      <c r="H1311" s="20"/>
      <c r="K1311" s="6">
        <v>8</v>
      </c>
      <c r="M1311" s="6">
        <v>28</v>
      </c>
    </row>
    <row r="1312" spans="1:13" x14ac:dyDescent="0.15">
      <c r="D1312" s="9">
        <v>0.18958333333333333</v>
      </c>
      <c r="E1312" s="212">
        <v>0.18958333333333333</v>
      </c>
      <c r="F1312" s="212"/>
      <c r="H1312" s="20"/>
      <c r="K1312" s="6" t="s">
        <v>599</v>
      </c>
      <c r="M1312" s="6">
        <v>28</v>
      </c>
    </row>
    <row r="1313" spans="1:13" x14ac:dyDescent="0.15">
      <c r="C1313" s="15">
        <v>43837</v>
      </c>
      <c r="D1313" s="9">
        <v>0.15277777777777776</v>
      </c>
      <c r="E1313" s="212">
        <v>0.15277777777777776</v>
      </c>
      <c r="F1313" s="212"/>
      <c r="H1313" s="20"/>
      <c r="K1313" s="6">
        <v>5.8</v>
      </c>
      <c r="M1313" s="6">
        <v>27</v>
      </c>
    </row>
    <row r="1314" spans="1:13" x14ac:dyDescent="0.15">
      <c r="C1314" s="15">
        <v>43839</v>
      </c>
      <c r="D1314" s="9">
        <v>8.3333333333333332E-3</v>
      </c>
      <c r="E1314" s="212">
        <v>8.3333333333333332E-3</v>
      </c>
      <c r="F1314" s="212"/>
      <c r="H1314" s="20"/>
      <c r="K1314" s="6" t="s">
        <v>709</v>
      </c>
      <c r="M1314" s="6">
        <v>26</v>
      </c>
    </row>
    <row r="1315" spans="1:13" x14ac:dyDescent="0.15">
      <c r="C1315" s="15">
        <v>43840</v>
      </c>
      <c r="D1315" s="9">
        <v>0.92361111111111116</v>
      </c>
      <c r="E1315" s="212">
        <v>0.92361111111111116</v>
      </c>
      <c r="F1315" s="212"/>
      <c r="H1315" s="20"/>
      <c r="K1315" s="6">
        <v>6.8</v>
      </c>
      <c r="M1315" s="6">
        <v>25</v>
      </c>
    </row>
    <row r="1316" spans="1:13" x14ac:dyDescent="0.15">
      <c r="C1316" s="15">
        <v>43841</v>
      </c>
      <c r="D1316" s="9">
        <v>0.10902777777777778</v>
      </c>
      <c r="E1316" s="212">
        <v>0.10902777777777778</v>
      </c>
      <c r="F1316" s="212"/>
      <c r="H1316" s="20"/>
      <c r="K1316" s="6">
        <v>5.8</v>
      </c>
      <c r="M1316" s="6">
        <v>23</v>
      </c>
    </row>
    <row r="1317" spans="1:13" x14ac:dyDescent="0.15">
      <c r="C1317" s="15">
        <v>43842</v>
      </c>
      <c r="D1317" s="9">
        <v>0.99791666666666667</v>
      </c>
      <c r="E1317" s="212">
        <v>0.99791666666666667</v>
      </c>
      <c r="F1317" s="212"/>
      <c r="H1317" s="20"/>
      <c r="K1317" s="6">
        <v>8.9</v>
      </c>
      <c r="M1317" s="6">
        <v>27</v>
      </c>
    </row>
    <row r="1318" spans="1:13" x14ac:dyDescent="0.15">
      <c r="C1318" s="15">
        <v>43844</v>
      </c>
      <c r="D1318" s="9">
        <v>0.23472222222222219</v>
      </c>
      <c r="E1318" s="212">
        <v>0.23472222222222219</v>
      </c>
      <c r="F1318" s="212"/>
      <c r="H1318" s="20"/>
      <c r="K1318" s="6" t="s">
        <v>710</v>
      </c>
      <c r="M1318" s="6">
        <v>23</v>
      </c>
    </row>
    <row r="1319" spans="1:13" x14ac:dyDescent="0.15">
      <c r="C1319" s="15">
        <v>43845</v>
      </c>
      <c r="D1319" s="9">
        <v>2.9861111111111113E-2</v>
      </c>
      <c r="E1319" s="212">
        <v>2.9861111111111113E-2</v>
      </c>
      <c r="F1319" s="212"/>
      <c r="H1319" s="20"/>
      <c r="K1319" s="6" t="s">
        <v>711</v>
      </c>
      <c r="M1319" s="6">
        <v>22</v>
      </c>
    </row>
    <row r="1320" spans="1:13" x14ac:dyDescent="0.15">
      <c r="C1320" s="15">
        <v>43846</v>
      </c>
      <c r="D1320" s="9">
        <v>0.86875000000000002</v>
      </c>
      <c r="E1320" s="212">
        <v>0.86875000000000002</v>
      </c>
      <c r="F1320" s="212"/>
      <c r="H1320" s="20"/>
      <c r="K1320" s="6">
        <v>1</v>
      </c>
      <c r="M1320" s="6">
        <v>26</v>
      </c>
    </row>
    <row r="1321" spans="1:13" x14ac:dyDescent="0.15">
      <c r="C1321" s="15">
        <v>43848</v>
      </c>
      <c r="D1321" s="9">
        <v>0.11666666666666665</v>
      </c>
      <c r="E1321" s="212">
        <v>0.11666666666666665</v>
      </c>
      <c r="F1321" s="212"/>
      <c r="H1321" s="20"/>
      <c r="K1321" s="6" t="s">
        <v>712</v>
      </c>
      <c r="M1321" s="6">
        <v>26</v>
      </c>
    </row>
    <row r="1322" spans="1:13" x14ac:dyDescent="0.15">
      <c r="C1322" s="15">
        <v>43851</v>
      </c>
      <c r="D1322" s="9">
        <v>0.95000000000000007</v>
      </c>
      <c r="E1322" s="212">
        <v>0.95000000000000007</v>
      </c>
      <c r="F1322" s="212"/>
      <c r="H1322" s="20"/>
      <c r="K1322" s="6" t="s">
        <v>713</v>
      </c>
      <c r="M1322" s="6">
        <v>20</v>
      </c>
    </row>
    <row r="1323" spans="1:13" x14ac:dyDescent="0.15">
      <c r="D1323" s="9"/>
      <c r="E1323" s="212"/>
      <c r="F1323" s="212"/>
      <c r="H1323" s="20"/>
    </row>
    <row r="1324" spans="1:13" x14ac:dyDescent="0.15">
      <c r="A1324" s="6" t="s">
        <v>61</v>
      </c>
      <c r="B1324" s="6">
        <v>104</v>
      </c>
      <c r="C1324" s="15">
        <v>43833</v>
      </c>
      <c r="D1324" s="9">
        <v>0.2298611111111111</v>
      </c>
      <c r="E1324" s="212">
        <v>0.2298611111111111</v>
      </c>
      <c r="F1324" s="212"/>
      <c r="H1324" s="20"/>
      <c r="K1324" s="6">
        <v>3</v>
      </c>
      <c r="M1324" s="6">
        <v>29</v>
      </c>
    </row>
    <row r="1325" spans="1:13" x14ac:dyDescent="0.15">
      <c r="C1325" s="15">
        <v>43839</v>
      </c>
      <c r="D1325" s="9">
        <v>0.98541666666666661</v>
      </c>
      <c r="E1325" s="212">
        <v>0.98541666666666661</v>
      </c>
      <c r="F1325" s="212"/>
      <c r="H1325" s="20"/>
      <c r="K1325" s="6" t="s">
        <v>702</v>
      </c>
      <c r="M1325" s="6">
        <v>23</v>
      </c>
    </row>
    <row r="1326" spans="1:13" x14ac:dyDescent="0.15">
      <c r="D1326" s="9"/>
      <c r="E1326" s="212"/>
      <c r="F1326" s="212"/>
      <c r="H1326" s="20"/>
    </row>
    <row r="1327" spans="1:13" x14ac:dyDescent="0.15">
      <c r="A1327" s="6" t="s">
        <v>36</v>
      </c>
      <c r="B1327" s="6">
        <v>105</v>
      </c>
      <c r="C1327" s="15">
        <v>43832</v>
      </c>
      <c r="D1327" s="9">
        <v>2.6388888888888889E-2</v>
      </c>
      <c r="E1327" s="212">
        <v>2.6388888888888889E-2</v>
      </c>
      <c r="F1327" s="212"/>
      <c r="H1327" s="20"/>
      <c r="K1327" s="6">
        <v>3</v>
      </c>
      <c r="M1327" s="6">
        <v>27</v>
      </c>
    </row>
    <row r="1328" spans="1:13" x14ac:dyDescent="0.15">
      <c r="C1328" s="15">
        <v>43838</v>
      </c>
      <c r="D1328" s="9">
        <v>0.92986111111111114</v>
      </c>
      <c r="E1328" s="212">
        <v>0.92986111111111114</v>
      </c>
      <c r="F1328" s="212"/>
      <c r="H1328" s="20"/>
      <c r="K1328" s="6">
        <v>5</v>
      </c>
      <c r="M1328" s="6">
        <v>28</v>
      </c>
    </row>
    <row r="1329" spans="1:13" x14ac:dyDescent="0.15">
      <c r="D1329" s="9"/>
      <c r="E1329" s="212"/>
      <c r="F1329" s="212"/>
      <c r="H1329" s="20"/>
    </row>
    <row r="1330" spans="1:13" x14ac:dyDescent="0.15">
      <c r="A1330" s="6" t="s">
        <v>76</v>
      </c>
      <c r="B1330" s="6">
        <v>106</v>
      </c>
      <c r="C1330" s="15">
        <v>43842</v>
      </c>
      <c r="D1330" s="9">
        <v>0.26041666666666669</v>
      </c>
      <c r="E1330" s="212">
        <v>0.26041666666666669</v>
      </c>
      <c r="F1330" s="212"/>
      <c r="H1330" s="20"/>
      <c r="K1330" s="5">
        <v>9</v>
      </c>
      <c r="M1330" s="6">
        <v>25</v>
      </c>
    </row>
    <row r="1331" spans="1:13" x14ac:dyDescent="0.15">
      <c r="C1331" s="15">
        <v>43843</v>
      </c>
      <c r="D1331" s="9">
        <v>0.17777777777777778</v>
      </c>
      <c r="E1331" s="212">
        <v>0.17777777777777778</v>
      </c>
      <c r="F1331" s="212"/>
      <c r="H1331" s="20"/>
      <c r="K1331" s="6" t="s">
        <v>702</v>
      </c>
      <c r="M1331" s="6">
        <v>25</v>
      </c>
    </row>
    <row r="1332" spans="1:13" x14ac:dyDescent="0.15">
      <c r="C1332" s="15">
        <v>43851</v>
      </c>
      <c r="D1332" s="9">
        <v>0.20902777777777778</v>
      </c>
      <c r="E1332" s="212">
        <v>0.20902777777777778</v>
      </c>
      <c r="F1332" s="212"/>
      <c r="H1332" s="20"/>
      <c r="K1332" s="6" t="s">
        <v>599</v>
      </c>
      <c r="M1332" s="6">
        <v>23</v>
      </c>
    </row>
    <row r="1333" spans="1:13" x14ac:dyDescent="0.15">
      <c r="C1333" s="15">
        <v>43852</v>
      </c>
      <c r="D1333" s="9">
        <v>0.2076388888888889</v>
      </c>
      <c r="E1333" s="212">
        <v>0.2076388888888889</v>
      </c>
      <c r="F1333" s="212"/>
      <c r="H1333" s="20"/>
      <c r="K1333" s="6" t="s">
        <v>64</v>
      </c>
      <c r="M1333" s="6">
        <v>20</v>
      </c>
    </row>
    <row r="1334" spans="1:13" x14ac:dyDescent="0.15">
      <c r="D1334" s="9"/>
      <c r="E1334" s="212"/>
      <c r="F1334" s="212"/>
      <c r="H1334" s="20"/>
    </row>
    <row r="1335" spans="1:13" x14ac:dyDescent="0.15">
      <c r="A1335" s="6" t="s">
        <v>47</v>
      </c>
      <c r="B1335" s="6">
        <v>107</v>
      </c>
      <c r="C1335" s="15">
        <v>43833</v>
      </c>
      <c r="D1335" s="9">
        <v>0.11944444444444445</v>
      </c>
      <c r="E1335" s="212">
        <v>0.11944444444444445</v>
      </c>
      <c r="F1335" s="212"/>
      <c r="H1335" s="20"/>
      <c r="K1335" s="6" t="s">
        <v>714</v>
      </c>
      <c r="M1335" s="6">
        <v>29</v>
      </c>
    </row>
    <row r="1336" spans="1:13" x14ac:dyDescent="0.15">
      <c r="C1336" s="15">
        <v>43842</v>
      </c>
      <c r="D1336" s="9">
        <v>0.19791666666666666</v>
      </c>
      <c r="E1336" s="212">
        <v>0.19791666666666666</v>
      </c>
      <c r="F1336" s="212"/>
      <c r="H1336" s="20"/>
      <c r="K1336" s="6">
        <v>13</v>
      </c>
      <c r="M1336" s="6">
        <v>23</v>
      </c>
    </row>
    <row r="1337" spans="1:13" x14ac:dyDescent="0.15">
      <c r="C1337" s="15">
        <v>43852</v>
      </c>
      <c r="D1337" s="9">
        <v>0.19375000000000001</v>
      </c>
      <c r="E1337" s="212">
        <v>0.19375000000000001</v>
      </c>
      <c r="F1337" s="212"/>
      <c r="H1337" s="20"/>
      <c r="K1337" s="6" t="s">
        <v>64</v>
      </c>
      <c r="M1337" s="6">
        <v>19</v>
      </c>
    </row>
    <row r="1338" spans="1:13" x14ac:dyDescent="0.15">
      <c r="C1338" s="15">
        <v>43852</v>
      </c>
      <c r="D1338" s="9">
        <v>0.30416666666666664</v>
      </c>
      <c r="E1338" s="212">
        <v>0.30416666666666664</v>
      </c>
      <c r="F1338" s="212"/>
      <c r="H1338" s="20"/>
      <c r="K1338" s="6">
        <v>9.18</v>
      </c>
      <c r="M1338" s="6" t="s">
        <v>64</v>
      </c>
    </row>
    <row r="1339" spans="1:13" x14ac:dyDescent="0.15">
      <c r="D1339" s="9"/>
      <c r="E1339" s="212"/>
      <c r="F1339" s="212"/>
      <c r="H1339" s="20"/>
    </row>
    <row r="1340" spans="1:13" x14ac:dyDescent="0.15">
      <c r="A1340" s="6" t="s">
        <v>144</v>
      </c>
      <c r="B1340" s="6">
        <v>108</v>
      </c>
      <c r="C1340" s="15">
        <v>43842</v>
      </c>
      <c r="D1340" s="9">
        <v>0.21527777777777779</v>
      </c>
      <c r="E1340" s="212">
        <v>0.21527777777777779</v>
      </c>
      <c r="F1340" s="212"/>
      <c r="K1340" s="6" t="s">
        <v>715</v>
      </c>
      <c r="M1340" s="6">
        <v>23</v>
      </c>
    </row>
    <row r="1341" spans="1:13" x14ac:dyDescent="0.15">
      <c r="D1341" s="9"/>
      <c r="E1341" s="212"/>
      <c r="F1341" s="212"/>
    </row>
    <row r="1342" spans="1:13" x14ac:dyDescent="0.15">
      <c r="A1342" s="6" t="s">
        <v>129</v>
      </c>
      <c r="B1342" s="6">
        <v>109</v>
      </c>
      <c r="C1342" s="15">
        <v>43837</v>
      </c>
      <c r="D1342" s="9">
        <v>6.6666666666666666E-2</v>
      </c>
      <c r="E1342" s="212">
        <v>6.6666666666666666E-2</v>
      </c>
      <c r="F1342" s="212"/>
      <c r="K1342" s="6">
        <v>13</v>
      </c>
      <c r="M1342" s="6">
        <v>30</v>
      </c>
    </row>
    <row r="1343" spans="1:13" x14ac:dyDescent="0.15">
      <c r="C1343" s="15">
        <v>43837</v>
      </c>
      <c r="D1343" s="9">
        <v>0.16944444444444443</v>
      </c>
      <c r="E1343" s="212">
        <v>0.16944444444444443</v>
      </c>
      <c r="F1343" s="212"/>
      <c r="K1343" s="6">
        <v>9</v>
      </c>
      <c r="M1343" s="6">
        <v>29</v>
      </c>
    </row>
    <row r="1344" spans="1:13" x14ac:dyDescent="0.15">
      <c r="C1344" s="15">
        <v>43838</v>
      </c>
      <c r="D1344" s="9">
        <v>0.98611111111111116</v>
      </c>
      <c r="E1344" s="212">
        <v>0.98611111111111116</v>
      </c>
      <c r="F1344" s="212"/>
      <c r="K1344" s="6">
        <v>9</v>
      </c>
      <c r="M1344" s="6">
        <v>28</v>
      </c>
    </row>
    <row r="1345" spans="1:13" x14ac:dyDescent="0.15">
      <c r="C1345" s="15">
        <v>43842</v>
      </c>
      <c r="D1345" s="9">
        <v>0.18819444444444444</v>
      </c>
      <c r="E1345" s="212">
        <v>0.18819444444444444</v>
      </c>
      <c r="F1345" s="212"/>
      <c r="K1345" s="6">
        <v>9</v>
      </c>
      <c r="M1345" s="6">
        <v>25</v>
      </c>
    </row>
    <row r="1346" spans="1:13" x14ac:dyDescent="0.15">
      <c r="C1346" s="15">
        <v>43848</v>
      </c>
      <c r="D1346" s="9">
        <v>0.22777777777777777</v>
      </c>
      <c r="E1346" s="212">
        <v>0.22777777777777777</v>
      </c>
      <c r="F1346" s="212"/>
      <c r="K1346" s="6">
        <v>9</v>
      </c>
      <c r="M1346" s="6">
        <v>26</v>
      </c>
    </row>
    <row r="1347" spans="1:13" x14ac:dyDescent="0.15">
      <c r="D1347" s="9"/>
      <c r="E1347" s="212"/>
      <c r="F1347" s="212"/>
    </row>
    <row r="1348" spans="1:13" x14ac:dyDescent="0.15">
      <c r="A1348" s="6" t="s">
        <v>395</v>
      </c>
      <c r="B1348" s="6">
        <v>110</v>
      </c>
      <c r="C1348" s="15">
        <v>44196</v>
      </c>
      <c r="D1348" s="9">
        <v>5.347222222222222E-2</v>
      </c>
      <c r="E1348" s="212">
        <v>5.347222222222222E-2</v>
      </c>
      <c r="F1348" s="212"/>
      <c r="K1348" s="6">
        <v>3.18</v>
      </c>
      <c r="M1348" s="6">
        <v>27</v>
      </c>
    </row>
    <row r="1349" spans="1:13" x14ac:dyDescent="0.15">
      <c r="C1349" s="15">
        <v>43831</v>
      </c>
      <c r="D1349" s="9">
        <v>0.79583333333333339</v>
      </c>
      <c r="E1349" s="212">
        <v>0.79583333333333339</v>
      </c>
      <c r="F1349" s="212"/>
      <c r="K1349" s="6">
        <v>3.19</v>
      </c>
      <c r="M1349" s="6">
        <v>29</v>
      </c>
    </row>
    <row r="1350" spans="1:13" x14ac:dyDescent="0.15">
      <c r="D1350" s="9">
        <v>0.83750000000000002</v>
      </c>
      <c r="E1350" s="212">
        <v>0.83750000000000002</v>
      </c>
      <c r="F1350" s="212"/>
      <c r="K1350" s="6">
        <v>18</v>
      </c>
      <c r="M1350" s="6">
        <v>28</v>
      </c>
    </row>
    <row r="1351" spans="1:13" x14ac:dyDescent="0.15">
      <c r="C1351" s="15">
        <v>43832</v>
      </c>
      <c r="D1351" s="9">
        <v>7.2916666666666671E-2</v>
      </c>
      <c r="E1351" s="212">
        <v>7.2916666666666671E-2</v>
      </c>
      <c r="F1351" s="212"/>
      <c r="K1351" s="6">
        <v>9.3000000000000007</v>
      </c>
      <c r="M1351" s="6">
        <v>24</v>
      </c>
    </row>
    <row r="1352" spans="1:13" x14ac:dyDescent="0.15">
      <c r="D1352" s="9">
        <v>0.22916666666666666</v>
      </c>
      <c r="E1352" s="212">
        <v>0.22916666666666666</v>
      </c>
      <c r="F1352" s="212"/>
      <c r="K1352" s="6">
        <v>3</v>
      </c>
      <c r="M1352" s="6">
        <v>22</v>
      </c>
    </row>
    <row r="1353" spans="1:13" x14ac:dyDescent="0.15">
      <c r="D1353" s="9">
        <v>0.97152777777777777</v>
      </c>
      <c r="E1353" s="212">
        <v>0.97152777777777777</v>
      </c>
      <c r="F1353" s="212"/>
      <c r="K1353" s="6">
        <v>9</v>
      </c>
      <c r="M1353" s="6">
        <v>28</v>
      </c>
    </row>
    <row r="1354" spans="1:13" x14ac:dyDescent="0.15">
      <c r="C1354" s="15">
        <v>43833</v>
      </c>
      <c r="D1354" s="9">
        <v>6.3888888888888884E-2</v>
      </c>
      <c r="E1354" s="212">
        <v>6.3888888888888884E-2</v>
      </c>
      <c r="F1354" s="212"/>
      <c r="K1354" s="6">
        <v>9.3000000000000007</v>
      </c>
      <c r="M1354" s="6">
        <v>28</v>
      </c>
    </row>
    <row r="1355" spans="1:13" x14ac:dyDescent="0.15">
      <c r="C1355" s="15">
        <v>43834</v>
      </c>
      <c r="D1355" s="9">
        <v>9.375E-2</v>
      </c>
      <c r="E1355" s="212">
        <v>9.375E-2</v>
      </c>
      <c r="F1355" s="212"/>
      <c r="K1355" s="6">
        <v>9</v>
      </c>
      <c r="M1355" s="6">
        <v>27</v>
      </c>
    </row>
    <row r="1356" spans="1:13" x14ac:dyDescent="0.15">
      <c r="D1356" s="9">
        <v>0.22708333333333333</v>
      </c>
      <c r="E1356" s="212">
        <v>0.22708333333333333</v>
      </c>
      <c r="F1356" s="212"/>
      <c r="K1356" s="6">
        <v>19</v>
      </c>
      <c r="M1356" s="6">
        <v>24</v>
      </c>
    </row>
    <row r="1357" spans="1:13" x14ac:dyDescent="0.15">
      <c r="D1357" s="9">
        <v>0.26250000000000001</v>
      </c>
      <c r="E1357" s="212">
        <v>0.26250000000000001</v>
      </c>
      <c r="F1357" s="212"/>
      <c r="K1357" s="6" t="s">
        <v>716</v>
      </c>
      <c r="M1357" s="6">
        <v>26</v>
      </c>
    </row>
    <row r="1358" spans="1:13" x14ac:dyDescent="0.15">
      <c r="D1358" s="9">
        <v>0.78819444444444453</v>
      </c>
      <c r="E1358" s="212">
        <v>0.78819444444444453</v>
      </c>
      <c r="F1358" s="212"/>
      <c r="K1358" s="6" t="s">
        <v>717</v>
      </c>
      <c r="M1358" s="6">
        <v>34</v>
      </c>
    </row>
    <row r="1359" spans="1:13" x14ac:dyDescent="0.15">
      <c r="C1359" s="15">
        <v>43836</v>
      </c>
      <c r="D1359" s="9">
        <v>8.6805555555555566E-2</v>
      </c>
      <c r="E1359" s="212">
        <v>8.6805555555555566E-2</v>
      </c>
      <c r="F1359" s="212"/>
      <c r="K1359" s="6" t="s">
        <v>64</v>
      </c>
      <c r="M1359" s="6">
        <v>26</v>
      </c>
    </row>
    <row r="1360" spans="1:13" x14ac:dyDescent="0.15">
      <c r="C1360" s="15">
        <v>43838</v>
      </c>
      <c r="D1360" s="9">
        <v>0.8930555555555556</v>
      </c>
      <c r="E1360" s="212">
        <v>0.8930555555555556</v>
      </c>
      <c r="F1360" s="212"/>
      <c r="K1360" s="6" t="s">
        <v>718</v>
      </c>
      <c r="M1360" s="6">
        <v>24</v>
      </c>
    </row>
    <row r="1361" spans="3:13" x14ac:dyDescent="0.15">
      <c r="D1361" s="9">
        <v>0.9770833333333333</v>
      </c>
      <c r="E1361" s="212">
        <v>0.9770833333333333</v>
      </c>
      <c r="F1361" s="212"/>
      <c r="K1361" s="6" t="s">
        <v>719</v>
      </c>
      <c r="M1361" s="6">
        <v>25</v>
      </c>
    </row>
    <row r="1362" spans="3:13" x14ac:dyDescent="0.15">
      <c r="D1362" s="9">
        <v>0.16874999999999998</v>
      </c>
      <c r="E1362" s="212">
        <v>0.16874999999999998</v>
      </c>
      <c r="F1362" s="212"/>
      <c r="K1362" s="6" t="s">
        <v>64</v>
      </c>
      <c r="M1362" s="6">
        <v>27</v>
      </c>
    </row>
    <row r="1363" spans="3:13" x14ac:dyDescent="0.15">
      <c r="D1363" s="9">
        <v>0.20625000000000002</v>
      </c>
      <c r="E1363" s="212">
        <v>0.20625000000000002</v>
      </c>
      <c r="F1363" s="212"/>
      <c r="K1363" s="6">
        <v>9</v>
      </c>
      <c r="M1363" s="6">
        <v>27</v>
      </c>
    </row>
    <row r="1364" spans="3:13" x14ac:dyDescent="0.15">
      <c r="C1364" s="15">
        <v>43839</v>
      </c>
      <c r="D1364" s="9">
        <v>3.0555555555555555E-2</v>
      </c>
      <c r="E1364" s="212">
        <v>3.0555555555555555E-2</v>
      </c>
      <c r="F1364" s="212"/>
      <c r="K1364" s="6">
        <v>22.23</v>
      </c>
      <c r="M1364" s="6">
        <v>23</v>
      </c>
    </row>
    <row r="1365" spans="3:13" x14ac:dyDescent="0.15">
      <c r="D1365" s="9">
        <v>3.4027777777777775E-2</v>
      </c>
      <c r="E1365" s="212">
        <v>3.4027777777777775E-2</v>
      </c>
      <c r="F1365" s="212"/>
      <c r="K1365" s="6" t="s">
        <v>702</v>
      </c>
      <c r="M1365" s="6">
        <v>23</v>
      </c>
    </row>
    <row r="1366" spans="3:13" x14ac:dyDescent="0.15">
      <c r="C1366" s="15">
        <v>43840</v>
      </c>
      <c r="D1366" s="9">
        <v>5.6250000000000001E-2</v>
      </c>
      <c r="E1366" s="212">
        <v>5.6250000000000001E-2</v>
      </c>
      <c r="F1366" s="212"/>
      <c r="K1366" s="6">
        <v>19</v>
      </c>
      <c r="M1366" s="6">
        <v>21</v>
      </c>
    </row>
    <row r="1367" spans="3:13" x14ac:dyDescent="0.15">
      <c r="C1367" s="15">
        <v>43841</v>
      </c>
      <c r="D1367" s="9">
        <v>5.2083333333333336E-2</v>
      </c>
      <c r="E1367" s="212">
        <v>5.2083333333333336E-2</v>
      </c>
      <c r="F1367" s="212"/>
      <c r="K1367" s="6">
        <v>9.18</v>
      </c>
      <c r="M1367" s="6">
        <v>21</v>
      </c>
    </row>
    <row r="1368" spans="3:13" x14ac:dyDescent="0.15">
      <c r="C1368" s="15">
        <v>43844</v>
      </c>
      <c r="D1368" s="9">
        <v>9.7222222222222224E-3</v>
      </c>
      <c r="E1368" s="212">
        <v>9.7222222222222224E-3</v>
      </c>
      <c r="F1368" s="212"/>
      <c r="K1368" s="6">
        <v>18.22</v>
      </c>
      <c r="M1368" s="6">
        <v>20</v>
      </c>
    </row>
    <row r="1369" spans="3:13" x14ac:dyDescent="0.15">
      <c r="D1369" s="9">
        <v>0.83472222222222225</v>
      </c>
      <c r="E1369" s="212">
        <v>0.83472222222222225</v>
      </c>
      <c r="F1369" s="212"/>
      <c r="K1369" s="6" t="s">
        <v>720</v>
      </c>
      <c r="M1369" s="6">
        <v>21</v>
      </c>
    </row>
    <row r="1370" spans="3:13" x14ac:dyDescent="0.15">
      <c r="C1370" s="15">
        <v>43845</v>
      </c>
      <c r="D1370" s="9">
        <v>0.97638888888888886</v>
      </c>
      <c r="E1370" s="212">
        <v>0.97638888888888886</v>
      </c>
      <c r="F1370" s="212"/>
      <c r="K1370" s="6" t="s">
        <v>721</v>
      </c>
      <c r="M1370" s="6">
        <v>21</v>
      </c>
    </row>
    <row r="1371" spans="3:13" x14ac:dyDescent="0.15">
      <c r="C1371" s="15">
        <v>43847</v>
      </c>
      <c r="D1371" s="9">
        <v>2.9166666666666664E-2</v>
      </c>
      <c r="E1371" s="212">
        <v>2.9166666666666664E-2</v>
      </c>
      <c r="F1371" s="212"/>
      <c r="K1371" s="6">
        <v>3.22</v>
      </c>
      <c r="M1371" s="6">
        <v>21</v>
      </c>
    </row>
    <row r="1372" spans="3:13" x14ac:dyDescent="0.15">
      <c r="D1372" s="9">
        <v>0.83888888888888891</v>
      </c>
      <c r="E1372" s="212">
        <v>0.83888888888888891</v>
      </c>
      <c r="F1372" s="212"/>
      <c r="K1372" s="6">
        <v>3</v>
      </c>
      <c r="M1372" s="6">
        <v>25</v>
      </c>
    </row>
    <row r="1373" spans="3:13" x14ac:dyDescent="0.15">
      <c r="C1373" s="15">
        <v>43848</v>
      </c>
      <c r="D1373" s="9">
        <v>0.16527777777777777</v>
      </c>
      <c r="E1373" s="212">
        <v>0.16527777777777777</v>
      </c>
      <c r="F1373" s="212"/>
      <c r="K1373" s="6" t="s">
        <v>599</v>
      </c>
      <c r="M1373" s="6">
        <v>23</v>
      </c>
    </row>
    <row r="1374" spans="3:13" x14ac:dyDescent="0.15">
      <c r="C1374" s="15">
        <v>43849</v>
      </c>
      <c r="D1374" s="9">
        <v>1.2499999999999999E-2</v>
      </c>
      <c r="E1374" s="212">
        <v>1.2499999999999999E-2</v>
      </c>
      <c r="F1374" s="212"/>
      <c r="K1374" s="6">
        <v>3</v>
      </c>
      <c r="M1374" s="6">
        <v>21</v>
      </c>
    </row>
    <row r="1375" spans="3:13" x14ac:dyDescent="0.15">
      <c r="D1375" s="9">
        <v>2.6388888888888889E-2</v>
      </c>
      <c r="E1375" s="212">
        <v>2.6388888888888889E-2</v>
      </c>
      <c r="F1375" s="212"/>
      <c r="K1375" s="6" t="s">
        <v>64</v>
      </c>
      <c r="M1375" s="6">
        <v>21</v>
      </c>
    </row>
    <row r="1376" spans="3:13" x14ac:dyDescent="0.15">
      <c r="C1376" s="15">
        <v>43851</v>
      </c>
      <c r="D1376" s="9">
        <v>0.82500000000000007</v>
      </c>
      <c r="E1376" s="212">
        <v>0.82500000000000007</v>
      </c>
      <c r="F1376" s="212"/>
      <c r="K1376" s="6">
        <v>23</v>
      </c>
      <c r="M1376" s="6">
        <v>19</v>
      </c>
    </row>
    <row r="1377" spans="1:13" x14ac:dyDescent="0.15">
      <c r="C1377" s="15">
        <v>43852</v>
      </c>
      <c r="D1377" s="9">
        <v>9.375E-2</v>
      </c>
      <c r="E1377" s="212">
        <v>9.375E-2</v>
      </c>
      <c r="F1377" s="212"/>
      <c r="K1377" s="6">
        <v>23</v>
      </c>
      <c r="M1377" s="6">
        <v>18</v>
      </c>
    </row>
    <row r="1378" spans="1:13" x14ac:dyDescent="0.15">
      <c r="D1378" s="9"/>
      <c r="E1378" s="212"/>
      <c r="F1378" s="212"/>
    </row>
    <row r="1379" spans="1:13" x14ac:dyDescent="0.15">
      <c r="A1379" s="6" t="s">
        <v>574</v>
      </c>
      <c r="B1379" s="6">
        <v>113</v>
      </c>
      <c r="C1379" s="15">
        <v>43832</v>
      </c>
      <c r="D1379" s="9">
        <v>0.20972222222222223</v>
      </c>
      <c r="E1379" s="212">
        <v>0.20972222222222223</v>
      </c>
      <c r="F1379" s="212"/>
      <c r="K1379" s="6" t="s">
        <v>722</v>
      </c>
      <c r="M1379" s="6">
        <v>25</v>
      </c>
    </row>
    <row r="1380" spans="1:13" x14ac:dyDescent="0.15">
      <c r="C1380" s="15">
        <v>43832</v>
      </c>
      <c r="D1380" s="9">
        <v>0.27430555555555552</v>
      </c>
      <c r="E1380" s="212">
        <v>0.27430555555555552</v>
      </c>
      <c r="F1380" s="212"/>
      <c r="K1380" s="6">
        <v>3</v>
      </c>
      <c r="M1380" s="6">
        <v>27</v>
      </c>
    </row>
    <row r="1381" spans="1:13" x14ac:dyDescent="0.15">
      <c r="C1381" s="15">
        <v>43832</v>
      </c>
      <c r="D1381" s="9">
        <v>0.16319444444444445</v>
      </c>
      <c r="E1381" s="212">
        <v>0.16319444444444445</v>
      </c>
      <c r="F1381" s="212"/>
      <c r="K1381" s="6" t="s">
        <v>702</v>
      </c>
      <c r="M1381" s="6">
        <v>27</v>
      </c>
    </row>
    <row r="1382" spans="1:13" x14ac:dyDescent="0.15">
      <c r="A1382" s="36"/>
      <c r="B1382" s="36"/>
      <c r="C1382" s="15">
        <v>43842</v>
      </c>
      <c r="D1382" s="9">
        <v>7.3611111111111113E-2</v>
      </c>
      <c r="E1382" s="212">
        <v>7.3611111111111113E-2</v>
      </c>
      <c r="F1382" s="212"/>
      <c r="K1382" s="6" t="s">
        <v>723</v>
      </c>
      <c r="M1382" s="6">
        <v>23</v>
      </c>
    </row>
    <row r="1383" spans="1:13" x14ac:dyDescent="0.15">
      <c r="A1383" s="36"/>
      <c r="B1383" s="36"/>
      <c r="D1383" s="9"/>
      <c r="E1383" s="212"/>
      <c r="F1383" s="212"/>
    </row>
    <row r="1384" spans="1:13" x14ac:dyDescent="0.15">
      <c r="A1384" s="6" t="s">
        <v>576</v>
      </c>
      <c r="B1384" s="6">
        <v>114</v>
      </c>
      <c r="C1384" s="15">
        <v>43838</v>
      </c>
      <c r="D1384" s="9">
        <v>0.21944444444444444</v>
      </c>
      <c r="E1384" s="212">
        <v>0.21944444444444444</v>
      </c>
      <c r="F1384" s="212"/>
      <c r="K1384" s="6" t="s">
        <v>702</v>
      </c>
      <c r="M1384" s="6">
        <v>28</v>
      </c>
    </row>
    <row r="1385" spans="1:13" x14ac:dyDescent="0.15">
      <c r="C1385" s="15">
        <v>43844</v>
      </c>
      <c r="D1385" s="9">
        <v>5.6250000000000001E-2</v>
      </c>
      <c r="E1385" s="212">
        <v>5.6250000000000001E-2</v>
      </c>
      <c r="F1385" s="212"/>
      <c r="K1385" s="6" t="s">
        <v>724</v>
      </c>
      <c r="M1385" s="6">
        <v>21</v>
      </c>
    </row>
    <row r="1386" spans="1:13" x14ac:dyDescent="0.15">
      <c r="C1386" s="15">
        <v>43848</v>
      </c>
      <c r="D1386" s="9">
        <v>6.25E-2</v>
      </c>
      <c r="E1386" s="212">
        <v>6.25E-2</v>
      </c>
      <c r="F1386" s="212"/>
      <c r="K1386" s="6">
        <v>11</v>
      </c>
      <c r="M1386" s="6">
        <v>24</v>
      </c>
    </row>
    <row r="1387" spans="1:13" x14ac:dyDescent="0.15">
      <c r="C1387" s="15">
        <v>43852</v>
      </c>
      <c r="D1387" s="9">
        <v>0.90625</v>
      </c>
      <c r="E1387" s="212">
        <v>0.90625</v>
      </c>
      <c r="F1387" s="212"/>
      <c r="K1387" s="6" t="s">
        <v>64</v>
      </c>
      <c r="M1387" s="6">
        <v>23</v>
      </c>
    </row>
    <row r="1388" spans="1:13" x14ac:dyDescent="0.15">
      <c r="E1388" s="212"/>
      <c r="F1388" s="212"/>
    </row>
    <row r="1389" spans="1:13" x14ac:dyDescent="0.15">
      <c r="E1389" s="212"/>
      <c r="F1389" s="212"/>
    </row>
    <row r="1390" spans="1:13" x14ac:dyDescent="0.15">
      <c r="A1390" s="31" t="s">
        <v>830</v>
      </c>
      <c r="B1390" s="31"/>
      <c r="E1390" s="212"/>
      <c r="F1390" s="212"/>
    </row>
    <row r="1391" spans="1:13" x14ac:dyDescent="0.15">
      <c r="A1391" s="31" t="s">
        <v>828</v>
      </c>
      <c r="B1391" s="31"/>
      <c r="E1391" s="212"/>
      <c r="F1391" s="212"/>
    </row>
    <row r="1392" spans="1:13" x14ac:dyDescent="0.15">
      <c r="A1392" s="6" t="s">
        <v>9</v>
      </c>
      <c r="B1392" s="6">
        <v>115</v>
      </c>
      <c r="C1392" s="36">
        <v>43892</v>
      </c>
      <c r="D1392" s="9">
        <v>0.98402777777777783</v>
      </c>
      <c r="E1392" s="212">
        <v>0.98402777777777783</v>
      </c>
      <c r="F1392" s="212"/>
      <c r="G1392" s="6"/>
      <c r="H1392" s="6"/>
      <c r="M1392" s="6">
        <v>19</v>
      </c>
    </row>
    <row r="1393" spans="1:13" x14ac:dyDescent="0.15">
      <c r="C1393" s="36">
        <v>43894</v>
      </c>
      <c r="D1393" s="9">
        <v>0.26527777777777778</v>
      </c>
      <c r="E1393" s="212">
        <v>0.26527777777777778</v>
      </c>
      <c r="F1393" s="212"/>
      <c r="G1393" s="6"/>
      <c r="H1393" s="6"/>
      <c r="M1393" s="6">
        <v>19</v>
      </c>
    </row>
    <row r="1394" spans="1:13" x14ac:dyDescent="0.15">
      <c r="C1394" s="36">
        <v>43894</v>
      </c>
      <c r="D1394" s="9">
        <v>0.93611111111111101</v>
      </c>
      <c r="E1394" s="212">
        <v>0.93611111111111101</v>
      </c>
      <c r="F1394" s="212"/>
      <c r="G1394" s="6"/>
      <c r="H1394" s="6"/>
      <c r="M1394" s="6">
        <v>22</v>
      </c>
    </row>
    <row r="1395" spans="1:13" x14ac:dyDescent="0.15">
      <c r="C1395" s="36">
        <v>43895</v>
      </c>
      <c r="D1395" s="9">
        <v>0.9243055555555556</v>
      </c>
      <c r="E1395" s="212">
        <v>0.9243055555555556</v>
      </c>
      <c r="F1395" s="212"/>
      <c r="G1395" s="6"/>
      <c r="H1395" s="6"/>
      <c r="M1395" s="6">
        <v>21</v>
      </c>
    </row>
    <row r="1396" spans="1:13" x14ac:dyDescent="0.15">
      <c r="C1396" s="36">
        <v>43896</v>
      </c>
      <c r="D1396" s="9">
        <v>0.79027777777777775</v>
      </c>
      <c r="E1396" s="212">
        <v>0.79027777777777775</v>
      </c>
      <c r="F1396" s="212"/>
      <c r="G1396" s="6"/>
      <c r="H1396" s="6"/>
      <c r="M1396" s="6">
        <v>26</v>
      </c>
    </row>
    <row r="1397" spans="1:13" x14ac:dyDescent="0.15">
      <c r="C1397" s="36">
        <v>43898</v>
      </c>
      <c r="D1397" s="9">
        <v>0.25625000000000003</v>
      </c>
      <c r="E1397" s="212">
        <v>0.25625000000000003</v>
      </c>
      <c r="F1397" s="212"/>
      <c r="G1397" s="6"/>
      <c r="H1397" s="6"/>
      <c r="M1397" s="6">
        <v>22</v>
      </c>
    </row>
    <row r="1398" spans="1:13" x14ac:dyDescent="0.15">
      <c r="C1398" s="36">
        <v>43904</v>
      </c>
      <c r="D1398" s="9">
        <v>0.97222222222222221</v>
      </c>
      <c r="E1398" s="212">
        <v>0.97222222222222221</v>
      </c>
      <c r="F1398" s="212"/>
      <c r="G1398" s="6"/>
      <c r="H1398" s="6"/>
      <c r="M1398" s="6">
        <v>28</v>
      </c>
    </row>
    <row r="1399" spans="1:13" x14ac:dyDescent="0.15">
      <c r="C1399" s="36">
        <v>43906</v>
      </c>
      <c r="D1399" s="9">
        <v>9.0972222222222218E-2</v>
      </c>
      <c r="E1399" s="212">
        <v>9.0972222222222218E-2</v>
      </c>
      <c r="F1399" s="212"/>
      <c r="G1399" s="6"/>
      <c r="H1399" s="6"/>
      <c r="M1399" s="6">
        <v>27</v>
      </c>
    </row>
    <row r="1400" spans="1:13" x14ac:dyDescent="0.15">
      <c r="C1400" s="36">
        <v>43906</v>
      </c>
      <c r="D1400" s="9">
        <v>0.87986111111111109</v>
      </c>
      <c r="E1400" s="212">
        <v>0.87986111111111109</v>
      </c>
      <c r="F1400" s="212"/>
      <c r="G1400" s="6"/>
      <c r="H1400" s="6"/>
      <c r="M1400" s="6">
        <v>27</v>
      </c>
    </row>
    <row r="1401" spans="1:13" x14ac:dyDescent="0.15">
      <c r="C1401" s="36">
        <v>43907</v>
      </c>
      <c r="D1401" s="9">
        <v>0.14791666666666667</v>
      </c>
      <c r="E1401" s="212">
        <v>0.14791666666666667</v>
      </c>
      <c r="F1401" s="212"/>
      <c r="G1401" s="6"/>
      <c r="H1401" s="6"/>
      <c r="M1401" s="6">
        <v>23</v>
      </c>
    </row>
    <row r="1402" spans="1:13" x14ac:dyDescent="0.15">
      <c r="C1402" s="36">
        <v>43908</v>
      </c>
      <c r="D1402" s="9">
        <v>0.9291666666666667</v>
      </c>
      <c r="E1402" s="212">
        <v>0.9291666666666667</v>
      </c>
      <c r="F1402" s="212"/>
      <c r="G1402" s="6"/>
      <c r="H1402" s="6"/>
      <c r="M1402" s="6">
        <v>23</v>
      </c>
    </row>
    <row r="1403" spans="1:13" x14ac:dyDescent="0.15">
      <c r="C1403" s="6"/>
      <c r="E1403" s="212"/>
      <c r="F1403" s="212"/>
      <c r="G1403" s="6"/>
      <c r="H1403" s="6"/>
    </row>
    <row r="1404" spans="1:13" x14ac:dyDescent="0.15">
      <c r="A1404" s="6" t="s">
        <v>17</v>
      </c>
      <c r="B1404" s="6">
        <v>116</v>
      </c>
      <c r="C1404" s="120">
        <v>43846</v>
      </c>
      <c r="D1404" s="9">
        <v>0.24513888888888888</v>
      </c>
      <c r="E1404" s="212">
        <v>0.24513888888888888</v>
      </c>
      <c r="F1404" s="212"/>
      <c r="G1404" s="6"/>
      <c r="H1404" s="6"/>
      <c r="M1404" s="6">
        <v>19</v>
      </c>
    </row>
    <row r="1405" spans="1:13" x14ac:dyDescent="0.15">
      <c r="C1405" s="120">
        <v>43853</v>
      </c>
      <c r="D1405" s="9">
        <v>2.9166666666666664E-2</v>
      </c>
      <c r="E1405" s="212">
        <v>2.9166666666666664E-2</v>
      </c>
      <c r="F1405" s="212"/>
      <c r="G1405" s="6"/>
      <c r="H1405" s="6"/>
      <c r="M1405" s="6">
        <v>21</v>
      </c>
    </row>
    <row r="1406" spans="1:13" x14ac:dyDescent="0.15">
      <c r="C1406" s="36">
        <v>43900</v>
      </c>
      <c r="D1406" s="9">
        <v>0.76180555555555562</v>
      </c>
      <c r="E1406" s="212">
        <v>0.76180555555555562</v>
      </c>
      <c r="F1406" s="212"/>
      <c r="G1406" s="6"/>
      <c r="H1406" s="6"/>
      <c r="M1406" s="6">
        <v>31</v>
      </c>
    </row>
    <row r="1407" spans="1:13" x14ac:dyDescent="0.15">
      <c r="C1407" s="6"/>
      <c r="E1407" s="212"/>
      <c r="F1407" s="212"/>
      <c r="G1407" s="6"/>
      <c r="H1407" s="6"/>
    </row>
    <row r="1408" spans="1:13" x14ac:dyDescent="0.15">
      <c r="A1408" s="6" t="s">
        <v>25</v>
      </c>
      <c r="B1408" s="6">
        <v>117</v>
      </c>
      <c r="C1408" s="36">
        <v>43891</v>
      </c>
      <c r="D1408" s="9">
        <v>7.2916666666666671E-2</v>
      </c>
      <c r="E1408" s="212">
        <v>7.2916666666666671E-2</v>
      </c>
      <c r="F1408" s="212"/>
      <c r="G1408" s="6"/>
      <c r="H1408" s="6"/>
      <c r="M1408" s="6">
        <v>21</v>
      </c>
    </row>
    <row r="1409" spans="1:13" x14ac:dyDescent="0.15">
      <c r="C1409" s="36">
        <v>43896</v>
      </c>
      <c r="D1409" s="9">
        <v>5.8333333333333327E-2</v>
      </c>
      <c r="E1409" s="212">
        <v>5.8333333333333327E-2</v>
      </c>
      <c r="F1409" s="212"/>
      <c r="G1409" s="6"/>
      <c r="H1409" s="6"/>
      <c r="M1409" s="6">
        <v>19</v>
      </c>
    </row>
    <row r="1410" spans="1:13" x14ac:dyDescent="0.15">
      <c r="C1410" s="36">
        <v>43901</v>
      </c>
      <c r="D1410" s="9">
        <v>0.11388888888888889</v>
      </c>
      <c r="E1410" s="212">
        <v>0.11388888888888889</v>
      </c>
      <c r="F1410" s="212"/>
      <c r="G1410" s="6"/>
      <c r="H1410" s="6"/>
      <c r="M1410" s="6">
        <v>20</v>
      </c>
    </row>
    <row r="1411" spans="1:13" x14ac:dyDescent="0.15">
      <c r="C1411" s="36">
        <v>43902</v>
      </c>
      <c r="D1411" s="9">
        <v>0.1875</v>
      </c>
      <c r="E1411" s="212">
        <v>0.1875</v>
      </c>
      <c r="F1411" s="212"/>
      <c r="G1411" s="6"/>
      <c r="H1411" s="6"/>
      <c r="M1411" s="6">
        <v>21</v>
      </c>
    </row>
    <row r="1412" spans="1:13" x14ac:dyDescent="0.15">
      <c r="C1412" s="36">
        <v>43902</v>
      </c>
      <c r="D1412" s="9">
        <v>0.23124999999999998</v>
      </c>
      <c r="E1412" s="212">
        <v>0.23124999999999998</v>
      </c>
      <c r="F1412" s="212"/>
      <c r="G1412" s="6"/>
      <c r="H1412" s="6"/>
      <c r="M1412" s="6">
        <v>22</v>
      </c>
    </row>
    <row r="1413" spans="1:13" x14ac:dyDescent="0.15">
      <c r="C1413" s="36">
        <v>43904</v>
      </c>
      <c r="D1413" s="9">
        <v>0.78055555555555556</v>
      </c>
      <c r="E1413" s="212">
        <v>0.78055555555555556</v>
      </c>
      <c r="F1413" s="212"/>
      <c r="G1413" s="6"/>
      <c r="H1413" s="6"/>
      <c r="M1413" s="6">
        <v>33</v>
      </c>
    </row>
    <row r="1414" spans="1:13" x14ac:dyDescent="0.15">
      <c r="C1414" s="36">
        <v>43904</v>
      </c>
      <c r="D1414" s="9">
        <v>0.81874999999999998</v>
      </c>
      <c r="E1414" s="212">
        <v>0.81874999999999998</v>
      </c>
      <c r="F1414" s="212"/>
      <c r="G1414" s="6"/>
      <c r="H1414" s="6"/>
      <c r="M1414" s="6">
        <v>31</v>
      </c>
    </row>
    <row r="1415" spans="1:13" x14ac:dyDescent="0.15">
      <c r="C1415" s="36">
        <v>43904</v>
      </c>
      <c r="D1415" s="9">
        <v>0.97013888888888899</v>
      </c>
      <c r="E1415" s="212">
        <v>0.97013888888888899</v>
      </c>
      <c r="F1415" s="212"/>
      <c r="G1415" s="6"/>
      <c r="H1415" s="6"/>
      <c r="M1415" s="6">
        <v>28</v>
      </c>
    </row>
    <row r="1416" spans="1:13" x14ac:dyDescent="0.15">
      <c r="C1416" s="6"/>
      <c r="E1416" s="212"/>
      <c r="F1416" s="212"/>
      <c r="G1416" s="6"/>
      <c r="H1416" s="6"/>
    </row>
    <row r="1417" spans="1:13" x14ac:dyDescent="0.15">
      <c r="A1417" s="6" t="s">
        <v>61</v>
      </c>
      <c r="B1417" s="6">
        <v>118</v>
      </c>
      <c r="C1417" s="36">
        <v>43890</v>
      </c>
      <c r="D1417" s="9">
        <v>0.83472222222222225</v>
      </c>
      <c r="E1417" s="212">
        <v>0.83472222222222225</v>
      </c>
      <c r="F1417" s="212"/>
      <c r="G1417" s="6"/>
      <c r="H1417" s="6"/>
      <c r="M1417" s="6">
        <v>25</v>
      </c>
    </row>
    <row r="1418" spans="1:13" x14ac:dyDescent="0.15">
      <c r="C1418" s="36">
        <v>43890</v>
      </c>
      <c r="D1418" s="9">
        <v>0.8847222222222223</v>
      </c>
      <c r="E1418" s="212">
        <v>0.8847222222222223</v>
      </c>
      <c r="F1418" s="212"/>
      <c r="G1418" s="6"/>
      <c r="H1418" s="6"/>
      <c r="M1418" s="6">
        <v>24</v>
      </c>
    </row>
    <row r="1419" spans="1:13" x14ac:dyDescent="0.15">
      <c r="C1419" s="36">
        <v>43891</v>
      </c>
      <c r="D1419" s="9">
        <v>0.10347222222222223</v>
      </c>
      <c r="E1419" s="212">
        <v>0.10347222222222223</v>
      </c>
      <c r="F1419" s="212"/>
      <c r="G1419" s="6"/>
      <c r="H1419" s="6"/>
      <c r="M1419" s="6">
        <v>23</v>
      </c>
    </row>
    <row r="1420" spans="1:13" x14ac:dyDescent="0.15">
      <c r="C1420" s="36">
        <v>43892</v>
      </c>
      <c r="D1420" s="9">
        <v>0.3</v>
      </c>
      <c r="E1420" s="212">
        <v>0.3</v>
      </c>
      <c r="F1420" s="212"/>
      <c r="G1420" s="6"/>
      <c r="H1420" s="6"/>
      <c r="M1420" s="6">
        <v>21</v>
      </c>
    </row>
    <row r="1421" spans="1:13" x14ac:dyDescent="0.15">
      <c r="C1421" s="36">
        <v>43892</v>
      </c>
      <c r="D1421" s="9">
        <v>0.76944444444444438</v>
      </c>
      <c r="E1421" s="212">
        <v>0.76944444444444438</v>
      </c>
      <c r="F1421" s="212"/>
      <c r="G1421" s="6"/>
      <c r="H1421" s="6"/>
      <c r="M1421" s="6">
        <v>23</v>
      </c>
    </row>
    <row r="1422" spans="1:13" x14ac:dyDescent="0.15">
      <c r="C1422" s="36">
        <v>43893</v>
      </c>
      <c r="D1422" s="9">
        <v>0.72777777777777775</v>
      </c>
      <c r="E1422" s="212">
        <v>0.72777777777777775</v>
      </c>
      <c r="F1422" s="212"/>
      <c r="G1422" s="6"/>
      <c r="H1422" s="6"/>
      <c r="M1422" s="6">
        <v>38</v>
      </c>
    </row>
    <row r="1423" spans="1:13" x14ac:dyDescent="0.15">
      <c r="C1423" s="36">
        <v>43895</v>
      </c>
      <c r="D1423" s="9">
        <v>5.6944444444444443E-2</v>
      </c>
      <c r="E1423" s="212">
        <v>5.6944444444444443E-2</v>
      </c>
      <c r="F1423" s="212"/>
      <c r="G1423" s="6"/>
      <c r="H1423" s="6"/>
      <c r="M1423" s="6">
        <v>19</v>
      </c>
    </row>
    <row r="1424" spans="1:13" x14ac:dyDescent="0.15">
      <c r="C1424" s="36">
        <v>43895</v>
      </c>
      <c r="D1424" s="9">
        <v>6.8749999999999992E-2</v>
      </c>
      <c r="E1424" s="212">
        <v>6.8749999999999992E-2</v>
      </c>
      <c r="F1424" s="212"/>
      <c r="G1424" s="6"/>
      <c r="H1424" s="6"/>
      <c r="M1424" s="6">
        <v>19</v>
      </c>
    </row>
    <row r="1425" spans="1:13" x14ac:dyDescent="0.15">
      <c r="C1425" s="36">
        <v>43896</v>
      </c>
      <c r="D1425" s="9">
        <v>4.8611111111111112E-2</v>
      </c>
      <c r="E1425" s="212">
        <v>4.8611111111111112E-2</v>
      </c>
      <c r="F1425" s="212"/>
      <c r="G1425" s="6"/>
      <c r="H1425" s="6"/>
      <c r="M1425" s="6">
        <v>21</v>
      </c>
    </row>
    <row r="1426" spans="1:13" x14ac:dyDescent="0.15">
      <c r="C1426" s="36">
        <v>43896</v>
      </c>
      <c r="D1426" s="9">
        <v>0.26111111111111113</v>
      </c>
      <c r="E1426" s="212">
        <v>0.26111111111111113</v>
      </c>
      <c r="F1426" s="212"/>
      <c r="G1426" s="6"/>
      <c r="H1426" s="6"/>
      <c r="M1426" s="6">
        <v>19</v>
      </c>
    </row>
    <row r="1427" spans="1:13" x14ac:dyDescent="0.15">
      <c r="C1427" s="36">
        <v>43904</v>
      </c>
      <c r="D1427" s="9">
        <v>7.2916666666666671E-2</v>
      </c>
      <c r="E1427" s="212">
        <v>7.2916666666666671E-2</v>
      </c>
      <c r="F1427" s="212"/>
      <c r="G1427" s="6"/>
      <c r="H1427" s="6"/>
      <c r="M1427" s="6">
        <v>27</v>
      </c>
    </row>
    <row r="1428" spans="1:13" x14ac:dyDescent="0.15">
      <c r="C1428" s="36">
        <v>43904</v>
      </c>
      <c r="D1428" s="9">
        <v>7.7083333333333337E-2</v>
      </c>
      <c r="E1428" s="212">
        <v>7.7083333333333337E-2</v>
      </c>
      <c r="F1428" s="212"/>
      <c r="G1428" s="6"/>
      <c r="H1428" s="6"/>
      <c r="M1428" s="6">
        <v>27</v>
      </c>
    </row>
    <row r="1429" spans="1:13" x14ac:dyDescent="0.15">
      <c r="C1429" s="36">
        <v>43904</v>
      </c>
      <c r="D1429" s="9">
        <v>8.3333333333333329E-2</v>
      </c>
      <c r="E1429" s="212">
        <v>8.3333333333333329E-2</v>
      </c>
      <c r="F1429" s="212"/>
      <c r="G1429" s="6"/>
      <c r="H1429" s="6"/>
      <c r="M1429" s="6">
        <v>27</v>
      </c>
    </row>
    <row r="1430" spans="1:13" x14ac:dyDescent="0.15">
      <c r="C1430" s="36">
        <v>43904</v>
      </c>
      <c r="D1430" s="9">
        <v>9.0972222222222218E-2</v>
      </c>
      <c r="E1430" s="212">
        <v>9.0972222222222218E-2</v>
      </c>
      <c r="F1430" s="212"/>
      <c r="G1430" s="6"/>
      <c r="H1430" s="6"/>
      <c r="M1430" s="6">
        <v>27</v>
      </c>
    </row>
    <row r="1431" spans="1:13" x14ac:dyDescent="0.15">
      <c r="C1431" s="36">
        <v>43906</v>
      </c>
      <c r="D1431" s="9">
        <v>0.83750000000000002</v>
      </c>
      <c r="E1431" s="212">
        <v>0.83750000000000002</v>
      </c>
      <c r="F1431" s="212"/>
      <c r="G1431" s="6"/>
      <c r="H1431" s="6"/>
      <c r="M1431" s="6">
        <v>29</v>
      </c>
    </row>
    <row r="1432" spans="1:13" x14ac:dyDescent="0.15">
      <c r="C1432" s="36">
        <v>43907</v>
      </c>
      <c r="D1432" s="9">
        <v>0.27847222222222223</v>
      </c>
      <c r="E1432" s="212">
        <v>0.27847222222222223</v>
      </c>
      <c r="F1432" s="212"/>
      <c r="G1432" s="6"/>
      <c r="H1432" s="6"/>
      <c r="M1432" s="6">
        <v>23</v>
      </c>
    </row>
    <row r="1433" spans="1:13" x14ac:dyDescent="0.15">
      <c r="C1433" s="6"/>
      <c r="E1433" s="212"/>
      <c r="F1433" s="212"/>
      <c r="G1433" s="6"/>
      <c r="H1433" s="6"/>
    </row>
    <row r="1434" spans="1:13" x14ac:dyDescent="0.15">
      <c r="A1434" s="6" t="s">
        <v>34</v>
      </c>
      <c r="B1434" s="6">
        <v>119</v>
      </c>
      <c r="C1434" s="36">
        <v>43890</v>
      </c>
      <c r="D1434" s="9">
        <v>0.91388888888888886</v>
      </c>
      <c r="E1434" s="212">
        <v>0.91388888888888886</v>
      </c>
      <c r="F1434" s="212"/>
      <c r="G1434" s="6"/>
      <c r="H1434" s="6"/>
      <c r="M1434" s="6">
        <v>20</v>
      </c>
    </row>
    <row r="1435" spans="1:13" x14ac:dyDescent="0.15">
      <c r="C1435" s="36">
        <v>43890</v>
      </c>
      <c r="D1435" s="9">
        <v>0.91388888888888886</v>
      </c>
      <c r="E1435" s="212">
        <v>0.91388888888888886</v>
      </c>
      <c r="F1435" s="212"/>
      <c r="G1435" s="6"/>
      <c r="H1435" s="6"/>
      <c r="M1435" s="6">
        <v>20</v>
      </c>
    </row>
    <row r="1436" spans="1:13" x14ac:dyDescent="0.15">
      <c r="C1436" s="36">
        <v>43896</v>
      </c>
      <c r="D1436" s="9">
        <v>0.86249999999999993</v>
      </c>
      <c r="E1436" s="212">
        <v>0.86249999999999993</v>
      </c>
      <c r="F1436" s="212"/>
      <c r="G1436" s="6"/>
      <c r="H1436" s="6"/>
      <c r="M1436" s="6">
        <v>21</v>
      </c>
    </row>
    <row r="1437" spans="1:13" x14ac:dyDescent="0.15">
      <c r="C1437" s="36">
        <v>43895</v>
      </c>
      <c r="D1437" s="9">
        <v>0.20972222222222223</v>
      </c>
      <c r="E1437" s="212">
        <v>0.20972222222222223</v>
      </c>
      <c r="F1437" s="212"/>
      <c r="G1437" s="6"/>
      <c r="H1437" s="6"/>
      <c r="M1437" s="6">
        <v>14</v>
      </c>
    </row>
    <row r="1438" spans="1:13" x14ac:dyDescent="0.15">
      <c r="C1438" s="36">
        <v>43907</v>
      </c>
      <c r="D1438" s="9">
        <v>0.23819444444444446</v>
      </c>
      <c r="E1438" s="212">
        <v>0.23819444444444446</v>
      </c>
      <c r="F1438" s="212"/>
      <c r="G1438" s="6"/>
      <c r="H1438" s="6"/>
      <c r="M1438" s="6">
        <v>21</v>
      </c>
    </row>
    <row r="1439" spans="1:13" x14ac:dyDescent="0.15">
      <c r="C1439" s="36">
        <v>43903</v>
      </c>
      <c r="D1439" s="9">
        <v>0.88958333333333339</v>
      </c>
      <c r="E1439" s="212">
        <v>0.88958333333333339</v>
      </c>
      <c r="F1439" s="212"/>
      <c r="G1439" s="6"/>
      <c r="H1439" s="6"/>
      <c r="M1439" s="6">
        <v>27</v>
      </c>
    </row>
    <row r="1440" spans="1:13" x14ac:dyDescent="0.15">
      <c r="C1440" s="36">
        <v>43906</v>
      </c>
      <c r="D1440" s="9">
        <v>0.1986111111111111</v>
      </c>
      <c r="E1440" s="212">
        <v>0.1986111111111111</v>
      </c>
      <c r="F1440" s="212"/>
      <c r="G1440" s="6"/>
      <c r="H1440" s="6"/>
      <c r="M1440" s="6">
        <v>24</v>
      </c>
    </row>
    <row r="1441" spans="1:13" x14ac:dyDescent="0.15">
      <c r="C1441" s="36">
        <v>43907</v>
      </c>
      <c r="D1441" s="9">
        <v>0.24166666666666667</v>
      </c>
      <c r="E1441" s="212">
        <v>0.24166666666666667</v>
      </c>
      <c r="F1441" s="212"/>
      <c r="G1441" s="6"/>
      <c r="H1441" s="6"/>
      <c r="M1441" s="6">
        <v>21</v>
      </c>
    </row>
    <row r="1442" spans="1:13" x14ac:dyDescent="0.15">
      <c r="C1442" s="36">
        <v>43907</v>
      </c>
      <c r="D1442" s="9">
        <v>0.77083333333333337</v>
      </c>
      <c r="E1442" s="212">
        <v>0.77083333333333337</v>
      </c>
      <c r="F1442" s="212"/>
      <c r="G1442" s="6"/>
      <c r="H1442" s="6"/>
      <c r="M1442" s="6">
        <v>23</v>
      </c>
    </row>
    <row r="1443" spans="1:13" x14ac:dyDescent="0.15">
      <c r="C1443" s="6"/>
      <c r="E1443" s="212"/>
      <c r="F1443" s="212"/>
      <c r="G1443" s="6"/>
      <c r="H1443" s="6"/>
    </row>
    <row r="1444" spans="1:13" x14ac:dyDescent="0.15">
      <c r="A1444" s="6" t="s">
        <v>104</v>
      </c>
      <c r="B1444" s="6">
        <v>120</v>
      </c>
      <c r="C1444" s="36">
        <v>43895</v>
      </c>
      <c r="D1444" s="9">
        <v>0.9145833333333333</v>
      </c>
      <c r="E1444" s="212">
        <v>0.9145833333333333</v>
      </c>
      <c r="F1444" s="212"/>
      <c r="G1444" s="6"/>
      <c r="H1444" s="6"/>
      <c r="M1444" s="6">
        <v>21</v>
      </c>
    </row>
    <row r="1445" spans="1:13" x14ac:dyDescent="0.15">
      <c r="C1445" s="36">
        <v>43896</v>
      </c>
      <c r="D1445" s="9">
        <v>0.21597222222222223</v>
      </c>
      <c r="E1445" s="212">
        <v>0.21597222222222223</v>
      </c>
      <c r="F1445" s="212"/>
      <c r="G1445" s="6"/>
      <c r="H1445" s="6"/>
      <c r="M1445" s="6">
        <v>15</v>
      </c>
    </row>
    <row r="1446" spans="1:13" x14ac:dyDescent="0.15">
      <c r="C1446" s="36">
        <v>43895</v>
      </c>
      <c r="D1446" s="9">
        <v>0.88055555555555554</v>
      </c>
      <c r="E1446" s="212">
        <v>0.88055555555555554</v>
      </c>
      <c r="F1446" s="212"/>
      <c r="G1446" s="6"/>
      <c r="H1446" s="6"/>
      <c r="M1446" s="6">
        <v>24</v>
      </c>
    </row>
    <row r="1447" spans="1:13" x14ac:dyDescent="0.15">
      <c r="C1447" s="36">
        <v>43896</v>
      </c>
      <c r="D1447" s="9">
        <v>0.2638888888888889</v>
      </c>
      <c r="E1447" s="212">
        <v>0.2638888888888889</v>
      </c>
      <c r="F1447" s="212"/>
      <c r="G1447" s="6"/>
      <c r="H1447" s="6"/>
      <c r="M1447" s="6">
        <v>17</v>
      </c>
    </row>
    <row r="1448" spans="1:13" x14ac:dyDescent="0.15">
      <c r="C1448" s="36">
        <v>43893</v>
      </c>
      <c r="D1448" s="9">
        <v>0.16944444444444443</v>
      </c>
      <c r="E1448" s="212">
        <v>0.16944444444444443</v>
      </c>
      <c r="F1448" s="212"/>
      <c r="G1448" s="6"/>
      <c r="H1448" s="6"/>
      <c r="M1448" s="6">
        <v>19</v>
      </c>
    </row>
    <row r="1449" spans="1:13" x14ac:dyDescent="0.15">
      <c r="C1449" s="36">
        <v>43899</v>
      </c>
      <c r="D1449" s="9">
        <v>0.20277777777777781</v>
      </c>
      <c r="E1449" s="212">
        <v>0.20277777777777781</v>
      </c>
      <c r="F1449" s="212"/>
      <c r="G1449" s="6"/>
      <c r="H1449" s="6"/>
      <c r="M1449" s="6">
        <v>17</v>
      </c>
    </row>
    <row r="1450" spans="1:13" x14ac:dyDescent="0.15">
      <c r="C1450" s="36">
        <v>43900</v>
      </c>
      <c r="D1450" s="9">
        <v>0.92569444444444438</v>
      </c>
      <c r="E1450" s="212">
        <v>0.92569444444444438</v>
      </c>
      <c r="F1450" s="212"/>
      <c r="G1450" s="6"/>
      <c r="H1450" s="6"/>
      <c r="M1450" s="6">
        <v>24</v>
      </c>
    </row>
    <row r="1451" spans="1:13" x14ac:dyDescent="0.15">
      <c r="C1451" s="36">
        <v>43905</v>
      </c>
      <c r="D1451" s="9">
        <v>0.89722222222222225</v>
      </c>
      <c r="E1451" s="212">
        <v>0.89722222222222225</v>
      </c>
      <c r="F1451" s="212"/>
      <c r="G1451" s="6"/>
      <c r="H1451" s="6"/>
      <c r="M1451" s="6">
        <v>28</v>
      </c>
    </row>
    <row r="1452" spans="1:13" x14ac:dyDescent="0.15">
      <c r="C1452" s="36">
        <v>43909</v>
      </c>
      <c r="D1452" s="9">
        <v>4.7916666666666663E-2</v>
      </c>
      <c r="E1452" s="212">
        <v>4.7916666666666663E-2</v>
      </c>
      <c r="F1452" s="212"/>
      <c r="G1452" s="6"/>
      <c r="H1452" s="6"/>
      <c r="M1452" s="6">
        <v>22</v>
      </c>
    </row>
    <row r="1453" spans="1:13" x14ac:dyDescent="0.15">
      <c r="C1453" s="6"/>
      <c r="E1453" s="212"/>
      <c r="F1453" s="212"/>
      <c r="G1453" s="6"/>
      <c r="H1453" s="6"/>
    </row>
    <row r="1454" spans="1:13" x14ac:dyDescent="0.15">
      <c r="A1454" s="6" t="s">
        <v>105</v>
      </c>
      <c r="B1454" s="6">
        <v>121</v>
      </c>
      <c r="C1454" s="36">
        <v>43892</v>
      </c>
      <c r="D1454" s="9">
        <v>9.5138888888888884E-2</v>
      </c>
      <c r="E1454" s="212">
        <v>9.5138888888888884E-2</v>
      </c>
      <c r="F1454" s="212"/>
      <c r="G1454" s="6"/>
      <c r="H1454" s="6"/>
      <c r="M1454" s="6">
        <v>21</v>
      </c>
    </row>
    <row r="1455" spans="1:13" x14ac:dyDescent="0.15">
      <c r="C1455" s="36">
        <v>43892</v>
      </c>
      <c r="D1455" s="9">
        <v>0.87152777777777779</v>
      </c>
      <c r="E1455" s="212">
        <v>0.87152777777777779</v>
      </c>
      <c r="F1455" s="212"/>
      <c r="G1455" s="6"/>
      <c r="H1455" s="6"/>
      <c r="M1455" s="6">
        <v>19</v>
      </c>
    </row>
    <row r="1456" spans="1:13" x14ac:dyDescent="0.15">
      <c r="C1456" s="36">
        <v>43892</v>
      </c>
      <c r="D1456" s="9">
        <v>0.86736111111111114</v>
      </c>
      <c r="E1456" s="212">
        <v>0.86736111111111114</v>
      </c>
      <c r="F1456" s="212"/>
      <c r="G1456" s="6"/>
      <c r="H1456" s="6"/>
      <c r="M1456" s="6">
        <v>19</v>
      </c>
    </row>
    <row r="1457" spans="1:13" x14ac:dyDescent="0.15">
      <c r="C1457" s="36">
        <v>43901</v>
      </c>
      <c r="D1457" s="9">
        <v>0.24444444444444446</v>
      </c>
      <c r="E1457" s="212">
        <v>0.24444444444444446</v>
      </c>
      <c r="F1457" s="212"/>
      <c r="G1457" s="6"/>
      <c r="H1457" s="6"/>
      <c r="M1457" s="6">
        <v>19</v>
      </c>
    </row>
    <row r="1458" spans="1:13" x14ac:dyDescent="0.15">
      <c r="C1458" s="36">
        <v>43903</v>
      </c>
      <c r="D1458" s="9">
        <v>0.95138888888888884</v>
      </c>
      <c r="E1458" s="212">
        <v>0.95138888888888884</v>
      </c>
      <c r="F1458" s="212"/>
      <c r="G1458" s="6"/>
      <c r="H1458" s="6"/>
      <c r="M1458" s="6">
        <v>28</v>
      </c>
    </row>
    <row r="1459" spans="1:13" x14ac:dyDescent="0.15">
      <c r="C1459" s="36">
        <v>43904</v>
      </c>
      <c r="D1459" s="9">
        <v>9.0972222222222218E-2</v>
      </c>
      <c r="E1459" s="212">
        <v>9.0972222222222218E-2</v>
      </c>
      <c r="F1459" s="212"/>
      <c r="G1459" s="6"/>
      <c r="H1459" s="6"/>
      <c r="M1459" s="6">
        <v>26</v>
      </c>
    </row>
    <row r="1460" spans="1:13" x14ac:dyDescent="0.15">
      <c r="C1460" s="36">
        <v>43906</v>
      </c>
      <c r="D1460" s="9">
        <v>0.87083333333333324</v>
      </c>
      <c r="E1460" s="212">
        <v>0.87083333333333324</v>
      </c>
      <c r="F1460" s="212"/>
      <c r="G1460" s="6"/>
      <c r="H1460" s="6"/>
      <c r="M1460" s="6">
        <v>28</v>
      </c>
    </row>
    <row r="1461" spans="1:13" x14ac:dyDescent="0.15">
      <c r="C1461" s="36">
        <v>43907</v>
      </c>
      <c r="D1461" s="9">
        <v>8.2638888888888887E-2</v>
      </c>
      <c r="E1461" s="212">
        <v>8.2638888888888887E-2</v>
      </c>
      <c r="F1461" s="212"/>
      <c r="G1461" s="6"/>
      <c r="H1461" s="6"/>
      <c r="M1461" s="6">
        <v>25</v>
      </c>
    </row>
    <row r="1462" spans="1:13" x14ac:dyDescent="0.15">
      <c r="C1462" s="36">
        <v>43907</v>
      </c>
      <c r="D1462" s="9">
        <v>0.26944444444444443</v>
      </c>
      <c r="E1462" s="212">
        <v>0.26944444444444443</v>
      </c>
      <c r="F1462" s="212"/>
      <c r="G1462" s="6"/>
      <c r="H1462" s="6"/>
      <c r="M1462" s="6">
        <v>22</v>
      </c>
    </row>
    <row r="1463" spans="1:13" x14ac:dyDescent="0.15">
      <c r="C1463" s="36">
        <v>43907</v>
      </c>
      <c r="D1463" s="9">
        <v>0.80138888888888893</v>
      </c>
      <c r="E1463" s="212">
        <v>0.80138888888888893</v>
      </c>
      <c r="F1463" s="212"/>
      <c r="G1463" s="6"/>
      <c r="H1463" s="6"/>
      <c r="M1463" s="6">
        <v>24</v>
      </c>
    </row>
    <row r="1464" spans="1:13" x14ac:dyDescent="0.15">
      <c r="C1464" s="36">
        <v>43908</v>
      </c>
      <c r="D1464" s="9">
        <v>0.18402777777777779</v>
      </c>
      <c r="E1464" s="212">
        <v>0.18402777777777779</v>
      </c>
      <c r="F1464" s="212"/>
      <c r="G1464" s="6"/>
      <c r="H1464" s="6"/>
      <c r="M1464" s="6">
        <v>20</v>
      </c>
    </row>
    <row r="1465" spans="1:13" x14ac:dyDescent="0.15">
      <c r="C1465" s="36">
        <v>43909</v>
      </c>
      <c r="D1465" s="9">
        <v>0.12638888888888888</v>
      </c>
      <c r="E1465" s="212">
        <v>0.12638888888888888</v>
      </c>
      <c r="F1465" s="212"/>
      <c r="G1465" s="6"/>
      <c r="H1465" s="6"/>
      <c r="M1465" s="6">
        <v>22</v>
      </c>
    </row>
    <row r="1466" spans="1:13" x14ac:dyDescent="0.15">
      <c r="C1466" s="6"/>
      <c r="E1466" s="212"/>
      <c r="F1466" s="212"/>
      <c r="G1466" s="6"/>
      <c r="H1466" s="6"/>
    </row>
    <row r="1467" spans="1:13" x14ac:dyDescent="0.15">
      <c r="A1467" s="6" t="s">
        <v>171</v>
      </c>
      <c r="B1467" s="6">
        <v>122</v>
      </c>
      <c r="C1467" s="36">
        <v>43892</v>
      </c>
      <c r="D1467" s="9">
        <v>0.94166666666666676</v>
      </c>
      <c r="E1467" s="212">
        <v>0.94166666666666676</v>
      </c>
      <c r="F1467" s="212"/>
      <c r="G1467" s="6"/>
      <c r="H1467" s="6"/>
      <c r="M1467" s="6">
        <v>19</v>
      </c>
    </row>
    <row r="1468" spans="1:13" x14ac:dyDescent="0.15">
      <c r="C1468" s="36">
        <v>43894</v>
      </c>
      <c r="D1468" s="9">
        <v>0.87361111111111101</v>
      </c>
      <c r="E1468" s="212">
        <v>0.87361111111111101</v>
      </c>
      <c r="F1468" s="212"/>
      <c r="G1468" s="6"/>
      <c r="H1468" s="6"/>
      <c r="M1468" s="6">
        <v>24</v>
      </c>
    </row>
    <row r="1469" spans="1:13" x14ac:dyDescent="0.15">
      <c r="C1469" s="36">
        <v>43895</v>
      </c>
      <c r="D1469" s="9">
        <v>0.23055555555555554</v>
      </c>
      <c r="E1469" s="212">
        <v>0.23055555555555554</v>
      </c>
      <c r="F1469" s="212"/>
      <c r="G1469" s="6"/>
      <c r="H1469" s="6"/>
      <c r="M1469" s="6">
        <v>15</v>
      </c>
    </row>
    <row r="1470" spans="1:13" x14ac:dyDescent="0.15">
      <c r="C1470" s="36">
        <v>43895</v>
      </c>
      <c r="D1470" s="9">
        <v>0.25138888888888888</v>
      </c>
      <c r="E1470" s="212">
        <v>0.25138888888888888</v>
      </c>
      <c r="F1470" s="212"/>
      <c r="G1470" s="6"/>
      <c r="H1470" s="6"/>
      <c r="M1470" s="6">
        <v>15</v>
      </c>
    </row>
    <row r="1471" spans="1:13" x14ac:dyDescent="0.15">
      <c r="C1471" s="36">
        <v>43899</v>
      </c>
      <c r="D1471" s="9">
        <v>0.77916666666666667</v>
      </c>
      <c r="E1471" s="212">
        <v>0.77916666666666667</v>
      </c>
      <c r="F1471" s="212"/>
      <c r="G1471" s="6"/>
      <c r="H1471" s="6"/>
      <c r="M1471" s="6">
        <v>29</v>
      </c>
    </row>
    <row r="1472" spans="1:13" x14ac:dyDescent="0.15">
      <c r="C1472" s="36">
        <v>43900</v>
      </c>
      <c r="D1472" s="9">
        <v>0</v>
      </c>
      <c r="E1472" s="212">
        <v>0</v>
      </c>
      <c r="F1472" s="212"/>
      <c r="G1472" s="6"/>
      <c r="H1472" s="6"/>
      <c r="M1472" s="6">
        <v>23</v>
      </c>
    </row>
    <row r="1473" spans="1:13" x14ac:dyDescent="0.15">
      <c r="C1473" s="36">
        <v>43902</v>
      </c>
      <c r="D1473" s="9">
        <v>0.27638888888888885</v>
      </c>
      <c r="E1473" s="212">
        <v>0.27638888888888885</v>
      </c>
      <c r="F1473" s="212"/>
      <c r="G1473" s="6"/>
      <c r="H1473" s="6"/>
      <c r="M1473" s="6">
        <v>21</v>
      </c>
    </row>
    <row r="1474" spans="1:13" x14ac:dyDescent="0.15">
      <c r="C1474" s="36">
        <v>44060</v>
      </c>
      <c r="D1474" s="9">
        <v>0.74861111111111101</v>
      </c>
      <c r="E1474" s="212">
        <v>0.74861111111111101</v>
      </c>
      <c r="F1474" s="212"/>
      <c r="G1474" s="6"/>
      <c r="H1474" s="6"/>
      <c r="M1474" s="6">
        <v>24</v>
      </c>
    </row>
    <row r="1475" spans="1:13" x14ac:dyDescent="0.15">
      <c r="C1475" s="36">
        <v>43908</v>
      </c>
      <c r="D1475" s="9">
        <v>0.7680555555555556</v>
      </c>
      <c r="E1475" s="212">
        <v>0.7680555555555556</v>
      </c>
      <c r="F1475" s="212"/>
      <c r="G1475" s="6"/>
      <c r="H1475" s="6"/>
      <c r="M1475" s="6">
        <v>28</v>
      </c>
    </row>
    <row r="1476" spans="1:13" x14ac:dyDescent="0.15">
      <c r="C1476" s="6"/>
      <c r="E1476" s="212"/>
      <c r="F1476" s="212"/>
      <c r="G1476" s="6"/>
      <c r="H1476" s="6"/>
    </row>
    <row r="1477" spans="1:13" x14ac:dyDescent="0.15">
      <c r="A1477" s="6" t="s">
        <v>353</v>
      </c>
      <c r="B1477" s="6">
        <v>123</v>
      </c>
      <c r="C1477" s="36">
        <v>43892</v>
      </c>
      <c r="D1477" s="9">
        <v>0.16180555555555556</v>
      </c>
      <c r="E1477" s="212">
        <v>0.16180555555555556</v>
      </c>
      <c r="F1477" s="212"/>
      <c r="G1477" s="6"/>
      <c r="H1477" s="6"/>
      <c r="M1477" s="6">
        <v>19</v>
      </c>
    </row>
    <row r="1478" spans="1:13" x14ac:dyDescent="0.15">
      <c r="C1478" s="36">
        <v>43896</v>
      </c>
      <c r="D1478" s="9">
        <v>0.18402777777777779</v>
      </c>
      <c r="E1478" s="212">
        <v>0.18402777777777779</v>
      </c>
      <c r="F1478" s="212"/>
      <c r="G1478" s="6"/>
      <c r="H1478" s="6"/>
      <c r="M1478" s="6">
        <v>16</v>
      </c>
    </row>
    <row r="1479" spans="1:13" x14ac:dyDescent="0.15">
      <c r="C1479" s="36">
        <v>43895</v>
      </c>
      <c r="D1479" s="9">
        <v>0.86111111111111116</v>
      </c>
      <c r="E1479" s="212">
        <v>0.86111111111111116</v>
      </c>
      <c r="F1479" s="212"/>
      <c r="G1479" s="6"/>
      <c r="H1479" s="6"/>
      <c r="M1479" s="6">
        <v>27</v>
      </c>
    </row>
    <row r="1480" spans="1:13" x14ac:dyDescent="0.15">
      <c r="C1480" s="36">
        <v>43895</v>
      </c>
      <c r="D1480" s="9">
        <v>0.87430555555555556</v>
      </c>
      <c r="E1480" s="212">
        <v>0.87430555555555556</v>
      </c>
      <c r="F1480" s="212"/>
      <c r="G1480" s="6"/>
      <c r="H1480" s="6"/>
      <c r="M1480" s="6">
        <v>27</v>
      </c>
    </row>
    <row r="1481" spans="1:13" x14ac:dyDescent="0.15">
      <c r="C1481" s="36">
        <v>43896</v>
      </c>
      <c r="D1481" s="9">
        <v>0.1986111111111111</v>
      </c>
      <c r="E1481" s="212">
        <v>0.1986111111111111</v>
      </c>
      <c r="F1481" s="212"/>
      <c r="G1481" s="6"/>
      <c r="H1481" s="6"/>
      <c r="M1481" s="6">
        <v>18</v>
      </c>
    </row>
    <row r="1482" spans="1:13" x14ac:dyDescent="0.15">
      <c r="C1482" s="36">
        <v>43897</v>
      </c>
      <c r="D1482" s="9">
        <v>0.87569444444444444</v>
      </c>
      <c r="E1482" s="212">
        <v>0.87569444444444444</v>
      </c>
      <c r="F1482" s="212"/>
      <c r="G1482" s="6"/>
      <c r="H1482" s="6"/>
      <c r="M1482" s="6">
        <v>25</v>
      </c>
    </row>
    <row r="1483" spans="1:13" x14ac:dyDescent="0.15">
      <c r="C1483" s="36">
        <v>43898</v>
      </c>
      <c r="D1483" s="9">
        <v>0.18888888888888888</v>
      </c>
      <c r="E1483" s="212">
        <v>0.18888888888888888</v>
      </c>
      <c r="F1483" s="212"/>
      <c r="G1483" s="6"/>
      <c r="H1483" s="6"/>
      <c r="M1483" s="6">
        <v>23</v>
      </c>
    </row>
    <row r="1484" spans="1:13" x14ac:dyDescent="0.15">
      <c r="C1484" s="36">
        <v>43899</v>
      </c>
      <c r="D1484" s="9">
        <v>2.2222222222222223E-2</v>
      </c>
      <c r="E1484" s="212">
        <v>2.2222222222222223E-2</v>
      </c>
      <c r="F1484" s="212"/>
      <c r="G1484" s="6"/>
      <c r="H1484" s="6"/>
      <c r="M1484" s="6">
        <v>21</v>
      </c>
    </row>
    <row r="1485" spans="1:13" x14ac:dyDescent="0.15">
      <c r="C1485" s="36">
        <v>43899</v>
      </c>
      <c r="D1485" s="9">
        <v>5.9027777777777783E-2</v>
      </c>
      <c r="E1485" s="212">
        <v>5.9027777777777783E-2</v>
      </c>
      <c r="F1485" s="212"/>
      <c r="G1485" s="6"/>
      <c r="H1485" s="6"/>
      <c r="M1485" s="6">
        <v>20</v>
      </c>
    </row>
    <row r="1486" spans="1:13" x14ac:dyDescent="0.15">
      <c r="C1486" s="36">
        <v>43900</v>
      </c>
      <c r="D1486" s="9">
        <v>0.94374999999999998</v>
      </c>
      <c r="E1486" s="212">
        <v>0.94374999999999998</v>
      </c>
      <c r="F1486" s="212"/>
      <c r="G1486" s="6"/>
      <c r="H1486" s="6"/>
      <c r="M1486" s="6">
        <v>28</v>
      </c>
    </row>
    <row r="1487" spans="1:13" x14ac:dyDescent="0.15">
      <c r="C1487" s="36">
        <v>43900</v>
      </c>
      <c r="D1487" s="9">
        <v>7.1527777777777787E-2</v>
      </c>
      <c r="E1487" s="212">
        <v>7.1527777777777787E-2</v>
      </c>
      <c r="F1487" s="212"/>
      <c r="G1487" s="6"/>
      <c r="H1487" s="6"/>
      <c r="M1487" s="6">
        <v>20</v>
      </c>
    </row>
    <row r="1488" spans="1:13" x14ac:dyDescent="0.15">
      <c r="C1488" s="36">
        <v>43902</v>
      </c>
      <c r="D1488" s="9">
        <v>0.2298611111111111</v>
      </c>
      <c r="E1488" s="212">
        <v>0.2298611111111111</v>
      </c>
      <c r="F1488" s="212"/>
      <c r="G1488" s="6"/>
      <c r="H1488" s="6"/>
      <c r="M1488" s="6">
        <v>22</v>
      </c>
    </row>
    <row r="1489" spans="1:13" x14ac:dyDescent="0.15">
      <c r="C1489" s="36">
        <v>43903</v>
      </c>
      <c r="D1489" s="9">
        <v>4.1666666666666666E-3</v>
      </c>
      <c r="E1489" s="212">
        <v>4.1666666666666666E-3</v>
      </c>
      <c r="F1489" s="212"/>
      <c r="G1489" s="6"/>
      <c r="H1489" s="6"/>
      <c r="M1489" s="6">
        <v>27</v>
      </c>
    </row>
    <row r="1490" spans="1:13" x14ac:dyDescent="0.15">
      <c r="C1490" s="36">
        <v>43903</v>
      </c>
      <c r="D1490" s="9">
        <v>0.15277777777777776</v>
      </c>
      <c r="E1490" s="212">
        <v>0.15277777777777776</v>
      </c>
      <c r="F1490" s="212"/>
      <c r="G1490" s="6"/>
      <c r="H1490" s="6"/>
      <c r="M1490" s="6">
        <v>25</v>
      </c>
    </row>
    <row r="1491" spans="1:13" x14ac:dyDescent="0.15">
      <c r="C1491" s="36">
        <v>43903</v>
      </c>
      <c r="D1491" s="9">
        <v>0.20416666666666669</v>
      </c>
      <c r="E1491" s="212">
        <v>0.20416666666666669</v>
      </c>
      <c r="F1491" s="212"/>
      <c r="G1491" s="6"/>
      <c r="H1491" s="6"/>
      <c r="M1491" s="6">
        <v>25</v>
      </c>
    </row>
    <row r="1492" spans="1:13" x14ac:dyDescent="0.15">
      <c r="C1492" s="36">
        <v>43904</v>
      </c>
      <c r="D1492" s="9">
        <v>0.24861111111111112</v>
      </c>
      <c r="E1492" s="212">
        <v>0.24861111111111112</v>
      </c>
      <c r="F1492" s="212"/>
      <c r="G1492" s="6"/>
      <c r="H1492" s="6"/>
      <c r="M1492" s="6">
        <v>23</v>
      </c>
    </row>
    <row r="1493" spans="1:13" x14ac:dyDescent="0.15">
      <c r="C1493" s="6"/>
      <c r="D1493" s="9"/>
      <c r="E1493" s="212"/>
      <c r="F1493" s="212"/>
      <c r="G1493" s="6"/>
      <c r="H1493" s="6"/>
    </row>
    <row r="1494" spans="1:13" x14ac:dyDescent="0.15">
      <c r="A1494" s="6" t="s">
        <v>734</v>
      </c>
      <c r="B1494" s="6">
        <v>124</v>
      </c>
      <c r="C1494" s="36">
        <v>42741</v>
      </c>
      <c r="D1494" s="9">
        <v>0.72916666666666663</v>
      </c>
      <c r="E1494" s="212">
        <v>0.72916666666666663</v>
      </c>
      <c r="F1494" s="212"/>
      <c r="G1494" s="6"/>
      <c r="H1494" s="6"/>
      <c r="M1494" s="6">
        <v>21</v>
      </c>
    </row>
    <row r="1495" spans="1:13" x14ac:dyDescent="0.15">
      <c r="C1495" s="36">
        <v>43542</v>
      </c>
      <c r="D1495" s="9">
        <v>0.81874999999999998</v>
      </c>
      <c r="E1495" s="212">
        <v>0.81874999999999998</v>
      </c>
      <c r="F1495" s="212"/>
      <c r="G1495" s="6"/>
      <c r="H1495" s="6"/>
      <c r="M1495" s="6">
        <v>25</v>
      </c>
    </row>
    <row r="1496" spans="1:13" x14ac:dyDescent="0.15">
      <c r="C1496" s="6"/>
      <c r="D1496" s="9"/>
      <c r="E1496" s="212"/>
      <c r="F1496" s="212"/>
      <c r="G1496" s="6"/>
      <c r="H1496" s="6"/>
    </row>
    <row r="1497" spans="1:13" x14ac:dyDescent="0.15">
      <c r="A1497" s="6" t="s">
        <v>835</v>
      </c>
      <c r="B1497" s="6">
        <v>125</v>
      </c>
      <c r="C1497" s="36">
        <v>43899</v>
      </c>
      <c r="D1497" s="9">
        <v>0.23680555555555557</v>
      </c>
      <c r="E1497" s="212">
        <v>0.23680555555555557</v>
      </c>
      <c r="F1497" s="212"/>
      <c r="G1497" s="6"/>
      <c r="H1497" s="6"/>
      <c r="M1497" s="6">
        <v>17</v>
      </c>
    </row>
    <row r="1498" spans="1:13" x14ac:dyDescent="0.15">
      <c r="C1498" s="6"/>
      <c r="D1498" s="9"/>
      <c r="E1498" s="212"/>
      <c r="F1498" s="212"/>
      <c r="G1498" s="6"/>
      <c r="H1498" s="6"/>
    </row>
    <row r="1499" spans="1:13" x14ac:dyDescent="0.15">
      <c r="C1499" s="6"/>
      <c r="D1499" s="9"/>
      <c r="E1499" s="212"/>
      <c r="F1499" s="212"/>
      <c r="G1499" s="6"/>
      <c r="H1499" s="6"/>
    </row>
    <row r="1500" spans="1:13" x14ac:dyDescent="0.15">
      <c r="C1500" s="6"/>
      <c r="E1500" s="212"/>
      <c r="F1500" s="212"/>
      <c r="G1500" s="6"/>
      <c r="H1500" s="6"/>
    </row>
    <row r="1501" spans="1:13" x14ac:dyDescent="0.15">
      <c r="A1501" s="6" t="s">
        <v>836</v>
      </c>
      <c r="B1501" s="6">
        <v>126</v>
      </c>
      <c r="C1501" s="36">
        <v>43845</v>
      </c>
      <c r="D1501" s="9">
        <v>0.89444444444444438</v>
      </c>
      <c r="E1501" s="212">
        <v>0.89444444444444438</v>
      </c>
      <c r="F1501" s="212"/>
      <c r="G1501" s="6"/>
      <c r="H1501" s="6"/>
      <c r="M1501" s="6">
        <v>23</v>
      </c>
    </row>
    <row r="1502" spans="1:13" x14ac:dyDescent="0.15">
      <c r="D1502" s="9"/>
      <c r="E1502" s="212"/>
      <c r="F1502" s="212"/>
      <c r="G1502" s="6"/>
      <c r="H1502" s="6"/>
    </row>
    <row r="1503" spans="1:13" x14ac:dyDescent="0.15">
      <c r="A1503" s="31" t="s">
        <v>601</v>
      </c>
      <c r="B1503" s="31"/>
      <c r="E1503" s="212"/>
      <c r="F1503" s="212"/>
    </row>
    <row r="1504" spans="1:13" x14ac:dyDescent="0.15">
      <c r="A1504" s="31" t="s">
        <v>9</v>
      </c>
      <c r="B1504" s="31">
        <v>127</v>
      </c>
      <c r="C1504" s="15">
        <v>43924</v>
      </c>
      <c r="D1504" s="9">
        <v>0.95763888888888893</v>
      </c>
      <c r="E1504" s="212">
        <v>0.95763888888888893</v>
      </c>
      <c r="F1504" s="212"/>
      <c r="M1504" s="6">
        <v>21</v>
      </c>
    </row>
    <row r="1505" spans="1:13" x14ac:dyDescent="0.15">
      <c r="C1505" s="15">
        <v>43929</v>
      </c>
      <c r="D1505" s="9">
        <v>0.79722222222222217</v>
      </c>
      <c r="E1505" s="212">
        <v>0.79722222222222217</v>
      </c>
      <c r="F1505" s="212"/>
      <c r="M1505" s="6">
        <v>23</v>
      </c>
    </row>
    <row r="1506" spans="1:13" x14ac:dyDescent="0.15">
      <c r="C1506" s="15">
        <v>43929</v>
      </c>
      <c r="D1506" s="9">
        <v>0.95972222222222225</v>
      </c>
      <c r="E1506" s="212">
        <v>0.95972222222222225</v>
      </c>
      <c r="F1506" s="212"/>
      <c r="M1506" s="6">
        <v>21</v>
      </c>
    </row>
    <row r="1507" spans="1:13" x14ac:dyDescent="0.15">
      <c r="C1507" s="15">
        <v>43936</v>
      </c>
      <c r="D1507" s="9">
        <v>0.88194444444444453</v>
      </c>
      <c r="E1507" s="212">
        <v>0.88194444444444453</v>
      </c>
      <c r="F1507" s="212"/>
      <c r="M1507" s="6">
        <v>26</v>
      </c>
    </row>
    <row r="1508" spans="1:13" x14ac:dyDescent="0.15">
      <c r="C1508" s="15">
        <v>43941</v>
      </c>
      <c r="D1508" s="9">
        <v>0.14027777777777778</v>
      </c>
      <c r="E1508" s="212">
        <v>0.14027777777777778</v>
      </c>
      <c r="F1508" s="212"/>
      <c r="M1508" s="6">
        <v>17</v>
      </c>
    </row>
    <row r="1509" spans="1:13" x14ac:dyDescent="0.15">
      <c r="C1509" s="15">
        <v>43944</v>
      </c>
      <c r="D1509" s="9">
        <v>0.14861111111111111</v>
      </c>
      <c r="E1509" s="212">
        <v>0.14861111111111111</v>
      </c>
      <c r="F1509" s="212"/>
      <c r="M1509" s="6">
        <v>16</v>
      </c>
    </row>
    <row r="1510" spans="1:13" x14ac:dyDescent="0.15">
      <c r="C1510" s="15">
        <v>43949</v>
      </c>
      <c r="D1510" s="9">
        <v>0.78333333333333333</v>
      </c>
      <c r="E1510" s="212">
        <v>0.78333333333333333</v>
      </c>
      <c r="F1510" s="212"/>
      <c r="M1510" s="6">
        <v>20</v>
      </c>
    </row>
    <row r="1511" spans="1:13" x14ac:dyDescent="0.15">
      <c r="C1511" s="15">
        <v>43951</v>
      </c>
      <c r="D1511" s="9">
        <v>0.76736111111111116</v>
      </c>
      <c r="E1511" s="212">
        <v>0.76736111111111116</v>
      </c>
      <c r="F1511" s="212"/>
      <c r="M1511" s="6">
        <v>23</v>
      </c>
    </row>
    <row r="1512" spans="1:13" x14ac:dyDescent="0.15">
      <c r="C1512" s="15">
        <v>43952</v>
      </c>
      <c r="D1512" s="9">
        <v>0.19583333333333333</v>
      </c>
      <c r="E1512" s="212">
        <v>0.19583333333333333</v>
      </c>
      <c r="F1512" s="212"/>
      <c r="M1512" s="6">
        <v>14</v>
      </c>
    </row>
    <row r="1513" spans="1:13" x14ac:dyDescent="0.15">
      <c r="C1513" s="15">
        <v>43952</v>
      </c>
      <c r="D1513" s="9">
        <v>0.9555555555555556</v>
      </c>
      <c r="E1513" s="212">
        <v>0.9555555555555556</v>
      </c>
      <c r="F1513" s="212"/>
      <c r="M1513" s="6">
        <v>21</v>
      </c>
    </row>
    <row r="1514" spans="1:13" x14ac:dyDescent="0.15">
      <c r="E1514" s="212"/>
      <c r="F1514" s="212"/>
    </row>
    <row r="1515" spans="1:13" x14ac:dyDescent="0.15">
      <c r="A1515" s="6" t="s">
        <v>17</v>
      </c>
      <c r="B1515" s="6">
        <v>128</v>
      </c>
      <c r="C1515" s="15">
        <v>43951</v>
      </c>
      <c r="D1515" s="9">
        <v>0.91041666666666676</v>
      </c>
      <c r="E1515" s="212">
        <v>0.91041666666666676</v>
      </c>
      <c r="F1515" s="212"/>
      <c r="M1515" s="6">
        <v>18</v>
      </c>
    </row>
    <row r="1516" spans="1:13" x14ac:dyDescent="0.15">
      <c r="C1516" s="15">
        <v>43939</v>
      </c>
      <c r="D1516" s="9">
        <v>0.77708333333333324</v>
      </c>
      <c r="E1516" s="212">
        <v>0.77708333333333324</v>
      </c>
      <c r="F1516" s="212"/>
      <c r="M1516" s="6">
        <v>26</v>
      </c>
    </row>
    <row r="1517" spans="1:13" x14ac:dyDescent="0.15">
      <c r="C1517" s="15">
        <v>43945</v>
      </c>
      <c r="D1517" s="9">
        <v>7.013888888888889E-2</v>
      </c>
      <c r="E1517" s="212">
        <v>7.013888888888889E-2</v>
      </c>
      <c r="F1517" s="212"/>
      <c r="M1517" s="6">
        <v>16</v>
      </c>
    </row>
    <row r="1518" spans="1:13" x14ac:dyDescent="0.15">
      <c r="E1518" s="212"/>
      <c r="F1518" s="212"/>
    </row>
    <row r="1519" spans="1:13" x14ac:dyDescent="0.15">
      <c r="A1519" s="6" t="s">
        <v>25</v>
      </c>
      <c r="B1519" s="6">
        <v>129</v>
      </c>
      <c r="C1519" s="15">
        <v>43929</v>
      </c>
      <c r="D1519" s="9">
        <v>0.99652777777777779</v>
      </c>
      <c r="E1519" s="212">
        <v>0.99652777777777779</v>
      </c>
      <c r="F1519" s="212"/>
      <c r="M1519" s="6">
        <v>22</v>
      </c>
    </row>
    <row r="1520" spans="1:13" x14ac:dyDescent="0.15">
      <c r="C1520" s="15">
        <v>43930</v>
      </c>
      <c r="D1520" s="9">
        <v>0.78125</v>
      </c>
      <c r="E1520" s="212">
        <v>0.78125</v>
      </c>
      <c r="F1520" s="212"/>
      <c r="M1520" s="6">
        <v>24</v>
      </c>
    </row>
    <row r="1521" spans="1:13" x14ac:dyDescent="0.15">
      <c r="C1521" s="15">
        <v>43931</v>
      </c>
      <c r="D1521" s="9">
        <v>0.88611111111111107</v>
      </c>
      <c r="E1521" s="212">
        <v>0.88611111111111107</v>
      </c>
      <c r="F1521" s="212"/>
      <c r="M1521" s="6">
        <v>21</v>
      </c>
    </row>
    <row r="1522" spans="1:13" x14ac:dyDescent="0.15">
      <c r="C1522" s="15">
        <v>43933</v>
      </c>
      <c r="D1522" s="9">
        <v>0.90763888888888899</v>
      </c>
      <c r="E1522" s="212">
        <v>0.90763888888888899</v>
      </c>
      <c r="F1522" s="212"/>
      <c r="M1522" s="6">
        <v>22</v>
      </c>
    </row>
    <row r="1523" spans="1:13" x14ac:dyDescent="0.15">
      <c r="C1523" s="15">
        <v>43934</v>
      </c>
      <c r="D1523" s="9">
        <v>0.94513888888888886</v>
      </c>
      <c r="E1523" s="212">
        <v>0.94513888888888886</v>
      </c>
      <c r="F1523" s="212"/>
      <c r="M1523" s="6">
        <v>27</v>
      </c>
    </row>
    <row r="1524" spans="1:13" x14ac:dyDescent="0.15">
      <c r="C1524" s="15">
        <v>43936</v>
      </c>
      <c r="D1524" s="9">
        <v>6.9444444444444434E-2</v>
      </c>
      <c r="E1524" s="212">
        <v>6.9444444444444434E-2</v>
      </c>
      <c r="F1524" s="212"/>
      <c r="M1524" s="6">
        <v>21</v>
      </c>
    </row>
    <row r="1525" spans="1:13" x14ac:dyDescent="0.15">
      <c r="C1525" s="15">
        <v>43939</v>
      </c>
      <c r="D1525" s="9">
        <v>0.23055555555555554</v>
      </c>
      <c r="E1525" s="212">
        <v>0.23055555555555554</v>
      </c>
      <c r="F1525" s="212"/>
      <c r="M1525" s="6">
        <v>21</v>
      </c>
    </row>
    <row r="1526" spans="1:13" x14ac:dyDescent="0.15">
      <c r="C1526" s="15">
        <v>43941</v>
      </c>
      <c r="D1526" s="9">
        <v>0.9277777777777777</v>
      </c>
      <c r="E1526" s="212">
        <v>0.9277777777777777</v>
      </c>
      <c r="F1526" s="212"/>
      <c r="M1526" s="6">
        <v>20</v>
      </c>
    </row>
    <row r="1527" spans="1:13" x14ac:dyDescent="0.15">
      <c r="C1527" s="15">
        <v>43942</v>
      </c>
      <c r="D1527" s="9">
        <v>8.6805555555555566E-2</v>
      </c>
      <c r="E1527" s="212">
        <v>8.6805555555555566E-2</v>
      </c>
      <c r="F1527" s="212"/>
      <c r="M1527" s="6">
        <v>16</v>
      </c>
    </row>
    <row r="1528" spans="1:13" x14ac:dyDescent="0.15">
      <c r="C1528" s="15">
        <v>43950</v>
      </c>
      <c r="D1528" s="9">
        <v>0.22916666666666666</v>
      </c>
      <c r="E1528" s="212">
        <v>0.22916666666666666</v>
      </c>
      <c r="F1528" s="212"/>
      <c r="M1528" s="6">
        <v>18</v>
      </c>
    </row>
    <row r="1529" spans="1:13" x14ac:dyDescent="0.15">
      <c r="C1529" s="15">
        <v>43952</v>
      </c>
      <c r="D1529" s="9">
        <v>0.78680555555555554</v>
      </c>
      <c r="E1529" s="212">
        <v>0.78680555555555554</v>
      </c>
      <c r="F1529" s="212"/>
      <c r="M1529" s="6">
        <v>22</v>
      </c>
    </row>
    <row r="1530" spans="1:13" x14ac:dyDescent="0.15">
      <c r="C1530" s="15">
        <v>43953</v>
      </c>
      <c r="D1530" s="9">
        <v>0.25555555555555559</v>
      </c>
      <c r="E1530" s="212">
        <v>0.25555555555555559</v>
      </c>
      <c r="F1530" s="212"/>
      <c r="M1530" s="6">
        <v>14</v>
      </c>
    </row>
    <row r="1531" spans="1:13" x14ac:dyDescent="0.15">
      <c r="E1531" s="212"/>
      <c r="F1531" s="212"/>
    </row>
    <row r="1532" spans="1:13" x14ac:dyDescent="0.15">
      <c r="A1532" s="6" t="s">
        <v>61</v>
      </c>
      <c r="B1532" s="6">
        <v>130</v>
      </c>
      <c r="C1532" s="15">
        <v>43929</v>
      </c>
      <c r="D1532" s="9">
        <v>0.11388888888888889</v>
      </c>
      <c r="E1532" s="212">
        <v>0.11388888888888889</v>
      </c>
      <c r="F1532" s="212"/>
      <c r="M1532" s="6">
        <v>24</v>
      </c>
    </row>
    <row r="1533" spans="1:13" x14ac:dyDescent="0.15">
      <c r="C1533" s="15">
        <v>43929</v>
      </c>
      <c r="D1533" s="9">
        <v>0.98958333333333337</v>
      </c>
      <c r="E1533" s="212">
        <v>0.98958333333333337</v>
      </c>
      <c r="F1533" s="212"/>
      <c r="M1533" s="6">
        <v>22</v>
      </c>
    </row>
    <row r="1534" spans="1:13" x14ac:dyDescent="0.15">
      <c r="C1534" s="15">
        <v>43930</v>
      </c>
      <c r="D1534" s="9">
        <v>0.76666666666666661</v>
      </c>
      <c r="E1534" s="212">
        <v>0.76666666666666661</v>
      </c>
      <c r="F1534" s="212"/>
      <c r="M1534" s="6">
        <v>24</v>
      </c>
    </row>
    <row r="1535" spans="1:13" x14ac:dyDescent="0.15">
      <c r="C1535" s="15">
        <v>43932</v>
      </c>
      <c r="D1535" s="9">
        <v>0.8222222222222223</v>
      </c>
      <c r="E1535" s="212">
        <v>0.8222222222222223</v>
      </c>
      <c r="F1535" s="212"/>
      <c r="M1535" s="6">
        <v>24</v>
      </c>
    </row>
    <row r="1536" spans="1:13" x14ac:dyDescent="0.15">
      <c r="C1536" s="15">
        <v>43936</v>
      </c>
      <c r="D1536" s="9">
        <v>0.74444444444444446</v>
      </c>
      <c r="E1536" s="212">
        <v>0.74444444444444446</v>
      </c>
      <c r="F1536" s="212"/>
      <c r="M1536" s="6">
        <v>31</v>
      </c>
    </row>
    <row r="1537" spans="1:13" x14ac:dyDescent="0.15">
      <c r="C1537" s="15">
        <v>43941</v>
      </c>
      <c r="D1537" s="9">
        <v>0.91805555555555562</v>
      </c>
      <c r="E1537" s="212">
        <v>0.91805555555555562</v>
      </c>
      <c r="F1537" s="212"/>
      <c r="M1537" s="6">
        <v>22</v>
      </c>
    </row>
    <row r="1538" spans="1:13" x14ac:dyDescent="0.15">
      <c r="C1538" s="15">
        <v>43943</v>
      </c>
      <c r="D1538" s="9">
        <v>7.3611111111111113E-2</v>
      </c>
      <c r="E1538" s="212">
        <v>7.3611111111111113E-2</v>
      </c>
      <c r="F1538" s="212"/>
      <c r="M1538" s="6">
        <v>22</v>
      </c>
    </row>
    <row r="1539" spans="1:13" x14ac:dyDescent="0.15">
      <c r="C1539" s="15">
        <v>43943</v>
      </c>
      <c r="D1539" s="9">
        <v>9.6527777777777768E-2</v>
      </c>
      <c r="E1539" s="212">
        <v>9.6527777777777768E-2</v>
      </c>
      <c r="F1539" s="212"/>
      <c r="M1539" s="6">
        <v>21</v>
      </c>
    </row>
    <row r="1540" spans="1:13" x14ac:dyDescent="0.15">
      <c r="C1540" s="15">
        <v>43943</v>
      </c>
      <c r="D1540" s="9">
        <v>0.17847222222222223</v>
      </c>
      <c r="E1540" s="212">
        <v>0.17847222222222223</v>
      </c>
      <c r="F1540" s="212"/>
      <c r="M1540" s="6">
        <v>18</v>
      </c>
    </row>
    <row r="1541" spans="1:13" x14ac:dyDescent="0.15">
      <c r="C1541" s="15">
        <v>43944</v>
      </c>
      <c r="D1541" s="9">
        <v>0.7895833333333333</v>
      </c>
      <c r="E1541" s="212">
        <v>0.7895833333333333</v>
      </c>
      <c r="F1541" s="212"/>
      <c r="M1541" s="6">
        <v>25</v>
      </c>
    </row>
    <row r="1542" spans="1:13" x14ac:dyDescent="0.15">
      <c r="C1542" s="15">
        <v>43944</v>
      </c>
      <c r="D1542" s="9">
        <v>0.9194444444444444</v>
      </c>
      <c r="E1542" s="212">
        <v>0.9194444444444444</v>
      </c>
      <c r="F1542" s="212"/>
      <c r="M1542" s="6">
        <v>20</v>
      </c>
    </row>
    <row r="1543" spans="1:13" x14ac:dyDescent="0.15">
      <c r="C1543" s="15">
        <v>43947</v>
      </c>
      <c r="D1543" s="9">
        <v>0.31944444444444448</v>
      </c>
      <c r="E1543" s="212">
        <v>0.31944444444444448</v>
      </c>
      <c r="F1543" s="212"/>
      <c r="M1543" s="6">
        <v>22</v>
      </c>
    </row>
    <row r="1544" spans="1:13" x14ac:dyDescent="0.15">
      <c r="C1544" s="15">
        <v>43947</v>
      </c>
      <c r="D1544" s="9">
        <v>0.84444444444444444</v>
      </c>
      <c r="E1544" s="212">
        <v>0.84444444444444444</v>
      </c>
      <c r="F1544" s="212"/>
      <c r="M1544" s="6">
        <v>24</v>
      </c>
    </row>
    <row r="1545" spans="1:13" x14ac:dyDescent="0.15">
      <c r="C1545" s="15">
        <v>43950</v>
      </c>
      <c r="D1545" s="9">
        <v>0.74652777777777779</v>
      </c>
      <c r="E1545" s="212">
        <v>0.74652777777777779</v>
      </c>
      <c r="F1545" s="212"/>
      <c r="M1545" s="6">
        <v>26</v>
      </c>
    </row>
    <row r="1546" spans="1:13" x14ac:dyDescent="0.15">
      <c r="C1546" s="15">
        <v>43951</v>
      </c>
      <c r="D1546" s="9">
        <v>0.24652777777777779</v>
      </c>
      <c r="E1546" s="212">
        <v>0.24652777777777779</v>
      </c>
      <c r="F1546" s="212"/>
      <c r="M1546" s="6">
        <v>17</v>
      </c>
    </row>
    <row r="1547" spans="1:13" x14ac:dyDescent="0.15">
      <c r="C1547" s="15">
        <v>43951</v>
      </c>
      <c r="D1547" s="9">
        <v>0.26666666666666666</v>
      </c>
      <c r="E1547" s="212">
        <v>0.26666666666666666</v>
      </c>
      <c r="F1547" s="212"/>
      <c r="M1547" s="6">
        <v>17</v>
      </c>
    </row>
    <row r="1548" spans="1:13" x14ac:dyDescent="0.15">
      <c r="E1548" s="212"/>
      <c r="F1548" s="212"/>
    </row>
    <row r="1549" spans="1:13" x14ac:dyDescent="0.15">
      <c r="A1549" s="6" t="s">
        <v>34</v>
      </c>
      <c r="B1549" s="6">
        <v>131</v>
      </c>
      <c r="C1549" s="15">
        <v>43934</v>
      </c>
      <c r="D1549" s="9">
        <v>0.78888888888888886</v>
      </c>
      <c r="E1549" s="212">
        <v>0.78888888888888886</v>
      </c>
      <c r="F1549" s="212"/>
      <c r="M1549" s="6">
        <v>28</v>
      </c>
    </row>
    <row r="1550" spans="1:13" x14ac:dyDescent="0.15">
      <c r="C1550" s="15">
        <v>43935</v>
      </c>
      <c r="D1550" s="9">
        <v>4.5138888888888888E-2</v>
      </c>
      <c r="E1550" s="212">
        <v>4.5138888888888888E-2</v>
      </c>
      <c r="F1550" s="212"/>
      <c r="M1550" s="6">
        <v>23</v>
      </c>
    </row>
    <row r="1551" spans="1:13" x14ac:dyDescent="0.15">
      <c r="C1551" s="15">
        <v>43935</v>
      </c>
      <c r="D1551" s="9">
        <v>0.89722222222222225</v>
      </c>
      <c r="E1551" s="212">
        <v>0.89722222222222225</v>
      </c>
      <c r="F1551" s="212"/>
      <c r="M1551" s="6">
        <v>26</v>
      </c>
    </row>
    <row r="1552" spans="1:13" x14ac:dyDescent="0.15">
      <c r="C1552" s="15">
        <v>43946</v>
      </c>
      <c r="D1552" s="9">
        <v>0.83611111111111114</v>
      </c>
      <c r="E1552" s="212">
        <v>0.83611111111111114</v>
      </c>
      <c r="F1552" s="212"/>
      <c r="M1552" s="6">
        <v>20</v>
      </c>
    </row>
    <row r="1553" spans="1:13" x14ac:dyDescent="0.15">
      <c r="C1553" s="15">
        <v>43947</v>
      </c>
      <c r="D1553" s="9">
        <v>3.5416666666666666E-2</v>
      </c>
      <c r="E1553" s="212">
        <v>3.5416666666666666E-2</v>
      </c>
      <c r="F1553" s="212"/>
      <c r="M1553" s="6">
        <v>17</v>
      </c>
    </row>
    <row r="1554" spans="1:13" x14ac:dyDescent="0.15">
      <c r="C1554" s="15">
        <v>43951</v>
      </c>
      <c r="D1554" s="9">
        <v>0.24027777777777778</v>
      </c>
      <c r="E1554" s="212">
        <v>0.24027777777777778</v>
      </c>
      <c r="F1554" s="212"/>
      <c r="M1554" s="6">
        <v>15</v>
      </c>
    </row>
    <row r="1555" spans="1:13" x14ac:dyDescent="0.15">
      <c r="C1555" s="15">
        <v>43951</v>
      </c>
      <c r="D1555" s="9">
        <v>0.26944444444444443</v>
      </c>
      <c r="E1555" s="212">
        <v>0.26944444444444443</v>
      </c>
      <c r="F1555" s="212"/>
      <c r="M1555" s="6">
        <v>14</v>
      </c>
    </row>
    <row r="1556" spans="1:13" x14ac:dyDescent="0.15">
      <c r="C1556" s="15">
        <v>43953</v>
      </c>
      <c r="D1556" s="9">
        <v>7.3611111111111113E-2</v>
      </c>
      <c r="E1556" s="212">
        <v>7.3611111111111113E-2</v>
      </c>
      <c r="F1556" s="212"/>
      <c r="M1556" s="6">
        <v>16</v>
      </c>
    </row>
    <row r="1557" spans="1:13" x14ac:dyDescent="0.15">
      <c r="E1557" s="212"/>
      <c r="F1557" s="212"/>
    </row>
    <row r="1558" spans="1:13" x14ac:dyDescent="0.15">
      <c r="A1558" s="6" t="s">
        <v>36</v>
      </c>
      <c r="B1558" s="6">
        <v>132</v>
      </c>
      <c r="C1558" s="15">
        <v>43938</v>
      </c>
      <c r="D1558" s="9">
        <v>2.7083333333333334E-2</v>
      </c>
      <c r="E1558" s="212">
        <v>2.7083333333333334E-2</v>
      </c>
      <c r="F1558" s="212"/>
      <c r="M1558" s="6">
        <v>23</v>
      </c>
    </row>
    <row r="1559" spans="1:13" x14ac:dyDescent="0.15">
      <c r="C1559" s="15">
        <v>43939</v>
      </c>
      <c r="D1559" s="9">
        <v>0.88263888888888886</v>
      </c>
      <c r="E1559" s="212">
        <v>0.88263888888888886</v>
      </c>
      <c r="F1559" s="212"/>
      <c r="M1559" s="6">
        <v>23</v>
      </c>
    </row>
    <row r="1560" spans="1:13" x14ac:dyDescent="0.15">
      <c r="C1560" s="15">
        <v>43942</v>
      </c>
      <c r="D1560" s="9">
        <v>0.27499999999999997</v>
      </c>
      <c r="E1560" s="212">
        <v>0.27499999999999997</v>
      </c>
      <c r="F1560" s="212"/>
      <c r="M1560" s="6">
        <v>13</v>
      </c>
    </row>
    <row r="1561" spans="1:13" x14ac:dyDescent="0.15">
      <c r="C1561" s="15">
        <v>43946</v>
      </c>
      <c r="D1561" s="9">
        <v>0.91111111111111109</v>
      </c>
      <c r="E1561" s="212">
        <v>0.91111111111111109</v>
      </c>
      <c r="F1561" s="212"/>
      <c r="M1561" s="6">
        <v>19</v>
      </c>
    </row>
    <row r="1562" spans="1:13" x14ac:dyDescent="0.15">
      <c r="E1562" s="212"/>
      <c r="F1562" s="212"/>
    </row>
    <row r="1563" spans="1:13" x14ac:dyDescent="0.15">
      <c r="A1563" s="6" t="s">
        <v>76</v>
      </c>
      <c r="B1563" s="6">
        <v>133</v>
      </c>
      <c r="C1563" s="15">
        <v>43933</v>
      </c>
      <c r="D1563" s="9">
        <v>4.0972222222222222E-2</v>
      </c>
      <c r="E1563" s="212">
        <v>4.0972222222222222E-2</v>
      </c>
      <c r="F1563" s="212"/>
      <c r="M1563" s="6">
        <v>17</v>
      </c>
    </row>
    <row r="1564" spans="1:13" x14ac:dyDescent="0.15">
      <c r="C1564" s="15">
        <v>43934</v>
      </c>
      <c r="D1564" s="9">
        <v>4.9305555555555554E-2</v>
      </c>
      <c r="E1564" s="212">
        <v>4.9305555555555554E-2</v>
      </c>
      <c r="F1564" s="212"/>
      <c r="M1564" s="6">
        <v>19</v>
      </c>
    </row>
    <row r="1565" spans="1:13" x14ac:dyDescent="0.15">
      <c r="C1565" s="15">
        <v>43936</v>
      </c>
      <c r="D1565" s="9">
        <v>0.81527777777777777</v>
      </c>
      <c r="E1565" s="212">
        <v>0.81527777777777777</v>
      </c>
      <c r="F1565" s="212"/>
      <c r="M1565" s="6">
        <v>28</v>
      </c>
    </row>
    <row r="1566" spans="1:13" x14ac:dyDescent="0.15">
      <c r="C1566" s="15">
        <v>43936</v>
      </c>
      <c r="D1566" s="9">
        <v>0.22013888888888888</v>
      </c>
      <c r="E1566" s="212">
        <v>0.22013888888888888</v>
      </c>
      <c r="F1566" s="212"/>
      <c r="M1566" s="6">
        <v>21</v>
      </c>
    </row>
    <row r="1567" spans="1:13" x14ac:dyDescent="0.15">
      <c r="C1567" s="15">
        <v>43936</v>
      </c>
      <c r="D1567" s="9">
        <v>0.26805555555555555</v>
      </c>
      <c r="E1567" s="212">
        <v>0.26805555555555555</v>
      </c>
      <c r="F1567" s="212"/>
      <c r="M1567" s="6">
        <v>21</v>
      </c>
    </row>
    <row r="1568" spans="1:13" x14ac:dyDescent="0.15">
      <c r="C1568" s="15">
        <v>43940</v>
      </c>
      <c r="D1568" s="9">
        <v>0.74097222222222225</v>
      </c>
      <c r="E1568" s="212">
        <v>0.74097222222222225</v>
      </c>
      <c r="F1568" s="212"/>
      <c r="M1568" s="6">
        <v>30</v>
      </c>
    </row>
    <row r="1569" spans="1:13" x14ac:dyDescent="0.15">
      <c r="C1569" s="15">
        <v>43940</v>
      </c>
      <c r="D1569" s="9">
        <v>0.7597222222222223</v>
      </c>
      <c r="E1569" s="212">
        <v>0.7597222222222223</v>
      </c>
      <c r="F1569" s="212"/>
      <c r="M1569" s="6">
        <v>27</v>
      </c>
    </row>
    <row r="1570" spans="1:13" x14ac:dyDescent="0.15">
      <c r="C1570" s="15">
        <v>43944</v>
      </c>
      <c r="D1570" s="9">
        <v>0.32569444444444445</v>
      </c>
      <c r="E1570" s="212">
        <v>0.32569444444444445</v>
      </c>
      <c r="F1570" s="212"/>
      <c r="M1570" s="6">
        <v>19</v>
      </c>
    </row>
    <row r="1571" spans="1:13" x14ac:dyDescent="0.15">
      <c r="C1571" s="15">
        <v>43951</v>
      </c>
      <c r="D1571" s="9">
        <v>0.96597222222222223</v>
      </c>
      <c r="E1571" s="212">
        <v>0.96597222222222223</v>
      </c>
      <c r="F1571" s="212"/>
      <c r="M1571" s="6">
        <v>17</v>
      </c>
    </row>
    <row r="1572" spans="1:13" x14ac:dyDescent="0.15">
      <c r="E1572" s="212"/>
      <c r="F1572" s="212"/>
    </row>
    <row r="1573" spans="1:13" x14ac:dyDescent="0.15">
      <c r="A1573" s="6" t="s">
        <v>47</v>
      </c>
      <c r="B1573" s="6">
        <v>134</v>
      </c>
      <c r="C1573" s="15">
        <v>43927</v>
      </c>
      <c r="D1573" s="9">
        <v>0.3215277777777778</v>
      </c>
      <c r="E1573" s="212">
        <v>0.3215277777777778</v>
      </c>
      <c r="F1573" s="212"/>
      <c r="M1573" s="6">
        <v>17</v>
      </c>
    </row>
    <row r="1574" spans="1:13" x14ac:dyDescent="0.15">
      <c r="C1574" s="15">
        <v>43928</v>
      </c>
      <c r="D1574" s="9">
        <v>1.5972222222222224E-2</v>
      </c>
      <c r="E1574" s="212">
        <v>1.5972222222222224E-2</v>
      </c>
      <c r="F1574" s="212"/>
      <c r="M1574" s="6">
        <v>18</v>
      </c>
    </row>
    <row r="1575" spans="1:13" x14ac:dyDescent="0.15">
      <c r="C1575" s="15">
        <v>43928</v>
      </c>
      <c r="D1575" s="9">
        <v>2.9166666666666664E-2</v>
      </c>
      <c r="E1575" s="212">
        <v>2.9166666666666664E-2</v>
      </c>
      <c r="F1575" s="212"/>
      <c r="M1575" s="6">
        <v>17</v>
      </c>
    </row>
    <row r="1576" spans="1:13" x14ac:dyDescent="0.15">
      <c r="C1576" s="15">
        <v>43928</v>
      </c>
      <c r="D1576" s="9">
        <v>7.1527777777777787E-2</v>
      </c>
      <c r="E1576" s="212">
        <v>7.1527777777777787E-2</v>
      </c>
      <c r="F1576" s="212"/>
      <c r="M1576" s="6">
        <v>17</v>
      </c>
    </row>
    <row r="1577" spans="1:13" x14ac:dyDescent="0.15">
      <c r="C1577" s="15">
        <v>43929</v>
      </c>
      <c r="D1577" s="9">
        <v>0.84375</v>
      </c>
      <c r="E1577" s="212">
        <v>0.84375</v>
      </c>
      <c r="F1577" s="212"/>
      <c r="M1577" s="6">
        <v>22</v>
      </c>
    </row>
    <row r="1578" spans="1:13" x14ac:dyDescent="0.15">
      <c r="C1578" s="15">
        <v>43929</v>
      </c>
      <c r="D1578" s="9">
        <v>0.97083333333333333</v>
      </c>
      <c r="E1578" s="212">
        <v>0.97083333333333333</v>
      </c>
      <c r="F1578" s="212"/>
      <c r="M1578" s="6">
        <v>22</v>
      </c>
    </row>
    <row r="1579" spans="1:13" x14ac:dyDescent="0.15">
      <c r="C1579" s="15">
        <v>43932</v>
      </c>
      <c r="D1579" s="9">
        <v>8.6111111111111124E-2</v>
      </c>
      <c r="E1579" s="212">
        <v>8.6111111111111124E-2</v>
      </c>
      <c r="F1579" s="212"/>
      <c r="M1579" s="6">
        <v>15</v>
      </c>
    </row>
    <row r="1580" spans="1:13" x14ac:dyDescent="0.15">
      <c r="C1580" s="15">
        <v>43932</v>
      </c>
      <c r="D1580" s="9">
        <v>0.86458333333333337</v>
      </c>
      <c r="E1580" s="212">
        <v>0.86458333333333337</v>
      </c>
      <c r="F1580" s="212"/>
      <c r="M1580" s="6">
        <v>21</v>
      </c>
    </row>
    <row r="1581" spans="1:13" x14ac:dyDescent="0.15">
      <c r="C1581" s="15">
        <v>43933</v>
      </c>
      <c r="D1581" s="9">
        <v>6.9444444444444447E-4</v>
      </c>
      <c r="E1581" s="212">
        <v>6.9444444444444447E-4</v>
      </c>
      <c r="F1581" s="212"/>
      <c r="M1581" s="6">
        <v>17</v>
      </c>
    </row>
    <row r="1582" spans="1:13" x14ac:dyDescent="0.15">
      <c r="C1582" s="15">
        <v>43933</v>
      </c>
      <c r="D1582" s="9">
        <v>8.4722222222222213E-2</v>
      </c>
      <c r="E1582" s="212">
        <v>8.4722222222222213E-2</v>
      </c>
      <c r="F1582" s="212"/>
      <c r="M1582" s="6">
        <v>16</v>
      </c>
    </row>
    <row r="1583" spans="1:13" x14ac:dyDescent="0.15">
      <c r="C1583" s="15">
        <v>43934</v>
      </c>
      <c r="D1583" s="9">
        <v>5.6250000000000001E-2</v>
      </c>
      <c r="E1583" s="212">
        <v>5.6250000000000001E-2</v>
      </c>
      <c r="F1583" s="212"/>
      <c r="M1583" s="6">
        <v>19</v>
      </c>
    </row>
    <row r="1584" spans="1:13" x14ac:dyDescent="0.15">
      <c r="C1584" s="15">
        <v>43935</v>
      </c>
      <c r="D1584" s="9">
        <v>6.3194444444444442E-2</v>
      </c>
      <c r="E1584" s="212">
        <v>6.3194444444444442E-2</v>
      </c>
      <c r="F1584" s="212"/>
      <c r="M1584" s="6">
        <v>24</v>
      </c>
    </row>
    <row r="1585" spans="1:13" x14ac:dyDescent="0.15">
      <c r="C1585" s="15">
        <v>43936</v>
      </c>
      <c r="D1585" s="9">
        <v>0.12013888888888889</v>
      </c>
      <c r="E1585" s="212">
        <v>0.12013888888888889</v>
      </c>
      <c r="F1585" s="212"/>
      <c r="M1585" s="6">
        <v>20</v>
      </c>
    </row>
    <row r="1586" spans="1:13" x14ac:dyDescent="0.15">
      <c r="C1586" s="15">
        <v>43939</v>
      </c>
      <c r="D1586" s="9">
        <v>0.11666666666666665</v>
      </c>
      <c r="E1586" s="212">
        <v>0.11666666666666665</v>
      </c>
      <c r="F1586" s="212"/>
      <c r="M1586" s="6">
        <v>21</v>
      </c>
    </row>
    <row r="1587" spans="1:13" x14ac:dyDescent="0.15">
      <c r="C1587" s="15">
        <v>43943</v>
      </c>
      <c r="D1587" s="9">
        <v>9.930555555555555E-2</v>
      </c>
      <c r="E1587" s="212">
        <v>9.930555555555555E-2</v>
      </c>
      <c r="F1587" s="212"/>
      <c r="M1587" s="6">
        <v>19</v>
      </c>
    </row>
    <row r="1588" spans="1:13" x14ac:dyDescent="0.15">
      <c r="C1588" s="15">
        <v>43943</v>
      </c>
      <c r="D1588" s="9">
        <v>0.13125000000000001</v>
      </c>
      <c r="E1588" s="212">
        <v>0.13125000000000001</v>
      </c>
      <c r="F1588" s="212"/>
      <c r="M1588" s="6">
        <v>19</v>
      </c>
    </row>
    <row r="1589" spans="1:13" x14ac:dyDescent="0.15">
      <c r="C1589" s="15">
        <v>43943</v>
      </c>
      <c r="D1589" s="9">
        <v>0.19375000000000001</v>
      </c>
      <c r="E1589" s="212">
        <v>0.19375000000000001</v>
      </c>
      <c r="F1589" s="212"/>
      <c r="M1589" s="6">
        <v>17</v>
      </c>
    </row>
    <row r="1590" spans="1:13" x14ac:dyDescent="0.15">
      <c r="C1590" s="15">
        <v>43943</v>
      </c>
      <c r="D1590" s="9">
        <v>0.22638888888888889</v>
      </c>
      <c r="E1590" s="212">
        <v>0.22638888888888889</v>
      </c>
      <c r="F1590" s="212"/>
      <c r="M1590" s="6">
        <v>15</v>
      </c>
    </row>
    <row r="1591" spans="1:13" x14ac:dyDescent="0.15">
      <c r="C1591" s="15">
        <v>43944</v>
      </c>
      <c r="D1591" s="9">
        <v>0.76527777777777783</v>
      </c>
      <c r="E1591" s="212">
        <v>0.76527777777777783</v>
      </c>
      <c r="F1591" s="212"/>
      <c r="M1591" s="6">
        <v>25</v>
      </c>
    </row>
    <row r="1592" spans="1:13" x14ac:dyDescent="0.15">
      <c r="C1592" s="15">
        <v>43944</v>
      </c>
      <c r="D1592" s="9">
        <v>0.9590277777777777</v>
      </c>
      <c r="E1592" s="212">
        <v>0.9590277777777777</v>
      </c>
      <c r="F1592" s="212"/>
      <c r="M1592" s="6">
        <v>18</v>
      </c>
    </row>
    <row r="1593" spans="1:13" x14ac:dyDescent="0.15">
      <c r="C1593" s="15">
        <v>43945</v>
      </c>
      <c r="D1593" s="9">
        <v>0.81458333333333333</v>
      </c>
      <c r="E1593" s="212">
        <v>0.81458333333333333</v>
      </c>
      <c r="F1593" s="212"/>
      <c r="M1593" s="6">
        <v>21</v>
      </c>
    </row>
    <row r="1594" spans="1:13" x14ac:dyDescent="0.15">
      <c r="C1594" s="15">
        <v>43947</v>
      </c>
      <c r="D1594" s="9">
        <v>1.9444444444444445E-2</v>
      </c>
      <c r="E1594" s="212">
        <v>1.9444444444444445E-2</v>
      </c>
      <c r="F1594" s="212"/>
      <c r="M1594" s="6">
        <v>16</v>
      </c>
    </row>
    <row r="1595" spans="1:13" x14ac:dyDescent="0.15">
      <c r="C1595" s="15">
        <v>43948</v>
      </c>
      <c r="D1595" s="9">
        <v>0.77847222222222223</v>
      </c>
      <c r="E1595" s="212">
        <v>0.77847222222222223</v>
      </c>
      <c r="F1595" s="212"/>
      <c r="M1595" s="6">
        <v>24</v>
      </c>
    </row>
    <row r="1596" spans="1:13" x14ac:dyDescent="0.15">
      <c r="C1596" s="15">
        <v>43951</v>
      </c>
      <c r="D1596" s="9">
        <v>0.21249999999999999</v>
      </c>
      <c r="E1596" s="212">
        <v>0.21249999999999999</v>
      </c>
      <c r="F1596" s="212"/>
      <c r="M1596" s="6">
        <v>17</v>
      </c>
    </row>
    <row r="1597" spans="1:13" x14ac:dyDescent="0.15">
      <c r="C1597" s="15">
        <v>43953</v>
      </c>
      <c r="D1597" s="9">
        <v>0.14930555555555555</v>
      </c>
      <c r="E1597" s="212">
        <v>0.14930555555555555</v>
      </c>
      <c r="F1597" s="212"/>
      <c r="M1597" s="6">
        <v>16</v>
      </c>
    </row>
    <row r="1598" spans="1:13" x14ac:dyDescent="0.15">
      <c r="E1598" s="212"/>
      <c r="F1598" s="212"/>
    </row>
    <row r="1599" spans="1:13" x14ac:dyDescent="0.15">
      <c r="A1599" s="6" t="s">
        <v>144</v>
      </c>
      <c r="B1599" s="6">
        <v>135</v>
      </c>
      <c r="C1599" s="15">
        <v>43924</v>
      </c>
      <c r="D1599" s="9">
        <v>0.9291666666666667</v>
      </c>
      <c r="E1599" s="212">
        <v>0.9291666666666667</v>
      </c>
      <c r="F1599" s="212"/>
      <c r="M1599" s="6">
        <v>22</v>
      </c>
    </row>
    <row r="1600" spans="1:13" x14ac:dyDescent="0.15">
      <c r="C1600" s="15">
        <v>43947</v>
      </c>
      <c r="D1600" s="9">
        <v>5.6250000000000001E-2</v>
      </c>
      <c r="E1600" s="212">
        <v>5.6250000000000001E-2</v>
      </c>
      <c r="F1600" s="212"/>
      <c r="M1600" s="6">
        <v>17</v>
      </c>
    </row>
    <row r="1601" spans="1:13" x14ac:dyDescent="0.15">
      <c r="C1601" s="15" t="s">
        <v>834</v>
      </c>
      <c r="D1601" s="9">
        <v>0.78402777777777777</v>
      </c>
      <c r="E1601" s="212">
        <v>0.78402777777777777</v>
      </c>
      <c r="F1601" s="212"/>
      <c r="M1601" s="6">
        <v>25</v>
      </c>
    </row>
    <row r="1602" spans="1:13" x14ac:dyDescent="0.15">
      <c r="C1602" s="15">
        <v>43951</v>
      </c>
      <c r="D1602" s="9">
        <v>0.26319444444444445</v>
      </c>
      <c r="E1602" s="212">
        <v>0.26319444444444445</v>
      </c>
      <c r="F1602" s="212"/>
      <c r="M1602" s="6">
        <v>15</v>
      </c>
    </row>
    <row r="1603" spans="1:13" x14ac:dyDescent="0.15">
      <c r="D1603" s="9"/>
      <c r="E1603" s="212"/>
      <c r="F1603" s="212"/>
    </row>
    <row r="1604" spans="1:13" x14ac:dyDescent="0.15">
      <c r="A1604" s="6" t="s">
        <v>734</v>
      </c>
      <c r="B1604" s="6">
        <v>136</v>
      </c>
      <c r="C1604" s="15">
        <v>43924</v>
      </c>
      <c r="D1604" s="9">
        <v>0.7729166666666667</v>
      </c>
      <c r="E1604" s="212">
        <v>0.7729166666666667</v>
      </c>
      <c r="F1604" s="212"/>
      <c r="M1604" s="6">
        <v>26</v>
      </c>
    </row>
    <row r="1605" spans="1:13" x14ac:dyDescent="0.15">
      <c r="C1605" s="15">
        <v>43927</v>
      </c>
      <c r="D1605" s="9">
        <v>0.18611111111111112</v>
      </c>
      <c r="E1605" s="212">
        <v>0.18611111111111112</v>
      </c>
      <c r="F1605" s="212"/>
      <c r="M1605" s="6">
        <v>15</v>
      </c>
    </row>
    <row r="1606" spans="1:13" x14ac:dyDescent="0.15">
      <c r="C1606" s="15">
        <v>43927</v>
      </c>
      <c r="D1606" s="9">
        <v>0.27499999999999997</v>
      </c>
      <c r="E1606" s="212">
        <v>0.27499999999999997</v>
      </c>
      <c r="F1606" s="212"/>
      <c r="M1606" s="6">
        <v>14</v>
      </c>
    </row>
    <row r="1607" spans="1:13" x14ac:dyDescent="0.15">
      <c r="C1607" s="15">
        <v>43928</v>
      </c>
      <c r="D1607" s="9">
        <v>6.458333333333334E-2</v>
      </c>
      <c r="E1607" s="212">
        <v>6.458333333333334E-2</v>
      </c>
      <c r="F1607" s="212"/>
      <c r="M1607" s="6">
        <v>19</v>
      </c>
    </row>
    <row r="1608" spans="1:13" x14ac:dyDescent="0.15">
      <c r="C1608" s="15">
        <v>43934</v>
      </c>
      <c r="D1608" s="9">
        <v>0.96111111111111114</v>
      </c>
      <c r="E1608" s="212">
        <v>0.96111111111111114</v>
      </c>
      <c r="F1608" s="212"/>
      <c r="M1608" s="6">
        <v>27</v>
      </c>
    </row>
    <row r="1609" spans="1:13" x14ac:dyDescent="0.15">
      <c r="C1609" s="15">
        <v>43934</v>
      </c>
      <c r="D1609" s="9">
        <v>0.98819444444444438</v>
      </c>
      <c r="E1609" s="212">
        <v>0.98819444444444438</v>
      </c>
      <c r="F1609" s="212"/>
      <c r="M1609" s="6">
        <v>27</v>
      </c>
    </row>
    <row r="1610" spans="1:13" x14ac:dyDescent="0.15">
      <c r="C1610" s="15">
        <v>43935</v>
      </c>
      <c r="D1610" s="9">
        <v>1.3888888888888889E-3</v>
      </c>
      <c r="E1610" s="212">
        <v>1.3888888888888889E-3</v>
      </c>
      <c r="F1610" s="212"/>
      <c r="M1610" s="6">
        <v>26</v>
      </c>
    </row>
    <row r="1611" spans="1:13" x14ac:dyDescent="0.15">
      <c r="C1611" s="15">
        <v>43935</v>
      </c>
      <c r="D1611" s="9">
        <v>0.14791666666666667</v>
      </c>
      <c r="E1611" s="212">
        <v>0.14791666666666667</v>
      </c>
      <c r="F1611" s="212"/>
      <c r="M1611" s="6">
        <v>24</v>
      </c>
    </row>
    <row r="1612" spans="1:13" x14ac:dyDescent="0.15">
      <c r="C1612" s="15">
        <v>43938</v>
      </c>
      <c r="D1612" s="9">
        <v>0.96875</v>
      </c>
      <c r="E1612" s="212">
        <v>0.96875</v>
      </c>
      <c r="F1612" s="212"/>
      <c r="M1612" s="6">
        <v>23</v>
      </c>
    </row>
    <row r="1613" spans="1:13" x14ac:dyDescent="0.15">
      <c r="C1613" s="15">
        <v>43940</v>
      </c>
      <c r="D1613" s="9">
        <v>1.5972222222222224E-2</v>
      </c>
      <c r="E1613" s="212">
        <v>1.5972222222222224E-2</v>
      </c>
      <c r="F1613" s="212"/>
      <c r="M1613" s="6">
        <v>21</v>
      </c>
    </row>
    <row r="1614" spans="1:13" x14ac:dyDescent="0.15">
      <c r="C1614" s="15">
        <v>43940</v>
      </c>
      <c r="D1614" s="9">
        <v>0.23194444444444443</v>
      </c>
      <c r="E1614" s="212">
        <v>0.23194444444444443</v>
      </c>
      <c r="F1614" s="212"/>
      <c r="M1614" s="6">
        <v>21</v>
      </c>
    </row>
    <row r="1615" spans="1:13" x14ac:dyDescent="0.15">
      <c r="C1615" s="15">
        <v>43940</v>
      </c>
      <c r="D1615" s="9">
        <v>0.3034722222222222</v>
      </c>
      <c r="E1615" s="212">
        <v>0.3034722222222222</v>
      </c>
      <c r="F1615" s="212"/>
      <c r="M1615" s="6">
        <v>21</v>
      </c>
    </row>
    <row r="1616" spans="1:13" x14ac:dyDescent="0.15">
      <c r="E1616" s="212"/>
      <c r="F1616" s="212"/>
    </row>
    <row r="1617" spans="1:13" x14ac:dyDescent="0.15">
      <c r="A1617" s="6" t="s">
        <v>835</v>
      </c>
      <c r="B1617" s="6">
        <v>137</v>
      </c>
      <c r="C1617" s="15">
        <v>43926</v>
      </c>
      <c r="D1617" s="9">
        <v>5.9027777777777783E-2</v>
      </c>
      <c r="E1617" s="212">
        <v>5.9027777777777783E-2</v>
      </c>
      <c r="F1617" s="212"/>
      <c r="M1617" s="6">
        <v>16</v>
      </c>
    </row>
    <row r="1618" spans="1:13" x14ac:dyDescent="0.15">
      <c r="C1618" s="15">
        <v>43929</v>
      </c>
      <c r="D1618" s="9">
        <v>0.93680555555555556</v>
      </c>
      <c r="E1618" s="212">
        <v>0.93680555555555556</v>
      </c>
      <c r="F1618" s="212"/>
      <c r="M1618" s="6">
        <v>21</v>
      </c>
    </row>
    <row r="1619" spans="1:13" x14ac:dyDescent="0.15">
      <c r="C1619" s="15">
        <v>43933</v>
      </c>
      <c r="D1619" s="9">
        <v>5.0694444444444452E-2</v>
      </c>
      <c r="E1619" s="212">
        <v>5.0694444444444452E-2</v>
      </c>
      <c r="F1619" s="212"/>
      <c r="M1619" s="6">
        <v>18</v>
      </c>
    </row>
    <row r="1620" spans="1:13" x14ac:dyDescent="0.15">
      <c r="C1620" s="15">
        <v>43933</v>
      </c>
      <c r="D1620" s="9">
        <v>0.99305555555555547</v>
      </c>
      <c r="E1620" s="212">
        <v>0.99305555555555547</v>
      </c>
      <c r="F1620" s="212"/>
      <c r="M1620" s="6">
        <v>21</v>
      </c>
    </row>
    <row r="1621" spans="1:13" x14ac:dyDescent="0.15">
      <c r="C1621" s="15">
        <v>43934</v>
      </c>
      <c r="D1621" s="9">
        <v>0.94930555555555562</v>
      </c>
      <c r="E1621" s="212">
        <v>0.94930555555555562</v>
      </c>
      <c r="F1621" s="212"/>
      <c r="M1621" s="6">
        <v>27</v>
      </c>
    </row>
    <row r="1622" spans="1:13" x14ac:dyDescent="0.15">
      <c r="E1622" s="212"/>
      <c r="F1622" s="212"/>
    </row>
    <row r="1623" spans="1:13" x14ac:dyDescent="0.15">
      <c r="A1623" s="6" t="s">
        <v>836</v>
      </c>
      <c r="B1623" s="6">
        <v>138</v>
      </c>
      <c r="C1623" s="15">
        <v>43925</v>
      </c>
      <c r="D1623" s="9">
        <v>0.94166666666666676</v>
      </c>
      <c r="E1623" s="212">
        <v>0.94166666666666676</v>
      </c>
      <c r="F1623" s="212"/>
      <c r="M1623" s="6">
        <v>17</v>
      </c>
    </row>
    <row r="1624" spans="1:13" x14ac:dyDescent="0.15">
      <c r="C1624" s="15">
        <v>43929</v>
      </c>
      <c r="D1624" s="9">
        <v>6.9444444444444441E-3</v>
      </c>
      <c r="E1624" s="212">
        <v>6.9444444444444441E-3</v>
      </c>
      <c r="F1624" s="212"/>
      <c r="M1624" s="6">
        <v>21</v>
      </c>
    </row>
    <row r="1625" spans="1:13" x14ac:dyDescent="0.15">
      <c r="C1625" s="15">
        <v>43931</v>
      </c>
      <c r="D1625" s="9">
        <v>0.13680555555555554</v>
      </c>
      <c r="E1625" s="212">
        <v>0.13680555555555554</v>
      </c>
      <c r="F1625" s="212"/>
      <c r="M1625" s="6">
        <v>20</v>
      </c>
    </row>
    <row r="1626" spans="1:13" x14ac:dyDescent="0.15">
      <c r="E1626" s="212"/>
      <c r="F1626" s="212"/>
    </row>
    <row r="1627" spans="1:13" x14ac:dyDescent="0.15">
      <c r="A1627" s="6" t="s">
        <v>837</v>
      </c>
      <c r="B1627" s="6">
        <v>139</v>
      </c>
      <c r="C1627" s="15">
        <v>43925</v>
      </c>
      <c r="D1627" s="9">
        <v>0.94166666666666676</v>
      </c>
      <c r="E1627" s="212">
        <v>0.94166666666666676</v>
      </c>
      <c r="F1627" s="212"/>
      <c r="M1627" s="6">
        <v>17</v>
      </c>
    </row>
    <row r="1628" spans="1:13" x14ac:dyDescent="0.15">
      <c r="C1628" s="15">
        <v>43929</v>
      </c>
      <c r="D1628" s="9">
        <v>6.9444444444444441E-3</v>
      </c>
      <c r="E1628" s="212">
        <v>6.9444444444444441E-3</v>
      </c>
      <c r="F1628" s="212"/>
      <c r="M1628" s="6">
        <v>21</v>
      </c>
    </row>
    <row r="1629" spans="1:13" x14ac:dyDescent="0.15">
      <c r="C1629" s="15">
        <v>43931</v>
      </c>
      <c r="D1629" s="9">
        <v>0.13680555555555554</v>
      </c>
      <c r="E1629" s="212">
        <v>0.13680555555555554</v>
      </c>
      <c r="F1629" s="212"/>
      <c r="M1629" s="6">
        <v>20</v>
      </c>
    </row>
    <row r="1630" spans="1:13" x14ac:dyDescent="0.15">
      <c r="C1630" s="15">
        <v>43933</v>
      </c>
      <c r="D1630" s="9">
        <v>7.6388888888888886E-3</v>
      </c>
      <c r="E1630" s="212">
        <v>7.6388888888888886E-3</v>
      </c>
      <c r="F1630" s="212"/>
      <c r="M1630" s="6">
        <v>17</v>
      </c>
    </row>
    <row r="1631" spans="1:13" x14ac:dyDescent="0.15">
      <c r="C1631" s="15">
        <v>43933</v>
      </c>
      <c r="D1631" s="9">
        <v>0.18124999999999999</v>
      </c>
      <c r="E1631" s="212">
        <v>0.18124999999999999</v>
      </c>
      <c r="F1631" s="212"/>
      <c r="M1631" s="6">
        <v>16</v>
      </c>
    </row>
    <row r="1632" spans="1:13" x14ac:dyDescent="0.15">
      <c r="C1632" s="15">
        <v>43933</v>
      </c>
      <c r="D1632" s="9">
        <v>0.9916666666666667</v>
      </c>
      <c r="E1632" s="212">
        <v>0.9916666666666667</v>
      </c>
      <c r="F1632" s="212"/>
      <c r="M1632" s="6">
        <v>20</v>
      </c>
    </row>
    <row r="1633" spans="1:13" x14ac:dyDescent="0.15">
      <c r="C1633" s="15">
        <v>43937</v>
      </c>
      <c r="D1633" s="9">
        <v>0.81736111111111109</v>
      </c>
      <c r="E1633" s="212">
        <v>0.81736111111111109</v>
      </c>
      <c r="F1633" s="212"/>
      <c r="M1633" s="6">
        <v>27</v>
      </c>
    </row>
    <row r="1634" spans="1:13" x14ac:dyDescent="0.15">
      <c r="C1634" s="15">
        <v>43939</v>
      </c>
      <c r="D1634" s="9">
        <v>1.5277777777777777E-2</v>
      </c>
      <c r="E1634" s="212">
        <v>1.5277777777777777E-2</v>
      </c>
      <c r="F1634" s="212"/>
      <c r="M1634" s="6">
        <v>20</v>
      </c>
    </row>
    <row r="1635" spans="1:13" x14ac:dyDescent="0.15">
      <c r="E1635" s="212"/>
      <c r="F1635" s="212"/>
    </row>
    <row r="1636" spans="1:13" x14ac:dyDescent="0.15">
      <c r="A1636" s="6" t="s">
        <v>831</v>
      </c>
      <c r="C1636" s="27" t="s">
        <v>829</v>
      </c>
      <c r="E1636" s="212"/>
      <c r="F1636" s="212"/>
    </row>
    <row r="1637" spans="1:13" x14ac:dyDescent="0.15">
      <c r="A1637" s="6" t="s">
        <v>868</v>
      </c>
      <c r="B1637" s="6">
        <v>141</v>
      </c>
      <c r="C1637" s="15">
        <v>43957</v>
      </c>
      <c r="D1637" s="9">
        <v>0.24236111111111111</v>
      </c>
      <c r="E1637" s="212">
        <v>0.24236111111111111</v>
      </c>
      <c r="F1637" s="212"/>
      <c r="M1637" s="20">
        <v>12</v>
      </c>
    </row>
    <row r="1638" spans="1:13" x14ac:dyDescent="0.15">
      <c r="C1638" s="15">
        <v>43981</v>
      </c>
      <c r="D1638" s="9">
        <v>0.30972222222222223</v>
      </c>
      <c r="E1638" s="212">
        <v>0.30972222222222223</v>
      </c>
      <c r="F1638" s="212"/>
      <c r="M1638" s="20">
        <v>8</v>
      </c>
    </row>
    <row r="1639" spans="1:13" x14ac:dyDescent="0.15">
      <c r="C1639" s="15">
        <v>43982</v>
      </c>
      <c r="D1639" s="9">
        <v>0.22013888888888888</v>
      </c>
      <c r="E1639" s="212">
        <v>0.22013888888888888</v>
      </c>
      <c r="F1639" s="212"/>
      <c r="M1639" s="20">
        <v>9</v>
      </c>
    </row>
    <row r="1640" spans="1:13" x14ac:dyDescent="0.15">
      <c r="C1640" s="15">
        <v>43982</v>
      </c>
      <c r="D1640" s="9">
        <v>0.92847222222222225</v>
      </c>
      <c r="E1640" s="212">
        <v>0.92847222222222225</v>
      </c>
      <c r="F1640" s="212"/>
      <c r="M1640" s="20">
        <v>15</v>
      </c>
    </row>
    <row r="1641" spans="1:13" x14ac:dyDescent="0.15">
      <c r="C1641" s="15">
        <v>43982</v>
      </c>
      <c r="D1641" s="9">
        <v>0.97986111111111107</v>
      </c>
      <c r="E1641" s="212">
        <v>0.97986111111111107</v>
      </c>
      <c r="F1641" s="212"/>
      <c r="M1641" s="20">
        <v>14</v>
      </c>
    </row>
    <row r="1642" spans="1:13" x14ac:dyDescent="0.15">
      <c r="C1642" s="15">
        <v>43982</v>
      </c>
      <c r="D1642" s="9">
        <v>0.99583333333333324</v>
      </c>
      <c r="E1642" s="212">
        <v>0.99583333333333324</v>
      </c>
      <c r="F1642" s="212"/>
      <c r="M1642" s="20">
        <v>13</v>
      </c>
    </row>
    <row r="1643" spans="1:13" x14ac:dyDescent="0.15">
      <c r="C1643" s="15">
        <v>43983</v>
      </c>
      <c r="D1643" s="9">
        <v>0.16597222222222222</v>
      </c>
      <c r="E1643" s="212">
        <v>0.16597222222222222</v>
      </c>
      <c r="F1643" s="212"/>
      <c r="M1643" s="20">
        <v>11</v>
      </c>
    </row>
    <row r="1644" spans="1:13" x14ac:dyDescent="0.15">
      <c r="C1644" s="15">
        <v>43984</v>
      </c>
      <c r="D1644" s="9">
        <v>0.81458333333333333</v>
      </c>
      <c r="E1644" s="212">
        <v>0.81458333333333333</v>
      </c>
      <c r="F1644" s="212"/>
      <c r="M1644" s="20">
        <v>19</v>
      </c>
    </row>
    <row r="1645" spans="1:13" x14ac:dyDescent="0.15">
      <c r="E1645" s="212"/>
      <c r="F1645" s="212"/>
      <c r="M1645" s="20"/>
    </row>
    <row r="1646" spans="1:13" x14ac:dyDescent="0.15">
      <c r="A1646" s="31" t="s">
        <v>869</v>
      </c>
      <c r="B1646" s="31">
        <v>142</v>
      </c>
      <c r="C1646" s="15">
        <v>43957</v>
      </c>
      <c r="D1646" s="9">
        <v>0.15138888888888888</v>
      </c>
      <c r="E1646" s="212">
        <v>0.15138888888888888</v>
      </c>
      <c r="F1646" s="212"/>
      <c r="M1646" s="20">
        <v>12</v>
      </c>
    </row>
    <row r="1647" spans="1:13" x14ac:dyDescent="0.15">
      <c r="C1647" s="15">
        <v>43957</v>
      </c>
      <c r="D1647" s="9">
        <v>0.2388888888888889</v>
      </c>
      <c r="E1647" s="212">
        <v>0.2388888888888889</v>
      </c>
      <c r="F1647" s="212"/>
      <c r="M1647" s="20">
        <v>11</v>
      </c>
    </row>
    <row r="1648" spans="1:13" x14ac:dyDescent="0.15">
      <c r="C1648" s="15">
        <v>43957</v>
      </c>
      <c r="D1648" s="9">
        <v>0.84444444444444444</v>
      </c>
      <c r="E1648" s="212">
        <v>0.84444444444444444</v>
      </c>
      <c r="F1648" s="212"/>
      <c r="M1648" s="20">
        <v>19</v>
      </c>
    </row>
    <row r="1649" spans="1:13" x14ac:dyDescent="0.15">
      <c r="C1649" s="15">
        <v>43958</v>
      </c>
      <c r="D1649" s="9">
        <v>0.22847222222222222</v>
      </c>
      <c r="E1649" s="212">
        <v>0.22847222222222222</v>
      </c>
      <c r="F1649" s="212"/>
      <c r="M1649" s="20">
        <v>14</v>
      </c>
    </row>
    <row r="1650" spans="1:13" x14ac:dyDescent="0.15">
      <c r="C1650" s="15">
        <v>43963</v>
      </c>
      <c r="D1650" s="9">
        <v>0.97916666666666663</v>
      </c>
      <c r="E1650" s="212">
        <v>0.97916666666666663</v>
      </c>
      <c r="F1650" s="212"/>
      <c r="M1650" s="20">
        <v>13</v>
      </c>
    </row>
    <row r="1651" spans="1:13" x14ac:dyDescent="0.15">
      <c r="C1651" s="15">
        <v>43966</v>
      </c>
      <c r="D1651" s="9">
        <v>0.94652777777777775</v>
      </c>
      <c r="E1651" s="212">
        <v>0.94652777777777775</v>
      </c>
      <c r="F1651" s="212"/>
      <c r="M1651" s="20">
        <v>13</v>
      </c>
    </row>
    <row r="1652" spans="1:13" x14ac:dyDescent="0.15">
      <c r="C1652" s="15">
        <v>43976</v>
      </c>
      <c r="D1652" s="9">
        <v>0.20069444444444443</v>
      </c>
      <c r="E1652" s="212">
        <v>0.20069444444444443</v>
      </c>
      <c r="F1652" s="212"/>
      <c r="M1652" s="20">
        <v>8</v>
      </c>
    </row>
    <row r="1653" spans="1:13" x14ac:dyDescent="0.15">
      <c r="C1653" s="15">
        <v>43983</v>
      </c>
      <c r="D1653" s="9">
        <v>0.92083333333333339</v>
      </c>
      <c r="E1653" s="212">
        <v>0.92083333333333339</v>
      </c>
      <c r="F1653" s="212"/>
      <c r="M1653" s="20">
        <v>17</v>
      </c>
    </row>
    <row r="1654" spans="1:13" x14ac:dyDescent="0.15">
      <c r="E1654" s="212"/>
      <c r="F1654" s="212"/>
      <c r="M1654" s="20"/>
    </row>
    <row r="1655" spans="1:13" x14ac:dyDescent="0.15">
      <c r="A1655" s="6" t="s">
        <v>25</v>
      </c>
      <c r="B1655" s="6">
        <v>143</v>
      </c>
      <c r="C1655" s="15">
        <v>43958</v>
      </c>
      <c r="D1655" s="9">
        <v>0.23194444444444443</v>
      </c>
      <c r="E1655" s="212">
        <v>0.23194444444444443</v>
      </c>
      <c r="F1655" s="212"/>
      <c r="M1655" s="20">
        <v>16</v>
      </c>
    </row>
    <row r="1656" spans="1:13" x14ac:dyDescent="0.15">
      <c r="C1656" s="15">
        <v>43960</v>
      </c>
      <c r="D1656" s="9">
        <v>0.83958333333333324</v>
      </c>
      <c r="E1656" s="212">
        <v>0.83958333333333324</v>
      </c>
      <c r="F1656" s="212"/>
      <c r="M1656" s="20">
        <v>21</v>
      </c>
    </row>
    <row r="1657" spans="1:13" x14ac:dyDescent="0.15">
      <c r="C1657" s="15">
        <v>43963</v>
      </c>
      <c r="D1657" s="9">
        <v>7.6388888888888895E-2</v>
      </c>
      <c r="E1657" s="212">
        <v>7.6388888888888895E-2</v>
      </c>
      <c r="F1657" s="212"/>
      <c r="M1657" s="20">
        <v>15</v>
      </c>
    </row>
    <row r="1658" spans="1:13" x14ac:dyDescent="0.15">
      <c r="C1658" s="15">
        <v>43963</v>
      </c>
      <c r="D1658" s="9">
        <v>0.12361111111111112</v>
      </c>
      <c r="E1658" s="212">
        <v>0.12361111111111112</v>
      </c>
      <c r="F1658" s="212"/>
      <c r="M1658" s="20">
        <v>14</v>
      </c>
    </row>
    <row r="1659" spans="1:13" x14ac:dyDescent="0.15">
      <c r="C1659" s="15">
        <v>43964</v>
      </c>
      <c r="D1659" s="9">
        <v>5.9027777777777783E-2</v>
      </c>
      <c r="E1659" s="212">
        <v>5.9027777777777783E-2</v>
      </c>
      <c r="F1659" s="212"/>
      <c r="M1659" s="20">
        <v>16</v>
      </c>
    </row>
    <row r="1660" spans="1:13" x14ac:dyDescent="0.15">
      <c r="C1660" s="15">
        <v>43965</v>
      </c>
      <c r="D1660" s="9">
        <v>3.6111111111111115E-2</v>
      </c>
      <c r="E1660" s="212">
        <v>3.6111111111111115E-2</v>
      </c>
      <c r="F1660" s="212"/>
      <c r="M1660" s="20">
        <v>17</v>
      </c>
    </row>
    <row r="1661" spans="1:13" x14ac:dyDescent="0.15">
      <c r="C1661" s="15">
        <v>43965</v>
      </c>
      <c r="D1661" s="9">
        <v>0.29652777777777778</v>
      </c>
      <c r="E1661" s="212">
        <v>0.29652777777777778</v>
      </c>
      <c r="F1661" s="212"/>
      <c r="M1661" s="20">
        <v>15</v>
      </c>
    </row>
    <row r="1662" spans="1:13" x14ac:dyDescent="0.15">
      <c r="C1662" s="15">
        <v>43972</v>
      </c>
      <c r="D1662" s="9">
        <v>0.80069444444444438</v>
      </c>
      <c r="E1662" s="212">
        <v>0.80069444444444438</v>
      </c>
      <c r="F1662" s="212"/>
      <c r="M1662" s="20">
        <v>19</v>
      </c>
    </row>
    <row r="1663" spans="1:13" x14ac:dyDescent="0.15">
      <c r="C1663" s="15">
        <v>43972</v>
      </c>
      <c r="D1663" s="9">
        <v>0.8520833333333333</v>
      </c>
      <c r="E1663" s="212">
        <v>0.8520833333333333</v>
      </c>
      <c r="F1663" s="212"/>
      <c r="M1663" s="20">
        <v>18</v>
      </c>
    </row>
    <row r="1664" spans="1:13" x14ac:dyDescent="0.15">
      <c r="C1664" s="15">
        <v>43975</v>
      </c>
      <c r="D1664" s="9">
        <v>0.84652777777777777</v>
      </c>
      <c r="E1664" s="212">
        <v>0.84652777777777777</v>
      </c>
      <c r="F1664" s="212"/>
      <c r="M1664" s="20">
        <v>19</v>
      </c>
    </row>
    <row r="1665" spans="1:13" x14ac:dyDescent="0.15">
      <c r="C1665" s="15">
        <v>43979</v>
      </c>
      <c r="D1665" s="9">
        <v>5.0694444444444452E-2</v>
      </c>
      <c r="E1665" s="212">
        <v>5.0694444444444452E-2</v>
      </c>
      <c r="F1665" s="212"/>
      <c r="M1665" s="20">
        <v>10</v>
      </c>
    </row>
    <row r="1666" spans="1:13" x14ac:dyDescent="0.15">
      <c r="C1666" s="15">
        <v>43980</v>
      </c>
      <c r="D1666" s="9">
        <v>2.7083333333333334E-2</v>
      </c>
      <c r="E1666" s="212">
        <v>2.7083333333333334E-2</v>
      </c>
      <c r="F1666" s="212"/>
      <c r="M1666" s="20">
        <v>12</v>
      </c>
    </row>
    <row r="1667" spans="1:13" x14ac:dyDescent="0.15">
      <c r="C1667" s="15">
        <v>43981</v>
      </c>
      <c r="D1667" s="9">
        <v>0.81388888888888899</v>
      </c>
      <c r="E1667" s="212">
        <v>0.81388888888888899</v>
      </c>
      <c r="F1667" s="212"/>
      <c r="M1667" s="20">
        <v>20</v>
      </c>
    </row>
    <row r="1668" spans="1:13" x14ac:dyDescent="0.15">
      <c r="C1668" s="15">
        <v>43984</v>
      </c>
      <c r="D1668" s="9">
        <v>0.8569444444444444</v>
      </c>
      <c r="E1668" s="212">
        <v>0.8569444444444444</v>
      </c>
      <c r="F1668" s="212"/>
      <c r="M1668" s="20">
        <v>18</v>
      </c>
    </row>
    <row r="1669" spans="1:13" x14ac:dyDescent="0.15">
      <c r="E1669" s="212"/>
      <c r="F1669" s="212"/>
      <c r="M1669" s="20"/>
    </row>
    <row r="1670" spans="1:13" x14ac:dyDescent="0.15">
      <c r="A1670" s="6" t="s">
        <v>61</v>
      </c>
      <c r="B1670" s="6">
        <v>144</v>
      </c>
      <c r="C1670" s="15">
        <v>43956</v>
      </c>
      <c r="D1670" s="9">
        <v>9.3055555555555558E-2</v>
      </c>
      <c r="E1670" s="212">
        <v>9.3055555555555558E-2</v>
      </c>
      <c r="F1670" s="212"/>
      <c r="M1670" s="20">
        <v>19</v>
      </c>
    </row>
    <row r="1671" spans="1:13" x14ac:dyDescent="0.15">
      <c r="C1671" s="15">
        <v>43960</v>
      </c>
      <c r="D1671" s="9">
        <v>0.96180555555555547</v>
      </c>
      <c r="E1671" s="212">
        <v>0.96180555555555547</v>
      </c>
      <c r="F1671" s="212"/>
      <c r="M1671" s="20">
        <v>19</v>
      </c>
    </row>
    <row r="1672" spans="1:13" x14ac:dyDescent="0.15">
      <c r="C1672" s="15">
        <v>43962</v>
      </c>
      <c r="D1672" s="9">
        <v>0.91041666666666676</v>
      </c>
      <c r="E1672" s="212">
        <v>0.91041666666666676</v>
      </c>
      <c r="F1672" s="212"/>
      <c r="M1672" s="20">
        <v>14</v>
      </c>
    </row>
    <row r="1673" spans="1:13" x14ac:dyDescent="0.15">
      <c r="E1673" s="212"/>
      <c r="F1673" s="212"/>
      <c r="M1673" s="20"/>
    </row>
    <row r="1674" spans="1:13" x14ac:dyDescent="0.15">
      <c r="A1674" s="6" t="s">
        <v>34</v>
      </c>
      <c r="B1674" s="6">
        <v>145</v>
      </c>
      <c r="C1674" s="15">
        <v>43960</v>
      </c>
      <c r="D1674" s="9">
        <v>0.13541666666666666</v>
      </c>
      <c r="E1674" s="212">
        <v>0.13541666666666666</v>
      </c>
      <c r="F1674" s="212"/>
      <c r="M1674" s="20">
        <v>11</v>
      </c>
    </row>
    <row r="1675" spans="1:13" x14ac:dyDescent="0.15">
      <c r="C1675" s="15">
        <v>43963</v>
      </c>
      <c r="D1675" s="9">
        <v>0.87083333333333324</v>
      </c>
      <c r="E1675" s="212">
        <v>0.87083333333333324</v>
      </c>
      <c r="F1675" s="212"/>
      <c r="M1675" s="20">
        <v>14</v>
      </c>
    </row>
    <row r="1676" spans="1:13" x14ac:dyDescent="0.15">
      <c r="C1676" s="15">
        <v>43963</v>
      </c>
      <c r="D1676" s="9">
        <v>0.89444444444444438</v>
      </c>
      <c r="E1676" s="212">
        <v>0.89444444444444438</v>
      </c>
      <c r="F1676" s="212"/>
      <c r="M1676" s="20">
        <v>13</v>
      </c>
    </row>
    <row r="1677" spans="1:13" x14ac:dyDescent="0.15">
      <c r="C1677" s="15">
        <v>43964</v>
      </c>
      <c r="D1677" s="9">
        <v>0.32013888888888892</v>
      </c>
      <c r="E1677" s="212">
        <v>0.32013888888888892</v>
      </c>
      <c r="F1677" s="212"/>
      <c r="M1677" s="20">
        <v>10</v>
      </c>
    </row>
    <row r="1678" spans="1:13" x14ac:dyDescent="0.15">
      <c r="C1678" s="15">
        <v>43983</v>
      </c>
      <c r="D1678" s="9">
        <v>0.16874999999999998</v>
      </c>
      <c r="E1678" s="212">
        <v>0.16874999999999998</v>
      </c>
      <c r="F1678" s="212"/>
      <c r="M1678" s="20">
        <v>8</v>
      </c>
    </row>
    <row r="1679" spans="1:13" x14ac:dyDescent="0.15">
      <c r="C1679" s="15">
        <v>43958</v>
      </c>
      <c r="D1679" s="9">
        <v>2.1527777777777781E-2</v>
      </c>
      <c r="E1679" s="212">
        <v>2.1527777777777781E-2</v>
      </c>
      <c r="F1679" s="212"/>
      <c r="M1679" s="20">
        <v>19</v>
      </c>
    </row>
    <row r="1680" spans="1:13" x14ac:dyDescent="0.15">
      <c r="C1680" s="15">
        <v>43959</v>
      </c>
      <c r="D1680" s="9">
        <v>0.96527777777777779</v>
      </c>
      <c r="E1680" s="212">
        <v>0.96527777777777779</v>
      </c>
      <c r="F1680" s="212"/>
      <c r="M1680" s="20">
        <v>15</v>
      </c>
    </row>
    <row r="1681" spans="1:13" x14ac:dyDescent="0.15">
      <c r="C1681" s="15">
        <v>43959</v>
      </c>
      <c r="D1681" s="9">
        <v>0.99652777777777779</v>
      </c>
      <c r="E1681" s="212">
        <v>0.99652777777777779</v>
      </c>
      <c r="F1681" s="212"/>
      <c r="M1681" s="20">
        <v>15</v>
      </c>
    </row>
    <row r="1682" spans="1:13" x14ac:dyDescent="0.15">
      <c r="C1682" s="36">
        <v>43965</v>
      </c>
      <c r="D1682" s="9">
        <v>1.3194444444444444E-2</v>
      </c>
      <c r="E1682" s="212">
        <v>1.3194444444444444E-2</v>
      </c>
      <c r="F1682" s="212"/>
      <c r="M1682" s="20">
        <v>12</v>
      </c>
    </row>
    <row r="1683" spans="1:13" x14ac:dyDescent="0.15">
      <c r="C1683" s="15">
        <v>43965</v>
      </c>
      <c r="D1683" s="9">
        <v>2.2916666666666669E-2</v>
      </c>
      <c r="E1683" s="212">
        <v>2.2916666666666669E-2</v>
      </c>
      <c r="F1683" s="212"/>
      <c r="M1683" s="20">
        <v>12</v>
      </c>
    </row>
    <row r="1684" spans="1:13" x14ac:dyDescent="0.15">
      <c r="C1684" s="15">
        <v>43969</v>
      </c>
      <c r="D1684" s="9">
        <v>0.21041666666666667</v>
      </c>
      <c r="E1684" s="212">
        <v>0.21041666666666667</v>
      </c>
      <c r="F1684" s="212"/>
      <c r="M1684" s="20">
        <v>9</v>
      </c>
    </row>
    <row r="1685" spans="1:13" x14ac:dyDescent="0.15">
      <c r="E1685" s="212"/>
      <c r="F1685" s="212"/>
      <c r="M1685" s="20"/>
    </row>
    <row r="1686" spans="1:13" x14ac:dyDescent="0.15">
      <c r="A1686" s="6">
        <v>12</v>
      </c>
      <c r="B1686" s="6">
        <v>146</v>
      </c>
      <c r="C1686" s="15">
        <v>43957</v>
      </c>
      <c r="D1686" s="9">
        <v>0.14305555555555557</v>
      </c>
      <c r="E1686" s="212">
        <v>0.14305555555555557</v>
      </c>
      <c r="F1686" s="212"/>
      <c r="M1686" s="20">
        <v>13</v>
      </c>
    </row>
    <row r="1687" spans="1:13" x14ac:dyDescent="0.15">
      <c r="C1687" s="15">
        <v>43957</v>
      </c>
      <c r="D1687" s="9">
        <v>0.17708333333333334</v>
      </c>
      <c r="E1687" s="212">
        <v>0.17708333333333334</v>
      </c>
      <c r="F1687" s="212"/>
      <c r="M1687" s="20">
        <v>12</v>
      </c>
    </row>
    <row r="1688" spans="1:13" x14ac:dyDescent="0.15">
      <c r="C1688" s="119">
        <v>43957</v>
      </c>
      <c r="D1688" s="9">
        <v>0.28194444444444444</v>
      </c>
      <c r="E1688" s="212">
        <v>0.28194444444444444</v>
      </c>
      <c r="F1688" s="212"/>
      <c r="M1688" s="20">
        <v>12</v>
      </c>
    </row>
    <row r="1689" spans="1:13" x14ac:dyDescent="0.15">
      <c r="C1689" s="15">
        <v>43957</v>
      </c>
      <c r="D1689" s="9">
        <v>0.30069444444444443</v>
      </c>
      <c r="E1689" s="212">
        <v>0.30069444444444443</v>
      </c>
      <c r="F1689" s="212"/>
      <c r="M1689" s="20">
        <v>13</v>
      </c>
    </row>
    <row r="1690" spans="1:13" x14ac:dyDescent="0.15">
      <c r="C1690" s="15">
        <v>43958</v>
      </c>
      <c r="D1690" s="9">
        <v>2.8472222222222222E-2</v>
      </c>
      <c r="E1690" s="212">
        <v>2.8472222222222222E-2</v>
      </c>
      <c r="F1690" s="212"/>
      <c r="M1690" s="20">
        <v>18</v>
      </c>
    </row>
    <row r="1691" spans="1:13" x14ac:dyDescent="0.15">
      <c r="C1691" s="15">
        <v>43959</v>
      </c>
      <c r="D1691" s="9">
        <v>1.2499999999999999E-2</v>
      </c>
      <c r="E1691" s="212">
        <v>1.2499999999999999E-2</v>
      </c>
      <c r="F1691" s="212"/>
      <c r="M1691" s="20">
        <v>14</v>
      </c>
    </row>
    <row r="1692" spans="1:13" x14ac:dyDescent="0.15">
      <c r="C1692" s="15">
        <v>43970</v>
      </c>
      <c r="D1692" s="9">
        <v>0.17847222222222223</v>
      </c>
      <c r="E1692" s="212">
        <v>0.17847222222222223</v>
      </c>
      <c r="F1692" s="212"/>
      <c r="M1692" s="20">
        <v>11</v>
      </c>
    </row>
    <row r="1693" spans="1:13" x14ac:dyDescent="0.15">
      <c r="C1693" s="15">
        <v>43975</v>
      </c>
      <c r="D1693" s="9">
        <v>6.3194444444444442E-2</v>
      </c>
      <c r="E1693" s="212">
        <v>6.3194444444444442E-2</v>
      </c>
      <c r="F1693" s="212"/>
      <c r="M1693" s="20">
        <v>11</v>
      </c>
    </row>
    <row r="1694" spans="1:13" x14ac:dyDescent="0.15">
      <c r="C1694" s="15">
        <v>43981</v>
      </c>
      <c r="D1694" s="9">
        <v>0.75694444444444453</v>
      </c>
      <c r="E1694" s="212">
        <v>0.75694444444444453</v>
      </c>
      <c r="F1694" s="212"/>
      <c r="M1694" s="20">
        <v>20</v>
      </c>
    </row>
    <row r="1695" spans="1:13" x14ac:dyDescent="0.15">
      <c r="C1695" s="15">
        <v>43983</v>
      </c>
      <c r="D1695" s="9">
        <v>0.20208333333333331</v>
      </c>
      <c r="E1695" s="212">
        <v>0.20208333333333331</v>
      </c>
      <c r="F1695" s="212"/>
      <c r="M1695" s="20">
        <v>10</v>
      </c>
    </row>
    <row r="1696" spans="1:13" x14ac:dyDescent="0.15">
      <c r="E1696" s="212"/>
      <c r="F1696" s="212"/>
      <c r="M1696" s="20"/>
    </row>
    <row r="1697" spans="1:13" x14ac:dyDescent="0.15">
      <c r="A1697" s="6" t="s">
        <v>76</v>
      </c>
      <c r="B1697" s="6">
        <v>147</v>
      </c>
      <c r="C1697" s="15">
        <v>43958</v>
      </c>
      <c r="D1697" s="9">
        <v>0.24861111111111112</v>
      </c>
      <c r="E1697" s="212">
        <v>0.24861111111111112</v>
      </c>
      <c r="F1697" s="212"/>
      <c r="M1697" s="20">
        <v>1</v>
      </c>
    </row>
    <row r="1698" spans="1:13" x14ac:dyDescent="0.15">
      <c r="C1698" s="15">
        <v>43960</v>
      </c>
      <c r="D1698" s="9">
        <v>0.86388888888888893</v>
      </c>
      <c r="E1698" s="212">
        <v>0.86388888888888893</v>
      </c>
      <c r="F1698" s="212"/>
      <c r="M1698" s="20">
        <v>21</v>
      </c>
    </row>
    <row r="1699" spans="1:13" x14ac:dyDescent="0.15">
      <c r="C1699" s="15">
        <v>43961</v>
      </c>
      <c r="D1699" s="9">
        <v>0.89027777777777783</v>
      </c>
      <c r="E1699" s="212">
        <v>0.89027777777777783</v>
      </c>
      <c r="F1699" s="212"/>
      <c r="M1699" s="20">
        <v>17</v>
      </c>
    </row>
    <row r="1700" spans="1:13" x14ac:dyDescent="0.15">
      <c r="C1700" s="15">
        <v>43965</v>
      </c>
      <c r="D1700" s="9">
        <v>2.4999999999999998E-2</v>
      </c>
      <c r="E1700" s="212">
        <v>2.4999999999999998E-2</v>
      </c>
      <c r="F1700" s="212"/>
      <c r="M1700" s="20">
        <v>19</v>
      </c>
    </row>
    <row r="1701" spans="1:13" x14ac:dyDescent="0.15">
      <c r="C1701" s="15">
        <v>43981</v>
      </c>
      <c r="D1701" s="9">
        <v>0.27291666666666664</v>
      </c>
      <c r="E1701" s="212">
        <v>0.27291666666666664</v>
      </c>
      <c r="F1701" s="212"/>
      <c r="M1701" s="20">
        <v>7</v>
      </c>
    </row>
    <row r="1702" spans="1:13" x14ac:dyDescent="0.15">
      <c r="E1702" s="212"/>
      <c r="F1702" s="212"/>
      <c r="M1702" s="20"/>
    </row>
    <row r="1703" spans="1:13" x14ac:dyDescent="0.15">
      <c r="A1703" s="6" t="s">
        <v>47</v>
      </c>
      <c r="B1703" s="6">
        <v>148</v>
      </c>
      <c r="C1703" s="15">
        <v>43956</v>
      </c>
      <c r="D1703" s="9">
        <v>0.29583333333333334</v>
      </c>
      <c r="E1703" s="212">
        <v>0.29583333333333334</v>
      </c>
      <c r="F1703" s="212"/>
      <c r="M1703" s="20">
        <v>16</v>
      </c>
    </row>
    <row r="1704" spans="1:13" x14ac:dyDescent="0.15">
      <c r="C1704" s="15">
        <v>43971</v>
      </c>
      <c r="D1704" s="9">
        <v>0.18402777777777779</v>
      </c>
      <c r="E1704" s="212">
        <v>0.18402777777777779</v>
      </c>
      <c r="F1704" s="212"/>
      <c r="M1704" s="20">
        <v>10</v>
      </c>
    </row>
    <row r="1705" spans="1:13" x14ac:dyDescent="0.15">
      <c r="C1705" s="15">
        <v>43974</v>
      </c>
      <c r="D1705" s="9">
        <v>0.89374999999999993</v>
      </c>
      <c r="E1705" s="212">
        <v>0.89374999999999993</v>
      </c>
      <c r="F1705" s="212"/>
      <c r="M1705" s="20">
        <v>13</v>
      </c>
    </row>
    <row r="1706" spans="1:13" x14ac:dyDescent="0.15">
      <c r="C1706" s="15">
        <v>43977</v>
      </c>
      <c r="D1706" s="9">
        <v>0.11458333333333333</v>
      </c>
      <c r="E1706" s="212">
        <v>0.11458333333333333</v>
      </c>
      <c r="F1706" s="212"/>
      <c r="M1706" s="20">
        <v>8</v>
      </c>
    </row>
    <row r="1707" spans="1:13" x14ac:dyDescent="0.15">
      <c r="C1707" s="15">
        <v>43960</v>
      </c>
      <c r="D1707" s="9">
        <v>0.19583333333333333</v>
      </c>
      <c r="E1707" s="212">
        <v>0.19583333333333333</v>
      </c>
      <c r="F1707" s="212"/>
      <c r="M1707" s="20">
        <v>11</v>
      </c>
    </row>
    <row r="1708" spans="1:13" x14ac:dyDescent="0.15">
      <c r="E1708" s="212"/>
      <c r="F1708" s="212"/>
      <c r="M1708" s="20"/>
    </row>
    <row r="1709" spans="1:13" x14ac:dyDescent="0.15">
      <c r="A1709" s="6" t="s">
        <v>144</v>
      </c>
      <c r="B1709" s="6">
        <v>149</v>
      </c>
      <c r="C1709" s="15">
        <v>43973</v>
      </c>
      <c r="D1709" s="9">
        <v>0.95416666666666661</v>
      </c>
      <c r="E1709" s="212">
        <v>0.95416666666666661</v>
      </c>
      <c r="F1709" s="212"/>
      <c r="M1709" s="20">
        <v>13</v>
      </c>
    </row>
    <row r="1710" spans="1:13" x14ac:dyDescent="0.15">
      <c r="C1710" s="15">
        <v>43975</v>
      </c>
      <c r="D1710" s="9">
        <v>0.16805555555555554</v>
      </c>
      <c r="E1710" s="212">
        <v>0.16805555555555554</v>
      </c>
      <c r="F1710" s="212"/>
      <c r="M1710" s="20">
        <v>12</v>
      </c>
    </row>
    <row r="1711" spans="1:13" x14ac:dyDescent="0.15">
      <c r="C1711" s="15">
        <v>43975</v>
      </c>
      <c r="D1711" s="9">
        <v>0.18472222222222223</v>
      </c>
      <c r="E1711" s="212">
        <v>0.18472222222222223</v>
      </c>
      <c r="F1711" s="212"/>
      <c r="M1711" s="20">
        <v>13</v>
      </c>
    </row>
    <row r="1712" spans="1:13" x14ac:dyDescent="0.15">
      <c r="E1712" s="212"/>
      <c r="F1712" s="212"/>
      <c r="M1712" s="20"/>
    </row>
    <row r="1713" spans="1:13" x14ac:dyDescent="0.15">
      <c r="A1713" s="6" t="s">
        <v>734</v>
      </c>
      <c r="B1713" s="6">
        <v>150</v>
      </c>
      <c r="C1713" s="15">
        <v>43957</v>
      </c>
      <c r="D1713" s="9">
        <v>9.3055555555555558E-2</v>
      </c>
      <c r="E1713" s="212">
        <v>9.3055555555555558E-2</v>
      </c>
      <c r="F1713" s="212"/>
      <c r="M1713" s="20">
        <v>14</v>
      </c>
    </row>
    <row r="1714" spans="1:13" x14ac:dyDescent="0.15">
      <c r="C1714" s="15">
        <v>43957</v>
      </c>
      <c r="D1714" s="9">
        <v>0.76666666666666661</v>
      </c>
      <c r="E1714" s="212">
        <v>0.76666666666666661</v>
      </c>
      <c r="F1714" s="212"/>
      <c r="M1714" s="20">
        <v>26</v>
      </c>
    </row>
    <row r="1715" spans="1:13" x14ac:dyDescent="0.15">
      <c r="C1715" s="15">
        <v>43957</v>
      </c>
      <c r="D1715" s="9">
        <v>0.80347222222222225</v>
      </c>
      <c r="E1715" s="212">
        <v>0.80347222222222225</v>
      </c>
      <c r="F1715" s="212"/>
      <c r="M1715" s="20">
        <v>23</v>
      </c>
    </row>
    <row r="1716" spans="1:13" x14ac:dyDescent="0.15">
      <c r="C1716" s="15">
        <v>43957</v>
      </c>
      <c r="D1716" s="9">
        <v>0.89166666666666661</v>
      </c>
      <c r="E1716" s="212">
        <v>0.89166666666666661</v>
      </c>
      <c r="F1716" s="212"/>
      <c r="M1716" s="20">
        <v>22</v>
      </c>
    </row>
    <row r="1717" spans="1:13" x14ac:dyDescent="0.15">
      <c r="C1717" s="15">
        <v>43962</v>
      </c>
      <c r="D1717" s="9">
        <v>8.9583333333333334E-2</v>
      </c>
      <c r="E1717" s="212">
        <v>8.9583333333333334E-2</v>
      </c>
      <c r="F1717" s="212"/>
      <c r="M1717" s="20">
        <v>13</v>
      </c>
    </row>
    <row r="1718" spans="1:13" x14ac:dyDescent="0.15">
      <c r="C1718" s="15">
        <v>43962</v>
      </c>
      <c r="D1718" s="9">
        <v>0.10902777777777778</v>
      </c>
      <c r="E1718" s="212">
        <v>0.10902777777777778</v>
      </c>
      <c r="F1718" s="212"/>
      <c r="M1718" s="20">
        <v>13</v>
      </c>
    </row>
    <row r="1719" spans="1:13" x14ac:dyDescent="0.15">
      <c r="C1719" s="15">
        <v>43962</v>
      </c>
      <c r="D1719" s="9">
        <v>0.13263888888888889</v>
      </c>
      <c r="E1719" s="212">
        <v>0.13263888888888889</v>
      </c>
      <c r="F1719" s="212"/>
      <c r="M1719" s="20">
        <v>12</v>
      </c>
    </row>
    <row r="1720" spans="1:13" x14ac:dyDescent="0.15">
      <c r="C1720" s="15">
        <v>43962</v>
      </c>
      <c r="D1720" s="9">
        <v>0.14652777777777778</v>
      </c>
      <c r="E1720" s="212">
        <v>0.14652777777777778</v>
      </c>
      <c r="F1720" s="212"/>
      <c r="M1720" s="20">
        <v>12</v>
      </c>
    </row>
    <row r="1721" spans="1:13" x14ac:dyDescent="0.15">
      <c r="C1721" s="15">
        <v>43962</v>
      </c>
      <c r="D1721" s="9">
        <v>0.86388888888888893</v>
      </c>
      <c r="E1721" s="212">
        <v>0.86388888888888893</v>
      </c>
      <c r="F1721" s="212"/>
      <c r="M1721" s="20">
        <v>16</v>
      </c>
    </row>
    <row r="1722" spans="1:13" x14ac:dyDescent="0.15">
      <c r="C1722" s="15">
        <v>43963</v>
      </c>
      <c r="D1722" s="9">
        <v>1.3194444444444444E-2</v>
      </c>
      <c r="E1722" s="212">
        <v>1.3194444444444444E-2</v>
      </c>
      <c r="F1722" s="212"/>
      <c r="M1722" s="20">
        <v>13</v>
      </c>
    </row>
    <row r="1723" spans="1:13" x14ac:dyDescent="0.15">
      <c r="C1723" s="15">
        <v>43963</v>
      </c>
      <c r="D1723" s="9">
        <v>0.24722222222222223</v>
      </c>
      <c r="E1723" s="212">
        <v>0.24722222222222223</v>
      </c>
      <c r="F1723" s="212"/>
      <c r="I1723" s="6" t="s">
        <v>60</v>
      </c>
      <c r="J1723" s="6" t="s">
        <v>872</v>
      </c>
      <c r="M1723" s="20">
        <v>11</v>
      </c>
    </row>
    <row r="1724" spans="1:13" x14ac:dyDescent="0.15">
      <c r="C1724" s="15">
        <v>43963</v>
      </c>
      <c r="D1724" s="9">
        <v>0.77638888888888891</v>
      </c>
      <c r="E1724" s="212">
        <v>0.77638888888888891</v>
      </c>
      <c r="F1724" s="212"/>
      <c r="M1724" s="20">
        <v>22</v>
      </c>
    </row>
    <row r="1725" spans="1:13" x14ac:dyDescent="0.15">
      <c r="C1725" s="15">
        <v>43963</v>
      </c>
      <c r="D1725" s="9">
        <v>0.78680555555555554</v>
      </c>
      <c r="E1725" s="212">
        <v>0.78680555555555554</v>
      </c>
      <c r="F1725" s="212"/>
      <c r="M1725" s="20">
        <v>22</v>
      </c>
    </row>
    <row r="1726" spans="1:13" x14ac:dyDescent="0.15">
      <c r="C1726" s="15">
        <v>43964</v>
      </c>
      <c r="D1726" s="9">
        <v>0.42499999999999999</v>
      </c>
      <c r="E1726" s="212">
        <v>0.42499999999999999</v>
      </c>
      <c r="F1726" s="212"/>
      <c r="M1726" s="20">
        <v>38</v>
      </c>
    </row>
    <row r="1727" spans="1:13" x14ac:dyDescent="0.15">
      <c r="C1727" s="15">
        <v>43970</v>
      </c>
      <c r="D1727" s="9">
        <v>5.2777777777777778E-2</v>
      </c>
      <c r="E1727" s="212">
        <v>5.2777777777777778E-2</v>
      </c>
      <c r="F1727" s="212"/>
      <c r="M1727" s="20">
        <v>13</v>
      </c>
    </row>
    <row r="1728" spans="1:13" x14ac:dyDescent="0.15">
      <c r="C1728" s="15">
        <v>43970</v>
      </c>
      <c r="D1728" s="9">
        <v>0.15416666666666667</v>
      </c>
      <c r="E1728" s="212">
        <v>0.15416666666666667</v>
      </c>
      <c r="F1728" s="212"/>
      <c r="M1728" s="20">
        <v>12</v>
      </c>
    </row>
    <row r="1729" spans="3:13" x14ac:dyDescent="0.15">
      <c r="C1729" s="15">
        <v>43970</v>
      </c>
      <c r="D1729" s="9">
        <v>0.95347222222222217</v>
      </c>
      <c r="E1729" s="212">
        <v>0.95347222222222217</v>
      </c>
      <c r="F1729" s="212"/>
      <c r="M1729" s="20">
        <v>19</v>
      </c>
    </row>
    <row r="1730" spans="3:13" x14ac:dyDescent="0.15">
      <c r="C1730" s="15">
        <v>43972</v>
      </c>
      <c r="D1730" s="9">
        <v>4.1666666666666664E-2</v>
      </c>
      <c r="E1730" s="212">
        <v>4.1666666666666664E-2</v>
      </c>
      <c r="F1730" s="212"/>
      <c r="M1730" s="20">
        <v>18</v>
      </c>
    </row>
    <row r="1731" spans="3:13" x14ac:dyDescent="0.15">
      <c r="C1731" s="15">
        <v>43972</v>
      </c>
      <c r="D1731" s="9">
        <v>0.87569444444444444</v>
      </c>
      <c r="E1731" s="212">
        <v>0.87569444444444444</v>
      </c>
      <c r="F1731" s="212"/>
      <c r="M1731" s="20">
        <v>18</v>
      </c>
    </row>
    <row r="1732" spans="3:13" x14ac:dyDescent="0.15">
      <c r="C1732" s="15">
        <v>43973</v>
      </c>
      <c r="D1732" s="9">
        <v>0.22222222222222221</v>
      </c>
      <c r="E1732" s="212">
        <v>0.22222222222222221</v>
      </c>
      <c r="F1732" s="212"/>
      <c r="M1732" s="20">
        <v>10</v>
      </c>
    </row>
    <row r="1733" spans="3:13" x14ac:dyDescent="0.15">
      <c r="C1733" s="15">
        <v>43973</v>
      </c>
      <c r="D1733" s="9">
        <v>0.89236111111111116</v>
      </c>
      <c r="E1733" s="212">
        <v>0.89236111111111116</v>
      </c>
      <c r="F1733" s="212"/>
      <c r="M1733" s="20">
        <v>15</v>
      </c>
    </row>
    <row r="1734" spans="3:13" x14ac:dyDescent="0.15">
      <c r="C1734" s="15">
        <v>43975</v>
      </c>
      <c r="D1734" s="9">
        <v>0.80833333333333324</v>
      </c>
      <c r="E1734" s="212">
        <v>0.80833333333333324</v>
      </c>
      <c r="F1734" s="212"/>
      <c r="M1734" s="20">
        <v>18</v>
      </c>
    </row>
    <row r="1735" spans="3:13" x14ac:dyDescent="0.15">
      <c r="C1735" s="15">
        <v>43975</v>
      </c>
      <c r="D1735" s="9">
        <v>0.84930555555555554</v>
      </c>
      <c r="E1735" s="212">
        <v>0.84930555555555554</v>
      </c>
      <c r="F1735" s="212"/>
      <c r="M1735" s="20">
        <v>16</v>
      </c>
    </row>
    <row r="1736" spans="3:13" x14ac:dyDescent="0.15">
      <c r="C1736" s="15">
        <v>43977</v>
      </c>
      <c r="D1736" s="9">
        <v>1.3888888888888888E-2</v>
      </c>
      <c r="E1736" s="212">
        <v>1.3888888888888888E-2</v>
      </c>
      <c r="F1736" s="212"/>
      <c r="M1736" s="20">
        <v>12</v>
      </c>
    </row>
    <row r="1737" spans="3:13" x14ac:dyDescent="0.15">
      <c r="C1737" s="15">
        <v>43977</v>
      </c>
      <c r="D1737" s="9">
        <v>2.9166666666666664E-2</v>
      </c>
      <c r="E1737" s="212">
        <v>2.9166666666666664E-2</v>
      </c>
      <c r="F1737" s="212"/>
      <c r="M1737" s="20">
        <v>12</v>
      </c>
    </row>
    <row r="1738" spans="3:13" x14ac:dyDescent="0.15">
      <c r="C1738" s="15">
        <v>43977</v>
      </c>
      <c r="D1738" s="9">
        <v>0.95277777777777783</v>
      </c>
      <c r="E1738" s="212">
        <v>0.95277777777777783</v>
      </c>
      <c r="F1738" s="212"/>
      <c r="M1738" s="20">
        <v>23</v>
      </c>
    </row>
    <row r="1739" spans="3:13" x14ac:dyDescent="0.15">
      <c r="C1739" s="15">
        <v>43979</v>
      </c>
      <c r="D1739" s="9">
        <v>0.15208333333333332</v>
      </c>
      <c r="E1739" s="212">
        <v>0.15208333333333332</v>
      </c>
      <c r="F1739" s="212"/>
      <c r="I1739" s="6" t="s">
        <v>60</v>
      </c>
      <c r="J1739" s="6" t="s">
        <v>873</v>
      </c>
      <c r="M1739" s="20">
        <v>9</v>
      </c>
    </row>
    <row r="1740" spans="3:13" x14ac:dyDescent="0.15">
      <c r="C1740" s="15">
        <v>43979</v>
      </c>
      <c r="D1740" s="9">
        <v>0.23680555555555557</v>
      </c>
      <c r="E1740" s="212">
        <v>0.23680555555555557</v>
      </c>
      <c r="F1740" s="212"/>
      <c r="M1740" s="20">
        <v>6</v>
      </c>
    </row>
    <row r="1741" spans="3:13" x14ac:dyDescent="0.15">
      <c r="C1741" s="15">
        <v>43979</v>
      </c>
      <c r="D1741" s="9">
        <v>0.24930555555555556</v>
      </c>
      <c r="E1741" s="212">
        <v>0.24930555555555556</v>
      </c>
      <c r="F1741" s="212"/>
      <c r="M1741" s="20">
        <v>5</v>
      </c>
    </row>
    <row r="1742" spans="3:13" x14ac:dyDescent="0.15">
      <c r="C1742" s="15">
        <v>43979</v>
      </c>
      <c r="D1742" s="9">
        <v>0.74375000000000002</v>
      </c>
      <c r="E1742" s="212">
        <v>0.74375000000000002</v>
      </c>
      <c r="F1742" s="212"/>
      <c r="M1742" s="20">
        <v>22</v>
      </c>
    </row>
    <row r="1743" spans="3:13" x14ac:dyDescent="0.15">
      <c r="C1743" s="15">
        <v>43979</v>
      </c>
      <c r="D1743" s="9">
        <v>0.89583333333333337</v>
      </c>
      <c r="E1743" s="212">
        <v>0.89583333333333337</v>
      </c>
      <c r="F1743" s="212"/>
      <c r="M1743" s="20">
        <v>11</v>
      </c>
    </row>
    <row r="1744" spans="3:13" x14ac:dyDescent="0.15">
      <c r="C1744" s="15">
        <v>43979</v>
      </c>
      <c r="D1744" s="9">
        <v>0.90833333333333333</v>
      </c>
      <c r="E1744" s="212">
        <v>0.90833333333333333</v>
      </c>
      <c r="F1744" s="212"/>
      <c r="M1744" s="20">
        <v>11</v>
      </c>
    </row>
    <row r="1745" spans="1:13" x14ac:dyDescent="0.15">
      <c r="C1745" s="15">
        <v>43979</v>
      </c>
      <c r="D1745" s="9">
        <v>0.96736111111111101</v>
      </c>
      <c r="E1745" s="212">
        <v>0.96736111111111101</v>
      </c>
      <c r="F1745" s="212"/>
      <c r="M1745" s="20">
        <v>10</v>
      </c>
    </row>
    <row r="1746" spans="1:13" x14ac:dyDescent="0.15">
      <c r="C1746" s="15">
        <v>43979</v>
      </c>
      <c r="D1746" s="9">
        <v>0.9770833333333333</v>
      </c>
      <c r="E1746" s="212">
        <v>0.9770833333333333</v>
      </c>
      <c r="F1746" s="212"/>
      <c r="M1746" s="20">
        <v>10</v>
      </c>
    </row>
    <row r="1747" spans="1:13" x14ac:dyDescent="0.15">
      <c r="C1747" s="15">
        <v>43980</v>
      </c>
      <c r="D1747" s="9">
        <v>0.19236111111111112</v>
      </c>
      <c r="E1747" s="212">
        <v>0.19236111111111112</v>
      </c>
      <c r="F1747" s="212"/>
      <c r="M1747" s="20">
        <v>7</v>
      </c>
    </row>
    <row r="1748" spans="1:13" x14ac:dyDescent="0.15">
      <c r="C1748" s="15">
        <v>43980</v>
      </c>
      <c r="D1748" s="9">
        <v>0.74791666666666667</v>
      </c>
      <c r="E1748" s="212">
        <v>0.74791666666666667</v>
      </c>
      <c r="F1748" s="212"/>
      <c r="M1748" s="20">
        <v>23</v>
      </c>
    </row>
    <row r="1749" spans="1:13" x14ac:dyDescent="0.15">
      <c r="C1749" s="15">
        <v>43980</v>
      </c>
      <c r="D1749" s="9">
        <v>0.98472222222222217</v>
      </c>
      <c r="E1749" s="212">
        <v>0.98472222222222217</v>
      </c>
      <c r="F1749" s="212"/>
      <c r="M1749" s="20">
        <v>10</v>
      </c>
    </row>
    <row r="1750" spans="1:13" x14ac:dyDescent="0.15">
      <c r="C1750" s="15">
        <v>43981</v>
      </c>
      <c r="D1750" s="9">
        <v>0.23263888888888887</v>
      </c>
      <c r="E1750" s="212">
        <v>0.23263888888888887</v>
      </c>
      <c r="F1750" s="212"/>
      <c r="M1750" s="20">
        <v>6</v>
      </c>
    </row>
    <row r="1751" spans="1:13" x14ac:dyDescent="0.15">
      <c r="E1751" s="212"/>
      <c r="F1751" s="212"/>
      <c r="M1751" s="20"/>
    </row>
    <row r="1752" spans="1:13" x14ac:dyDescent="0.15">
      <c r="A1752" s="6" t="s">
        <v>835</v>
      </c>
      <c r="B1752" s="6">
        <v>151</v>
      </c>
      <c r="C1752" s="15">
        <v>43957</v>
      </c>
      <c r="D1752" s="9">
        <v>0.24722222222222223</v>
      </c>
      <c r="E1752" s="212">
        <v>0.24722222222222223</v>
      </c>
      <c r="F1752" s="212"/>
      <c r="M1752" s="20">
        <v>10</v>
      </c>
    </row>
    <row r="1753" spans="1:13" x14ac:dyDescent="0.15">
      <c r="C1753" s="15">
        <v>43957</v>
      </c>
      <c r="D1753" s="9">
        <v>0.30833333333333335</v>
      </c>
      <c r="E1753" s="212">
        <v>0.30833333333333335</v>
      </c>
      <c r="F1753" s="212"/>
      <c r="M1753" s="20">
        <v>12</v>
      </c>
    </row>
    <row r="1754" spans="1:13" x14ac:dyDescent="0.15">
      <c r="C1754" s="15">
        <v>43958</v>
      </c>
      <c r="D1754" s="9">
        <v>0.10486111111111111</v>
      </c>
      <c r="E1754" s="212">
        <v>0.10486111111111111</v>
      </c>
      <c r="F1754" s="212"/>
      <c r="M1754" s="20">
        <v>17</v>
      </c>
    </row>
    <row r="1755" spans="1:13" x14ac:dyDescent="0.15">
      <c r="C1755" s="15">
        <v>43962</v>
      </c>
      <c r="D1755" s="9">
        <v>0.85416666666666663</v>
      </c>
      <c r="E1755" s="212">
        <v>0.85416666666666663</v>
      </c>
      <c r="F1755" s="212"/>
      <c r="M1755" s="20">
        <v>15</v>
      </c>
    </row>
    <row r="1756" spans="1:13" x14ac:dyDescent="0.15">
      <c r="C1756" s="15">
        <v>43963</v>
      </c>
      <c r="D1756" s="9">
        <v>0.13263888888888889</v>
      </c>
      <c r="E1756" s="212">
        <v>0.13263888888888889</v>
      </c>
      <c r="F1756" s="212"/>
      <c r="M1756" s="20">
        <v>10</v>
      </c>
    </row>
    <row r="1757" spans="1:13" x14ac:dyDescent="0.15">
      <c r="C1757" s="15">
        <v>43964</v>
      </c>
      <c r="D1757" s="9">
        <v>6.6666666666666666E-2</v>
      </c>
      <c r="E1757" s="212">
        <v>6.6666666666666666E-2</v>
      </c>
      <c r="F1757" s="212"/>
      <c r="M1757" s="20">
        <v>12</v>
      </c>
    </row>
    <row r="1758" spans="1:13" x14ac:dyDescent="0.15">
      <c r="C1758" s="15">
        <v>43966</v>
      </c>
      <c r="D1758" s="9">
        <v>0.93541666666666667</v>
      </c>
      <c r="E1758" s="212">
        <v>0.93541666666666667</v>
      </c>
      <c r="F1758" s="212"/>
      <c r="M1758" s="20">
        <v>13</v>
      </c>
    </row>
    <row r="1759" spans="1:13" x14ac:dyDescent="0.15">
      <c r="C1759" s="15">
        <v>43968</v>
      </c>
      <c r="D1759" s="9">
        <v>8.0555555555555561E-2</v>
      </c>
      <c r="E1759" s="212">
        <v>8.0555555555555561E-2</v>
      </c>
      <c r="F1759" s="212"/>
      <c r="M1759" s="20">
        <v>18</v>
      </c>
    </row>
    <row r="1760" spans="1:13" x14ac:dyDescent="0.15">
      <c r="C1760" s="15">
        <v>43970</v>
      </c>
      <c r="D1760" s="9">
        <v>8.3333333333333329E-2</v>
      </c>
      <c r="E1760" s="212">
        <v>8.3333333333333329E-2</v>
      </c>
      <c r="F1760" s="212"/>
      <c r="M1760" s="20">
        <v>10</v>
      </c>
    </row>
    <row r="1761" spans="1:13" x14ac:dyDescent="0.15">
      <c r="C1761" s="15">
        <v>43975</v>
      </c>
      <c r="D1761" s="9">
        <v>0.1673611111111111</v>
      </c>
      <c r="E1761" s="212">
        <v>0.1673611111111111</v>
      </c>
      <c r="F1761" s="212"/>
      <c r="M1761" s="20">
        <v>9</v>
      </c>
    </row>
    <row r="1762" spans="1:13" x14ac:dyDescent="0.15">
      <c r="C1762" s="15">
        <v>43975</v>
      </c>
      <c r="D1762" s="9">
        <v>0.82638888888888884</v>
      </c>
      <c r="E1762" s="212">
        <v>0.82638888888888884</v>
      </c>
      <c r="F1762" s="212"/>
      <c r="M1762" s="20">
        <v>16</v>
      </c>
    </row>
    <row r="1763" spans="1:13" x14ac:dyDescent="0.15">
      <c r="C1763" s="15">
        <v>43976</v>
      </c>
      <c r="D1763" s="9">
        <v>0.16666666666666666</v>
      </c>
      <c r="E1763" s="212">
        <v>0.16666666666666666</v>
      </c>
      <c r="F1763" s="212"/>
      <c r="M1763" s="20">
        <v>8</v>
      </c>
    </row>
    <row r="1764" spans="1:13" x14ac:dyDescent="0.15">
      <c r="C1764" s="15">
        <v>43979</v>
      </c>
      <c r="D1764" s="9">
        <v>5.7638888888888885E-2</v>
      </c>
      <c r="E1764" s="212">
        <v>5.7638888888888885E-2</v>
      </c>
      <c r="F1764" s="212"/>
      <c r="M1764" s="20">
        <v>6</v>
      </c>
    </row>
    <row r="1765" spans="1:13" x14ac:dyDescent="0.15">
      <c r="C1765" s="15">
        <v>43981</v>
      </c>
      <c r="D1765" s="9">
        <v>0.7715277777777777</v>
      </c>
      <c r="E1765" s="212">
        <v>0.7715277777777777</v>
      </c>
      <c r="F1765" s="212"/>
      <c r="M1765" s="20">
        <v>20</v>
      </c>
    </row>
    <row r="1766" spans="1:13" x14ac:dyDescent="0.15">
      <c r="C1766" s="15">
        <v>43983</v>
      </c>
      <c r="D1766" s="9">
        <v>0.91319444444444453</v>
      </c>
      <c r="E1766" s="212">
        <v>0.91319444444444453</v>
      </c>
      <c r="F1766" s="212"/>
      <c r="M1766" s="20">
        <v>17</v>
      </c>
    </row>
    <row r="1767" spans="1:13" x14ac:dyDescent="0.15">
      <c r="E1767" s="212"/>
      <c r="F1767" s="212"/>
      <c r="M1767" s="20"/>
    </row>
    <row r="1768" spans="1:13" x14ac:dyDescent="0.15">
      <c r="A1768" s="6" t="s">
        <v>836</v>
      </c>
      <c r="B1768" s="6">
        <v>152</v>
      </c>
      <c r="C1768" s="15">
        <v>43962</v>
      </c>
      <c r="D1768" s="9">
        <v>3.5416666666666666E-2</v>
      </c>
      <c r="E1768" s="212">
        <v>3.5416666666666666E-2</v>
      </c>
      <c r="F1768" s="212"/>
      <c r="M1768" s="20">
        <v>15</v>
      </c>
    </row>
    <row r="1769" spans="1:13" x14ac:dyDescent="0.15">
      <c r="C1769" s="15">
        <v>43963</v>
      </c>
      <c r="D1769" s="9">
        <v>0.14166666666666666</v>
      </c>
      <c r="E1769" s="212">
        <v>0.14166666666666666</v>
      </c>
      <c r="F1769" s="212"/>
      <c r="M1769" s="20">
        <v>13</v>
      </c>
    </row>
    <row r="1770" spans="1:13" x14ac:dyDescent="0.15">
      <c r="C1770" s="15">
        <v>43966</v>
      </c>
      <c r="D1770" s="9">
        <v>0.94027777777777777</v>
      </c>
      <c r="E1770" s="212">
        <v>0.94027777777777777</v>
      </c>
      <c r="F1770" s="212"/>
      <c r="M1770" s="20">
        <v>16</v>
      </c>
    </row>
    <row r="1771" spans="1:13" x14ac:dyDescent="0.15">
      <c r="C1771" s="15">
        <v>43975</v>
      </c>
      <c r="D1771" s="9">
        <v>0.14930555555555555</v>
      </c>
      <c r="E1771" s="212">
        <v>0.14930555555555555</v>
      </c>
      <c r="F1771" s="212"/>
      <c r="M1771" s="20">
        <v>13</v>
      </c>
    </row>
    <row r="1772" spans="1:13" x14ac:dyDescent="0.15">
      <c r="C1772" s="15">
        <v>43981</v>
      </c>
      <c r="D1772" s="9">
        <v>0.76458333333333339</v>
      </c>
      <c r="E1772" s="212">
        <v>0.76458333333333339</v>
      </c>
      <c r="F1772" s="212"/>
      <c r="M1772" s="20">
        <v>22</v>
      </c>
    </row>
    <row r="1773" spans="1:13" x14ac:dyDescent="0.15">
      <c r="E1773" s="212"/>
      <c r="F1773" s="212"/>
      <c r="M1773" s="20"/>
    </row>
    <row r="1774" spans="1:13" x14ac:dyDescent="0.15">
      <c r="A1774" s="6" t="s">
        <v>837</v>
      </c>
      <c r="B1774" s="6">
        <v>153</v>
      </c>
      <c r="C1774" s="15">
        <v>43978</v>
      </c>
      <c r="D1774" s="9">
        <v>0.24652777777777779</v>
      </c>
      <c r="E1774" s="212">
        <v>0.24652777777777779</v>
      </c>
      <c r="F1774" s="212"/>
      <c r="M1774" s="20">
        <v>13</v>
      </c>
    </row>
    <row r="1775" spans="1:13" x14ac:dyDescent="0.15">
      <c r="D1775" s="9"/>
      <c r="E1775" s="212"/>
      <c r="F1775" s="212"/>
      <c r="M1775" s="20"/>
    </row>
    <row r="1776" spans="1:13" s="164" customFormat="1" x14ac:dyDescent="0.15">
      <c r="A1776" s="164" t="s">
        <v>925</v>
      </c>
      <c r="C1776" s="162"/>
      <c r="D1776" s="163"/>
      <c r="E1776" s="213"/>
      <c r="F1776" s="213"/>
      <c r="H1776" s="165"/>
      <c r="I1776" s="165"/>
    </row>
    <row r="1777" spans="1:16379" s="168" customFormat="1" ht="15" x14ac:dyDescent="0.2">
      <c r="A1777" s="129" t="s">
        <v>828</v>
      </c>
      <c r="B1777" s="129"/>
      <c r="C1777" s="129"/>
      <c r="D1777" s="166"/>
      <c r="E1777" s="214"/>
      <c r="F1777" s="214"/>
      <c r="G1777" s="167"/>
      <c r="H1777" s="129"/>
      <c r="I1777" s="129"/>
      <c r="J1777" s="129"/>
      <c r="K1777" s="129"/>
      <c r="L1777" s="129"/>
      <c r="M1777" s="129"/>
      <c r="N1777" s="129"/>
      <c r="O1777" s="129"/>
      <c r="P1777" s="129"/>
      <c r="Q1777" s="129"/>
      <c r="R1777" s="129"/>
      <c r="S1777" s="129"/>
      <c r="T1777" s="129"/>
      <c r="U1777" s="129"/>
      <c r="V1777" s="129"/>
      <c r="W1777" s="129"/>
      <c r="X1777" s="129"/>
      <c r="Y1777" s="129"/>
      <c r="Z1777" s="129"/>
      <c r="AA1777" s="129"/>
      <c r="AB1777" s="129"/>
      <c r="AC1777" s="129"/>
      <c r="AD1777" s="129"/>
      <c r="AE1777" s="129"/>
      <c r="AF1777" s="129"/>
      <c r="AG1777" s="129"/>
      <c r="AH1777" s="129"/>
      <c r="AI1777" s="129"/>
      <c r="AJ1777" s="129"/>
      <c r="AK1777" s="129"/>
      <c r="AL1777" s="129"/>
      <c r="AM1777" s="129"/>
      <c r="AN1777" s="129"/>
      <c r="AO1777" s="129"/>
      <c r="AP1777" s="129"/>
      <c r="AQ1777" s="129"/>
      <c r="AR1777" s="129"/>
      <c r="AS1777" s="129"/>
      <c r="AT1777" s="129"/>
      <c r="AU1777" s="129"/>
      <c r="AV1777" s="129"/>
      <c r="AW1777" s="129"/>
      <c r="AX1777" s="129"/>
      <c r="AY1777" s="129"/>
      <c r="AZ1777" s="129"/>
      <c r="BA1777" s="129"/>
      <c r="BB1777" s="129"/>
      <c r="BC1777" s="129"/>
      <c r="BD1777" s="129"/>
      <c r="BE1777" s="129"/>
      <c r="BF1777" s="129"/>
      <c r="BG1777" s="129"/>
      <c r="BH1777" s="129"/>
      <c r="BI1777" s="129"/>
      <c r="BJ1777" s="129"/>
      <c r="BK1777" s="129"/>
      <c r="BL1777" s="129"/>
      <c r="BM1777" s="129"/>
      <c r="BN1777" s="129"/>
      <c r="BO1777" s="129"/>
      <c r="BP1777" s="129"/>
      <c r="BQ1777" s="129"/>
      <c r="BR1777" s="129"/>
      <c r="BS1777" s="129"/>
      <c r="BT1777" s="129"/>
      <c r="BU1777" s="129"/>
      <c r="BV1777" s="129"/>
      <c r="BW1777" s="129"/>
      <c r="BX1777" s="129"/>
      <c r="BY1777" s="129"/>
      <c r="BZ1777" s="129"/>
      <c r="CA1777" s="129"/>
      <c r="CB1777" s="129"/>
      <c r="CC1777" s="129"/>
      <c r="CD1777" s="129"/>
      <c r="CE1777" s="129"/>
      <c r="CF1777" s="129"/>
      <c r="CG1777" s="129"/>
      <c r="CH1777" s="129"/>
      <c r="CI1777" s="129"/>
      <c r="CJ1777" s="129"/>
      <c r="CK1777" s="129"/>
      <c r="CL1777" s="129"/>
      <c r="CM1777" s="129"/>
      <c r="CN1777" s="129"/>
      <c r="CO1777" s="129"/>
      <c r="CP1777" s="129"/>
      <c r="CQ1777" s="129"/>
      <c r="CR1777" s="129"/>
      <c r="CS1777" s="129"/>
      <c r="CT1777" s="129"/>
      <c r="CU1777" s="129"/>
      <c r="CV1777" s="129"/>
      <c r="CW1777" s="129"/>
      <c r="CX1777" s="129"/>
      <c r="CY1777" s="129"/>
      <c r="CZ1777" s="129"/>
      <c r="DA1777" s="129"/>
      <c r="DB1777" s="129"/>
      <c r="DC1777" s="129"/>
      <c r="DD1777" s="129"/>
      <c r="DE1777" s="129"/>
      <c r="DF1777" s="129"/>
      <c r="DG1777" s="129"/>
      <c r="DH1777" s="129"/>
      <c r="DI1777" s="129"/>
      <c r="DJ1777" s="129"/>
      <c r="DK1777" s="129"/>
      <c r="DL1777" s="129"/>
      <c r="DM1777" s="129"/>
      <c r="DN1777" s="129"/>
      <c r="DO1777" s="129"/>
      <c r="DP1777" s="129"/>
      <c r="DQ1777" s="129"/>
      <c r="DR1777" s="129"/>
      <c r="DS1777" s="129"/>
      <c r="DT1777" s="129"/>
      <c r="DU1777" s="129"/>
      <c r="DV1777" s="129"/>
      <c r="DW1777" s="129"/>
      <c r="DX1777" s="129"/>
      <c r="DY1777" s="129"/>
      <c r="DZ1777" s="129"/>
      <c r="EA1777" s="129"/>
      <c r="EB1777" s="129"/>
      <c r="EC1777" s="129"/>
      <c r="ED1777" s="129"/>
      <c r="EE1777" s="129"/>
      <c r="EF1777" s="129"/>
      <c r="EG1777" s="129"/>
      <c r="EH1777" s="129"/>
      <c r="EI1777" s="129"/>
      <c r="EJ1777" s="129"/>
      <c r="EK1777" s="129"/>
      <c r="EL1777" s="129"/>
      <c r="EM1777" s="129"/>
      <c r="EN1777" s="129"/>
      <c r="EO1777" s="129"/>
      <c r="EP1777" s="129"/>
      <c r="EQ1777" s="129"/>
      <c r="ER1777" s="129"/>
      <c r="ES1777" s="129"/>
      <c r="ET1777" s="129"/>
      <c r="EU1777" s="129"/>
      <c r="EV1777" s="129"/>
      <c r="EW1777" s="129"/>
      <c r="EX1777" s="129"/>
      <c r="EY1777" s="129"/>
      <c r="EZ1777" s="129"/>
      <c r="FA1777" s="129"/>
      <c r="FB1777" s="129"/>
      <c r="FC1777" s="129"/>
      <c r="FD1777" s="129"/>
      <c r="FE1777" s="129"/>
      <c r="FF1777" s="129"/>
      <c r="FG1777" s="129"/>
      <c r="FH1777" s="129"/>
      <c r="FI1777" s="129"/>
      <c r="FJ1777" s="129"/>
      <c r="FK1777" s="129"/>
      <c r="FL1777" s="129"/>
      <c r="FM1777" s="129"/>
      <c r="FN1777" s="129"/>
      <c r="FO1777" s="129"/>
      <c r="FP1777" s="129"/>
      <c r="FQ1777" s="129"/>
      <c r="FR1777" s="129"/>
      <c r="FS1777" s="129"/>
      <c r="FT1777" s="129"/>
      <c r="FU1777" s="129"/>
      <c r="FV1777" s="129"/>
      <c r="FW1777" s="129"/>
      <c r="FX1777" s="129"/>
      <c r="FY1777" s="129"/>
      <c r="FZ1777" s="129"/>
      <c r="GA1777" s="129"/>
      <c r="GB1777" s="129"/>
      <c r="GC1777" s="129"/>
      <c r="GD1777" s="129"/>
      <c r="GE1777" s="129"/>
      <c r="GF1777" s="129"/>
      <c r="GG1777" s="129"/>
      <c r="GH1777" s="129"/>
      <c r="GI1777" s="129"/>
      <c r="GJ1777" s="129"/>
      <c r="GK1777" s="129"/>
      <c r="GL1777" s="129"/>
      <c r="GM1777" s="129"/>
      <c r="GN1777" s="129"/>
      <c r="GO1777" s="129"/>
      <c r="GP1777" s="129"/>
      <c r="GQ1777" s="129"/>
      <c r="GR1777" s="129"/>
      <c r="GS1777" s="129"/>
      <c r="GT1777" s="129"/>
      <c r="GU1777" s="129"/>
      <c r="GV1777" s="129"/>
      <c r="GW1777" s="129"/>
      <c r="GX1777" s="129"/>
      <c r="GY1777" s="129"/>
      <c r="GZ1777" s="129"/>
      <c r="HA1777" s="129"/>
      <c r="HB1777" s="129"/>
      <c r="HC1777" s="129"/>
      <c r="HD1777" s="129"/>
      <c r="HE1777" s="129"/>
      <c r="HF1777" s="129"/>
      <c r="HG1777" s="129"/>
      <c r="HH1777" s="129"/>
      <c r="HI1777" s="129"/>
      <c r="HJ1777" s="129"/>
      <c r="HK1777" s="129"/>
      <c r="HL1777" s="129"/>
      <c r="HM1777" s="129"/>
      <c r="HN1777" s="129"/>
      <c r="HO1777" s="129"/>
      <c r="HP1777" s="129"/>
      <c r="HQ1777" s="129"/>
      <c r="HR1777" s="129"/>
      <c r="HS1777" s="129"/>
      <c r="HT1777" s="129"/>
      <c r="HU1777" s="129"/>
      <c r="HV1777" s="129"/>
      <c r="HW1777" s="129"/>
      <c r="HX1777" s="129"/>
      <c r="HY1777" s="129"/>
      <c r="HZ1777" s="129"/>
      <c r="IA1777" s="129"/>
      <c r="IB1777" s="129"/>
      <c r="IC1777" s="129"/>
      <c r="ID1777" s="129"/>
      <c r="IE1777" s="129"/>
      <c r="IF1777" s="129"/>
      <c r="IG1777" s="129"/>
      <c r="IH1777" s="129"/>
      <c r="II1777" s="129"/>
      <c r="IJ1777" s="129"/>
      <c r="IK1777" s="129"/>
      <c r="IL1777" s="129"/>
      <c r="IM1777" s="129"/>
      <c r="IN1777" s="129"/>
      <c r="IO1777" s="129"/>
      <c r="IP1777" s="129"/>
      <c r="IQ1777" s="129"/>
      <c r="IR1777" s="129"/>
      <c r="IS1777" s="129"/>
      <c r="IT1777" s="129"/>
      <c r="IU1777" s="129"/>
      <c r="IV1777" s="129"/>
      <c r="IW1777" s="129"/>
      <c r="IX1777" s="129"/>
      <c r="IY1777" s="129"/>
      <c r="IZ1777" s="129"/>
      <c r="JA1777" s="129"/>
      <c r="JB1777" s="129"/>
      <c r="JC1777" s="129"/>
      <c r="JD1777" s="129"/>
      <c r="JE1777" s="129"/>
      <c r="JF1777" s="129"/>
      <c r="JG1777" s="129"/>
      <c r="JH1777" s="129"/>
      <c r="JI1777" s="129"/>
      <c r="JJ1777" s="129"/>
      <c r="JK1777" s="129"/>
      <c r="JL1777" s="129"/>
      <c r="JM1777" s="129"/>
      <c r="JN1777" s="129"/>
      <c r="JO1777" s="129"/>
      <c r="JP1777" s="129"/>
      <c r="JQ1777" s="129"/>
      <c r="JR1777" s="129"/>
      <c r="JS1777" s="129"/>
      <c r="JT1777" s="129"/>
      <c r="JU1777" s="129"/>
      <c r="JV1777" s="129"/>
      <c r="JW1777" s="129"/>
      <c r="JX1777" s="129"/>
      <c r="JY1777" s="129"/>
      <c r="JZ1777" s="129"/>
      <c r="KA1777" s="129"/>
      <c r="KB1777" s="129"/>
      <c r="KC1777" s="129"/>
      <c r="KD1777" s="129"/>
      <c r="KE1777" s="129"/>
      <c r="KF1777" s="129"/>
      <c r="KG1777" s="129"/>
      <c r="KH1777" s="129"/>
      <c r="KI1777" s="129"/>
      <c r="KJ1777" s="129"/>
      <c r="KK1777" s="129"/>
      <c r="KL1777" s="129"/>
      <c r="KM1777" s="129"/>
      <c r="KN1777" s="129"/>
      <c r="KO1777" s="129"/>
      <c r="KP1777" s="129"/>
      <c r="KQ1777" s="129"/>
      <c r="KR1777" s="129"/>
      <c r="KS1777" s="129"/>
      <c r="KT1777" s="129"/>
      <c r="KU1777" s="129"/>
      <c r="KV1777" s="129"/>
      <c r="KW1777" s="129"/>
      <c r="KX1777" s="129"/>
      <c r="KY1777" s="129"/>
      <c r="KZ1777" s="129"/>
      <c r="LA1777" s="129"/>
      <c r="LB1777" s="129"/>
      <c r="LC1777" s="129"/>
      <c r="LD1777" s="129"/>
      <c r="LE1777" s="129"/>
      <c r="LF1777" s="129"/>
      <c r="LG1777" s="129"/>
      <c r="LH1777" s="129"/>
      <c r="LI1777" s="129"/>
      <c r="LJ1777" s="129"/>
      <c r="LK1777" s="129"/>
      <c r="LL1777" s="129"/>
      <c r="LM1777" s="129"/>
      <c r="LN1777" s="129"/>
      <c r="LO1777" s="129"/>
      <c r="LP1777" s="129"/>
      <c r="LQ1777" s="129"/>
      <c r="LR1777" s="129"/>
      <c r="LS1777" s="129"/>
      <c r="LT1777" s="129"/>
      <c r="LU1777" s="129"/>
      <c r="LV1777" s="129"/>
      <c r="LW1777" s="129"/>
      <c r="LX1777" s="129"/>
      <c r="LY1777" s="129"/>
      <c r="LZ1777" s="129"/>
      <c r="MA1777" s="129"/>
      <c r="MB1777" s="129"/>
      <c r="MC1777" s="129"/>
      <c r="MD1777" s="129"/>
      <c r="ME1777" s="129"/>
      <c r="MF1777" s="129"/>
      <c r="MG1777" s="129"/>
      <c r="MH1777" s="129"/>
      <c r="MI1777" s="129"/>
      <c r="MJ1777" s="129"/>
      <c r="MK1777" s="129"/>
      <c r="ML1777" s="129"/>
      <c r="MM1777" s="129"/>
      <c r="MN1777" s="129"/>
      <c r="MO1777" s="129"/>
      <c r="MP1777" s="129"/>
      <c r="MQ1777" s="129"/>
      <c r="MR1777" s="129"/>
      <c r="MS1777" s="129"/>
      <c r="MT1777" s="129"/>
      <c r="MU1777" s="129"/>
      <c r="MV1777" s="129"/>
      <c r="MW1777" s="129"/>
      <c r="MX1777" s="129"/>
      <c r="MY1777" s="129"/>
      <c r="MZ1777" s="129"/>
      <c r="NA1777" s="129"/>
      <c r="NB1777" s="129"/>
      <c r="NC1777" s="129"/>
      <c r="ND1777" s="129"/>
      <c r="NE1777" s="129"/>
      <c r="NF1777" s="129"/>
      <c r="NG1777" s="129"/>
      <c r="NH1777" s="129"/>
      <c r="NI1777" s="129"/>
      <c r="NJ1777" s="129"/>
      <c r="NK1777" s="129"/>
      <c r="NL1777" s="129"/>
      <c r="NM1777" s="129"/>
      <c r="NN1777" s="129"/>
      <c r="NO1777" s="129"/>
      <c r="NP1777" s="129"/>
      <c r="NQ1777" s="129"/>
      <c r="NR1777" s="129"/>
      <c r="NS1777" s="129"/>
      <c r="NT1777" s="129"/>
      <c r="NU1777" s="129"/>
      <c r="NV1777" s="129"/>
      <c r="NW1777" s="129"/>
      <c r="NX1777" s="129"/>
      <c r="NY1777" s="129"/>
      <c r="NZ1777" s="129"/>
      <c r="OA1777" s="129"/>
      <c r="OB1777" s="129"/>
      <c r="OC1777" s="129"/>
      <c r="OD1777" s="129"/>
      <c r="OE1777" s="129"/>
      <c r="OF1777" s="129"/>
      <c r="OG1777" s="129"/>
      <c r="OH1777" s="129"/>
      <c r="OI1777" s="129"/>
      <c r="OJ1777" s="129"/>
      <c r="OK1777" s="129"/>
      <c r="OL1777" s="129"/>
      <c r="OM1777" s="129"/>
      <c r="ON1777" s="129"/>
      <c r="OO1777" s="129"/>
      <c r="OP1777" s="129"/>
      <c r="OQ1777" s="129"/>
      <c r="OR1777" s="129"/>
      <c r="OS1777" s="129"/>
      <c r="OT1777" s="129"/>
      <c r="OU1777" s="129"/>
      <c r="OV1777" s="129"/>
      <c r="OW1777" s="129"/>
      <c r="OX1777" s="129"/>
      <c r="OY1777" s="129"/>
      <c r="OZ1777" s="129"/>
      <c r="PA1777" s="129"/>
      <c r="PB1777" s="129"/>
      <c r="PC1777" s="129"/>
      <c r="PD1777" s="129"/>
      <c r="PE1777" s="129"/>
      <c r="PF1777" s="129"/>
      <c r="PG1777" s="129"/>
      <c r="PH1777" s="129"/>
      <c r="PI1777" s="129"/>
      <c r="PJ1777" s="129"/>
      <c r="PK1777" s="129"/>
      <c r="PL1777" s="129"/>
      <c r="PM1777" s="129"/>
      <c r="PN1777" s="129"/>
      <c r="PO1777" s="129"/>
      <c r="PP1777" s="129"/>
      <c r="PQ1777" s="129"/>
      <c r="PR1777" s="129"/>
      <c r="PS1777" s="129"/>
      <c r="PT1777" s="129"/>
      <c r="PU1777" s="129"/>
      <c r="PV1777" s="129"/>
      <c r="PW1777" s="129"/>
      <c r="PX1777" s="129"/>
      <c r="PY1777" s="129"/>
      <c r="PZ1777" s="129"/>
      <c r="QA1777" s="129"/>
      <c r="QB1777" s="129"/>
      <c r="QC1777" s="129"/>
      <c r="QD1777" s="129"/>
      <c r="QE1777" s="129"/>
      <c r="QF1777" s="129"/>
      <c r="QG1777" s="129"/>
      <c r="QH1777" s="129"/>
      <c r="QI1777" s="129"/>
      <c r="QJ1777" s="129"/>
      <c r="QK1777" s="129"/>
      <c r="QL1777" s="129"/>
      <c r="QM1777" s="129"/>
      <c r="QN1777" s="129"/>
      <c r="QO1777" s="129"/>
      <c r="QP1777" s="129"/>
      <c r="QQ1777" s="129"/>
      <c r="QR1777" s="129"/>
      <c r="QS1777" s="129"/>
      <c r="QT1777" s="129"/>
      <c r="QU1777" s="129"/>
      <c r="QV1777" s="129"/>
      <c r="QW1777" s="129"/>
      <c r="QX1777" s="129"/>
      <c r="QY1777" s="129"/>
      <c r="QZ1777" s="129"/>
      <c r="RA1777" s="129"/>
      <c r="RB1777" s="129"/>
      <c r="RC1777" s="129"/>
      <c r="RD1777" s="129"/>
      <c r="RE1777" s="129"/>
      <c r="RF1777" s="129"/>
      <c r="RG1777" s="129"/>
      <c r="RH1777" s="129"/>
      <c r="RI1777" s="129"/>
      <c r="RJ1777" s="129"/>
      <c r="RK1777" s="129"/>
      <c r="RL1777" s="129"/>
      <c r="RM1777" s="129"/>
      <c r="RN1777" s="129"/>
      <c r="RO1777" s="129"/>
      <c r="RP1777" s="129"/>
      <c r="RQ1777" s="129"/>
      <c r="RR1777" s="129"/>
      <c r="RS1777" s="129"/>
      <c r="RT1777" s="129"/>
      <c r="RU1777" s="129"/>
      <c r="RV1777" s="129"/>
      <c r="RW1777" s="129"/>
      <c r="RX1777" s="129"/>
      <c r="RY1777" s="129"/>
      <c r="RZ1777" s="129"/>
      <c r="SA1777" s="129"/>
      <c r="SB1777" s="129"/>
      <c r="SC1777" s="129"/>
      <c r="SD1777" s="129"/>
      <c r="SE1777" s="129"/>
      <c r="SF1777" s="129"/>
      <c r="SG1777" s="129"/>
      <c r="SH1777" s="129"/>
      <c r="SI1777" s="129"/>
      <c r="SJ1777" s="129"/>
      <c r="SK1777" s="129"/>
      <c r="SL1777" s="129"/>
      <c r="SM1777" s="129"/>
      <c r="SN1777" s="129"/>
      <c r="SO1777" s="129"/>
      <c r="SP1777" s="129"/>
      <c r="SQ1777" s="129"/>
      <c r="SR1777" s="129"/>
      <c r="SS1777" s="129"/>
      <c r="ST1777" s="129"/>
      <c r="SU1777" s="129"/>
      <c r="SV1777" s="129"/>
      <c r="SW1777" s="129"/>
      <c r="SX1777" s="129"/>
      <c r="SY1777" s="129"/>
      <c r="SZ1777" s="129"/>
      <c r="TA1777" s="129"/>
      <c r="TB1777" s="129"/>
      <c r="TC1777" s="129"/>
      <c r="TD1777" s="129"/>
      <c r="TE1777" s="129"/>
      <c r="TF1777" s="129"/>
      <c r="TG1777" s="129"/>
      <c r="TH1777" s="129"/>
      <c r="TI1777" s="129"/>
      <c r="TJ1777" s="129"/>
      <c r="TK1777" s="129"/>
      <c r="TL1777" s="129"/>
      <c r="TM1777" s="129"/>
      <c r="TN1777" s="129"/>
      <c r="TO1777" s="129"/>
      <c r="TP1777" s="129"/>
      <c r="TQ1777" s="129"/>
      <c r="TR1777" s="129"/>
      <c r="TS1777" s="129"/>
      <c r="TT1777" s="129"/>
      <c r="TU1777" s="129"/>
      <c r="TV1777" s="129"/>
      <c r="TW1777" s="129"/>
      <c r="TX1777" s="129"/>
      <c r="TY1777" s="129"/>
      <c r="TZ1777" s="129"/>
      <c r="UA1777" s="129"/>
      <c r="UB1777" s="129"/>
      <c r="UC1777" s="129"/>
      <c r="UD1777" s="129"/>
      <c r="UE1777" s="129"/>
      <c r="UF1777" s="129"/>
      <c r="UG1777" s="129"/>
      <c r="UH1777" s="129"/>
      <c r="UI1777" s="129"/>
      <c r="UJ1777" s="129"/>
      <c r="UK1777" s="129"/>
      <c r="UL1777" s="129"/>
      <c r="UM1777" s="129"/>
      <c r="UN1777" s="129"/>
      <c r="UO1777" s="129"/>
      <c r="UP1777" s="129"/>
      <c r="UQ1777" s="129"/>
      <c r="UR1777" s="129"/>
      <c r="US1777" s="129"/>
      <c r="UT1777" s="129"/>
      <c r="UU1777" s="129"/>
      <c r="UV1777" s="129"/>
      <c r="UW1777" s="129"/>
      <c r="UX1777" s="129"/>
      <c r="UY1777" s="129"/>
      <c r="UZ1777" s="129"/>
      <c r="VA1777" s="129"/>
      <c r="VB1777" s="129"/>
      <c r="VC1777" s="129"/>
      <c r="VD1777" s="129"/>
      <c r="VE1777" s="129"/>
      <c r="VF1777" s="129"/>
      <c r="VG1777" s="129"/>
      <c r="VH1777" s="129"/>
      <c r="VI1777" s="129"/>
      <c r="VJ1777" s="129"/>
      <c r="VK1777" s="129"/>
      <c r="VL1777" s="129"/>
      <c r="VM1777" s="129"/>
      <c r="VN1777" s="129"/>
      <c r="VO1777" s="129"/>
      <c r="VP1777" s="129"/>
      <c r="VQ1777" s="129"/>
      <c r="VR1777" s="129"/>
      <c r="VS1777" s="129"/>
      <c r="VT1777" s="129"/>
      <c r="VU1777" s="129"/>
      <c r="VV1777" s="129"/>
      <c r="VW1777" s="129"/>
      <c r="VX1777" s="129"/>
      <c r="VY1777" s="129"/>
      <c r="VZ1777" s="129"/>
      <c r="WA1777" s="129"/>
      <c r="WB1777" s="129"/>
      <c r="WC1777" s="129"/>
      <c r="WD1777" s="129"/>
      <c r="WE1777" s="129"/>
      <c r="WF1777" s="129"/>
      <c r="WG1777" s="129"/>
      <c r="WH1777" s="129"/>
      <c r="WI1777" s="129"/>
      <c r="WJ1777" s="129"/>
      <c r="WK1777" s="129"/>
      <c r="WL1777" s="129"/>
      <c r="WM1777" s="129"/>
      <c r="WN1777" s="129"/>
      <c r="WO1777" s="129"/>
      <c r="WP1777" s="129"/>
      <c r="WQ1777" s="129"/>
      <c r="WR1777" s="129"/>
      <c r="WS1777" s="129"/>
      <c r="WT1777" s="129"/>
      <c r="WU1777" s="129"/>
      <c r="WV1777" s="129"/>
      <c r="WW1777" s="129"/>
      <c r="WX1777" s="129"/>
      <c r="WY1777" s="129"/>
      <c r="WZ1777" s="129"/>
      <c r="XA1777" s="129"/>
      <c r="XB1777" s="129"/>
      <c r="XC1777" s="129"/>
      <c r="XD1777" s="129"/>
      <c r="XE1777" s="129"/>
      <c r="XF1777" s="129"/>
      <c r="XG1777" s="129"/>
      <c r="XH1777" s="129"/>
      <c r="XI1777" s="129"/>
      <c r="XJ1777" s="129"/>
      <c r="XK1777" s="129"/>
      <c r="XL1777" s="129"/>
      <c r="XM1777" s="129"/>
      <c r="XN1777" s="129"/>
      <c r="XO1777" s="129"/>
      <c r="XP1777" s="129"/>
      <c r="XQ1777" s="129"/>
      <c r="XR1777" s="129"/>
      <c r="XS1777" s="129"/>
      <c r="XT1777" s="129"/>
      <c r="XU1777" s="129"/>
      <c r="XV1777" s="129"/>
      <c r="XW1777" s="129"/>
      <c r="XX1777" s="129"/>
      <c r="XY1777" s="129"/>
      <c r="XZ1777" s="129"/>
      <c r="YA1777" s="129"/>
      <c r="YB1777" s="129"/>
      <c r="YC1777" s="129"/>
      <c r="YD1777" s="129"/>
      <c r="YE1777" s="129"/>
      <c r="YF1777" s="129"/>
      <c r="YG1777" s="129"/>
      <c r="YH1777" s="129"/>
      <c r="YI1777" s="129"/>
      <c r="YJ1777" s="129"/>
      <c r="YK1777" s="129"/>
      <c r="YL1777" s="129"/>
      <c r="YM1777" s="129"/>
      <c r="YN1777" s="129"/>
      <c r="YO1777" s="129"/>
      <c r="YP1777" s="129"/>
      <c r="YQ1777" s="129"/>
      <c r="YR1777" s="129"/>
      <c r="YS1777" s="129"/>
      <c r="YT1777" s="129"/>
      <c r="YU1777" s="129"/>
      <c r="YV1777" s="129"/>
      <c r="YW1777" s="129"/>
      <c r="YX1777" s="129"/>
      <c r="YY1777" s="129"/>
      <c r="YZ1777" s="129"/>
      <c r="ZA1777" s="129"/>
      <c r="ZB1777" s="129"/>
      <c r="ZC1777" s="129"/>
      <c r="ZD1777" s="129"/>
      <c r="ZE1777" s="129"/>
      <c r="ZF1777" s="129"/>
      <c r="ZG1777" s="129"/>
      <c r="ZH1777" s="129"/>
      <c r="ZI1777" s="129"/>
      <c r="ZJ1777" s="129"/>
      <c r="ZK1777" s="129"/>
      <c r="ZL1777" s="129"/>
      <c r="ZM1777" s="129"/>
      <c r="ZN1777" s="129"/>
      <c r="ZO1777" s="129"/>
      <c r="ZP1777" s="129"/>
      <c r="ZQ1777" s="129"/>
      <c r="ZR1777" s="129"/>
      <c r="ZS1777" s="129"/>
      <c r="ZT1777" s="129"/>
      <c r="ZU1777" s="129"/>
      <c r="ZV1777" s="129"/>
      <c r="ZW1777" s="129"/>
      <c r="ZX1777" s="129"/>
      <c r="ZY1777" s="129"/>
      <c r="ZZ1777" s="129"/>
      <c r="AAA1777" s="129"/>
      <c r="AAB1777" s="129"/>
      <c r="AAC1777" s="129"/>
      <c r="AAD1777" s="129"/>
      <c r="AAE1777" s="129"/>
      <c r="AAF1777" s="129"/>
      <c r="AAG1777" s="129"/>
      <c r="AAH1777" s="129"/>
      <c r="AAI1777" s="129"/>
      <c r="AAJ1777" s="129"/>
      <c r="AAK1777" s="129"/>
      <c r="AAL1777" s="129"/>
      <c r="AAM1777" s="129"/>
      <c r="AAN1777" s="129"/>
      <c r="AAO1777" s="129"/>
      <c r="AAP1777" s="129"/>
      <c r="AAQ1777" s="129"/>
      <c r="AAR1777" s="129"/>
      <c r="AAS1777" s="129"/>
      <c r="AAT1777" s="129"/>
      <c r="AAU1777" s="129"/>
      <c r="AAV1777" s="129"/>
      <c r="AAW1777" s="129"/>
      <c r="AAX1777" s="129"/>
      <c r="AAY1777" s="129"/>
      <c r="AAZ1777" s="129"/>
      <c r="ABA1777" s="129"/>
      <c r="ABB1777" s="129"/>
      <c r="ABC1777" s="129"/>
      <c r="ABD1777" s="129"/>
      <c r="ABE1777" s="129"/>
      <c r="ABF1777" s="129"/>
      <c r="ABG1777" s="129"/>
      <c r="ABH1777" s="129"/>
      <c r="ABI1777" s="129"/>
      <c r="ABJ1777" s="129"/>
      <c r="ABK1777" s="129"/>
      <c r="ABL1777" s="129"/>
      <c r="ABM1777" s="129"/>
      <c r="ABN1777" s="129"/>
      <c r="ABO1777" s="129"/>
      <c r="ABP1777" s="129"/>
      <c r="ABQ1777" s="129"/>
      <c r="ABR1777" s="129"/>
      <c r="ABS1777" s="129"/>
      <c r="ABT1777" s="129"/>
      <c r="ABU1777" s="129"/>
      <c r="ABV1777" s="129"/>
      <c r="ABW1777" s="129"/>
      <c r="ABX1777" s="129"/>
      <c r="ABY1777" s="129"/>
      <c r="ABZ1777" s="129"/>
      <c r="ACA1777" s="129"/>
      <c r="ACB1777" s="129"/>
      <c r="ACC1777" s="129"/>
      <c r="ACD1777" s="129"/>
      <c r="ACE1777" s="129"/>
      <c r="ACF1777" s="129"/>
      <c r="ACG1777" s="129"/>
      <c r="ACH1777" s="129"/>
      <c r="ACI1777" s="129"/>
      <c r="ACJ1777" s="129"/>
      <c r="ACK1777" s="129"/>
      <c r="ACL1777" s="129"/>
      <c r="ACM1777" s="129"/>
      <c r="ACN1777" s="129"/>
      <c r="ACO1777" s="129"/>
      <c r="ACP1777" s="129"/>
      <c r="ACQ1777" s="129"/>
      <c r="ACR1777" s="129"/>
      <c r="ACS1777" s="129"/>
      <c r="ACT1777" s="129"/>
      <c r="ACU1777" s="129"/>
      <c r="ACV1777" s="129"/>
      <c r="ACW1777" s="129"/>
      <c r="ACX1777" s="129"/>
      <c r="ACY1777" s="129"/>
      <c r="ACZ1777" s="129"/>
      <c r="ADA1777" s="129"/>
      <c r="ADB1777" s="129"/>
      <c r="ADC1777" s="129"/>
      <c r="ADD1777" s="129"/>
      <c r="ADE1777" s="129"/>
      <c r="ADF1777" s="129"/>
      <c r="ADG1777" s="129"/>
      <c r="ADH1777" s="129"/>
      <c r="ADI1777" s="129"/>
      <c r="ADJ1777" s="129"/>
      <c r="ADK1777" s="129"/>
      <c r="ADL1777" s="129"/>
      <c r="ADM1777" s="129"/>
      <c r="ADN1777" s="129"/>
      <c r="ADO1777" s="129"/>
      <c r="ADP1777" s="129"/>
      <c r="ADQ1777" s="129"/>
      <c r="ADR1777" s="129"/>
      <c r="ADS1777" s="129"/>
      <c r="ADT1777" s="129"/>
      <c r="ADU1777" s="129"/>
      <c r="ADV1777" s="129"/>
      <c r="ADW1777" s="129"/>
      <c r="ADX1777" s="129"/>
      <c r="ADY1777" s="129"/>
      <c r="ADZ1777" s="129"/>
      <c r="AEA1777" s="129"/>
      <c r="AEB1777" s="129"/>
      <c r="AEC1777" s="129"/>
      <c r="AED1777" s="129"/>
      <c r="AEE1777" s="129"/>
      <c r="AEF1777" s="129"/>
      <c r="AEG1777" s="129"/>
      <c r="AEH1777" s="129"/>
      <c r="AEI1777" s="129"/>
      <c r="AEJ1777" s="129"/>
      <c r="AEK1777" s="129"/>
      <c r="AEL1777" s="129"/>
      <c r="AEM1777" s="129"/>
      <c r="AEN1777" s="129"/>
      <c r="AEO1777" s="129"/>
      <c r="AEP1777" s="129"/>
      <c r="AEQ1777" s="129"/>
      <c r="AER1777" s="129"/>
      <c r="AES1777" s="129"/>
      <c r="AET1777" s="129"/>
      <c r="AEU1777" s="129"/>
      <c r="AEV1777" s="129"/>
      <c r="AEW1777" s="129"/>
      <c r="AEX1777" s="129"/>
      <c r="AEY1777" s="129"/>
      <c r="AEZ1777" s="129"/>
      <c r="AFA1777" s="129"/>
      <c r="AFB1777" s="129"/>
      <c r="AFC1777" s="129"/>
      <c r="AFD1777" s="129"/>
      <c r="AFE1777" s="129"/>
      <c r="AFF1777" s="129"/>
      <c r="AFG1777" s="129"/>
      <c r="AFH1777" s="129"/>
      <c r="AFI1777" s="129"/>
      <c r="AFJ1777" s="129"/>
      <c r="AFK1777" s="129"/>
      <c r="AFL1777" s="129"/>
      <c r="AFM1777" s="129"/>
      <c r="AFN1777" s="129"/>
      <c r="AFO1777" s="129"/>
      <c r="AFP1777" s="129"/>
      <c r="AFQ1777" s="129"/>
      <c r="AFR1777" s="129"/>
      <c r="AFS1777" s="129"/>
      <c r="AFT1777" s="129"/>
      <c r="AFU1777" s="129"/>
      <c r="AFV1777" s="129"/>
      <c r="AFW1777" s="129"/>
      <c r="AFX1777" s="129"/>
      <c r="AFY1777" s="129"/>
      <c r="AFZ1777" s="129"/>
      <c r="AGA1777" s="129"/>
      <c r="AGB1777" s="129"/>
      <c r="AGC1777" s="129"/>
      <c r="AGD1777" s="129"/>
      <c r="AGE1777" s="129"/>
      <c r="AGF1777" s="129"/>
      <c r="AGG1777" s="129"/>
      <c r="AGH1777" s="129"/>
      <c r="AGI1777" s="129"/>
      <c r="AGJ1777" s="129"/>
      <c r="AGK1777" s="129"/>
      <c r="AGL1777" s="129"/>
      <c r="AGM1777" s="129"/>
      <c r="AGN1777" s="129"/>
      <c r="AGO1777" s="129"/>
      <c r="AGP1777" s="129"/>
      <c r="AGQ1777" s="129"/>
      <c r="AGR1777" s="129"/>
      <c r="AGS1777" s="129"/>
      <c r="AGT1777" s="129"/>
      <c r="AGU1777" s="129"/>
      <c r="AGV1777" s="129"/>
      <c r="AGW1777" s="129"/>
      <c r="AGX1777" s="129"/>
      <c r="AGY1777" s="129"/>
      <c r="AGZ1777" s="129"/>
      <c r="AHA1777" s="129"/>
      <c r="AHB1777" s="129"/>
      <c r="AHC1777" s="129"/>
      <c r="AHD1777" s="129"/>
      <c r="AHE1777" s="129"/>
      <c r="AHF1777" s="129"/>
      <c r="AHG1777" s="129"/>
      <c r="AHH1777" s="129"/>
      <c r="AHI1777" s="129"/>
      <c r="AHJ1777" s="129"/>
      <c r="AHK1777" s="129"/>
      <c r="AHL1777" s="129"/>
      <c r="AHM1777" s="129"/>
      <c r="AHN1777" s="129"/>
      <c r="AHO1777" s="129"/>
      <c r="AHP1777" s="129"/>
      <c r="AHQ1777" s="129"/>
      <c r="AHR1777" s="129"/>
      <c r="AHS1777" s="129"/>
      <c r="AHT1777" s="129"/>
      <c r="AHU1777" s="129"/>
      <c r="AHV1777" s="129"/>
      <c r="AHW1777" s="129"/>
      <c r="AHX1777" s="129"/>
      <c r="AHY1777" s="129"/>
      <c r="AHZ1777" s="129"/>
      <c r="AIA1777" s="129"/>
      <c r="AIB1777" s="129"/>
      <c r="AIC1777" s="129"/>
      <c r="AID1777" s="129"/>
      <c r="AIE1777" s="129"/>
      <c r="AIF1777" s="129"/>
      <c r="AIG1777" s="129"/>
      <c r="AIH1777" s="129"/>
      <c r="AII1777" s="129"/>
      <c r="AIJ1777" s="129"/>
      <c r="AIK1777" s="129"/>
      <c r="AIL1777" s="129"/>
      <c r="AIM1777" s="129"/>
      <c r="AIN1777" s="129"/>
      <c r="AIO1777" s="129"/>
      <c r="AIP1777" s="129"/>
      <c r="AIQ1777" s="129"/>
      <c r="AIR1777" s="129"/>
      <c r="AIS1777" s="129"/>
      <c r="AIT1777" s="129"/>
      <c r="AIU1777" s="129"/>
      <c r="AIV1777" s="129"/>
      <c r="AIW1777" s="129"/>
      <c r="AIX1777" s="129"/>
      <c r="AIY1777" s="129"/>
      <c r="AIZ1777" s="129"/>
      <c r="AJA1777" s="129"/>
      <c r="AJB1777" s="129"/>
      <c r="AJC1777" s="129"/>
      <c r="AJD1777" s="129"/>
      <c r="AJE1777" s="129"/>
      <c r="AJF1777" s="129"/>
      <c r="AJG1777" s="129"/>
      <c r="AJH1777" s="129"/>
      <c r="AJI1777" s="129"/>
      <c r="AJJ1777" s="129"/>
      <c r="AJK1777" s="129"/>
      <c r="AJL1777" s="129"/>
      <c r="AJM1777" s="129"/>
      <c r="AJN1777" s="129"/>
      <c r="AJO1777" s="129"/>
      <c r="AJP1777" s="129"/>
      <c r="AJQ1777" s="129"/>
      <c r="AJR1777" s="129"/>
      <c r="AJS1777" s="129"/>
      <c r="AJT1777" s="129"/>
      <c r="AJU1777" s="129"/>
      <c r="AJV1777" s="129"/>
      <c r="AJW1777" s="129"/>
      <c r="AJX1777" s="129"/>
      <c r="AJY1777" s="129"/>
      <c r="AJZ1777" s="129"/>
      <c r="AKA1777" s="129"/>
      <c r="AKB1777" s="129"/>
      <c r="AKC1777" s="129"/>
      <c r="AKD1777" s="129"/>
      <c r="AKE1777" s="129"/>
      <c r="AKF1777" s="129"/>
      <c r="AKG1777" s="129"/>
      <c r="AKH1777" s="129"/>
      <c r="AKI1777" s="129"/>
      <c r="AKJ1777" s="129"/>
      <c r="AKK1777" s="129"/>
      <c r="AKL1777" s="129"/>
      <c r="AKM1777" s="129"/>
      <c r="AKN1777" s="129"/>
      <c r="AKO1777" s="129"/>
      <c r="AKP1777" s="129"/>
      <c r="AKQ1777" s="129"/>
      <c r="AKR1777" s="129"/>
      <c r="AKS1777" s="129"/>
      <c r="AKT1777" s="129"/>
      <c r="AKU1777" s="129"/>
      <c r="AKV1777" s="129"/>
      <c r="AKW1777" s="129"/>
      <c r="AKX1777" s="129"/>
      <c r="AKY1777" s="129"/>
      <c r="AKZ1777" s="129"/>
      <c r="ALA1777" s="129"/>
      <c r="ALB1777" s="129"/>
      <c r="ALC1777" s="129"/>
      <c r="ALD1777" s="129"/>
      <c r="ALE1777" s="129"/>
      <c r="ALF1777" s="129"/>
      <c r="ALG1777" s="129"/>
      <c r="ALH1777" s="129"/>
      <c r="ALI1777" s="129"/>
      <c r="ALJ1777" s="129"/>
      <c r="ALK1777" s="129"/>
      <c r="ALL1777" s="129"/>
      <c r="ALM1777" s="129"/>
      <c r="ALN1777" s="129"/>
      <c r="ALO1777" s="129"/>
      <c r="ALP1777" s="129"/>
      <c r="ALQ1777" s="129"/>
      <c r="ALR1777" s="129"/>
      <c r="ALS1777" s="129"/>
      <c r="ALT1777" s="129"/>
      <c r="ALU1777" s="129"/>
      <c r="ALV1777" s="129"/>
      <c r="ALW1777" s="129"/>
      <c r="ALX1777" s="129"/>
      <c r="ALY1777" s="129"/>
      <c r="ALZ1777" s="129"/>
      <c r="AMA1777" s="129"/>
      <c r="AMB1777" s="129"/>
      <c r="AMC1777" s="129"/>
      <c r="AMD1777" s="129"/>
      <c r="AME1777" s="129"/>
      <c r="AMF1777" s="129"/>
      <c r="AMG1777" s="129"/>
      <c r="AMH1777" s="129"/>
      <c r="AMI1777" s="129"/>
      <c r="AMJ1777" s="129"/>
      <c r="AMK1777" s="129"/>
      <c r="AML1777" s="129"/>
      <c r="AMM1777" s="129"/>
      <c r="AMN1777" s="129"/>
      <c r="AMO1777" s="129"/>
      <c r="AMP1777" s="129"/>
      <c r="AMQ1777" s="129"/>
      <c r="AMR1777" s="129"/>
      <c r="AMS1777" s="129"/>
      <c r="AMT1777" s="129"/>
      <c r="AMU1777" s="129"/>
      <c r="AMV1777" s="129"/>
      <c r="AMW1777" s="129"/>
      <c r="AMX1777" s="129"/>
      <c r="AMY1777" s="129"/>
      <c r="AMZ1777" s="129"/>
      <c r="ANA1777" s="129"/>
      <c r="ANB1777" s="129"/>
      <c r="ANC1777" s="129"/>
      <c r="AND1777" s="129"/>
      <c r="ANE1777" s="129"/>
      <c r="ANF1777" s="129"/>
      <c r="ANG1777" s="129"/>
      <c r="ANH1777" s="129"/>
      <c r="ANI1777" s="129"/>
      <c r="ANJ1777" s="129"/>
      <c r="ANK1777" s="129"/>
      <c r="ANL1777" s="129"/>
      <c r="ANM1777" s="129"/>
      <c r="ANN1777" s="129"/>
      <c r="ANO1777" s="129"/>
      <c r="ANP1777" s="129"/>
      <c r="ANQ1777" s="129"/>
      <c r="ANR1777" s="129"/>
      <c r="ANS1777" s="129"/>
      <c r="ANT1777" s="129"/>
      <c r="ANU1777" s="129"/>
      <c r="ANV1777" s="129"/>
      <c r="ANW1777" s="129"/>
      <c r="ANX1777" s="129"/>
      <c r="ANY1777" s="129"/>
      <c r="ANZ1777" s="129"/>
      <c r="AOA1777" s="129"/>
      <c r="AOB1777" s="129"/>
      <c r="AOC1777" s="129"/>
      <c r="AOD1777" s="129"/>
      <c r="AOE1777" s="129"/>
      <c r="AOF1777" s="129"/>
      <c r="AOG1777" s="129"/>
      <c r="AOH1777" s="129"/>
      <c r="AOI1777" s="129"/>
      <c r="AOJ1777" s="129"/>
      <c r="AOK1777" s="129"/>
      <c r="AOL1777" s="129"/>
      <c r="AOM1777" s="129"/>
      <c r="AON1777" s="129"/>
      <c r="AOO1777" s="129"/>
      <c r="AOP1777" s="129"/>
      <c r="AOQ1777" s="129"/>
      <c r="AOR1777" s="129"/>
      <c r="AOS1777" s="129"/>
      <c r="AOT1777" s="129"/>
      <c r="AOU1777" s="129"/>
      <c r="AOV1777" s="129"/>
      <c r="AOW1777" s="129"/>
      <c r="AOX1777" s="129"/>
      <c r="AOY1777" s="129"/>
      <c r="AOZ1777" s="129"/>
      <c r="APA1777" s="129"/>
      <c r="APB1777" s="129"/>
      <c r="APC1777" s="129"/>
      <c r="APD1777" s="129"/>
      <c r="APE1777" s="129"/>
      <c r="APF1777" s="129"/>
      <c r="APG1777" s="129"/>
      <c r="APH1777" s="129"/>
      <c r="API1777" s="129"/>
      <c r="APJ1777" s="129"/>
      <c r="APK1777" s="129"/>
      <c r="APL1777" s="129"/>
      <c r="APM1777" s="129"/>
      <c r="APN1777" s="129"/>
      <c r="APO1777" s="129"/>
      <c r="APP1777" s="129"/>
      <c r="APQ1777" s="129"/>
      <c r="APR1777" s="129"/>
      <c r="APS1777" s="129"/>
      <c r="APT1777" s="129"/>
      <c r="APU1777" s="129"/>
      <c r="APV1777" s="129"/>
      <c r="APW1777" s="129"/>
      <c r="APX1777" s="129"/>
      <c r="APY1777" s="129"/>
      <c r="APZ1777" s="129"/>
      <c r="AQA1777" s="129"/>
      <c r="AQB1777" s="129"/>
      <c r="AQC1777" s="129"/>
      <c r="AQD1777" s="129"/>
      <c r="AQE1777" s="129"/>
      <c r="AQF1777" s="129"/>
      <c r="AQG1777" s="129"/>
      <c r="AQH1777" s="129"/>
      <c r="AQI1777" s="129"/>
      <c r="AQJ1777" s="129"/>
      <c r="AQK1777" s="129"/>
      <c r="AQL1777" s="129"/>
      <c r="AQM1777" s="129"/>
      <c r="AQN1777" s="129"/>
      <c r="AQO1777" s="129"/>
      <c r="AQP1777" s="129"/>
      <c r="AQQ1777" s="129"/>
      <c r="AQR1777" s="129"/>
      <c r="AQS1777" s="129"/>
      <c r="AQT1777" s="129"/>
      <c r="AQU1777" s="129"/>
      <c r="AQV1777" s="129"/>
      <c r="AQW1777" s="129"/>
      <c r="AQX1777" s="129"/>
      <c r="AQY1777" s="129"/>
      <c r="AQZ1777" s="129"/>
      <c r="ARA1777" s="129"/>
      <c r="ARB1777" s="129"/>
      <c r="ARC1777" s="129"/>
      <c r="ARD1777" s="129"/>
      <c r="ARE1777" s="129"/>
      <c r="ARF1777" s="129"/>
      <c r="ARG1777" s="129"/>
      <c r="ARH1777" s="129"/>
      <c r="ARI1777" s="129"/>
      <c r="ARJ1777" s="129"/>
      <c r="ARK1777" s="129"/>
      <c r="ARL1777" s="129"/>
      <c r="ARM1777" s="129"/>
      <c r="ARN1777" s="129"/>
      <c r="ARO1777" s="129"/>
      <c r="ARP1777" s="129"/>
      <c r="ARQ1777" s="129"/>
      <c r="ARR1777" s="129"/>
      <c r="ARS1777" s="129"/>
      <c r="ART1777" s="129"/>
      <c r="ARU1777" s="129"/>
      <c r="ARV1777" s="129"/>
      <c r="ARW1777" s="129"/>
      <c r="ARX1777" s="129"/>
      <c r="ARY1777" s="129"/>
      <c r="ARZ1777" s="129"/>
      <c r="ASA1777" s="129"/>
      <c r="ASB1777" s="129"/>
      <c r="ASC1777" s="129"/>
      <c r="ASD1777" s="129"/>
      <c r="ASE1777" s="129"/>
      <c r="ASF1777" s="129"/>
      <c r="ASG1777" s="129"/>
      <c r="ASH1777" s="129"/>
      <c r="ASI1777" s="129"/>
      <c r="ASJ1777" s="129"/>
      <c r="ASK1777" s="129"/>
      <c r="ASL1777" s="129"/>
      <c r="ASM1777" s="129"/>
      <c r="ASN1777" s="129"/>
      <c r="ASO1777" s="129"/>
      <c r="ASP1777" s="129"/>
      <c r="ASQ1777" s="129"/>
      <c r="ASR1777" s="129"/>
      <c r="ASS1777" s="129"/>
      <c r="AST1777" s="129"/>
      <c r="ASU1777" s="129"/>
      <c r="ASV1777" s="129"/>
      <c r="ASW1777" s="129"/>
      <c r="ASX1777" s="129"/>
      <c r="ASY1777" s="129"/>
      <c r="ASZ1777" s="129"/>
      <c r="ATA1777" s="129"/>
      <c r="ATB1777" s="129"/>
      <c r="ATC1777" s="129"/>
      <c r="ATD1777" s="129"/>
      <c r="ATE1777" s="129"/>
      <c r="ATF1777" s="129"/>
      <c r="ATG1777" s="129"/>
      <c r="ATH1777" s="129"/>
      <c r="ATI1777" s="129"/>
      <c r="ATJ1777" s="129"/>
      <c r="ATK1777" s="129"/>
      <c r="ATL1777" s="129"/>
      <c r="ATM1777" s="129"/>
      <c r="ATN1777" s="129"/>
      <c r="ATO1777" s="129"/>
      <c r="ATP1777" s="129"/>
      <c r="ATQ1777" s="129"/>
      <c r="ATR1777" s="129"/>
      <c r="ATS1777" s="129"/>
      <c r="ATT1777" s="129"/>
      <c r="ATU1777" s="129"/>
      <c r="ATV1777" s="129"/>
      <c r="ATW1777" s="129"/>
      <c r="ATX1777" s="129"/>
      <c r="ATY1777" s="129"/>
      <c r="ATZ1777" s="129"/>
      <c r="AUA1777" s="129"/>
      <c r="AUB1777" s="129"/>
      <c r="AUC1777" s="129"/>
      <c r="AUD1777" s="129"/>
      <c r="AUE1777" s="129"/>
      <c r="AUF1777" s="129"/>
      <c r="AUG1777" s="129"/>
      <c r="AUH1777" s="129"/>
      <c r="AUI1777" s="129"/>
      <c r="AUJ1777" s="129"/>
      <c r="AUK1777" s="129"/>
      <c r="AUL1777" s="129"/>
      <c r="AUM1777" s="129"/>
      <c r="AUN1777" s="129"/>
      <c r="AUO1777" s="129"/>
      <c r="AUP1777" s="129"/>
      <c r="AUQ1777" s="129"/>
      <c r="AUR1777" s="129"/>
      <c r="AUS1777" s="129"/>
      <c r="AUT1777" s="129"/>
      <c r="AUU1777" s="129"/>
      <c r="AUV1777" s="129"/>
      <c r="AUW1777" s="129"/>
      <c r="AUX1777" s="129"/>
      <c r="AUY1777" s="129"/>
      <c r="AUZ1777" s="129"/>
      <c r="AVA1777" s="129"/>
      <c r="AVB1777" s="129"/>
      <c r="AVC1777" s="129"/>
      <c r="AVD1777" s="129"/>
      <c r="AVE1777" s="129"/>
      <c r="AVF1777" s="129"/>
      <c r="AVG1777" s="129"/>
      <c r="AVH1777" s="129"/>
      <c r="AVI1777" s="129"/>
      <c r="AVJ1777" s="129"/>
      <c r="AVK1777" s="129"/>
      <c r="AVL1777" s="129"/>
      <c r="AVM1777" s="129"/>
      <c r="AVN1777" s="129"/>
      <c r="AVO1777" s="129"/>
      <c r="AVP1777" s="129"/>
      <c r="AVQ1777" s="129"/>
      <c r="AVR1777" s="129"/>
      <c r="AVS1777" s="129"/>
      <c r="AVT1777" s="129"/>
      <c r="AVU1777" s="129"/>
      <c r="AVV1777" s="129"/>
      <c r="AVW1777" s="129"/>
      <c r="AVX1777" s="129"/>
      <c r="AVY1777" s="129"/>
      <c r="AVZ1777" s="129"/>
      <c r="AWA1777" s="129"/>
      <c r="AWB1777" s="129"/>
      <c r="AWC1777" s="129"/>
      <c r="AWD1777" s="129"/>
      <c r="AWE1777" s="129"/>
      <c r="AWF1777" s="129"/>
      <c r="AWG1777" s="129"/>
      <c r="AWH1777" s="129"/>
      <c r="AWI1777" s="129"/>
      <c r="AWJ1777" s="129"/>
      <c r="AWK1777" s="129"/>
      <c r="AWL1777" s="129"/>
      <c r="AWM1777" s="129"/>
      <c r="AWN1777" s="129"/>
      <c r="AWO1777" s="129"/>
      <c r="AWP1777" s="129"/>
      <c r="AWQ1777" s="129"/>
      <c r="AWR1777" s="129"/>
      <c r="AWS1777" s="129"/>
      <c r="AWT1777" s="129"/>
      <c r="AWU1777" s="129"/>
      <c r="AWV1777" s="129"/>
      <c r="AWW1777" s="129"/>
      <c r="AWX1777" s="129"/>
      <c r="AWY1777" s="129"/>
      <c r="AWZ1777" s="129"/>
      <c r="AXA1777" s="129"/>
      <c r="AXB1777" s="129"/>
      <c r="AXC1777" s="129"/>
      <c r="AXD1777" s="129"/>
      <c r="AXE1777" s="129"/>
      <c r="AXF1777" s="129"/>
      <c r="AXG1777" s="129"/>
      <c r="AXH1777" s="129"/>
      <c r="AXI1777" s="129"/>
      <c r="AXJ1777" s="129"/>
      <c r="AXK1777" s="129"/>
      <c r="AXL1777" s="129"/>
      <c r="AXM1777" s="129"/>
      <c r="AXN1777" s="129"/>
      <c r="AXO1777" s="129"/>
      <c r="AXP1777" s="129"/>
      <c r="AXQ1777" s="129"/>
      <c r="AXR1777" s="129"/>
      <c r="AXS1777" s="129"/>
      <c r="AXT1777" s="129"/>
      <c r="AXU1777" s="129"/>
      <c r="AXV1777" s="129"/>
      <c r="AXW1777" s="129"/>
      <c r="AXX1777" s="129"/>
      <c r="AXY1777" s="129"/>
      <c r="AXZ1777" s="129"/>
      <c r="AYA1777" s="129"/>
      <c r="AYB1777" s="129"/>
      <c r="AYC1777" s="129"/>
      <c r="AYD1777" s="129"/>
      <c r="AYE1777" s="129"/>
      <c r="AYF1777" s="129"/>
      <c r="AYG1777" s="129"/>
      <c r="AYH1777" s="129"/>
      <c r="AYI1777" s="129"/>
      <c r="AYJ1777" s="129"/>
      <c r="AYK1777" s="129"/>
      <c r="AYL1777" s="129"/>
      <c r="AYM1777" s="129"/>
      <c r="AYN1777" s="129"/>
      <c r="AYO1777" s="129"/>
      <c r="AYP1777" s="129"/>
      <c r="AYQ1777" s="129"/>
      <c r="AYR1777" s="129"/>
      <c r="AYS1777" s="129"/>
      <c r="AYT1777" s="129"/>
      <c r="AYU1777" s="129"/>
      <c r="AYV1777" s="129"/>
      <c r="AYW1777" s="129"/>
      <c r="AYX1777" s="129"/>
      <c r="AYY1777" s="129"/>
      <c r="AYZ1777" s="129"/>
      <c r="AZA1777" s="129"/>
      <c r="AZB1777" s="129"/>
      <c r="AZC1777" s="129"/>
      <c r="AZD1777" s="129"/>
      <c r="AZE1777" s="129"/>
      <c r="AZF1777" s="129"/>
      <c r="AZG1777" s="129"/>
      <c r="AZH1777" s="129"/>
      <c r="AZI1777" s="129"/>
      <c r="AZJ1777" s="129"/>
      <c r="AZK1777" s="129"/>
      <c r="AZL1777" s="129"/>
      <c r="AZM1777" s="129"/>
      <c r="AZN1777" s="129"/>
      <c r="AZO1777" s="129"/>
      <c r="AZP1777" s="129"/>
      <c r="AZQ1777" s="129"/>
      <c r="AZR1777" s="129"/>
      <c r="AZS1777" s="129"/>
      <c r="AZT1777" s="129"/>
      <c r="AZU1777" s="129"/>
      <c r="AZV1777" s="129"/>
      <c r="AZW1777" s="129"/>
      <c r="AZX1777" s="129"/>
      <c r="AZY1777" s="129"/>
      <c r="AZZ1777" s="129"/>
      <c r="BAA1777" s="129"/>
      <c r="BAB1777" s="129"/>
      <c r="BAC1777" s="129"/>
      <c r="BAD1777" s="129"/>
      <c r="BAE1777" s="129"/>
      <c r="BAF1777" s="129"/>
      <c r="BAG1777" s="129"/>
      <c r="BAH1777" s="129"/>
      <c r="BAI1777" s="129"/>
      <c r="BAJ1777" s="129"/>
      <c r="BAK1777" s="129"/>
      <c r="BAL1777" s="129"/>
      <c r="BAM1777" s="129"/>
      <c r="BAN1777" s="129"/>
      <c r="BAO1777" s="129"/>
      <c r="BAP1777" s="129"/>
      <c r="BAQ1777" s="129"/>
      <c r="BAR1777" s="129"/>
      <c r="BAS1777" s="129"/>
      <c r="BAT1777" s="129"/>
      <c r="BAU1777" s="129"/>
      <c r="BAV1777" s="129"/>
      <c r="BAW1777" s="129"/>
      <c r="BAX1777" s="129"/>
      <c r="BAY1777" s="129"/>
      <c r="BAZ1777" s="129"/>
      <c r="BBA1777" s="129"/>
      <c r="BBB1777" s="129"/>
      <c r="BBC1777" s="129"/>
      <c r="BBD1777" s="129"/>
      <c r="BBE1777" s="129"/>
      <c r="BBF1777" s="129"/>
      <c r="BBG1777" s="129"/>
      <c r="BBH1777" s="129"/>
      <c r="BBI1777" s="129"/>
      <c r="BBJ1777" s="129"/>
      <c r="BBK1777" s="129"/>
      <c r="BBL1777" s="129"/>
      <c r="BBM1777" s="129"/>
      <c r="BBN1777" s="129"/>
      <c r="BBO1777" s="129"/>
      <c r="BBP1777" s="129"/>
      <c r="BBQ1777" s="129"/>
      <c r="BBR1777" s="129"/>
      <c r="BBS1777" s="129"/>
      <c r="BBT1777" s="129"/>
      <c r="BBU1777" s="129"/>
      <c r="BBV1777" s="129"/>
      <c r="BBW1777" s="129"/>
      <c r="BBX1777" s="129"/>
      <c r="BBY1777" s="129"/>
      <c r="BBZ1777" s="129"/>
      <c r="BCA1777" s="129"/>
      <c r="BCB1777" s="129"/>
      <c r="BCC1777" s="129"/>
      <c r="BCD1777" s="129"/>
      <c r="BCE1777" s="129"/>
      <c r="BCF1777" s="129"/>
      <c r="BCG1777" s="129"/>
      <c r="BCH1777" s="129"/>
      <c r="BCI1777" s="129"/>
      <c r="BCJ1777" s="129"/>
      <c r="BCK1777" s="129"/>
      <c r="BCL1777" s="129"/>
      <c r="BCM1777" s="129"/>
      <c r="BCN1777" s="129"/>
      <c r="BCO1777" s="129"/>
      <c r="BCP1777" s="129"/>
      <c r="BCQ1777" s="129"/>
      <c r="BCR1777" s="129"/>
      <c r="BCS1777" s="129"/>
      <c r="BCT1777" s="129"/>
      <c r="BCU1777" s="129"/>
      <c r="BCV1777" s="129"/>
      <c r="BCW1777" s="129"/>
      <c r="BCX1777" s="129"/>
      <c r="BCY1777" s="129"/>
      <c r="BCZ1777" s="129"/>
      <c r="BDA1777" s="129"/>
      <c r="BDB1777" s="129"/>
      <c r="BDC1777" s="129"/>
      <c r="BDD1777" s="129"/>
      <c r="BDE1777" s="129"/>
      <c r="BDF1777" s="129"/>
      <c r="BDG1777" s="129"/>
      <c r="BDH1777" s="129"/>
      <c r="BDI1777" s="129"/>
      <c r="BDJ1777" s="129"/>
      <c r="BDK1777" s="129"/>
      <c r="BDL1777" s="129"/>
      <c r="BDM1777" s="129"/>
      <c r="BDN1777" s="129"/>
      <c r="BDO1777" s="129"/>
      <c r="BDP1777" s="129"/>
      <c r="BDQ1777" s="129"/>
      <c r="BDR1777" s="129"/>
      <c r="BDS1777" s="129"/>
      <c r="BDT1777" s="129"/>
      <c r="BDU1777" s="129"/>
      <c r="BDV1777" s="129"/>
      <c r="BDW1777" s="129"/>
      <c r="BDX1777" s="129"/>
      <c r="BDY1777" s="129"/>
      <c r="BDZ1777" s="129"/>
      <c r="BEA1777" s="129"/>
      <c r="BEB1777" s="129"/>
      <c r="BEC1777" s="129"/>
      <c r="BED1777" s="129"/>
      <c r="BEE1777" s="129"/>
      <c r="BEF1777" s="129"/>
      <c r="BEG1777" s="129"/>
      <c r="BEH1777" s="129"/>
      <c r="BEI1777" s="129"/>
      <c r="BEJ1777" s="129"/>
      <c r="BEK1777" s="129"/>
      <c r="BEL1777" s="129"/>
      <c r="BEM1777" s="129"/>
      <c r="BEN1777" s="129"/>
      <c r="BEO1777" s="129"/>
      <c r="BEP1777" s="129"/>
      <c r="BEQ1777" s="129"/>
      <c r="BER1777" s="129"/>
      <c r="BES1777" s="129"/>
      <c r="BET1777" s="129"/>
      <c r="BEU1777" s="129"/>
      <c r="BEV1777" s="129"/>
      <c r="BEW1777" s="129"/>
      <c r="BEX1777" s="129"/>
      <c r="BEY1777" s="129"/>
      <c r="BEZ1777" s="129"/>
      <c r="BFA1777" s="129"/>
      <c r="BFB1777" s="129"/>
      <c r="BFC1777" s="129"/>
      <c r="BFD1777" s="129"/>
      <c r="BFE1777" s="129"/>
      <c r="BFF1777" s="129"/>
      <c r="BFG1777" s="129"/>
      <c r="BFH1777" s="129"/>
      <c r="BFI1777" s="129"/>
      <c r="BFJ1777" s="129"/>
      <c r="BFK1777" s="129"/>
      <c r="BFL1777" s="129"/>
      <c r="BFM1777" s="129"/>
      <c r="BFN1777" s="129"/>
      <c r="BFO1777" s="129"/>
      <c r="BFP1777" s="129"/>
      <c r="BFQ1777" s="129"/>
      <c r="BFR1777" s="129"/>
      <c r="BFS1777" s="129"/>
      <c r="BFT1777" s="129"/>
      <c r="BFU1777" s="129"/>
      <c r="BFV1777" s="129"/>
      <c r="BFW1777" s="129"/>
      <c r="BFX1777" s="129"/>
      <c r="BFY1777" s="129"/>
      <c r="BFZ1777" s="129"/>
      <c r="BGA1777" s="129"/>
      <c r="BGB1777" s="129"/>
      <c r="BGC1777" s="129"/>
      <c r="BGD1777" s="129"/>
      <c r="BGE1777" s="129"/>
      <c r="BGF1777" s="129"/>
      <c r="BGG1777" s="129"/>
      <c r="BGH1777" s="129"/>
      <c r="BGI1777" s="129"/>
      <c r="BGJ1777" s="129"/>
      <c r="BGK1777" s="129"/>
      <c r="BGL1777" s="129"/>
      <c r="BGM1777" s="129"/>
      <c r="BGN1777" s="129"/>
      <c r="BGO1777" s="129"/>
      <c r="BGP1777" s="129"/>
      <c r="BGQ1777" s="129"/>
      <c r="BGR1777" s="129"/>
      <c r="BGS1777" s="129"/>
      <c r="BGT1777" s="129"/>
      <c r="BGU1777" s="129"/>
      <c r="BGV1777" s="129"/>
      <c r="BGW1777" s="129"/>
      <c r="BGX1777" s="129"/>
      <c r="BGY1777" s="129"/>
      <c r="BGZ1777" s="129"/>
      <c r="BHA1777" s="129"/>
      <c r="BHB1777" s="129"/>
      <c r="BHC1777" s="129"/>
      <c r="BHD1777" s="129"/>
      <c r="BHE1777" s="129"/>
      <c r="BHF1777" s="129"/>
      <c r="BHG1777" s="129"/>
      <c r="BHH1777" s="129"/>
      <c r="BHI1777" s="129"/>
      <c r="BHJ1777" s="129"/>
      <c r="BHK1777" s="129"/>
      <c r="BHL1777" s="129"/>
      <c r="BHM1777" s="129"/>
      <c r="BHN1777" s="129"/>
      <c r="BHO1777" s="129"/>
      <c r="BHP1777" s="129"/>
      <c r="BHQ1777" s="129"/>
      <c r="BHR1777" s="129"/>
      <c r="BHS1777" s="129"/>
      <c r="BHT1777" s="129"/>
      <c r="BHU1777" s="129"/>
      <c r="BHV1777" s="129"/>
      <c r="BHW1777" s="129"/>
      <c r="BHX1777" s="129"/>
      <c r="BHY1777" s="129"/>
      <c r="BHZ1777" s="129"/>
      <c r="BIA1777" s="129"/>
      <c r="BIB1777" s="129"/>
      <c r="BIC1777" s="129"/>
      <c r="BID1777" s="129"/>
      <c r="BIE1777" s="129"/>
      <c r="BIF1777" s="129"/>
      <c r="BIG1777" s="129"/>
      <c r="BIH1777" s="129"/>
      <c r="BII1777" s="129"/>
      <c r="BIJ1777" s="129"/>
      <c r="BIK1777" s="129"/>
      <c r="BIL1777" s="129"/>
      <c r="BIM1777" s="129"/>
      <c r="BIN1777" s="129"/>
      <c r="BIO1777" s="129"/>
      <c r="BIP1777" s="129"/>
      <c r="BIQ1777" s="129"/>
      <c r="BIR1777" s="129"/>
      <c r="BIS1777" s="129"/>
      <c r="BIT1777" s="129"/>
      <c r="BIU1777" s="129"/>
      <c r="BIV1777" s="129"/>
      <c r="BIW1777" s="129"/>
      <c r="BIX1777" s="129"/>
      <c r="BIY1777" s="129"/>
      <c r="BIZ1777" s="129"/>
      <c r="BJA1777" s="129"/>
      <c r="BJB1777" s="129"/>
      <c r="BJC1777" s="129"/>
      <c r="BJD1777" s="129"/>
      <c r="BJE1777" s="129"/>
      <c r="BJF1777" s="129"/>
      <c r="BJG1777" s="129"/>
      <c r="BJH1777" s="129"/>
      <c r="BJI1777" s="129"/>
      <c r="BJJ1777" s="129"/>
      <c r="BJK1777" s="129"/>
      <c r="BJL1777" s="129"/>
      <c r="BJM1777" s="129"/>
      <c r="BJN1777" s="129"/>
      <c r="BJO1777" s="129"/>
      <c r="BJP1777" s="129"/>
      <c r="BJQ1777" s="129"/>
      <c r="BJR1777" s="129"/>
      <c r="BJS1777" s="129"/>
      <c r="BJT1777" s="129"/>
      <c r="BJU1777" s="129"/>
      <c r="BJV1777" s="129"/>
      <c r="BJW1777" s="129"/>
      <c r="BJX1777" s="129"/>
      <c r="BJY1777" s="129"/>
      <c r="BJZ1777" s="129"/>
      <c r="BKA1777" s="129"/>
      <c r="BKB1777" s="129"/>
      <c r="BKC1777" s="129"/>
      <c r="BKD1777" s="129"/>
      <c r="BKE1777" s="129"/>
      <c r="BKF1777" s="129"/>
      <c r="BKG1777" s="129"/>
      <c r="BKH1777" s="129"/>
      <c r="BKI1777" s="129"/>
      <c r="BKJ1777" s="129"/>
      <c r="BKK1777" s="129"/>
      <c r="BKL1777" s="129"/>
      <c r="BKM1777" s="129"/>
      <c r="BKN1777" s="129"/>
      <c r="BKO1777" s="129"/>
      <c r="BKP1777" s="129"/>
      <c r="BKQ1777" s="129"/>
      <c r="BKR1777" s="129"/>
      <c r="BKS1777" s="129"/>
      <c r="BKT1777" s="129"/>
      <c r="BKU1777" s="129"/>
      <c r="BKV1777" s="129"/>
      <c r="BKW1777" s="129"/>
      <c r="BKX1777" s="129"/>
      <c r="BKY1777" s="129"/>
      <c r="BKZ1777" s="129"/>
      <c r="BLA1777" s="129"/>
      <c r="BLB1777" s="129"/>
      <c r="BLC1777" s="129"/>
      <c r="BLD1777" s="129"/>
      <c r="BLE1777" s="129"/>
      <c r="BLF1777" s="129"/>
      <c r="BLG1777" s="129"/>
      <c r="BLH1777" s="129"/>
      <c r="BLI1777" s="129"/>
      <c r="BLJ1777" s="129"/>
      <c r="BLK1777" s="129"/>
      <c r="BLL1777" s="129"/>
      <c r="BLM1777" s="129"/>
      <c r="BLN1777" s="129"/>
      <c r="BLO1777" s="129"/>
      <c r="BLP1777" s="129"/>
      <c r="BLQ1777" s="129"/>
      <c r="BLR1777" s="129"/>
      <c r="BLS1777" s="129"/>
      <c r="BLT1777" s="129"/>
      <c r="BLU1777" s="129"/>
      <c r="BLV1777" s="129"/>
      <c r="BLW1777" s="129"/>
      <c r="BLX1777" s="129"/>
      <c r="BLY1777" s="129"/>
      <c r="BLZ1777" s="129"/>
      <c r="BMA1777" s="129"/>
      <c r="BMB1777" s="129"/>
      <c r="BMC1777" s="129"/>
      <c r="BMD1777" s="129"/>
      <c r="BME1777" s="129"/>
      <c r="BMF1777" s="129"/>
      <c r="BMG1777" s="129"/>
      <c r="BMH1777" s="129"/>
      <c r="BMI1777" s="129"/>
      <c r="BMJ1777" s="129"/>
      <c r="BMK1777" s="129"/>
      <c r="BML1777" s="129"/>
      <c r="BMM1777" s="129"/>
      <c r="BMN1777" s="129"/>
      <c r="BMO1777" s="129"/>
      <c r="BMP1777" s="129"/>
      <c r="BMQ1777" s="129"/>
      <c r="BMR1777" s="129"/>
      <c r="BMS1777" s="129"/>
      <c r="BMT1777" s="129"/>
      <c r="BMU1777" s="129"/>
      <c r="BMV1777" s="129"/>
      <c r="BMW1777" s="129"/>
      <c r="BMX1777" s="129"/>
      <c r="BMY1777" s="129"/>
      <c r="BMZ1777" s="129"/>
      <c r="BNA1777" s="129"/>
      <c r="BNB1777" s="129"/>
      <c r="BNC1777" s="129"/>
      <c r="BND1777" s="129"/>
      <c r="BNE1777" s="129"/>
      <c r="BNF1777" s="129"/>
      <c r="BNG1777" s="129"/>
      <c r="BNH1777" s="129"/>
      <c r="BNI1777" s="129"/>
      <c r="BNJ1777" s="129"/>
      <c r="BNK1777" s="129"/>
      <c r="BNL1777" s="129"/>
      <c r="BNM1777" s="129"/>
      <c r="BNN1777" s="129"/>
      <c r="BNO1777" s="129"/>
      <c r="BNP1777" s="129"/>
      <c r="BNQ1777" s="129"/>
      <c r="BNR1777" s="129"/>
      <c r="BNS1777" s="129"/>
      <c r="BNT1777" s="129"/>
      <c r="BNU1777" s="129"/>
      <c r="BNV1777" s="129"/>
      <c r="BNW1777" s="129"/>
      <c r="BNX1777" s="129"/>
      <c r="BNY1777" s="129"/>
      <c r="BNZ1777" s="129"/>
      <c r="BOA1777" s="129"/>
      <c r="BOB1777" s="129"/>
      <c r="BOC1777" s="129"/>
      <c r="BOD1777" s="129"/>
      <c r="BOE1777" s="129"/>
      <c r="BOF1777" s="129"/>
      <c r="BOG1777" s="129"/>
      <c r="BOH1777" s="129"/>
      <c r="BOI1777" s="129"/>
      <c r="BOJ1777" s="129"/>
      <c r="BOK1777" s="129"/>
      <c r="BOL1777" s="129"/>
      <c r="BOM1777" s="129"/>
      <c r="BON1777" s="129"/>
      <c r="BOO1777" s="129"/>
      <c r="BOP1777" s="129"/>
      <c r="BOQ1777" s="129"/>
      <c r="BOR1777" s="129"/>
      <c r="BOS1777" s="129"/>
      <c r="BOT1777" s="129"/>
      <c r="BOU1777" s="129"/>
      <c r="BOV1777" s="129"/>
      <c r="BOW1777" s="129"/>
      <c r="BOX1777" s="129"/>
      <c r="BOY1777" s="129"/>
      <c r="BOZ1777" s="129"/>
      <c r="BPA1777" s="129"/>
      <c r="BPB1777" s="129"/>
      <c r="BPC1777" s="129"/>
      <c r="BPD1777" s="129"/>
      <c r="BPE1777" s="129"/>
      <c r="BPF1777" s="129"/>
      <c r="BPG1777" s="129"/>
      <c r="BPH1777" s="129"/>
      <c r="BPI1777" s="129"/>
      <c r="BPJ1777" s="129"/>
      <c r="BPK1777" s="129"/>
      <c r="BPL1777" s="129"/>
      <c r="BPM1777" s="129"/>
      <c r="BPN1777" s="129"/>
      <c r="BPO1777" s="129"/>
      <c r="BPP1777" s="129"/>
      <c r="BPQ1777" s="129"/>
      <c r="BPR1777" s="129"/>
      <c r="BPS1777" s="129"/>
      <c r="BPT1777" s="129"/>
      <c r="BPU1777" s="129"/>
      <c r="BPV1777" s="129"/>
      <c r="BPW1777" s="129"/>
      <c r="BPX1777" s="129"/>
      <c r="BPY1777" s="129"/>
      <c r="BPZ1777" s="129"/>
      <c r="BQA1777" s="129"/>
      <c r="BQB1777" s="129"/>
      <c r="BQC1777" s="129"/>
      <c r="BQD1777" s="129"/>
      <c r="BQE1777" s="129"/>
      <c r="BQF1777" s="129"/>
      <c r="BQG1777" s="129"/>
      <c r="BQH1777" s="129"/>
      <c r="BQI1777" s="129"/>
      <c r="BQJ1777" s="129"/>
      <c r="BQK1777" s="129"/>
      <c r="BQL1777" s="129"/>
      <c r="BQM1777" s="129"/>
      <c r="BQN1777" s="129"/>
      <c r="BQO1777" s="129"/>
      <c r="BQP1777" s="129"/>
      <c r="BQQ1777" s="129"/>
      <c r="BQR1777" s="129"/>
      <c r="BQS1777" s="129"/>
      <c r="BQT1777" s="129"/>
      <c r="BQU1777" s="129"/>
      <c r="BQV1777" s="129"/>
      <c r="BQW1777" s="129"/>
      <c r="BQX1777" s="129"/>
      <c r="BQY1777" s="129"/>
      <c r="BQZ1777" s="129"/>
      <c r="BRA1777" s="129"/>
      <c r="BRB1777" s="129"/>
      <c r="BRC1777" s="129"/>
      <c r="BRD1777" s="129"/>
      <c r="BRE1777" s="129"/>
      <c r="BRF1777" s="129"/>
      <c r="BRG1777" s="129"/>
      <c r="BRH1777" s="129"/>
      <c r="BRI1777" s="129"/>
      <c r="BRJ1777" s="129"/>
      <c r="BRK1777" s="129"/>
      <c r="BRL1777" s="129"/>
      <c r="BRM1777" s="129"/>
      <c r="BRN1777" s="129"/>
      <c r="BRO1777" s="129"/>
      <c r="BRP1777" s="129"/>
      <c r="BRQ1777" s="129"/>
      <c r="BRR1777" s="129"/>
      <c r="BRS1777" s="129"/>
      <c r="BRT1777" s="129"/>
      <c r="BRU1777" s="129"/>
      <c r="BRV1777" s="129"/>
      <c r="BRW1777" s="129"/>
      <c r="BRX1777" s="129"/>
      <c r="BRY1777" s="129"/>
      <c r="BRZ1777" s="129"/>
      <c r="BSA1777" s="129"/>
      <c r="BSB1777" s="129"/>
      <c r="BSC1777" s="129"/>
      <c r="BSD1777" s="129"/>
      <c r="BSE1777" s="129"/>
      <c r="BSF1777" s="129"/>
      <c r="BSG1777" s="129"/>
      <c r="BSH1777" s="129"/>
      <c r="BSI1777" s="129"/>
      <c r="BSJ1777" s="129"/>
      <c r="BSK1777" s="129"/>
      <c r="BSL1777" s="129"/>
      <c r="BSM1777" s="129"/>
      <c r="BSN1777" s="129"/>
      <c r="BSO1777" s="129"/>
      <c r="BSP1777" s="129"/>
      <c r="BSQ1777" s="129"/>
      <c r="BSR1777" s="129"/>
      <c r="BSS1777" s="129"/>
      <c r="BST1777" s="129"/>
      <c r="BSU1777" s="129"/>
      <c r="BSV1777" s="129"/>
      <c r="BSW1777" s="129"/>
      <c r="BSX1777" s="129"/>
      <c r="BSY1777" s="129"/>
      <c r="BSZ1777" s="129"/>
      <c r="BTA1777" s="129"/>
      <c r="BTB1777" s="129"/>
      <c r="BTC1777" s="129"/>
      <c r="BTD1777" s="129"/>
      <c r="BTE1777" s="129"/>
      <c r="BTF1777" s="129"/>
      <c r="BTG1777" s="129"/>
      <c r="BTH1777" s="129"/>
      <c r="BTI1777" s="129"/>
      <c r="BTJ1777" s="129"/>
      <c r="BTK1777" s="129"/>
      <c r="BTL1777" s="129"/>
      <c r="BTM1777" s="129"/>
      <c r="BTN1777" s="129"/>
      <c r="BTO1777" s="129"/>
      <c r="BTP1777" s="129"/>
      <c r="BTQ1777" s="129"/>
      <c r="BTR1777" s="129"/>
      <c r="BTS1777" s="129"/>
      <c r="BTT1777" s="129"/>
      <c r="BTU1777" s="129"/>
      <c r="BTV1777" s="129"/>
      <c r="BTW1777" s="129"/>
      <c r="BTX1777" s="129"/>
      <c r="BTY1777" s="129"/>
      <c r="BTZ1777" s="129"/>
      <c r="BUA1777" s="129"/>
      <c r="BUB1777" s="129"/>
      <c r="BUC1777" s="129"/>
      <c r="BUD1777" s="129"/>
      <c r="BUE1777" s="129"/>
      <c r="BUF1777" s="129"/>
      <c r="BUG1777" s="129"/>
      <c r="BUH1777" s="129"/>
      <c r="BUI1777" s="129"/>
      <c r="BUJ1777" s="129"/>
      <c r="BUK1777" s="129"/>
      <c r="BUL1777" s="129"/>
      <c r="BUM1777" s="129"/>
      <c r="BUN1777" s="129"/>
      <c r="BUO1777" s="129"/>
      <c r="BUP1777" s="129"/>
      <c r="BUQ1777" s="129"/>
      <c r="BUR1777" s="129"/>
      <c r="BUS1777" s="129"/>
      <c r="BUT1777" s="129"/>
      <c r="BUU1777" s="129"/>
      <c r="BUV1777" s="129"/>
      <c r="BUW1777" s="129"/>
      <c r="BUX1777" s="129"/>
      <c r="BUY1777" s="129"/>
      <c r="BUZ1777" s="129"/>
      <c r="BVA1777" s="129"/>
      <c r="BVB1777" s="129"/>
      <c r="BVC1777" s="129"/>
      <c r="BVD1777" s="129"/>
      <c r="BVE1777" s="129"/>
      <c r="BVF1777" s="129"/>
      <c r="BVG1777" s="129"/>
      <c r="BVH1777" s="129"/>
      <c r="BVI1777" s="129"/>
      <c r="BVJ1777" s="129"/>
      <c r="BVK1777" s="129"/>
      <c r="BVL1777" s="129"/>
      <c r="BVM1777" s="129"/>
      <c r="BVN1777" s="129"/>
      <c r="BVO1777" s="129"/>
      <c r="BVP1777" s="129"/>
      <c r="BVQ1777" s="129"/>
      <c r="BVR1777" s="129"/>
      <c r="BVS1777" s="129"/>
      <c r="BVT1777" s="129"/>
      <c r="BVU1777" s="129"/>
      <c r="BVV1777" s="129"/>
      <c r="BVW1777" s="129"/>
      <c r="BVX1777" s="129"/>
      <c r="BVY1777" s="129"/>
      <c r="BVZ1777" s="129"/>
      <c r="BWA1777" s="129"/>
      <c r="BWB1777" s="129"/>
      <c r="BWC1777" s="129"/>
      <c r="BWD1777" s="129"/>
      <c r="BWE1777" s="129"/>
      <c r="BWF1777" s="129"/>
      <c r="BWG1777" s="129"/>
      <c r="BWH1777" s="129"/>
      <c r="BWI1777" s="129"/>
      <c r="BWJ1777" s="129"/>
      <c r="BWK1777" s="129"/>
      <c r="BWL1777" s="129"/>
      <c r="BWM1777" s="129"/>
      <c r="BWN1777" s="129"/>
      <c r="BWO1777" s="129"/>
      <c r="BWP1777" s="129"/>
      <c r="BWQ1777" s="129"/>
      <c r="BWR1777" s="129"/>
      <c r="BWS1777" s="129"/>
      <c r="BWT1777" s="129"/>
      <c r="BWU1777" s="129"/>
      <c r="BWV1777" s="129"/>
      <c r="BWW1777" s="129"/>
      <c r="BWX1777" s="129"/>
      <c r="BWY1777" s="129"/>
      <c r="BWZ1777" s="129"/>
      <c r="BXA1777" s="129"/>
      <c r="BXB1777" s="129"/>
      <c r="BXC1777" s="129"/>
      <c r="BXD1777" s="129"/>
      <c r="BXE1777" s="129"/>
      <c r="BXF1777" s="129"/>
      <c r="BXG1777" s="129"/>
      <c r="BXH1777" s="129"/>
      <c r="BXI1777" s="129"/>
      <c r="BXJ1777" s="129"/>
      <c r="BXK1777" s="129"/>
      <c r="BXL1777" s="129"/>
      <c r="BXM1777" s="129"/>
      <c r="BXN1777" s="129"/>
      <c r="BXO1777" s="129"/>
      <c r="BXP1777" s="129"/>
      <c r="BXQ1777" s="129"/>
      <c r="BXR1777" s="129"/>
      <c r="BXS1777" s="129"/>
      <c r="BXT1777" s="129"/>
      <c r="BXU1777" s="129"/>
      <c r="BXV1777" s="129"/>
      <c r="BXW1777" s="129"/>
      <c r="BXX1777" s="129"/>
      <c r="BXY1777" s="129"/>
      <c r="BXZ1777" s="129"/>
      <c r="BYA1777" s="129"/>
      <c r="BYB1777" s="129"/>
      <c r="BYC1777" s="129"/>
      <c r="BYD1777" s="129"/>
      <c r="BYE1777" s="129"/>
      <c r="BYF1777" s="129"/>
      <c r="BYG1777" s="129"/>
      <c r="BYH1777" s="129"/>
      <c r="BYI1777" s="129"/>
      <c r="BYJ1777" s="129"/>
      <c r="BYK1777" s="129"/>
      <c r="BYL1777" s="129"/>
      <c r="BYM1777" s="129"/>
      <c r="BYN1777" s="129"/>
      <c r="BYO1777" s="129"/>
      <c r="BYP1777" s="129"/>
      <c r="BYQ1777" s="129"/>
      <c r="BYR1777" s="129"/>
      <c r="BYS1777" s="129"/>
      <c r="BYT1777" s="129"/>
      <c r="BYU1777" s="129"/>
      <c r="BYV1777" s="129"/>
      <c r="BYW1777" s="129"/>
      <c r="BYX1777" s="129"/>
      <c r="BYY1777" s="129"/>
      <c r="BYZ1777" s="129"/>
      <c r="BZA1777" s="129"/>
      <c r="BZB1777" s="129"/>
      <c r="BZC1777" s="129"/>
      <c r="BZD1777" s="129"/>
      <c r="BZE1777" s="129"/>
      <c r="BZF1777" s="129"/>
      <c r="BZG1777" s="129"/>
      <c r="BZH1777" s="129"/>
      <c r="BZI1777" s="129"/>
      <c r="BZJ1777" s="129"/>
      <c r="BZK1777" s="129"/>
      <c r="BZL1777" s="129"/>
      <c r="BZM1777" s="129"/>
      <c r="BZN1777" s="129"/>
      <c r="BZO1777" s="129"/>
      <c r="BZP1777" s="129"/>
      <c r="BZQ1777" s="129"/>
      <c r="BZR1777" s="129"/>
      <c r="BZS1777" s="129"/>
      <c r="BZT1777" s="129"/>
      <c r="BZU1777" s="129"/>
      <c r="BZV1777" s="129"/>
      <c r="BZW1777" s="129"/>
      <c r="BZX1777" s="129"/>
      <c r="BZY1777" s="129"/>
      <c r="BZZ1777" s="129"/>
      <c r="CAA1777" s="129"/>
      <c r="CAB1777" s="129"/>
      <c r="CAC1777" s="129"/>
      <c r="CAD1777" s="129"/>
      <c r="CAE1777" s="129"/>
      <c r="CAF1777" s="129"/>
      <c r="CAG1777" s="129"/>
      <c r="CAH1777" s="129"/>
      <c r="CAI1777" s="129"/>
      <c r="CAJ1777" s="129"/>
      <c r="CAK1777" s="129"/>
      <c r="CAL1777" s="129"/>
      <c r="CAM1777" s="129"/>
      <c r="CAN1777" s="129"/>
      <c r="CAO1777" s="129"/>
      <c r="CAP1777" s="129"/>
      <c r="CAQ1777" s="129"/>
      <c r="CAR1777" s="129"/>
      <c r="CAS1777" s="129"/>
      <c r="CAT1777" s="129"/>
      <c r="CAU1777" s="129"/>
      <c r="CAV1777" s="129"/>
      <c r="CAW1777" s="129"/>
      <c r="CAX1777" s="129"/>
      <c r="CAY1777" s="129"/>
      <c r="CAZ1777" s="129"/>
      <c r="CBA1777" s="129"/>
      <c r="CBB1777" s="129"/>
      <c r="CBC1777" s="129"/>
      <c r="CBD1777" s="129"/>
      <c r="CBE1777" s="129"/>
      <c r="CBF1777" s="129"/>
      <c r="CBG1777" s="129"/>
      <c r="CBH1777" s="129"/>
      <c r="CBI1777" s="129"/>
      <c r="CBJ1777" s="129"/>
      <c r="CBK1777" s="129"/>
      <c r="CBL1777" s="129"/>
      <c r="CBM1777" s="129"/>
      <c r="CBN1777" s="129"/>
      <c r="CBO1777" s="129"/>
      <c r="CBP1777" s="129"/>
      <c r="CBQ1777" s="129"/>
      <c r="CBR1777" s="129"/>
      <c r="CBS1777" s="129"/>
      <c r="CBT1777" s="129"/>
      <c r="CBU1777" s="129"/>
      <c r="CBV1777" s="129"/>
      <c r="CBW1777" s="129"/>
      <c r="CBX1777" s="129"/>
      <c r="CBY1777" s="129"/>
      <c r="CBZ1777" s="129"/>
      <c r="CCA1777" s="129"/>
      <c r="CCB1777" s="129"/>
      <c r="CCC1777" s="129"/>
      <c r="CCD1777" s="129"/>
      <c r="CCE1777" s="129"/>
      <c r="CCF1777" s="129"/>
      <c r="CCG1777" s="129"/>
      <c r="CCH1777" s="129"/>
      <c r="CCI1777" s="129"/>
      <c r="CCJ1777" s="129"/>
      <c r="CCK1777" s="129"/>
      <c r="CCL1777" s="129"/>
      <c r="CCM1777" s="129"/>
      <c r="CCN1777" s="129"/>
      <c r="CCO1777" s="129"/>
      <c r="CCP1777" s="129"/>
      <c r="CCQ1777" s="129"/>
      <c r="CCR1777" s="129"/>
      <c r="CCS1777" s="129"/>
      <c r="CCT1777" s="129"/>
      <c r="CCU1777" s="129"/>
      <c r="CCV1777" s="129"/>
      <c r="CCW1777" s="129"/>
      <c r="CCX1777" s="129"/>
      <c r="CCY1777" s="129"/>
      <c r="CCZ1777" s="129"/>
      <c r="CDA1777" s="129"/>
      <c r="CDB1777" s="129"/>
      <c r="CDC1777" s="129"/>
      <c r="CDD1777" s="129"/>
      <c r="CDE1777" s="129"/>
      <c r="CDF1777" s="129"/>
      <c r="CDG1777" s="129"/>
      <c r="CDH1777" s="129"/>
      <c r="CDI1777" s="129"/>
      <c r="CDJ1777" s="129"/>
      <c r="CDK1777" s="129"/>
      <c r="CDL1777" s="129"/>
      <c r="CDM1777" s="129"/>
      <c r="CDN1777" s="129"/>
      <c r="CDO1777" s="129"/>
      <c r="CDP1777" s="129"/>
      <c r="CDQ1777" s="129"/>
      <c r="CDR1777" s="129"/>
      <c r="CDS1777" s="129"/>
      <c r="CDT1777" s="129"/>
      <c r="CDU1777" s="129"/>
      <c r="CDV1777" s="129"/>
      <c r="CDW1777" s="129"/>
      <c r="CDX1777" s="129"/>
      <c r="CDY1777" s="129"/>
      <c r="CDZ1777" s="129"/>
      <c r="CEA1777" s="129"/>
      <c r="CEB1777" s="129"/>
      <c r="CEC1777" s="129"/>
      <c r="CED1777" s="129"/>
      <c r="CEE1777" s="129"/>
      <c r="CEF1777" s="129"/>
      <c r="CEG1777" s="129"/>
      <c r="CEH1777" s="129"/>
      <c r="CEI1777" s="129"/>
      <c r="CEJ1777" s="129"/>
      <c r="CEK1777" s="129"/>
      <c r="CEL1777" s="129"/>
      <c r="CEM1777" s="129"/>
      <c r="CEN1777" s="129"/>
      <c r="CEO1777" s="129"/>
      <c r="CEP1777" s="129"/>
      <c r="CEQ1777" s="129"/>
      <c r="CER1777" s="129"/>
      <c r="CES1777" s="129"/>
      <c r="CET1777" s="129"/>
      <c r="CEU1777" s="129"/>
      <c r="CEV1777" s="129"/>
      <c r="CEW1777" s="129"/>
      <c r="CEX1777" s="129"/>
      <c r="CEY1777" s="129"/>
      <c r="CEZ1777" s="129"/>
      <c r="CFA1777" s="129"/>
      <c r="CFB1777" s="129"/>
      <c r="CFC1777" s="129"/>
      <c r="CFD1777" s="129"/>
      <c r="CFE1777" s="129"/>
      <c r="CFF1777" s="129"/>
      <c r="CFG1777" s="129"/>
      <c r="CFH1777" s="129"/>
      <c r="CFI1777" s="129"/>
      <c r="CFJ1777" s="129"/>
      <c r="CFK1777" s="129"/>
      <c r="CFL1777" s="129"/>
      <c r="CFM1777" s="129"/>
      <c r="CFN1777" s="129"/>
      <c r="CFO1777" s="129"/>
      <c r="CFP1777" s="129"/>
      <c r="CFQ1777" s="129"/>
      <c r="CFR1777" s="129"/>
      <c r="CFS1777" s="129"/>
      <c r="CFT1777" s="129"/>
      <c r="CFU1777" s="129"/>
      <c r="CFV1777" s="129"/>
      <c r="CFW1777" s="129"/>
      <c r="CFX1777" s="129"/>
      <c r="CFY1777" s="129"/>
      <c r="CFZ1777" s="129"/>
      <c r="CGA1777" s="129"/>
      <c r="CGB1777" s="129"/>
      <c r="CGC1777" s="129"/>
      <c r="CGD1777" s="129"/>
      <c r="CGE1777" s="129"/>
      <c r="CGF1777" s="129"/>
      <c r="CGG1777" s="129"/>
      <c r="CGH1777" s="129"/>
      <c r="CGI1777" s="129"/>
      <c r="CGJ1777" s="129"/>
      <c r="CGK1777" s="129"/>
      <c r="CGL1777" s="129"/>
      <c r="CGM1777" s="129"/>
      <c r="CGN1777" s="129"/>
      <c r="CGO1777" s="129"/>
      <c r="CGP1777" s="129"/>
      <c r="CGQ1777" s="129"/>
      <c r="CGR1777" s="129"/>
      <c r="CGS1777" s="129"/>
      <c r="CGT1777" s="129"/>
      <c r="CGU1777" s="129"/>
      <c r="CGV1777" s="129"/>
      <c r="CGW1777" s="129"/>
      <c r="CGX1777" s="129"/>
      <c r="CGY1777" s="129"/>
      <c r="CGZ1777" s="129"/>
      <c r="CHA1777" s="129"/>
      <c r="CHB1777" s="129"/>
      <c r="CHC1777" s="129"/>
      <c r="CHD1777" s="129"/>
      <c r="CHE1777" s="129"/>
      <c r="CHF1777" s="129"/>
      <c r="CHG1777" s="129"/>
      <c r="CHH1777" s="129"/>
      <c r="CHI1777" s="129"/>
      <c r="CHJ1777" s="129"/>
      <c r="CHK1777" s="129"/>
      <c r="CHL1777" s="129"/>
      <c r="CHM1777" s="129"/>
      <c r="CHN1777" s="129"/>
      <c r="CHO1777" s="129"/>
      <c r="CHP1777" s="129"/>
      <c r="CHQ1777" s="129"/>
      <c r="CHR1777" s="129"/>
      <c r="CHS1777" s="129"/>
      <c r="CHT1777" s="129"/>
      <c r="CHU1777" s="129"/>
      <c r="CHV1777" s="129"/>
      <c r="CHW1777" s="129"/>
      <c r="CHX1777" s="129"/>
      <c r="CHY1777" s="129"/>
      <c r="CHZ1777" s="129"/>
      <c r="CIA1777" s="129"/>
      <c r="CIB1777" s="129"/>
      <c r="CIC1777" s="129"/>
      <c r="CID1777" s="129"/>
      <c r="CIE1777" s="129"/>
      <c r="CIF1777" s="129"/>
      <c r="CIG1777" s="129"/>
      <c r="CIH1777" s="129"/>
      <c r="CII1777" s="129"/>
      <c r="CIJ1777" s="129"/>
      <c r="CIK1777" s="129"/>
      <c r="CIL1777" s="129"/>
      <c r="CIM1777" s="129"/>
      <c r="CIN1777" s="129"/>
      <c r="CIO1777" s="129"/>
      <c r="CIP1777" s="129"/>
      <c r="CIQ1777" s="129"/>
      <c r="CIR1777" s="129"/>
      <c r="CIS1777" s="129"/>
      <c r="CIT1777" s="129"/>
      <c r="CIU1777" s="129"/>
      <c r="CIV1777" s="129"/>
      <c r="CIW1777" s="129"/>
      <c r="CIX1777" s="129"/>
      <c r="CIY1777" s="129"/>
      <c r="CIZ1777" s="129"/>
      <c r="CJA1777" s="129"/>
      <c r="CJB1777" s="129"/>
      <c r="CJC1777" s="129"/>
      <c r="CJD1777" s="129"/>
      <c r="CJE1777" s="129"/>
      <c r="CJF1777" s="129"/>
      <c r="CJG1777" s="129"/>
      <c r="CJH1777" s="129"/>
      <c r="CJI1777" s="129"/>
      <c r="CJJ1777" s="129"/>
      <c r="CJK1777" s="129"/>
      <c r="CJL1777" s="129"/>
      <c r="CJM1777" s="129"/>
      <c r="CJN1777" s="129"/>
      <c r="CJO1777" s="129"/>
      <c r="CJP1777" s="129"/>
      <c r="CJQ1777" s="129"/>
      <c r="CJR1777" s="129"/>
      <c r="CJS1777" s="129"/>
      <c r="CJT1777" s="129"/>
      <c r="CJU1777" s="129"/>
      <c r="CJV1777" s="129"/>
      <c r="CJW1777" s="129"/>
      <c r="CJX1777" s="129"/>
      <c r="CJY1777" s="129"/>
      <c r="CJZ1777" s="129"/>
      <c r="CKA1777" s="129"/>
      <c r="CKB1777" s="129"/>
      <c r="CKC1777" s="129"/>
      <c r="CKD1777" s="129"/>
      <c r="CKE1777" s="129"/>
      <c r="CKF1777" s="129"/>
      <c r="CKG1777" s="129"/>
      <c r="CKH1777" s="129"/>
      <c r="CKI1777" s="129"/>
      <c r="CKJ1777" s="129"/>
      <c r="CKK1777" s="129"/>
      <c r="CKL1777" s="129"/>
      <c r="CKM1777" s="129"/>
      <c r="CKN1777" s="129"/>
      <c r="CKO1777" s="129"/>
      <c r="CKP1777" s="129"/>
      <c r="CKQ1777" s="129"/>
      <c r="CKR1777" s="129"/>
      <c r="CKS1777" s="129"/>
      <c r="CKT1777" s="129"/>
      <c r="CKU1777" s="129"/>
      <c r="CKV1777" s="129"/>
      <c r="CKW1777" s="129"/>
      <c r="CKX1777" s="129"/>
      <c r="CKY1777" s="129"/>
      <c r="CKZ1777" s="129"/>
      <c r="CLA1777" s="129"/>
      <c r="CLB1777" s="129"/>
      <c r="CLC1777" s="129"/>
      <c r="CLD1777" s="129"/>
      <c r="CLE1777" s="129"/>
      <c r="CLF1777" s="129"/>
      <c r="CLG1777" s="129"/>
      <c r="CLH1777" s="129"/>
      <c r="CLI1777" s="129"/>
      <c r="CLJ1777" s="129"/>
      <c r="CLK1777" s="129"/>
      <c r="CLL1777" s="129"/>
      <c r="CLM1777" s="129"/>
      <c r="CLN1777" s="129"/>
      <c r="CLO1777" s="129"/>
      <c r="CLP1777" s="129"/>
      <c r="CLQ1777" s="129"/>
      <c r="CLR1777" s="129"/>
      <c r="CLS1777" s="129"/>
      <c r="CLT1777" s="129"/>
      <c r="CLU1777" s="129"/>
      <c r="CLV1777" s="129"/>
      <c r="CLW1777" s="129"/>
      <c r="CLX1777" s="129"/>
      <c r="CLY1777" s="129"/>
      <c r="CLZ1777" s="129"/>
      <c r="CMA1777" s="129"/>
      <c r="CMB1777" s="129"/>
      <c r="CMC1777" s="129"/>
      <c r="CMD1777" s="129"/>
      <c r="CME1777" s="129"/>
      <c r="CMF1777" s="129"/>
      <c r="CMG1777" s="129"/>
      <c r="CMH1777" s="129"/>
      <c r="CMI1777" s="129"/>
      <c r="CMJ1777" s="129"/>
      <c r="CMK1777" s="129"/>
      <c r="CML1777" s="129"/>
      <c r="CMM1777" s="129"/>
      <c r="CMN1777" s="129"/>
      <c r="CMO1777" s="129"/>
      <c r="CMP1777" s="129"/>
      <c r="CMQ1777" s="129"/>
      <c r="CMR1777" s="129"/>
      <c r="CMS1777" s="129"/>
      <c r="CMT1777" s="129"/>
      <c r="CMU1777" s="129"/>
      <c r="CMV1777" s="129"/>
      <c r="CMW1777" s="129"/>
      <c r="CMX1777" s="129"/>
      <c r="CMY1777" s="129"/>
      <c r="CMZ1777" s="129"/>
      <c r="CNA1777" s="129"/>
      <c r="CNB1777" s="129"/>
      <c r="CNC1777" s="129"/>
      <c r="CND1777" s="129"/>
      <c r="CNE1777" s="129"/>
      <c r="CNF1777" s="129"/>
      <c r="CNG1777" s="129"/>
      <c r="CNH1777" s="129"/>
      <c r="CNI1777" s="129"/>
      <c r="CNJ1777" s="129"/>
      <c r="CNK1777" s="129"/>
      <c r="CNL1777" s="129"/>
      <c r="CNM1777" s="129"/>
      <c r="CNN1777" s="129"/>
      <c r="CNO1777" s="129"/>
      <c r="CNP1777" s="129"/>
      <c r="CNQ1777" s="129"/>
      <c r="CNR1777" s="129"/>
      <c r="CNS1777" s="129"/>
      <c r="CNT1777" s="129"/>
      <c r="CNU1777" s="129"/>
      <c r="CNV1777" s="129"/>
      <c r="CNW1777" s="129"/>
      <c r="CNX1777" s="129"/>
      <c r="CNY1777" s="129"/>
      <c r="CNZ1777" s="129"/>
      <c r="COA1777" s="129"/>
      <c r="COB1777" s="129"/>
      <c r="COC1777" s="129"/>
      <c r="COD1777" s="129"/>
      <c r="COE1777" s="129"/>
      <c r="COF1777" s="129"/>
      <c r="COG1777" s="129"/>
      <c r="COH1777" s="129"/>
      <c r="COI1777" s="129"/>
      <c r="COJ1777" s="129"/>
      <c r="COK1777" s="129"/>
      <c r="COL1777" s="129"/>
      <c r="COM1777" s="129"/>
      <c r="CON1777" s="129"/>
      <c r="COO1777" s="129"/>
      <c r="COP1777" s="129"/>
      <c r="COQ1777" s="129"/>
      <c r="COR1777" s="129"/>
      <c r="COS1777" s="129"/>
      <c r="COT1777" s="129"/>
      <c r="COU1777" s="129"/>
      <c r="COV1777" s="129"/>
      <c r="COW1777" s="129"/>
      <c r="COX1777" s="129"/>
      <c r="COY1777" s="129"/>
      <c r="COZ1777" s="129"/>
      <c r="CPA1777" s="129"/>
      <c r="CPB1777" s="129"/>
      <c r="CPC1777" s="129"/>
      <c r="CPD1777" s="129"/>
      <c r="CPE1777" s="129"/>
      <c r="CPF1777" s="129"/>
      <c r="CPG1777" s="129"/>
      <c r="CPH1777" s="129"/>
      <c r="CPI1777" s="129"/>
      <c r="CPJ1777" s="129"/>
      <c r="CPK1777" s="129"/>
      <c r="CPL1777" s="129"/>
      <c r="CPM1777" s="129"/>
      <c r="CPN1777" s="129"/>
      <c r="CPO1777" s="129"/>
      <c r="CPP1777" s="129"/>
      <c r="CPQ1777" s="129"/>
      <c r="CPR1777" s="129"/>
      <c r="CPS1777" s="129"/>
      <c r="CPT1777" s="129"/>
      <c r="CPU1777" s="129"/>
      <c r="CPV1777" s="129"/>
      <c r="CPW1777" s="129"/>
      <c r="CPX1777" s="129"/>
      <c r="CPY1777" s="129"/>
      <c r="CPZ1777" s="129"/>
      <c r="CQA1777" s="129"/>
      <c r="CQB1777" s="129"/>
      <c r="CQC1777" s="129"/>
      <c r="CQD1777" s="129"/>
      <c r="CQE1777" s="129"/>
      <c r="CQF1777" s="129"/>
      <c r="CQG1777" s="129"/>
      <c r="CQH1777" s="129"/>
      <c r="CQI1777" s="129"/>
      <c r="CQJ1777" s="129"/>
      <c r="CQK1777" s="129"/>
      <c r="CQL1777" s="129"/>
      <c r="CQM1777" s="129"/>
      <c r="CQN1777" s="129"/>
      <c r="CQO1777" s="129"/>
      <c r="CQP1777" s="129"/>
      <c r="CQQ1777" s="129"/>
      <c r="CQR1777" s="129"/>
      <c r="CQS1777" s="129"/>
      <c r="CQT1777" s="129"/>
      <c r="CQU1777" s="129"/>
      <c r="CQV1777" s="129"/>
      <c r="CQW1777" s="129"/>
      <c r="CQX1777" s="129"/>
      <c r="CQY1777" s="129"/>
      <c r="CQZ1777" s="129"/>
      <c r="CRA1777" s="129"/>
      <c r="CRB1777" s="129"/>
      <c r="CRC1777" s="129"/>
      <c r="CRD1777" s="129"/>
      <c r="CRE1777" s="129"/>
      <c r="CRF1777" s="129"/>
      <c r="CRG1777" s="129"/>
      <c r="CRH1777" s="129"/>
      <c r="CRI1777" s="129"/>
      <c r="CRJ1777" s="129"/>
      <c r="CRK1777" s="129"/>
      <c r="CRL1777" s="129"/>
      <c r="CRM1777" s="129"/>
      <c r="CRN1777" s="129"/>
      <c r="CRO1777" s="129"/>
      <c r="CRP1777" s="129"/>
      <c r="CRQ1777" s="129"/>
      <c r="CRR1777" s="129"/>
      <c r="CRS1777" s="129"/>
      <c r="CRT1777" s="129"/>
      <c r="CRU1777" s="129"/>
      <c r="CRV1777" s="129"/>
      <c r="CRW1777" s="129"/>
      <c r="CRX1777" s="129"/>
      <c r="CRY1777" s="129"/>
      <c r="CRZ1777" s="129"/>
      <c r="CSA1777" s="129"/>
      <c r="CSB1777" s="129"/>
      <c r="CSC1777" s="129"/>
      <c r="CSD1777" s="129"/>
      <c r="CSE1777" s="129"/>
      <c r="CSF1777" s="129"/>
      <c r="CSG1777" s="129"/>
      <c r="CSH1777" s="129"/>
      <c r="CSI1777" s="129"/>
      <c r="CSJ1777" s="129"/>
      <c r="CSK1777" s="129"/>
      <c r="CSL1777" s="129"/>
      <c r="CSM1777" s="129"/>
      <c r="CSN1777" s="129"/>
      <c r="CSO1777" s="129"/>
      <c r="CSP1777" s="129"/>
      <c r="CSQ1777" s="129"/>
      <c r="CSR1777" s="129"/>
      <c r="CSS1777" s="129"/>
      <c r="CST1777" s="129"/>
      <c r="CSU1777" s="129"/>
      <c r="CSV1777" s="129"/>
      <c r="CSW1777" s="129"/>
      <c r="CSX1777" s="129"/>
      <c r="CSY1777" s="129"/>
      <c r="CSZ1777" s="129"/>
      <c r="CTA1777" s="129"/>
      <c r="CTB1777" s="129"/>
      <c r="CTC1777" s="129"/>
      <c r="CTD1777" s="129"/>
      <c r="CTE1777" s="129"/>
      <c r="CTF1777" s="129"/>
      <c r="CTG1777" s="129"/>
      <c r="CTH1777" s="129"/>
      <c r="CTI1777" s="129"/>
      <c r="CTJ1777" s="129"/>
      <c r="CTK1777" s="129"/>
      <c r="CTL1777" s="129"/>
      <c r="CTM1777" s="129"/>
      <c r="CTN1777" s="129"/>
      <c r="CTO1777" s="129"/>
      <c r="CTP1777" s="129"/>
      <c r="CTQ1777" s="129"/>
      <c r="CTR1777" s="129"/>
      <c r="CTS1777" s="129"/>
      <c r="CTT1777" s="129"/>
      <c r="CTU1777" s="129"/>
      <c r="CTV1777" s="129"/>
      <c r="CTW1777" s="129"/>
      <c r="CTX1777" s="129"/>
      <c r="CTY1777" s="129"/>
      <c r="CTZ1777" s="129"/>
      <c r="CUA1777" s="129"/>
      <c r="CUB1777" s="129"/>
      <c r="CUC1777" s="129"/>
      <c r="CUD1777" s="129"/>
      <c r="CUE1777" s="129"/>
      <c r="CUF1777" s="129"/>
      <c r="CUG1777" s="129"/>
      <c r="CUH1777" s="129"/>
      <c r="CUI1777" s="129"/>
      <c r="CUJ1777" s="129"/>
      <c r="CUK1777" s="129"/>
      <c r="CUL1777" s="129"/>
      <c r="CUM1777" s="129"/>
      <c r="CUN1777" s="129"/>
      <c r="CUO1777" s="129"/>
      <c r="CUP1777" s="129"/>
      <c r="CUQ1777" s="129"/>
      <c r="CUR1777" s="129"/>
      <c r="CUS1777" s="129"/>
      <c r="CUT1777" s="129"/>
      <c r="CUU1777" s="129"/>
      <c r="CUV1777" s="129"/>
      <c r="CUW1777" s="129"/>
      <c r="CUX1777" s="129"/>
      <c r="CUY1777" s="129"/>
      <c r="CUZ1777" s="129"/>
      <c r="CVA1777" s="129"/>
      <c r="CVB1777" s="129"/>
      <c r="CVC1777" s="129"/>
      <c r="CVD1777" s="129"/>
      <c r="CVE1777" s="129"/>
      <c r="CVF1777" s="129"/>
      <c r="CVG1777" s="129"/>
      <c r="CVH1777" s="129"/>
      <c r="CVI1777" s="129"/>
      <c r="CVJ1777" s="129"/>
      <c r="CVK1777" s="129"/>
      <c r="CVL1777" s="129"/>
      <c r="CVM1777" s="129"/>
      <c r="CVN1777" s="129"/>
      <c r="CVO1777" s="129"/>
      <c r="CVP1777" s="129"/>
      <c r="CVQ1777" s="129"/>
      <c r="CVR1777" s="129"/>
      <c r="CVS1777" s="129"/>
      <c r="CVT1777" s="129"/>
      <c r="CVU1777" s="129"/>
      <c r="CVV1777" s="129"/>
      <c r="CVW1777" s="129"/>
      <c r="CVX1777" s="129"/>
      <c r="CVY1777" s="129"/>
      <c r="CVZ1777" s="129"/>
      <c r="CWA1777" s="129"/>
      <c r="CWB1777" s="129"/>
      <c r="CWC1777" s="129"/>
      <c r="CWD1777" s="129"/>
      <c r="CWE1777" s="129"/>
      <c r="CWF1777" s="129"/>
      <c r="CWG1777" s="129"/>
      <c r="CWH1777" s="129"/>
      <c r="CWI1777" s="129"/>
      <c r="CWJ1777" s="129"/>
      <c r="CWK1777" s="129"/>
      <c r="CWL1777" s="129"/>
      <c r="CWM1777" s="129"/>
      <c r="CWN1777" s="129"/>
      <c r="CWO1777" s="129"/>
      <c r="CWP1777" s="129"/>
      <c r="CWQ1777" s="129"/>
      <c r="CWR1777" s="129"/>
      <c r="CWS1777" s="129"/>
      <c r="CWT1777" s="129"/>
      <c r="CWU1777" s="129"/>
      <c r="CWV1777" s="129"/>
      <c r="CWW1777" s="129"/>
      <c r="CWX1777" s="129"/>
      <c r="CWY1777" s="129"/>
      <c r="CWZ1777" s="129"/>
      <c r="CXA1777" s="129"/>
      <c r="CXB1777" s="129"/>
      <c r="CXC1777" s="129"/>
      <c r="CXD1777" s="129"/>
      <c r="CXE1777" s="129"/>
      <c r="CXF1777" s="129"/>
      <c r="CXG1777" s="129"/>
      <c r="CXH1777" s="129"/>
      <c r="CXI1777" s="129"/>
      <c r="CXJ1777" s="129"/>
      <c r="CXK1777" s="129"/>
      <c r="CXL1777" s="129"/>
      <c r="CXM1777" s="129"/>
      <c r="CXN1777" s="129"/>
      <c r="CXO1777" s="129"/>
      <c r="CXP1777" s="129"/>
      <c r="CXQ1777" s="129"/>
      <c r="CXR1777" s="129"/>
      <c r="CXS1777" s="129"/>
      <c r="CXT1777" s="129"/>
      <c r="CXU1777" s="129"/>
      <c r="CXV1777" s="129"/>
      <c r="CXW1777" s="129"/>
      <c r="CXX1777" s="129"/>
      <c r="CXY1777" s="129"/>
      <c r="CXZ1777" s="129"/>
      <c r="CYA1777" s="129"/>
      <c r="CYB1777" s="129"/>
      <c r="CYC1777" s="129"/>
      <c r="CYD1777" s="129"/>
      <c r="CYE1777" s="129"/>
      <c r="CYF1777" s="129"/>
      <c r="CYG1777" s="129"/>
      <c r="CYH1777" s="129"/>
      <c r="CYI1777" s="129"/>
      <c r="CYJ1777" s="129"/>
      <c r="CYK1777" s="129"/>
      <c r="CYL1777" s="129"/>
      <c r="CYM1777" s="129"/>
      <c r="CYN1777" s="129"/>
      <c r="CYO1777" s="129"/>
      <c r="CYP1777" s="129"/>
      <c r="CYQ1777" s="129"/>
      <c r="CYR1777" s="129"/>
      <c r="CYS1777" s="129"/>
      <c r="CYT1777" s="129"/>
      <c r="CYU1777" s="129"/>
      <c r="CYV1777" s="129"/>
      <c r="CYW1777" s="129"/>
      <c r="CYX1777" s="129"/>
      <c r="CYY1777" s="129"/>
      <c r="CYZ1777" s="129"/>
      <c r="CZA1777" s="129"/>
      <c r="CZB1777" s="129"/>
      <c r="CZC1777" s="129"/>
      <c r="CZD1777" s="129"/>
      <c r="CZE1777" s="129"/>
      <c r="CZF1777" s="129"/>
      <c r="CZG1777" s="129"/>
      <c r="CZH1777" s="129"/>
      <c r="CZI1777" s="129"/>
      <c r="CZJ1777" s="129"/>
      <c r="CZK1777" s="129"/>
      <c r="CZL1777" s="129"/>
      <c r="CZM1777" s="129"/>
      <c r="CZN1777" s="129"/>
      <c r="CZO1777" s="129"/>
      <c r="CZP1777" s="129"/>
      <c r="CZQ1777" s="129"/>
      <c r="CZR1777" s="129"/>
      <c r="CZS1777" s="129"/>
      <c r="CZT1777" s="129"/>
      <c r="CZU1777" s="129"/>
      <c r="CZV1777" s="129"/>
      <c r="CZW1777" s="129"/>
      <c r="CZX1777" s="129"/>
      <c r="CZY1777" s="129"/>
      <c r="CZZ1777" s="129"/>
      <c r="DAA1777" s="129"/>
      <c r="DAB1777" s="129"/>
      <c r="DAC1777" s="129"/>
      <c r="DAD1777" s="129"/>
      <c r="DAE1777" s="129"/>
      <c r="DAF1777" s="129"/>
      <c r="DAG1777" s="129"/>
      <c r="DAH1777" s="129"/>
      <c r="DAI1777" s="129"/>
      <c r="DAJ1777" s="129"/>
      <c r="DAK1777" s="129"/>
      <c r="DAL1777" s="129"/>
      <c r="DAM1777" s="129"/>
      <c r="DAN1777" s="129"/>
      <c r="DAO1777" s="129"/>
      <c r="DAP1777" s="129"/>
      <c r="DAQ1777" s="129"/>
      <c r="DAR1777" s="129"/>
      <c r="DAS1777" s="129"/>
      <c r="DAT1777" s="129"/>
      <c r="DAU1777" s="129"/>
      <c r="DAV1777" s="129"/>
      <c r="DAW1777" s="129"/>
      <c r="DAX1777" s="129"/>
      <c r="DAY1777" s="129"/>
      <c r="DAZ1777" s="129"/>
      <c r="DBA1777" s="129"/>
      <c r="DBB1777" s="129"/>
      <c r="DBC1777" s="129"/>
      <c r="DBD1777" s="129"/>
      <c r="DBE1777" s="129"/>
      <c r="DBF1777" s="129"/>
      <c r="DBG1777" s="129"/>
      <c r="DBH1777" s="129"/>
      <c r="DBI1777" s="129"/>
      <c r="DBJ1777" s="129"/>
      <c r="DBK1777" s="129"/>
      <c r="DBL1777" s="129"/>
      <c r="DBM1777" s="129"/>
      <c r="DBN1777" s="129"/>
      <c r="DBO1777" s="129"/>
      <c r="DBP1777" s="129"/>
      <c r="DBQ1777" s="129"/>
      <c r="DBR1777" s="129"/>
      <c r="DBS1777" s="129"/>
      <c r="DBT1777" s="129"/>
      <c r="DBU1777" s="129"/>
      <c r="DBV1777" s="129"/>
      <c r="DBW1777" s="129"/>
      <c r="DBX1777" s="129"/>
      <c r="DBY1777" s="129"/>
      <c r="DBZ1777" s="129"/>
      <c r="DCA1777" s="129"/>
      <c r="DCB1777" s="129"/>
      <c r="DCC1777" s="129"/>
      <c r="DCD1777" s="129"/>
      <c r="DCE1777" s="129"/>
      <c r="DCF1777" s="129"/>
      <c r="DCG1777" s="129"/>
      <c r="DCH1777" s="129"/>
      <c r="DCI1777" s="129"/>
      <c r="DCJ1777" s="129"/>
      <c r="DCK1777" s="129"/>
      <c r="DCL1777" s="129"/>
      <c r="DCM1777" s="129"/>
      <c r="DCN1777" s="129"/>
      <c r="DCO1777" s="129"/>
      <c r="DCP1777" s="129"/>
      <c r="DCQ1777" s="129"/>
      <c r="DCR1777" s="129"/>
      <c r="DCS1777" s="129"/>
      <c r="DCT1777" s="129"/>
      <c r="DCU1777" s="129"/>
      <c r="DCV1777" s="129"/>
      <c r="DCW1777" s="129"/>
      <c r="DCX1777" s="129"/>
      <c r="DCY1777" s="129"/>
      <c r="DCZ1777" s="129"/>
      <c r="DDA1777" s="129"/>
      <c r="DDB1777" s="129"/>
      <c r="DDC1777" s="129"/>
      <c r="DDD1777" s="129"/>
      <c r="DDE1777" s="129"/>
      <c r="DDF1777" s="129"/>
      <c r="DDG1777" s="129"/>
      <c r="DDH1777" s="129"/>
      <c r="DDI1777" s="129"/>
      <c r="DDJ1777" s="129"/>
      <c r="DDK1777" s="129"/>
      <c r="DDL1777" s="129"/>
      <c r="DDM1777" s="129"/>
      <c r="DDN1777" s="129"/>
      <c r="DDO1777" s="129"/>
      <c r="DDP1777" s="129"/>
      <c r="DDQ1777" s="129"/>
      <c r="DDR1777" s="129"/>
      <c r="DDS1777" s="129"/>
      <c r="DDT1777" s="129"/>
      <c r="DDU1777" s="129"/>
      <c r="DDV1777" s="129"/>
      <c r="DDW1777" s="129"/>
      <c r="DDX1777" s="129"/>
      <c r="DDY1777" s="129"/>
      <c r="DDZ1777" s="129"/>
      <c r="DEA1777" s="129"/>
      <c r="DEB1777" s="129"/>
      <c r="DEC1777" s="129"/>
      <c r="DED1777" s="129"/>
      <c r="DEE1777" s="129"/>
      <c r="DEF1777" s="129"/>
      <c r="DEG1777" s="129"/>
      <c r="DEH1777" s="129"/>
      <c r="DEI1777" s="129"/>
      <c r="DEJ1777" s="129"/>
      <c r="DEK1777" s="129"/>
      <c r="DEL1777" s="129"/>
      <c r="DEM1777" s="129"/>
      <c r="DEN1777" s="129"/>
      <c r="DEO1777" s="129"/>
      <c r="DEP1777" s="129"/>
      <c r="DEQ1777" s="129"/>
      <c r="DER1777" s="129"/>
      <c r="DES1777" s="129"/>
      <c r="DET1777" s="129"/>
      <c r="DEU1777" s="129"/>
      <c r="DEV1777" s="129"/>
      <c r="DEW1777" s="129"/>
      <c r="DEX1777" s="129"/>
      <c r="DEY1777" s="129"/>
      <c r="DEZ1777" s="129"/>
      <c r="DFA1777" s="129"/>
      <c r="DFB1777" s="129"/>
      <c r="DFC1777" s="129"/>
      <c r="DFD1777" s="129"/>
      <c r="DFE1777" s="129"/>
      <c r="DFF1777" s="129"/>
      <c r="DFG1777" s="129"/>
      <c r="DFH1777" s="129"/>
      <c r="DFI1777" s="129"/>
      <c r="DFJ1777" s="129"/>
      <c r="DFK1777" s="129"/>
      <c r="DFL1777" s="129"/>
      <c r="DFM1777" s="129"/>
      <c r="DFN1777" s="129"/>
      <c r="DFO1777" s="129"/>
      <c r="DFP1777" s="129"/>
      <c r="DFQ1777" s="129"/>
      <c r="DFR1777" s="129"/>
      <c r="DFS1777" s="129"/>
      <c r="DFT1777" s="129"/>
      <c r="DFU1777" s="129"/>
      <c r="DFV1777" s="129"/>
      <c r="DFW1777" s="129"/>
      <c r="DFX1777" s="129"/>
      <c r="DFY1777" s="129"/>
      <c r="DFZ1777" s="129"/>
      <c r="DGA1777" s="129"/>
      <c r="DGB1777" s="129"/>
      <c r="DGC1777" s="129"/>
      <c r="DGD1777" s="129"/>
      <c r="DGE1777" s="129"/>
      <c r="DGF1777" s="129"/>
      <c r="DGG1777" s="129"/>
      <c r="DGH1777" s="129"/>
      <c r="DGI1777" s="129"/>
      <c r="DGJ1777" s="129"/>
      <c r="DGK1777" s="129"/>
      <c r="DGL1777" s="129"/>
      <c r="DGM1777" s="129"/>
      <c r="DGN1777" s="129"/>
      <c r="DGO1777" s="129"/>
      <c r="DGP1777" s="129"/>
      <c r="DGQ1777" s="129"/>
      <c r="DGR1777" s="129"/>
      <c r="DGS1777" s="129"/>
      <c r="DGT1777" s="129"/>
      <c r="DGU1777" s="129"/>
      <c r="DGV1777" s="129"/>
      <c r="DGW1777" s="129"/>
      <c r="DGX1777" s="129"/>
      <c r="DGY1777" s="129"/>
      <c r="DGZ1777" s="129"/>
      <c r="DHA1777" s="129"/>
      <c r="DHB1777" s="129"/>
      <c r="DHC1777" s="129"/>
      <c r="DHD1777" s="129"/>
      <c r="DHE1777" s="129"/>
      <c r="DHF1777" s="129"/>
      <c r="DHG1777" s="129"/>
      <c r="DHH1777" s="129"/>
      <c r="DHI1777" s="129"/>
      <c r="DHJ1777" s="129"/>
      <c r="DHK1777" s="129"/>
      <c r="DHL1777" s="129"/>
      <c r="DHM1777" s="129"/>
      <c r="DHN1777" s="129"/>
      <c r="DHO1777" s="129"/>
      <c r="DHP1777" s="129"/>
      <c r="DHQ1777" s="129"/>
      <c r="DHR1777" s="129"/>
      <c r="DHS1777" s="129"/>
      <c r="DHT1777" s="129"/>
      <c r="DHU1777" s="129"/>
      <c r="DHV1777" s="129"/>
      <c r="DHW1777" s="129"/>
      <c r="DHX1777" s="129"/>
      <c r="DHY1777" s="129"/>
      <c r="DHZ1777" s="129"/>
      <c r="DIA1777" s="129"/>
      <c r="DIB1777" s="129"/>
      <c r="DIC1777" s="129"/>
      <c r="DID1777" s="129"/>
      <c r="DIE1777" s="129"/>
      <c r="DIF1777" s="129"/>
      <c r="DIG1777" s="129"/>
      <c r="DIH1777" s="129"/>
      <c r="DII1777" s="129"/>
      <c r="DIJ1777" s="129"/>
      <c r="DIK1777" s="129"/>
      <c r="DIL1777" s="129"/>
      <c r="DIM1777" s="129"/>
      <c r="DIN1777" s="129"/>
      <c r="DIO1777" s="129"/>
      <c r="DIP1777" s="129"/>
      <c r="DIQ1777" s="129"/>
      <c r="DIR1777" s="129"/>
      <c r="DIS1777" s="129"/>
      <c r="DIT1777" s="129"/>
      <c r="DIU1777" s="129"/>
      <c r="DIV1777" s="129"/>
      <c r="DIW1777" s="129"/>
      <c r="DIX1777" s="129"/>
      <c r="DIY1777" s="129"/>
      <c r="DIZ1777" s="129"/>
      <c r="DJA1777" s="129"/>
      <c r="DJB1777" s="129"/>
      <c r="DJC1777" s="129"/>
      <c r="DJD1777" s="129"/>
      <c r="DJE1777" s="129"/>
      <c r="DJF1777" s="129"/>
      <c r="DJG1777" s="129"/>
      <c r="DJH1777" s="129"/>
      <c r="DJI1777" s="129"/>
      <c r="DJJ1777" s="129"/>
      <c r="DJK1777" s="129"/>
      <c r="DJL1777" s="129"/>
      <c r="DJM1777" s="129"/>
      <c r="DJN1777" s="129"/>
      <c r="DJO1777" s="129"/>
      <c r="DJP1777" s="129"/>
      <c r="DJQ1777" s="129"/>
      <c r="DJR1777" s="129"/>
      <c r="DJS1777" s="129"/>
      <c r="DJT1777" s="129"/>
      <c r="DJU1777" s="129"/>
      <c r="DJV1777" s="129"/>
      <c r="DJW1777" s="129"/>
      <c r="DJX1777" s="129"/>
      <c r="DJY1777" s="129"/>
      <c r="DJZ1777" s="129"/>
      <c r="DKA1777" s="129"/>
      <c r="DKB1777" s="129"/>
      <c r="DKC1777" s="129"/>
      <c r="DKD1777" s="129"/>
      <c r="DKE1777" s="129"/>
      <c r="DKF1777" s="129"/>
      <c r="DKG1777" s="129"/>
      <c r="DKH1777" s="129"/>
      <c r="DKI1777" s="129"/>
      <c r="DKJ1777" s="129"/>
      <c r="DKK1777" s="129"/>
      <c r="DKL1777" s="129"/>
      <c r="DKM1777" s="129"/>
      <c r="DKN1777" s="129"/>
      <c r="DKO1777" s="129"/>
      <c r="DKP1777" s="129"/>
      <c r="DKQ1777" s="129"/>
      <c r="DKR1777" s="129"/>
      <c r="DKS1777" s="129"/>
      <c r="DKT1777" s="129"/>
      <c r="DKU1777" s="129"/>
      <c r="DKV1777" s="129"/>
      <c r="DKW1777" s="129"/>
      <c r="DKX1777" s="129"/>
      <c r="DKY1777" s="129"/>
      <c r="DKZ1777" s="129"/>
      <c r="DLA1777" s="129"/>
      <c r="DLB1777" s="129"/>
      <c r="DLC1777" s="129"/>
      <c r="DLD1777" s="129"/>
      <c r="DLE1777" s="129"/>
      <c r="DLF1777" s="129"/>
      <c r="DLG1777" s="129"/>
      <c r="DLH1777" s="129"/>
      <c r="DLI1777" s="129"/>
      <c r="DLJ1777" s="129"/>
      <c r="DLK1777" s="129"/>
      <c r="DLL1777" s="129"/>
      <c r="DLM1777" s="129"/>
      <c r="DLN1777" s="129"/>
      <c r="DLO1777" s="129"/>
      <c r="DLP1777" s="129"/>
      <c r="DLQ1777" s="129"/>
      <c r="DLR1777" s="129"/>
      <c r="DLS1777" s="129"/>
      <c r="DLT1777" s="129"/>
      <c r="DLU1777" s="129"/>
      <c r="DLV1777" s="129"/>
      <c r="DLW1777" s="129"/>
      <c r="DLX1777" s="129"/>
      <c r="DLY1777" s="129"/>
      <c r="DLZ1777" s="129"/>
      <c r="DMA1777" s="129"/>
      <c r="DMB1777" s="129"/>
      <c r="DMC1777" s="129"/>
      <c r="DMD1777" s="129"/>
      <c r="DME1777" s="129"/>
      <c r="DMF1777" s="129"/>
      <c r="DMG1777" s="129"/>
      <c r="DMH1777" s="129"/>
      <c r="DMI1777" s="129"/>
      <c r="DMJ1777" s="129"/>
      <c r="DMK1777" s="129"/>
      <c r="DML1777" s="129"/>
      <c r="DMM1777" s="129"/>
      <c r="DMN1777" s="129"/>
      <c r="DMO1777" s="129"/>
      <c r="DMP1777" s="129"/>
      <c r="DMQ1777" s="129"/>
      <c r="DMR1777" s="129"/>
      <c r="DMS1777" s="129"/>
      <c r="DMT1777" s="129"/>
      <c r="DMU1777" s="129"/>
      <c r="DMV1777" s="129"/>
      <c r="DMW1777" s="129"/>
      <c r="DMX1777" s="129"/>
      <c r="DMY1777" s="129"/>
      <c r="DMZ1777" s="129"/>
      <c r="DNA1777" s="129"/>
      <c r="DNB1777" s="129"/>
      <c r="DNC1777" s="129"/>
      <c r="DND1777" s="129"/>
      <c r="DNE1777" s="129"/>
      <c r="DNF1777" s="129"/>
      <c r="DNG1777" s="129"/>
      <c r="DNH1777" s="129"/>
      <c r="DNI1777" s="129"/>
      <c r="DNJ1777" s="129"/>
      <c r="DNK1777" s="129"/>
      <c r="DNL1777" s="129"/>
      <c r="DNM1777" s="129"/>
      <c r="DNN1777" s="129"/>
      <c r="DNO1777" s="129"/>
      <c r="DNP1777" s="129"/>
      <c r="DNQ1777" s="129"/>
      <c r="DNR1777" s="129"/>
      <c r="DNS1777" s="129"/>
      <c r="DNT1777" s="129"/>
      <c r="DNU1777" s="129"/>
      <c r="DNV1777" s="129"/>
      <c r="DNW1777" s="129"/>
      <c r="DNX1777" s="129"/>
      <c r="DNY1777" s="129"/>
      <c r="DNZ1777" s="129"/>
      <c r="DOA1777" s="129"/>
      <c r="DOB1777" s="129"/>
      <c r="DOC1777" s="129"/>
      <c r="DOD1777" s="129"/>
      <c r="DOE1777" s="129"/>
      <c r="DOF1777" s="129"/>
      <c r="DOG1777" s="129"/>
      <c r="DOH1777" s="129"/>
      <c r="DOI1777" s="129"/>
      <c r="DOJ1777" s="129"/>
      <c r="DOK1777" s="129"/>
      <c r="DOL1777" s="129"/>
      <c r="DOM1777" s="129"/>
      <c r="DON1777" s="129"/>
      <c r="DOO1777" s="129"/>
      <c r="DOP1777" s="129"/>
      <c r="DOQ1777" s="129"/>
      <c r="DOR1777" s="129"/>
      <c r="DOS1777" s="129"/>
      <c r="DOT1777" s="129"/>
      <c r="DOU1777" s="129"/>
      <c r="DOV1777" s="129"/>
      <c r="DOW1777" s="129"/>
      <c r="DOX1777" s="129"/>
      <c r="DOY1777" s="129"/>
      <c r="DOZ1777" s="129"/>
      <c r="DPA1777" s="129"/>
      <c r="DPB1777" s="129"/>
      <c r="DPC1777" s="129"/>
      <c r="DPD1777" s="129"/>
      <c r="DPE1777" s="129"/>
      <c r="DPF1777" s="129"/>
      <c r="DPG1777" s="129"/>
      <c r="DPH1777" s="129"/>
      <c r="DPI1777" s="129"/>
      <c r="DPJ1777" s="129"/>
      <c r="DPK1777" s="129"/>
      <c r="DPL1777" s="129"/>
      <c r="DPM1777" s="129"/>
      <c r="DPN1777" s="129"/>
      <c r="DPO1777" s="129"/>
      <c r="DPP1777" s="129"/>
      <c r="DPQ1777" s="129"/>
      <c r="DPR1777" s="129"/>
      <c r="DPS1777" s="129"/>
      <c r="DPT1777" s="129"/>
      <c r="DPU1777" s="129"/>
      <c r="DPV1777" s="129"/>
      <c r="DPW1777" s="129"/>
      <c r="DPX1777" s="129"/>
      <c r="DPY1777" s="129"/>
      <c r="DPZ1777" s="129"/>
      <c r="DQA1777" s="129"/>
      <c r="DQB1777" s="129"/>
      <c r="DQC1777" s="129"/>
      <c r="DQD1777" s="129"/>
      <c r="DQE1777" s="129"/>
      <c r="DQF1777" s="129"/>
      <c r="DQG1777" s="129"/>
      <c r="DQH1777" s="129"/>
      <c r="DQI1777" s="129"/>
      <c r="DQJ1777" s="129"/>
      <c r="DQK1777" s="129"/>
      <c r="DQL1777" s="129"/>
      <c r="DQM1777" s="129"/>
      <c r="DQN1777" s="129"/>
      <c r="DQO1777" s="129"/>
      <c r="DQP1777" s="129"/>
      <c r="DQQ1777" s="129"/>
      <c r="DQR1777" s="129"/>
      <c r="DQS1777" s="129"/>
      <c r="DQT1777" s="129"/>
      <c r="DQU1777" s="129"/>
      <c r="DQV1777" s="129"/>
      <c r="DQW1777" s="129"/>
      <c r="DQX1777" s="129"/>
      <c r="DQY1777" s="129"/>
      <c r="DQZ1777" s="129"/>
      <c r="DRA1777" s="129"/>
      <c r="DRB1777" s="129"/>
      <c r="DRC1777" s="129"/>
      <c r="DRD1777" s="129"/>
      <c r="DRE1777" s="129"/>
      <c r="DRF1777" s="129"/>
      <c r="DRG1777" s="129"/>
      <c r="DRH1777" s="129"/>
      <c r="DRI1777" s="129"/>
      <c r="DRJ1777" s="129"/>
      <c r="DRK1777" s="129"/>
      <c r="DRL1777" s="129"/>
      <c r="DRM1777" s="129"/>
      <c r="DRN1777" s="129"/>
      <c r="DRO1777" s="129"/>
      <c r="DRP1777" s="129"/>
      <c r="DRQ1777" s="129"/>
      <c r="DRR1777" s="129"/>
      <c r="DRS1777" s="129"/>
      <c r="DRT1777" s="129"/>
      <c r="DRU1777" s="129"/>
      <c r="DRV1777" s="129"/>
      <c r="DRW1777" s="129"/>
      <c r="DRX1777" s="129"/>
      <c r="DRY1777" s="129"/>
      <c r="DRZ1777" s="129"/>
      <c r="DSA1777" s="129"/>
      <c r="DSB1777" s="129"/>
      <c r="DSC1777" s="129"/>
      <c r="DSD1777" s="129"/>
      <c r="DSE1777" s="129"/>
      <c r="DSF1777" s="129"/>
      <c r="DSG1777" s="129"/>
      <c r="DSH1777" s="129"/>
      <c r="DSI1777" s="129"/>
      <c r="DSJ1777" s="129"/>
      <c r="DSK1777" s="129"/>
      <c r="DSL1777" s="129"/>
      <c r="DSM1777" s="129"/>
      <c r="DSN1777" s="129"/>
      <c r="DSO1777" s="129"/>
      <c r="DSP1777" s="129"/>
      <c r="DSQ1777" s="129"/>
      <c r="DSR1777" s="129"/>
      <c r="DSS1777" s="129"/>
      <c r="DST1777" s="129"/>
      <c r="DSU1777" s="129"/>
      <c r="DSV1777" s="129"/>
      <c r="DSW1777" s="129"/>
      <c r="DSX1777" s="129"/>
      <c r="DSY1777" s="129"/>
      <c r="DSZ1777" s="129"/>
      <c r="DTA1777" s="129"/>
      <c r="DTB1777" s="129"/>
      <c r="DTC1777" s="129"/>
      <c r="DTD1777" s="129"/>
      <c r="DTE1777" s="129"/>
      <c r="DTF1777" s="129"/>
      <c r="DTG1777" s="129"/>
      <c r="DTH1777" s="129"/>
      <c r="DTI1777" s="129"/>
      <c r="DTJ1777" s="129"/>
      <c r="DTK1777" s="129"/>
      <c r="DTL1777" s="129"/>
      <c r="DTM1777" s="129"/>
      <c r="DTN1777" s="129"/>
      <c r="DTO1777" s="129"/>
      <c r="DTP1777" s="129"/>
      <c r="DTQ1777" s="129"/>
      <c r="DTR1777" s="129"/>
      <c r="DTS1777" s="129"/>
      <c r="DTT1777" s="129"/>
      <c r="DTU1777" s="129"/>
      <c r="DTV1777" s="129"/>
      <c r="DTW1777" s="129"/>
      <c r="DTX1777" s="129"/>
      <c r="DTY1777" s="129"/>
      <c r="DTZ1777" s="129"/>
      <c r="DUA1777" s="129"/>
      <c r="DUB1777" s="129"/>
      <c r="DUC1777" s="129"/>
      <c r="DUD1777" s="129"/>
      <c r="DUE1777" s="129"/>
      <c r="DUF1777" s="129"/>
      <c r="DUG1777" s="129"/>
      <c r="DUH1777" s="129"/>
      <c r="DUI1777" s="129"/>
      <c r="DUJ1777" s="129"/>
      <c r="DUK1777" s="129"/>
      <c r="DUL1777" s="129"/>
      <c r="DUM1777" s="129"/>
      <c r="DUN1777" s="129"/>
      <c r="DUO1777" s="129"/>
      <c r="DUP1777" s="129"/>
      <c r="DUQ1777" s="129"/>
      <c r="DUR1777" s="129"/>
      <c r="DUS1777" s="129"/>
      <c r="DUT1777" s="129"/>
      <c r="DUU1777" s="129"/>
      <c r="DUV1777" s="129"/>
      <c r="DUW1777" s="129"/>
      <c r="DUX1777" s="129"/>
      <c r="DUY1777" s="129"/>
      <c r="DUZ1777" s="129"/>
      <c r="DVA1777" s="129"/>
      <c r="DVB1777" s="129"/>
      <c r="DVC1777" s="129"/>
      <c r="DVD1777" s="129"/>
      <c r="DVE1777" s="129"/>
      <c r="DVF1777" s="129"/>
      <c r="DVG1777" s="129"/>
      <c r="DVH1777" s="129"/>
      <c r="DVI1777" s="129"/>
      <c r="DVJ1777" s="129"/>
      <c r="DVK1777" s="129"/>
      <c r="DVL1777" s="129"/>
      <c r="DVM1777" s="129"/>
      <c r="DVN1777" s="129"/>
      <c r="DVO1777" s="129"/>
      <c r="DVP1777" s="129"/>
      <c r="DVQ1777" s="129"/>
      <c r="DVR1777" s="129"/>
      <c r="DVS1777" s="129"/>
      <c r="DVT1777" s="129"/>
      <c r="DVU1777" s="129"/>
      <c r="DVV1777" s="129"/>
      <c r="DVW1777" s="129"/>
      <c r="DVX1777" s="129"/>
      <c r="DVY1777" s="129"/>
      <c r="DVZ1777" s="129"/>
      <c r="DWA1777" s="129"/>
      <c r="DWB1777" s="129"/>
      <c r="DWC1777" s="129"/>
      <c r="DWD1777" s="129"/>
      <c r="DWE1777" s="129"/>
      <c r="DWF1777" s="129"/>
      <c r="DWG1777" s="129"/>
      <c r="DWH1777" s="129"/>
      <c r="DWI1777" s="129"/>
      <c r="DWJ1777" s="129"/>
      <c r="DWK1777" s="129"/>
      <c r="DWL1777" s="129"/>
      <c r="DWM1777" s="129"/>
      <c r="DWN1777" s="129"/>
      <c r="DWO1777" s="129"/>
      <c r="DWP1777" s="129"/>
      <c r="DWQ1777" s="129"/>
      <c r="DWR1777" s="129"/>
      <c r="DWS1777" s="129"/>
      <c r="DWT1777" s="129"/>
      <c r="DWU1777" s="129"/>
      <c r="DWV1777" s="129"/>
      <c r="DWW1777" s="129"/>
      <c r="DWX1777" s="129"/>
      <c r="DWY1777" s="129"/>
      <c r="DWZ1777" s="129"/>
      <c r="DXA1777" s="129"/>
      <c r="DXB1777" s="129"/>
      <c r="DXC1777" s="129"/>
      <c r="DXD1777" s="129"/>
      <c r="DXE1777" s="129"/>
      <c r="DXF1777" s="129"/>
      <c r="DXG1777" s="129"/>
      <c r="DXH1777" s="129"/>
      <c r="DXI1777" s="129"/>
      <c r="DXJ1777" s="129"/>
      <c r="DXK1777" s="129"/>
      <c r="DXL1777" s="129"/>
      <c r="DXM1777" s="129"/>
      <c r="DXN1777" s="129"/>
      <c r="DXO1777" s="129"/>
      <c r="DXP1777" s="129"/>
      <c r="DXQ1777" s="129"/>
      <c r="DXR1777" s="129"/>
      <c r="DXS1777" s="129"/>
      <c r="DXT1777" s="129"/>
      <c r="DXU1777" s="129"/>
      <c r="DXV1777" s="129"/>
      <c r="DXW1777" s="129"/>
      <c r="DXX1777" s="129"/>
      <c r="DXY1777" s="129"/>
      <c r="DXZ1777" s="129"/>
      <c r="DYA1777" s="129"/>
      <c r="DYB1777" s="129"/>
      <c r="DYC1777" s="129"/>
      <c r="DYD1777" s="129"/>
      <c r="DYE1777" s="129"/>
      <c r="DYF1777" s="129"/>
      <c r="DYG1777" s="129"/>
      <c r="DYH1777" s="129"/>
      <c r="DYI1777" s="129"/>
      <c r="DYJ1777" s="129"/>
      <c r="DYK1777" s="129"/>
      <c r="DYL1777" s="129"/>
      <c r="DYM1777" s="129"/>
      <c r="DYN1777" s="129"/>
      <c r="DYO1777" s="129"/>
      <c r="DYP1777" s="129"/>
      <c r="DYQ1777" s="129"/>
      <c r="DYR1777" s="129"/>
      <c r="DYS1777" s="129"/>
      <c r="DYT1777" s="129"/>
      <c r="DYU1777" s="129"/>
      <c r="DYV1777" s="129"/>
      <c r="DYW1777" s="129"/>
      <c r="DYX1777" s="129"/>
      <c r="DYY1777" s="129"/>
      <c r="DYZ1777" s="129"/>
      <c r="DZA1777" s="129"/>
      <c r="DZB1777" s="129"/>
      <c r="DZC1777" s="129"/>
      <c r="DZD1777" s="129"/>
      <c r="DZE1777" s="129"/>
      <c r="DZF1777" s="129"/>
      <c r="DZG1777" s="129"/>
      <c r="DZH1777" s="129"/>
      <c r="DZI1777" s="129"/>
      <c r="DZJ1777" s="129"/>
      <c r="DZK1777" s="129"/>
      <c r="DZL1777" s="129"/>
      <c r="DZM1777" s="129"/>
      <c r="DZN1777" s="129"/>
      <c r="DZO1777" s="129"/>
      <c r="DZP1777" s="129"/>
      <c r="DZQ1777" s="129"/>
      <c r="DZR1777" s="129"/>
      <c r="DZS1777" s="129"/>
      <c r="DZT1777" s="129"/>
      <c r="DZU1777" s="129"/>
      <c r="DZV1777" s="129"/>
      <c r="DZW1777" s="129"/>
      <c r="DZX1777" s="129"/>
      <c r="DZY1777" s="129"/>
      <c r="DZZ1777" s="129"/>
      <c r="EAA1777" s="129"/>
      <c r="EAB1777" s="129"/>
      <c r="EAC1777" s="129"/>
      <c r="EAD1777" s="129"/>
      <c r="EAE1777" s="129"/>
      <c r="EAF1777" s="129"/>
      <c r="EAG1777" s="129"/>
      <c r="EAH1777" s="129"/>
      <c r="EAI1777" s="129"/>
      <c r="EAJ1777" s="129"/>
      <c r="EAK1777" s="129"/>
      <c r="EAL1777" s="129"/>
      <c r="EAM1777" s="129"/>
      <c r="EAN1777" s="129"/>
      <c r="EAO1777" s="129"/>
      <c r="EAP1777" s="129"/>
      <c r="EAQ1777" s="129"/>
      <c r="EAR1777" s="129"/>
      <c r="EAS1777" s="129"/>
      <c r="EAT1777" s="129"/>
      <c r="EAU1777" s="129"/>
      <c r="EAV1777" s="129"/>
      <c r="EAW1777" s="129"/>
      <c r="EAX1777" s="129"/>
      <c r="EAY1777" s="129"/>
      <c r="EAZ1777" s="129"/>
      <c r="EBA1777" s="129"/>
      <c r="EBB1777" s="129"/>
      <c r="EBC1777" s="129"/>
      <c r="EBD1777" s="129"/>
      <c r="EBE1777" s="129"/>
      <c r="EBF1777" s="129"/>
      <c r="EBG1777" s="129"/>
      <c r="EBH1777" s="129"/>
      <c r="EBI1777" s="129"/>
      <c r="EBJ1777" s="129"/>
      <c r="EBK1777" s="129"/>
      <c r="EBL1777" s="129"/>
      <c r="EBM1777" s="129"/>
      <c r="EBN1777" s="129"/>
      <c r="EBO1777" s="129"/>
      <c r="EBP1777" s="129"/>
      <c r="EBQ1777" s="129"/>
      <c r="EBR1777" s="129"/>
      <c r="EBS1777" s="129"/>
      <c r="EBT1777" s="129"/>
      <c r="EBU1777" s="129"/>
      <c r="EBV1777" s="129"/>
      <c r="EBW1777" s="129"/>
      <c r="EBX1777" s="129"/>
      <c r="EBY1777" s="129"/>
      <c r="EBZ1777" s="129"/>
      <c r="ECA1777" s="129"/>
      <c r="ECB1777" s="129"/>
      <c r="ECC1777" s="129"/>
      <c r="ECD1777" s="129"/>
      <c r="ECE1777" s="129"/>
      <c r="ECF1777" s="129"/>
      <c r="ECG1777" s="129"/>
      <c r="ECH1777" s="129"/>
      <c r="ECI1777" s="129"/>
      <c r="ECJ1777" s="129"/>
      <c r="ECK1777" s="129"/>
      <c r="ECL1777" s="129"/>
      <c r="ECM1777" s="129"/>
      <c r="ECN1777" s="129"/>
      <c r="ECO1777" s="129"/>
      <c r="ECP1777" s="129"/>
      <c r="ECQ1777" s="129"/>
      <c r="ECR1777" s="129"/>
      <c r="ECS1777" s="129"/>
      <c r="ECT1777" s="129"/>
      <c r="ECU1777" s="129"/>
      <c r="ECV1777" s="129"/>
      <c r="ECW1777" s="129"/>
      <c r="ECX1777" s="129"/>
      <c r="ECY1777" s="129"/>
      <c r="ECZ1777" s="129"/>
      <c r="EDA1777" s="129"/>
      <c r="EDB1777" s="129"/>
      <c r="EDC1777" s="129"/>
      <c r="EDD1777" s="129"/>
      <c r="EDE1777" s="129"/>
      <c r="EDF1777" s="129"/>
      <c r="EDG1777" s="129"/>
      <c r="EDH1777" s="129"/>
      <c r="EDI1777" s="129"/>
      <c r="EDJ1777" s="129"/>
      <c r="EDK1777" s="129"/>
      <c r="EDL1777" s="129"/>
      <c r="EDM1777" s="129"/>
      <c r="EDN1777" s="129"/>
      <c r="EDO1777" s="129"/>
      <c r="EDP1777" s="129"/>
      <c r="EDQ1777" s="129"/>
      <c r="EDR1777" s="129"/>
      <c r="EDS1777" s="129"/>
      <c r="EDT1777" s="129"/>
      <c r="EDU1777" s="129"/>
      <c r="EDV1777" s="129"/>
      <c r="EDW1777" s="129"/>
      <c r="EDX1777" s="129"/>
      <c r="EDY1777" s="129"/>
      <c r="EDZ1777" s="129"/>
      <c r="EEA1777" s="129"/>
      <c r="EEB1777" s="129"/>
      <c r="EEC1777" s="129"/>
      <c r="EED1777" s="129"/>
      <c r="EEE1777" s="129"/>
      <c r="EEF1777" s="129"/>
      <c r="EEG1777" s="129"/>
      <c r="EEH1777" s="129"/>
      <c r="EEI1777" s="129"/>
      <c r="EEJ1777" s="129"/>
      <c r="EEK1777" s="129"/>
      <c r="EEL1777" s="129"/>
      <c r="EEM1777" s="129"/>
      <c r="EEN1777" s="129"/>
      <c r="EEO1777" s="129"/>
      <c r="EEP1777" s="129"/>
      <c r="EEQ1777" s="129"/>
      <c r="EER1777" s="129"/>
      <c r="EES1777" s="129"/>
      <c r="EET1777" s="129"/>
      <c r="EEU1777" s="129"/>
      <c r="EEV1777" s="129"/>
      <c r="EEW1777" s="129"/>
      <c r="EEX1777" s="129"/>
      <c r="EEY1777" s="129"/>
      <c r="EEZ1777" s="129"/>
      <c r="EFA1777" s="129"/>
      <c r="EFB1777" s="129"/>
      <c r="EFC1777" s="129"/>
      <c r="EFD1777" s="129"/>
      <c r="EFE1777" s="129"/>
      <c r="EFF1777" s="129"/>
      <c r="EFG1777" s="129"/>
      <c r="EFH1777" s="129"/>
      <c r="EFI1777" s="129"/>
      <c r="EFJ1777" s="129"/>
      <c r="EFK1777" s="129"/>
      <c r="EFL1777" s="129"/>
      <c r="EFM1777" s="129"/>
      <c r="EFN1777" s="129"/>
      <c r="EFO1777" s="129"/>
      <c r="EFP1777" s="129"/>
      <c r="EFQ1777" s="129"/>
      <c r="EFR1777" s="129"/>
      <c r="EFS1777" s="129"/>
      <c r="EFT1777" s="129"/>
      <c r="EFU1777" s="129"/>
      <c r="EFV1777" s="129"/>
      <c r="EFW1777" s="129"/>
      <c r="EFX1777" s="129"/>
      <c r="EFY1777" s="129"/>
      <c r="EFZ1777" s="129"/>
      <c r="EGA1777" s="129"/>
      <c r="EGB1777" s="129"/>
      <c r="EGC1777" s="129"/>
      <c r="EGD1777" s="129"/>
      <c r="EGE1777" s="129"/>
      <c r="EGF1777" s="129"/>
      <c r="EGG1777" s="129"/>
      <c r="EGH1777" s="129"/>
      <c r="EGI1777" s="129"/>
      <c r="EGJ1777" s="129"/>
      <c r="EGK1777" s="129"/>
      <c r="EGL1777" s="129"/>
      <c r="EGM1777" s="129"/>
      <c r="EGN1777" s="129"/>
      <c r="EGO1777" s="129"/>
      <c r="EGP1777" s="129"/>
      <c r="EGQ1777" s="129"/>
      <c r="EGR1777" s="129"/>
      <c r="EGS1777" s="129"/>
      <c r="EGT1777" s="129"/>
      <c r="EGU1777" s="129"/>
      <c r="EGV1777" s="129"/>
      <c r="EGW1777" s="129"/>
      <c r="EGX1777" s="129"/>
      <c r="EGY1777" s="129"/>
      <c r="EGZ1777" s="129"/>
      <c r="EHA1777" s="129"/>
      <c r="EHB1777" s="129"/>
      <c r="EHC1777" s="129"/>
      <c r="EHD1777" s="129"/>
      <c r="EHE1777" s="129"/>
      <c r="EHF1777" s="129"/>
      <c r="EHG1777" s="129"/>
      <c r="EHH1777" s="129"/>
      <c r="EHI1777" s="129"/>
      <c r="EHJ1777" s="129"/>
      <c r="EHK1777" s="129"/>
      <c r="EHL1777" s="129"/>
      <c r="EHM1777" s="129"/>
      <c r="EHN1777" s="129"/>
      <c r="EHO1777" s="129"/>
      <c r="EHP1777" s="129"/>
      <c r="EHQ1777" s="129"/>
      <c r="EHR1777" s="129"/>
      <c r="EHS1777" s="129"/>
      <c r="EHT1777" s="129"/>
      <c r="EHU1777" s="129"/>
      <c r="EHV1777" s="129"/>
      <c r="EHW1777" s="129"/>
      <c r="EHX1777" s="129"/>
      <c r="EHY1777" s="129"/>
      <c r="EHZ1777" s="129"/>
      <c r="EIA1777" s="129"/>
      <c r="EIB1777" s="129"/>
      <c r="EIC1777" s="129"/>
      <c r="EID1777" s="129"/>
      <c r="EIE1777" s="129"/>
      <c r="EIF1777" s="129"/>
      <c r="EIG1777" s="129"/>
      <c r="EIH1777" s="129"/>
      <c r="EII1777" s="129"/>
      <c r="EIJ1777" s="129"/>
      <c r="EIK1777" s="129"/>
      <c r="EIL1777" s="129"/>
      <c r="EIM1777" s="129"/>
      <c r="EIN1777" s="129"/>
      <c r="EIO1777" s="129"/>
      <c r="EIP1777" s="129"/>
      <c r="EIQ1777" s="129"/>
      <c r="EIR1777" s="129"/>
      <c r="EIS1777" s="129"/>
      <c r="EIT1777" s="129"/>
      <c r="EIU1777" s="129"/>
      <c r="EIV1777" s="129"/>
      <c r="EIW1777" s="129"/>
      <c r="EIX1777" s="129"/>
      <c r="EIY1777" s="129"/>
      <c r="EIZ1777" s="129"/>
      <c r="EJA1777" s="129"/>
      <c r="EJB1777" s="129"/>
      <c r="EJC1777" s="129"/>
      <c r="EJD1777" s="129"/>
      <c r="EJE1777" s="129"/>
      <c r="EJF1777" s="129"/>
      <c r="EJG1777" s="129"/>
      <c r="EJH1777" s="129"/>
      <c r="EJI1777" s="129"/>
      <c r="EJJ1777" s="129"/>
      <c r="EJK1777" s="129"/>
      <c r="EJL1777" s="129"/>
      <c r="EJM1777" s="129"/>
      <c r="EJN1777" s="129"/>
      <c r="EJO1777" s="129"/>
      <c r="EJP1777" s="129"/>
      <c r="EJQ1777" s="129"/>
      <c r="EJR1777" s="129"/>
      <c r="EJS1777" s="129"/>
      <c r="EJT1777" s="129"/>
      <c r="EJU1777" s="129"/>
      <c r="EJV1777" s="129"/>
      <c r="EJW1777" s="129"/>
      <c r="EJX1777" s="129"/>
      <c r="EJY1777" s="129"/>
      <c r="EJZ1777" s="129"/>
      <c r="EKA1777" s="129"/>
      <c r="EKB1777" s="129"/>
      <c r="EKC1777" s="129"/>
      <c r="EKD1777" s="129"/>
      <c r="EKE1777" s="129"/>
      <c r="EKF1777" s="129"/>
      <c r="EKG1777" s="129"/>
      <c r="EKH1777" s="129"/>
      <c r="EKI1777" s="129"/>
      <c r="EKJ1777" s="129"/>
      <c r="EKK1777" s="129"/>
      <c r="EKL1777" s="129"/>
      <c r="EKM1777" s="129"/>
      <c r="EKN1777" s="129"/>
      <c r="EKO1777" s="129"/>
      <c r="EKP1777" s="129"/>
      <c r="EKQ1777" s="129"/>
      <c r="EKR1777" s="129"/>
      <c r="EKS1777" s="129"/>
      <c r="EKT1777" s="129"/>
      <c r="EKU1777" s="129"/>
      <c r="EKV1777" s="129"/>
      <c r="EKW1777" s="129"/>
      <c r="EKX1777" s="129"/>
      <c r="EKY1777" s="129"/>
      <c r="EKZ1777" s="129"/>
      <c r="ELA1777" s="129"/>
      <c r="ELB1777" s="129"/>
      <c r="ELC1777" s="129"/>
      <c r="ELD1777" s="129"/>
      <c r="ELE1777" s="129"/>
      <c r="ELF1777" s="129"/>
      <c r="ELG1777" s="129"/>
      <c r="ELH1777" s="129"/>
      <c r="ELI1777" s="129"/>
      <c r="ELJ1777" s="129"/>
      <c r="ELK1777" s="129"/>
      <c r="ELL1777" s="129"/>
      <c r="ELM1777" s="129"/>
      <c r="ELN1777" s="129"/>
      <c r="ELO1777" s="129"/>
      <c r="ELP1777" s="129"/>
      <c r="ELQ1777" s="129"/>
      <c r="ELR1777" s="129"/>
      <c r="ELS1777" s="129"/>
      <c r="ELT1777" s="129"/>
      <c r="ELU1777" s="129"/>
      <c r="ELV1777" s="129"/>
      <c r="ELW1777" s="129"/>
      <c r="ELX1777" s="129"/>
      <c r="ELY1777" s="129"/>
      <c r="ELZ1777" s="129"/>
      <c r="EMA1777" s="129"/>
      <c r="EMB1777" s="129"/>
      <c r="EMC1777" s="129"/>
      <c r="EMD1777" s="129"/>
      <c r="EME1777" s="129"/>
      <c r="EMF1777" s="129"/>
      <c r="EMG1777" s="129"/>
      <c r="EMH1777" s="129"/>
      <c r="EMI1777" s="129"/>
      <c r="EMJ1777" s="129"/>
      <c r="EMK1777" s="129"/>
      <c r="EML1777" s="129"/>
      <c r="EMM1777" s="129"/>
      <c r="EMN1777" s="129"/>
      <c r="EMO1777" s="129"/>
      <c r="EMP1777" s="129"/>
      <c r="EMQ1777" s="129"/>
      <c r="EMR1777" s="129"/>
      <c r="EMS1777" s="129"/>
      <c r="EMT1777" s="129"/>
      <c r="EMU1777" s="129"/>
      <c r="EMV1777" s="129"/>
      <c r="EMW1777" s="129"/>
      <c r="EMX1777" s="129"/>
      <c r="EMY1777" s="129"/>
      <c r="EMZ1777" s="129"/>
      <c r="ENA1777" s="129"/>
      <c r="ENB1777" s="129"/>
      <c r="ENC1777" s="129"/>
      <c r="END1777" s="129"/>
      <c r="ENE1777" s="129"/>
      <c r="ENF1777" s="129"/>
      <c r="ENG1777" s="129"/>
      <c r="ENH1777" s="129"/>
      <c r="ENI1777" s="129"/>
      <c r="ENJ1777" s="129"/>
      <c r="ENK1777" s="129"/>
      <c r="ENL1777" s="129"/>
      <c r="ENM1777" s="129"/>
      <c r="ENN1777" s="129"/>
      <c r="ENO1777" s="129"/>
      <c r="ENP1777" s="129"/>
      <c r="ENQ1777" s="129"/>
      <c r="ENR1777" s="129"/>
      <c r="ENS1777" s="129"/>
      <c r="ENT1777" s="129"/>
      <c r="ENU1777" s="129"/>
      <c r="ENV1777" s="129"/>
      <c r="ENW1777" s="129"/>
      <c r="ENX1777" s="129"/>
      <c r="ENY1777" s="129"/>
      <c r="ENZ1777" s="129"/>
      <c r="EOA1777" s="129"/>
      <c r="EOB1777" s="129"/>
      <c r="EOC1777" s="129"/>
      <c r="EOD1777" s="129"/>
      <c r="EOE1777" s="129"/>
      <c r="EOF1777" s="129"/>
      <c r="EOG1777" s="129"/>
      <c r="EOH1777" s="129"/>
      <c r="EOI1777" s="129"/>
      <c r="EOJ1777" s="129"/>
      <c r="EOK1777" s="129"/>
      <c r="EOL1777" s="129"/>
      <c r="EOM1777" s="129"/>
      <c r="EON1777" s="129"/>
      <c r="EOO1777" s="129"/>
      <c r="EOP1777" s="129"/>
      <c r="EOQ1777" s="129"/>
      <c r="EOR1777" s="129"/>
      <c r="EOS1777" s="129"/>
      <c r="EOT1777" s="129"/>
      <c r="EOU1777" s="129"/>
      <c r="EOV1777" s="129"/>
      <c r="EOW1777" s="129"/>
      <c r="EOX1777" s="129"/>
      <c r="EOY1777" s="129"/>
      <c r="EOZ1777" s="129"/>
      <c r="EPA1777" s="129"/>
      <c r="EPB1777" s="129"/>
      <c r="EPC1777" s="129"/>
      <c r="EPD1777" s="129"/>
      <c r="EPE1777" s="129"/>
      <c r="EPF1777" s="129"/>
      <c r="EPG1777" s="129"/>
      <c r="EPH1777" s="129"/>
      <c r="EPI1777" s="129"/>
      <c r="EPJ1777" s="129"/>
      <c r="EPK1777" s="129"/>
      <c r="EPL1777" s="129"/>
      <c r="EPM1777" s="129"/>
      <c r="EPN1777" s="129"/>
      <c r="EPO1777" s="129"/>
      <c r="EPP1777" s="129"/>
      <c r="EPQ1777" s="129"/>
      <c r="EPR1777" s="129"/>
      <c r="EPS1777" s="129"/>
      <c r="EPT1777" s="129"/>
      <c r="EPU1777" s="129"/>
      <c r="EPV1777" s="129"/>
      <c r="EPW1777" s="129"/>
      <c r="EPX1777" s="129"/>
      <c r="EPY1777" s="129"/>
      <c r="EPZ1777" s="129"/>
      <c r="EQA1777" s="129"/>
      <c r="EQB1777" s="129"/>
      <c r="EQC1777" s="129"/>
      <c r="EQD1777" s="129"/>
      <c r="EQE1777" s="129"/>
      <c r="EQF1777" s="129"/>
      <c r="EQG1777" s="129"/>
      <c r="EQH1777" s="129"/>
      <c r="EQI1777" s="129"/>
      <c r="EQJ1777" s="129"/>
      <c r="EQK1777" s="129"/>
      <c r="EQL1777" s="129"/>
      <c r="EQM1777" s="129"/>
      <c r="EQN1777" s="129"/>
      <c r="EQO1777" s="129"/>
      <c r="EQP1777" s="129"/>
      <c r="EQQ1777" s="129"/>
      <c r="EQR1777" s="129"/>
      <c r="EQS1777" s="129"/>
      <c r="EQT1777" s="129"/>
      <c r="EQU1777" s="129"/>
      <c r="EQV1777" s="129"/>
      <c r="EQW1777" s="129"/>
      <c r="EQX1777" s="129"/>
      <c r="EQY1777" s="129"/>
      <c r="EQZ1777" s="129"/>
      <c r="ERA1777" s="129"/>
      <c r="ERB1777" s="129"/>
      <c r="ERC1777" s="129"/>
      <c r="ERD1777" s="129"/>
      <c r="ERE1777" s="129"/>
      <c r="ERF1777" s="129"/>
      <c r="ERG1777" s="129"/>
      <c r="ERH1777" s="129"/>
      <c r="ERI1777" s="129"/>
      <c r="ERJ1777" s="129"/>
      <c r="ERK1777" s="129"/>
      <c r="ERL1777" s="129"/>
      <c r="ERM1777" s="129"/>
      <c r="ERN1777" s="129"/>
      <c r="ERO1777" s="129"/>
      <c r="ERP1777" s="129"/>
      <c r="ERQ1777" s="129"/>
      <c r="ERR1777" s="129"/>
      <c r="ERS1777" s="129"/>
      <c r="ERT1777" s="129"/>
      <c r="ERU1777" s="129"/>
      <c r="ERV1777" s="129"/>
      <c r="ERW1777" s="129"/>
      <c r="ERX1777" s="129"/>
      <c r="ERY1777" s="129"/>
      <c r="ERZ1777" s="129"/>
      <c r="ESA1777" s="129"/>
      <c r="ESB1777" s="129"/>
      <c r="ESC1777" s="129"/>
      <c r="ESD1777" s="129"/>
      <c r="ESE1777" s="129"/>
      <c r="ESF1777" s="129"/>
      <c r="ESG1777" s="129"/>
      <c r="ESH1777" s="129"/>
      <c r="ESI1777" s="129"/>
      <c r="ESJ1777" s="129"/>
      <c r="ESK1777" s="129"/>
      <c r="ESL1777" s="129"/>
      <c r="ESM1777" s="129"/>
      <c r="ESN1777" s="129"/>
      <c r="ESO1777" s="129"/>
      <c r="ESP1777" s="129"/>
      <c r="ESQ1777" s="129"/>
      <c r="ESR1777" s="129"/>
      <c r="ESS1777" s="129"/>
      <c r="EST1777" s="129"/>
      <c r="ESU1777" s="129"/>
      <c r="ESV1777" s="129"/>
      <c r="ESW1777" s="129"/>
      <c r="ESX1777" s="129"/>
      <c r="ESY1777" s="129"/>
      <c r="ESZ1777" s="129"/>
      <c r="ETA1777" s="129"/>
      <c r="ETB1777" s="129"/>
      <c r="ETC1777" s="129"/>
      <c r="ETD1777" s="129"/>
      <c r="ETE1777" s="129"/>
      <c r="ETF1777" s="129"/>
      <c r="ETG1777" s="129"/>
      <c r="ETH1777" s="129"/>
      <c r="ETI1777" s="129"/>
      <c r="ETJ1777" s="129"/>
      <c r="ETK1777" s="129"/>
      <c r="ETL1777" s="129"/>
      <c r="ETM1777" s="129"/>
      <c r="ETN1777" s="129"/>
      <c r="ETO1777" s="129"/>
      <c r="ETP1777" s="129"/>
      <c r="ETQ1777" s="129"/>
      <c r="ETR1777" s="129"/>
      <c r="ETS1777" s="129"/>
      <c r="ETT1777" s="129"/>
      <c r="ETU1777" s="129"/>
      <c r="ETV1777" s="129"/>
      <c r="ETW1777" s="129"/>
      <c r="ETX1777" s="129"/>
      <c r="ETY1777" s="129"/>
      <c r="ETZ1777" s="129"/>
      <c r="EUA1777" s="129"/>
      <c r="EUB1777" s="129"/>
      <c r="EUC1777" s="129"/>
      <c r="EUD1777" s="129"/>
      <c r="EUE1777" s="129"/>
      <c r="EUF1777" s="129"/>
      <c r="EUG1777" s="129"/>
      <c r="EUH1777" s="129"/>
      <c r="EUI1777" s="129"/>
      <c r="EUJ1777" s="129"/>
      <c r="EUK1777" s="129"/>
      <c r="EUL1777" s="129"/>
      <c r="EUM1777" s="129"/>
      <c r="EUN1777" s="129"/>
      <c r="EUO1777" s="129"/>
      <c r="EUP1777" s="129"/>
      <c r="EUQ1777" s="129"/>
      <c r="EUR1777" s="129"/>
      <c r="EUS1777" s="129"/>
      <c r="EUT1777" s="129"/>
      <c r="EUU1777" s="129"/>
      <c r="EUV1777" s="129"/>
      <c r="EUW1777" s="129"/>
      <c r="EUX1777" s="129"/>
      <c r="EUY1777" s="129"/>
      <c r="EUZ1777" s="129"/>
      <c r="EVA1777" s="129"/>
      <c r="EVB1777" s="129"/>
      <c r="EVC1777" s="129"/>
      <c r="EVD1777" s="129"/>
      <c r="EVE1777" s="129"/>
      <c r="EVF1777" s="129"/>
      <c r="EVG1777" s="129"/>
      <c r="EVH1777" s="129"/>
      <c r="EVI1777" s="129"/>
      <c r="EVJ1777" s="129"/>
      <c r="EVK1777" s="129"/>
      <c r="EVL1777" s="129"/>
      <c r="EVM1777" s="129"/>
      <c r="EVN1777" s="129"/>
      <c r="EVO1777" s="129"/>
      <c r="EVP1777" s="129"/>
      <c r="EVQ1777" s="129"/>
      <c r="EVR1777" s="129"/>
      <c r="EVS1777" s="129"/>
      <c r="EVT1777" s="129"/>
      <c r="EVU1777" s="129"/>
      <c r="EVV1777" s="129"/>
      <c r="EVW1777" s="129"/>
      <c r="EVX1777" s="129"/>
      <c r="EVY1777" s="129"/>
      <c r="EVZ1777" s="129"/>
      <c r="EWA1777" s="129"/>
      <c r="EWB1777" s="129"/>
      <c r="EWC1777" s="129"/>
      <c r="EWD1777" s="129"/>
      <c r="EWE1777" s="129"/>
      <c r="EWF1777" s="129"/>
      <c r="EWG1777" s="129"/>
      <c r="EWH1777" s="129"/>
      <c r="EWI1777" s="129"/>
      <c r="EWJ1777" s="129"/>
      <c r="EWK1777" s="129"/>
      <c r="EWL1777" s="129"/>
      <c r="EWM1777" s="129"/>
      <c r="EWN1777" s="129"/>
      <c r="EWO1777" s="129"/>
      <c r="EWP1777" s="129"/>
      <c r="EWQ1777" s="129"/>
      <c r="EWR1777" s="129"/>
      <c r="EWS1777" s="129"/>
      <c r="EWT1777" s="129"/>
      <c r="EWU1777" s="129"/>
      <c r="EWV1777" s="129"/>
      <c r="EWW1777" s="129"/>
      <c r="EWX1777" s="129"/>
      <c r="EWY1777" s="129"/>
      <c r="EWZ1777" s="129"/>
      <c r="EXA1777" s="129"/>
      <c r="EXB1777" s="129"/>
      <c r="EXC1777" s="129"/>
      <c r="EXD1777" s="129"/>
      <c r="EXE1777" s="129"/>
      <c r="EXF1777" s="129"/>
      <c r="EXG1777" s="129"/>
      <c r="EXH1777" s="129"/>
      <c r="EXI1777" s="129"/>
      <c r="EXJ1777" s="129"/>
      <c r="EXK1777" s="129"/>
      <c r="EXL1777" s="129"/>
      <c r="EXM1777" s="129"/>
      <c r="EXN1777" s="129"/>
      <c r="EXO1777" s="129"/>
      <c r="EXP1777" s="129"/>
      <c r="EXQ1777" s="129"/>
      <c r="EXR1777" s="129"/>
      <c r="EXS1777" s="129"/>
      <c r="EXT1777" s="129"/>
      <c r="EXU1777" s="129"/>
      <c r="EXV1777" s="129"/>
      <c r="EXW1777" s="129"/>
      <c r="EXX1777" s="129"/>
      <c r="EXY1777" s="129"/>
      <c r="EXZ1777" s="129"/>
      <c r="EYA1777" s="129"/>
      <c r="EYB1777" s="129"/>
      <c r="EYC1777" s="129"/>
      <c r="EYD1777" s="129"/>
      <c r="EYE1777" s="129"/>
      <c r="EYF1777" s="129"/>
      <c r="EYG1777" s="129"/>
      <c r="EYH1777" s="129"/>
      <c r="EYI1777" s="129"/>
      <c r="EYJ1777" s="129"/>
      <c r="EYK1777" s="129"/>
      <c r="EYL1777" s="129"/>
      <c r="EYM1777" s="129"/>
      <c r="EYN1777" s="129"/>
      <c r="EYO1777" s="129"/>
      <c r="EYP1777" s="129"/>
      <c r="EYQ1777" s="129"/>
      <c r="EYR1777" s="129"/>
      <c r="EYS1777" s="129"/>
      <c r="EYT1777" s="129"/>
      <c r="EYU1777" s="129"/>
      <c r="EYV1777" s="129"/>
      <c r="EYW1777" s="129"/>
      <c r="EYX1777" s="129"/>
      <c r="EYY1777" s="129"/>
      <c r="EYZ1777" s="129"/>
      <c r="EZA1777" s="129"/>
      <c r="EZB1777" s="129"/>
      <c r="EZC1777" s="129"/>
      <c r="EZD1777" s="129"/>
      <c r="EZE1777" s="129"/>
      <c r="EZF1777" s="129"/>
      <c r="EZG1777" s="129"/>
      <c r="EZH1777" s="129"/>
      <c r="EZI1777" s="129"/>
      <c r="EZJ1777" s="129"/>
      <c r="EZK1777" s="129"/>
      <c r="EZL1777" s="129"/>
      <c r="EZM1777" s="129"/>
      <c r="EZN1777" s="129"/>
      <c r="EZO1777" s="129"/>
      <c r="EZP1777" s="129"/>
      <c r="EZQ1777" s="129"/>
      <c r="EZR1777" s="129"/>
      <c r="EZS1777" s="129"/>
      <c r="EZT1777" s="129"/>
      <c r="EZU1777" s="129"/>
      <c r="EZV1777" s="129"/>
      <c r="EZW1777" s="129"/>
      <c r="EZX1777" s="129"/>
      <c r="EZY1777" s="129"/>
      <c r="EZZ1777" s="129"/>
      <c r="FAA1777" s="129"/>
      <c r="FAB1777" s="129"/>
      <c r="FAC1777" s="129"/>
      <c r="FAD1777" s="129"/>
      <c r="FAE1777" s="129"/>
      <c r="FAF1777" s="129"/>
      <c r="FAG1777" s="129"/>
      <c r="FAH1777" s="129"/>
      <c r="FAI1777" s="129"/>
      <c r="FAJ1777" s="129"/>
      <c r="FAK1777" s="129"/>
      <c r="FAL1777" s="129"/>
      <c r="FAM1777" s="129"/>
      <c r="FAN1777" s="129"/>
      <c r="FAO1777" s="129"/>
      <c r="FAP1777" s="129"/>
      <c r="FAQ1777" s="129"/>
      <c r="FAR1777" s="129"/>
      <c r="FAS1777" s="129"/>
      <c r="FAT1777" s="129"/>
      <c r="FAU1777" s="129"/>
      <c r="FAV1777" s="129"/>
      <c r="FAW1777" s="129"/>
      <c r="FAX1777" s="129"/>
      <c r="FAY1777" s="129"/>
      <c r="FAZ1777" s="129"/>
      <c r="FBA1777" s="129"/>
      <c r="FBB1777" s="129"/>
      <c r="FBC1777" s="129"/>
      <c r="FBD1777" s="129"/>
      <c r="FBE1777" s="129"/>
      <c r="FBF1777" s="129"/>
      <c r="FBG1777" s="129"/>
      <c r="FBH1777" s="129"/>
      <c r="FBI1777" s="129"/>
      <c r="FBJ1777" s="129"/>
      <c r="FBK1777" s="129"/>
      <c r="FBL1777" s="129"/>
      <c r="FBM1777" s="129"/>
      <c r="FBN1777" s="129"/>
      <c r="FBO1777" s="129"/>
      <c r="FBP1777" s="129"/>
      <c r="FBQ1777" s="129"/>
      <c r="FBR1777" s="129"/>
      <c r="FBS1777" s="129"/>
      <c r="FBT1777" s="129"/>
      <c r="FBU1777" s="129"/>
      <c r="FBV1777" s="129"/>
      <c r="FBW1777" s="129"/>
      <c r="FBX1777" s="129"/>
      <c r="FBY1777" s="129"/>
      <c r="FBZ1777" s="129"/>
      <c r="FCA1777" s="129"/>
      <c r="FCB1777" s="129"/>
      <c r="FCC1777" s="129"/>
      <c r="FCD1777" s="129"/>
      <c r="FCE1777" s="129"/>
      <c r="FCF1777" s="129"/>
      <c r="FCG1777" s="129"/>
      <c r="FCH1777" s="129"/>
      <c r="FCI1777" s="129"/>
      <c r="FCJ1777" s="129"/>
      <c r="FCK1777" s="129"/>
      <c r="FCL1777" s="129"/>
      <c r="FCM1777" s="129"/>
      <c r="FCN1777" s="129"/>
      <c r="FCO1777" s="129"/>
      <c r="FCP1777" s="129"/>
      <c r="FCQ1777" s="129"/>
      <c r="FCR1777" s="129"/>
      <c r="FCS1777" s="129"/>
      <c r="FCT1777" s="129"/>
      <c r="FCU1777" s="129"/>
      <c r="FCV1777" s="129"/>
      <c r="FCW1777" s="129"/>
      <c r="FCX1777" s="129"/>
      <c r="FCY1777" s="129"/>
      <c r="FCZ1777" s="129"/>
      <c r="FDA1777" s="129"/>
      <c r="FDB1777" s="129"/>
      <c r="FDC1777" s="129"/>
      <c r="FDD1777" s="129"/>
      <c r="FDE1777" s="129"/>
      <c r="FDF1777" s="129"/>
      <c r="FDG1777" s="129"/>
      <c r="FDH1777" s="129"/>
      <c r="FDI1777" s="129"/>
      <c r="FDJ1777" s="129"/>
      <c r="FDK1777" s="129"/>
      <c r="FDL1777" s="129"/>
      <c r="FDM1777" s="129"/>
      <c r="FDN1777" s="129"/>
      <c r="FDO1777" s="129"/>
      <c r="FDP1777" s="129"/>
      <c r="FDQ1777" s="129"/>
      <c r="FDR1777" s="129"/>
      <c r="FDS1777" s="129"/>
      <c r="FDT1777" s="129"/>
      <c r="FDU1777" s="129"/>
      <c r="FDV1777" s="129"/>
      <c r="FDW1777" s="129"/>
      <c r="FDX1777" s="129"/>
      <c r="FDY1777" s="129"/>
      <c r="FDZ1777" s="129"/>
      <c r="FEA1777" s="129"/>
      <c r="FEB1777" s="129"/>
      <c r="FEC1777" s="129"/>
      <c r="FED1777" s="129"/>
      <c r="FEE1777" s="129"/>
      <c r="FEF1777" s="129"/>
      <c r="FEG1777" s="129"/>
      <c r="FEH1777" s="129"/>
      <c r="FEI1777" s="129"/>
      <c r="FEJ1777" s="129"/>
      <c r="FEK1777" s="129"/>
      <c r="FEL1777" s="129"/>
      <c r="FEM1777" s="129"/>
      <c r="FEN1777" s="129"/>
      <c r="FEO1777" s="129"/>
      <c r="FEP1777" s="129"/>
      <c r="FEQ1777" s="129"/>
      <c r="FER1777" s="129"/>
      <c r="FES1777" s="129"/>
      <c r="FET1777" s="129"/>
      <c r="FEU1777" s="129"/>
      <c r="FEV1777" s="129"/>
      <c r="FEW1777" s="129"/>
      <c r="FEX1777" s="129"/>
      <c r="FEY1777" s="129"/>
      <c r="FEZ1777" s="129"/>
      <c r="FFA1777" s="129"/>
      <c r="FFB1777" s="129"/>
      <c r="FFC1777" s="129"/>
      <c r="FFD1777" s="129"/>
      <c r="FFE1777" s="129"/>
      <c r="FFF1777" s="129"/>
      <c r="FFG1777" s="129"/>
      <c r="FFH1777" s="129"/>
      <c r="FFI1777" s="129"/>
      <c r="FFJ1777" s="129"/>
      <c r="FFK1777" s="129"/>
      <c r="FFL1777" s="129"/>
      <c r="FFM1777" s="129"/>
      <c r="FFN1777" s="129"/>
      <c r="FFO1777" s="129"/>
      <c r="FFP1777" s="129"/>
      <c r="FFQ1777" s="129"/>
      <c r="FFR1777" s="129"/>
      <c r="FFS1777" s="129"/>
      <c r="FFT1777" s="129"/>
      <c r="FFU1777" s="129"/>
      <c r="FFV1777" s="129"/>
      <c r="FFW1777" s="129"/>
      <c r="FFX1777" s="129"/>
      <c r="FFY1777" s="129"/>
      <c r="FFZ1777" s="129"/>
      <c r="FGA1777" s="129"/>
      <c r="FGB1777" s="129"/>
      <c r="FGC1777" s="129"/>
      <c r="FGD1777" s="129"/>
      <c r="FGE1777" s="129"/>
      <c r="FGF1777" s="129"/>
      <c r="FGG1777" s="129"/>
      <c r="FGH1777" s="129"/>
      <c r="FGI1777" s="129"/>
      <c r="FGJ1777" s="129"/>
      <c r="FGK1777" s="129"/>
      <c r="FGL1777" s="129"/>
      <c r="FGM1777" s="129"/>
      <c r="FGN1777" s="129"/>
      <c r="FGO1777" s="129"/>
      <c r="FGP1777" s="129"/>
      <c r="FGQ1777" s="129"/>
      <c r="FGR1777" s="129"/>
      <c r="FGS1777" s="129"/>
      <c r="FGT1777" s="129"/>
      <c r="FGU1777" s="129"/>
      <c r="FGV1777" s="129"/>
      <c r="FGW1777" s="129"/>
      <c r="FGX1777" s="129"/>
      <c r="FGY1777" s="129"/>
      <c r="FGZ1777" s="129"/>
      <c r="FHA1777" s="129"/>
      <c r="FHB1777" s="129"/>
      <c r="FHC1777" s="129"/>
      <c r="FHD1777" s="129"/>
      <c r="FHE1777" s="129"/>
      <c r="FHF1777" s="129"/>
      <c r="FHG1777" s="129"/>
      <c r="FHH1777" s="129"/>
      <c r="FHI1777" s="129"/>
      <c r="FHJ1777" s="129"/>
      <c r="FHK1777" s="129"/>
      <c r="FHL1777" s="129"/>
      <c r="FHM1777" s="129"/>
      <c r="FHN1777" s="129"/>
      <c r="FHO1777" s="129"/>
      <c r="FHP1777" s="129"/>
      <c r="FHQ1777" s="129"/>
      <c r="FHR1777" s="129"/>
      <c r="FHS1777" s="129"/>
      <c r="FHT1777" s="129"/>
      <c r="FHU1777" s="129"/>
      <c r="FHV1777" s="129"/>
      <c r="FHW1777" s="129"/>
      <c r="FHX1777" s="129"/>
      <c r="FHY1777" s="129"/>
      <c r="FHZ1777" s="129"/>
      <c r="FIA1777" s="129"/>
      <c r="FIB1777" s="129"/>
      <c r="FIC1777" s="129"/>
      <c r="FID1777" s="129"/>
      <c r="FIE1777" s="129"/>
      <c r="FIF1777" s="129"/>
      <c r="FIG1777" s="129"/>
      <c r="FIH1777" s="129"/>
      <c r="FII1777" s="129"/>
      <c r="FIJ1777" s="129"/>
      <c r="FIK1777" s="129"/>
      <c r="FIL1777" s="129"/>
      <c r="FIM1777" s="129"/>
      <c r="FIN1777" s="129"/>
      <c r="FIO1777" s="129"/>
      <c r="FIP1777" s="129"/>
      <c r="FIQ1777" s="129"/>
      <c r="FIR1777" s="129"/>
      <c r="FIS1777" s="129"/>
      <c r="FIT1777" s="129"/>
      <c r="FIU1777" s="129"/>
      <c r="FIV1777" s="129"/>
      <c r="FIW1777" s="129"/>
      <c r="FIX1777" s="129"/>
      <c r="FIY1777" s="129"/>
      <c r="FIZ1777" s="129"/>
      <c r="FJA1777" s="129"/>
      <c r="FJB1777" s="129"/>
      <c r="FJC1777" s="129"/>
      <c r="FJD1777" s="129"/>
      <c r="FJE1777" s="129"/>
      <c r="FJF1777" s="129"/>
      <c r="FJG1777" s="129"/>
      <c r="FJH1777" s="129"/>
      <c r="FJI1777" s="129"/>
      <c r="FJJ1777" s="129"/>
      <c r="FJK1777" s="129"/>
      <c r="FJL1777" s="129"/>
      <c r="FJM1777" s="129"/>
      <c r="FJN1777" s="129"/>
      <c r="FJO1777" s="129"/>
      <c r="FJP1777" s="129"/>
      <c r="FJQ1777" s="129"/>
      <c r="FJR1777" s="129"/>
      <c r="FJS1777" s="129"/>
      <c r="FJT1777" s="129"/>
      <c r="FJU1777" s="129"/>
      <c r="FJV1777" s="129"/>
      <c r="FJW1777" s="129"/>
      <c r="FJX1777" s="129"/>
      <c r="FJY1777" s="129"/>
      <c r="FJZ1777" s="129"/>
      <c r="FKA1777" s="129"/>
      <c r="FKB1777" s="129"/>
      <c r="FKC1777" s="129"/>
      <c r="FKD1777" s="129"/>
      <c r="FKE1777" s="129"/>
      <c r="FKF1777" s="129"/>
      <c r="FKG1777" s="129"/>
      <c r="FKH1777" s="129"/>
      <c r="FKI1777" s="129"/>
      <c r="FKJ1777" s="129"/>
      <c r="FKK1777" s="129"/>
      <c r="FKL1777" s="129"/>
      <c r="FKM1777" s="129"/>
      <c r="FKN1777" s="129"/>
      <c r="FKO1777" s="129"/>
      <c r="FKP1777" s="129"/>
      <c r="FKQ1777" s="129"/>
      <c r="FKR1777" s="129"/>
      <c r="FKS1777" s="129"/>
      <c r="FKT1777" s="129"/>
      <c r="FKU1777" s="129"/>
      <c r="FKV1777" s="129"/>
      <c r="FKW1777" s="129"/>
      <c r="FKX1777" s="129"/>
      <c r="FKY1777" s="129"/>
      <c r="FKZ1777" s="129"/>
      <c r="FLA1777" s="129"/>
      <c r="FLB1777" s="129"/>
      <c r="FLC1777" s="129"/>
      <c r="FLD1777" s="129"/>
      <c r="FLE1777" s="129"/>
      <c r="FLF1777" s="129"/>
      <c r="FLG1777" s="129"/>
      <c r="FLH1777" s="129"/>
      <c r="FLI1777" s="129"/>
      <c r="FLJ1777" s="129"/>
      <c r="FLK1777" s="129"/>
      <c r="FLL1777" s="129"/>
      <c r="FLM1777" s="129"/>
      <c r="FLN1777" s="129"/>
      <c r="FLO1777" s="129"/>
      <c r="FLP1777" s="129"/>
      <c r="FLQ1777" s="129"/>
      <c r="FLR1777" s="129"/>
      <c r="FLS1777" s="129"/>
      <c r="FLT1777" s="129"/>
      <c r="FLU1777" s="129"/>
      <c r="FLV1777" s="129"/>
      <c r="FLW1777" s="129"/>
      <c r="FLX1777" s="129"/>
      <c r="FLY1777" s="129"/>
      <c r="FLZ1777" s="129"/>
      <c r="FMA1777" s="129"/>
      <c r="FMB1777" s="129"/>
      <c r="FMC1777" s="129"/>
      <c r="FMD1777" s="129"/>
      <c r="FME1777" s="129"/>
      <c r="FMF1777" s="129"/>
      <c r="FMG1777" s="129"/>
      <c r="FMH1777" s="129"/>
      <c r="FMI1777" s="129"/>
      <c r="FMJ1777" s="129"/>
      <c r="FMK1777" s="129"/>
      <c r="FML1777" s="129"/>
      <c r="FMM1777" s="129"/>
      <c r="FMN1777" s="129"/>
      <c r="FMO1777" s="129"/>
      <c r="FMP1777" s="129"/>
      <c r="FMQ1777" s="129"/>
      <c r="FMR1777" s="129"/>
      <c r="FMS1777" s="129"/>
      <c r="FMT1777" s="129"/>
      <c r="FMU1777" s="129"/>
      <c r="FMV1777" s="129"/>
      <c r="FMW1777" s="129"/>
      <c r="FMX1777" s="129"/>
      <c r="FMY1777" s="129"/>
      <c r="FMZ1777" s="129"/>
      <c r="FNA1777" s="129"/>
      <c r="FNB1777" s="129"/>
      <c r="FNC1777" s="129"/>
      <c r="FND1777" s="129"/>
      <c r="FNE1777" s="129"/>
      <c r="FNF1777" s="129"/>
      <c r="FNG1777" s="129"/>
      <c r="FNH1777" s="129"/>
      <c r="FNI1777" s="129"/>
      <c r="FNJ1777" s="129"/>
      <c r="FNK1777" s="129"/>
      <c r="FNL1777" s="129"/>
      <c r="FNM1777" s="129"/>
      <c r="FNN1777" s="129"/>
      <c r="FNO1777" s="129"/>
      <c r="FNP1777" s="129"/>
      <c r="FNQ1777" s="129"/>
      <c r="FNR1777" s="129"/>
      <c r="FNS1777" s="129"/>
      <c r="FNT1777" s="129"/>
      <c r="FNU1777" s="129"/>
      <c r="FNV1777" s="129"/>
      <c r="FNW1777" s="129"/>
      <c r="FNX1777" s="129"/>
      <c r="FNY1777" s="129"/>
      <c r="FNZ1777" s="129"/>
      <c r="FOA1777" s="129"/>
      <c r="FOB1777" s="129"/>
      <c r="FOC1777" s="129"/>
      <c r="FOD1777" s="129"/>
      <c r="FOE1777" s="129"/>
      <c r="FOF1777" s="129"/>
      <c r="FOG1777" s="129"/>
      <c r="FOH1777" s="129"/>
      <c r="FOI1777" s="129"/>
      <c r="FOJ1777" s="129"/>
      <c r="FOK1777" s="129"/>
      <c r="FOL1777" s="129"/>
      <c r="FOM1777" s="129"/>
      <c r="FON1777" s="129"/>
      <c r="FOO1777" s="129"/>
      <c r="FOP1777" s="129"/>
      <c r="FOQ1777" s="129"/>
      <c r="FOR1777" s="129"/>
      <c r="FOS1777" s="129"/>
      <c r="FOT1777" s="129"/>
      <c r="FOU1777" s="129"/>
      <c r="FOV1777" s="129"/>
      <c r="FOW1777" s="129"/>
      <c r="FOX1777" s="129"/>
      <c r="FOY1777" s="129"/>
      <c r="FOZ1777" s="129"/>
      <c r="FPA1777" s="129"/>
      <c r="FPB1777" s="129"/>
      <c r="FPC1777" s="129"/>
      <c r="FPD1777" s="129"/>
      <c r="FPE1777" s="129"/>
      <c r="FPF1777" s="129"/>
      <c r="FPG1777" s="129"/>
      <c r="FPH1777" s="129"/>
      <c r="FPI1777" s="129"/>
      <c r="FPJ1777" s="129"/>
      <c r="FPK1777" s="129"/>
      <c r="FPL1777" s="129"/>
      <c r="FPM1777" s="129"/>
      <c r="FPN1777" s="129"/>
      <c r="FPO1777" s="129"/>
      <c r="FPP1777" s="129"/>
      <c r="FPQ1777" s="129"/>
      <c r="FPR1777" s="129"/>
      <c r="FPS1777" s="129"/>
      <c r="FPT1777" s="129"/>
      <c r="FPU1777" s="129"/>
      <c r="FPV1777" s="129"/>
      <c r="FPW1777" s="129"/>
      <c r="FPX1777" s="129"/>
      <c r="FPY1777" s="129"/>
      <c r="FPZ1777" s="129"/>
      <c r="FQA1777" s="129"/>
      <c r="FQB1777" s="129"/>
      <c r="FQC1777" s="129"/>
      <c r="FQD1777" s="129"/>
      <c r="FQE1777" s="129"/>
      <c r="FQF1777" s="129"/>
      <c r="FQG1777" s="129"/>
      <c r="FQH1777" s="129"/>
      <c r="FQI1777" s="129"/>
      <c r="FQJ1777" s="129"/>
      <c r="FQK1777" s="129"/>
      <c r="FQL1777" s="129"/>
      <c r="FQM1777" s="129"/>
      <c r="FQN1777" s="129"/>
      <c r="FQO1777" s="129"/>
      <c r="FQP1777" s="129"/>
      <c r="FQQ1777" s="129"/>
      <c r="FQR1777" s="129"/>
      <c r="FQS1777" s="129"/>
      <c r="FQT1777" s="129"/>
      <c r="FQU1777" s="129"/>
      <c r="FQV1777" s="129"/>
      <c r="FQW1777" s="129"/>
      <c r="FQX1777" s="129"/>
      <c r="FQY1777" s="129"/>
      <c r="FQZ1777" s="129"/>
      <c r="FRA1777" s="129"/>
      <c r="FRB1777" s="129"/>
      <c r="FRC1777" s="129"/>
      <c r="FRD1777" s="129"/>
      <c r="FRE1777" s="129"/>
      <c r="FRF1777" s="129"/>
      <c r="FRG1777" s="129"/>
      <c r="FRH1777" s="129"/>
      <c r="FRI1777" s="129"/>
      <c r="FRJ1777" s="129"/>
      <c r="FRK1777" s="129"/>
      <c r="FRL1777" s="129"/>
      <c r="FRM1777" s="129"/>
      <c r="FRN1777" s="129"/>
      <c r="FRO1777" s="129"/>
      <c r="FRP1777" s="129"/>
      <c r="FRQ1777" s="129"/>
      <c r="FRR1777" s="129"/>
      <c r="FRS1777" s="129"/>
      <c r="FRT1777" s="129"/>
      <c r="FRU1777" s="129"/>
      <c r="FRV1777" s="129"/>
      <c r="FRW1777" s="129"/>
      <c r="FRX1777" s="129"/>
      <c r="FRY1777" s="129"/>
      <c r="FRZ1777" s="129"/>
      <c r="FSA1777" s="129"/>
      <c r="FSB1777" s="129"/>
      <c r="FSC1777" s="129"/>
      <c r="FSD1777" s="129"/>
      <c r="FSE1777" s="129"/>
      <c r="FSF1777" s="129"/>
      <c r="FSG1777" s="129"/>
      <c r="FSH1777" s="129"/>
      <c r="FSI1777" s="129"/>
      <c r="FSJ1777" s="129"/>
      <c r="FSK1777" s="129"/>
      <c r="FSL1777" s="129"/>
      <c r="FSM1777" s="129"/>
      <c r="FSN1777" s="129"/>
      <c r="FSO1777" s="129"/>
      <c r="FSP1777" s="129"/>
      <c r="FSQ1777" s="129"/>
      <c r="FSR1777" s="129"/>
      <c r="FSS1777" s="129"/>
      <c r="FST1777" s="129"/>
      <c r="FSU1777" s="129"/>
      <c r="FSV1777" s="129"/>
      <c r="FSW1777" s="129"/>
      <c r="FSX1777" s="129"/>
      <c r="FSY1777" s="129"/>
      <c r="FSZ1777" s="129"/>
      <c r="FTA1777" s="129"/>
      <c r="FTB1777" s="129"/>
      <c r="FTC1777" s="129"/>
      <c r="FTD1777" s="129"/>
      <c r="FTE1777" s="129"/>
      <c r="FTF1777" s="129"/>
      <c r="FTG1777" s="129"/>
      <c r="FTH1777" s="129"/>
      <c r="FTI1777" s="129"/>
      <c r="FTJ1777" s="129"/>
      <c r="FTK1777" s="129"/>
      <c r="FTL1777" s="129"/>
      <c r="FTM1777" s="129"/>
      <c r="FTN1777" s="129"/>
      <c r="FTO1777" s="129"/>
      <c r="FTP1777" s="129"/>
      <c r="FTQ1777" s="129"/>
      <c r="FTR1777" s="129"/>
      <c r="FTS1777" s="129"/>
      <c r="FTT1777" s="129"/>
      <c r="FTU1777" s="129"/>
      <c r="FTV1777" s="129"/>
      <c r="FTW1777" s="129"/>
      <c r="FTX1777" s="129"/>
      <c r="FTY1777" s="129"/>
      <c r="FTZ1777" s="129"/>
      <c r="FUA1777" s="129"/>
      <c r="FUB1777" s="129"/>
      <c r="FUC1777" s="129"/>
      <c r="FUD1777" s="129"/>
      <c r="FUE1777" s="129"/>
      <c r="FUF1777" s="129"/>
      <c r="FUG1777" s="129"/>
      <c r="FUH1777" s="129"/>
      <c r="FUI1777" s="129"/>
      <c r="FUJ1777" s="129"/>
      <c r="FUK1777" s="129"/>
      <c r="FUL1777" s="129"/>
      <c r="FUM1777" s="129"/>
      <c r="FUN1777" s="129"/>
      <c r="FUO1777" s="129"/>
      <c r="FUP1777" s="129"/>
      <c r="FUQ1777" s="129"/>
      <c r="FUR1777" s="129"/>
      <c r="FUS1777" s="129"/>
      <c r="FUT1777" s="129"/>
      <c r="FUU1777" s="129"/>
      <c r="FUV1777" s="129"/>
      <c r="FUW1777" s="129"/>
      <c r="FUX1777" s="129"/>
      <c r="FUY1777" s="129"/>
      <c r="FUZ1777" s="129"/>
      <c r="FVA1777" s="129"/>
      <c r="FVB1777" s="129"/>
      <c r="FVC1777" s="129"/>
      <c r="FVD1777" s="129"/>
      <c r="FVE1777" s="129"/>
      <c r="FVF1777" s="129"/>
      <c r="FVG1777" s="129"/>
      <c r="FVH1777" s="129"/>
      <c r="FVI1777" s="129"/>
      <c r="FVJ1777" s="129"/>
      <c r="FVK1777" s="129"/>
      <c r="FVL1777" s="129"/>
      <c r="FVM1777" s="129"/>
      <c r="FVN1777" s="129"/>
      <c r="FVO1777" s="129"/>
      <c r="FVP1777" s="129"/>
      <c r="FVQ1777" s="129"/>
      <c r="FVR1777" s="129"/>
      <c r="FVS1777" s="129"/>
      <c r="FVT1777" s="129"/>
      <c r="FVU1777" s="129"/>
      <c r="FVV1777" s="129"/>
      <c r="FVW1777" s="129"/>
      <c r="FVX1777" s="129"/>
      <c r="FVY1777" s="129"/>
      <c r="FVZ1777" s="129"/>
      <c r="FWA1777" s="129"/>
      <c r="FWB1777" s="129"/>
      <c r="FWC1777" s="129"/>
      <c r="FWD1777" s="129"/>
      <c r="FWE1777" s="129"/>
      <c r="FWF1777" s="129"/>
      <c r="FWG1777" s="129"/>
      <c r="FWH1777" s="129"/>
      <c r="FWI1777" s="129"/>
      <c r="FWJ1777" s="129"/>
      <c r="FWK1777" s="129"/>
      <c r="FWL1777" s="129"/>
      <c r="FWM1777" s="129"/>
      <c r="FWN1777" s="129"/>
      <c r="FWO1777" s="129"/>
      <c r="FWP1777" s="129"/>
      <c r="FWQ1777" s="129"/>
      <c r="FWR1777" s="129"/>
      <c r="FWS1777" s="129"/>
      <c r="FWT1777" s="129"/>
      <c r="FWU1777" s="129"/>
      <c r="FWV1777" s="129"/>
      <c r="FWW1777" s="129"/>
      <c r="FWX1777" s="129"/>
      <c r="FWY1777" s="129"/>
      <c r="FWZ1777" s="129"/>
      <c r="FXA1777" s="129"/>
      <c r="FXB1777" s="129"/>
      <c r="FXC1777" s="129"/>
      <c r="FXD1777" s="129"/>
      <c r="FXE1777" s="129"/>
      <c r="FXF1777" s="129"/>
      <c r="FXG1777" s="129"/>
      <c r="FXH1777" s="129"/>
      <c r="FXI1777" s="129"/>
      <c r="FXJ1777" s="129"/>
      <c r="FXK1777" s="129"/>
      <c r="FXL1777" s="129"/>
      <c r="FXM1777" s="129"/>
      <c r="FXN1777" s="129"/>
      <c r="FXO1777" s="129"/>
      <c r="FXP1777" s="129"/>
      <c r="FXQ1777" s="129"/>
      <c r="FXR1777" s="129"/>
      <c r="FXS1777" s="129"/>
      <c r="FXT1777" s="129"/>
      <c r="FXU1777" s="129"/>
      <c r="FXV1777" s="129"/>
      <c r="FXW1777" s="129"/>
      <c r="FXX1777" s="129"/>
      <c r="FXY1777" s="129"/>
      <c r="FXZ1777" s="129"/>
      <c r="FYA1777" s="129"/>
      <c r="FYB1777" s="129"/>
      <c r="FYC1777" s="129"/>
      <c r="FYD1777" s="129"/>
      <c r="FYE1777" s="129"/>
      <c r="FYF1777" s="129"/>
      <c r="FYG1777" s="129"/>
      <c r="FYH1777" s="129"/>
      <c r="FYI1777" s="129"/>
      <c r="FYJ1777" s="129"/>
      <c r="FYK1777" s="129"/>
      <c r="FYL1777" s="129"/>
      <c r="FYM1777" s="129"/>
      <c r="FYN1777" s="129"/>
      <c r="FYO1777" s="129"/>
      <c r="FYP1777" s="129"/>
      <c r="FYQ1777" s="129"/>
      <c r="FYR1777" s="129"/>
      <c r="FYS1777" s="129"/>
      <c r="FYT1777" s="129"/>
      <c r="FYU1777" s="129"/>
      <c r="FYV1777" s="129"/>
      <c r="FYW1777" s="129"/>
      <c r="FYX1777" s="129"/>
      <c r="FYY1777" s="129"/>
      <c r="FYZ1777" s="129"/>
      <c r="FZA1777" s="129"/>
      <c r="FZB1777" s="129"/>
      <c r="FZC1777" s="129"/>
      <c r="FZD1777" s="129"/>
      <c r="FZE1777" s="129"/>
      <c r="FZF1777" s="129"/>
      <c r="FZG1777" s="129"/>
      <c r="FZH1777" s="129"/>
      <c r="FZI1777" s="129"/>
      <c r="FZJ1777" s="129"/>
      <c r="FZK1777" s="129"/>
      <c r="FZL1777" s="129"/>
      <c r="FZM1777" s="129"/>
      <c r="FZN1777" s="129"/>
      <c r="FZO1777" s="129"/>
      <c r="FZP1777" s="129"/>
      <c r="FZQ1777" s="129"/>
      <c r="FZR1777" s="129"/>
      <c r="FZS1777" s="129"/>
      <c r="FZT1777" s="129"/>
      <c r="FZU1777" s="129"/>
      <c r="FZV1777" s="129"/>
      <c r="FZW1777" s="129"/>
      <c r="FZX1777" s="129"/>
      <c r="FZY1777" s="129"/>
      <c r="FZZ1777" s="129"/>
      <c r="GAA1777" s="129"/>
      <c r="GAB1777" s="129"/>
      <c r="GAC1777" s="129"/>
      <c r="GAD1777" s="129"/>
      <c r="GAE1777" s="129"/>
      <c r="GAF1777" s="129"/>
      <c r="GAG1777" s="129"/>
      <c r="GAH1777" s="129"/>
      <c r="GAI1777" s="129"/>
      <c r="GAJ1777" s="129"/>
      <c r="GAK1777" s="129"/>
      <c r="GAL1777" s="129"/>
      <c r="GAM1777" s="129"/>
      <c r="GAN1777" s="129"/>
      <c r="GAO1777" s="129"/>
      <c r="GAP1777" s="129"/>
      <c r="GAQ1777" s="129"/>
      <c r="GAR1777" s="129"/>
      <c r="GAS1777" s="129"/>
      <c r="GAT1777" s="129"/>
      <c r="GAU1777" s="129"/>
      <c r="GAV1777" s="129"/>
      <c r="GAW1777" s="129"/>
      <c r="GAX1777" s="129"/>
      <c r="GAY1777" s="129"/>
      <c r="GAZ1777" s="129"/>
      <c r="GBA1777" s="129"/>
      <c r="GBB1777" s="129"/>
      <c r="GBC1777" s="129"/>
      <c r="GBD1777" s="129"/>
      <c r="GBE1777" s="129"/>
      <c r="GBF1777" s="129"/>
      <c r="GBG1777" s="129"/>
      <c r="GBH1777" s="129"/>
      <c r="GBI1777" s="129"/>
      <c r="GBJ1777" s="129"/>
      <c r="GBK1777" s="129"/>
      <c r="GBL1777" s="129"/>
      <c r="GBM1777" s="129"/>
      <c r="GBN1777" s="129"/>
      <c r="GBO1777" s="129"/>
      <c r="GBP1777" s="129"/>
      <c r="GBQ1777" s="129"/>
      <c r="GBR1777" s="129"/>
      <c r="GBS1777" s="129"/>
      <c r="GBT1777" s="129"/>
      <c r="GBU1777" s="129"/>
      <c r="GBV1777" s="129"/>
      <c r="GBW1777" s="129"/>
      <c r="GBX1777" s="129"/>
      <c r="GBY1777" s="129"/>
      <c r="GBZ1777" s="129"/>
      <c r="GCA1777" s="129"/>
      <c r="GCB1777" s="129"/>
      <c r="GCC1777" s="129"/>
      <c r="GCD1777" s="129"/>
      <c r="GCE1777" s="129"/>
      <c r="GCF1777" s="129"/>
      <c r="GCG1777" s="129"/>
      <c r="GCH1777" s="129"/>
      <c r="GCI1777" s="129"/>
      <c r="GCJ1777" s="129"/>
      <c r="GCK1777" s="129"/>
      <c r="GCL1777" s="129"/>
      <c r="GCM1777" s="129"/>
      <c r="GCN1777" s="129"/>
      <c r="GCO1777" s="129"/>
      <c r="GCP1777" s="129"/>
      <c r="GCQ1777" s="129"/>
      <c r="GCR1777" s="129"/>
      <c r="GCS1777" s="129"/>
      <c r="GCT1777" s="129"/>
      <c r="GCU1777" s="129"/>
      <c r="GCV1777" s="129"/>
      <c r="GCW1777" s="129"/>
      <c r="GCX1777" s="129"/>
      <c r="GCY1777" s="129"/>
      <c r="GCZ1777" s="129"/>
      <c r="GDA1777" s="129"/>
      <c r="GDB1777" s="129"/>
      <c r="GDC1777" s="129"/>
      <c r="GDD1777" s="129"/>
      <c r="GDE1777" s="129"/>
      <c r="GDF1777" s="129"/>
      <c r="GDG1777" s="129"/>
      <c r="GDH1777" s="129"/>
      <c r="GDI1777" s="129"/>
      <c r="GDJ1777" s="129"/>
      <c r="GDK1777" s="129"/>
      <c r="GDL1777" s="129"/>
      <c r="GDM1777" s="129"/>
      <c r="GDN1777" s="129"/>
      <c r="GDO1777" s="129"/>
      <c r="GDP1777" s="129"/>
      <c r="GDQ1777" s="129"/>
      <c r="GDR1777" s="129"/>
      <c r="GDS1777" s="129"/>
      <c r="GDT1777" s="129"/>
      <c r="GDU1777" s="129"/>
      <c r="GDV1777" s="129"/>
      <c r="GDW1777" s="129"/>
      <c r="GDX1777" s="129"/>
      <c r="GDY1777" s="129"/>
      <c r="GDZ1777" s="129"/>
      <c r="GEA1777" s="129"/>
      <c r="GEB1777" s="129"/>
      <c r="GEC1777" s="129"/>
      <c r="GED1777" s="129"/>
      <c r="GEE1777" s="129"/>
      <c r="GEF1777" s="129"/>
      <c r="GEG1777" s="129"/>
      <c r="GEH1777" s="129"/>
      <c r="GEI1777" s="129"/>
      <c r="GEJ1777" s="129"/>
      <c r="GEK1777" s="129"/>
      <c r="GEL1777" s="129"/>
      <c r="GEM1777" s="129"/>
      <c r="GEN1777" s="129"/>
      <c r="GEO1777" s="129"/>
      <c r="GEP1777" s="129"/>
      <c r="GEQ1777" s="129"/>
      <c r="GER1777" s="129"/>
      <c r="GES1777" s="129"/>
      <c r="GET1777" s="129"/>
      <c r="GEU1777" s="129"/>
      <c r="GEV1777" s="129"/>
      <c r="GEW1777" s="129"/>
      <c r="GEX1777" s="129"/>
      <c r="GEY1777" s="129"/>
      <c r="GEZ1777" s="129"/>
      <c r="GFA1777" s="129"/>
      <c r="GFB1777" s="129"/>
      <c r="GFC1777" s="129"/>
      <c r="GFD1777" s="129"/>
      <c r="GFE1777" s="129"/>
      <c r="GFF1777" s="129"/>
      <c r="GFG1777" s="129"/>
      <c r="GFH1777" s="129"/>
      <c r="GFI1777" s="129"/>
      <c r="GFJ1777" s="129"/>
      <c r="GFK1777" s="129"/>
      <c r="GFL1777" s="129"/>
      <c r="GFM1777" s="129"/>
      <c r="GFN1777" s="129"/>
      <c r="GFO1777" s="129"/>
      <c r="GFP1777" s="129"/>
      <c r="GFQ1777" s="129"/>
      <c r="GFR1777" s="129"/>
      <c r="GFS1777" s="129"/>
      <c r="GFT1777" s="129"/>
      <c r="GFU1777" s="129"/>
      <c r="GFV1777" s="129"/>
      <c r="GFW1777" s="129"/>
      <c r="GFX1777" s="129"/>
      <c r="GFY1777" s="129"/>
      <c r="GFZ1777" s="129"/>
      <c r="GGA1777" s="129"/>
      <c r="GGB1777" s="129"/>
      <c r="GGC1777" s="129"/>
      <c r="GGD1777" s="129"/>
      <c r="GGE1777" s="129"/>
      <c r="GGF1777" s="129"/>
      <c r="GGG1777" s="129"/>
      <c r="GGH1777" s="129"/>
      <c r="GGI1777" s="129"/>
      <c r="GGJ1777" s="129"/>
      <c r="GGK1777" s="129"/>
      <c r="GGL1777" s="129"/>
      <c r="GGM1777" s="129"/>
      <c r="GGN1777" s="129"/>
      <c r="GGO1777" s="129"/>
      <c r="GGP1777" s="129"/>
      <c r="GGQ1777" s="129"/>
      <c r="GGR1777" s="129"/>
      <c r="GGS1777" s="129"/>
      <c r="GGT1777" s="129"/>
      <c r="GGU1777" s="129"/>
      <c r="GGV1777" s="129"/>
      <c r="GGW1777" s="129"/>
      <c r="GGX1777" s="129"/>
      <c r="GGY1777" s="129"/>
      <c r="GGZ1777" s="129"/>
      <c r="GHA1777" s="129"/>
      <c r="GHB1777" s="129"/>
      <c r="GHC1777" s="129"/>
      <c r="GHD1777" s="129"/>
      <c r="GHE1777" s="129"/>
      <c r="GHF1777" s="129"/>
      <c r="GHG1777" s="129"/>
      <c r="GHH1777" s="129"/>
      <c r="GHI1777" s="129"/>
      <c r="GHJ1777" s="129"/>
      <c r="GHK1777" s="129"/>
      <c r="GHL1777" s="129"/>
      <c r="GHM1777" s="129"/>
      <c r="GHN1777" s="129"/>
      <c r="GHO1777" s="129"/>
      <c r="GHP1777" s="129"/>
      <c r="GHQ1777" s="129"/>
      <c r="GHR1777" s="129"/>
      <c r="GHS1777" s="129"/>
      <c r="GHT1777" s="129"/>
      <c r="GHU1777" s="129"/>
      <c r="GHV1777" s="129"/>
      <c r="GHW1777" s="129"/>
      <c r="GHX1777" s="129"/>
      <c r="GHY1777" s="129"/>
      <c r="GHZ1777" s="129"/>
      <c r="GIA1777" s="129"/>
      <c r="GIB1777" s="129"/>
      <c r="GIC1777" s="129"/>
      <c r="GID1777" s="129"/>
      <c r="GIE1777" s="129"/>
      <c r="GIF1777" s="129"/>
      <c r="GIG1777" s="129"/>
      <c r="GIH1777" s="129"/>
      <c r="GII1777" s="129"/>
      <c r="GIJ1777" s="129"/>
      <c r="GIK1777" s="129"/>
      <c r="GIL1777" s="129"/>
      <c r="GIM1777" s="129"/>
      <c r="GIN1777" s="129"/>
      <c r="GIO1777" s="129"/>
      <c r="GIP1777" s="129"/>
      <c r="GIQ1777" s="129"/>
      <c r="GIR1777" s="129"/>
      <c r="GIS1777" s="129"/>
      <c r="GIT1777" s="129"/>
      <c r="GIU1777" s="129"/>
      <c r="GIV1777" s="129"/>
      <c r="GIW1777" s="129"/>
      <c r="GIX1777" s="129"/>
      <c r="GIY1777" s="129"/>
      <c r="GIZ1777" s="129"/>
      <c r="GJA1777" s="129"/>
      <c r="GJB1777" s="129"/>
      <c r="GJC1777" s="129"/>
      <c r="GJD1777" s="129"/>
      <c r="GJE1777" s="129"/>
      <c r="GJF1777" s="129"/>
      <c r="GJG1777" s="129"/>
      <c r="GJH1777" s="129"/>
      <c r="GJI1777" s="129"/>
      <c r="GJJ1777" s="129"/>
      <c r="GJK1777" s="129"/>
      <c r="GJL1777" s="129"/>
      <c r="GJM1777" s="129"/>
      <c r="GJN1777" s="129"/>
      <c r="GJO1777" s="129"/>
      <c r="GJP1777" s="129"/>
      <c r="GJQ1777" s="129"/>
      <c r="GJR1777" s="129"/>
      <c r="GJS1777" s="129"/>
      <c r="GJT1777" s="129"/>
      <c r="GJU1777" s="129"/>
      <c r="GJV1777" s="129"/>
      <c r="GJW1777" s="129"/>
      <c r="GJX1777" s="129"/>
      <c r="GJY1777" s="129"/>
      <c r="GJZ1777" s="129"/>
      <c r="GKA1777" s="129"/>
      <c r="GKB1777" s="129"/>
      <c r="GKC1777" s="129"/>
      <c r="GKD1777" s="129"/>
      <c r="GKE1777" s="129"/>
      <c r="GKF1777" s="129"/>
      <c r="GKG1777" s="129"/>
      <c r="GKH1777" s="129"/>
      <c r="GKI1777" s="129"/>
      <c r="GKJ1777" s="129"/>
      <c r="GKK1777" s="129"/>
      <c r="GKL1777" s="129"/>
      <c r="GKM1777" s="129"/>
      <c r="GKN1777" s="129"/>
      <c r="GKO1777" s="129"/>
      <c r="GKP1777" s="129"/>
      <c r="GKQ1777" s="129"/>
      <c r="GKR1777" s="129"/>
      <c r="GKS1777" s="129"/>
      <c r="GKT1777" s="129"/>
      <c r="GKU1777" s="129"/>
      <c r="GKV1777" s="129"/>
      <c r="GKW1777" s="129"/>
      <c r="GKX1777" s="129"/>
      <c r="GKY1777" s="129"/>
      <c r="GKZ1777" s="129"/>
      <c r="GLA1777" s="129"/>
      <c r="GLB1777" s="129"/>
      <c r="GLC1777" s="129"/>
      <c r="GLD1777" s="129"/>
      <c r="GLE1777" s="129"/>
      <c r="GLF1777" s="129"/>
      <c r="GLG1777" s="129"/>
      <c r="GLH1777" s="129"/>
      <c r="GLI1777" s="129"/>
      <c r="GLJ1777" s="129"/>
      <c r="GLK1777" s="129"/>
      <c r="GLL1777" s="129"/>
      <c r="GLM1777" s="129"/>
      <c r="GLN1777" s="129"/>
      <c r="GLO1777" s="129"/>
      <c r="GLP1777" s="129"/>
      <c r="GLQ1777" s="129"/>
      <c r="GLR1777" s="129"/>
      <c r="GLS1777" s="129"/>
      <c r="GLT1777" s="129"/>
      <c r="GLU1777" s="129"/>
      <c r="GLV1777" s="129"/>
      <c r="GLW1777" s="129"/>
      <c r="GLX1777" s="129"/>
      <c r="GLY1777" s="129"/>
      <c r="GLZ1777" s="129"/>
      <c r="GMA1777" s="129"/>
      <c r="GMB1777" s="129"/>
      <c r="GMC1777" s="129"/>
      <c r="GMD1777" s="129"/>
      <c r="GME1777" s="129"/>
      <c r="GMF1777" s="129"/>
      <c r="GMG1777" s="129"/>
      <c r="GMH1777" s="129"/>
      <c r="GMI1777" s="129"/>
      <c r="GMJ1777" s="129"/>
      <c r="GMK1777" s="129"/>
      <c r="GML1777" s="129"/>
      <c r="GMM1777" s="129"/>
      <c r="GMN1777" s="129"/>
      <c r="GMO1777" s="129"/>
      <c r="GMP1777" s="129"/>
      <c r="GMQ1777" s="129"/>
      <c r="GMR1777" s="129"/>
      <c r="GMS1777" s="129"/>
      <c r="GMT1777" s="129"/>
      <c r="GMU1777" s="129"/>
      <c r="GMV1777" s="129"/>
      <c r="GMW1777" s="129"/>
      <c r="GMX1777" s="129"/>
      <c r="GMY1777" s="129"/>
      <c r="GMZ1777" s="129"/>
      <c r="GNA1777" s="129"/>
      <c r="GNB1777" s="129"/>
      <c r="GNC1777" s="129"/>
      <c r="GND1777" s="129"/>
      <c r="GNE1777" s="129"/>
      <c r="GNF1777" s="129"/>
      <c r="GNG1777" s="129"/>
      <c r="GNH1777" s="129"/>
      <c r="GNI1777" s="129"/>
      <c r="GNJ1777" s="129"/>
      <c r="GNK1777" s="129"/>
      <c r="GNL1777" s="129"/>
      <c r="GNM1777" s="129"/>
      <c r="GNN1777" s="129"/>
      <c r="GNO1777" s="129"/>
      <c r="GNP1777" s="129"/>
      <c r="GNQ1777" s="129"/>
      <c r="GNR1777" s="129"/>
      <c r="GNS1777" s="129"/>
      <c r="GNT1777" s="129"/>
      <c r="GNU1777" s="129"/>
      <c r="GNV1777" s="129"/>
      <c r="GNW1777" s="129"/>
      <c r="GNX1777" s="129"/>
      <c r="GNY1777" s="129"/>
      <c r="GNZ1777" s="129"/>
      <c r="GOA1777" s="129"/>
      <c r="GOB1777" s="129"/>
      <c r="GOC1777" s="129"/>
      <c r="GOD1777" s="129"/>
      <c r="GOE1777" s="129"/>
      <c r="GOF1777" s="129"/>
      <c r="GOG1777" s="129"/>
      <c r="GOH1777" s="129"/>
      <c r="GOI1777" s="129"/>
      <c r="GOJ1777" s="129"/>
      <c r="GOK1777" s="129"/>
      <c r="GOL1777" s="129"/>
      <c r="GOM1777" s="129"/>
      <c r="GON1777" s="129"/>
      <c r="GOO1777" s="129"/>
      <c r="GOP1777" s="129"/>
      <c r="GOQ1777" s="129"/>
      <c r="GOR1777" s="129"/>
      <c r="GOS1777" s="129"/>
      <c r="GOT1777" s="129"/>
      <c r="GOU1777" s="129"/>
      <c r="GOV1777" s="129"/>
      <c r="GOW1777" s="129"/>
      <c r="GOX1777" s="129"/>
      <c r="GOY1777" s="129"/>
      <c r="GOZ1777" s="129"/>
      <c r="GPA1777" s="129"/>
      <c r="GPB1777" s="129"/>
      <c r="GPC1777" s="129"/>
      <c r="GPD1777" s="129"/>
      <c r="GPE1777" s="129"/>
      <c r="GPF1777" s="129"/>
      <c r="GPG1777" s="129"/>
      <c r="GPH1777" s="129"/>
      <c r="GPI1777" s="129"/>
      <c r="GPJ1777" s="129"/>
      <c r="GPK1777" s="129"/>
      <c r="GPL1777" s="129"/>
      <c r="GPM1777" s="129"/>
      <c r="GPN1777" s="129"/>
      <c r="GPO1777" s="129"/>
      <c r="GPP1777" s="129"/>
      <c r="GPQ1777" s="129"/>
      <c r="GPR1777" s="129"/>
      <c r="GPS1777" s="129"/>
      <c r="GPT1777" s="129"/>
      <c r="GPU1777" s="129"/>
      <c r="GPV1777" s="129"/>
      <c r="GPW1777" s="129"/>
      <c r="GPX1777" s="129"/>
      <c r="GPY1777" s="129"/>
      <c r="GPZ1777" s="129"/>
      <c r="GQA1777" s="129"/>
      <c r="GQB1777" s="129"/>
      <c r="GQC1777" s="129"/>
      <c r="GQD1777" s="129"/>
      <c r="GQE1777" s="129"/>
      <c r="GQF1777" s="129"/>
      <c r="GQG1777" s="129"/>
      <c r="GQH1777" s="129"/>
      <c r="GQI1777" s="129"/>
      <c r="GQJ1777" s="129"/>
      <c r="GQK1777" s="129"/>
      <c r="GQL1777" s="129"/>
      <c r="GQM1777" s="129"/>
      <c r="GQN1777" s="129"/>
      <c r="GQO1777" s="129"/>
      <c r="GQP1777" s="129"/>
      <c r="GQQ1777" s="129"/>
      <c r="GQR1777" s="129"/>
      <c r="GQS1777" s="129"/>
      <c r="GQT1777" s="129"/>
      <c r="GQU1777" s="129"/>
      <c r="GQV1777" s="129"/>
      <c r="GQW1777" s="129"/>
      <c r="GQX1777" s="129"/>
      <c r="GQY1777" s="129"/>
      <c r="GQZ1777" s="129"/>
      <c r="GRA1777" s="129"/>
      <c r="GRB1777" s="129"/>
      <c r="GRC1777" s="129"/>
      <c r="GRD1777" s="129"/>
      <c r="GRE1777" s="129"/>
      <c r="GRF1777" s="129"/>
      <c r="GRG1777" s="129"/>
      <c r="GRH1777" s="129"/>
      <c r="GRI1777" s="129"/>
      <c r="GRJ1777" s="129"/>
      <c r="GRK1777" s="129"/>
      <c r="GRL1777" s="129"/>
      <c r="GRM1777" s="129"/>
      <c r="GRN1777" s="129"/>
      <c r="GRO1777" s="129"/>
      <c r="GRP1777" s="129"/>
      <c r="GRQ1777" s="129"/>
      <c r="GRR1777" s="129"/>
      <c r="GRS1777" s="129"/>
      <c r="GRT1777" s="129"/>
      <c r="GRU1777" s="129"/>
      <c r="GRV1777" s="129"/>
      <c r="GRW1777" s="129"/>
      <c r="GRX1777" s="129"/>
      <c r="GRY1777" s="129"/>
      <c r="GRZ1777" s="129"/>
      <c r="GSA1777" s="129"/>
      <c r="GSB1777" s="129"/>
      <c r="GSC1777" s="129"/>
      <c r="GSD1777" s="129"/>
      <c r="GSE1777" s="129"/>
      <c r="GSF1777" s="129"/>
      <c r="GSG1777" s="129"/>
      <c r="GSH1777" s="129"/>
      <c r="GSI1777" s="129"/>
      <c r="GSJ1777" s="129"/>
      <c r="GSK1777" s="129"/>
      <c r="GSL1777" s="129"/>
      <c r="GSM1777" s="129"/>
      <c r="GSN1777" s="129"/>
      <c r="GSO1777" s="129"/>
      <c r="GSP1777" s="129"/>
      <c r="GSQ1777" s="129"/>
      <c r="GSR1777" s="129"/>
      <c r="GSS1777" s="129"/>
      <c r="GST1777" s="129"/>
      <c r="GSU1777" s="129"/>
      <c r="GSV1777" s="129"/>
      <c r="GSW1777" s="129"/>
      <c r="GSX1777" s="129"/>
      <c r="GSY1777" s="129"/>
      <c r="GSZ1777" s="129"/>
      <c r="GTA1777" s="129"/>
      <c r="GTB1777" s="129"/>
      <c r="GTC1777" s="129"/>
      <c r="GTD1777" s="129"/>
      <c r="GTE1777" s="129"/>
      <c r="GTF1777" s="129"/>
      <c r="GTG1777" s="129"/>
      <c r="GTH1777" s="129"/>
      <c r="GTI1777" s="129"/>
      <c r="GTJ1777" s="129"/>
      <c r="GTK1777" s="129"/>
      <c r="GTL1777" s="129"/>
      <c r="GTM1777" s="129"/>
      <c r="GTN1777" s="129"/>
      <c r="GTO1777" s="129"/>
      <c r="GTP1777" s="129"/>
      <c r="GTQ1777" s="129"/>
      <c r="GTR1777" s="129"/>
      <c r="GTS1777" s="129"/>
      <c r="GTT1777" s="129"/>
      <c r="GTU1777" s="129"/>
      <c r="GTV1777" s="129"/>
      <c r="GTW1777" s="129"/>
      <c r="GTX1777" s="129"/>
      <c r="GTY1777" s="129"/>
      <c r="GTZ1777" s="129"/>
      <c r="GUA1777" s="129"/>
      <c r="GUB1777" s="129"/>
      <c r="GUC1777" s="129"/>
      <c r="GUD1777" s="129"/>
      <c r="GUE1777" s="129"/>
      <c r="GUF1777" s="129"/>
      <c r="GUG1777" s="129"/>
      <c r="GUH1777" s="129"/>
      <c r="GUI1777" s="129"/>
      <c r="GUJ1777" s="129"/>
      <c r="GUK1777" s="129"/>
      <c r="GUL1777" s="129"/>
      <c r="GUM1777" s="129"/>
      <c r="GUN1777" s="129"/>
      <c r="GUO1777" s="129"/>
      <c r="GUP1777" s="129"/>
      <c r="GUQ1777" s="129"/>
      <c r="GUR1777" s="129"/>
      <c r="GUS1777" s="129"/>
      <c r="GUT1777" s="129"/>
      <c r="GUU1777" s="129"/>
      <c r="GUV1777" s="129"/>
      <c r="GUW1777" s="129"/>
      <c r="GUX1777" s="129"/>
      <c r="GUY1777" s="129"/>
      <c r="GUZ1777" s="129"/>
      <c r="GVA1777" s="129"/>
      <c r="GVB1777" s="129"/>
      <c r="GVC1777" s="129"/>
      <c r="GVD1777" s="129"/>
      <c r="GVE1777" s="129"/>
      <c r="GVF1777" s="129"/>
      <c r="GVG1777" s="129"/>
      <c r="GVH1777" s="129"/>
      <c r="GVI1777" s="129"/>
      <c r="GVJ1777" s="129"/>
      <c r="GVK1777" s="129"/>
      <c r="GVL1777" s="129"/>
      <c r="GVM1777" s="129"/>
      <c r="GVN1777" s="129"/>
      <c r="GVO1777" s="129"/>
      <c r="GVP1777" s="129"/>
      <c r="GVQ1777" s="129"/>
      <c r="GVR1777" s="129"/>
      <c r="GVS1777" s="129"/>
      <c r="GVT1777" s="129"/>
      <c r="GVU1777" s="129"/>
      <c r="GVV1777" s="129"/>
      <c r="GVW1777" s="129"/>
      <c r="GVX1777" s="129"/>
      <c r="GVY1777" s="129"/>
      <c r="GVZ1777" s="129"/>
      <c r="GWA1777" s="129"/>
      <c r="GWB1777" s="129"/>
      <c r="GWC1777" s="129"/>
      <c r="GWD1777" s="129"/>
      <c r="GWE1777" s="129"/>
      <c r="GWF1777" s="129"/>
      <c r="GWG1777" s="129"/>
      <c r="GWH1777" s="129"/>
      <c r="GWI1777" s="129"/>
      <c r="GWJ1777" s="129"/>
      <c r="GWK1777" s="129"/>
      <c r="GWL1777" s="129"/>
      <c r="GWM1777" s="129"/>
      <c r="GWN1777" s="129"/>
      <c r="GWO1777" s="129"/>
      <c r="GWP1777" s="129"/>
      <c r="GWQ1777" s="129"/>
      <c r="GWR1777" s="129"/>
      <c r="GWS1777" s="129"/>
      <c r="GWT1777" s="129"/>
      <c r="GWU1777" s="129"/>
      <c r="GWV1777" s="129"/>
      <c r="GWW1777" s="129"/>
      <c r="GWX1777" s="129"/>
      <c r="GWY1777" s="129"/>
      <c r="GWZ1777" s="129"/>
      <c r="GXA1777" s="129"/>
      <c r="GXB1777" s="129"/>
      <c r="GXC1777" s="129"/>
      <c r="GXD1777" s="129"/>
      <c r="GXE1777" s="129"/>
      <c r="GXF1777" s="129"/>
      <c r="GXG1777" s="129"/>
      <c r="GXH1777" s="129"/>
      <c r="GXI1777" s="129"/>
      <c r="GXJ1777" s="129"/>
      <c r="GXK1777" s="129"/>
      <c r="GXL1777" s="129"/>
      <c r="GXM1777" s="129"/>
      <c r="GXN1777" s="129"/>
      <c r="GXO1777" s="129"/>
      <c r="GXP1777" s="129"/>
      <c r="GXQ1777" s="129"/>
      <c r="GXR1777" s="129"/>
      <c r="GXS1777" s="129"/>
      <c r="GXT1777" s="129"/>
      <c r="GXU1777" s="129"/>
      <c r="GXV1777" s="129"/>
      <c r="GXW1777" s="129"/>
      <c r="GXX1777" s="129"/>
      <c r="GXY1777" s="129"/>
      <c r="GXZ1777" s="129"/>
      <c r="GYA1777" s="129"/>
      <c r="GYB1777" s="129"/>
      <c r="GYC1777" s="129"/>
      <c r="GYD1777" s="129"/>
      <c r="GYE1777" s="129"/>
      <c r="GYF1777" s="129"/>
      <c r="GYG1777" s="129"/>
      <c r="GYH1777" s="129"/>
      <c r="GYI1777" s="129"/>
      <c r="GYJ1777" s="129"/>
      <c r="GYK1777" s="129"/>
      <c r="GYL1777" s="129"/>
      <c r="GYM1777" s="129"/>
      <c r="GYN1777" s="129"/>
      <c r="GYO1777" s="129"/>
      <c r="GYP1777" s="129"/>
      <c r="GYQ1777" s="129"/>
      <c r="GYR1777" s="129"/>
      <c r="GYS1777" s="129"/>
      <c r="GYT1777" s="129"/>
      <c r="GYU1777" s="129"/>
      <c r="GYV1777" s="129"/>
      <c r="GYW1777" s="129"/>
      <c r="GYX1777" s="129"/>
      <c r="GYY1777" s="129"/>
      <c r="GYZ1777" s="129"/>
      <c r="GZA1777" s="129"/>
      <c r="GZB1777" s="129"/>
      <c r="GZC1777" s="129"/>
      <c r="GZD1777" s="129"/>
      <c r="GZE1777" s="129"/>
      <c r="GZF1777" s="129"/>
      <c r="GZG1777" s="129"/>
      <c r="GZH1777" s="129"/>
      <c r="GZI1777" s="129"/>
      <c r="GZJ1777" s="129"/>
      <c r="GZK1777" s="129"/>
      <c r="GZL1777" s="129"/>
      <c r="GZM1777" s="129"/>
      <c r="GZN1777" s="129"/>
      <c r="GZO1777" s="129"/>
      <c r="GZP1777" s="129"/>
      <c r="GZQ1777" s="129"/>
      <c r="GZR1777" s="129"/>
      <c r="GZS1777" s="129"/>
      <c r="GZT1777" s="129"/>
      <c r="GZU1777" s="129"/>
      <c r="GZV1777" s="129"/>
      <c r="GZW1777" s="129"/>
      <c r="GZX1777" s="129"/>
      <c r="GZY1777" s="129"/>
      <c r="GZZ1777" s="129"/>
      <c r="HAA1777" s="129"/>
      <c r="HAB1777" s="129"/>
      <c r="HAC1777" s="129"/>
      <c r="HAD1777" s="129"/>
      <c r="HAE1777" s="129"/>
      <c r="HAF1777" s="129"/>
      <c r="HAG1777" s="129"/>
      <c r="HAH1777" s="129"/>
      <c r="HAI1777" s="129"/>
      <c r="HAJ1777" s="129"/>
      <c r="HAK1777" s="129"/>
      <c r="HAL1777" s="129"/>
      <c r="HAM1777" s="129"/>
      <c r="HAN1777" s="129"/>
      <c r="HAO1777" s="129"/>
      <c r="HAP1777" s="129"/>
      <c r="HAQ1777" s="129"/>
      <c r="HAR1777" s="129"/>
      <c r="HAS1777" s="129"/>
      <c r="HAT1777" s="129"/>
      <c r="HAU1777" s="129"/>
      <c r="HAV1777" s="129"/>
      <c r="HAW1777" s="129"/>
      <c r="HAX1777" s="129"/>
      <c r="HAY1777" s="129"/>
      <c r="HAZ1777" s="129"/>
      <c r="HBA1777" s="129"/>
      <c r="HBB1777" s="129"/>
      <c r="HBC1777" s="129"/>
      <c r="HBD1777" s="129"/>
      <c r="HBE1777" s="129"/>
      <c r="HBF1777" s="129"/>
      <c r="HBG1777" s="129"/>
      <c r="HBH1777" s="129"/>
      <c r="HBI1777" s="129"/>
      <c r="HBJ1777" s="129"/>
      <c r="HBK1777" s="129"/>
      <c r="HBL1777" s="129"/>
      <c r="HBM1777" s="129"/>
      <c r="HBN1777" s="129"/>
      <c r="HBO1777" s="129"/>
      <c r="HBP1777" s="129"/>
      <c r="HBQ1777" s="129"/>
      <c r="HBR1777" s="129"/>
      <c r="HBS1777" s="129"/>
      <c r="HBT1777" s="129"/>
      <c r="HBU1777" s="129"/>
      <c r="HBV1777" s="129"/>
      <c r="HBW1777" s="129"/>
      <c r="HBX1777" s="129"/>
      <c r="HBY1777" s="129"/>
      <c r="HBZ1777" s="129"/>
      <c r="HCA1777" s="129"/>
      <c r="HCB1777" s="129"/>
      <c r="HCC1777" s="129"/>
      <c r="HCD1777" s="129"/>
      <c r="HCE1777" s="129"/>
      <c r="HCF1777" s="129"/>
      <c r="HCG1777" s="129"/>
      <c r="HCH1777" s="129"/>
      <c r="HCI1777" s="129"/>
      <c r="HCJ1777" s="129"/>
      <c r="HCK1777" s="129"/>
      <c r="HCL1777" s="129"/>
      <c r="HCM1777" s="129"/>
      <c r="HCN1777" s="129"/>
      <c r="HCO1777" s="129"/>
      <c r="HCP1777" s="129"/>
      <c r="HCQ1777" s="129"/>
      <c r="HCR1777" s="129"/>
      <c r="HCS1777" s="129"/>
      <c r="HCT1777" s="129"/>
      <c r="HCU1777" s="129"/>
      <c r="HCV1777" s="129"/>
      <c r="HCW1777" s="129"/>
      <c r="HCX1777" s="129"/>
      <c r="HCY1777" s="129"/>
      <c r="HCZ1777" s="129"/>
      <c r="HDA1777" s="129"/>
      <c r="HDB1777" s="129"/>
      <c r="HDC1777" s="129"/>
      <c r="HDD1777" s="129"/>
      <c r="HDE1777" s="129"/>
      <c r="HDF1777" s="129"/>
      <c r="HDG1777" s="129"/>
      <c r="HDH1777" s="129"/>
      <c r="HDI1777" s="129"/>
      <c r="HDJ1777" s="129"/>
      <c r="HDK1777" s="129"/>
      <c r="HDL1777" s="129"/>
      <c r="HDM1777" s="129"/>
      <c r="HDN1777" s="129"/>
      <c r="HDO1777" s="129"/>
      <c r="HDP1777" s="129"/>
      <c r="HDQ1777" s="129"/>
      <c r="HDR1777" s="129"/>
      <c r="HDS1777" s="129"/>
      <c r="HDT1777" s="129"/>
      <c r="HDU1777" s="129"/>
      <c r="HDV1777" s="129"/>
      <c r="HDW1777" s="129"/>
      <c r="HDX1777" s="129"/>
      <c r="HDY1777" s="129"/>
      <c r="HDZ1777" s="129"/>
      <c r="HEA1777" s="129"/>
      <c r="HEB1777" s="129"/>
      <c r="HEC1777" s="129"/>
      <c r="HED1777" s="129"/>
      <c r="HEE1777" s="129"/>
      <c r="HEF1777" s="129"/>
      <c r="HEG1777" s="129"/>
      <c r="HEH1777" s="129"/>
      <c r="HEI1777" s="129"/>
      <c r="HEJ1777" s="129"/>
      <c r="HEK1777" s="129"/>
      <c r="HEL1777" s="129"/>
      <c r="HEM1777" s="129"/>
      <c r="HEN1777" s="129"/>
      <c r="HEO1777" s="129"/>
      <c r="HEP1777" s="129"/>
      <c r="HEQ1777" s="129"/>
      <c r="HER1777" s="129"/>
      <c r="HES1777" s="129"/>
      <c r="HET1777" s="129"/>
      <c r="HEU1777" s="129"/>
      <c r="HEV1777" s="129"/>
      <c r="HEW1777" s="129"/>
      <c r="HEX1777" s="129"/>
      <c r="HEY1777" s="129"/>
      <c r="HEZ1777" s="129"/>
      <c r="HFA1777" s="129"/>
      <c r="HFB1777" s="129"/>
      <c r="HFC1777" s="129"/>
      <c r="HFD1777" s="129"/>
      <c r="HFE1777" s="129"/>
      <c r="HFF1777" s="129"/>
      <c r="HFG1777" s="129"/>
      <c r="HFH1777" s="129"/>
      <c r="HFI1777" s="129"/>
      <c r="HFJ1777" s="129"/>
      <c r="HFK1777" s="129"/>
      <c r="HFL1777" s="129"/>
      <c r="HFM1777" s="129"/>
      <c r="HFN1777" s="129"/>
      <c r="HFO1777" s="129"/>
      <c r="HFP1777" s="129"/>
      <c r="HFQ1777" s="129"/>
      <c r="HFR1777" s="129"/>
      <c r="HFS1777" s="129"/>
      <c r="HFT1777" s="129"/>
      <c r="HFU1777" s="129"/>
      <c r="HFV1777" s="129"/>
      <c r="HFW1777" s="129"/>
      <c r="HFX1777" s="129"/>
      <c r="HFY1777" s="129"/>
      <c r="HFZ1777" s="129"/>
      <c r="HGA1777" s="129"/>
      <c r="HGB1777" s="129"/>
      <c r="HGC1777" s="129"/>
      <c r="HGD1777" s="129"/>
      <c r="HGE1777" s="129"/>
      <c r="HGF1777" s="129"/>
      <c r="HGG1777" s="129"/>
      <c r="HGH1777" s="129"/>
      <c r="HGI1777" s="129"/>
      <c r="HGJ1777" s="129"/>
      <c r="HGK1777" s="129"/>
      <c r="HGL1777" s="129"/>
      <c r="HGM1777" s="129"/>
      <c r="HGN1777" s="129"/>
      <c r="HGO1777" s="129"/>
      <c r="HGP1777" s="129"/>
      <c r="HGQ1777" s="129"/>
      <c r="HGR1777" s="129"/>
      <c r="HGS1777" s="129"/>
      <c r="HGT1777" s="129"/>
      <c r="HGU1777" s="129"/>
      <c r="HGV1777" s="129"/>
      <c r="HGW1777" s="129"/>
      <c r="HGX1777" s="129"/>
      <c r="HGY1777" s="129"/>
      <c r="HGZ1777" s="129"/>
      <c r="HHA1777" s="129"/>
      <c r="HHB1777" s="129"/>
      <c r="HHC1777" s="129"/>
      <c r="HHD1777" s="129"/>
      <c r="HHE1777" s="129"/>
      <c r="HHF1777" s="129"/>
      <c r="HHG1777" s="129"/>
      <c r="HHH1777" s="129"/>
      <c r="HHI1777" s="129"/>
      <c r="HHJ1777" s="129"/>
      <c r="HHK1777" s="129"/>
      <c r="HHL1777" s="129"/>
      <c r="HHM1777" s="129"/>
      <c r="HHN1777" s="129"/>
      <c r="HHO1777" s="129"/>
      <c r="HHP1777" s="129"/>
      <c r="HHQ1777" s="129"/>
      <c r="HHR1777" s="129"/>
      <c r="HHS1777" s="129"/>
      <c r="HHT1777" s="129"/>
      <c r="HHU1777" s="129"/>
      <c r="HHV1777" s="129"/>
      <c r="HHW1777" s="129"/>
      <c r="HHX1777" s="129"/>
      <c r="HHY1777" s="129"/>
      <c r="HHZ1777" s="129"/>
      <c r="HIA1777" s="129"/>
      <c r="HIB1777" s="129"/>
      <c r="HIC1777" s="129"/>
      <c r="HID1777" s="129"/>
      <c r="HIE1777" s="129"/>
      <c r="HIF1777" s="129"/>
      <c r="HIG1777" s="129"/>
      <c r="HIH1777" s="129"/>
      <c r="HII1777" s="129"/>
      <c r="HIJ1777" s="129"/>
      <c r="HIK1777" s="129"/>
      <c r="HIL1777" s="129"/>
      <c r="HIM1777" s="129"/>
      <c r="HIN1777" s="129"/>
      <c r="HIO1777" s="129"/>
      <c r="HIP1777" s="129"/>
      <c r="HIQ1777" s="129"/>
      <c r="HIR1777" s="129"/>
      <c r="HIS1777" s="129"/>
      <c r="HIT1777" s="129"/>
      <c r="HIU1777" s="129"/>
      <c r="HIV1777" s="129"/>
      <c r="HIW1777" s="129"/>
      <c r="HIX1777" s="129"/>
      <c r="HIY1777" s="129"/>
      <c r="HIZ1777" s="129"/>
      <c r="HJA1777" s="129"/>
      <c r="HJB1777" s="129"/>
      <c r="HJC1777" s="129"/>
      <c r="HJD1777" s="129"/>
      <c r="HJE1777" s="129"/>
      <c r="HJF1777" s="129"/>
      <c r="HJG1777" s="129"/>
      <c r="HJH1777" s="129"/>
      <c r="HJI1777" s="129"/>
      <c r="HJJ1777" s="129"/>
      <c r="HJK1777" s="129"/>
      <c r="HJL1777" s="129"/>
      <c r="HJM1777" s="129"/>
      <c r="HJN1777" s="129"/>
      <c r="HJO1777" s="129"/>
      <c r="HJP1777" s="129"/>
      <c r="HJQ1777" s="129"/>
      <c r="HJR1777" s="129"/>
      <c r="HJS1777" s="129"/>
      <c r="HJT1777" s="129"/>
      <c r="HJU1777" s="129"/>
      <c r="HJV1777" s="129"/>
      <c r="HJW1777" s="129"/>
      <c r="HJX1777" s="129"/>
      <c r="HJY1777" s="129"/>
      <c r="HJZ1777" s="129"/>
      <c r="HKA1777" s="129"/>
      <c r="HKB1777" s="129"/>
      <c r="HKC1777" s="129"/>
      <c r="HKD1777" s="129"/>
      <c r="HKE1777" s="129"/>
      <c r="HKF1777" s="129"/>
      <c r="HKG1777" s="129"/>
      <c r="HKH1777" s="129"/>
      <c r="HKI1777" s="129"/>
      <c r="HKJ1777" s="129"/>
      <c r="HKK1777" s="129"/>
      <c r="HKL1777" s="129"/>
      <c r="HKM1777" s="129"/>
      <c r="HKN1777" s="129"/>
      <c r="HKO1777" s="129"/>
      <c r="HKP1777" s="129"/>
      <c r="HKQ1777" s="129"/>
      <c r="HKR1777" s="129"/>
      <c r="HKS1777" s="129"/>
      <c r="HKT1777" s="129"/>
      <c r="HKU1777" s="129"/>
      <c r="HKV1777" s="129"/>
      <c r="HKW1777" s="129"/>
      <c r="HKX1777" s="129"/>
      <c r="HKY1777" s="129"/>
      <c r="HKZ1777" s="129"/>
      <c r="HLA1777" s="129"/>
      <c r="HLB1777" s="129"/>
      <c r="HLC1777" s="129"/>
      <c r="HLD1777" s="129"/>
      <c r="HLE1777" s="129"/>
      <c r="HLF1777" s="129"/>
      <c r="HLG1777" s="129"/>
      <c r="HLH1777" s="129"/>
      <c r="HLI1777" s="129"/>
      <c r="HLJ1777" s="129"/>
      <c r="HLK1777" s="129"/>
      <c r="HLL1777" s="129"/>
      <c r="HLM1777" s="129"/>
      <c r="HLN1777" s="129"/>
      <c r="HLO1777" s="129"/>
      <c r="HLP1777" s="129"/>
      <c r="HLQ1777" s="129"/>
      <c r="HLR1777" s="129"/>
      <c r="HLS1777" s="129"/>
      <c r="HLT1777" s="129"/>
      <c r="HLU1777" s="129"/>
      <c r="HLV1777" s="129"/>
      <c r="HLW1777" s="129"/>
      <c r="HLX1777" s="129"/>
      <c r="HLY1777" s="129"/>
      <c r="HLZ1777" s="129"/>
      <c r="HMA1777" s="129"/>
      <c r="HMB1777" s="129"/>
      <c r="HMC1777" s="129"/>
      <c r="HMD1777" s="129"/>
      <c r="HME1777" s="129"/>
      <c r="HMF1777" s="129"/>
      <c r="HMG1777" s="129"/>
      <c r="HMH1777" s="129"/>
      <c r="HMI1777" s="129"/>
      <c r="HMJ1777" s="129"/>
      <c r="HMK1777" s="129"/>
      <c r="HML1777" s="129"/>
      <c r="HMM1777" s="129"/>
      <c r="HMN1777" s="129"/>
      <c r="HMO1777" s="129"/>
      <c r="HMP1777" s="129"/>
      <c r="HMQ1777" s="129"/>
      <c r="HMR1777" s="129"/>
      <c r="HMS1777" s="129"/>
      <c r="HMT1777" s="129"/>
      <c r="HMU1777" s="129"/>
      <c r="HMV1777" s="129"/>
      <c r="HMW1777" s="129"/>
      <c r="HMX1777" s="129"/>
      <c r="HMY1777" s="129"/>
      <c r="HMZ1777" s="129"/>
      <c r="HNA1777" s="129"/>
      <c r="HNB1777" s="129"/>
      <c r="HNC1777" s="129"/>
      <c r="HND1777" s="129"/>
      <c r="HNE1777" s="129"/>
      <c r="HNF1777" s="129"/>
      <c r="HNG1777" s="129"/>
      <c r="HNH1777" s="129"/>
      <c r="HNI1777" s="129"/>
      <c r="HNJ1777" s="129"/>
      <c r="HNK1777" s="129"/>
      <c r="HNL1777" s="129"/>
      <c r="HNM1777" s="129"/>
      <c r="HNN1777" s="129"/>
      <c r="HNO1777" s="129"/>
      <c r="HNP1777" s="129"/>
      <c r="HNQ1777" s="129"/>
      <c r="HNR1777" s="129"/>
      <c r="HNS1777" s="129"/>
      <c r="HNT1777" s="129"/>
      <c r="HNU1777" s="129"/>
      <c r="HNV1777" s="129"/>
      <c r="HNW1777" s="129"/>
      <c r="HNX1777" s="129"/>
      <c r="HNY1777" s="129"/>
      <c r="HNZ1777" s="129"/>
      <c r="HOA1777" s="129"/>
      <c r="HOB1777" s="129"/>
      <c r="HOC1777" s="129"/>
      <c r="HOD1777" s="129"/>
      <c r="HOE1777" s="129"/>
      <c r="HOF1777" s="129"/>
      <c r="HOG1777" s="129"/>
      <c r="HOH1777" s="129"/>
      <c r="HOI1777" s="129"/>
      <c r="HOJ1777" s="129"/>
      <c r="HOK1777" s="129"/>
      <c r="HOL1777" s="129"/>
      <c r="HOM1777" s="129"/>
      <c r="HON1777" s="129"/>
      <c r="HOO1777" s="129"/>
      <c r="HOP1777" s="129"/>
      <c r="HOQ1777" s="129"/>
      <c r="HOR1777" s="129"/>
      <c r="HOS1777" s="129"/>
      <c r="HOT1777" s="129"/>
      <c r="HOU1777" s="129"/>
      <c r="HOV1777" s="129"/>
      <c r="HOW1777" s="129"/>
      <c r="HOX1777" s="129"/>
      <c r="HOY1777" s="129"/>
      <c r="HOZ1777" s="129"/>
      <c r="HPA1777" s="129"/>
      <c r="HPB1777" s="129"/>
      <c r="HPC1777" s="129"/>
      <c r="HPD1777" s="129"/>
      <c r="HPE1777" s="129"/>
      <c r="HPF1777" s="129"/>
      <c r="HPG1777" s="129"/>
      <c r="HPH1777" s="129"/>
      <c r="HPI1777" s="129"/>
      <c r="HPJ1777" s="129"/>
      <c r="HPK1777" s="129"/>
      <c r="HPL1777" s="129"/>
      <c r="HPM1777" s="129"/>
      <c r="HPN1777" s="129"/>
      <c r="HPO1777" s="129"/>
      <c r="HPP1777" s="129"/>
      <c r="HPQ1777" s="129"/>
      <c r="HPR1777" s="129"/>
      <c r="HPS1777" s="129"/>
      <c r="HPT1777" s="129"/>
      <c r="HPU1777" s="129"/>
      <c r="HPV1777" s="129"/>
      <c r="HPW1777" s="129"/>
      <c r="HPX1777" s="129"/>
      <c r="HPY1777" s="129"/>
      <c r="HPZ1777" s="129"/>
      <c r="HQA1777" s="129"/>
      <c r="HQB1777" s="129"/>
      <c r="HQC1777" s="129"/>
      <c r="HQD1777" s="129"/>
      <c r="HQE1777" s="129"/>
      <c r="HQF1777" s="129"/>
      <c r="HQG1777" s="129"/>
      <c r="HQH1777" s="129"/>
      <c r="HQI1777" s="129"/>
      <c r="HQJ1777" s="129"/>
      <c r="HQK1777" s="129"/>
      <c r="HQL1777" s="129"/>
      <c r="HQM1777" s="129"/>
      <c r="HQN1777" s="129"/>
      <c r="HQO1777" s="129"/>
      <c r="HQP1777" s="129"/>
      <c r="HQQ1777" s="129"/>
      <c r="HQR1777" s="129"/>
      <c r="HQS1777" s="129"/>
      <c r="HQT1777" s="129"/>
      <c r="HQU1777" s="129"/>
      <c r="HQV1777" s="129"/>
      <c r="HQW1777" s="129"/>
      <c r="HQX1777" s="129"/>
      <c r="HQY1777" s="129"/>
      <c r="HQZ1777" s="129"/>
      <c r="HRA1777" s="129"/>
      <c r="HRB1777" s="129"/>
      <c r="HRC1777" s="129"/>
      <c r="HRD1777" s="129"/>
      <c r="HRE1777" s="129"/>
      <c r="HRF1777" s="129"/>
      <c r="HRG1777" s="129"/>
      <c r="HRH1777" s="129"/>
      <c r="HRI1777" s="129"/>
      <c r="HRJ1777" s="129"/>
      <c r="HRK1777" s="129"/>
      <c r="HRL1777" s="129"/>
      <c r="HRM1777" s="129"/>
      <c r="HRN1777" s="129"/>
      <c r="HRO1777" s="129"/>
      <c r="HRP1777" s="129"/>
      <c r="HRQ1777" s="129"/>
      <c r="HRR1777" s="129"/>
      <c r="HRS1777" s="129"/>
      <c r="HRT1777" s="129"/>
      <c r="HRU1777" s="129"/>
      <c r="HRV1777" s="129"/>
      <c r="HRW1777" s="129"/>
      <c r="HRX1777" s="129"/>
      <c r="HRY1777" s="129"/>
      <c r="HRZ1777" s="129"/>
      <c r="HSA1777" s="129"/>
      <c r="HSB1777" s="129"/>
      <c r="HSC1777" s="129"/>
      <c r="HSD1777" s="129"/>
      <c r="HSE1777" s="129"/>
      <c r="HSF1777" s="129"/>
      <c r="HSG1777" s="129"/>
      <c r="HSH1777" s="129"/>
      <c r="HSI1777" s="129"/>
      <c r="HSJ1777" s="129"/>
      <c r="HSK1777" s="129"/>
      <c r="HSL1777" s="129"/>
      <c r="HSM1777" s="129"/>
      <c r="HSN1777" s="129"/>
      <c r="HSO1777" s="129"/>
      <c r="HSP1777" s="129"/>
      <c r="HSQ1777" s="129"/>
      <c r="HSR1777" s="129"/>
      <c r="HSS1777" s="129"/>
      <c r="HST1777" s="129"/>
      <c r="HSU1777" s="129"/>
      <c r="HSV1777" s="129"/>
      <c r="HSW1777" s="129"/>
      <c r="HSX1777" s="129"/>
      <c r="HSY1777" s="129"/>
      <c r="HSZ1777" s="129"/>
      <c r="HTA1777" s="129"/>
      <c r="HTB1777" s="129"/>
      <c r="HTC1777" s="129"/>
      <c r="HTD1777" s="129"/>
      <c r="HTE1777" s="129"/>
      <c r="HTF1777" s="129"/>
      <c r="HTG1777" s="129"/>
      <c r="HTH1777" s="129"/>
      <c r="HTI1777" s="129"/>
      <c r="HTJ1777" s="129"/>
      <c r="HTK1777" s="129"/>
      <c r="HTL1777" s="129"/>
      <c r="HTM1777" s="129"/>
      <c r="HTN1777" s="129"/>
      <c r="HTO1777" s="129"/>
      <c r="HTP1777" s="129"/>
      <c r="HTQ1777" s="129"/>
      <c r="HTR1777" s="129"/>
      <c r="HTS1777" s="129"/>
      <c r="HTT1777" s="129"/>
      <c r="HTU1777" s="129"/>
      <c r="HTV1777" s="129"/>
      <c r="HTW1777" s="129"/>
      <c r="HTX1777" s="129"/>
      <c r="HTY1777" s="129"/>
      <c r="HTZ1777" s="129"/>
      <c r="HUA1777" s="129"/>
      <c r="HUB1777" s="129"/>
      <c r="HUC1777" s="129"/>
      <c r="HUD1777" s="129"/>
      <c r="HUE1777" s="129"/>
      <c r="HUF1777" s="129"/>
      <c r="HUG1777" s="129"/>
      <c r="HUH1777" s="129"/>
      <c r="HUI1777" s="129"/>
      <c r="HUJ1777" s="129"/>
      <c r="HUK1777" s="129"/>
      <c r="HUL1777" s="129"/>
      <c r="HUM1777" s="129"/>
      <c r="HUN1777" s="129"/>
      <c r="HUO1777" s="129"/>
      <c r="HUP1777" s="129"/>
      <c r="HUQ1777" s="129"/>
      <c r="HUR1777" s="129"/>
      <c r="HUS1777" s="129"/>
      <c r="HUT1777" s="129"/>
      <c r="HUU1777" s="129"/>
      <c r="HUV1777" s="129"/>
      <c r="HUW1777" s="129"/>
      <c r="HUX1777" s="129"/>
      <c r="HUY1777" s="129"/>
      <c r="HUZ1777" s="129"/>
      <c r="HVA1777" s="129"/>
      <c r="HVB1777" s="129"/>
      <c r="HVC1777" s="129"/>
      <c r="HVD1777" s="129"/>
      <c r="HVE1777" s="129"/>
      <c r="HVF1777" s="129"/>
      <c r="HVG1777" s="129"/>
      <c r="HVH1777" s="129"/>
      <c r="HVI1777" s="129"/>
      <c r="HVJ1777" s="129"/>
      <c r="HVK1777" s="129"/>
      <c r="HVL1777" s="129"/>
      <c r="HVM1777" s="129"/>
      <c r="HVN1777" s="129"/>
      <c r="HVO1777" s="129"/>
      <c r="HVP1777" s="129"/>
      <c r="HVQ1777" s="129"/>
      <c r="HVR1777" s="129"/>
      <c r="HVS1777" s="129"/>
      <c r="HVT1777" s="129"/>
      <c r="HVU1777" s="129"/>
      <c r="HVV1777" s="129"/>
      <c r="HVW1777" s="129"/>
      <c r="HVX1777" s="129"/>
      <c r="HVY1777" s="129"/>
      <c r="HVZ1777" s="129"/>
      <c r="HWA1777" s="129"/>
      <c r="HWB1777" s="129"/>
      <c r="HWC1777" s="129"/>
      <c r="HWD1777" s="129"/>
      <c r="HWE1777" s="129"/>
      <c r="HWF1777" s="129"/>
      <c r="HWG1777" s="129"/>
      <c r="HWH1777" s="129"/>
      <c r="HWI1777" s="129"/>
      <c r="HWJ1777" s="129"/>
      <c r="HWK1777" s="129"/>
      <c r="HWL1777" s="129"/>
      <c r="HWM1777" s="129"/>
      <c r="HWN1777" s="129"/>
      <c r="HWO1777" s="129"/>
      <c r="HWP1777" s="129"/>
      <c r="HWQ1777" s="129"/>
      <c r="HWR1777" s="129"/>
      <c r="HWS1777" s="129"/>
      <c r="HWT1777" s="129"/>
      <c r="HWU1777" s="129"/>
      <c r="HWV1777" s="129"/>
      <c r="HWW1777" s="129"/>
      <c r="HWX1777" s="129"/>
      <c r="HWY1777" s="129"/>
      <c r="HWZ1777" s="129"/>
      <c r="HXA1777" s="129"/>
      <c r="HXB1777" s="129"/>
      <c r="HXC1777" s="129"/>
      <c r="HXD1777" s="129"/>
      <c r="HXE1777" s="129"/>
      <c r="HXF1777" s="129"/>
      <c r="HXG1777" s="129"/>
      <c r="HXH1777" s="129"/>
      <c r="HXI1777" s="129"/>
      <c r="HXJ1777" s="129"/>
      <c r="HXK1777" s="129"/>
      <c r="HXL1777" s="129"/>
      <c r="HXM1777" s="129"/>
      <c r="HXN1777" s="129"/>
      <c r="HXO1777" s="129"/>
      <c r="HXP1777" s="129"/>
      <c r="HXQ1777" s="129"/>
      <c r="HXR1777" s="129"/>
      <c r="HXS1777" s="129"/>
      <c r="HXT1777" s="129"/>
      <c r="HXU1777" s="129"/>
      <c r="HXV1777" s="129"/>
      <c r="HXW1777" s="129"/>
      <c r="HXX1777" s="129"/>
      <c r="HXY1777" s="129"/>
      <c r="HXZ1777" s="129"/>
      <c r="HYA1777" s="129"/>
      <c r="HYB1777" s="129"/>
      <c r="HYC1777" s="129"/>
      <c r="HYD1777" s="129"/>
      <c r="HYE1777" s="129"/>
      <c r="HYF1777" s="129"/>
      <c r="HYG1777" s="129"/>
      <c r="HYH1777" s="129"/>
      <c r="HYI1777" s="129"/>
      <c r="HYJ1777" s="129"/>
      <c r="HYK1777" s="129"/>
      <c r="HYL1777" s="129"/>
      <c r="HYM1777" s="129"/>
      <c r="HYN1777" s="129"/>
      <c r="HYO1777" s="129"/>
      <c r="HYP1777" s="129"/>
      <c r="HYQ1777" s="129"/>
      <c r="HYR1777" s="129"/>
      <c r="HYS1777" s="129"/>
      <c r="HYT1777" s="129"/>
      <c r="HYU1777" s="129"/>
      <c r="HYV1777" s="129"/>
      <c r="HYW1777" s="129"/>
      <c r="HYX1777" s="129"/>
      <c r="HYY1777" s="129"/>
      <c r="HYZ1777" s="129"/>
      <c r="HZA1777" s="129"/>
      <c r="HZB1777" s="129"/>
      <c r="HZC1777" s="129"/>
      <c r="HZD1777" s="129"/>
      <c r="HZE1777" s="129"/>
      <c r="HZF1777" s="129"/>
      <c r="HZG1777" s="129"/>
      <c r="HZH1777" s="129"/>
      <c r="HZI1777" s="129"/>
      <c r="HZJ1777" s="129"/>
      <c r="HZK1777" s="129"/>
      <c r="HZL1777" s="129"/>
      <c r="HZM1777" s="129"/>
      <c r="HZN1777" s="129"/>
      <c r="HZO1777" s="129"/>
      <c r="HZP1777" s="129"/>
      <c r="HZQ1777" s="129"/>
      <c r="HZR1777" s="129"/>
      <c r="HZS1777" s="129"/>
      <c r="HZT1777" s="129"/>
      <c r="HZU1777" s="129"/>
      <c r="HZV1777" s="129"/>
      <c r="HZW1777" s="129"/>
      <c r="HZX1777" s="129"/>
      <c r="HZY1777" s="129"/>
      <c r="HZZ1777" s="129"/>
      <c r="IAA1777" s="129"/>
      <c r="IAB1777" s="129"/>
      <c r="IAC1777" s="129"/>
      <c r="IAD1777" s="129"/>
      <c r="IAE1777" s="129"/>
      <c r="IAF1777" s="129"/>
      <c r="IAG1777" s="129"/>
      <c r="IAH1777" s="129"/>
      <c r="IAI1777" s="129"/>
      <c r="IAJ1777" s="129"/>
      <c r="IAK1777" s="129"/>
      <c r="IAL1777" s="129"/>
      <c r="IAM1777" s="129"/>
      <c r="IAN1777" s="129"/>
      <c r="IAO1777" s="129"/>
      <c r="IAP1777" s="129"/>
      <c r="IAQ1777" s="129"/>
      <c r="IAR1777" s="129"/>
      <c r="IAS1777" s="129"/>
      <c r="IAT1777" s="129"/>
      <c r="IAU1777" s="129"/>
      <c r="IAV1777" s="129"/>
      <c r="IAW1777" s="129"/>
      <c r="IAX1777" s="129"/>
      <c r="IAY1777" s="129"/>
      <c r="IAZ1777" s="129"/>
      <c r="IBA1777" s="129"/>
      <c r="IBB1777" s="129"/>
      <c r="IBC1777" s="129"/>
      <c r="IBD1777" s="129"/>
      <c r="IBE1777" s="129"/>
      <c r="IBF1777" s="129"/>
      <c r="IBG1777" s="129"/>
      <c r="IBH1777" s="129"/>
      <c r="IBI1777" s="129"/>
      <c r="IBJ1777" s="129"/>
      <c r="IBK1777" s="129"/>
      <c r="IBL1777" s="129"/>
      <c r="IBM1777" s="129"/>
      <c r="IBN1777" s="129"/>
      <c r="IBO1777" s="129"/>
      <c r="IBP1777" s="129"/>
      <c r="IBQ1777" s="129"/>
      <c r="IBR1777" s="129"/>
      <c r="IBS1777" s="129"/>
      <c r="IBT1777" s="129"/>
      <c r="IBU1777" s="129"/>
      <c r="IBV1777" s="129"/>
      <c r="IBW1777" s="129"/>
      <c r="IBX1777" s="129"/>
      <c r="IBY1777" s="129"/>
      <c r="IBZ1777" s="129"/>
      <c r="ICA1777" s="129"/>
      <c r="ICB1777" s="129"/>
      <c r="ICC1777" s="129"/>
      <c r="ICD1777" s="129"/>
      <c r="ICE1777" s="129"/>
      <c r="ICF1777" s="129"/>
      <c r="ICG1777" s="129"/>
      <c r="ICH1777" s="129"/>
      <c r="ICI1777" s="129"/>
      <c r="ICJ1777" s="129"/>
      <c r="ICK1777" s="129"/>
      <c r="ICL1777" s="129"/>
      <c r="ICM1777" s="129"/>
      <c r="ICN1777" s="129"/>
      <c r="ICO1777" s="129"/>
      <c r="ICP1777" s="129"/>
      <c r="ICQ1777" s="129"/>
      <c r="ICR1777" s="129"/>
      <c r="ICS1777" s="129"/>
      <c r="ICT1777" s="129"/>
      <c r="ICU1777" s="129"/>
      <c r="ICV1777" s="129"/>
      <c r="ICW1777" s="129"/>
      <c r="ICX1777" s="129"/>
      <c r="ICY1777" s="129"/>
      <c r="ICZ1777" s="129"/>
      <c r="IDA1777" s="129"/>
      <c r="IDB1777" s="129"/>
      <c r="IDC1777" s="129"/>
      <c r="IDD1777" s="129"/>
      <c r="IDE1777" s="129"/>
      <c r="IDF1777" s="129"/>
      <c r="IDG1777" s="129"/>
      <c r="IDH1777" s="129"/>
      <c r="IDI1777" s="129"/>
      <c r="IDJ1777" s="129"/>
      <c r="IDK1777" s="129"/>
      <c r="IDL1777" s="129"/>
      <c r="IDM1777" s="129"/>
      <c r="IDN1777" s="129"/>
      <c r="IDO1777" s="129"/>
      <c r="IDP1777" s="129"/>
      <c r="IDQ1777" s="129"/>
      <c r="IDR1777" s="129"/>
      <c r="IDS1777" s="129"/>
      <c r="IDT1777" s="129"/>
      <c r="IDU1777" s="129"/>
      <c r="IDV1777" s="129"/>
      <c r="IDW1777" s="129"/>
      <c r="IDX1777" s="129"/>
      <c r="IDY1777" s="129"/>
      <c r="IDZ1777" s="129"/>
      <c r="IEA1777" s="129"/>
      <c r="IEB1777" s="129"/>
      <c r="IEC1777" s="129"/>
      <c r="IED1777" s="129"/>
      <c r="IEE1777" s="129"/>
      <c r="IEF1777" s="129"/>
      <c r="IEG1777" s="129"/>
      <c r="IEH1777" s="129"/>
      <c r="IEI1777" s="129"/>
      <c r="IEJ1777" s="129"/>
      <c r="IEK1777" s="129"/>
      <c r="IEL1777" s="129"/>
      <c r="IEM1777" s="129"/>
      <c r="IEN1777" s="129"/>
      <c r="IEO1777" s="129"/>
      <c r="IEP1777" s="129"/>
      <c r="IEQ1777" s="129"/>
      <c r="IER1777" s="129"/>
      <c r="IES1777" s="129"/>
      <c r="IET1777" s="129"/>
      <c r="IEU1777" s="129"/>
      <c r="IEV1777" s="129"/>
      <c r="IEW1777" s="129"/>
      <c r="IEX1777" s="129"/>
      <c r="IEY1777" s="129"/>
      <c r="IEZ1777" s="129"/>
      <c r="IFA1777" s="129"/>
      <c r="IFB1777" s="129"/>
      <c r="IFC1777" s="129"/>
      <c r="IFD1777" s="129"/>
      <c r="IFE1777" s="129"/>
      <c r="IFF1777" s="129"/>
      <c r="IFG1777" s="129"/>
      <c r="IFH1777" s="129"/>
      <c r="IFI1777" s="129"/>
      <c r="IFJ1777" s="129"/>
      <c r="IFK1777" s="129"/>
      <c r="IFL1777" s="129"/>
      <c r="IFM1777" s="129"/>
      <c r="IFN1777" s="129"/>
      <c r="IFO1777" s="129"/>
      <c r="IFP1777" s="129"/>
      <c r="IFQ1777" s="129"/>
      <c r="IFR1777" s="129"/>
      <c r="IFS1777" s="129"/>
      <c r="IFT1777" s="129"/>
      <c r="IFU1777" s="129"/>
      <c r="IFV1777" s="129"/>
      <c r="IFW1777" s="129"/>
      <c r="IFX1777" s="129"/>
      <c r="IFY1777" s="129"/>
      <c r="IFZ1777" s="129"/>
      <c r="IGA1777" s="129"/>
      <c r="IGB1777" s="129"/>
      <c r="IGC1777" s="129"/>
      <c r="IGD1777" s="129"/>
      <c r="IGE1777" s="129"/>
      <c r="IGF1777" s="129"/>
      <c r="IGG1777" s="129"/>
      <c r="IGH1777" s="129"/>
      <c r="IGI1777" s="129"/>
      <c r="IGJ1777" s="129"/>
      <c r="IGK1777" s="129"/>
      <c r="IGL1777" s="129"/>
      <c r="IGM1777" s="129"/>
      <c r="IGN1777" s="129"/>
      <c r="IGO1777" s="129"/>
      <c r="IGP1777" s="129"/>
      <c r="IGQ1777" s="129"/>
      <c r="IGR1777" s="129"/>
      <c r="IGS1777" s="129"/>
      <c r="IGT1777" s="129"/>
      <c r="IGU1777" s="129"/>
      <c r="IGV1777" s="129"/>
      <c r="IGW1777" s="129"/>
      <c r="IGX1777" s="129"/>
      <c r="IGY1777" s="129"/>
      <c r="IGZ1777" s="129"/>
      <c r="IHA1777" s="129"/>
      <c r="IHB1777" s="129"/>
      <c r="IHC1777" s="129"/>
      <c r="IHD1777" s="129"/>
      <c r="IHE1777" s="129"/>
      <c r="IHF1777" s="129"/>
      <c r="IHG1777" s="129"/>
      <c r="IHH1777" s="129"/>
      <c r="IHI1777" s="129"/>
      <c r="IHJ1777" s="129"/>
      <c r="IHK1777" s="129"/>
      <c r="IHL1777" s="129"/>
      <c r="IHM1777" s="129"/>
      <c r="IHN1777" s="129"/>
      <c r="IHO1777" s="129"/>
      <c r="IHP1777" s="129"/>
      <c r="IHQ1777" s="129"/>
      <c r="IHR1777" s="129"/>
      <c r="IHS1777" s="129"/>
      <c r="IHT1777" s="129"/>
      <c r="IHU1777" s="129"/>
      <c r="IHV1777" s="129"/>
      <c r="IHW1777" s="129"/>
      <c r="IHX1777" s="129"/>
      <c r="IHY1777" s="129"/>
      <c r="IHZ1777" s="129"/>
      <c r="IIA1777" s="129"/>
      <c r="IIB1777" s="129"/>
      <c r="IIC1777" s="129"/>
      <c r="IID1777" s="129"/>
      <c r="IIE1777" s="129"/>
      <c r="IIF1777" s="129"/>
      <c r="IIG1777" s="129"/>
      <c r="IIH1777" s="129"/>
      <c r="III1777" s="129"/>
      <c r="IIJ1777" s="129"/>
      <c r="IIK1777" s="129"/>
      <c r="IIL1777" s="129"/>
      <c r="IIM1777" s="129"/>
      <c r="IIN1777" s="129"/>
      <c r="IIO1777" s="129"/>
      <c r="IIP1777" s="129"/>
      <c r="IIQ1777" s="129"/>
      <c r="IIR1777" s="129"/>
      <c r="IIS1777" s="129"/>
      <c r="IIT1777" s="129"/>
      <c r="IIU1777" s="129"/>
      <c r="IIV1777" s="129"/>
      <c r="IIW1777" s="129"/>
      <c r="IIX1777" s="129"/>
      <c r="IIY1777" s="129"/>
      <c r="IIZ1777" s="129"/>
      <c r="IJA1777" s="129"/>
      <c r="IJB1777" s="129"/>
      <c r="IJC1777" s="129"/>
      <c r="IJD1777" s="129"/>
      <c r="IJE1777" s="129"/>
      <c r="IJF1777" s="129"/>
      <c r="IJG1777" s="129"/>
      <c r="IJH1777" s="129"/>
      <c r="IJI1777" s="129"/>
      <c r="IJJ1777" s="129"/>
      <c r="IJK1777" s="129"/>
      <c r="IJL1777" s="129"/>
      <c r="IJM1777" s="129"/>
      <c r="IJN1777" s="129"/>
      <c r="IJO1777" s="129"/>
      <c r="IJP1777" s="129"/>
      <c r="IJQ1777" s="129"/>
      <c r="IJR1777" s="129"/>
      <c r="IJS1777" s="129"/>
      <c r="IJT1777" s="129"/>
      <c r="IJU1777" s="129"/>
      <c r="IJV1777" s="129"/>
      <c r="IJW1777" s="129"/>
      <c r="IJX1777" s="129"/>
      <c r="IJY1777" s="129"/>
      <c r="IJZ1777" s="129"/>
      <c r="IKA1777" s="129"/>
      <c r="IKB1777" s="129"/>
      <c r="IKC1777" s="129"/>
      <c r="IKD1777" s="129"/>
      <c r="IKE1777" s="129"/>
      <c r="IKF1777" s="129"/>
      <c r="IKG1777" s="129"/>
      <c r="IKH1777" s="129"/>
      <c r="IKI1777" s="129"/>
      <c r="IKJ1777" s="129"/>
      <c r="IKK1777" s="129"/>
      <c r="IKL1777" s="129"/>
      <c r="IKM1777" s="129"/>
      <c r="IKN1777" s="129"/>
      <c r="IKO1777" s="129"/>
      <c r="IKP1777" s="129"/>
      <c r="IKQ1777" s="129"/>
      <c r="IKR1777" s="129"/>
      <c r="IKS1777" s="129"/>
      <c r="IKT1777" s="129"/>
      <c r="IKU1777" s="129"/>
      <c r="IKV1777" s="129"/>
      <c r="IKW1777" s="129"/>
      <c r="IKX1777" s="129"/>
      <c r="IKY1777" s="129"/>
      <c r="IKZ1777" s="129"/>
      <c r="ILA1777" s="129"/>
      <c r="ILB1777" s="129"/>
      <c r="ILC1777" s="129"/>
      <c r="ILD1777" s="129"/>
      <c r="ILE1777" s="129"/>
      <c r="ILF1777" s="129"/>
      <c r="ILG1777" s="129"/>
      <c r="ILH1777" s="129"/>
      <c r="ILI1777" s="129"/>
      <c r="ILJ1777" s="129"/>
      <c r="ILK1777" s="129"/>
      <c r="ILL1777" s="129"/>
      <c r="ILM1777" s="129"/>
      <c r="ILN1777" s="129"/>
      <c r="ILO1777" s="129"/>
      <c r="ILP1777" s="129"/>
      <c r="ILQ1777" s="129"/>
      <c r="ILR1777" s="129"/>
      <c r="ILS1777" s="129"/>
      <c r="ILT1777" s="129"/>
      <c r="ILU1777" s="129"/>
      <c r="ILV1777" s="129"/>
      <c r="ILW1777" s="129"/>
      <c r="ILX1777" s="129"/>
      <c r="ILY1777" s="129"/>
      <c r="ILZ1777" s="129"/>
      <c r="IMA1777" s="129"/>
      <c r="IMB1777" s="129"/>
      <c r="IMC1777" s="129"/>
      <c r="IMD1777" s="129"/>
      <c r="IME1777" s="129"/>
      <c r="IMF1777" s="129"/>
      <c r="IMG1777" s="129"/>
      <c r="IMH1777" s="129"/>
      <c r="IMI1777" s="129"/>
      <c r="IMJ1777" s="129"/>
      <c r="IMK1777" s="129"/>
      <c r="IML1777" s="129"/>
      <c r="IMM1777" s="129"/>
      <c r="IMN1777" s="129"/>
      <c r="IMO1777" s="129"/>
      <c r="IMP1777" s="129"/>
      <c r="IMQ1777" s="129"/>
      <c r="IMR1777" s="129"/>
      <c r="IMS1777" s="129"/>
      <c r="IMT1777" s="129"/>
      <c r="IMU1777" s="129"/>
      <c r="IMV1777" s="129"/>
      <c r="IMW1777" s="129"/>
      <c r="IMX1777" s="129"/>
      <c r="IMY1777" s="129"/>
      <c r="IMZ1777" s="129"/>
      <c r="INA1777" s="129"/>
      <c r="INB1777" s="129"/>
      <c r="INC1777" s="129"/>
      <c r="IND1777" s="129"/>
      <c r="INE1777" s="129"/>
      <c r="INF1777" s="129"/>
      <c r="ING1777" s="129"/>
      <c r="INH1777" s="129"/>
      <c r="INI1777" s="129"/>
      <c r="INJ1777" s="129"/>
      <c r="INK1777" s="129"/>
      <c r="INL1777" s="129"/>
      <c r="INM1777" s="129"/>
      <c r="INN1777" s="129"/>
      <c r="INO1777" s="129"/>
      <c r="INP1777" s="129"/>
      <c r="INQ1777" s="129"/>
      <c r="INR1777" s="129"/>
      <c r="INS1777" s="129"/>
      <c r="INT1777" s="129"/>
      <c r="INU1777" s="129"/>
      <c r="INV1777" s="129"/>
      <c r="INW1777" s="129"/>
      <c r="INX1777" s="129"/>
      <c r="INY1777" s="129"/>
      <c r="INZ1777" s="129"/>
      <c r="IOA1777" s="129"/>
      <c r="IOB1777" s="129"/>
      <c r="IOC1777" s="129"/>
      <c r="IOD1777" s="129"/>
      <c r="IOE1777" s="129"/>
      <c r="IOF1777" s="129"/>
      <c r="IOG1777" s="129"/>
      <c r="IOH1777" s="129"/>
      <c r="IOI1777" s="129"/>
      <c r="IOJ1777" s="129"/>
      <c r="IOK1777" s="129"/>
      <c r="IOL1777" s="129"/>
      <c r="IOM1777" s="129"/>
      <c r="ION1777" s="129"/>
      <c r="IOO1777" s="129"/>
      <c r="IOP1777" s="129"/>
      <c r="IOQ1777" s="129"/>
      <c r="IOR1777" s="129"/>
      <c r="IOS1777" s="129"/>
      <c r="IOT1777" s="129"/>
      <c r="IOU1777" s="129"/>
      <c r="IOV1777" s="129"/>
      <c r="IOW1777" s="129"/>
      <c r="IOX1777" s="129"/>
      <c r="IOY1777" s="129"/>
      <c r="IOZ1777" s="129"/>
      <c r="IPA1777" s="129"/>
      <c r="IPB1777" s="129"/>
      <c r="IPC1777" s="129"/>
      <c r="IPD1777" s="129"/>
      <c r="IPE1777" s="129"/>
      <c r="IPF1777" s="129"/>
      <c r="IPG1777" s="129"/>
      <c r="IPH1777" s="129"/>
      <c r="IPI1777" s="129"/>
      <c r="IPJ1777" s="129"/>
      <c r="IPK1777" s="129"/>
      <c r="IPL1777" s="129"/>
      <c r="IPM1777" s="129"/>
      <c r="IPN1777" s="129"/>
      <c r="IPO1777" s="129"/>
      <c r="IPP1777" s="129"/>
      <c r="IPQ1777" s="129"/>
      <c r="IPR1777" s="129"/>
      <c r="IPS1777" s="129"/>
      <c r="IPT1777" s="129"/>
      <c r="IPU1777" s="129"/>
      <c r="IPV1777" s="129"/>
      <c r="IPW1777" s="129"/>
      <c r="IPX1777" s="129"/>
      <c r="IPY1777" s="129"/>
      <c r="IPZ1777" s="129"/>
      <c r="IQA1777" s="129"/>
      <c r="IQB1777" s="129"/>
      <c r="IQC1777" s="129"/>
      <c r="IQD1777" s="129"/>
      <c r="IQE1777" s="129"/>
      <c r="IQF1777" s="129"/>
      <c r="IQG1777" s="129"/>
      <c r="IQH1777" s="129"/>
      <c r="IQI1777" s="129"/>
      <c r="IQJ1777" s="129"/>
      <c r="IQK1777" s="129"/>
      <c r="IQL1777" s="129"/>
      <c r="IQM1777" s="129"/>
      <c r="IQN1777" s="129"/>
      <c r="IQO1777" s="129"/>
      <c r="IQP1777" s="129"/>
      <c r="IQQ1777" s="129"/>
      <c r="IQR1777" s="129"/>
      <c r="IQS1777" s="129"/>
      <c r="IQT1777" s="129"/>
      <c r="IQU1777" s="129"/>
      <c r="IQV1777" s="129"/>
      <c r="IQW1777" s="129"/>
      <c r="IQX1777" s="129"/>
      <c r="IQY1777" s="129"/>
      <c r="IQZ1777" s="129"/>
      <c r="IRA1777" s="129"/>
      <c r="IRB1777" s="129"/>
      <c r="IRC1777" s="129"/>
      <c r="IRD1777" s="129"/>
      <c r="IRE1777" s="129"/>
      <c r="IRF1777" s="129"/>
      <c r="IRG1777" s="129"/>
      <c r="IRH1777" s="129"/>
      <c r="IRI1777" s="129"/>
      <c r="IRJ1777" s="129"/>
      <c r="IRK1777" s="129"/>
      <c r="IRL1777" s="129"/>
      <c r="IRM1777" s="129"/>
      <c r="IRN1777" s="129"/>
      <c r="IRO1777" s="129"/>
      <c r="IRP1777" s="129"/>
      <c r="IRQ1777" s="129"/>
      <c r="IRR1777" s="129"/>
      <c r="IRS1777" s="129"/>
      <c r="IRT1777" s="129"/>
      <c r="IRU1777" s="129"/>
      <c r="IRV1777" s="129"/>
      <c r="IRW1777" s="129"/>
      <c r="IRX1777" s="129"/>
      <c r="IRY1777" s="129"/>
      <c r="IRZ1777" s="129"/>
      <c r="ISA1777" s="129"/>
      <c r="ISB1777" s="129"/>
      <c r="ISC1777" s="129"/>
      <c r="ISD1777" s="129"/>
      <c r="ISE1777" s="129"/>
      <c r="ISF1777" s="129"/>
      <c r="ISG1777" s="129"/>
      <c r="ISH1777" s="129"/>
      <c r="ISI1777" s="129"/>
      <c r="ISJ1777" s="129"/>
      <c r="ISK1777" s="129"/>
      <c r="ISL1777" s="129"/>
      <c r="ISM1777" s="129"/>
      <c r="ISN1777" s="129"/>
      <c r="ISO1777" s="129"/>
      <c r="ISP1777" s="129"/>
      <c r="ISQ1777" s="129"/>
      <c r="ISR1777" s="129"/>
      <c r="ISS1777" s="129"/>
      <c r="IST1777" s="129"/>
      <c r="ISU1777" s="129"/>
      <c r="ISV1777" s="129"/>
      <c r="ISW1777" s="129"/>
      <c r="ISX1777" s="129"/>
      <c r="ISY1777" s="129"/>
      <c r="ISZ1777" s="129"/>
      <c r="ITA1777" s="129"/>
      <c r="ITB1777" s="129"/>
      <c r="ITC1777" s="129"/>
      <c r="ITD1777" s="129"/>
      <c r="ITE1777" s="129"/>
      <c r="ITF1777" s="129"/>
      <c r="ITG1777" s="129"/>
      <c r="ITH1777" s="129"/>
      <c r="ITI1777" s="129"/>
      <c r="ITJ1777" s="129"/>
      <c r="ITK1777" s="129"/>
      <c r="ITL1777" s="129"/>
      <c r="ITM1777" s="129"/>
      <c r="ITN1777" s="129"/>
      <c r="ITO1777" s="129"/>
      <c r="ITP1777" s="129"/>
      <c r="ITQ1777" s="129"/>
      <c r="ITR1777" s="129"/>
      <c r="ITS1777" s="129"/>
      <c r="ITT1777" s="129"/>
      <c r="ITU1777" s="129"/>
      <c r="ITV1777" s="129"/>
      <c r="ITW1777" s="129"/>
      <c r="ITX1777" s="129"/>
      <c r="ITY1777" s="129"/>
      <c r="ITZ1777" s="129"/>
      <c r="IUA1777" s="129"/>
      <c r="IUB1777" s="129"/>
      <c r="IUC1777" s="129"/>
      <c r="IUD1777" s="129"/>
      <c r="IUE1777" s="129"/>
      <c r="IUF1777" s="129"/>
      <c r="IUG1777" s="129"/>
      <c r="IUH1777" s="129"/>
      <c r="IUI1777" s="129"/>
      <c r="IUJ1777" s="129"/>
      <c r="IUK1777" s="129"/>
      <c r="IUL1777" s="129"/>
      <c r="IUM1777" s="129"/>
      <c r="IUN1777" s="129"/>
      <c r="IUO1777" s="129"/>
      <c r="IUP1777" s="129"/>
      <c r="IUQ1777" s="129"/>
      <c r="IUR1777" s="129"/>
      <c r="IUS1777" s="129"/>
      <c r="IUT1777" s="129"/>
      <c r="IUU1777" s="129"/>
      <c r="IUV1777" s="129"/>
      <c r="IUW1777" s="129"/>
      <c r="IUX1777" s="129"/>
      <c r="IUY1777" s="129"/>
      <c r="IUZ1777" s="129"/>
      <c r="IVA1777" s="129"/>
      <c r="IVB1777" s="129"/>
      <c r="IVC1777" s="129"/>
      <c r="IVD1777" s="129"/>
      <c r="IVE1777" s="129"/>
      <c r="IVF1777" s="129"/>
      <c r="IVG1777" s="129"/>
      <c r="IVH1777" s="129"/>
      <c r="IVI1777" s="129"/>
      <c r="IVJ1777" s="129"/>
      <c r="IVK1777" s="129"/>
      <c r="IVL1777" s="129"/>
      <c r="IVM1777" s="129"/>
      <c r="IVN1777" s="129"/>
      <c r="IVO1777" s="129"/>
      <c r="IVP1777" s="129"/>
      <c r="IVQ1777" s="129"/>
      <c r="IVR1777" s="129"/>
      <c r="IVS1777" s="129"/>
      <c r="IVT1777" s="129"/>
      <c r="IVU1777" s="129"/>
      <c r="IVV1777" s="129"/>
      <c r="IVW1777" s="129"/>
      <c r="IVX1777" s="129"/>
      <c r="IVY1777" s="129"/>
      <c r="IVZ1777" s="129"/>
      <c r="IWA1777" s="129"/>
      <c r="IWB1777" s="129"/>
      <c r="IWC1777" s="129"/>
      <c r="IWD1777" s="129"/>
      <c r="IWE1777" s="129"/>
      <c r="IWF1777" s="129"/>
      <c r="IWG1777" s="129"/>
      <c r="IWH1777" s="129"/>
      <c r="IWI1777" s="129"/>
      <c r="IWJ1777" s="129"/>
      <c r="IWK1777" s="129"/>
      <c r="IWL1777" s="129"/>
      <c r="IWM1777" s="129"/>
      <c r="IWN1777" s="129"/>
      <c r="IWO1777" s="129"/>
      <c r="IWP1777" s="129"/>
      <c r="IWQ1777" s="129"/>
      <c r="IWR1777" s="129"/>
      <c r="IWS1777" s="129"/>
      <c r="IWT1777" s="129"/>
      <c r="IWU1777" s="129"/>
      <c r="IWV1777" s="129"/>
      <c r="IWW1777" s="129"/>
      <c r="IWX1777" s="129"/>
      <c r="IWY1777" s="129"/>
      <c r="IWZ1777" s="129"/>
      <c r="IXA1777" s="129"/>
      <c r="IXB1777" s="129"/>
      <c r="IXC1777" s="129"/>
      <c r="IXD1777" s="129"/>
      <c r="IXE1777" s="129"/>
      <c r="IXF1777" s="129"/>
      <c r="IXG1777" s="129"/>
      <c r="IXH1777" s="129"/>
      <c r="IXI1777" s="129"/>
      <c r="IXJ1777" s="129"/>
      <c r="IXK1777" s="129"/>
      <c r="IXL1777" s="129"/>
      <c r="IXM1777" s="129"/>
      <c r="IXN1777" s="129"/>
      <c r="IXO1777" s="129"/>
      <c r="IXP1777" s="129"/>
      <c r="IXQ1777" s="129"/>
      <c r="IXR1777" s="129"/>
      <c r="IXS1777" s="129"/>
      <c r="IXT1777" s="129"/>
      <c r="IXU1777" s="129"/>
      <c r="IXV1777" s="129"/>
      <c r="IXW1777" s="129"/>
      <c r="IXX1777" s="129"/>
      <c r="IXY1777" s="129"/>
      <c r="IXZ1777" s="129"/>
      <c r="IYA1777" s="129"/>
      <c r="IYB1777" s="129"/>
      <c r="IYC1777" s="129"/>
      <c r="IYD1777" s="129"/>
      <c r="IYE1777" s="129"/>
      <c r="IYF1777" s="129"/>
      <c r="IYG1777" s="129"/>
      <c r="IYH1777" s="129"/>
      <c r="IYI1777" s="129"/>
      <c r="IYJ1777" s="129"/>
      <c r="IYK1777" s="129"/>
      <c r="IYL1777" s="129"/>
      <c r="IYM1777" s="129"/>
      <c r="IYN1777" s="129"/>
      <c r="IYO1777" s="129"/>
      <c r="IYP1777" s="129"/>
      <c r="IYQ1777" s="129"/>
      <c r="IYR1777" s="129"/>
      <c r="IYS1777" s="129"/>
      <c r="IYT1777" s="129"/>
      <c r="IYU1777" s="129"/>
      <c r="IYV1777" s="129"/>
      <c r="IYW1777" s="129"/>
      <c r="IYX1777" s="129"/>
      <c r="IYY1777" s="129"/>
      <c r="IYZ1777" s="129"/>
      <c r="IZA1777" s="129"/>
      <c r="IZB1777" s="129"/>
      <c r="IZC1777" s="129"/>
      <c r="IZD1777" s="129"/>
      <c r="IZE1777" s="129"/>
      <c r="IZF1777" s="129"/>
      <c r="IZG1777" s="129"/>
      <c r="IZH1777" s="129"/>
      <c r="IZI1777" s="129"/>
      <c r="IZJ1777" s="129"/>
      <c r="IZK1777" s="129"/>
      <c r="IZL1777" s="129"/>
      <c r="IZM1777" s="129"/>
      <c r="IZN1777" s="129"/>
      <c r="IZO1777" s="129"/>
      <c r="IZP1777" s="129"/>
      <c r="IZQ1777" s="129"/>
      <c r="IZR1777" s="129"/>
      <c r="IZS1777" s="129"/>
      <c r="IZT1777" s="129"/>
      <c r="IZU1777" s="129"/>
      <c r="IZV1777" s="129"/>
      <c r="IZW1777" s="129"/>
      <c r="IZX1777" s="129"/>
      <c r="IZY1777" s="129"/>
      <c r="IZZ1777" s="129"/>
      <c r="JAA1777" s="129"/>
      <c r="JAB1777" s="129"/>
      <c r="JAC1777" s="129"/>
      <c r="JAD1777" s="129"/>
      <c r="JAE1777" s="129"/>
      <c r="JAF1777" s="129"/>
      <c r="JAG1777" s="129"/>
      <c r="JAH1777" s="129"/>
      <c r="JAI1777" s="129"/>
      <c r="JAJ1777" s="129"/>
      <c r="JAK1777" s="129"/>
      <c r="JAL1777" s="129"/>
      <c r="JAM1777" s="129"/>
      <c r="JAN1777" s="129"/>
      <c r="JAO1777" s="129"/>
      <c r="JAP1777" s="129"/>
      <c r="JAQ1777" s="129"/>
      <c r="JAR1777" s="129"/>
      <c r="JAS1777" s="129"/>
      <c r="JAT1777" s="129"/>
      <c r="JAU1777" s="129"/>
      <c r="JAV1777" s="129"/>
      <c r="JAW1777" s="129"/>
      <c r="JAX1777" s="129"/>
      <c r="JAY1777" s="129"/>
      <c r="JAZ1777" s="129"/>
      <c r="JBA1777" s="129"/>
      <c r="JBB1777" s="129"/>
      <c r="JBC1777" s="129"/>
      <c r="JBD1777" s="129"/>
      <c r="JBE1777" s="129"/>
      <c r="JBF1777" s="129"/>
      <c r="JBG1777" s="129"/>
      <c r="JBH1777" s="129"/>
      <c r="JBI1777" s="129"/>
      <c r="JBJ1777" s="129"/>
      <c r="JBK1777" s="129"/>
      <c r="JBL1777" s="129"/>
      <c r="JBM1777" s="129"/>
      <c r="JBN1777" s="129"/>
      <c r="JBO1777" s="129"/>
      <c r="JBP1777" s="129"/>
      <c r="JBQ1777" s="129"/>
      <c r="JBR1777" s="129"/>
      <c r="JBS1777" s="129"/>
      <c r="JBT1777" s="129"/>
      <c r="JBU1777" s="129"/>
      <c r="JBV1777" s="129"/>
      <c r="JBW1777" s="129"/>
      <c r="JBX1777" s="129"/>
      <c r="JBY1777" s="129"/>
      <c r="JBZ1777" s="129"/>
      <c r="JCA1777" s="129"/>
      <c r="JCB1777" s="129"/>
      <c r="JCC1777" s="129"/>
      <c r="JCD1777" s="129"/>
      <c r="JCE1777" s="129"/>
      <c r="JCF1777" s="129"/>
      <c r="JCG1777" s="129"/>
      <c r="JCH1777" s="129"/>
      <c r="JCI1777" s="129"/>
      <c r="JCJ1777" s="129"/>
      <c r="JCK1777" s="129"/>
      <c r="JCL1777" s="129"/>
      <c r="JCM1777" s="129"/>
      <c r="JCN1777" s="129"/>
      <c r="JCO1777" s="129"/>
      <c r="JCP1777" s="129"/>
      <c r="JCQ1777" s="129"/>
      <c r="JCR1777" s="129"/>
      <c r="JCS1777" s="129"/>
      <c r="JCT1777" s="129"/>
      <c r="JCU1777" s="129"/>
      <c r="JCV1777" s="129"/>
      <c r="JCW1777" s="129"/>
      <c r="JCX1777" s="129"/>
      <c r="JCY1777" s="129"/>
      <c r="JCZ1777" s="129"/>
      <c r="JDA1777" s="129"/>
      <c r="JDB1777" s="129"/>
      <c r="JDC1777" s="129"/>
      <c r="JDD1777" s="129"/>
      <c r="JDE1777" s="129"/>
      <c r="JDF1777" s="129"/>
      <c r="JDG1777" s="129"/>
      <c r="JDH1777" s="129"/>
      <c r="JDI1777" s="129"/>
      <c r="JDJ1777" s="129"/>
      <c r="JDK1777" s="129"/>
      <c r="JDL1777" s="129"/>
      <c r="JDM1777" s="129"/>
      <c r="JDN1777" s="129"/>
      <c r="JDO1777" s="129"/>
      <c r="JDP1777" s="129"/>
      <c r="JDQ1777" s="129"/>
      <c r="JDR1777" s="129"/>
      <c r="JDS1777" s="129"/>
      <c r="JDT1777" s="129"/>
      <c r="JDU1777" s="129"/>
      <c r="JDV1777" s="129"/>
      <c r="JDW1777" s="129"/>
      <c r="JDX1777" s="129"/>
      <c r="JDY1777" s="129"/>
      <c r="JDZ1777" s="129"/>
      <c r="JEA1777" s="129"/>
      <c r="JEB1777" s="129"/>
      <c r="JEC1777" s="129"/>
      <c r="JED1777" s="129"/>
      <c r="JEE1777" s="129"/>
      <c r="JEF1777" s="129"/>
      <c r="JEG1777" s="129"/>
      <c r="JEH1777" s="129"/>
      <c r="JEI1777" s="129"/>
      <c r="JEJ1777" s="129"/>
      <c r="JEK1777" s="129"/>
      <c r="JEL1777" s="129"/>
      <c r="JEM1777" s="129"/>
      <c r="JEN1777" s="129"/>
      <c r="JEO1777" s="129"/>
      <c r="JEP1777" s="129"/>
      <c r="JEQ1777" s="129"/>
      <c r="JER1777" s="129"/>
      <c r="JES1777" s="129"/>
      <c r="JET1777" s="129"/>
      <c r="JEU1777" s="129"/>
      <c r="JEV1777" s="129"/>
      <c r="JEW1777" s="129"/>
      <c r="JEX1777" s="129"/>
      <c r="JEY1777" s="129"/>
      <c r="JEZ1777" s="129"/>
      <c r="JFA1777" s="129"/>
      <c r="JFB1777" s="129"/>
      <c r="JFC1777" s="129"/>
      <c r="JFD1777" s="129"/>
      <c r="JFE1777" s="129"/>
      <c r="JFF1777" s="129"/>
      <c r="JFG1777" s="129"/>
      <c r="JFH1777" s="129"/>
      <c r="JFI1777" s="129"/>
      <c r="JFJ1777" s="129"/>
      <c r="JFK1777" s="129"/>
      <c r="JFL1777" s="129"/>
      <c r="JFM1777" s="129"/>
      <c r="JFN1777" s="129"/>
      <c r="JFO1777" s="129"/>
      <c r="JFP1777" s="129"/>
      <c r="JFQ1777" s="129"/>
      <c r="JFR1777" s="129"/>
      <c r="JFS1777" s="129"/>
      <c r="JFT1777" s="129"/>
      <c r="JFU1777" s="129"/>
      <c r="JFV1777" s="129"/>
      <c r="JFW1777" s="129"/>
      <c r="JFX1777" s="129"/>
      <c r="JFY1777" s="129"/>
      <c r="JFZ1777" s="129"/>
      <c r="JGA1777" s="129"/>
      <c r="JGB1777" s="129"/>
      <c r="JGC1777" s="129"/>
      <c r="JGD1777" s="129"/>
      <c r="JGE1777" s="129"/>
      <c r="JGF1777" s="129"/>
      <c r="JGG1777" s="129"/>
      <c r="JGH1777" s="129"/>
      <c r="JGI1777" s="129"/>
      <c r="JGJ1777" s="129"/>
      <c r="JGK1777" s="129"/>
      <c r="JGL1777" s="129"/>
      <c r="JGM1777" s="129"/>
      <c r="JGN1777" s="129"/>
      <c r="JGO1777" s="129"/>
      <c r="JGP1777" s="129"/>
      <c r="JGQ1777" s="129"/>
      <c r="JGR1777" s="129"/>
      <c r="JGS1777" s="129"/>
      <c r="JGT1777" s="129"/>
      <c r="JGU1777" s="129"/>
      <c r="JGV1777" s="129"/>
      <c r="JGW1777" s="129"/>
      <c r="JGX1777" s="129"/>
      <c r="JGY1777" s="129"/>
      <c r="JGZ1777" s="129"/>
      <c r="JHA1777" s="129"/>
      <c r="JHB1777" s="129"/>
      <c r="JHC1777" s="129"/>
      <c r="JHD1777" s="129"/>
      <c r="JHE1777" s="129"/>
      <c r="JHF1777" s="129"/>
      <c r="JHG1777" s="129"/>
      <c r="JHH1777" s="129"/>
      <c r="JHI1777" s="129"/>
      <c r="JHJ1777" s="129"/>
      <c r="JHK1777" s="129"/>
      <c r="JHL1777" s="129"/>
      <c r="JHM1777" s="129"/>
      <c r="JHN1777" s="129"/>
      <c r="JHO1777" s="129"/>
      <c r="JHP1777" s="129"/>
      <c r="JHQ1777" s="129"/>
      <c r="JHR1777" s="129"/>
      <c r="JHS1777" s="129"/>
      <c r="JHT1777" s="129"/>
      <c r="JHU1777" s="129"/>
      <c r="JHV1777" s="129"/>
      <c r="JHW1777" s="129"/>
      <c r="JHX1777" s="129"/>
      <c r="JHY1777" s="129"/>
      <c r="JHZ1777" s="129"/>
      <c r="JIA1777" s="129"/>
      <c r="JIB1777" s="129"/>
      <c r="JIC1777" s="129"/>
      <c r="JID1777" s="129"/>
      <c r="JIE1777" s="129"/>
      <c r="JIF1777" s="129"/>
      <c r="JIG1777" s="129"/>
      <c r="JIH1777" s="129"/>
      <c r="JII1777" s="129"/>
      <c r="JIJ1777" s="129"/>
      <c r="JIK1777" s="129"/>
      <c r="JIL1777" s="129"/>
      <c r="JIM1777" s="129"/>
      <c r="JIN1777" s="129"/>
      <c r="JIO1777" s="129"/>
      <c r="JIP1777" s="129"/>
      <c r="JIQ1777" s="129"/>
      <c r="JIR1777" s="129"/>
      <c r="JIS1777" s="129"/>
      <c r="JIT1777" s="129"/>
      <c r="JIU1777" s="129"/>
      <c r="JIV1777" s="129"/>
      <c r="JIW1777" s="129"/>
      <c r="JIX1777" s="129"/>
      <c r="JIY1777" s="129"/>
      <c r="JIZ1777" s="129"/>
      <c r="JJA1777" s="129"/>
      <c r="JJB1777" s="129"/>
      <c r="JJC1777" s="129"/>
      <c r="JJD1777" s="129"/>
      <c r="JJE1777" s="129"/>
      <c r="JJF1777" s="129"/>
      <c r="JJG1777" s="129"/>
      <c r="JJH1777" s="129"/>
      <c r="JJI1777" s="129"/>
      <c r="JJJ1777" s="129"/>
      <c r="JJK1777" s="129"/>
      <c r="JJL1777" s="129"/>
      <c r="JJM1777" s="129"/>
      <c r="JJN1777" s="129"/>
      <c r="JJO1777" s="129"/>
      <c r="JJP1777" s="129"/>
      <c r="JJQ1777" s="129"/>
      <c r="JJR1777" s="129"/>
      <c r="JJS1777" s="129"/>
      <c r="JJT1777" s="129"/>
      <c r="JJU1777" s="129"/>
      <c r="JJV1777" s="129"/>
      <c r="JJW1777" s="129"/>
      <c r="JJX1777" s="129"/>
      <c r="JJY1777" s="129"/>
      <c r="JJZ1777" s="129"/>
      <c r="JKA1777" s="129"/>
      <c r="JKB1777" s="129"/>
      <c r="JKC1777" s="129"/>
      <c r="JKD1777" s="129"/>
      <c r="JKE1777" s="129"/>
      <c r="JKF1777" s="129"/>
      <c r="JKG1777" s="129"/>
      <c r="JKH1777" s="129"/>
      <c r="JKI1777" s="129"/>
      <c r="JKJ1777" s="129"/>
      <c r="JKK1777" s="129"/>
      <c r="JKL1777" s="129"/>
      <c r="JKM1777" s="129"/>
      <c r="JKN1777" s="129"/>
      <c r="JKO1777" s="129"/>
      <c r="JKP1777" s="129"/>
      <c r="JKQ1777" s="129"/>
      <c r="JKR1777" s="129"/>
      <c r="JKS1777" s="129"/>
      <c r="JKT1777" s="129"/>
      <c r="JKU1777" s="129"/>
      <c r="JKV1777" s="129"/>
      <c r="JKW1777" s="129"/>
      <c r="JKX1777" s="129"/>
      <c r="JKY1777" s="129"/>
      <c r="JKZ1777" s="129"/>
      <c r="JLA1777" s="129"/>
      <c r="JLB1777" s="129"/>
      <c r="JLC1777" s="129"/>
      <c r="JLD1777" s="129"/>
      <c r="JLE1777" s="129"/>
      <c r="JLF1777" s="129"/>
      <c r="JLG1777" s="129"/>
      <c r="JLH1777" s="129"/>
      <c r="JLI1777" s="129"/>
      <c r="JLJ1777" s="129"/>
      <c r="JLK1777" s="129"/>
      <c r="JLL1777" s="129"/>
      <c r="JLM1777" s="129"/>
      <c r="JLN1777" s="129"/>
      <c r="JLO1777" s="129"/>
      <c r="JLP1777" s="129"/>
      <c r="JLQ1777" s="129"/>
      <c r="JLR1777" s="129"/>
      <c r="JLS1777" s="129"/>
      <c r="JLT1777" s="129"/>
      <c r="JLU1777" s="129"/>
      <c r="JLV1777" s="129"/>
      <c r="JLW1777" s="129"/>
      <c r="JLX1777" s="129"/>
      <c r="JLY1777" s="129"/>
      <c r="JLZ1777" s="129"/>
      <c r="JMA1777" s="129"/>
      <c r="JMB1777" s="129"/>
      <c r="JMC1777" s="129"/>
      <c r="JMD1777" s="129"/>
      <c r="JME1777" s="129"/>
      <c r="JMF1777" s="129"/>
      <c r="JMG1777" s="129"/>
      <c r="JMH1777" s="129"/>
      <c r="JMI1777" s="129"/>
      <c r="JMJ1777" s="129"/>
      <c r="JMK1777" s="129"/>
      <c r="JML1777" s="129"/>
      <c r="JMM1777" s="129"/>
      <c r="JMN1777" s="129"/>
      <c r="JMO1777" s="129"/>
      <c r="JMP1777" s="129"/>
      <c r="JMQ1777" s="129"/>
      <c r="JMR1777" s="129"/>
      <c r="JMS1777" s="129"/>
      <c r="JMT1777" s="129"/>
      <c r="JMU1777" s="129"/>
      <c r="JMV1777" s="129"/>
      <c r="JMW1777" s="129"/>
      <c r="JMX1777" s="129"/>
      <c r="JMY1777" s="129"/>
      <c r="JMZ1777" s="129"/>
      <c r="JNA1777" s="129"/>
      <c r="JNB1777" s="129"/>
      <c r="JNC1777" s="129"/>
      <c r="JND1777" s="129"/>
      <c r="JNE1777" s="129"/>
      <c r="JNF1777" s="129"/>
      <c r="JNG1777" s="129"/>
      <c r="JNH1777" s="129"/>
      <c r="JNI1777" s="129"/>
      <c r="JNJ1777" s="129"/>
      <c r="JNK1777" s="129"/>
      <c r="JNL1777" s="129"/>
      <c r="JNM1777" s="129"/>
      <c r="JNN1777" s="129"/>
      <c r="JNO1777" s="129"/>
      <c r="JNP1777" s="129"/>
      <c r="JNQ1777" s="129"/>
      <c r="JNR1777" s="129"/>
      <c r="JNS1777" s="129"/>
      <c r="JNT1777" s="129"/>
      <c r="JNU1777" s="129"/>
      <c r="JNV1777" s="129"/>
      <c r="JNW1777" s="129"/>
      <c r="JNX1777" s="129"/>
      <c r="JNY1777" s="129"/>
      <c r="JNZ1777" s="129"/>
      <c r="JOA1777" s="129"/>
      <c r="JOB1777" s="129"/>
      <c r="JOC1777" s="129"/>
      <c r="JOD1777" s="129"/>
      <c r="JOE1777" s="129"/>
      <c r="JOF1777" s="129"/>
      <c r="JOG1777" s="129"/>
      <c r="JOH1777" s="129"/>
      <c r="JOI1777" s="129"/>
      <c r="JOJ1777" s="129"/>
      <c r="JOK1777" s="129"/>
      <c r="JOL1777" s="129"/>
      <c r="JOM1777" s="129"/>
      <c r="JON1777" s="129"/>
      <c r="JOO1777" s="129"/>
      <c r="JOP1777" s="129"/>
      <c r="JOQ1777" s="129"/>
      <c r="JOR1777" s="129"/>
      <c r="JOS1777" s="129"/>
      <c r="JOT1777" s="129"/>
      <c r="JOU1777" s="129"/>
      <c r="JOV1777" s="129"/>
      <c r="JOW1777" s="129"/>
      <c r="JOX1777" s="129"/>
      <c r="JOY1777" s="129"/>
      <c r="JOZ1777" s="129"/>
      <c r="JPA1777" s="129"/>
      <c r="JPB1777" s="129"/>
      <c r="JPC1777" s="129"/>
      <c r="JPD1777" s="129"/>
      <c r="JPE1777" s="129"/>
      <c r="JPF1777" s="129"/>
      <c r="JPG1777" s="129"/>
      <c r="JPH1777" s="129"/>
      <c r="JPI1777" s="129"/>
      <c r="JPJ1777" s="129"/>
      <c r="JPK1777" s="129"/>
      <c r="JPL1777" s="129"/>
      <c r="JPM1777" s="129"/>
      <c r="JPN1777" s="129"/>
      <c r="JPO1777" s="129"/>
      <c r="JPP1777" s="129"/>
      <c r="JPQ1777" s="129"/>
      <c r="JPR1777" s="129"/>
      <c r="JPS1777" s="129"/>
      <c r="JPT1777" s="129"/>
      <c r="JPU1777" s="129"/>
      <c r="JPV1777" s="129"/>
      <c r="JPW1777" s="129"/>
      <c r="JPX1777" s="129"/>
      <c r="JPY1777" s="129"/>
      <c r="JPZ1777" s="129"/>
      <c r="JQA1777" s="129"/>
      <c r="JQB1777" s="129"/>
      <c r="JQC1777" s="129"/>
      <c r="JQD1777" s="129"/>
      <c r="JQE1777" s="129"/>
      <c r="JQF1777" s="129"/>
      <c r="JQG1777" s="129"/>
      <c r="JQH1777" s="129"/>
      <c r="JQI1777" s="129"/>
      <c r="JQJ1777" s="129"/>
      <c r="JQK1777" s="129"/>
      <c r="JQL1777" s="129"/>
      <c r="JQM1777" s="129"/>
      <c r="JQN1777" s="129"/>
      <c r="JQO1777" s="129"/>
      <c r="JQP1777" s="129"/>
      <c r="JQQ1777" s="129"/>
      <c r="JQR1777" s="129"/>
      <c r="JQS1777" s="129"/>
      <c r="JQT1777" s="129"/>
      <c r="JQU1777" s="129"/>
      <c r="JQV1777" s="129"/>
      <c r="JQW1777" s="129"/>
      <c r="JQX1777" s="129"/>
      <c r="JQY1777" s="129"/>
      <c r="JQZ1777" s="129"/>
      <c r="JRA1777" s="129"/>
      <c r="JRB1777" s="129"/>
      <c r="JRC1777" s="129"/>
      <c r="JRD1777" s="129"/>
      <c r="JRE1777" s="129"/>
      <c r="JRF1777" s="129"/>
      <c r="JRG1777" s="129"/>
      <c r="JRH1777" s="129"/>
      <c r="JRI1777" s="129"/>
      <c r="JRJ1777" s="129"/>
      <c r="JRK1777" s="129"/>
      <c r="JRL1777" s="129"/>
      <c r="JRM1777" s="129"/>
      <c r="JRN1777" s="129"/>
      <c r="JRO1777" s="129"/>
      <c r="JRP1777" s="129"/>
      <c r="JRQ1777" s="129"/>
      <c r="JRR1777" s="129"/>
      <c r="JRS1777" s="129"/>
      <c r="JRT1777" s="129"/>
      <c r="JRU1777" s="129"/>
      <c r="JRV1777" s="129"/>
      <c r="JRW1777" s="129"/>
      <c r="JRX1777" s="129"/>
      <c r="JRY1777" s="129"/>
      <c r="JRZ1777" s="129"/>
      <c r="JSA1777" s="129"/>
      <c r="JSB1777" s="129"/>
      <c r="JSC1777" s="129"/>
      <c r="JSD1777" s="129"/>
      <c r="JSE1777" s="129"/>
      <c r="JSF1777" s="129"/>
      <c r="JSG1777" s="129"/>
      <c r="JSH1777" s="129"/>
      <c r="JSI1777" s="129"/>
      <c r="JSJ1777" s="129"/>
      <c r="JSK1777" s="129"/>
      <c r="JSL1777" s="129"/>
      <c r="JSM1777" s="129"/>
      <c r="JSN1777" s="129"/>
      <c r="JSO1777" s="129"/>
      <c r="JSP1777" s="129"/>
      <c r="JSQ1777" s="129"/>
      <c r="JSR1777" s="129"/>
      <c r="JSS1777" s="129"/>
      <c r="JST1777" s="129"/>
      <c r="JSU1777" s="129"/>
      <c r="JSV1777" s="129"/>
      <c r="JSW1777" s="129"/>
      <c r="JSX1777" s="129"/>
      <c r="JSY1777" s="129"/>
      <c r="JSZ1777" s="129"/>
      <c r="JTA1777" s="129"/>
      <c r="JTB1777" s="129"/>
      <c r="JTC1777" s="129"/>
      <c r="JTD1777" s="129"/>
      <c r="JTE1777" s="129"/>
      <c r="JTF1777" s="129"/>
      <c r="JTG1777" s="129"/>
      <c r="JTH1777" s="129"/>
      <c r="JTI1777" s="129"/>
      <c r="JTJ1777" s="129"/>
      <c r="JTK1777" s="129"/>
      <c r="JTL1777" s="129"/>
      <c r="JTM1777" s="129"/>
      <c r="JTN1777" s="129"/>
      <c r="JTO1777" s="129"/>
      <c r="JTP1777" s="129"/>
      <c r="JTQ1777" s="129"/>
      <c r="JTR1777" s="129"/>
      <c r="JTS1777" s="129"/>
      <c r="JTT1777" s="129"/>
      <c r="JTU1777" s="129"/>
      <c r="JTV1777" s="129"/>
      <c r="JTW1777" s="129"/>
      <c r="JTX1777" s="129"/>
      <c r="JTY1777" s="129"/>
      <c r="JTZ1777" s="129"/>
      <c r="JUA1777" s="129"/>
      <c r="JUB1777" s="129"/>
      <c r="JUC1777" s="129"/>
      <c r="JUD1777" s="129"/>
      <c r="JUE1777" s="129"/>
      <c r="JUF1777" s="129"/>
      <c r="JUG1777" s="129"/>
      <c r="JUH1777" s="129"/>
      <c r="JUI1777" s="129"/>
      <c r="JUJ1777" s="129"/>
      <c r="JUK1777" s="129"/>
      <c r="JUL1777" s="129"/>
      <c r="JUM1777" s="129"/>
      <c r="JUN1777" s="129"/>
      <c r="JUO1777" s="129"/>
      <c r="JUP1777" s="129"/>
      <c r="JUQ1777" s="129"/>
      <c r="JUR1777" s="129"/>
      <c r="JUS1777" s="129"/>
      <c r="JUT1777" s="129"/>
      <c r="JUU1777" s="129"/>
      <c r="JUV1777" s="129"/>
      <c r="JUW1777" s="129"/>
      <c r="JUX1777" s="129"/>
      <c r="JUY1777" s="129"/>
      <c r="JUZ1777" s="129"/>
      <c r="JVA1777" s="129"/>
      <c r="JVB1777" s="129"/>
      <c r="JVC1777" s="129"/>
      <c r="JVD1777" s="129"/>
      <c r="JVE1777" s="129"/>
      <c r="JVF1777" s="129"/>
      <c r="JVG1777" s="129"/>
      <c r="JVH1777" s="129"/>
      <c r="JVI1777" s="129"/>
      <c r="JVJ1777" s="129"/>
      <c r="JVK1777" s="129"/>
      <c r="JVL1777" s="129"/>
      <c r="JVM1777" s="129"/>
      <c r="JVN1777" s="129"/>
      <c r="JVO1777" s="129"/>
      <c r="JVP1777" s="129"/>
      <c r="JVQ1777" s="129"/>
      <c r="JVR1777" s="129"/>
      <c r="JVS1777" s="129"/>
      <c r="JVT1777" s="129"/>
      <c r="JVU1777" s="129"/>
      <c r="JVV1777" s="129"/>
      <c r="JVW1777" s="129"/>
      <c r="JVX1777" s="129"/>
      <c r="JVY1777" s="129"/>
      <c r="JVZ1777" s="129"/>
      <c r="JWA1777" s="129"/>
      <c r="JWB1777" s="129"/>
      <c r="JWC1777" s="129"/>
      <c r="JWD1777" s="129"/>
      <c r="JWE1777" s="129"/>
      <c r="JWF1777" s="129"/>
      <c r="JWG1777" s="129"/>
      <c r="JWH1777" s="129"/>
      <c r="JWI1777" s="129"/>
      <c r="JWJ1777" s="129"/>
      <c r="JWK1777" s="129"/>
      <c r="JWL1777" s="129"/>
      <c r="JWM1777" s="129"/>
      <c r="JWN1777" s="129"/>
      <c r="JWO1777" s="129"/>
      <c r="JWP1777" s="129"/>
      <c r="JWQ1777" s="129"/>
      <c r="JWR1777" s="129"/>
      <c r="JWS1777" s="129"/>
      <c r="JWT1777" s="129"/>
      <c r="JWU1777" s="129"/>
      <c r="JWV1777" s="129"/>
      <c r="JWW1777" s="129"/>
      <c r="JWX1777" s="129"/>
      <c r="JWY1777" s="129"/>
      <c r="JWZ1777" s="129"/>
      <c r="JXA1777" s="129"/>
      <c r="JXB1777" s="129"/>
      <c r="JXC1777" s="129"/>
      <c r="JXD1777" s="129"/>
      <c r="JXE1777" s="129"/>
      <c r="JXF1777" s="129"/>
      <c r="JXG1777" s="129"/>
      <c r="JXH1777" s="129"/>
      <c r="JXI1777" s="129"/>
      <c r="JXJ1777" s="129"/>
      <c r="JXK1777" s="129"/>
      <c r="JXL1777" s="129"/>
      <c r="JXM1777" s="129"/>
      <c r="JXN1777" s="129"/>
      <c r="JXO1777" s="129"/>
      <c r="JXP1777" s="129"/>
      <c r="JXQ1777" s="129"/>
      <c r="JXR1777" s="129"/>
      <c r="JXS1777" s="129"/>
      <c r="JXT1777" s="129"/>
      <c r="JXU1777" s="129"/>
      <c r="JXV1777" s="129"/>
      <c r="JXW1777" s="129"/>
      <c r="JXX1777" s="129"/>
      <c r="JXY1777" s="129"/>
      <c r="JXZ1777" s="129"/>
      <c r="JYA1777" s="129"/>
      <c r="JYB1777" s="129"/>
      <c r="JYC1777" s="129"/>
      <c r="JYD1777" s="129"/>
      <c r="JYE1777" s="129"/>
      <c r="JYF1777" s="129"/>
      <c r="JYG1777" s="129"/>
      <c r="JYH1777" s="129"/>
      <c r="JYI1777" s="129"/>
      <c r="JYJ1777" s="129"/>
      <c r="JYK1777" s="129"/>
      <c r="JYL1777" s="129"/>
      <c r="JYM1777" s="129"/>
      <c r="JYN1777" s="129"/>
      <c r="JYO1777" s="129"/>
      <c r="JYP1777" s="129"/>
      <c r="JYQ1777" s="129"/>
      <c r="JYR1777" s="129"/>
      <c r="JYS1777" s="129"/>
      <c r="JYT1777" s="129"/>
      <c r="JYU1777" s="129"/>
      <c r="JYV1777" s="129"/>
      <c r="JYW1777" s="129"/>
      <c r="JYX1777" s="129"/>
      <c r="JYY1777" s="129"/>
      <c r="JYZ1777" s="129"/>
      <c r="JZA1777" s="129"/>
      <c r="JZB1777" s="129"/>
      <c r="JZC1777" s="129"/>
      <c r="JZD1777" s="129"/>
      <c r="JZE1777" s="129"/>
      <c r="JZF1777" s="129"/>
      <c r="JZG1777" s="129"/>
      <c r="JZH1777" s="129"/>
      <c r="JZI1777" s="129"/>
      <c r="JZJ1777" s="129"/>
      <c r="JZK1777" s="129"/>
      <c r="JZL1777" s="129"/>
      <c r="JZM1777" s="129"/>
      <c r="JZN1777" s="129"/>
      <c r="JZO1777" s="129"/>
      <c r="JZP1777" s="129"/>
      <c r="JZQ1777" s="129"/>
      <c r="JZR1777" s="129"/>
      <c r="JZS1777" s="129"/>
      <c r="JZT1777" s="129"/>
      <c r="JZU1777" s="129"/>
      <c r="JZV1777" s="129"/>
      <c r="JZW1777" s="129"/>
      <c r="JZX1777" s="129"/>
      <c r="JZY1777" s="129"/>
      <c r="JZZ1777" s="129"/>
      <c r="KAA1777" s="129"/>
      <c r="KAB1777" s="129"/>
      <c r="KAC1777" s="129"/>
      <c r="KAD1777" s="129"/>
      <c r="KAE1777" s="129"/>
      <c r="KAF1777" s="129"/>
      <c r="KAG1777" s="129"/>
      <c r="KAH1777" s="129"/>
      <c r="KAI1777" s="129"/>
      <c r="KAJ1777" s="129"/>
      <c r="KAK1777" s="129"/>
      <c r="KAL1777" s="129"/>
      <c r="KAM1777" s="129"/>
      <c r="KAN1777" s="129"/>
      <c r="KAO1777" s="129"/>
      <c r="KAP1777" s="129"/>
      <c r="KAQ1777" s="129"/>
      <c r="KAR1777" s="129"/>
      <c r="KAS1777" s="129"/>
      <c r="KAT1777" s="129"/>
      <c r="KAU1777" s="129"/>
      <c r="KAV1777" s="129"/>
      <c r="KAW1777" s="129"/>
      <c r="KAX1777" s="129"/>
      <c r="KAY1777" s="129"/>
      <c r="KAZ1777" s="129"/>
      <c r="KBA1777" s="129"/>
      <c r="KBB1777" s="129"/>
      <c r="KBC1777" s="129"/>
      <c r="KBD1777" s="129"/>
      <c r="KBE1777" s="129"/>
      <c r="KBF1777" s="129"/>
      <c r="KBG1777" s="129"/>
      <c r="KBH1777" s="129"/>
      <c r="KBI1777" s="129"/>
      <c r="KBJ1777" s="129"/>
      <c r="KBK1777" s="129"/>
      <c r="KBL1777" s="129"/>
      <c r="KBM1777" s="129"/>
      <c r="KBN1777" s="129"/>
      <c r="KBO1777" s="129"/>
      <c r="KBP1777" s="129"/>
      <c r="KBQ1777" s="129"/>
      <c r="KBR1777" s="129"/>
      <c r="KBS1777" s="129"/>
      <c r="KBT1777" s="129"/>
      <c r="KBU1777" s="129"/>
      <c r="KBV1777" s="129"/>
      <c r="KBW1777" s="129"/>
      <c r="KBX1777" s="129"/>
      <c r="KBY1777" s="129"/>
      <c r="KBZ1777" s="129"/>
      <c r="KCA1777" s="129"/>
      <c r="KCB1777" s="129"/>
      <c r="KCC1777" s="129"/>
      <c r="KCD1777" s="129"/>
      <c r="KCE1777" s="129"/>
      <c r="KCF1777" s="129"/>
      <c r="KCG1777" s="129"/>
      <c r="KCH1777" s="129"/>
      <c r="KCI1777" s="129"/>
      <c r="KCJ1777" s="129"/>
      <c r="KCK1777" s="129"/>
      <c r="KCL1777" s="129"/>
      <c r="KCM1777" s="129"/>
      <c r="KCN1777" s="129"/>
      <c r="KCO1777" s="129"/>
      <c r="KCP1777" s="129"/>
      <c r="KCQ1777" s="129"/>
      <c r="KCR1777" s="129"/>
      <c r="KCS1777" s="129"/>
      <c r="KCT1777" s="129"/>
      <c r="KCU1777" s="129"/>
      <c r="KCV1777" s="129"/>
      <c r="KCW1777" s="129"/>
      <c r="KCX1777" s="129"/>
      <c r="KCY1777" s="129"/>
      <c r="KCZ1777" s="129"/>
      <c r="KDA1777" s="129"/>
      <c r="KDB1777" s="129"/>
      <c r="KDC1777" s="129"/>
      <c r="KDD1777" s="129"/>
      <c r="KDE1777" s="129"/>
      <c r="KDF1777" s="129"/>
      <c r="KDG1777" s="129"/>
      <c r="KDH1777" s="129"/>
      <c r="KDI1777" s="129"/>
      <c r="KDJ1777" s="129"/>
      <c r="KDK1777" s="129"/>
      <c r="KDL1777" s="129"/>
      <c r="KDM1777" s="129"/>
      <c r="KDN1777" s="129"/>
      <c r="KDO1777" s="129"/>
      <c r="KDP1777" s="129"/>
      <c r="KDQ1777" s="129"/>
      <c r="KDR1777" s="129"/>
      <c r="KDS1777" s="129"/>
      <c r="KDT1777" s="129"/>
      <c r="KDU1777" s="129"/>
      <c r="KDV1777" s="129"/>
      <c r="KDW1777" s="129"/>
      <c r="KDX1777" s="129"/>
      <c r="KDY1777" s="129"/>
      <c r="KDZ1777" s="129"/>
      <c r="KEA1777" s="129"/>
      <c r="KEB1777" s="129"/>
      <c r="KEC1777" s="129"/>
      <c r="KED1777" s="129"/>
      <c r="KEE1777" s="129"/>
      <c r="KEF1777" s="129"/>
      <c r="KEG1777" s="129"/>
      <c r="KEH1777" s="129"/>
      <c r="KEI1777" s="129"/>
      <c r="KEJ1777" s="129"/>
      <c r="KEK1777" s="129"/>
      <c r="KEL1777" s="129"/>
      <c r="KEM1777" s="129"/>
      <c r="KEN1777" s="129"/>
      <c r="KEO1777" s="129"/>
      <c r="KEP1777" s="129"/>
      <c r="KEQ1777" s="129"/>
      <c r="KER1777" s="129"/>
      <c r="KES1777" s="129"/>
      <c r="KET1777" s="129"/>
      <c r="KEU1777" s="129"/>
      <c r="KEV1777" s="129"/>
      <c r="KEW1777" s="129"/>
      <c r="KEX1777" s="129"/>
      <c r="KEY1777" s="129"/>
      <c r="KEZ1777" s="129"/>
      <c r="KFA1777" s="129"/>
      <c r="KFB1777" s="129"/>
      <c r="KFC1777" s="129"/>
      <c r="KFD1777" s="129"/>
      <c r="KFE1777" s="129"/>
      <c r="KFF1777" s="129"/>
      <c r="KFG1777" s="129"/>
      <c r="KFH1777" s="129"/>
      <c r="KFI1777" s="129"/>
      <c r="KFJ1777" s="129"/>
      <c r="KFK1777" s="129"/>
      <c r="KFL1777" s="129"/>
      <c r="KFM1777" s="129"/>
      <c r="KFN1777" s="129"/>
      <c r="KFO1777" s="129"/>
      <c r="KFP1777" s="129"/>
      <c r="KFQ1777" s="129"/>
      <c r="KFR1777" s="129"/>
      <c r="KFS1777" s="129"/>
      <c r="KFT1777" s="129"/>
      <c r="KFU1777" s="129"/>
      <c r="KFV1777" s="129"/>
      <c r="KFW1777" s="129"/>
      <c r="KFX1777" s="129"/>
      <c r="KFY1777" s="129"/>
      <c r="KFZ1777" s="129"/>
      <c r="KGA1777" s="129"/>
      <c r="KGB1777" s="129"/>
      <c r="KGC1777" s="129"/>
      <c r="KGD1777" s="129"/>
      <c r="KGE1777" s="129"/>
      <c r="KGF1777" s="129"/>
      <c r="KGG1777" s="129"/>
      <c r="KGH1777" s="129"/>
      <c r="KGI1777" s="129"/>
      <c r="KGJ1777" s="129"/>
      <c r="KGK1777" s="129"/>
      <c r="KGL1777" s="129"/>
      <c r="KGM1777" s="129"/>
      <c r="KGN1777" s="129"/>
      <c r="KGO1777" s="129"/>
      <c r="KGP1777" s="129"/>
      <c r="KGQ1777" s="129"/>
      <c r="KGR1777" s="129"/>
      <c r="KGS1777" s="129"/>
      <c r="KGT1777" s="129"/>
      <c r="KGU1777" s="129"/>
      <c r="KGV1777" s="129"/>
      <c r="KGW1777" s="129"/>
      <c r="KGX1777" s="129"/>
      <c r="KGY1777" s="129"/>
      <c r="KGZ1777" s="129"/>
      <c r="KHA1777" s="129"/>
      <c r="KHB1777" s="129"/>
      <c r="KHC1777" s="129"/>
      <c r="KHD1777" s="129"/>
      <c r="KHE1777" s="129"/>
      <c r="KHF1777" s="129"/>
      <c r="KHG1777" s="129"/>
      <c r="KHH1777" s="129"/>
      <c r="KHI1777" s="129"/>
      <c r="KHJ1777" s="129"/>
      <c r="KHK1777" s="129"/>
      <c r="KHL1777" s="129"/>
      <c r="KHM1777" s="129"/>
      <c r="KHN1777" s="129"/>
      <c r="KHO1777" s="129"/>
      <c r="KHP1777" s="129"/>
      <c r="KHQ1777" s="129"/>
      <c r="KHR1777" s="129"/>
      <c r="KHS1777" s="129"/>
      <c r="KHT1777" s="129"/>
      <c r="KHU1777" s="129"/>
      <c r="KHV1777" s="129"/>
      <c r="KHW1777" s="129"/>
      <c r="KHX1777" s="129"/>
      <c r="KHY1777" s="129"/>
      <c r="KHZ1777" s="129"/>
      <c r="KIA1777" s="129"/>
      <c r="KIB1777" s="129"/>
      <c r="KIC1777" s="129"/>
      <c r="KID1777" s="129"/>
      <c r="KIE1777" s="129"/>
      <c r="KIF1777" s="129"/>
      <c r="KIG1777" s="129"/>
      <c r="KIH1777" s="129"/>
      <c r="KII1777" s="129"/>
      <c r="KIJ1777" s="129"/>
      <c r="KIK1777" s="129"/>
      <c r="KIL1777" s="129"/>
      <c r="KIM1777" s="129"/>
      <c r="KIN1777" s="129"/>
      <c r="KIO1777" s="129"/>
      <c r="KIP1777" s="129"/>
      <c r="KIQ1777" s="129"/>
      <c r="KIR1777" s="129"/>
      <c r="KIS1777" s="129"/>
      <c r="KIT1777" s="129"/>
      <c r="KIU1777" s="129"/>
      <c r="KIV1777" s="129"/>
      <c r="KIW1777" s="129"/>
      <c r="KIX1777" s="129"/>
      <c r="KIY1777" s="129"/>
      <c r="KIZ1777" s="129"/>
      <c r="KJA1777" s="129"/>
      <c r="KJB1777" s="129"/>
      <c r="KJC1777" s="129"/>
      <c r="KJD1777" s="129"/>
      <c r="KJE1777" s="129"/>
      <c r="KJF1777" s="129"/>
      <c r="KJG1777" s="129"/>
      <c r="KJH1777" s="129"/>
      <c r="KJI1777" s="129"/>
      <c r="KJJ1777" s="129"/>
      <c r="KJK1777" s="129"/>
      <c r="KJL1777" s="129"/>
      <c r="KJM1777" s="129"/>
      <c r="KJN1777" s="129"/>
      <c r="KJO1777" s="129"/>
      <c r="KJP1777" s="129"/>
      <c r="KJQ1777" s="129"/>
      <c r="KJR1777" s="129"/>
      <c r="KJS1777" s="129"/>
      <c r="KJT1777" s="129"/>
      <c r="KJU1777" s="129"/>
      <c r="KJV1777" s="129"/>
      <c r="KJW1777" s="129"/>
      <c r="KJX1777" s="129"/>
      <c r="KJY1777" s="129"/>
      <c r="KJZ1777" s="129"/>
      <c r="KKA1777" s="129"/>
      <c r="KKB1777" s="129"/>
      <c r="KKC1777" s="129"/>
      <c r="KKD1777" s="129"/>
      <c r="KKE1777" s="129"/>
      <c r="KKF1777" s="129"/>
      <c r="KKG1777" s="129"/>
      <c r="KKH1777" s="129"/>
      <c r="KKI1777" s="129"/>
      <c r="KKJ1777" s="129"/>
      <c r="KKK1777" s="129"/>
      <c r="KKL1777" s="129"/>
      <c r="KKM1777" s="129"/>
      <c r="KKN1777" s="129"/>
      <c r="KKO1777" s="129"/>
      <c r="KKP1777" s="129"/>
      <c r="KKQ1777" s="129"/>
      <c r="KKR1777" s="129"/>
      <c r="KKS1777" s="129"/>
      <c r="KKT1777" s="129"/>
      <c r="KKU1777" s="129"/>
      <c r="KKV1777" s="129"/>
      <c r="KKW1777" s="129"/>
      <c r="KKX1777" s="129"/>
      <c r="KKY1777" s="129"/>
      <c r="KKZ1777" s="129"/>
      <c r="KLA1777" s="129"/>
      <c r="KLB1777" s="129"/>
      <c r="KLC1777" s="129"/>
      <c r="KLD1777" s="129"/>
      <c r="KLE1777" s="129"/>
      <c r="KLF1777" s="129"/>
      <c r="KLG1777" s="129"/>
      <c r="KLH1777" s="129"/>
      <c r="KLI1777" s="129"/>
      <c r="KLJ1777" s="129"/>
      <c r="KLK1777" s="129"/>
      <c r="KLL1777" s="129"/>
      <c r="KLM1777" s="129"/>
      <c r="KLN1777" s="129"/>
      <c r="KLO1777" s="129"/>
      <c r="KLP1777" s="129"/>
      <c r="KLQ1777" s="129"/>
      <c r="KLR1777" s="129"/>
      <c r="KLS1777" s="129"/>
      <c r="KLT1777" s="129"/>
      <c r="KLU1777" s="129"/>
      <c r="KLV1777" s="129"/>
      <c r="KLW1777" s="129"/>
      <c r="KLX1777" s="129"/>
      <c r="KLY1777" s="129"/>
      <c r="KLZ1777" s="129"/>
      <c r="KMA1777" s="129"/>
      <c r="KMB1777" s="129"/>
      <c r="KMC1777" s="129"/>
      <c r="KMD1777" s="129"/>
      <c r="KME1777" s="129"/>
      <c r="KMF1777" s="129"/>
      <c r="KMG1777" s="129"/>
      <c r="KMH1777" s="129"/>
      <c r="KMI1777" s="129"/>
      <c r="KMJ1777" s="129"/>
      <c r="KMK1777" s="129"/>
      <c r="KML1777" s="129"/>
      <c r="KMM1777" s="129"/>
      <c r="KMN1777" s="129"/>
      <c r="KMO1777" s="129"/>
      <c r="KMP1777" s="129"/>
      <c r="KMQ1777" s="129"/>
      <c r="KMR1777" s="129"/>
      <c r="KMS1777" s="129"/>
      <c r="KMT1777" s="129"/>
      <c r="KMU1777" s="129"/>
      <c r="KMV1777" s="129"/>
      <c r="KMW1777" s="129"/>
      <c r="KMX1777" s="129"/>
      <c r="KMY1777" s="129"/>
      <c r="KMZ1777" s="129"/>
      <c r="KNA1777" s="129"/>
      <c r="KNB1777" s="129"/>
      <c r="KNC1777" s="129"/>
      <c r="KND1777" s="129"/>
      <c r="KNE1777" s="129"/>
      <c r="KNF1777" s="129"/>
      <c r="KNG1777" s="129"/>
      <c r="KNH1777" s="129"/>
      <c r="KNI1777" s="129"/>
      <c r="KNJ1777" s="129"/>
      <c r="KNK1777" s="129"/>
      <c r="KNL1777" s="129"/>
      <c r="KNM1777" s="129"/>
      <c r="KNN1777" s="129"/>
      <c r="KNO1777" s="129"/>
      <c r="KNP1777" s="129"/>
      <c r="KNQ1777" s="129"/>
      <c r="KNR1777" s="129"/>
      <c r="KNS1777" s="129"/>
      <c r="KNT1777" s="129"/>
      <c r="KNU1777" s="129"/>
      <c r="KNV1777" s="129"/>
      <c r="KNW1777" s="129"/>
      <c r="KNX1777" s="129"/>
      <c r="KNY1777" s="129"/>
      <c r="KNZ1777" s="129"/>
      <c r="KOA1777" s="129"/>
      <c r="KOB1777" s="129"/>
      <c r="KOC1777" s="129"/>
      <c r="KOD1777" s="129"/>
      <c r="KOE1777" s="129"/>
      <c r="KOF1777" s="129"/>
      <c r="KOG1777" s="129"/>
      <c r="KOH1777" s="129"/>
      <c r="KOI1777" s="129"/>
      <c r="KOJ1777" s="129"/>
      <c r="KOK1777" s="129"/>
      <c r="KOL1777" s="129"/>
      <c r="KOM1777" s="129"/>
      <c r="KON1777" s="129"/>
      <c r="KOO1777" s="129"/>
      <c r="KOP1777" s="129"/>
      <c r="KOQ1777" s="129"/>
      <c r="KOR1777" s="129"/>
      <c r="KOS1777" s="129"/>
      <c r="KOT1777" s="129"/>
      <c r="KOU1777" s="129"/>
      <c r="KOV1777" s="129"/>
      <c r="KOW1777" s="129"/>
      <c r="KOX1777" s="129"/>
      <c r="KOY1777" s="129"/>
      <c r="KOZ1777" s="129"/>
      <c r="KPA1777" s="129"/>
      <c r="KPB1777" s="129"/>
      <c r="KPC1777" s="129"/>
      <c r="KPD1777" s="129"/>
      <c r="KPE1777" s="129"/>
      <c r="KPF1777" s="129"/>
      <c r="KPG1777" s="129"/>
      <c r="KPH1777" s="129"/>
      <c r="KPI1777" s="129"/>
      <c r="KPJ1777" s="129"/>
      <c r="KPK1777" s="129"/>
      <c r="KPL1777" s="129"/>
      <c r="KPM1777" s="129"/>
      <c r="KPN1777" s="129"/>
      <c r="KPO1777" s="129"/>
      <c r="KPP1777" s="129"/>
      <c r="KPQ1777" s="129"/>
      <c r="KPR1777" s="129"/>
      <c r="KPS1777" s="129"/>
      <c r="KPT1777" s="129"/>
      <c r="KPU1777" s="129"/>
      <c r="KPV1777" s="129"/>
      <c r="KPW1777" s="129"/>
      <c r="KPX1777" s="129"/>
      <c r="KPY1777" s="129"/>
      <c r="KPZ1777" s="129"/>
      <c r="KQA1777" s="129"/>
      <c r="KQB1777" s="129"/>
      <c r="KQC1777" s="129"/>
      <c r="KQD1777" s="129"/>
      <c r="KQE1777" s="129"/>
      <c r="KQF1777" s="129"/>
      <c r="KQG1777" s="129"/>
      <c r="KQH1777" s="129"/>
      <c r="KQI1777" s="129"/>
      <c r="KQJ1777" s="129"/>
      <c r="KQK1777" s="129"/>
      <c r="KQL1777" s="129"/>
      <c r="KQM1777" s="129"/>
      <c r="KQN1777" s="129"/>
      <c r="KQO1777" s="129"/>
      <c r="KQP1777" s="129"/>
      <c r="KQQ1777" s="129"/>
      <c r="KQR1777" s="129"/>
      <c r="KQS1777" s="129"/>
      <c r="KQT1777" s="129"/>
      <c r="KQU1777" s="129"/>
      <c r="KQV1777" s="129"/>
      <c r="KQW1777" s="129"/>
      <c r="KQX1777" s="129"/>
      <c r="KQY1777" s="129"/>
      <c r="KQZ1777" s="129"/>
      <c r="KRA1777" s="129"/>
      <c r="KRB1777" s="129"/>
      <c r="KRC1777" s="129"/>
      <c r="KRD1777" s="129"/>
      <c r="KRE1777" s="129"/>
      <c r="KRF1777" s="129"/>
      <c r="KRG1777" s="129"/>
      <c r="KRH1777" s="129"/>
      <c r="KRI1777" s="129"/>
      <c r="KRJ1777" s="129"/>
      <c r="KRK1777" s="129"/>
      <c r="KRL1777" s="129"/>
      <c r="KRM1777" s="129"/>
      <c r="KRN1777" s="129"/>
      <c r="KRO1777" s="129"/>
      <c r="KRP1777" s="129"/>
      <c r="KRQ1777" s="129"/>
      <c r="KRR1777" s="129"/>
      <c r="KRS1777" s="129"/>
      <c r="KRT1777" s="129"/>
      <c r="KRU1777" s="129"/>
      <c r="KRV1777" s="129"/>
      <c r="KRW1777" s="129"/>
      <c r="KRX1777" s="129"/>
      <c r="KRY1777" s="129"/>
      <c r="KRZ1777" s="129"/>
      <c r="KSA1777" s="129"/>
      <c r="KSB1777" s="129"/>
      <c r="KSC1777" s="129"/>
      <c r="KSD1777" s="129"/>
      <c r="KSE1777" s="129"/>
      <c r="KSF1777" s="129"/>
      <c r="KSG1777" s="129"/>
      <c r="KSH1777" s="129"/>
      <c r="KSI1777" s="129"/>
      <c r="KSJ1777" s="129"/>
      <c r="KSK1777" s="129"/>
      <c r="KSL1777" s="129"/>
      <c r="KSM1777" s="129"/>
      <c r="KSN1777" s="129"/>
      <c r="KSO1777" s="129"/>
      <c r="KSP1777" s="129"/>
      <c r="KSQ1777" s="129"/>
      <c r="KSR1777" s="129"/>
      <c r="KSS1777" s="129"/>
      <c r="KST1777" s="129"/>
      <c r="KSU1777" s="129"/>
      <c r="KSV1777" s="129"/>
      <c r="KSW1777" s="129"/>
      <c r="KSX1777" s="129"/>
      <c r="KSY1777" s="129"/>
      <c r="KSZ1777" s="129"/>
      <c r="KTA1777" s="129"/>
      <c r="KTB1777" s="129"/>
      <c r="KTC1777" s="129"/>
      <c r="KTD1777" s="129"/>
      <c r="KTE1777" s="129"/>
      <c r="KTF1777" s="129"/>
      <c r="KTG1777" s="129"/>
      <c r="KTH1777" s="129"/>
      <c r="KTI1777" s="129"/>
      <c r="KTJ1777" s="129"/>
      <c r="KTK1777" s="129"/>
      <c r="KTL1777" s="129"/>
      <c r="KTM1777" s="129"/>
      <c r="KTN1777" s="129"/>
      <c r="KTO1777" s="129"/>
      <c r="KTP1777" s="129"/>
      <c r="KTQ1777" s="129"/>
      <c r="KTR1777" s="129"/>
      <c r="KTS1777" s="129"/>
      <c r="KTT1777" s="129"/>
      <c r="KTU1777" s="129"/>
      <c r="KTV1777" s="129"/>
      <c r="KTW1777" s="129"/>
      <c r="KTX1777" s="129"/>
      <c r="KTY1777" s="129"/>
      <c r="KTZ1777" s="129"/>
      <c r="KUA1777" s="129"/>
      <c r="KUB1777" s="129"/>
      <c r="KUC1777" s="129"/>
      <c r="KUD1777" s="129"/>
      <c r="KUE1777" s="129"/>
      <c r="KUF1777" s="129"/>
      <c r="KUG1777" s="129"/>
      <c r="KUH1777" s="129"/>
      <c r="KUI1777" s="129"/>
      <c r="KUJ1777" s="129"/>
      <c r="KUK1777" s="129"/>
      <c r="KUL1777" s="129"/>
      <c r="KUM1777" s="129"/>
      <c r="KUN1777" s="129"/>
      <c r="KUO1777" s="129"/>
      <c r="KUP1777" s="129"/>
      <c r="KUQ1777" s="129"/>
      <c r="KUR1777" s="129"/>
      <c r="KUS1777" s="129"/>
      <c r="KUT1777" s="129"/>
      <c r="KUU1777" s="129"/>
      <c r="KUV1777" s="129"/>
      <c r="KUW1777" s="129"/>
      <c r="KUX1777" s="129"/>
      <c r="KUY1777" s="129"/>
      <c r="KUZ1777" s="129"/>
      <c r="KVA1777" s="129"/>
      <c r="KVB1777" s="129"/>
      <c r="KVC1777" s="129"/>
      <c r="KVD1777" s="129"/>
      <c r="KVE1777" s="129"/>
      <c r="KVF1777" s="129"/>
      <c r="KVG1777" s="129"/>
      <c r="KVH1777" s="129"/>
      <c r="KVI1777" s="129"/>
      <c r="KVJ1777" s="129"/>
      <c r="KVK1777" s="129"/>
      <c r="KVL1777" s="129"/>
      <c r="KVM1777" s="129"/>
      <c r="KVN1777" s="129"/>
      <c r="KVO1777" s="129"/>
      <c r="KVP1777" s="129"/>
      <c r="KVQ1777" s="129"/>
      <c r="KVR1777" s="129"/>
      <c r="KVS1777" s="129"/>
      <c r="KVT1777" s="129"/>
      <c r="KVU1777" s="129"/>
      <c r="KVV1777" s="129"/>
      <c r="KVW1777" s="129"/>
      <c r="KVX1777" s="129"/>
      <c r="KVY1777" s="129"/>
      <c r="KVZ1777" s="129"/>
      <c r="KWA1777" s="129"/>
      <c r="KWB1777" s="129"/>
      <c r="KWC1777" s="129"/>
      <c r="KWD1777" s="129"/>
      <c r="KWE1777" s="129"/>
      <c r="KWF1777" s="129"/>
      <c r="KWG1777" s="129"/>
      <c r="KWH1777" s="129"/>
      <c r="KWI1777" s="129"/>
      <c r="KWJ1777" s="129"/>
      <c r="KWK1777" s="129"/>
      <c r="KWL1777" s="129"/>
      <c r="KWM1777" s="129"/>
      <c r="KWN1777" s="129"/>
      <c r="KWO1777" s="129"/>
      <c r="KWP1777" s="129"/>
      <c r="KWQ1777" s="129"/>
      <c r="KWR1777" s="129"/>
      <c r="KWS1777" s="129"/>
      <c r="KWT1777" s="129"/>
      <c r="KWU1777" s="129"/>
      <c r="KWV1777" s="129"/>
      <c r="KWW1777" s="129"/>
      <c r="KWX1777" s="129"/>
      <c r="KWY1777" s="129"/>
      <c r="KWZ1777" s="129"/>
      <c r="KXA1777" s="129"/>
      <c r="KXB1777" s="129"/>
      <c r="KXC1777" s="129"/>
      <c r="KXD1777" s="129"/>
      <c r="KXE1777" s="129"/>
      <c r="KXF1777" s="129"/>
      <c r="KXG1777" s="129"/>
      <c r="KXH1777" s="129"/>
      <c r="KXI1777" s="129"/>
      <c r="KXJ1777" s="129"/>
      <c r="KXK1777" s="129"/>
      <c r="KXL1777" s="129"/>
      <c r="KXM1777" s="129"/>
      <c r="KXN1777" s="129"/>
      <c r="KXO1777" s="129"/>
      <c r="KXP1777" s="129"/>
      <c r="KXQ1777" s="129"/>
      <c r="KXR1777" s="129"/>
      <c r="KXS1777" s="129"/>
      <c r="KXT1777" s="129"/>
      <c r="KXU1777" s="129"/>
      <c r="KXV1777" s="129"/>
      <c r="KXW1777" s="129"/>
      <c r="KXX1777" s="129"/>
      <c r="KXY1777" s="129"/>
      <c r="KXZ1777" s="129"/>
      <c r="KYA1777" s="129"/>
      <c r="KYB1777" s="129"/>
      <c r="KYC1777" s="129"/>
      <c r="KYD1777" s="129"/>
      <c r="KYE1777" s="129"/>
      <c r="KYF1777" s="129"/>
      <c r="KYG1777" s="129"/>
      <c r="KYH1777" s="129"/>
      <c r="KYI1777" s="129"/>
      <c r="KYJ1777" s="129"/>
      <c r="KYK1777" s="129"/>
      <c r="KYL1777" s="129"/>
      <c r="KYM1777" s="129"/>
      <c r="KYN1777" s="129"/>
      <c r="KYO1777" s="129"/>
      <c r="KYP1777" s="129"/>
      <c r="KYQ1777" s="129"/>
      <c r="KYR1777" s="129"/>
      <c r="KYS1777" s="129"/>
      <c r="KYT1777" s="129"/>
      <c r="KYU1777" s="129"/>
      <c r="KYV1777" s="129"/>
      <c r="KYW1777" s="129"/>
      <c r="KYX1777" s="129"/>
      <c r="KYY1777" s="129"/>
      <c r="KYZ1777" s="129"/>
      <c r="KZA1777" s="129"/>
      <c r="KZB1777" s="129"/>
      <c r="KZC1777" s="129"/>
      <c r="KZD1777" s="129"/>
      <c r="KZE1777" s="129"/>
      <c r="KZF1777" s="129"/>
      <c r="KZG1777" s="129"/>
      <c r="KZH1777" s="129"/>
      <c r="KZI1777" s="129"/>
      <c r="KZJ1777" s="129"/>
      <c r="KZK1777" s="129"/>
      <c r="KZL1777" s="129"/>
      <c r="KZM1777" s="129"/>
      <c r="KZN1777" s="129"/>
      <c r="KZO1777" s="129"/>
      <c r="KZP1777" s="129"/>
      <c r="KZQ1777" s="129"/>
      <c r="KZR1777" s="129"/>
      <c r="KZS1777" s="129"/>
      <c r="KZT1777" s="129"/>
      <c r="KZU1777" s="129"/>
      <c r="KZV1777" s="129"/>
      <c r="KZW1777" s="129"/>
      <c r="KZX1777" s="129"/>
      <c r="KZY1777" s="129"/>
      <c r="KZZ1777" s="129"/>
      <c r="LAA1777" s="129"/>
      <c r="LAB1777" s="129"/>
      <c r="LAC1777" s="129"/>
      <c r="LAD1777" s="129"/>
      <c r="LAE1777" s="129"/>
      <c r="LAF1777" s="129"/>
      <c r="LAG1777" s="129"/>
      <c r="LAH1777" s="129"/>
      <c r="LAI1777" s="129"/>
      <c r="LAJ1777" s="129"/>
      <c r="LAK1777" s="129"/>
      <c r="LAL1777" s="129"/>
      <c r="LAM1777" s="129"/>
      <c r="LAN1777" s="129"/>
      <c r="LAO1777" s="129"/>
      <c r="LAP1777" s="129"/>
      <c r="LAQ1777" s="129"/>
      <c r="LAR1777" s="129"/>
      <c r="LAS1777" s="129"/>
      <c r="LAT1777" s="129"/>
      <c r="LAU1777" s="129"/>
      <c r="LAV1777" s="129"/>
      <c r="LAW1777" s="129"/>
      <c r="LAX1777" s="129"/>
      <c r="LAY1777" s="129"/>
      <c r="LAZ1777" s="129"/>
      <c r="LBA1777" s="129"/>
      <c r="LBB1777" s="129"/>
      <c r="LBC1777" s="129"/>
      <c r="LBD1777" s="129"/>
      <c r="LBE1777" s="129"/>
      <c r="LBF1777" s="129"/>
      <c r="LBG1777" s="129"/>
      <c r="LBH1777" s="129"/>
      <c r="LBI1777" s="129"/>
      <c r="LBJ1777" s="129"/>
      <c r="LBK1777" s="129"/>
      <c r="LBL1777" s="129"/>
      <c r="LBM1777" s="129"/>
      <c r="LBN1777" s="129"/>
      <c r="LBO1777" s="129"/>
      <c r="LBP1777" s="129"/>
      <c r="LBQ1777" s="129"/>
      <c r="LBR1777" s="129"/>
      <c r="LBS1777" s="129"/>
      <c r="LBT1777" s="129"/>
      <c r="LBU1777" s="129"/>
      <c r="LBV1777" s="129"/>
      <c r="LBW1777" s="129"/>
      <c r="LBX1777" s="129"/>
      <c r="LBY1777" s="129"/>
      <c r="LBZ1777" s="129"/>
      <c r="LCA1777" s="129"/>
      <c r="LCB1777" s="129"/>
      <c r="LCC1777" s="129"/>
      <c r="LCD1777" s="129"/>
      <c r="LCE1777" s="129"/>
      <c r="LCF1777" s="129"/>
      <c r="LCG1777" s="129"/>
      <c r="LCH1777" s="129"/>
      <c r="LCI1777" s="129"/>
      <c r="LCJ1777" s="129"/>
      <c r="LCK1777" s="129"/>
      <c r="LCL1777" s="129"/>
      <c r="LCM1777" s="129"/>
      <c r="LCN1777" s="129"/>
      <c r="LCO1777" s="129"/>
      <c r="LCP1777" s="129"/>
      <c r="LCQ1777" s="129"/>
      <c r="LCR1777" s="129"/>
      <c r="LCS1777" s="129"/>
      <c r="LCT1777" s="129"/>
      <c r="LCU1777" s="129"/>
      <c r="LCV1777" s="129"/>
      <c r="LCW1777" s="129"/>
      <c r="LCX1777" s="129"/>
      <c r="LCY1777" s="129"/>
      <c r="LCZ1777" s="129"/>
      <c r="LDA1777" s="129"/>
      <c r="LDB1777" s="129"/>
      <c r="LDC1777" s="129"/>
      <c r="LDD1777" s="129"/>
      <c r="LDE1777" s="129"/>
      <c r="LDF1777" s="129"/>
      <c r="LDG1777" s="129"/>
      <c r="LDH1777" s="129"/>
      <c r="LDI1777" s="129"/>
      <c r="LDJ1777" s="129"/>
      <c r="LDK1777" s="129"/>
      <c r="LDL1777" s="129"/>
      <c r="LDM1777" s="129"/>
      <c r="LDN1777" s="129"/>
      <c r="LDO1777" s="129"/>
      <c r="LDP1777" s="129"/>
      <c r="LDQ1777" s="129"/>
      <c r="LDR1777" s="129"/>
      <c r="LDS1777" s="129"/>
      <c r="LDT1777" s="129"/>
      <c r="LDU1777" s="129"/>
      <c r="LDV1777" s="129"/>
      <c r="LDW1777" s="129"/>
      <c r="LDX1777" s="129"/>
      <c r="LDY1777" s="129"/>
      <c r="LDZ1777" s="129"/>
      <c r="LEA1777" s="129"/>
      <c r="LEB1777" s="129"/>
      <c r="LEC1777" s="129"/>
      <c r="LED1777" s="129"/>
      <c r="LEE1777" s="129"/>
      <c r="LEF1777" s="129"/>
      <c r="LEG1777" s="129"/>
      <c r="LEH1777" s="129"/>
      <c r="LEI1777" s="129"/>
      <c r="LEJ1777" s="129"/>
      <c r="LEK1777" s="129"/>
      <c r="LEL1777" s="129"/>
      <c r="LEM1777" s="129"/>
      <c r="LEN1777" s="129"/>
      <c r="LEO1777" s="129"/>
      <c r="LEP1777" s="129"/>
      <c r="LEQ1777" s="129"/>
      <c r="LER1777" s="129"/>
      <c r="LES1777" s="129"/>
      <c r="LET1777" s="129"/>
      <c r="LEU1777" s="129"/>
      <c r="LEV1777" s="129"/>
      <c r="LEW1777" s="129"/>
      <c r="LEX1777" s="129"/>
      <c r="LEY1777" s="129"/>
      <c r="LEZ1777" s="129"/>
      <c r="LFA1777" s="129"/>
      <c r="LFB1777" s="129"/>
      <c r="LFC1777" s="129"/>
      <c r="LFD1777" s="129"/>
      <c r="LFE1777" s="129"/>
      <c r="LFF1777" s="129"/>
      <c r="LFG1777" s="129"/>
      <c r="LFH1777" s="129"/>
      <c r="LFI1777" s="129"/>
      <c r="LFJ1777" s="129"/>
      <c r="LFK1777" s="129"/>
      <c r="LFL1777" s="129"/>
      <c r="LFM1777" s="129"/>
      <c r="LFN1777" s="129"/>
      <c r="LFO1777" s="129"/>
      <c r="LFP1777" s="129"/>
      <c r="LFQ1777" s="129"/>
      <c r="LFR1777" s="129"/>
      <c r="LFS1777" s="129"/>
      <c r="LFT1777" s="129"/>
      <c r="LFU1777" s="129"/>
      <c r="LFV1777" s="129"/>
      <c r="LFW1777" s="129"/>
      <c r="LFX1777" s="129"/>
      <c r="LFY1777" s="129"/>
      <c r="LFZ1777" s="129"/>
      <c r="LGA1777" s="129"/>
      <c r="LGB1777" s="129"/>
      <c r="LGC1777" s="129"/>
      <c r="LGD1777" s="129"/>
      <c r="LGE1777" s="129"/>
      <c r="LGF1777" s="129"/>
      <c r="LGG1777" s="129"/>
      <c r="LGH1777" s="129"/>
      <c r="LGI1777" s="129"/>
      <c r="LGJ1777" s="129"/>
      <c r="LGK1777" s="129"/>
      <c r="LGL1777" s="129"/>
      <c r="LGM1777" s="129"/>
      <c r="LGN1777" s="129"/>
      <c r="LGO1777" s="129"/>
      <c r="LGP1777" s="129"/>
      <c r="LGQ1777" s="129"/>
      <c r="LGR1777" s="129"/>
      <c r="LGS1777" s="129"/>
      <c r="LGT1777" s="129"/>
      <c r="LGU1777" s="129"/>
      <c r="LGV1777" s="129"/>
      <c r="LGW1777" s="129"/>
      <c r="LGX1777" s="129"/>
      <c r="LGY1777" s="129"/>
      <c r="LGZ1777" s="129"/>
      <c r="LHA1777" s="129"/>
      <c r="LHB1777" s="129"/>
      <c r="LHC1777" s="129"/>
      <c r="LHD1777" s="129"/>
      <c r="LHE1777" s="129"/>
      <c r="LHF1777" s="129"/>
      <c r="LHG1777" s="129"/>
      <c r="LHH1777" s="129"/>
      <c r="LHI1777" s="129"/>
      <c r="LHJ1777" s="129"/>
      <c r="LHK1777" s="129"/>
      <c r="LHL1777" s="129"/>
      <c r="LHM1777" s="129"/>
      <c r="LHN1777" s="129"/>
      <c r="LHO1777" s="129"/>
      <c r="LHP1777" s="129"/>
      <c r="LHQ1777" s="129"/>
      <c r="LHR1777" s="129"/>
      <c r="LHS1777" s="129"/>
      <c r="LHT1777" s="129"/>
      <c r="LHU1777" s="129"/>
      <c r="LHV1777" s="129"/>
      <c r="LHW1777" s="129"/>
      <c r="LHX1777" s="129"/>
      <c r="LHY1777" s="129"/>
      <c r="LHZ1777" s="129"/>
      <c r="LIA1777" s="129"/>
      <c r="LIB1777" s="129"/>
      <c r="LIC1777" s="129"/>
      <c r="LID1777" s="129"/>
      <c r="LIE1777" s="129"/>
      <c r="LIF1777" s="129"/>
      <c r="LIG1777" s="129"/>
      <c r="LIH1777" s="129"/>
      <c r="LII1777" s="129"/>
      <c r="LIJ1777" s="129"/>
      <c r="LIK1777" s="129"/>
      <c r="LIL1777" s="129"/>
      <c r="LIM1777" s="129"/>
      <c r="LIN1777" s="129"/>
      <c r="LIO1777" s="129"/>
      <c r="LIP1777" s="129"/>
      <c r="LIQ1777" s="129"/>
      <c r="LIR1777" s="129"/>
      <c r="LIS1777" s="129"/>
      <c r="LIT1777" s="129"/>
      <c r="LIU1777" s="129"/>
      <c r="LIV1777" s="129"/>
      <c r="LIW1777" s="129"/>
      <c r="LIX1777" s="129"/>
      <c r="LIY1777" s="129"/>
      <c r="LIZ1777" s="129"/>
      <c r="LJA1777" s="129"/>
      <c r="LJB1777" s="129"/>
      <c r="LJC1777" s="129"/>
      <c r="LJD1777" s="129"/>
      <c r="LJE1777" s="129"/>
      <c r="LJF1777" s="129"/>
      <c r="LJG1777" s="129"/>
      <c r="LJH1777" s="129"/>
      <c r="LJI1777" s="129"/>
      <c r="LJJ1777" s="129"/>
      <c r="LJK1777" s="129"/>
      <c r="LJL1777" s="129"/>
      <c r="LJM1777" s="129"/>
      <c r="LJN1777" s="129"/>
      <c r="LJO1777" s="129"/>
      <c r="LJP1777" s="129"/>
      <c r="LJQ1777" s="129"/>
      <c r="LJR1777" s="129"/>
      <c r="LJS1777" s="129"/>
      <c r="LJT1777" s="129"/>
      <c r="LJU1777" s="129"/>
      <c r="LJV1777" s="129"/>
      <c r="LJW1777" s="129"/>
      <c r="LJX1777" s="129"/>
      <c r="LJY1777" s="129"/>
      <c r="LJZ1777" s="129"/>
      <c r="LKA1777" s="129"/>
      <c r="LKB1777" s="129"/>
      <c r="LKC1777" s="129"/>
      <c r="LKD1777" s="129"/>
      <c r="LKE1777" s="129"/>
      <c r="LKF1777" s="129"/>
      <c r="LKG1777" s="129"/>
      <c r="LKH1777" s="129"/>
      <c r="LKI1777" s="129"/>
      <c r="LKJ1777" s="129"/>
      <c r="LKK1777" s="129"/>
      <c r="LKL1777" s="129"/>
      <c r="LKM1777" s="129"/>
      <c r="LKN1777" s="129"/>
      <c r="LKO1777" s="129"/>
      <c r="LKP1777" s="129"/>
      <c r="LKQ1777" s="129"/>
      <c r="LKR1777" s="129"/>
      <c r="LKS1777" s="129"/>
      <c r="LKT1777" s="129"/>
      <c r="LKU1777" s="129"/>
      <c r="LKV1777" s="129"/>
      <c r="LKW1777" s="129"/>
      <c r="LKX1777" s="129"/>
      <c r="LKY1777" s="129"/>
      <c r="LKZ1777" s="129"/>
      <c r="LLA1777" s="129"/>
      <c r="LLB1777" s="129"/>
      <c r="LLC1777" s="129"/>
      <c r="LLD1777" s="129"/>
      <c r="LLE1777" s="129"/>
      <c r="LLF1777" s="129"/>
      <c r="LLG1777" s="129"/>
      <c r="LLH1777" s="129"/>
      <c r="LLI1777" s="129"/>
      <c r="LLJ1777" s="129"/>
      <c r="LLK1777" s="129"/>
      <c r="LLL1777" s="129"/>
      <c r="LLM1777" s="129"/>
      <c r="LLN1777" s="129"/>
      <c r="LLO1777" s="129"/>
      <c r="LLP1777" s="129"/>
      <c r="LLQ1777" s="129"/>
      <c r="LLR1777" s="129"/>
      <c r="LLS1777" s="129"/>
      <c r="LLT1777" s="129"/>
      <c r="LLU1777" s="129"/>
      <c r="LLV1777" s="129"/>
      <c r="LLW1777" s="129"/>
      <c r="LLX1777" s="129"/>
      <c r="LLY1777" s="129"/>
      <c r="LLZ1777" s="129"/>
      <c r="LMA1777" s="129"/>
      <c r="LMB1777" s="129"/>
      <c r="LMC1777" s="129"/>
      <c r="LMD1777" s="129"/>
      <c r="LME1777" s="129"/>
      <c r="LMF1777" s="129"/>
      <c r="LMG1777" s="129"/>
      <c r="LMH1777" s="129"/>
      <c r="LMI1777" s="129"/>
      <c r="LMJ1777" s="129"/>
      <c r="LMK1777" s="129"/>
      <c r="LML1777" s="129"/>
      <c r="LMM1777" s="129"/>
      <c r="LMN1777" s="129"/>
      <c r="LMO1777" s="129"/>
      <c r="LMP1777" s="129"/>
      <c r="LMQ1777" s="129"/>
      <c r="LMR1777" s="129"/>
      <c r="LMS1777" s="129"/>
      <c r="LMT1777" s="129"/>
      <c r="LMU1777" s="129"/>
      <c r="LMV1777" s="129"/>
      <c r="LMW1777" s="129"/>
      <c r="LMX1777" s="129"/>
      <c r="LMY1777" s="129"/>
      <c r="LMZ1777" s="129"/>
      <c r="LNA1777" s="129"/>
      <c r="LNB1777" s="129"/>
      <c r="LNC1777" s="129"/>
      <c r="LND1777" s="129"/>
      <c r="LNE1777" s="129"/>
      <c r="LNF1777" s="129"/>
      <c r="LNG1777" s="129"/>
      <c r="LNH1777" s="129"/>
      <c r="LNI1777" s="129"/>
      <c r="LNJ1777" s="129"/>
      <c r="LNK1777" s="129"/>
      <c r="LNL1777" s="129"/>
      <c r="LNM1777" s="129"/>
      <c r="LNN1777" s="129"/>
      <c r="LNO1777" s="129"/>
      <c r="LNP1777" s="129"/>
      <c r="LNQ1777" s="129"/>
      <c r="LNR1777" s="129"/>
      <c r="LNS1777" s="129"/>
      <c r="LNT1777" s="129"/>
      <c r="LNU1777" s="129"/>
      <c r="LNV1777" s="129"/>
      <c r="LNW1777" s="129"/>
      <c r="LNX1777" s="129"/>
      <c r="LNY1777" s="129"/>
      <c r="LNZ1777" s="129"/>
      <c r="LOA1777" s="129"/>
      <c r="LOB1777" s="129"/>
      <c r="LOC1777" s="129"/>
      <c r="LOD1777" s="129"/>
      <c r="LOE1777" s="129"/>
      <c r="LOF1777" s="129"/>
      <c r="LOG1777" s="129"/>
      <c r="LOH1777" s="129"/>
      <c r="LOI1777" s="129"/>
      <c r="LOJ1777" s="129"/>
      <c r="LOK1777" s="129"/>
      <c r="LOL1777" s="129"/>
      <c r="LOM1777" s="129"/>
      <c r="LON1777" s="129"/>
      <c r="LOO1777" s="129"/>
      <c r="LOP1777" s="129"/>
      <c r="LOQ1777" s="129"/>
      <c r="LOR1777" s="129"/>
      <c r="LOS1777" s="129"/>
      <c r="LOT1777" s="129"/>
      <c r="LOU1777" s="129"/>
      <c r="LOV1777" s="129"/>
      <c r="LOW1777" s="129"/>
      <c r="LOX1777" s="129"/>
      <c r="LOY1777" s="129"/>
      <c r="LOZ1777" s="129"/>
      <c r="LPA1777" s="129"/>
      <c r="LPB1777" s="129"/>
      <c r="LPC1777" s="129"/>
      <c r="LPD1777" s="129"/>
      <c r="LPE1777" s="129"/>
      <c r="LPF1777" s="129"/>
      <c r="LPG1777" s="129"/>
      <c r="LPH1777" s="129"/>
      <c r="LPI1777" s="129"/>
      <c r="LPJ1777" s="129"/>
      <c r="LPK1777" s="129"/>
      <c r="LPL1777" s="129"/>
      <c r="LPM1777" s="129"/>
      <c r="LPN1777" s="129"/>
      <c r="LPO1777" s="129"/>
      <c r="LPP1777" s="129"/>
      <c r="LPQ1777" s="129"/>
      <c r="LPR1777" s="129"/>
      <c r="LPS1777" s="129"/>
      <c r="LPT1777" s="129"/>
      <c r="LPU1777" s="129"/>
      <c r="LPV1777" s="129"/>
      <c r="LPW1777" s="129"/>
      <c r="LPX1777" s="129"/>
      <c r="LPY1777" s="129"/>
      <c r="LPZ1777" s="129"/>
      <c r="LQA1777" s="129"/>
      <c r="LQB1777" s="129"/>
      <c r="LQC1777" s="129"/>
      <c r="LQD1777" s="129"/>
      <c r="LQE1777" s="129"/>
      <c r="LQF1777" s="129"/>
      <c r="LQG1777" s="129"/>
      <c r="LQH1777" s="129"/>
      <c r="LQI1777" s="129"/>
      <c r="LQJ1777" s="129"/>
      <c r="LQK1777" s="129"/>
      <c r="LQL1777" s="129"/>
      <c r="LQM1777" s="129"/>
      <c r="LQN1777" s="129"/>
      <c r="LQO1777" s="129"/>
      <c r="LQP1777" s="129"/>
      <c r="LQQ1777" s="129"/>
      <c r="LQR1777" s="129"/>
      <c r="LQS1777" s="129"/>
      <c r="LQT1777" s="129"/>
      <c r="LQU1777" s="129"/>
      <c r="LQV1777" s="129"/>
      <c r="LQW1777" s="129"/>
      <c r="LQX1777" s="129"/>
      <c r="LQY1777" s="129"/>
      <c r="LQZ1777" s="129"/>
      <c r="LRA1777" s="129"/>
      <c r="LRB1777" s="129"/>
      <c r="LRC1777" s="129"/>
      <c r="LRD1777" s="129"/>
      <c r="LRE1777" s="129"/>
      <c r="LRF1777" s="129"/>
      <c r="LRG1777" s="129"/>
      <c r="LRH1777" s="129"/>
      <c r="LRI1777" s="129"/>
      <c r="LRJ1777" s="129"/>
      <c r="LRK1777" s="129"/>
      <c r="LRL1777" s="129"/>
      <c r="LRM1777" s="129"/>
      <c r="LRN1777" s="129"/>
      <c r="LRO1777" s="129"/>
      <c r="LRP1777" s="129"/>
      <c r="LRQ1777" s="129"/>
      <c r="LRR1777" s="129"/>
      <c r="LRS1777" s="129"/>
      <c r="LRT1777" s="129"/>
      <c r="LRU1777" s="129"/>
      <c r="LRV1777" s="129"/>
      <c r="LRW1777" s="129"/>
      <c r="LRX1777" s="129"/>
      <c r="LRY1777" s="129"/>
      <c r="LRZ1777" s="129"/>
      <c r="LSA1777" s="129"/>
      <c r="LSB1777" s="129"/>
      <c r="LSC1777" s="129"/>
      <c r="LSD1777" s="129"/>
      <c r="LSE1777" s="129"/>
      <c r="LSF1777" s="129"/>
      <c r="LSG1777" s="129"/>
      <c r="LSH1777" s="129"/>
      <c r="LSI1777" s="129"/>
      <c r="LSJ1777" s="129"/>
      <c r="LSK1777" s="129"/>
      <c r="LSL1777" s="129"/>
      <c r="LSM1777" s="129"/>
      <c r="LSN1777" s="129"/>
      <c r="LSO1777" s="129"/>
      <c r="LSP1777" s="129"/>
      <c r="LSQ1777" s="129"/>
      <c r="LSR1777" s="129"/>
      <c r="LSS1777" s="129"/>
      <c r="LST1777" s="129"/>
      <c r="LSU1777" s="129"/>
      <c r="LSV1777" s="129"/>
      <c r="LSW1777" s="129"/>
      <c r="LSX1777" s="129"/>
      <c r="LSY1777" s="129"/>
      <c r="LSZ1777" s="129"/>
      <c r="LTA1777" s="129"/>
      <c r="LTB1777" s="129"/>
      <c r="LTC1777" s="129"/>
      <c r="LTD1777" s="129"/>
      <c r="LTE1777" s="129"/>
      <c r="LTF1777" s="129"/>
      <c r="LTG1777" s="129"/>
      <c r="LTH1777" s="129"/>
      <c r="LTI1777" s="129"/>
      <c r="LTJ1777" s="129"/>
      <c r="LTK1777" s="129"/>
      <c r="LTL1777" s="129"/>
      <c r="LTM1777" s="129"/>
      <c r="LTN1777" s="129"/>
      <c r="LTO1777" s="129"/>
      <c r="LTP1777" s="129"/>
      <c r="LTQ1777" s="129"/>
      <c r="LTR1777" s="129"/>
      <c r="LTS1777" s="129"/>
      <c r="LTT1777" s="129"/>
      <c r="LTU1777" s="129"/>
      <c r="LTV1777" s="129"/>
      <c r="LTW1777" s="129"/>
      <c r="LTX1777" s="129"/>
      <c r="LTY1777" s="129"/>
      <c r="LTZ1777" s="129"/>
      <c r="LUA1777" s="129"/>
      <c r="LUB1777" s="129"/>
      <c r="LUC1777" s="129"/>
      <c r="LUD1777" s="129"/>
      <c r="LUE1777" s="129"/>
      <c r="LUF1777" s="129"/>
      <c r="LUG1777" s="129"/>
      <c r="LUH1777" s="129"/>
      <c r="LUI1777" s="129"/>
      <c r="LUJ1777" s="129"/>
      <c r="LUK1777" s="129"/>
      <c r="LUL1777" s="129"/>
      <c r="LUM1777" s="129"/>
      <c r="LUN1777" s="129"/>
      <c r="LUO1777" s="129"/>
      <c r="LUP1777" s="129"/>
      <c r="LUQ1777" s="129"/>
      <c r="LUR1777" s="129"/>
      <c r="LUS1777" s="129"/>
      <c r="LUT1777" s="129"/>
      <c r="LUU1777" s="129"/>
      <c r="LUV1777" s="129"/>
      <c r="LUW1777" s="129"/>
      <c r="LUX1777" s="129"/>
      <c r="LUY1777" s="129"/>
      <c r="LUZ1777" s="129"/>
      <c r="LVA1777" s="129"/>
      <c r="LVB1777" s="129"/>
      <c r="LVC1777" s="129"/>
      <c r="LVD1777" s="129"/>
      <c r="LVE1777" s="129"/>
      <c r="LVF1777" s="129"/>
      <c r="LVG1777" s="129"/>
      <c r="LVH1777" s="129"/>
      <c r="LVI1777" s="129"/>
      <c r="LVJ1777" s="129"/>
      <c r="LVK1777" s="129"/>
      <c r="LVL1777" s="129"/>
      <c r="LVM1777" s="129"/>
      <c r="LVN1777" s="129"/>
      <c r="LVO1777" s="129"/>
      <c r="LVP1777" s="129"/>
      <c r="LVQ1777" s="129"/>
      <c r="LVR1777" s="129"/>
      <c r="LVS1777" s="129"/>
      <c r="LVT1777" s="129"/>
      <c r="LVU1777" s="129"/>
      <c r="LVV1777" s="129"/>
      <c r="LVW1777" s="129"/>
      <c r="LVX1777" s="129"/>
      <c r="LVY1777" s="129"/>
      <c r="LVZ1777" s="129"/>
      <c r="LWA1777" s="129"/>
      <c r="LWB1777" s="129"/>
      <c r="LWC1777" s="129"/>
      <c r="LWD1777" s="129"/>
      <c r="LWE1777" s="129"/>
      <c r="LWF1777" s="129"/>
      <c r="LWG1777" s="129"/>
      <c r="LWH1777" s="129"/>
      <c r="LWI1777" s="129"/>
      <c r="LWJ1777" s="129"/>
      <c r="LWK1777" s="129"/>
      <c r="LWL1777" s="129"/>
      <c r="LWM1777" s="129"/>
      <c r="LWN1777" s="129"/>
      <c r="LWO1777" s="129"/>
      <c r="LWP1777" s="129"/>
      <c r="LWQ1777" s="129"/>
      <c r="LWR1777" s="129"/>
      <c r="LWS1777" s="129"/>
      <c r="LWT1777" s="129"/>
      <c r="LWU1777" s="129"/>
      <c r="LWV1777" s="129"/>
      <c r="LWW1777" s="129"/>
      <c r="LWX1777" s="129"/>
      <c r="LWY1777" s="129"/>
      <c r="LWZ1777" s="129"/>
      <c r="LXA1777" s="129"/>
      <c r="LXB1777" s="129"/>
      <c r="LXC1777" s="129"/>
      <c r="LXD1777" s="129"/>
      <c r="LXE1777" s="129"/>
      <c r="LXF1777" s="129"/>
      <c r="LXG1777" s="129"/>
      <c r="LXH1777" s="129"/>
      <c r="LXI1777" s="129"/>
      <c r="LXJ1777" s="129"/>
      <c r="LXK1777" s="129"/>
      <c r="LXL1777" s="129"/>
      <c r="LXM1777" s="129"/>
      <c r="LXN1777" s="129"/>
      <c r="LXO1777" s="129"/>
      <c r="LXP1777" s="129"/>
      <c r="LXQ1777" s="129"/>
      <c r="LXR1777" s="129"/>
      <c r="LXS1777" s="129"/>
      <c r="LXT1777" s="129"/>
      <c r="LXU1777" s="129"/>
      <c r="LXV1777" s="129"/>
      <c r="LXW1777" s="129"/>
      <c r="LXX1777" s="129"/>
      <c r="LXY1777" s="129"/>
      <c r="LXZ1777" s="129"/>
      <c r="LYA1777" s="129"/>
      <c r="LYB1777" s="129"/>
      <c r="LYC1777" s="129"/>
      <c r="LYD1777" s="129"/>
      <c r="LYE1777" s="129"/>
      <c r="LYF1777" s="129"/>
      <c r="LYG1777" s="129"/>
      <c r="LYH1777" s="129"/>
      <c r="LYI1777" s="129"/>
      <c r="LYJ1777" s="129"/>
      <c r="LYK1777" s="129"/>
      <c r="LYL1777" s="129"/>
      <c r="LYM1777" s="129"/>
      <c r="LYN1777" s="129"/>
      <c r="LYO1777" s="129"/>
      <c r="LYP1777" s="129"/>
      <c r="LYQ1777" s="129"/>
      <c r="LYR1777" s="129"/>
      <c r="LYS1777" s="129"/>
      <c r="LYT1777" s="129"/>
      <c r="LYU1777" s="129"/>
      <c r="LYV1777" s="129"/>
      <c r="LYW1777" s="129"/>
      <c r="LYX1777" s="129"/>
      <c r="LYY1777" s="129"/>
      <c r="LYZ1777" s="129"/>
      <c r="LZA1777" s="129"/>
      <c r="LZB1777" s="129"/>
      <c r="LZC1777" s="129"/>
      <c r="LZD1777" s="129"/>
      <c r="LZE1777" s="129"/>
      <c r="LZF1777" s="129"/>
      <c r="LZG1777" s="129"/>
      <c r="LZH1777" s="129"/>
      <c r="LZI1777" s="129"/>
      <c r="LZJ1777" s="129"/>
      <c r="LZK1777" s="129"/>
      <c r="LZL1777" s="129"/>
      <c r="LZM1777" s="129"/>
      <c r="LZN1777" s="129"/>
      <c r="LZO1777" s="129"/>
      <c r="LZP1777" s="129"/>
      <c r="LZQ1777" s="129"/>
      <c r="LZR1777" s="129"/>
      <c r="LZS1777" s="129"/>
      <c r="LZT1777" s="129"/>
      <c r="LZU1777" s="129"/>
      <c r="LZV1777" s="129"/>
      <c r="LZW1777" s="129"/>
      <c r="LZX1777" s="129"/>
      <c r="LZY1777" s="129"/>
      <c r="LZZ1777" s="129"/>
      <c r="MAA1777" s="129"/>
      <c r="MAB1777" s="129"/>
      <c r="MAC1777" s="129"/>
      <c r="MAD1777" s="129"/>
      <c r="MAE1777" s="129"/>
      <c r="MAF1777" s="129"/>
      <c r="MAG1777" s="129"/>
      <c r="MAH1777" s="129"/>
      <c r="MAI1777" s="129"/>
      <c r="MAJ1777" s="129"/>
      <c r="MAK1777" s="129"/>
      <c r="MAL1777" s="129"/>
      <c r="MAM1777" s="129"/>
      <c r="MAN1777" s="129"/>
      <c r="MAO1777" s="129"/>
      <c r="MAP1777" s="129"/>
      <c r="MAQ1777" s="129"/>
      <c r="MAR1777" s="129"/>
      <c r="MAS1777" s="129"/>
      <c r="MAT1777" s="129"/>
      <c r="MAU1777" s="129"/>
      <c r="MAV1777" s="129"/>
      <c r="MAW1777" s="129"/>
      <c r="MAX1777" s="129"/>
      <c r="MAY1777" s="129"/>
      <c r="MAZ1777" s="129"/>
      <c r="MBA1777" s="129"/>
      <c r="MBB1777" s="129"/>
      <c r="MBC1777" s="129"/>
      <c r="MBD1777" s="129"/>
      <c r="MBE1777" s="129"/>
      <c r="MBF1777" s="129"/>
      <c r="MBG1777" s="129"/>
      <c r="MBH1777" s="129"/>
      <c r="MBI1777" s="129"/>
      <c r="MBJ1777" s="129"/>
      <c r="MBK1777" s="129"/>
      <c r="MBL1777" s="129"/>
      <c r="MBM1777" s="129"/>
      <c r="MBN1777" s="129"/>
      <c r="MBO1777" s="129"/>
      <c r="MBP1777" s="129"/>
      <c r="MBQ1777" s="129"/>
      <c r="MBR1777" s="129"/>
      <c r="MBS1777" s="129"/>
      <c r="MBT1777" s="129"/>
      <c r="MBU1777" s="129"/>
      <c r="MBV1777" s="129"/>
      <c r="MBW1777" s="129"/>
      <c r="MBX1777" s="129"/>
      <c r="MBY1777" s="129"/>
      <c r="MBZ1777" s="129"/>
      <c r="MCA1777" s="129"/>
      <c r="MCB1777" s="129"/>
      <c r="MCC1777" s="129"/>
      <c r="MCD1777" s="129"/>
      <c r="MCE1777" s="129"/>
      <c r="MCF1777" s="129"/>
      <c r="MCG1777" s="129"/>
      <c r="MCH1777" s="129"/>
      <c r="MCI1777" s="129"/>
      <c r="MCJ1777" s="129"/>
      <c r="MCK1777" s="129"/>
      <c r="MCL1777" s="129"/>
      <c r="MCM1777" s="129"/>
      <c r="MCN1777" s="129"/>
      <c r="MCO1777" s="129"/>
      <c r="MCP1777" s="129"/>
      <c r="MCQ1777" s="129"/>
      <c r="MCR1777" s="129"/>
      <c r="MCS1777" s="129"/>
      <c r="MCT1777" s="129"/>
      <c r="MCU1777" s="129"/>
      <c r="MCV1777" s="129"/>
      <c r="MCW1777" s="129"/>
      <c r="MCX1777" s="129"/>
      <c r="MCY1777" s="129"/>
      <c r="MCZ1777" s="129"/>
      <c r="MDA1777" s="129"/>
      <c r="MDB1777" s="129"/>
      <c r="MDC1777" s="129"/>
      <c r="MDD1777" s="129"/>
      <c r="MDE1777" s="129"/>
      <c r="MDF1777" s="129"/>
      <c r="MDG1777" s="129"/>
      <c r="MDH1777" s="129"/>
      <c r="MDI1777" s="129"/>
      <c r="MDJ1777" s="129"/>
      <c r="MDK1777" s="129"/>
      <c r="MDL1777" s="129"/>
      <c r="MDM1777" s="129"/>
      <c r="MDN1777" s="129"/>
      <c r="MDO1777" s="129"/>
      <c r="MDP1777" s="129"/>
      <c r="MDQ1777" s="129"/>
      <c r="MDR1777" s="129"/>
      <c r="MDS1777" s="129"/>
      <c r="MDT1777" s="129"/>
      <c r="MDU1777" s="129"/>
      <c r="MDV1777" s="129"/>
      <c r="MDW1777" s="129"/>
      <c r="MDX1777" s="129"/>
      <c r="MDY1777" s="129"/>
      <c r="MDZ1777" s="129"/>
      <c r="MEA1777" s="129"/>
      <c r="MEB1777" s="129"/>
      <c r="MEC1777" s="129"/>
      <c r="MED1777" s="129"/>
      <c r="MEE1777" s="129"/>
      <c r="MEF1777" s="129"/>
      <c r="MEG1777" s="129"/>
      <c r="MEH1777" s="129"/>
      <c r="MEI1777" s="129"/>
      <c r="MEJ1777" s="129"/>
      <c r="MEK1777" s="129"/>
      <c r="MEL1777" s="129"/>
      <c r="MEM1777" s="129"/>
      <c r="MEN1777" s="129"/>
      <c r="MEO1777" s="129"/>
      <c r="MEP1777" s="129"/>
      <c r="MEQ1777" s="129"/>
      <c r="MER1777" s="129"/>
      <c r="MES1777" s="129"/>
      <c r="MET1777" s="129"/>
      <c r="MEU1777" s="129"/>
      <c r="MEV1777" s="129"/>
      <c r="MEW1777" s="129"/>
      <c r="MEX1777" s="129"/>
      <c r="MEY1777" s="129"/>
      <c r="MEZ1777" s="129"/>
      <c r="MFA1777" s="129"/>
      <c r="MFB1777" s="129"/>
      <c r="MFC1777" s="129"/>
      <c r="MFD1777" s="129"/>
      <c r="MFE1777" s="129"/>
      <c r="MFF1777" s="129"/>
      <c r="MFG1777" s="129"/>
      <c r="MFH1777" s="129"/>
      <c r="MFI1777" s="129"/>
      <c r="MFJ1777" s="129"/>
      <c r="MFK1777" s="129"/>
      <c r="MFL1777" s="129"/>
      <c r="MFM1777" s="129"/>
      <c r="MFN1777" s="129"/>
      <c r="MFO1777" s="129"/>
      <c r="MFP1777" s="129"/>
      <c r="MFQ1777" s="129"/>
      <c r="MFR1777" s="129"/>
      <c r="MFS1777" s="129"/>
      <c r="MFT1777" s="129"/>
      <c r="MFU1777" s="129"/>
      <c r="MFV1777" s="129"/>
      <c r="MFW1777" s="129"/>
      <c r="MFX1777" s="129"/>
      <c r="MFY1777" s="129"/>
      <c r="MFZ1777" s="129"/>
      <c r="MGA1777" s="129"/>
      <c r="MGB1777" s="129"/>
      <c r="MGC1777" s="129"/>
      <c r="MGD1777" s="129"/>
      <c r="MGE1777" s="129"/>
      <c r="MGF1777" s="129"/>
      <c r="MGG1777" s="129"/>
      <c r="MGH1777" s="129"/>
      <c r="MGI1777" s="129"/>
      <c r="MGJ1777" s="129"/>
      <c r="MGK1777" s="129"/>
      <c r="MGL1777" s="129"/>
      <c r="MGM1777" s="129"/>
      <c r="MGN1777" s="129"/>
      <c r="MGO1777" s="129"/>
      <c r="MGP1777" s="129"/>
      <c r="MGQ1777" s="129"/>
      <c r="MGR1777" s="129"/>
      <c r="MGS1777" s="129"/>
      <c r="MGT1777" s="129"/>
      <c r="MGU1777" s="129"/>
      <c r="MGV1777" s="129"/>
      <c r="MGW1777" s="129"/>
      <c r="MGX1777" s="129"/>
      <c r="MGY1777" s="129"/>
      <c r="MGZ1777" s="129"/>
      <c r="MHA1777" s="129"/>
      <c r="MHB1777" s="129"/>
      <c r="MHC1777" s="129"/>
      <c r="MHD1777" s="129"/>
      <c r="MHE1777" s="129"/>
      <c r="MHF1777" s="129"/>
      <c r="MHG1777" s="129"/>
      <c r="MHH1777" s="129"/>
      <c r="MHI1777" s="129"/>
      <c r="MHJ1777" s="129"/>
      <c r="MHK1777" s="129"/>
      <c r="MHL1777" s="129"/>
      <c r="MHM1777" s="129"/>
      <c r="MHN1777" s="129"/>
      <c r="MHO1777" s="129"/>
      <c r="MHP1777" s="129"/>
      <c r="MHQ1777" s="129"/>
      <c r="MHR1777" s="129"/>
      <c r="MHS1777" s="129"/>
      <c r="MHT1777" s="129"/>
      <c r="MHU1777" s="129"/>
      <c r="MHV1777" s="129"/>
      <c r="MHW1777" s="129"/>
      <c r="MHX1777" s="129"/>
      <c r="MHY1777" s="129"/>
      <c r="MHZ1777" s="129"/>
      <c r="MIA1777" s="129"/>
      <c r="MIB1777" s="129"/>
      <c r="MIC1777" s="129"/>
      <c r="MID1777" s="129"/>
      <c r="MIE1777" s="129"/>
      <c r="MIF1777" s="129"/>
      <c r="MIG1777" s="129"/>
      <c r="MIH1777" s="129"/>
      <c r="MII1777" s="129"/>
      <c r="MIJ1777" s="129"/>
      <c r="MIK1777" s="129"/>
      <c r="MIL1777" s="129"/>
      <c r="MIM1777" s="129"/>
      <c r="MIN1777" s="129"/>
      <c r="MIO1777" s="129"/>
      <c r="MIP1777" s="129"/>
      <c r="MIQ1777" s="129"/>
      <c r="MIR1777" s="129"/>
      <c r="MIS1777" s="129"/>
      <c r="MIT1777" s="129"/>
      <c r="MIU1777" s="129"/>
      <c r="MIV1777" s="129"/>
      <c r="MIW1777" s="129"/>
      <c r="MIX1777" s="129"/>
      <c r="MIY1777" s="129"/>
      <c r="MIZ1777" s="129"/>
      <c r="MJA1777" s="129"/>
      <c r="MJB1777" s="129"/>
      <c r="MJC1777" s="129"/>
      <c r="MJD1777" s="129"/>
      <c r="MJE1777" s="129"/>
      <c r="MJF1777" s="129"/>
      <c r="MJG1777" s="129"/>
      <c r="MJH1777" s="129"/>
      <c r="MJI1777" s="129"/>
      <c r="MJJ1777" s="129"/>
      <c r="MJK1777" s="129"/>
      <c r="MJL1777" s="129"/>
      <c r="MJM1777" s="129"/>
      <c r="MJN1777" s="129"/>
      <c r="MJO1777" s="129"/>
      <c r="MJP1777" s="129"/>
      <c r="MJQ1777" s="129"/>
      <c r="MJR1777" s="129"/>
      <c r="MJS1777" s="129"/>
      <c r="MJT1777" s="129"/>
      <c r="MJU1777" s="129"/>
      <c r="MJV1777" s="129"/>
      <c r="MJW1777" s="129"/>
      <c r="MJX1777" s="129"/>
      <c r="MJY1777" s="129"/>
      <c r="MJZ1777" s="129"/>
      <c r="MKA1777" s="129"/>
      <c r="MKB1777" s="129"/>
      <c r="MKC1777" s="129"/>
      <c r="MKD1777" s="129"/>
      <c r="MKE1777" s="129"/>
      <c r="MKF1777" s="129"/>
      <c r="MKG1777" s="129"/>
      <c r="MKH1777" s="129"/>
      <c r="MKI1777" s="129"/>
      <c r="MKJ1777" s="129"/>
      <c r="MKK1777" s="129"/>
      <c r="MKL1777" s="129"/>
      <c r="MKM1777" s="129"/>
      <c r="MKN1777" s="129"/>
      <c r="MKO1777" s="129"/>
      <c r="MKP1777" s="129"/>
      <c r="MKQ1777" s="129"/>
      <c r="MKR1777" s="129"/>
      <c r="MKS1777" s="129"/>
      <c r="MKT1777" s="129"/>
      <c r="MKU1777" s="129"/>
      <c r="MKV1777" s="129"/>
      <c r="MKW1777" s="129"/>
      <c r="MKX1777" s="129"/>
      <c r="MKY1777" s="129"/>
      <c r="MKZ1777" s="129"/>
      <c r="MLA1777" s="129"/>
      <c r="MLB1777" s="129"/>
      <c r="MLC1777" s="129"/>
      <c r="MLD1777" s="129"/>
      <c r="MLE1777" s="129"/>
      <c r="MLF1777" s="129"/>
      <c r="MLG1777" s="129"/>
      <c r="MLH1777" s="129"/>
      <c r="MLI1777" s="129"/>
      <c r="MLJ1777" s="129"/>
      <c r="MLK1777" s="129"/>
      <c r="MLL1777" s="129"/>
      <c r="MLM1777" s="129"/>
      <c r="MLN1777" s="129"/>
      <c r="MLO1777" s="129"/>
      <c r="MLP1777" s="129"/>
      <c r="MLQ1777" s="129"/>
      <c r="MLR1777" s="129"/>
      <c r="MLS1777" s="129"/>
      <c r="MLT1777" s="129"/>
      <c r="MLU1777" s="129"/>
      <c r="MLV1777" s="129"/>
      <c r="MLW1777" s="129"/>
      <c r="MLX1777" s="129"/>
      <c r="MLY1777" s="129"/>
      <c r="MLZ1777" s="129"/>
      <c r="MMA1777" s="129"/>
      <c r="MMB1777" s="129"/>
      <c r="MMC1777" s="129"/>
      <c r="MMD1777" s="129"/>
      <c r="MME1777" s="129"/>
      <c r="MMF1777" s="129"/>
      <c r="MMG1777" s="129"/>
      <c r="MMH1777" s="129"/>
      <c r="MMI1777" s="129"/>
      <c r="MMJ1777" s="129"/>
      <c r="MMK1777" s="129"/>
      <c r="MML1777" s="129"/>
      <c r="MMM1777" s="129"/>
      <c r="MMN1777" s="129"/>
      <c r="MMO1777" s="129"/>
      <c r="MMP1777" s="129"/>
      <c r="MMQ1777" s="129"/>
      <c r="MMR1777" s="129"/>
      <c r="MMS1777" s="129"/>
      <c r="MMT1777" s="129"/>
      <c r="MMU1777" s="129"/>
      <c r="MMV1777" s="129"/>
      <c r="MMW1777" s="129"/>
      <c r="MMX1777" s="129"/>
      <c r="MMY1777" s="129"/>
      <c r="MMZ1777" s="129"/>
      <c r="MNA1777" s="129"/>
      <c r="MNB1777" s="129"/>
      <c r="MNC1777" s="129"/>
      <c r="MND1777" s="129"/>
      <c r="MNE1777" s="129"/>
      <c r="MNF1777" s="129"/>
      <c r="MNG1777" s="129"/>
      <c r="MNH1777" s="129"/>
      <c r="MNI1777" s="129"/>
      <c r="MNJ1777" s="129"/>
      <c r="MNK1777" s="129"/>
      <c r="MNL1777" s="129"/>
      <c r="MNM1777" s="129"/>
      <c r="MNN1777" s="129"/>
      <c r="MNO1777" s="129"/>
      <c r="MNP1777" s="129"/>
      <c r="MNQ1777" s="129"/>
      <c r="MNR1777" s="129"/>
      <c r="MNS1777" s="129"/>
      <c r="MNT1777" s="129"/>
      <c r="MNU1777" s="129"/>
      <c r="MNV1777" s="129"/>
      <c r="MNW1777" s="129"/>
      <c r="MNX1777" s="129"/>
      <c r="MNY1777" s="129"/>
      <c r="MNZ1777" s="129"/>
      <c r="MOA1777" s="129"/>
      <c r="MOB1777" s="129"/>
      <c r="MOC1777" s="129"/>
      <c r="MOD1777" s="129"/>
      <c r="MOE1777" s="129"/>
      <c r="MOF1777" s="129"/>
      <c r="MOG1777" s="129"/>
      <c r="MOH1777" s="129"/>
      <c r="MOI1777" s="129"/>
      <c r="MOJ1777" s="129"/>
      <c r="MOK1777" s="129"/>
      <c r="MOL1777" s="129"/>
      <c r="MOM1777" s="129"/>
      <c r="MON1777" s="129"/>
      <c r="MOO1777" s="129"/>
      <c r="MOP1777" s="129"/>
      <c r="MOQ1777" s="129"/>
      <c r="MOR1777" s="129"/>
      <c r="MOS1777" s="129"/>
      <c r="MOT1777" s="129"/>
      <c r="MOU1777" s="129"/>
      <c r="MOV1777" s="129"/>
      <c r="MOW1777" s="129"/>
      <c r="MOX1777" s="129"/>
      <c r="MOY1777" s="129"/>
      <c r="MOZ1777" s="129"/>
      <c r="MPA1777" s="129"/>
      <c r="MPB1777" s="129"/>
      <c r="MPC1777" s="129"/>
      <c r="MPD1777" s="129"/>
      <c r="MPE1777" s="129"/>
      <c r="MPF1777" s="129"/>
      <c r="MPG1777" s="129"/>
      <c r="MPH1777" s="129"/>
      <c r="MPI1777" s="129"/>
      <c r="MPJ1777" s="129"/>
      <c r="MPK1777" s="129"/>
      <c r="MPL1777" s="129"/>
      <c r="MPM1777" s="129"/>
      <c r="MPN1777" s="129"/>
      <c r="MPO1777" s="129"/>
      <c r="MPP1777" s="129"/>
      <c r="MPQ1777" s="129"/>
      <c r="MPR1777" s="129"/>
      <c r="MPS1777" s="129"/>
      <c r="MPT1777" s="129"/>
      <c r="MPU1777" s="129"/>
      <c r="MPV1777" s="129"/>
      <c r="MPW1777" s="129"/>
      <c r="MPX1777" s="129"/>
      <c r="MPY1777" s="129"/>
      <c r="MPZ1777" s="129"/>
      <c r="MQA1777" s="129"/>
      <c r="MQB1777" s="129"/>
      <c r="MQC1777" s="129"/>
      <c r="MQD1777" s="129"/>
      <c r="MQE1777" s="129"/>
      <c r="MQF1777" s="129"/>
      <c r="MQG1777" s="129"/>
      <c r="MQH1777" s="129"/>
      <c r="MQI1777" s="129"/>
      <c r="MQJ1777" s="129"/>
      <c r="MQK1777" s="129"/>
      <c r="MQL1777" s="129"/>
      <c r="MQM1777" s="129"/>
      <c r="MQN1777" s="129"/>
      <c r="MQO1777" s="129"/>
      <c r="MQP1777" s="129"/>
      <c r="MQQ1777" s="129"/>
      <c r="MQR1777" s="129"/>
      <c r="MQS1777" s="129"/>
      <c r="MQT1777" s="129"/>
      <c r="MQU1777" s="129"/>
      <c r="MQV1777" s="129"/>
      <c r="MQW1777" s="129"/>
      <c r="MQX1777" s="129"/>
      <c r="MQY1777" s="129"/>
      <c r="MQZ1777" s="129"/>
      <c r="MRA1777" s="129"/>
      <c r="MRB1777" s="129"/>
      <c r="MRC1777" s="129"/>
      <c r="MRD1777" s="129"/>
      <c r="MRE1777" s="129"/>
      <c r="MRF1777" s="129"/>
      <c r="MRG1777" s="129"/>
      <c r="MRH1777" s="129"/>
      <c r="MRI1777" s="129"/>
      <c r="MRJ1777" s="129"/>
      <c r="MRK1777" s="129"/>
      <c r="MRL1777" s="129"/>
      <c r="MRM1777" s="129"/>
      <c r="MRN1777" s="129"/>
      <c r="MRO1777" s="129"/>
      <c r="MRP1777" s="129"/>
      <c r="MRQ1777" s="129"/>
      <c r="MRR1777" s="129"/>
      <c r="MRS1777" s="129"/>
      <c r="MRT1777" s="129"/>
      <c r="MRU1777" s="129"/>
      <c r="MRV1777" s="129"/>
      <c r="MRW1777" s="129"/>
      <c r="MRX1777" s="129"/>
      <c r="MRY1777" s="129"/>
      <c r="MRZ1777" s="129"/>
      <c r="MSA1777" s="129"/>
      <c r="MSB1777" s="129"/>
      <c r="MSC1777" s="129"/>
      <c r="MSD1777" s="129"/>
      <c r="MSE1777" s="129"/>
      <c r="MSF1777" s="129"/>
      <c r="MSG1777" s="129"/>
      <c r="MSH1777" s="129"/>
      <c r="MSI1777" s="129"/>
      <c r="MSJ1777" s="129"/>
      <c r="MSK1777" s="129"/>
      <c r="MSL1777" s="129"/>
      <c r="MSM1777" s="129"/>
      <c r="MSN1777" s="129"/>
      <c r="MSO1777" s="129"/>
      <c r="MSP1777" s="129"/>
      <c r="MSQ1777" s="129"/>
      <c r="MSR1777" s="129"/>
      <c r="MSS1777" s="129"/>
      <c r="MST1777" s="129"/>
      <c r="MSU1777" s="129"/>
      <c r="MSV1777" s="129"/>
      <c r="MSW1777" s="129"/>
      <c r="MSX1777" s="129"/>
      <c r="MSY1777" s="129"/>
      <c r="MSZ1777" s="129"/>
      <c r="MTA1777" s="129"/>
      <c r="MTB1777" s="129"/>
      <c r="MTC1777" s="129"/>
      <c r="MTD1777" s="129"/>
      <c r="MTE1777" s="129"/>
      <c r="MTF1777" s="129"/>
      <c r="MTG1777" s="129"/>
      <c r="MTH1777" s="129"/>
      <c r="MTI1777" s="129"/>
      <c r="MTJ1777" s="129"/>
      <c r="MTK1777" s="129"/>
      <c r="MTL1777" s="129"/>
      <c r="MTM1777" s="129"/>
      <c r="MTN1777" s="129"/>
      <c r="MTO1777" s="129"/>
      <c r="MTP1777" s="129"/>
      <c r="MTQ1777" s="129"/>
      <c r="MTR1777" s="129"/>
      <c r="MTS1777" s="129"/>
      <c r="MTT1777" s="129"/>
      <c r="MTU1777" s="129"/>
      <c r="MTV1777" s="129"/>
      <c r="MTW1777" s="129"/>
      <c r="MTX1777" s="129"/>
      <c r="MTY1777" s="129"/>
      <c r="MTZ1777" s="129"/>
      <c r="MUA1777" s="129"/>
      <c r="MUB1777" s="129"/>
      <c r="MUC1777" s="129"/>
      <c r="MUD1777" s="129"/>
      <c r="MUE1777" s="129"/>
      <c r="MUF1777" s="129"/>
      <c r="MUG1777" s="129"/>
      <c r="MUH1777" s="129"/>
      <c r="MUI1777" s="129"/>
      <c r="MUJ1777" s="129"/>
      <c r="MUK1777" s="129"/>
      <c r="MUL1777" s="129"/>
      <c r="MUM1777" s="129"/>
      <c r="MUN1777" s="129"/>
      <c r="MUO1777" s="129"/>
      <c r="MUP1777" s="129"/>
      <c r="MUQ1777" s="129"/>
      <c r="MUR1777" s="129"/>
      <c r="MUS1777" s="129"/>
      <c r="MUT1777" s="129"/>
      <c r="MUU1777" s="129"/>
      <c r="MUV1777" s="129"/>
      <c r="MUW1777" s="129"/>
      <c r="MUX1777" s="129"/>
      <c r="MUY1777" s="129"/>
      <c r="MUZ1777" s="129"/>
      <c r="MVA1777" s="129"/>
      <c r="MVB1777" s="129"/>
      <c r="MVC1777" s="129"/>
      <c r="MVD1777" s="129"/>
      <c r="MVE1777" s="129"/>
      <c r="MVF1777" s="129"/>
      <c r="MVG1777" s="129"/>
      <c r="MVH1777" s="129"/>
      <c r="MVI1777" s="129"/>
      <c r="MVJ1777" s="129"/>
      <c r="MVK1777" s="129"/>
      <c r="MVL1777" s="129"/>
      <c r="MVM1777" s="129"/>
      <c r="MVN1777" s="129"/>
      <c r="MVO1777" s="129"/>
      <c r="MVP1777" s="129"/>
      <c r="MVQ1777" s="129"/>
      <c r="MVR1777" s="129"/>
      <c r="MVS1777" s="129"/>
      <c r="MVT1777" s="129"/>
      <c r="MVU1777" s="129"/>
      <c r="MVV1777" s="129"/>
      <c r="MVW1777" s="129"/>
      <c r="MVX1777" s="129"/>
      <c r="MVY1777" s="129"/>
      <c r="MVZ1777" s="129"/>
      <c r="MWA1777" s="129"/>
      <c r="MWB1777" s="129"/>
      <c r="MWC1777" s="129"/>
      <c r="MWD1777" s="129"/>
      <c r="MWE1777" s="129"/>
      <c r="MWF1777" s="129"/>
      <c r="MWG1777" s="129"/>
      <c r="MWH1777" s="129"/>
      <c r="MWI1777" s="129"/>
      <c r="MWJ1777" s="129"/>
      <c r="MWK1777" s="129"/>
      <c r="MWL1777" s="129"/>
      <c r="MWM1777" s="129"/>
      <c r="MWN1777" s="129"/>
      <c r="MWO1777" s="129"/>
      <c r="MWP1777" s="129"/>
      <c r="MWQ1777" s="129"/>
      <c r="MWR1777" s="129"/>
      <c r="MWS1777" s="129"/>
      <c r="MWT1777" s="129"/>
      <c r="MWU1777" s="129"/>
      <c r="MWV1777" s="129"/>
      <c r="MWW1777" s="129"/>
      <c r="MWX1777" s="129"/>
      <c r="MWY1777" s="129"/>
      <c r="MWZ1777" s="129"/>
      <c r="MXA1777" s="129"/>
      <c r="MXB1777" s="129"/>
      <c r="MXC1777" s="129"/>
      <c r="MXD1777" s="129"/>
      <c r="MXE1777" s="129"/>
      <c r="MXF1777" s="129"/>
      <c r="MXG1777" s="129"/>
      <c r="MXH1777" s="129"/>
      <c r="MXI1777" s="129"/>
      <c r="MXJ1777" s="129"/>
      <c r="MXK1777" s="129"/>
      <c r="MXL1777" s="129"/>
      <c r="MXM1777" s="129"/>
      <c r="MXN1777" s="129"/>
      <c r="MXO1777" s="129"/>
      <c r="MXP1777" s="129"/>
      <c r="MXQ1777" s="129"/>
      <c r="MXR1777" s="129"/>
      <c r="MXS1777" s="129"/>
      <c r="MXT1777" s="129"/>
      <c r="MXU1777" s="129"/>
      <c r="MXV1777" s="129"/>
      <c r="MXW1777" s="129"/>
      <c r="MXX1777" s="129"/>
      <c r="MXY1777" s="129"/>
      <c r="MXZ1777" s="129"/>
      <c r="MYA1777" s="129"/>
      <c r="MYB1777" s="129"/>
      <c r="MYC1777" s="129"/>
      <c r="MYD1777" s="129"/>
      <c r="MYE1777" s="129"/>
      <c r="MYF1777" s="129"/>
      <c r="MYG1777" s="129"/>
      <c r="MYH1777" s="129"/>
      <c r="MYI1777" s="129"/>
      <c r="MYJ1777" s="129"/>
      <c r="MYK1777" s="129"/>
      <c r="MYL1777" s="129"/>
      <c r="MYM1777" s="129"/>
      <c r="MYN1777" s="129"/>
      <c r="MYO1777" s="129"/>
      <c r="MYP1777" s="129"/>
      <c r="MYQ1777" s="129"/>
      <c r="MYR1777" s="129"/>
      <c r="MYS1777" s="129"/>
      <c r="MYT1777" s="129"/>
      <c r="MYU1777" s="129"/>
      <c r="MYV1777" s="129"/>
      <c r="MYW1777" s="129"/>
      <c r="MYX1777" s="129"/>
      <c r="MYY1777" s="129"/>
      <c r="MYZ1777" s="129"/>
      <c r="MZA1777" s="129"/>
      <c r="MZB1777" s="129"/>
      <c r="MZC1777" s="129"/>
      <c r="MZD1777" s="129"/>
      <c r="MZE1777" s="129"/>
      <c r="MZF1777" s="129"/>
      <c r="MZG1777" s="129"/>
      <c r="MZH1777" s="129"/>
      <c r="MZI1777" s="129"/>
      <c r="MZJ1777" s="129"/>
      <c r="MZK1777" s="129"/>
      <c r="MZL1777" s="129"/>
      <c r="MZM1777" s="129"/>
      <c r="MZN1777" s="129"/>
      <c r="MZO1777" s="129"/>
      <c r="MZP1777" s="129"/>
      <c r="MZQ1777" s="129"/>
      <c r="MZR1777" s="129"/>
      <c r="MZS1777" s="129"/>
      <c r="MZT1777" s="129"/>
      <c r="MZU1777" s="129"/>
      <c r="MZV1777" s="129"/>
      <c r="MZW1777" s="129"/>
      <c r="MZX1777" s="129"/>
      <c r="MZY1777" s="129"/>
      <c r="MZZ1777" s="129"/>
      <c r="NAA1777" s="129"/>
      <c r="NAB1777" s="129"/>
      <c r="NAC1777" s="129"/>
      <c r="NAD1777" s="129"/>
      <c r="NAE1777" s="129"/>
      <c r="NAF1777" s="129"/>
      <c r="NAG1777" s="129"/>
      <c r="NAH1777" s="129"/>
      <c r="NAI1777" s="129"/>
      <c r="NAJ1777" s="129"/>
      <c r="NAK1777" s="129"/>
      <c r="NAL1777" s="129"/>
      <c r="NAM1777" s="129"/>
      <c r="NAN1777" s="129"/>
      <c r="NAO1777" s="129"/>
      <c r="NAP1777" s="129"/>
      <c r="NAQ1777" s="129"/>
      <c r="NAR1777" s="129"/>
      <c r="NAS1777" s="129"/>
      <c r="NAT1777" s="129"/>
      <c r="NAU1777" s="129"/>
      <c r="NAV1777" s="129"/>
      <c r="NAW1777" s="129"/>
      <c r="NAX1777" s="129"/>
      <c r="NAY1777" s="129"/>
      <c r="NAZ1777" s="129"/>
      <c r="NBA1777" s="129"/>
      <c r="NBB1777" s="129"/>
      <c r="NBC1777" s="129"/>
      <c r="NBD1777" s="129"/>
      <c r="NBE1777" s="129"/>
      <c r="NBF1777" s="129"/>
      <c r="NBG1777" s="129"/>
      <c r="NBH1777" s="129"/>
      <c r="NBI1777" s="129"/>
      <c r="NBJ1777" s="129"/>
      <c r="NBK1777" s="129"/>
      <c r="NBL1777" s="129"/>
      <c r="NBM1777" s="129"/>
      <c r="NBN1777" s="129"/>
      <c r="NBO1777" s="129"/>
      <c r="NBP1777" s="129"/>
      <c r="NBQ1777" s="129"/>
      <c r="NBR1777" s="129"/>
      <c r="NBS1777" s="129"/>
      <c r="NBT1777" s="129"/>
      <c r="NBU1777" s="129"/>
      <c r="NBV1777" s="129"/>
      <c r="NBW1777" s="129"/>
      <c r="NBX1777" s="129"/>
      <c r="NBY1777" s="129"/>
      <c r="NBZ1777" s="129"/>
      <c r="NCA1777" s="129"/>
      <c r="NCB1777" s="129"/>
      <c r="NCC1777" s="129"/>
      <c r="NCD1777" s="129"/>
      <c r="NCE1777" s="129"/>
      <c r="NCF1777" s="129"/>
      <c r="NCG1777" s="129"/>
      <c r="NCH1777" s="129"/>
      <c r="NCI1777" s="129"/>
      <c r="NCJ1777" s="129"/>
      <c r="NCK1777" s="129"/>
      <c r="NCL1777" s="129"/>
      <c r="NCM1777" s="129"/>
      <c r="NCN1777" s="129"/>
      <c r="NCO1777" s="129"/>
      <c r="NCP1777" s="129"/>
      <c r="NCQ1777" s="129"/>
      <c r="NCR1777" s="129"/>
      <c r="NCS1777" s="129"/>
      <c r="NCT1777" s="129"/>
      <c r="NCU1777" s="129"/>
      <c r="NCV1777" s="129"/>
      <c r="NCW1777" s="129"/>
      <c r="NCX1777" s="129"/>
      <c r="NCY1777" s="129"/>
      <c r="NCZ1777" s="129"/>
      <c r="NDA1777" s="129"/>
      <c r="NDB1777" s="129"/>
      <c r="NDC1777" s="129"/>
      <c r="NDD1777" s="129"/>
      <c r="NDE1777" s="129"/>
      <c r="NDF1777" s="129"/>
      <c r="NDG1777" s="129"/>
      <c r="NDH1777" s="129"/>
      <c r="NDI1777" s="129"/>
      <c r="NDJ1777" s="129"/>
      <c r="NDK1777" s="129"/>
      <c r="NDL1777" s="129"/>
      <c r="NDM1777" s="129"/>
      <c r="NDN1777" s="129"/>
      <c r="NDO1777" s="129"/>
      <c r="NDP1777" s="129"/>
      <c r="NDQ1777" s="129"/>
      <c r="NDR1777" s="129"/>
      <c r="NDS1777" s="129"/>
      <c r="NDT1777" s="129"/>
      <c r="NDU1777" s="129"/>
      <c r="NDV1777" s="129"/>
      <c r="NDW1777" s="129"/>
      <c r="NDX1777" s="129"/>
      <c r="NDY1777" s="129"/>
      <c r="NDZ1777" s="129"/>
      <c r="NEA1777" s="129"/>
      <c r="NEB1777" s="129"/>
      <c r="NEC1777" s="129"/>
      <c r="NED1777" s="129"/>
      <c r="NEE1777" s="129"/>
      <c r="NEF1777" s="129"/>
      <c r="NEG1777" s="129"/>
      <c r="NEH1777" s="129"/>
      <c r="NEI1777" s="129"/>
      <c r="NEJ1777" s="129"/>
      <c r="NEK1777" s="129"/>
      <c r="NEL1777" s="129"/>
      <c r="NEM1777" s="129"/>
      <c r="NEN1777" s="129"/>
      <c r="NEO1777" s="129"/>
      <c r="NEP1777" s="129"/>
      <c r="NEQ1777" s="129"/>
      <c r="NER1777" s="129"/>
      <c r="NES1777" s="129"/>
      <c r="NET1777" s="129"/>
      <c r="NEU1777" s="129"/>
      <c r="NEV1777" s="129"/>
      <c r="NEW1777" s="129"/>
      <c r="NEX1777" s="129"/>
      <c r="NEY1777" s="129"/>
      <c r="NEZ1777" s="129"/>
      <c r="NFA1777" s="129"/>
      <c r="NFB1777" s="129"/>
      <c r="NFC1777" s="129"/>
      <c r="NFD1777" s="129"/>
      <c r="NFE1777" s="129"/>
      <c r="NFF1777" s="129"/>
      <c r="NFG1777" s="129"/>
      <c r="NFH1777" s="129"/>
      <c r="NFI1777" s="129"/>
      <c r="NFJ1777" s="129"/>
      <c r="NFK1777" s="129"/>
      <c r="NFL1777" s="129"/>
      <c r="NFM1777" s="129"/>
      <c r="NFN1777" s="129"/>
      <c r="NFO1777" s="129"/>
      <c r="NFP1777" s="129"/>
      <c r="NFQ1777" s="129"/>
      <c r="NFR1777" s="129"/>
      <c r="NFS1777" s="129"/>
      <c r="NFT1777" s="129"/>
      <c r="NFU1777" s="129"/>
      <c r="NFV1777" s="129"/>
      <c r="NFW1777" s="129"/>
      <c r="NFX1777" s="129"/>
      <c r="NFY1777" s="129"/>
      <c r="NFZ1777" s="129"/>
      <c r="NGA1777" s="129"/>
      <c r="NGB1777" s="129"/>
      <c r="NGC1777" s="129"/>
      <c r="NGD1777" s="129"/>
      <c r="NGE1777" s="129"/>
      <c r="NGF1777" s="129"/>
      <c r="NGG1777" s="129"/>
      <c r="NGH1777" s="129"/>
      <c r="NGI1777" s="129"/>
      <c r="NGJ1777" s="129"/>
      <c r="NGK1777" s="129"/>
      <c r="NGL1777" s="129"/>
      <c r="NGM1777" s="129"/>
      <c r="NGN1777" s="129"/>
      <c r="NGO1777" s="129"/>
      <c r="NGP1777" s="129"/>
      <c r="NGQ1777" s="129"/>
      <c r="NGR1777" s="129"/>
      <c r="NGS1777" s="129"/>
      <c r="NGT1777" s="129"/>
      <c r="NGU1777" s="129"/>
      <c r="NGV1777" s="129"/>
      <c r="NGW1777" s="129"/>
      <c r="NGX1777" s="129"/>
      <c r="NGY1777" s="129"/>
      <c r="NGZ1777" s="129"/>
      <c r="NHA1777" s="129"/>
      <c r="NHB1777" s="129"/>
      <c r="NHC1777" s="129"/>
      <c r="NHD1777" s="129"/>
      <c r="NHE1777" s="129"/>
      <c r="NHF1777" s="129"/>
      <c r="NHG1777" s="129"/>
      <c r="NHH1777" s="129"/>
      <c r="NHI1777" s="129"/>
      <c r="NHJ1777" s="129"/>
      <c r="NHK1777" s="129"/>
      <c r="NHL1777" s="129"/>
      <c r="NHM1777" s="129"/>
      <c r="NHN1777" s="129"/>
      <c r="NHO1777" s="129"/>
      <c r="NHP1777" s="129"/>
      <c r="NHQ1777" s="129"/>
      <c r="NHR1777" s="129"/>
      <c r="NHS1777" s="129"/>
      <c r="NHT1777" s="129"/>
      <c r="NHU1777" s="129"/>
      <c r="NHV1777" s="129"/>
      <c r="NHW1777" s="129"/>
      <c r="NHX1777" s="129"/>
      <c r="NHY1777" s="129"/>
      <c r="NHZ1777" s="129"/>
      <c r="NIA1777" s="129"/>
      <c r="NIB1777" s="129"/>
      <c r="NIC1777" s="129"/>
      <c r="NID1777" s="129"/>
      <c r="NIE1777" s="129"/>
      <c r="NIF1777" s="129"/>
      <c r="NIG1777" s="129"/>
      <c r="NIH1777" s="129"/>
      <c r="NII1777" s="129"/>
      <c r="NIJ1777" s="129"/>
      <c r="NIK1777" s="129"/>
      <c r="NIL1777" s="129"/>
      <c r="NIM1777" s="129"/>
      <c r="NIN1777" s="129"/>
      <c r="NIO1777" s="129"/>
      <c r="NIP1777" s="129"/>
      <c r="NIQ1777" s="129"/>
      <c r="NIR1777" s="129"/>
      <c r="NIS1777" s="129"/>
      <c r="NIT1777" s="129"/>
      <c r="NIU1777" s="129"/>
      <c r="NIV1777" s="129"/>
      <c r="NIW1777" s="129"/>
      <c r="NIX1777" s="129"/>
      <c r="NIY1777" s="129"/>
      <c r="NIZ1777" s="129"/>
      <c r="NJA1777" s="129"/>
      <c r="NJB1777" s="129"/>
      <c r="NJC1777" s="129"/>
      <c r="NJD1777" s="129"/>
      <c r="NJE1777" s="129"/>
      <c r="NJF1777" s="129"/>
      <c r="NJG1777" s="129"/>
      <c r="NJH1777" s="129"/>
      <c r="NJI1777" s="129"/>
      <c r="NJJ1777" s="129"/>
      <c r="NJK1777" s="129"/>
      <c r="NJL1777" s="129"/>
      <c r="NJM1777" s="129"/>
      <c r="NJN1777" s="129"/>
      <c r="NJO1777" s="129"/>
      <c r="NJP1777" s="129"/>
      <c r="NJQ1777" s="129"/>
      <c r="NJR1777" s="129"/>
      <c r="NJS1777" s="129"/>
      <c r="NJT1777" s="129"/>
      <c r="NJU1777" s="129"/>
      <c r="NJV1777" s="129"/>
      <c r="NJW1777" s="129"/>
      <c r="NJX1777" s="129"/>
      <c r="NJY1777" s="129"/>
      <c r="NJZ1777" s="129"/>
      <c r="NKA1777" s="129"/>
      <c r="NKB1777" s="129"/>
      <c r="NKC1777" s="129"/>
      <c r="NKD1777" s="129"/>
      <c r="NKE1777" s="129"/>
      <c r="NKF1777" s="129"/>
      <c r="NKG1777" s="129"/>
      <c r="NKH1777" s="129"/>
      <c r="NKI1777" s="129"/>
      <c r="NKJ1777" s="129"/>
      <c r="NKK1777" s="129"/>
      <c r="NKL1777" s="129"/>
      <c r="NKM1777" s="129"/>
      <c r="NKN1777" s="129"/>
      <c r="NKO1777" s="129"/>
      <c r="NKP1777" s="129"/>
      <c r="NKQ1777" s="129"/>
      <c r="NKR1777" s="129"/>
      <c r="NKS1777" s="129"/>
      <c r="NKT1777" s="129"/>
      <c r="NKU1777" s="129"/>
      <c r="NKV1777" s="129"/>
      <c r="NKW1777" s="129"/>
      <c r="NKX1777" s="129"/>
      <c r="NKY1777" s="129"/>
      <c r="NKZ1777" s="129"/>
      <c r="NLA1777" s="129"/>
      <c r="NLB1777" s="129"/>
      <c r="NLC1777" s="129"/>
      <c r="NLD1777" s="129"/>
      <c r="NLE1777" s="129"/>
      <c r="NLF1777" s="129"/>
      <c r="NLG1777" s="129"/>
      <c r="NLH1777" s="129"/>
      <c r="NLI1777" s="129"/>
      <c r="NLJ1777" s="129"/>
      <c r="NLK1777" s="129"/>
      <c r="NLL1777" s="129"/>
      <c r="NLM1777" s="129"/>
      <c r="NLN1777" s="129"/>
      <c r="NLO1777" s="129"/>
      <c r="NLP1777" s="129"/>
      <c r="NLQ1777" s="129"/>
      <c r="NLR1777" s="129"/>
      <c r="NLS1777" s="129"/>
      <c r="NLT1777" s="129"/>
      <c r="NLU1777" s="129"/>
      <c r="NLV1777" s="129"/>
      <c r="NLW1777" s="129"/>
      <c r="NLX1777" s="129"/>
      <c r="NLY1777" s="129"/>
      <c r="NLZ1777" s="129"/>
      <c r="NMA1777" s="129"/>
      <c r="NMB1777" s="129"/>
      <c r="NMC1777" s="129"/>
      <c r="NMD1777" s="129"/>
      <c r="NME1777" s="129"/>
      <c r="NMF1777" s="129"/>
      <c r="NMG1777" s="129"/>
      <c r="NMH1777" s="129"/>
      <c r="NMI1777" s="129"/>
      <c r="NMJ1777" s="129"/>
      <c r="NMK1777" s="129"/>
      <c r="NML1777" s="129"/>
      <c r="NMM1777" s="129"/>
      <c r="NMN1777" s="129"/>
      <c r="NMO1777" s="129"/>
      <c r="NMP1777" s="129"/>
      <c r="NMQ1777" s="129"/>
      <c r="NMR1777" s="129"/>
      <c r="NMS1777" s="129"/>
      <c r="NMT1777" s="129"/>
      <c r="NMU1777" s="129"/>
      <c r="NMV1777" s="129"/>
      <c r="NMW1777" s="129"/>
      <c r="NMX1777" s="129"/>
      <c r="NMY1777" s="129"/>
      <c r="NMZ1777" s="129"/>
      <c r="NNA1777" s="129"/>
      <c r="NNB1777" s="129"/>
      <c r="NNC1777" s="129"/>
      <c r="NND1777" s="129"/>
      <c r="NNE1777" s="129"/>
      <c r="NNF1777" s="129"/>
      <c r="NNG1777" s="129"/>
      <c r="NNH1777" s="129"/>
      <c r="NNI1777" s="129"/>
      <c r="NNJ1777" s="129"/>
      <c r="NNK1777" s="129"/>
      <c r="NNL1777" s="129"/>
      <c r="NNM1777" s="129"/>
      <c r="NNN1777" s="129"/>
      <c r="NNO1777" s="129"/>
      <c r="NNP1777" s="129"/>
      <c r="NNQ1777" s="129"/>
      <c r="NNR1777" s="129"/>
      <c r="NNS1777" s="129"/>
      <c r="NNT1777" s="129"/>
      <c r="NNU1777" s="129"/>
      <c r="NNV1777" s="129"/>
      <c r="NNW1777" s="129"/>
      <c r="NNX1777" s="129"/>
      <c r="NNY1777" s="129"/>
      <c r="NNZ1777" s="129"/>
      <c r="NOA1777" s="129"/>
      <c r="NOB1777" s="129"/>
      <c r="NOC1777" s="129"/>
      <c r="NOD1777" s="129"/>
      <c r="NOE1777" s="129"/>
      <c r="NOF1777" s="129"/>
      <c r="NOG1777" s="129"/>
      <c r="NOH1777" s="129"/>
      <c r="NOI1777" s="129"/>
      <c r="NOJ1777" s="129"/>
      <c r="NOK1777" s="129"/>
      <c r="NOL1777" s="129"/>
      <c r="NOM1777" s="129"/>
      <c r="NON1777" s="129"/>
      <c r="NOO1777" s="129"/>
      <c r="NOP1777" s="129"/>
      <c r="NOQ1777" s="129"/>
      <c r="NOR1777" s="129"/>
      <c r="NOS1777" s="129"/>
      <c r="NOT1777" s="129"/>
      <c r="NOU1777" s="129"/>
      <c r="NOV1777" s="129"/>
      <c r="NOW1777" s="129"/>
      <c r="NOX1777" s="129"/>
      <c r="NOY1777" s="129"/>
      <c r="NOZ1777" s="129"/>
      <c r="NPA1777" s="129"/>
      <c r="NPB1777" s="129"/>
      <c r="NPC1777" s="129"/>
      <c r="NPD1777" s="129"/>
      <c r="NPE1777" s="129"/>
      <c r="NPF1777" s="129"/>
      <c r="NPG1777" s="129"/>
      <c r="NPH1777" s="129"/>
      <c r="NPI1777" s="129"/>
      <c r="NPJ1777" s="129"/>
      <c r="NPK1777" s="129"/>
      <c r="NPL1777" s="129"/>
      <c r="NPM1777" s="129"/>
      <c r="NPN1777" s="129"/>
      <c r="NPO1777" s="129"/>
      <c r="NPP1777" s="129"/>
      <c r="NPQ1777" s="129"/>
      <c r="NPR1777" s="129"/>
      <c r="NPS1777" s="129"/>
      <c r="NPT1777" s="129"/>
      <c r="NPU1777" s="129"/>
      <c r="NPV1777" s="129"/>
      <c r="NPW1777" s="129"/>
      <c r="NPX1777" s="129"/>
      <c r="NPY1777" s="129"/>
      <c r="NPZ1777" s="129"/>
      <c r="NQA1777" s="129"/>
      <c r="NQB1777" s="129"/>
      <c r="NQC1777" s="129"/>
      <c r="NQD1777" s="129"/>
      <c r="NQE1777" s="129"/>
      <c r="NQF1777" s="129"/>
      <c r="NQG1777" s="129"/>
      <c r="NQH1777" s="129"/>
      <c r="NQI1777" s="129"/>
      <c r="NQJ1777" s="129"/>
      <c r="NQK1777" s="129"/>
      <c r="NQL1777" s="129"/>
      <c r="NQM1777" s="129"/>
      <c r="NQN1777" s="129"/>
      <c r="NQO1777" s="129"/>
      <c r="NQP1777" s="129"/>
      <c r="NQQ1777" s="129"/>
      <c r="NQR1777" s="129"/>
      <c r="NQS1777" s="129"/>
      <c r="NQT1777" s="129"/>
      <c r="NQU1777" s="129"/>
      <c r="NQV1777" s="129"/>
      <c r="NQW1777" s="129"/>
      <c r="NQX1777" s="129"/>
      <c r="NQY1777" s="129"/>
      <c r="NQZ1777" s="129"/>
      <c r="NRA1777" s="129"/>
      <c r="NRB1777" s="129"/>
      <c r="NRC1777" s="129"/>
      <c r="NRD1777" s="129"/>
      <c r="NRE1777" s="129"/>
      <c r="NRF1777" s="129"/>
      <c r="NRG1777" s="129"/>
      <c r="NRH1777" s="129"/>
      <c r="NRI1777" s="129"/>
      <c r="NRJ1777" s="129"/>
      <c r="NRK1777" s="129"/>
      <c r="NRL1777" s="129"/>
      <c r="NRM1777" s="129"/>
      <c r="NRN1777" s="129"/>
      <c r="NRO1777" s="129"/>
      <c r="NRP1777" s="129"/>
      <c r="NRQ1777" s="129"/>
      <c r="NRR1777" s="129"/>
      <c r="NRS1777" s="129"/>
      <c r="NRT1777" s="129"/>
      <c r="NRU1777" s="129"/>
      <c r="NRV1777" s="129"/>
      <c r="NRW1777" s="129"/>
      <c r="NRX1777" s="129"/>
      <c r="NRY1777" s="129"/>
      <c r="NRZ1777" s="129"/>
      <c r="NSA1777" s="129"/>
      <c r="NSB1777" s="129"/>
      <c r="NSC1777" s="129"/>
      <c r="NSD1777" s="129"/>
      <c r="NSE1777" s="129"/>
      <c r="NSF1777" s="129"/>
      <c r="NSG1777" s="129"/>
      <c r="NSH1777" s="129"/>
      <c r="NSI1777" s="129"/>
      <c r="NSJ1777" s="129"/>
      <c r="NSK1777" s="129"/>
      <c r="NSL1777" s="129"/>
      <c r="NSM1777" s="129"/>
      <c r="NSN1777" s="129"/>
      <c r="NSO1777" s="129"/>
      <c r="NSP1777" s="129"/>
      <c r="NSQ1777" s="129"/>
      <c r="NSR1777" s="129"/>
      <c r="NSS1777" s="129"/>
      <c r="NST1777" s="129"/>
      <c r="NSU1777" s="129"/>
      <c r="NSV1777" s="129"/>
      <c r="NSW1777" s="129"/>
      <c r="NSX1777" s="129"/>
      <c r="NSY1777" s="129"/>
      <c r="NSZ1777" s="129"/>
      <c r="NTA1777" s="129"/>
      <c r="NTB1777" s="129"/>
      <c r="NTC1777" s="129"/>
      <c r="NTD1777" s="129"/>
      <c r="NTE1777" s="129"/>
      <c r="NTF1777" s="129"/>
      <c r="NTG1777" s="129"/>
      <c r="NTH1777" s="129"/>
      <c r="NTI1777" s="129"/>
      <c r="NTJ1777" s="129"/>
      <c r="NTK1777" s="129"/>
      <c r="NTL1777" s="129"/>
      <c r="NTM1777" s="129"/>
      <c r="NTN1777" s="129"/>
      <c r="NTO1777" s="129"/>
      <c r="NTP1777" s="129"/>
      <c r="NTQ1777" s="129"/>
      <c r="NTR1777" s="129"/>
      <c r="NTS1777" s="129"/>
      <c r="NTT1777" s="129"/>
      <c r="NTU1777" s="129"/>
      <c r="NTV1777" s="129"/>
      <c r="NTW1777" s="129"/>
      <c r="NTX1777" s="129"/>
      <c r="NTY1777" s="129"/>
      <c r="NTZ1777" s="129"/>
      <c r="NUA1777" s="129"/>
      <c r="NUB1777" s="129"/>
      <c r="NUC1777" s="129"/>
      <c r="NUD1777" s="129"/>
      <c r="NUE1777" s="129"/>
      <c r="NUF1777" s="129"/>
      <c r="NUG1777" s="129"/>
      <c r="NUH1777" s="129"/>
      <c r="NUI1777" s="129"/>
      <c r="NUJ1777" s="129"/>
      <c r="NUK1777" s="129"/>
      <c r="NUL1777" s="129"/>
      <c r="NUM1777" s="129"/>
      <c r="NUN1777" s="129"/>
      <c r="NUO1777" s="129"/>
      <c r="NUP1777" s="129"/>
      <c r="NUQ1777" s="129"/>
      <c r="NUR1777" s="129"/>
      <c r="NUS1777" s="129"/>
      <c r="NUT1777" s="129"/>
      <c r="NUU1777" s="129"/>
      <c r="NUV1777" s="129"/>
      <c r="NUW1777" s="129"/>
      <c r="NUX1777" s="129"/>
      <c r="NUY1777" s="129"/>
      <c r="NUZ1777" s="129"/>
      <c r="NVA1777" s="129"/>
      <c r="NVB1777" s="129"/>
      <c r="NVC1777" s="129"/>
      <c r="NVD1777" s="129"/>
      <c r="NVE1777" s="129"/>
      <c r="NVF1777" s="129"/>
      <c r="NVG1777" s="129"/>
      <c r="NVH1777" s="129"/>
      <c r="NVI1777" s="129"/>
      <c r="NVJ1777" s="129"/>
      <c r="NVK1777" s="129"/>
      <c r="NVL1777" s="129"/>
      <c r="NVM1777" s="129"/>
      <c r="NVN1777" s="129"/>
      <c r="NVO1777" s="129"/>
      <c r="NVP1777" s="129"/>
      <c r="NVQ1777" s="129"/>
      <c r="NVR1777" s="129"/>
      <c r="NVS1777" s="129"/>
      <c r="NVT1777" s="129"/>
      <c r="NVU1777" s="129"/>
      <c r="NVV1777" s="129"/>
      <c r="NVW1777" s="129"/>
      <c r="NVX1777" s="129"/>
      <c r="NVY1777" s="129"/>
      <c r="NVZ1777" s="129"/>
      <c r="NWA1777" s="129"/>
      <c r="NWB1777" s="129"/>
      <c r="NWC1777" s="129"/>
      <c r="NWD1777" s="129"/>
      <c r="NWE1777" s="129"/>
      <c r="NWF1777" s="129"/>
      <c r="NWG1777" s="129"/>
      <c r="NWH1777" s="129"/>
      <c r="NWI1777" s="129"/>
      <c r="NWJ1777" s="129"/>
      <c r="NWK1777" s="129"/>
      <c r="NWL1777" s="129"/>
      <c r="NWM1777" s="129"/>
      <c r="NWN1777" s="129"/>
      <c r="NWO1777" s="129"/>
      <c r="NWP1777" s="129"/>
      <c r="NWQ1777" s="129"/>
      <c r="NWR1777" s="129"/>
      <c r="NWS1777" s="129"/>
      <c r="NWT1777" s="129"/>
      <c r="NWU1777" s="129"/>
      <c r="NWV1777" s="129"/>
      <c r="NWW1777" s="129"/>
      <c r="NWX1777" s="129"/>
      <c r="NWY1777" s="129"/>
      <c r="NWZ1777" s="129"/>
      <c r="NXA1777" s="129"/>
      <c r="NXB1777" s="129"/>
      <c r="NXC1777" s="129"/>
      <c r="NXD1777" s="129"/>
      <c r="NXE1777" s="129"/>
      <c r="NXF1777" s="129"/>
      <c r="NXG1777" s="129"/>
      <c r="NXH1777" s="129"/>
      <c r="NXI1777" s="129"/>
      <c r="NXJ1777" s="129"/>
      <c r="NXK1777" s="129"/>
      <c r="NXL1777" s="129"/>
      <c r="NXM1777" s="129"/>
      <c r="NXN1777" s="129"/>
      <c r="NXO1777" s="129"/>
      <c r="NXP1777" s="129"/>
      <c r="NXQ1777" s="129"/>
      <c r="NXR1777" s="129"/>
      <c r="NXS1777" s="129"/>
      <c r="NXT1777" s="129"/>
      <c r="NXU1777" s="129"/>
      <c r="NXV1777" s="129"/>
      <c r="NXW1777" s="129"/>
      <c r="NXX1777" s="129"/>
      <c r="NXY1777" s="129"/>
      <c r="NXZ1777" s="129"/>
      <c r="NYA1777" s="129"/>
      <c r="NYB1777" s="129"/>
      <c r="NYC1777" s="129"/>
      <c r="NYD1777" s="129"/>
      <c r="NYE1777" s="129"/>
      <c r="NYF1777" s="129"/>
      <c r="NYG1777" s="129"/>
      <c r="NYH1777" s="129"/>
      <c r="NYI1777" s="129"/>
      <c r="NYJ1777" s="129"/>
      <c r="NYK1777" s="129"/>
      <c r="NYL1777" s="129"/>
      <c r="NYM1777" s="129"/>
      <c r="NYN1777" s="129"/>
      <c r="NYO1777" s="129"/>
      <c r="NYP1777" s="129"/>
      <c r="NYQ1777" s="129"/>
      <c r="NYR1777" s="129"/>
      <c r="NYS1777" s="129"/>
      <c r="NYT1777" s="129"/>
      <c r="NYU1777" s="129"/>
      <c r="NYV1777" s="129"/>
      <c r="NYW1777" s="129"/>
      <c r="NYX1777" s="129"/>
      <c r="NYY1777" s="129"/>
      <c r="NYZ1777" s="129"/>
      <c r="NZA1777" s="129"/>
      <c r="NZB1777" s="129"/>
      <c r="NZC1777" s="129"/>
      <c r="NZD1777" s="129"/>
      <c r="NZE1777" s="129"/>
      <c r="NZF1777" s="129"/>
      <c r="NZG1777" s="129"/>
      <c r="NZH1777" s="129"/>
      <c r="NZI1777" s="129"/>
      <c r="NZJ1777" s="129"/>
      <c r="NZK1777" s="129"/>
      <c r="NZL1777" s="129"/>
      <c r="NZM1777" s="129"/>
      <c r="NZN1777" s="129"/>
      <c r="NZO1777" s="129"/>
      <c r="NZP1777" s="129"/>
      <c r="NZQ1777" s="129"/>
      <c r="NZR1777" s="129"/>
      <c r="NZS1777" s="129"/>
      <c r="NZT1777" s="129"/>
      <c r="NZU1777" s="129"/>
      <c r="NZV1777" s="129"/>
      <c r="NZW1777" s="129"/>
      <c r="NZX1777" s="129"/>
      <c r="NZY1777" s="129"/>
      <c r="NZZ1777" s="129"/>
      <c r="OAA1777" s="129"/>
      <c r="OAB1777" s="129"/>
      <c r="OAC1777" s="129"/>
      <c r="OAD1777" s="129"/>
      <c r="OAE1777" s="129"/>
      <c r="OAF1777" s="129"/>
      <c r="OAG1777" s="129"/>
      <c r="OAH1777" s="129"/>
      <c r="OAI1777" s="129"/>
      <c r="OAJ1777" s="129"/>
      <c r="OAK1777" s="129"/>
      <c r="OAL1777" s="129"/>
      <c r="OAM1777" s="129"/>
      <c r="OAN1777" s="129"/>
      <c r="OAO1777" s="129"/>
      <c r="OAP1777" s="129"/>
      <c r="OAQ1777" s="129"/>
      <c r="OAR1777" s="129"/>
      <c r="OAS1777" s="129"/>
      <c r="OAT1777" s="129"/>
      <c r="OAU1777" s="129"/>
      <c r="OAV1777" s="129"/>
      <c r="OAW1777" s="129"/>
      <c r="OAX1777" s="129"/>
      <c r="OAY1777" s="129"/>
      <c r="OAZ1777" s="129"/>
      <c r="OBA1777" s="129"/>
      <c r="OBB1777" s="129"/>
      <c r="OBC1777" s="129"/>
      <c r="OBD1777" s="129"/>
      <c r="OBE1777" s="129"/>
      <c r="OBF1777" s="129"/>
      <c r="OBG1777" s="129"/>
      <c r="OBH1777" s="129"/>
      <c r="OBI1777" s="129"/>
      <c r="OBJ1777" s="129"/>
      <c r="OBK1777" s="129"/>
      <c r="OBL1777" s="129"/>
      <c r="OBM1777" s="129"/>
      <c r="OBN1777" s="129"/>
      <c r="OBO1777" s="129"/>
      <c r="OBP1777" s="129"/>
      <c r="OBQ1777" s="129"/>
      <c r="OBR1777" s="129"/>
      <c r="OBS1777" s="129"/>
      <c r="OBT1777" s="129"/>
      <c r="OBU1777" s="129"/>
      <c r="OBV1777" s="129"/>
      <c r="OBW1777" s="129"/>
      <c r="OBX1777" s="129"/>
      <c r="OBY1777" s="129"/>
      <c r="OBZ1777" s="129"/>
      <c r="OCA1777" s="129"/>
      <c r="OCB1777" s="129"/>
      <c r="OCC1777" s="129"/>
      <c r="OCD1777" s="129"/>
      <c r="OCE1777" s="129"/>
      <c r="OCF1777" s="129"/>
      <c r="OCG1777" s="129"/>
      <c r="OCH1777" s="129"/>
      <c r="OCI1777" s="129"/>
      <c r="OCJ1777" s="129"/>
      <c r="OCK1777" s="129"/>
      <c r="OCL1777" s="129"/>
      <c r="OCM1777" s="129"/>
      <c r="OCN1777" s="129"/>
      <c r="OCO1777" s="129"/>
      <c r="OCP1777" s="129"/>
      <c r="OCQ1777" s="129"/>
      <c r="OCR1777" s="129"/>
      <c r="OCS1777" s="129"/>
      <c r="OCT1777" s="129"/>
      <c r="OCU1777" s="129"/>
      <c r="OCV1777" s="129"/>
      <c r="OCW1777" s="129"/>
      <c r="OCX1777" s="129"/>
      <c r="OCY1777" s="129"/>
      <c r="OCZ1777" s="129"/>
      <c r="ODA1777" s="129"/>
      <c r="ODB1777" s="129"/>
      <c r="ODC1777" s="129"/>
      <c r="ODD1777" s="129"/>
      <c r="ODE1777" s="129"/>
      <c r="ODF1777" s="129"/>
      <c r="ODG1777" s="129"/>
      <c r="ODH1777" s="129"/>
      <c r="ODI1777" s="129"/>
      <c r="ODJ1777" s="129"/>
      <c r="ODK1777" s="129"/>
      <c r="ODL1777" s="129"/>
      <c r="ODM1777" s="129"/>
      <c r="ODN1777" s="129"/>
      <c r="ODO1777" s="129"/>
      <c r="ODP1777" s="129"/>
      <c r="ODQ1777" s="129"/>
      <c r="ODR1777" s="129"/>
      <c r="ODS1777" s="129"/>
      <c r="ODT1777" s="129"/>
      <c r="ODU1777" s="129"/>
      <c r="ODV1777" s="129"/>
      <c r="ODW1777" s="129"/>
      <c r="ODX1777" s="129"/>
      <c r="ODY1777" s="129"/>
      <c r="ODZ1777" s="129"/>
      <c r="OEA1777" s="129"/>
      <c r="OEB1777" s="129"/>
      <c r="OEC1777" s="129"/>
      <c r="OED1777" s="129"/>
      <c r="OEE1777" s="129"/>
      <c r="OEF1777" s="129"/>
      <c r="OEG1777" s="129"/>
      <c r="OEH1777" s="129"/>
      <c r="OEI1777" s="129"/>
      <c r="OEJ1777" s="129"/>
      <c r="OEK1777" s="129"/>
      <c r="OEL1777" s="129"/>
      <c r="OEM1777" s="129"/>
      <c r="OEN1777" s="129"/>
      <c r="OEO1777" s="129"/>
      <c r="OEP1777" s="129"/>
      <c r="OEQ1777" s="129"/>
      <c r="OER1777" s="129"/>
      <c r="OES1777" s="129"/>
      <c r="OET1777" s="129"/>
      <c r="OEU1777" s="129"/>
      <c r="OEV1777" s="129"/>
      <c r="OEW1777" s="129"/>
      <c r="OEX1777" s="129"/>
      <c r="OEY1777" s="129"/>
      <c r="OEZ1777" s="129"/>
      <c r="OFA1777" s="129"/>
      <c r="OFB1777" s="129"/>
      <c r="OFC1777" s="129"/>
      <c r="OFD1777" s="129"/>
      <c r="OFE1777" s="129"/>
      <c r="OFF1777" s="129"/>
      <c r="OFG1777" s="129"/>
      <c r="OFH1777" s="129"/>
      <c r="OFI1777" s="129"/>
      <c r="OFJ1777" s="129"/>
      <c r="OFK1777" s="129"/>
      <c r="OFL1777" s="129"/>
      <c r="OFM1777" s="129"/>
      <c r="OFN1777" s="129"/>
      <c r="OFO1777" s="129"/>
      <c r="OFP1777" s="129"/>
      <c r="OFQ1777" s="129"/>
      <c r="OFR1777" s="129"/>
      <c r="OFS1777" s="129"/>
      <c r="OFT1777" s="129"/>
      <c r="OFU1777" s="129"/>
      <c r="OFV1777" s="129"/>
      <c r="OFW1777" s="129"/>
      <c r="OFX1777" s="129"/>
      <c r="OFY1777" s="129"/>
      <c r="OFZ1777" s="129"/>
      <c r="OGA1777" s="129"/>
      <c r="OGB1777" s="129"/>
      <c r="OGC1777" s="129"/>
      <c r="OGD1777" s="129"/>
      <c r="OGE1777" s="129"/>
      <c r="OGF1777" s="129"/>
      <c r="OGG1777" s="129"/>
      <c r="OGH1777" s="129"/>
      <c r="OGI1777" s="129"/>
      <c r="OGJ1777" s="129"/>
      <c r="OGK1777" s="129"/>
      <c r="OGL1777" s="129"/>
      <c r="OGM1777" s="129"/>
      <c r="OGN1777" s="129"/>
      <c r="OGO1777" s="129"/>
      <c r="OGP1777" s="129"/>
      <c r="OGQ1777" s="129"/>
      <c r="OGR1777" s="129"/>
      <c r="OGS1777" s="129"/>
      <c r="OGT1777" s="129"/>
      <c r="OGU1777" s="129"/>
      <c r="OGV1777" s="129"/>
      <c r="OGW1777" s="129"/>
      <c r="OGX1777" s="129"/>
      <c r="OGY1777" s="129"/>
      <c r="OGZ1777" s="129"/>
      <c r="OHA1777" s="129"/>
      <c r="OHB1777" s="129"/>
      <c r="OHC1777" s="129"/>
      <c r="OHD1777" s="129"/>
      <c r="OHE1777" s="129"/>
      <c r="OHF1777" s="129"/>
      <c r="OHG1777" s="129"/>
      <c r="OHH1777" s="129"/>
      <c r="OHI1777" s="129"/>
      <c r="OHJ1777" s="129"/>
      <c r="OHK1777" s="129"/>
      <c r="OHL1777" s="129"/>
      <c r="OHM1777" s="129"/>
      <c r="OHN1777" s="129"/>
      <c r="OHO1777" s="129"/>
      <c r="OHP1777" s="129"/>
      <c r="OHQ1777" s="129"/>
      <c r="OHR1777" s="129"/>
      <c r="OHS1777" s="129"/>
      <c r="OHT1777" s="129"/>
      <c r="OHU1777" s="129"/>
      <c r="OHV1777" s="129"/>
      <c r="OHW1777" s="129"/>
      <c r="OHX1777" s="129"/>
      <c r="OHY1777" s="129"/>
      <c r="OHZ1777" s="129"/>
      <c r="OIA1777" s="129"/>
      <c r="OIB1777" s="129"/>
      <c r="OIC1777" s="129"/>
      <c r="OID1777" s="129"/>
      <c r="OIE1777" s="129"/>
      <c r="OIF1777" s="129"/>
      <c r="OIG1777" s="129"/>
      <c r="OIH1777" s="129"/>
      <c r="OII1777" s="129"/>
      <c r="OIJ1777" s="129"/>
      <c r="OIK1777" s="129"/>
      <c r="OIL1777" s="129"/>
      <c r="OIM1777" s="129"/>
      <c r="OIN1777" s="129"/>
      <c r="OIO1777" s="129"/>
      <c r="OIP1777" s="129"/>
      <c r="OIQ1777" s="129"/>
      <c r="OIR1777" s="129"/>
      <c r="OIS1777" s="129"/>
      <c r="OIT1777" s="129"/>
      <c r="OIU1777" s="129"/>
      <c r="OIV1777" s="129"/>
      <c r="OIW1777" s="129"/>
      <c r="OIX1777" s="129"/>
      <c r="OIY1777" s="129"/>
      <c r="OIZ1777" s="129"/>
      <c r="OJA1777" s="129"/>
      <c r="OJB1777" s="129"/>
      <c r="OJC1777" s="129"/>
      <c r="OJD1777" s="129"/>
      <c r="OJE1777" s="129"/>
      <c r="OJF1777" s="129"/>
      <c r="OJG1777" s="129"/>
      <c r="OJH1777" s="129"/>
      <c r="OJI1777" s="129"/>
      <c r="OJJ1777" s="129"/>
      <c r="OJK1777" s="129"/>
      <c r="OJL1777" s="129"/>
      <c r="OJM1777" s="129"/>
      <c r="OJN1777" s="129"/>
      <c r="OJO1777" s="129"/>
      <c r="OJP1777" s="129"/>
      <c r="OJQ1777" s="129"/>
      <c r="OJR1777" s="129"/>
      <c r="OJS1777" s="129"/>
      <c r="OJT1777" s="129"/>
      <c r="OJU1777" s="129"/>
      <c r="OJV1777" s="129"/>
      <c r="OJW1777" s="129"/>
      <c r="OJX1777" s="129"/>
      <c r="OJY1777" s="129"/>
      <c r="OJZ1777" s="129"/>
      <c r="OKA1777" s="129"/>
      <c r="OKB1777" s="129"/>
      <c r="OKC1777" s="129"/>
      <c r="OKD1777" s="129"/>
      <c r="OKE1777" s="129"/>
      <c r="OKF1777" s="129"/>
      <c r="OKG1777" s="129"/>
      <c r="OKH1777" s="129"/>
      <c r="OKI1777" s="129"/>
      <c r="OKJ1777" s="129"/>
      <c r="OKK1777" s="129"/>
      <c r="OKL1777" s="129"/>
      <c r="OKM1777" s="129"/>
      <c r="OKN1777" s="129"/>
      <c r="OKO1777" s="129"/>
      <c r="OKP1777" s="129"/>
      <c r="OKQ1777" s="129"/>
      <c r="OKR1777" s="129"/>
      <c r="OKS1777" s="129"/>
      <c r="OKT1777" s="129"/>
      <c r="OKU1777" s="129"/>
      <c r="OKV1777" s="129"/>
      <c r="OKW1777" s="129"/>
      <c r="OKX1777" s="129"/>
      <c r="OKY1777" s="129"/>
      <c r="OKZ1777" s="129"/>
      <c r="OLA1777" s="129"/>
      <c r="OLB1777" s="129"/>
      <c r="OLC1777" s="129"/>
      <c r="OLD1777" s="129"/>
      <c r="OLE1777" s="129"/>
      <c r="OLF1777" s="129"/>
      <c r="OLG1777" s="129"/>
      <c r="OLH1777" s="129"/>
      <c r="OLI1777" s="129"/>
      <c r="OLJ1777" s="129"/>
      <c r="OLK1777" s="129"/>
      <c r="OLL1777" s="129"/>
      <c r="OLM1777" s="129"/>
      <c r="OLN1777" s="129"/>
      <c r="OLO1777" s="129"/>
      <c r="OLP1777" s="129"/>
      <c r="OLQ1777" s="129"/>
      <c r="OLR1777" s="129"/>
      <c r="OLS1777" s="129"/>
      <c r="OLT1777" s="129"/>
      <c r="OLU1777" s="129"/>
      <c r="OLV1777" s="129"/>
      <c r="OLW1777" s="129"/>
      <c r="OLX1777" s="129"/>
      <c r="OLY1777" s="129"/>
      <c r="OLZ1777" s="129"/>
      <c r="OMA1777" s="129"/>
      <c r="OMB1777" s="129"/>
      <c r="OMC1777" s="129"/>
      <c r="OMD1777" s="129"/>
      <c r="OME1777" s="129"/>
      <c r="OMF1777" s="129"/>
      <c r="OMG1777" s="129"/>
      <c r="OMH1777" s="129"/>
      <c r="OMI1777" s="129"/>
      <c r="OMJ1777" s="129"/>
      <c r="OMK1777" s="129"/>
      <c r="OML1777" s="129"/>
      <c r="OMM1777" s="129"/>
      <c r="OMN1777" s="129"/>
      <c r="OMO1777" s="129"/>
      <c r="OMP1777" s="129"/>
      <c r="OMQ1777" s="129"/>
      <c r="OMR1777" s="129"/>
      <c r="OMS1777" s="129"/>
      <c r="OMT1777" s="129"/>
      <c r="OMU1777" s="129"/>
      <c r="OMV1777" s="129"/>
      <c r="OMW1777" s="129"/>
      <c r="OMX1777" s="129"/>
      <c r="OMY1777" s="129"/>
      <c r="OMZ1777" s="129"/>
      <c r="ONA1777" s="129"/>
      <c r="ONB1777" s="129"/>
      <c r="ONC1777" s="129"/>
      <c r="OND1777" s="129"/>
      <c r="ONE1777" s="129"/>
      <c r="ONF1777" s="129"/>
      <c r="ONG1777" s="129"/>
      <c r="ONH1777" s="129"/>
      <c r="ONI1777" s="129"/>
      <c r="ONJ1777" s="129"/>
      <c r="ONK1777" s="129"/>
      <c r="ONL1777" s="129"/>
      <c r="ONM1777" s="129"/>
      <c r="ONN1777" s="129"/>
      <c r="ONO1777" s="129"/>
      <c r="ONP1777" s="129"/>
      <c r="ONQ1777" s="129"/>
      <c r="ONR1777" s="129"/>
      <c r="ONS1777" s="129"/>
      <c r="ONT1777" s="129"/>
      <c r="ONU1777" s="129"/>
      <c r="ONV1777" s="129"/>
      <c r="ONW1777" s="129"/>
      <c r="ONX1777" s="129"/>
      <c r="ONY1777" s="129"/>
      <c r="ONZ1777" s="129"/>
      <c r="OOA1777" s="129"/>
      <c r="OOB1777" s="129"/>
      <c r="OOC1777" s="129"/>
      <c r="OOD1777" s="129"/>
      <c r="OOE1777" s="129"/>
      <c r="OOF1777" s="129"/>
      <c r="OOG1777" s="129"/>
      <c r="OOH1777" s="129"/>
      <c r="OOI1777" s="129"/>
      <c r="OOJ1777" s="129"/>
      <c r="OOK1777" s="129"/>
      <c r="OOL1777" s="129"/>
      <c r="OOM1777" s="129"/>
      <c r="OON1777" s="129"/>
      <c r="OOO1777" s="129"/>
      <c r="OOP1777" s="129"/>
      <c r="OOQ1777" s="129"/>
      <c r="OOR1777" s="129"/>
      <c r="OOS1777" s="129"/>
      <c r="OOT1777" s="129"/>
      <c r="OOU1777" s="129"/>
      <c r="OOV1777" s="129"/>
      <c r="OOW1777" s="129"/>
      <c r="OOX1777" s="129"/>
      <c r="OOY1777" s="129"/>
      <c r="OOZ1777" s="129"/>
      <c r="OPA1777" s="129"/>
      <c r="OPB1777" s="129"/>
      <c r="OPC1777" s="129"/>
      <c r="OPD1777" s="129"/>
      <c r="OPE1777" s="129"/>
      <c r="OPF1777" s="129"/>
      <c r="OPG1777" s="129"/>
      <c r="OPH1777" s="129"/>
      <c r="OPI1777" s="129"/>
      <c r="OPJ1777" s="129"/>
      <c r="OPK1777" s="129"/>
      <c r="OPL1777" s="129"/>
      <c r="OPM1777" s="129"/>
      <c r="OPN1777" s="129"/>
      <c r="OPO1777" s="129"/>
      <c r="OPP1777" s="129"/>
      <c r="OPQ1777" s="129"/>
      <c r="OPR1777" s="129"/>
      <c r="OPS1777" s="129"/>
      <c r="OPT1777" s="129"/>
      <c r="OPU1777" s="129"/>
      <c r="OPV1777" s="129"/>
      <c r="OPW1777" s="129"/>
      <c r="OPX1777" s="129"/>
      <c r="OPY1777" s="129"/>
      <c r="OPZ1777" s="129"/>
      <c r="OQA1777" s="129"/>
      <c r="OQB1777" s="129"/>
      <c r="OQC1777" s="129"/>
      <c r="OQD1777" s="129"/>
      <c r="OQE1777" s="129"/>
      <c r="OQF1777" s="129"/>
      <c r="OQG1777" s="129"/>
      <c r="OQH1777" s="129"/>
      <c r="OQI1777" s="129"/>
      <c r="OQJ1777" s="129"/>
      <c r="OQK1777" s="129"/>
      <c r="OQL1777" s="129"/>
      <c r="OQM1777" s="129"/>
      <c r="OQN1777" s="129"/>
      <c r="OQO1777" s="129"/>
      <c r="OQP1777" s="129"/>
      <c r="OQQ1777" s="129"/>
      <c r="OQR1777" s="129"/>
      <c r="OQS1777" s="129"/>
      <c r="OQT1777" s="129"/>
      <c r="OQU1777" s="129"/>
      <c r="OQV1777" s="129"/>
      <c r="OQW1777" s="129"/>
      <c r="OQX1777" s="129"/>
      <c r="OQY1777" s="129"/>
      <c r="OQZ1777" s="129"/>
      <c r="ORA1777" s="129"/>
      <c r="ORB1777" s="129"/>
      <c r="ORC1777" s="129"/>
      <c r="ORD1777" s="129"/>
      <c r="ORE1777" s="129"/>
      <c r="ORF1777" s="129"/>
      <c r="ORG1777" s="129"/>
      <c r="ORH1777" s="129"/>
      <c r="ORI1777" s="129"/>
      <c r="ORJ1777" s="129"/>
      <c r="ORK1777" s="129"/>
      <c r="ORL1777" s="129"/>
      <c r="ORM1777" s="129"/>
      <c r="ORN1777" s="129"/>
      <c r="ORO1777" s="129"/>
      <c r="ORP1777" s="129"/>
      <c r="ORQ1777" s="129"/>
      <c r="ORR1777" s="129"/>
      <c r="ORS1777" s="129"/>
      <c r="ORT1777" s="129"/>
      <c r="ORU1777" s="129"/>
      <c r="ORV1777" s="129"/>
      <c r="ORW1777" s="129"/>
      <c r="ORX1777" s="129"/>
      <c r="ORY1777" s="129"/>
      <c r="ORZ1777" s="129"/>
      <c r="OSA1777" s="129"/>
      <c r="OSB1777" s="129"/>
      <c r="OSC1777" s="129"/>
      <c r="OSD1777" s="129"/>
      <c r="OSE1777" s="129"/>
      <c r="OSF1777" s="129"/>
      <c r="OSG1777" s="129"/>
      <c r="OSH1777" s="129"/>
      <c r="OSI1777" s="129"/>
      <c r="OSJ1777" s="129"/>
      <c r="OSK1777" s="129"/>
      <c r="OSL1777" s="129"/>
      <c r="OSM1777" s="129"/>
      <c r="OSN1777" s="129"/>
      <c r="OSO1777" s="129"/>
      <c r="OSP1777" s="129"/>
      <c r="OSQ1777" s="129"/>
      <c r="OSR1777" s="129"/>
      <c r="OSS1777" s="129"/>
      <c r="OST1777" s="129"/>
      <c r="OSU1777" s="129"/>
      <c r="OSV1777" s="129"/>
      <c r="OSW1777" s="129"/>
      <c r="OSX1777" s="129"/>
      <c r="OSY1777" s="129"/>
      <c r="OSZ1777" s="129"/>
      <c r="OTA1777" s="129"/>
      <c r="OTB1777" s="129"/>
      <c r="OTC1777" s="129"/>
      <c r="OTD1777" s="129"/>
      <c r="OTE1777" s="129"/>
      <c r="OTF1777" s="129"/>
      <c r="OTG1777" s="129"/>
      <c r="OTH1777" s="129"/>
      <c r="OTI1777" s="129"/>
      <c r="OTJ1777" s="129"/>
      <c r="OTK1777" s="129"/>
      <c r="OTL1777" s="129"/>
      <c r="OTM1777" s="129"/>
      <c r="OTN1777" s="129"/>
      <c r="OTO1777" s="129"/>
      <c r="OTP1777" s="129"/>
      <c r="OTQ1777" s="129"/>
      <c r="OTR1777" s="129"/>
      <c r="OTS1777" s="129"/>
      <c r="OTT1777" s="129"/>
      <c r="OTU1777" s="129"/>
      <c r="OTV1777" s="129"/>
      <c r="OTW1777" s="129"/>
      <c r="OTX1777" s="129"/>
      <c r="OTY1777" s="129"/>
      <c r="OTZ1777" s="129"/>
      <c r="OUA1777" s="129"/>
      <c r="OUB1777" s="129"/>
      <c r="OUC1777" s="129"/>
      <c r="OUD1777" s="129"/>
      <c r="OUE1777" s="129"/>
      <c r="OUF1777" s="129"/>
      <c r="OUG1777" s="129"/>
      <c r="OUH1777" s="129"/>
      <c r="OUI1777" s="129"/>
      <c r="OUJ1777" s="129"/>
      <c r="OUK1777" s="129"/>
      <c r="OUL1777" s="129"/>
      <c r="OUM1777" s="129"/>
      <c r="OUN1777" s="129"/>
      <c r="OUO1777" s="129"/>
      <c r="OUP1777" s="129"/>
      <c r="OUQ1777" s="129"/>
      <c r="OUR1777" s="129"/>
      <c r="OUS1777" s="129"/>
      <c r="OUT1777" s="129"/>
      <c r="OUU1777" s="129"/>
      <c r="OUV1777" s="129"/>
      <c r="OUW1777" s="129"/>
      <c r="OUX1777" s="129"/>
      <c r="OUY1777" s="129"/>
      <c r="OUZ1777" s="129"/>
      <c r="OVA1777" s="129"/>
      <c r="OVB1777" s="129"/>
      <c r="OVC1777" s="129"/>
      <c r="OVD1777" s="129"/>
      <c r="OVE1777" s="129"/>
      <c r="OVF1777" s="129"/>
      <c r="OVG1777" s="129"/>
      <c r="OVH1777" s="129"/>
      <c r="OVI1777" s="129"/>
      <c r="OVJ1777" s="129"/>
      <c r="OVK1777" s="129"/>
      <c r="OVL1777" s="129"/>
      <c r="OVM1777" s="129"/>
      <c r="OVN1777" s="129"/>
      <c r="OVO1777" s="129"/>
      <c r="OVP1777" s="129"/>
      <c r="OVQ1777" s="129"/>
      <c r="OVR1777" s="129"/>
      <c r="OVS1777" s="129"/>
      <c r="OVT1777" s="129"/>
      <c r="OVU1777" s="129"/>
      <c r="OVV1777" s="129"/>
      <c r="OVW1777" s="129"/>
      <c r="OVX1777" s="129"/>
      <c r="OVY1777" s="129"/>
      <c r="OVZ1777" s="129"/>
      <c r="OWA1777" s="129"/>
      <c r="OWB1777" s="129"/>
      <c r="OWC1777" s="129"/>
      <c r="OWD1777" s="129"/>
      <c r="OWE1777" s="129"/>
      <c r="OWF1777" s="129"/>
      <c r="OWG1777" s="129"/>
      <c r="OWH1777" s="129"/>
      <c r="OWI1777" s="129"/>
      <c r="OWJ1777" s="129"/>
      <c r="OWK1777" s="129"/>
      <c r="OWL1777" s="129"/>
      <c r="OWM1777" s="129"/>
      <c r="OWN1777" s="129"/>
      <c r="OWO1777" s="129"/>
      <c r="OWP1777" s="129"/>
      <c r="OWQ1777" s="129"/>
      <c r="OWR1777" s="129"/>
      <c r="OWS1777" s="129"/>
      <c r="OWT1777" s="129"/>
      <c r="OWU1777" s="129"/>
      <c r="OWV1777" s="129"/>
      <c r="OWW1777" s="129"/>
      <c r="OWX1777" s="129"/>
      <c r="OWY1777" s="129"/>
      <c r="OWZ1777" s="129"/>
      <c r="OXA1777" s="129"/>
      <c r="OXB1777" s="129"/>
      <c r="OXC1777" s="129"/>
      <c r="OXD1777" s="129"/>
      <c r="OXE1777" s="129"/>
      <c r="OXF1777" s="129"/>
      <c r="OXG1777" s="129"/>
      <c r="OXH1777" s="129"/>
      <c r="OXI1777" s="129"/>
      <c r="OXJ1777" s="129"/>
      <c r="OXK1777" s="129"/>
      <c r="OXL1777" s="129"/>
      <c r="OXM1777" s="129"/>
      <c r="OXN1777" s="129"/>
      <c r="OXO1777" s="129"/>
      <c r="OXP1777" s="129"/>
      <c r="OXQ1777" s="129"/>
      <c r="OXR1777" s="129"/>
      <c r="OXS1777" s="129"/>
      <c r="OXT1777" s="129"/>
      <c r="OXU1777" s="129"/>
      <c r="OXV1777" s="129"/>
      <c r="OXW1777" s="129"/>
      <c r="OXX1777" s="129"/>
      <c r="OXY1777" s="129"/>
      <c r="OXZ1777" s="129"/>
      <c r="OYA1777" s="129"/>
      <c r="OYB1777" s="129"/>
      <c r="OYC1777" s="129"/>
      <c r="OYD1777" s="129"/>
      <c r="OYE1777" s="129"/>
      <c r="OYF1777" s="129"/>
      <c r="OYG1777" s="129"/>
      <c r="OYH1777" s="129"/>
      <c r="OYI1777" s="129"/>
      <c r="OYJ1777" s="129"/>
      <c r="OYK1777" s="129"/>
      <c r="OYL1777" s="129"/>
      <c r="OYM1777" s="129"/>
      <c r="OYN1777" s="129"/>
      <c r="OYO1777" s="129"/>
      <c r="OYP1777" s="129"/>
      <c r="OYQ1777" s="129"/>
      <c r="OYR1777" s="129"/>
      <c r="OYS1777" s="129"/>
      <c r="OYT1777" s="129"/>
      <c r="OYU1777" s="129"/>
      <c r="OYV1777" s="129"/>
      <c r="OYW1777" s="129"/>
      <c r="OYX1777" s="129"/>
      <c r="OYY1777" s="129"/>
      <c r="OYZ1777" s="129"/>
      <c r="OZA1777" s="129"/>
      <c r="OZB1777" s="129"/>
      <c r="OZC1777" s="129"/>
      <c r="OZD1777" s="129"/>
      <c r="OZE1777" s="129"/>
      <c r="OZF1777" s="129"/>
      <c r="OZG1777" s="129"/>
      <c r="OZH1777" s="129"/>
      <c r="OZI1777" s="129"/>
      <c r="OZJ1777" s="129"/>
      <c r="OZK1777" s="129"/>
      <c r="OZL1777" s="129"/>
      <c r="OZM1777" s="129"/>
      <c r="OZN1777" s="129"/>
      <c r="OZO1777" s="129"/>
      <c r="OZP1777" s="129"/>
      <c r="OZQ1777" s="129"/>
      <c r="OZR1777" s="129"/>
      <c r="OZS1777" s="129"/>
      <c r="OZT1777" s="129"/>
      <c r="OZU1777" s="129"/>
      <c r="OZV1777" s="129"/>
      <c r="OZW1777" s="129"/>
      <c r="OZX1777" s="129"/>
      <c r="OZY1777" s="129"/>
      <c r="OZZ1777" s="129"/>
      <c r="PAA1777" s="129"/>
      <c r="PAB1777" s="129"/>
      <c r="PAC1777" s="129"/>
      <c r="PAD1777" s="129"/>
      <c r="PAE1777" s="129"/>
      <c r="PAF1777" s="129"/>
      <c r="PAG1777" s="129"/>
      <c r="PAH1777" s="129"/>
      <c r="PAI1777" s="129"/>
      <c r="PAJ1777" s="129"/>
      <c r="PAK1777" s="129"/>
      <c r="PAL1777" s="129"/>
      <c r="PAM1777" s="129"/>
      <c r="PAN1777" s="129"/>
      <c r="PAO1777" s="129"/>
      <c r="PAP1777" s="129"/>
      <c r="PAQ1777" s="129"/>
      <c r="PAR1777" s="129"/>
      <c r="PAS1777" s="129"/>
      <c r="PAT1777" s="129"/>
      <c r="PAU1777" s="129"/>
      <c r="PAV1777" s="129"/>
      <c r="PAW1777" s="129"/>
      <c r="PAX1777" s="129"/>
      <c r="PAY1777" s="129"/>
      <c r="PAZ1777" s="129"/>
      <c r="PBA1777" s="129"/>
      <c r="PBB1777" s="129"/>
      <c r="PBC1777" s="129"/>
      <c r="PBD1777" s="129"/>
      <c r="PBE1777" s="129"/>
      <c r="PBF1777" s="129"/>
      <c r="PBG1777" s="129"/>
      <c r="PBH1777" s="129"/>
      <c r="PBI1777" s="129"/>
      <c r="PBJ1777" s="129"/>
      <c r="PBK1777" s="129"/>
      <c r="PBL1777" s="129"/>
      <c r="PBM1777" s="129"/>
      <c r="PBN1777" s="129"/>
      <c r="PBO1777" s="129"/>
      <c r="PBP1777" s="129"/>
      <c r="PBQ1777" s="129"/>
      <c r="PBR1777" s="129"/>
      <c r="PBS1777" s="129"/>
      <c r="PBT1777" s="129"/>
      <c r="PBU1777" s="129"/>
      <c r="PBV1777" s="129"/>
      <c r="PBW1777" s="129"/>
      <c r="PBX1777" s="129"/>
      <c r="PBY1777" s="129"/>
      <c r="PBZ1777" s="129"/>
      <c r="PCA1777" s="129"/>
      <c r="PCB1777" s="129"/>
      <c r="PCC1777" s="129"/>
      <c r="PCD1777" s="129"/>
      <c r="PCE1777" s="129"/>
      <c r="PCF1777" s="129"/>
      <c r="PCG1777" s="129"/>
      <c r="PCH1777" s="129"/>
      <c r="PCI1777" s="129"/>
      <c r="PCJ1777" s="129"/>
      <c r="PCK1777" s="129"/>
      <c r="PCL1777" s="129"/>
      <c r="PCM1777" s="129"/>
      <c r="PCN1777" s="129"/>
      <c r="PCO1777" s="129"/>
      <c r="PCP1777" s="129"/>
      <c r="PCQ1777" s="129"/>
      <c r="PCR1777" s="129"/>
      <c r="PCS1777" s="129"/>
      <c r="PCT1777" s="129"/>
      <c r="PCU1777" s="129"/>
      <c r="PCV1777" s="129"/>
      <c r="PCW1777" s="129"/>
      <c r="PCX1777" s="129"/>
      <c r="PCY1777" s="129"/>
      <c r="PCZ1777" s="129"/>
      <c r="PDA1777" s="129"/>
      <c r="PDB1777" s="129"/>
      <c r="PDC1777" s="129"/>
      <c r="PDD1777" s="129"/>
      <c r="PDE1777" s="129"/>
      <c r="PDF1777" s="129"/>
      <c r="PDG1777" s="129"/>
      <c r="PDH1777" s="129"/>
      <c r="PDI1777" s="129"/>
      <c r="PDJ1777" s="129"/>
      <c r="PDK1777" s="129"/>
      <c r="PDL1777" s="129"/>
      <c r="PDM1777" s="129"/>
      <c r="PDN1777" s="129"/>
      <c r="PDO1777" s="129"/>
      <c r="PDP1777" s="129"/>
      <c r="PDQ1777" s="129"/>
      <c r="PDR1777" s="129"/>
      <c r="PDS1777" s="129"/>
      <c r="PDT1777" s="129"/>
      <c r="PDU1777" s="129"/>
      <c r="PDV1777" s="129"/>
      <c r="PDW1777" s="129"/>
      <c r="PDX1777" s="129"/>
      <c r="PDY1777" s="129"/>
      <c r="PDZ1777" s="129"/>
      <c r="PEA1777" s="129"/>
      <c r="PEB1777" s="129"/>
      <c r="PEC1777" s="129"/>
      <c r="PED1777" s="129"/>
      <c r="PEE1777" s="129"/>
      <c r="PEF1777" s="129"/>
      <c r="PEG1777" s="129"/>
      <c r="PEH1777" s="129"/>
      <c r="PEI1777" s="129"/>
      <c r="PEJ1777" s="129"/>
      <c r="PEK1777" s="129"/>
      <c r="PEL1777" s="129"/>
      <c r="PEM1777" s="129"/>
      <c r="PEN1777" s="129"/>
      <c r="PEO1777" s="129"/>
      <c r="PEP1777" s="129"/>
      <c r="PEQ1777" s="129"/>
      <c r="PER1777" s="129"/>
      <c r="PES1777" s="129"/>
      <c r="PET1777" s="129"/>
      <c r="PEU1777" s="129"/>
      <c r="PEV1777" s="129"/>
      <c r="PEW1777" s="129"/>
      <c r="PEX1777" s="129"/>
      <c r="PEY1777" s="129"/>
      <c r="PEZ1777" s="129"/>
      <c r="PFA1777" s="129"/>
      <c r="PFB1777" s="129"/>
      <c r="PFC1777" s="129"/>
      <c r="PFD1777" s="129"/>
      <c r="PFE1777" s="129"/>
      <c r="PFF1777" s="129"/>
      <c r="PFG1777" s="129"/>
      <c r="PFH1777" s="129"/>
      <c r="PFI1777" s="129"/>
      <c r="PFJ1777" s="129"/>
      <c r="PFK1777" s="129"/>
      <c r="PFL1777" s="129"/>
      <c r="PFM1777" s="129"/>
      <c r="PFN1777" s="129"/>
      <c r="PFO1777" s="129"/>
      <c r="PFP1777" s="129"/>
      <c r="PFQ1777" s="129"/>
      <c r="PFR1777" s="129"/>
      <c r="PFS1777" s="129"/>
      <c r="PFT1777" s="129"/>
      <c r="PFU1777" s="129"/>
      <c r="PFV1777" s="129"/>
      <c r="PFW1777" s="129"/>
      <c r="PFX1777" s="129"/>
      <c r="PFY1777" s="129"/>
      <c r="PFZ1777" s="129"/>
      <c r="PGA1777" s="129"/>
      <c r="PGB1777" s="129"/>
      <c r="PGC1777" s="129"/>
      <c r="PGD1777" s="129"/>
      <c r="PGE1777" s="129"/>
      <c r="PGF1777" s="129"/>
      <c r="PGG1777" s="129"/>
      <c r="PGH1777" s="129"/>
      <c r="PGI1777" s="129"/>
      <c r="PGJ1777" s="129"/>
      <c r="PGK1777" s="129"/>
      <c r="PGL1777" s="129"/>
      <c r="PGM1777" s="129"/>
      <c r="PGN1777" s="129"/>
      <c r="PGO1777" s="129"/>
      <c r="PGP1777" s="129"/>
      <c r="PGQ1777" s="129"/>
      <c r="PGR1777" s="129"/>
      <c r="PGS1777" s="129"/>
      <c r="PGT1777" s="129"/>
      <c r="PGU1777" s="129"/>
      <c r="PGV1777" s="129"/>
      <c r="PGW1777" s="129"/>
      <c r="PGX1777" s="129"/>
      <c r="PGY1777" s="129"/>
      <c r="PGZ1777" s="129"/>
      <c r="PHA1777" s="129"/>
      <c r="PHB1777" s="129"/>
      <c r="PHC1777" s="129"/>
      <c r="PHD1777" s="129"/>
      <c r="PHE1777" s="129"/>
      <c r="PHF1777" s="129"/>
      <c r="PHG1777" s="129"/>
      <c r="PHH1777" s="129"/>
      <c r="PHI1777" s="129"/>
      <c r="PHJ1777" s="129"/>
      <c r="PHK1777" s="129"/>
      <c r="PHL1777" s="129"/>
      <c r="PHM1777" s="129"/>
      <c r="PHN1777" s="129"/>
      <c r="PHO1777" s="129"/>
      <c r="PHP1777" s="129"/>
      <c r="PHQ1777" s="129"/>
      <c r="PHR1777" s="129"/>
      <c r="PHS1777" s="129"/>
      <c r="PHT1777" s="129"/>
      <c r="PHU1777" s="129"/>
      <c r="PHV1777" s="129"/>
      <c r="PHW1777" s="129"/>
      <c r="PHX1777" s="129"/>
      <c r="PHY1777" s="129"/>
      <c r="PHZ1777" s="129"/>
      <c r="PIA1777" s="129"/>
      <c r="PIB1777" s="129"/>
      <c r="PIC1777" s="129"/>
      <c r="PID1777" s="129"/>
      <c r="PIE1777" s="129"/>
      <c r="PIF1777" s="129"/>
      <c r="PIG1777" s="129"/>
      <c r="PIH1777" s="129"/>
      <c r="PII1777" s="129"/>
      <c r="PIJ1777" s="129"/>
      <c r="PIK1777" s="129"/>
      <c r="PIL1777" s="129"/>
      <c r="PIM1777" s="129"/>
      <c r="PIN1777" s="129"/>
      <c r="PIO1777" s="129"/>
      <c r="PIP1777" s="129"/>
      <c r="PIQ1777" s="129"/>
      <c r="PIR1777" s="129"/>
      <c r="PIS1777" s="129"/>
      <c r="PIT1777" s="129"/>
      <c r="PIU1777" s="129"/>
      <c r="PIV1777" s="129"/>
      <c r="PIW1777" s="129"/>
      <c r="PIX1777" s="129"/>
      <c r="PIY1777" s="129"/>
      <c r="PIZ1777" s="129"/>
      <c r="PJA1777" s="129"/>
      <c r="PJB1777" s="129"/>
      <c r="PJC1777" s="129"/>
      <c r="PJD1777" s="129"/>
      <c r="PJE1777" s="129"/>
      <c r="PJF1777" s="129"/>
      <c r="PJG1777" s="129"/>
      <c r="PJH1777" s="129"/>
      <c r="PJI1777" s="129"/>
      <c r="PJJ1777" s="129"/>
      <c r="PJK1777" s="129"/>
      <c r="PJL1777" s="129"/>
      <c r="PJM1777" s="129"/>
      <c r="PJN1777" s="129"/>
      <c r="PJO1777" s="129"/>
      <c r="PJP1777" s="129"/>
      <c r="PJQ1777" s="129"/>
      <c r="PJR1777" s="129"/>
      <c r="PJS1777" s="129"/>
      <c r="PJT1777" s="129"/>
      <c r="PJU1777" s="129"/>
      <c r="PJV1777" s="129"/>
      <c r="PJW1777" s="129"/>
      <c r="PJX1777" s="129"/>
      <c r="PJY1777" s="129"/>
      <c r="PJZ1777" s="129"/>
      <c r="PKA1777" s="129"/>
      <c r="PKB1777" s="129"/>
      <c r="PKC1777" s="129"/>
      <c r="PKD1777" s="129"/>
      <c r="PKE1777" s="129"/>
      <c r="PKF1777" s="129"/>
      <c r="PKG1777" s="129"/>
      <c r="PKH1777" s="129"/>
      <c r="PKI1777" s="129"/>
      <c r="PKJ1777" s="129"/>
      <c r="PKK1777" s="129"/>
      <c r="PKL1777" s="129"/>
      <c r="PKM1777" s="129"/>
      <c r="PKN1777" s="129"/>
      <c r="PKO1777" s="129"/>
      <c r="PKP1777" s="129"/>
      <c r="PKQ1777" s="129"/>
      <c r="PKR1777" s="129"/>
      <c r="PKS1777" s="129"/>
      <c r="PKT1777" s="129"/>
      <c r="PKU1777" s="129"/>
      <c r="PKV1777" s="129"/>
      <c r="PKW1777" s="129"/>
      <c r="PKX1777" s="129"/>
      <c r="PKY1777" s="129"/>
      <c r="PKZ1777" s="129"/>
      <c r="PLA1777" s="129"/>
      <c r="PLB1777" s="129"/>
      <c r="PLC1777" s="129"/>
      <c r="PLD1777" s="129"/>
      <c r="PLE1777" s="129"/>
      <c r="PLF1777" s="129"/>
      <c r="PLG1777" s="129"/>
      <c r="PLH1777" s="129"/>
      <c r="PLI1777" s="129"/>
      <c r="PLJ1777" s="129"/>
      <c r="PLK1777" s="129"/>
      <c r="PLL1777" s="129"/>
      <c r="PLM1777" s="129"/>
      <c r="PLN1777" s="129"/>
      <c r="PLO1777" s="129"/>
      <c r="PLP1777" s="129"/>
      <c r="PLQ1777" s="129"/>
      <c r="PLR1777" s="129"/>
      <c r="PLS1777" s="129"/>
      <c r="PLT1777" s="129"/>
      <c r="PLU1777" s="129"/>
      <c r="PLV1777" s="129"/>
      <c r="PLW1777" s="129"/>
      <c r="PLX1777" s="129"/>
      <c r="PLY1777" s="129"/>
      <c r="PLZ1777" s="129"/>
      <c r="PMA1777" s="129"/>
      <c r="PMB1777" s="129"/>
      <c r="PMC1777" s="129"/>
      <c r="PMD1777" s="129"/>
      <c r="PME1777" s="129"/>
      <c r="PMF1777" s="129"/>
      <c r="PMG1777" s="129"/>
      <c r="PMH1777" s="129"/>
      <c r="PMI1777" s="129"/>
      <c r="PMJ1777" s="129"/>
      <c r="PMK1777" s="129"/>
      <c r="PML1777" s="129"/>
      <c r="PMM1777" s="129"/>
      <c r="PMN1777" s="129"/>
      <c r="PMO1777" s="129"/>
      <c r="PMP1777" s="129"/>
      <c r="PMQ1777" s="129"/>
      <c r="PMR1777" s="129"/>
      <c r="PMS1777" s="129"/>
      <c r="PMT1777" s="129"/>
      <c r="PMU1777" s="129"/>
      <c r="PMV1777" s="129"/>
      <c r="PMW1777" s="129"/>
      <c r="PMX1777" s="129"/>
      <c r="PMY1777" s="129"/>
      <c r="PMZ1777" s="129"/>
      <c r="PNA1777" s="129"/>
      <c r="PNB1777" s="129"/>
      <c r="PNC1777" s="129"/>
      <c r="PND1777" s="129"/>
      <c r="PNE1777" s="129"/>
      <c r="PNF1777" s="129"/>
      <c r="PNG1777" s="129"/>
      <c r="PNH1777" s="129"/>
      <c r="PNI1777" s="129"/>
      <c r="PNJ1777" s="129"/>
      <c r="PNK1777" s="129"/>
      <c r="PNL1777" s="129"/>
      <c r="PNM1777" s="129"/>
      <c r="PNN1777" s="129"/>
      <c r="PNO1777" s="129"/>
      <c r="PNP1777" s="129"/>
      <c r="PNQ1777" s="129"/>
      <c r="PNR1777" s="129"/>
      <c r="PNS1777" s="129"/>
      <c r="PNT1777" s="129"/>
      <c r="PNU1777" s="129"/>
      <c r="PNV1777" s="129"/>
      <c r="PNW1777" s="129"/>
      <c r="PNX1777" s="129"/>
      <c r="PNY1777" s="129"/>
      <c r="PNZ1777" s="129"/>
      <c r="POA1777" s="129"/>
      <c r="POB1777" s="129"/>
      <c r="POC1777" s="129"/>
      <c r="POD1777" s="129"/>
      <c r="POE1777" s="129"/>
      <c r="POF1777" s="129"/>
      <c r="POG1777" s="129"/>
      <c r="POH1777" s="129"/>
      <c r="POI1777" s="129"/>
      <c r="POJ1777" s="129"/>
      <c r="POK1777" s="129"/>
      <c r="POL1777" s="129"/>
      <c r="POM1777" s="129"/>
      <c r="PON1777" s="129"/>
      <c r="POO1777" s="129"/>
      <c r="POP1777" s="129"/>
      <c r="POQ1777" s="129"/>
      <c r="POR1777" s="129"/>
      <c r="POS1777" s="129"/>
      <c r="POT1777" s="129"/>
      <c r="POU1777" s="129"/>
      <c r="POV1777" s="129"/>
      <c r="POW1777" s="129"/>
      <c r="POX1777" s="129"/>
      <c r="POY1777" s="129"/>
      <c r="POZ1777" s="129"/>
      <c r="PPA1777" s="129"/>
      <c r="PPB1777" s="129"/>
      <c r="PPC1777" s="129"/>
      <c r="PPD1777" s="129"/>
      <c r="PPE1777" s="129"/>
      <c r="PPF1777" s="129"/>
      <c r="PPG1777" s="129"/>
      <c r="PPH1777" s="129"/>
      <c r="PPI1777" s="129"/>
      <c r="PPJ1777" s="129"/>
      <c r="PPK1777" s="129"/>
      <c r="PPL1777" s="129"/>
      <c r="PPM1777" s="129"/>
      <c r="PPN1777" s="129"/>
      <c r="PPO1777" s="129"/>
      <c r="PPP1777" s="129"/>
      <c r="PPQ1777" s="129"/>
      <c r="PPR1777" s="129"/>
      <c r="PPS1777" s="129"/>
      <c r="PPT1777" s="129"/>
      <c r="PPU1777" s="129"/>
      <c r="PPV1777" s="129"/>
      <c r="PPW1777" s="129"/>
      <c r="PPX1777" s="129"/>
      <c r="PPY1777" s="129"/>
      <c r="PPZ1777" s="129"/>
      <c r="PQA1777" s="129"/>
      <c r="PQB1777" s="129"/>
      <c r="PQC1777" s="129"/>
      <c r="PQD1777" s="129"/>
      <c r="PQE1777" s="129"/>
      <c r="PQF1777" s="129"/>
      <c r="PQG1777" s="129"/>
      <c r="PQH1777" s="129"/>
      <c r="PQI1777" s="129"/>
      <c r="PQJ1777" s="129"/>
      <c r="PQK1777" s="129"/>
      <c r="PQL1777" s="129"/>
      <c r="PQM1777" s="129"/>
      <c r="PQN1777" s="129"/>
      <c r="PQO1777" s="129"/>
      <c r="PQP1777" s="129"/>
      <c r="PQQ1777" s="129"/>
      <c r="PQR1777" s="129"/>
      <c r="PQS1777" s="129"/>
      <c r="PQT1777" s="129"/>
      <c r="PQU1777" s="129"/>
      <c r="PQV1777" s="129"/>
      <c r="PQW1777" s="129"/>
      <c r="PQX1777" s="129"/>
      <c r="PQY1777" s="129"/>
      <c r="PQZ1777" s="129"/>
      <c r="PRA1777" s="129"/>
      <c r="PRB1777" s="129"/>
      <c r="PRC1777" s="129"/>
      <c r="PRD1777" s="129"/>
      <c r="PRE1777" s="129"/>
      <c r="PRF1777" s="129"/>
      <c r="PRG1777" s="129"/>
      <c r="PRH1777" s="129"/>
      <c r="PRI1777" s="129"/>
      <c r="PRJ1777" s="129"/>
      <c r="PRK1777" s="129"/>
      <c r="PRL1777" s="129"/>
      <c r="PRM1777" s="129"/>
      <c r="PRN1777" s="129"/>
      <c r="PRO1777" s="129"/>
      <c r="PRP1777" s="129"/>
      <c r="PRQ1777" s="129"/>
      <c r="PRR1777" s="129"/>
      <c r="PRS1777" s="129"/>
      <c r="PRT1777" s="129"/>
      <c r="PRU1777" s="129"/>
      <c r="PRV1777" s="129"/>
      <c r="PRW1777" s="129"/>
      <c r="PRX1777" s="129"/>
      <c r="PRY1777" s="129"/>
      <c r="PRZ1777" s="129"/>
      <c r="PSA1777" s="129"/>
      <c r="PSB1777" s="129"/>
      <c r="PSC1777" s="129"/>
      <c r="PSD1777" s="129"/>
      <c r="PSE1777" s="129"/>
      <c r="PSF1777" s="129"/>
      <c r="PSG1777" s="129"/>
      <c r="PSH1777" s="129"/>
      <c r="PSI1777" s="129"/>
      <c r="PSJ1777" s="129"/>
      <c r="PSK1777" s="129"/>
      <c r="PSL1777" s="129"/>
      <c r="PSM1777" s="129"/>
      <c r="PSN1777" s="129"/>
      <c r="PSO1777" s="129"/>
      <c r="PSP1777" s="129"/>
      <c r="PSQ1777" s="129"/>
      <c r="PSR1777" s="129"/>
      <c r="PSS1777" s="129"/>
      <c r="PST1777" s="129"/>
      <c r="PSU1777" s="129"/>
      <c r="PSV1777" s="129"/>
      <c r="PSW1777" s="129"/>
      <c r="PSX1777" s="129"/>
      <c r="PSY1777" s="129"/>
      <c r="PSZ1777" s="129"/>
      <c r="PTA1777" s="129"/>
      <c r="PTB1777" s="129"/>
      <c r="PTC1777" s="129"/>
      <c r="PTD1777" s="129"/>
      <c r="PTE1777" s="129"/>
      <c r="PTF1777" s="129"/>
      <c r="PTG1777" s="129"/>
      <c r="PTH1777" s="129"/>
      <c r="PTI1777" s="129"/>
      <c r="PTJ1777" s="129"/>
      <c r="PTK1777" s="129"/>
      <c r="PTL1777" s="129"/>
      <c r="PTM1777" s="129"/>
      <c r="PTN1777" s="129"/>
      <c r="PTO1777" s="129"/>
      <c r="PTP1777" s="129"/>
      <c r="PTQ1777" s="129"/>
      <c r="PTR1777" s="129"/>
      <c r="PTS1777" s="129"/>
      <c r="PTT1777" s="129"/>
      <c r="PTU1777" s="129"/>
      <c r="PTV1777" s="129"/>
      <c r="PTW1777" s="129"/>
      <c r="PTX1777" s="129"/>
      <c r="PTY1777" s="129"/>
      <c r="PTZ1777" s="129"/>
      <c r="PUA1777" s="129"/>
      <c r="PUB1777" s="129"/>
      <c r="PUC1777" s="129"/>
      <c r="PUD1777" s="129"/>
      <c r="PUE1777" s="129"/>
      <c r="PUF1777" s="129"/>
      <c r="PUG1777" s="129"/>
      <c r="PUH1777" s="129"/>
      <c r="PUI1777" s="129"/>
      <c r="PUJ1777" s="129"/>
      <c r="PUK1777" s="129"/>
      <c r="PUL1777" s="129"/>
      <c r="PUM1777" s="129"/>
      <c r="PUN1777" s="129"/>
      <c r="PUO1777" s="129"/>
      <c r="PUP1777" s="129"/>
      <c r="PUQ1777" s="129"/>
      <c r="PUR1777" s="129"/>
      <c r="PUS1777" s="129"/>
      <c r="PUT1777" s="129"/>
      <c r="PUU1777" s="129"/>
      <c r="PUV1777" s="129"/>
      <c r="PUW1777" s="129"/>
      <c r="PUX1777" s="129"/>
      <c r="PUY1777" s="129"/>
      <c r="PUZ1777" s="129"/>
      <c r="PVA1777" s="129"/>
      <c r="PVB1777" s="129"/>
      <c r="PVC1777" s="129"/>
      <c r="PVD1777" s="129"/>
      <c r="PVE1777" s="129"/>
      <c r="PVF1777" s="129"/>
      <c r="PVG1777" s="129"/>
      <c r="PVH1777" s="129"/>
      <c r="PVI1777" s="129"/>
      <c r="PVJ1777" s="129"/>
      <c r="PVK1777" s="129"/>
      <c r="PVL1777" s="129"/>
      <c r="PVM1777" s="129"/>
      <c r="PVN1777" s="129"/>
      <c r="PVO1777" s="129"/>
      <c r="PVP1777" s="129"/>
      <c r="PVQ1777" s="129"/>
      <c r="PVR1777" s="129"/>
      <c r="PVS1777" s="129"/>
      <c r="PVT1777" s="129"/>
      <c r="PVU1777" s="129"/>
      <c r="PVV1777" s="129"/>
      <c r="PVW1777" s="129"/>
      <c r="PVX1777" s="129"/>
      <c r="PVY1777" s="129"/>
      <c r="PVZ1777" s="129"/>
      <c r="PWA1777" s="129"/>
      <c r="PWB1777" s="129"/>
      <c r="PWC1777" s="129"/>
      <c r="PWD1777" s="129"/>
      <c r="PWE1777" s="129"/>
      <c r="PWF1777" s="129"/>
      <c r="PWG1777" s="129"/>
      <c r="PWH1777" s="129"/>
      <c r="PWI1777" s="129"/>
      <c r="PWJ1777" s="129"/>
      <c r="PWK1777" s="129"/>
      <c r="PWL1777" s="129"/>
      <c r="PWM1777" s="129"/>
      <c r="PWN1777" s="129"/>
      <c r="PWO1777" s="129"/>
      <c r="PWP1777" s="129"/>
      <c r="PWQ1777" s="129"/>
      <c r="PWR1777" s="129"/>
      <c r="PWS1777" s="129"/>
      <c r="PWT1777" s="129"/>
      <c r="PWU1777" s="129"/>
      <c r="PWV1777" s="129"/>
      <c r="PWW1777" s="129"/>
      <c r="PWX1777" s="129"/>
      <c r="PWY1777" s="129"/>
      <c r="PWZ1777" s="129"/>
      <c r="PXA1777" s="129"/>
      <c r="PXB1777" s="129"/>
      <c r="PXC1777" s="129"/>
      <c r="PXD1777" s="129"/>
      <c r="PXE1777" s="129"/>
      <c r="PXF1777" s="129"/>
      <c r="PXG1777" s="129"/>
      <c r="PXH1777" s="129"/>
      <c r="PXI1777" s="129"/>
      <c r="PXJ1777" s="129"/>
      <c r="PXK1777" s="129"/>
      <c r="PXL1777" s="129"/>
      <c r="PXM1777" s="129"/>
      <c r="PXN1777" s="129"/>
      <c r="PXO1777" s="129"/>
      <c r="PXP1777" s="129"/>
      <c r="PXQ1777" s="129"/>
      <c r="PXR1777" s="129"/>
      <c r="PXS1777" s="129"/>
      <c r="PXT1777" s="129"/>
      <c r="PXU1777" s="129"/>
      <c r="PXV1777" s="129"/>
      <c r="PXW1777" s="129"/>
      <c r="PXX1777" s="129"/>
      <c r="PXY1777" s="129"/>
      <c r="PXZ1777" s="129"/>
      <c r="PYA1777" s="129"/>
      <c r="PYB1777" s="129"/>
      <c r="PYC1777" s="129"/>
      <c r="PYD1777" s="129"/>
      <c r="PYE1777" s="129"/>
      <c r="PYF1777" s="129"/>
      <c r="PYG1777" s="129"/>
      <c r="PYH1777" s="129"/>
      <c r="PYI1777" s="129"/>
      <c r="PYJ1777" s="129"/>
      <c r="PYK1777" s="129"/>
      <c r="PYL1777" s="129"/>
      <c r="PYM1777" s="129"/>
      <c r="PYN1777" s="129"/>
      <c r="PYO1777" s="129"/>
      <c r="PYP1777" s="129"/>
      <c r="PYQ1777" s="129"/>
      <c r="PYR1777" s="129"/>
      <c r="PYS1777" s="129"/>
      <c r="PYT1777" s="129"/>
      <c r="PYU1777" s="129"/>
      <c r="PYV1777" s="129"/>
      <c r="PYW1777" s="129"/>
      <c r="PYX1777" s="129"/>
      <c r="PYY1777" s="129"/>
      <c r="PYZ1777" s="129"/>
      <c r="PZA1777" s="129"/>
      <c r="PZB1777" s="129"/>
      <c r="PZC1777" s="129"/>
      <c r="PZD1777" s="129"/>
      <c r="PZE1777" s="129"/>
      <c r="PZF1777" s="129"/>
      <c r="PZG1777" s="129"/>
      <c r="PZH1777" s="129"/>
      <c r="PZI1777" s="129"/>
      <c r="PZJ1777" s="129"/>
      <c r="PZK1777" s="129"/>
      <c r="PZL1777" s="129"/>
      <c r="PZM1777" s="129"/>
      <c r="PZN1777" s="129"/>
      <c r="PZO1777" s="129"/>
      <c r="PZP1777" s="129"/>
      <c r="PZQ1777" s="129"/>
      <c r="PZR1777" s="129"/>
      <c r="PZS1777" s="129"/>
      <c r="PZT1777" s="129"/>
      <c r="PZU1777" s="129"/>
      <c r="PZV1777" s="129"/>
      <c r="PZW1777" s="129"/>
      <c r="PZX1777" s="129"/>
      <c r="PZY1777" s="129"/>
      <c r="PZZ1777" s="129"/>
      <c r="QAA1777" s="129"/>
      <c r="QAB1777" s="129"/>
      <c r="QAC1777" s="129"/>
      <c r="QAD1777" s="129"/>
      <c r="QAE1777" s="129"/>
      <c r="QAF1777" s="129"/>
      <c r="QAG1777" s="129"/>
      <c r="QAH1777" s="129"/>
      <c r="QAI1777" s="129"/>
      <c r="QAJ1777" s="129"/>
      <c r="QAK1777" s="129"/>
      <c r="QAL1777" s="129"/>
      <c r="QAM1777" s="129"/>
      <c r="QAN1777" s="129"/>
      <c r="QAO1777" s="129"/>
      <c r="QAP1777" s="129"/>
      <c r="QAQ1777" s="129"/>
      <c r="QAR1777" s="129"/>
      <c r="QAS1777" s="129"/>
      <c r="QAT1777" s="129"/>
      <c r="QAU1777" s="129"/>
      <c r="QAV1777" s="129"/>
      <c r="QAW1777" s="129"/>
      <c r="QAX1777" s="129"/>
      <c r="QAY1777" s="129"/>
      <c r="QAZ1777" s="129"/>
      <c r="QBA1777" s="129"/>
      <c r="QBB1777" s="129"/>
      <c r="QBC1777" s="129"/>
      <c r="QBD1777" s="129"/>
      <c r="QBE1777" s="129"/>
      <c r="QBF1777" s="129"/>
      <c r="QBG1777" s="129"/>
      <c r="QBH1777" s="129"/>
      <c r="QBI1777" s="129"/>
      <c r="QBJ1777" s="129"/>
      <c r="QBK1777" s="129"/>
      <c r="QBL1777" s="129"/>
      <c r="QBM1777" s="129"/>
      <c r="QBN1777" s="129"/>
      <c r="QBO1777" s="129"/>
      <c r="QBP1777" s="129"/>
      <c r="QBQ1777" s="129"/>
      <c r="QBR1777" s="129"/>
      <c r="QBS1777" s="129"/>
      <c r="QBT1777" s="129"/>
      <c r="QBU1777" s="129"/>
      <c r="QBV1777" s="129"/>
      <c r="QBW1777" s="129"/>
      <c r="QBX1777" s="129"/>
      <c r="QBY1777" s="129"/>
      <c r="QBZ1777" s="129"/>
      <c r="QCA1777" s="129"/>
      <c r="QCB1777" s="129"/>
      <c r="QCC1777" s="129"/>
      <c r="QCD1777" s="129"/>
      <c r="QCE1777" s="129"/>
      <c r="QCF1777" s="129"/>
      <c r="QCG1777" s="129"/>
      <c r="QCH1777" s="129"/>
      <c r="QCI1777" s="129"/>
      <c r="QCJ1777" s="129"/>
      <c r="QCK1777" s="129"/>
      <c r="QCL1777" s="129"/>
      <c r="QCM1777" s="129"/>
      <c r="QCN1777" s="129"/>
      <c r="QCO1777" s="129"/>
      <c r="QCP1777" s="129"/>
      <c r="QCQ1777" s="129"/>
      <c r="QCR1777" s="129"/>
      <c r="QCS1777" s="129"/>
      <c r="QCT1777" s="129"/>
      <c r="QCU1777" s="129"/>
      <c r="QCV1777" s="129"/>
      <c r="QCW1777" s="129"/>
      <c r="QCX1777" s="129"/>
      <c r="QCY1777" s="129"/>
      <c r="QCZ1777" s="129"/>
      <c r="QDA1777" s="129"/>
      <c r="QDB1777" s="129"/>
      <c r="QDC1777" s="129"/>
      <c r="QDD1777" s="129"/>
      <c r="QDE1777" s="129"/>
      <c r="QDF1777" s="129"/>
      <c r="QDG1777" s="129"/>
      <c r="QDH1777" s="129"/>
      <c r="QDI1777" s="129"/>
      <c r="QDJ1777" s="129"/>
      <c r="QDK1777" s="129"/>
      <c r="QDL1777" s="129"/>
      <c r="QDM1777" s="129"/>
      <c r="QDN1777" s="129"/>
      <c r="QDO1777" s="129"/>
      <c r="QDP1777" s="129"/>
      <c r="QDQ1777" s="129"/>
      <c r="QDR1777" s="129"/>
      <c r="QDS1777" s="129"/>
      <c r="QDT1777" s="129"/>
      <c r="QDU1777" s="129"/>
      <c r="QDV1777" s="129"/>
      <c r="QDW1777" s="129"/>
      <c r="QDX1777" s="129"/>
      <c r="QDY1777" s="129"/>
      <c r="QDZ1777" s="129"/>
      <c r="QEA1777" s="129"/>
      <c r="QEB1777" s="129"/>
      <c r="QEC1777" s="129"/>
      <c r="QED1777" s="129"/>
      <c r="QEE1777" s="129"/>
      <c r="QEF1777" s="129"/>
      <c r="QEG1777" s="129"/>
      <c r="QEH1777" s="129"/>
      <c r="QEI1777" s="129"/>
      <c r="QEJ1777" s="129"/>
      <c r="QEK1777" s="129"/>
      <c r="QEL1777" s="129"/>
      <c r="QEM1777" s="129"/>
      <c r="QEN1777" s="129"/>
      <c r="QEO1777" s="129"/>
      <c r="QEP1777" s="129"/>
      <c r="QEQ1777" s="129"/>
      <c r="QER1777" s="129"/>
      <c r="QES1777" s="129"/>
      <c r="QET1777" s="129"/>
      <c r="QEU1777" s="129"/>
      <c r="QEV1777" s="129"/>
      <c r="QEW1777" s="129"/>
      <c r="QEX1777" s="129"/>
      <c r="QEY1777" s="129"/>
      <c r="QEZ1777" s="129"/>
      <c r="QFA1777" s="129"/>
      <c r="QFB1777" s="129"/>
      <c r="QFC1777" s="129"/>
      <c r="QFD1777" s="129"/>
      <c r="QFE1777" s="129"/>
      <c r="QFF1777" s="129"/>
      <c r="QFG1777" s="129"/>
      <c r="QFH1777" s="129"/>
      <c r="QFI1777" s="129"/>
      <c r="QFJ1777" s="129"/>
      <c r="QFK1777" s="129"/>
      <c r="QFL1777" s="129"/>
      <c r="QFM1777" s="129"/>
      <c r="QFN1777" s="129"/>
      <c r="QFO1777" s="129"/>
      <c r="QFP1777" s="129"/>
      <c r="QFQ1777" s="129"/>
      <c r="QFR1777" s="129"/>
      <c r="QFS1777" s="129"/>
      <c r="QFT1777" s="129"/>
      <c r="QFU1777" s="129"/>
      <c r="QFV1777" s="129"/>
      <c r="QFW1777" s="129"/>
      <c r="QFX1777" s="129"/>
      <c r="QFY1777" s="129"/>
      <c r="QFZ1777" s="129"/>
      <c r="QGA1777" s="129"/>
      <c r="QGB1777" s="129"/>
      <c r="QGC1777" s="129"/>
      <c r="QGD1777" s="129"/>
      <c r="QGE1777" s="129"/>
      <c r="QGF1777" s="129"/>
      <c r="QGG1777" s="129"/>
      <c r="QGH1777" s="129"/>
      <c r="QGI1777" s="129"/>
      <c r="QGJ1777" s="129"/>
      <c r="QGK1777" s="129"/>
      <c r="QGL1777" s="129"/>
      <c r="QGM1777" s="129"/>
      <c r="QGN1777" s="129"/>
      <c r="QGO1777" s="129"/>
      <c r="QGP1777" s="129"/>
      <c r="QGQ1777" s="129"/>
      <c r="QGR1777" s="129"/>
      <c r="QGS1777" s="129"/>
      <c r="QGT1777" s="129"/>
      <c r="QGU1777" s="129"/>
      <c r="QGV1777" s="129"/>
      <c r="QGW1777" s="129"/>
      <c r="QGX1777" s="129"/>
      <c r="QGY1777" s="129"/>
      <c r="QGZ1777" s="129"/>
      <c r="QHA1777" s="129"/>
      <c r="QHB1777" s="129"/>
      <c r="QHC1777" s="129"/>
      <c r="QHD1777" s="129"/>
      <c r="QHE1777" s="129"/>
      <c r="QHF1777" s="129"/>
      <c r="QHG1777" s="129"/>
      <c r="QHH1777" s="129"/>
      <c r="QHI1777" s="129"/>
      <c r="QHJ1777" s="129"/>
      <c r="QHK1777" s="129"/>
      <c r="QHL1777" s="129"/>
      <c r="QHM1777" s="129"/>
      <c r="QHN1777" s="129"/>
      <c r="QHO1777" s="129"/>
      <c r="QHP1777" s="129"/>
      <c r="QHQ1777" s="129"/>
      <c r="QHR1777" s="129"/>
      <c r="QHS1777" s="129"/>
      <c r="QHT1777" s="129"/>
      <c r="QHU1777" s="129"/>
      <c r="QHV1777" s="129"/>
      <c r="QHW1777" s="129"/>
      <c r="QHX1777" s="129"/>
      <c r="QHY1777" s="129"/>
      <c r="QHZ1777" s="129"/>
      <c r="QIA1777" s="129"/>
      <c r="QIB1777" s="129"/>
      <c r="QIC1777" s="129"/>
      <c r="QID1777" s="129"/>
      <c r="QIE1777" s="129"/>
      <c r="QIF1777" s="129"/>
      <c r="QIG1777" s="129"/>
      <c r="QIH1777" s="129"/>
      <c r="QII1777" s="129"/>
      <c r="QIJ1777" s="129"/>
      <c r="QIK1777" s="129"/>
      <c r="QIL1777" s="129"/>
      <c r="QIM1777" s="129"/>
      <c r="QIN1777" s="129"/>
      <c r="QIO1777" s="129"/>
      <c r="QIP1777" s="129"/>
      <c r="QIQ1777" s="129"/>
      <c r="QIR1777" s="129"/>
      <c r="QIS1777" s="129"/>
      <c r="QIT1777" s="129"/>
      <c r="QIU1777" s="129"/>
      <c r="QIV1777" s="129"/>
      <c r="QIW1777" s="129"/>
      <c r="QIX1777" s="129"/>
      <c r="QIY1777" s="129"/>
      <c r="QIZ1777" s="129"/>
      <c r="QJA1777" s="129"/>
      <c r="QJB1777" s="129"/>
      <c r="QJC1777" s="129"/>
      <c r="QJD1777" s="129"/>
      <c r="QJE1777" s="129"/>
      <c r="QJF1777" s="129"/>
      <c r="QJG1777" s="129"/>
      <c r="QJH1777" s="129"/>
      <c r="QJI1777" s="129"/>
      <c r="QJJ1777" s="129"/>
      <c r="QJK1777" s="129"/>
      <c r="QJL1777" s="129"/>
      <c r="QJM1777" s="129"/>
      <c r="QJN1777" s="129"/>
      <c r="QJO1777" s="129"/>
      <c r="QJP1777" s="129"/>
      <c r="QJQ1777" s="129"/>
      <c r="QJR1777" s="129"/>
      <c r="QJS1777" s="129"/>
      <c r="QJT1777" s="129"/>
      <c r="QJU1777" s="129"/>
      <c r="QJV1777" s="129"/>
      <c r="QJW1777" s="129"/>
      <c r="QJX1777" s="129"/>
      <c r="QJY1777" s="129"/>
      <c r="QJZ1777" s="129"/>
      <c r="QKA1777" s="129"/>
      <c r="QKB1777" s="129"/>
      <c r="QKC1777" s="129"/>
      <c r="QKD1777" s="129"/>
      <c r="QKE1777" s="129"/>
      <c r="QKF1777" s="129"/>
      <c r="QKG1777" s="129"/>
      <c r="QKH1777" s="129"/>
      <c r="QKI1777" s="129"/>
      <c r="QKJ1777" s="129"/>
      <c r="QKK1777" s="129"/>
      <c r="QKL1777" s="129"/>
      <c r="QKM1777" s="129"/>
      <c r="QKN1777" s="129"/>
      <c r="QKO1777" s="129"/>
      <c r="QKP1777" s="129"/>
      <c r="QKQ1777" s="129"/>
      <c r="QKR1777" s="129"/>
      <c r="QKS1777" s="129"/>
      <c r="QKT1777" s="129"/>
      <c r="QKU1777" s="129"/>
      <c r="QKV1777" s="129"/>
      <c r="QKW1777" s="129"/>
      <c r="QKX1777" s="129"/>
      <c r="QKY1777" s="129"/>
      <c r="QKZ1777" s="129"/>
      <c r="QLA1777" s="129"/>
      <c r="QLB1777" s="129"/>
      <c r="QLC1777" s="129"/>
      <c r="QLD1777" s="129"/>
      <c r="QLE1777" s="129"/>
      <c r="QLF1777" s="129"/>
      <c r="QLG1777" s="129"/>
      <c r="QLH1777" s="129"/>
      <c r="QLI1777" s="129"/>
      <c r="QLJ1777" s="129"/>
      <c r="QLK1777" s="129"/>
      <c r="QLL1777" s="129"/>
      <c r="QLM1777" s="129"/>
      <c r="QLN1777" s="129"/>
      <c r="QLO1777" s="129"/>
      <c r="QLP1777" s="129"/>
      <c r="QLQ1777" s="129"/>
      <c r="QLR1777" s="129"/>
      <c r="QLS1777" s="129"/>
      <c r="QLT1777" s="129"/>
      <c r="QLU1777" s="129"/>
      <c r="QLV1777" s="129"/>
      <c r="QLW1777" s="129"/>
      <c r="QLX1777" s="129"/>
      <c r="QLY1777" s="129"/>
      <c r="QLZ1777" s="129"/>
      <c r="QMA1777" s="129"/>
      <c r="QMB1777" s="129"/>
      <c r="QMC1777" s="129"/>
      <c r="QMD1777" s="129"/>
      <c r="QME1777" s="129"/>
      <c r="QMF1777" s="129"/>
      <c r="QMG1777" s="129"/>
      <c r="QMH1777" s="129"/>
      <c r="QMI1777" s="129"/>
      <c r="QMJ1777" s="129"/>
      <c r="QMK1777" s="129"/>
      <c r="QML1777" s="129"/>
      <c r="QMM1777" s="129"/>
      <c r="QMN1777" s="129"/>
      <c r="QMO1777" s="129"/>
      <c r="QMP1777" s="129"/>
      <c r="QMQ1777" s="129"/>
      <c r="QMR1777" s="129"/>
      <c r="QMS1777" s="129"/>
      <c r="QMT1777" s="129"/>
      <c r="QMU1777" s="129"/>
      <c r="QMV1777" s="129"/>
      <c r="QMW1777" s="129"/>
      <c r="QMX1777" s="129"/>
      <c r="QMY1777" s="129"/>
      <c r="QMZ1777" s="129"/>
      <c r="QNA1777" s="129"/>
      <c r="QNB1777" s="129"/>
      <c r="QNC1777" s="129"/>
      <c r="QND1777" s="129"/>
      <c r="QNE1777" s="129"/>
      <c r="QNF1777" s="129"/>
      <c r="QNG1777" s="129"/>
      <c r="QNH1777" s="129"/>
      <c r="QNI1777" s="129"/>
      <c r="QNJ1777" s="129"/>
      <c r="QNK1777" s="129"/>
      <c r="QNL1777" s="129"/>
      <c r="QNM1777" s="129"/>
      <c r="QNN1777" s="129"/>
      <c r="QNO1777" s="129"/>
      <c r="QNP1777" s="129"/>
      <c r="QNQ1777" s="129"/>
      <c r="QNR1777" s="129"/>
      <c r="QNS1777" s="129"/>
      <c r="QNT1777" s="129"/>
      <c r="QNU1777" s="129"/>
      <c r="QNV1777" s="129"/>
      <c r="QNW1777" s="129"/>
      <c r="QNX1777" s="129"/>
      <c r="QNY1777" s="129"/>
      <c r="QNZ1777" s="129"/>
      <c r="QOA1777" s="129"/>
      <c r="QOB1777" s="129"/>
      <c r="QOC1777" s="129"/>
      <c r="QOD1777" s="129"/>
      <c r="QOE1777" s="129"/>
      <c r="QOF1777" s="129"/>
      <c r="QOG1777" s="129"/>
      <c r="QOH1777" s="129"/>
      <c r="QOI1777" s="129"/>
      <c r="QOJ1777" s="129"/>
      <c r="QOK1777" s="129"/>
      <c r="QOL1777" s="129"/>
      <c r="QOM1777" s="129"/>
      <c r="QON1777" s="129"/>
      <c r="QOO1777" s="129"/>
      <c r="QOP1777" s="129"/>
      <c r="QOQ1777" s="129"/>
      <c r="QOR1777" s="129"/>
      <c r="QOS1777" s="129"/>
      <c r="QOT1777" s="129"/>
      <c r="QOU1777" s="129"/>
      <c r="QOV1777" s="129"/>
      <c r="QOW1777" s="129"/>
      <c r="QOX1777" s="129"/>
      <c r="QOY1777" s="129"/>
      <c r="QOZ1777" s="129"/>
      <c r="QPA1777" s="129"/>
      <c r="QPB1777" s="129"/>
      <c r="QPC1777" s="129"/>
      <c r="QPD1777" s="129"/>
      <c r="QPE1777" s="129"/>
      <c r="QPF1777" s="129"/>
      <c r="QPG1777" s="129"/>
      <c r="QPH1777" s="129"/>
      <c r="QPI1777" s="129"/>
      <c r="QPJ1777" s="129"/>
      <c r="QPK1777" s="129"/>
      <c r="QPL1777" s="129"/>
      <c r="QPM1777" s="129"/>
      <c r="QPN1777" s="129"/>
      <c r="QPO1777" s="129"/>
      <c r="QPP1777" s="129"/>
      <c r="QPQ1777" s="129"/>
      <c r="QPR1777" s="129"/>
      <c r="QPS1777" s="129"/>
      <c r="QPT1777" s="129"/>
      <c r="QPU1777" s="129"/>
      <c r="QPV1777" s="129"/>
      <c r="QPW1777" s="129"/>
      <c r="QPX1777" s="129"/>
      <c r="QPY1777" s="129"/>
      <c r="QPZ1777" s="129"/>
      <c r="QQA1777" s="129"/>
      <c r="QQB1777" s="129"/>
      <c r="QQC1777" s="129"/>
      <c r="QQD1777" s="129"/>
      <c r="QQE1777" s="129"/>
      <c r="QQF1777" s="129"/>
      <c r="QQG1777" s="129"/>
      <c r="QQH1777" s="129"/>
      <c r="QQI1777" s="129"/>
      <c r="QQJ1777" s="129"/>
      <c r="QQK1777" s="129"/>
      <c r="QQL1777" s="129"/>
      <c r="QQM1777" s="129"/>
      <c r="QQN1777" s="129"/>
      <c r="QQO1777" s="129"/>
      <c r="QQP1777" s="129"/>
      <c r="QQQ1777" s="129"/>
      <c r="QQR1777" s="129"/>
      <c r="QQS1777" s="129"/>
      <c r="QQT1777" s="129"/>
      <c r="QQU1777" s="129"/>
      <c r="QQV1777" s="129"/>
      <c r="QQW1777" s="129"/>
      <c r="QQX1777" s="129"/>
      <c r="QQY1777" s="129"/>
      <c r="QQZ1777" s="129"/>
      <c r="QRA1777" s="129"/>
      <c r="QRB1777" s="129"/>
      <c r="QRC1777" s="129"/>
      <c r="QRD1777" s="129"/>
      <c r="QRE1777" s="129"/>
      <c r="QRF1777" s="129"/>
      <c r="QRG1777" s="129"/>
      <c r="QRH1777" s="129"/>
      <c r="QRI1777" s="129"/>
      <c r="QRJ1777" s="129"/>
      <c r="QRK1777" s="129"/>
      <c r="QRL1777" s="129"/>
      <c r="QRM1777" s="129"/>
      <c r="QRN1777" s="129"/>
      <c r="QRO1777" s="129"/>
      <c r="QRP1777" s="129"/>
      <c r="QRQ1777" s="129"/>
      <c r="QRR1777" s="129"/>
      <c r="QRS1777" s="129"/>
      <c r="QRT1777" s="129"/>
      <c r="QRU1777" s="129"/>
      <c r="QRV1777" s="129"/>
      <c r="QRW1777" s="129"/>
      <c r="QRX1777" s="129"/>
      <c r="QRY1777" s="129"/>
      <c r="QRZ1777" s="129"/>
      <c r="QSA1777" s="129"/>
      <c r="QSB1777" s="129"/>
      <c r="QSC1777" s="129"/>
      <c r="QSD1777" s="129"/>
      <c r="QSE1777" s="129"/>
      <c r="QSF1777" s="129"/>
      <c r="QSG1777" s="129"/>
      <c r="QSH1777" s="129"/>
      <c r="QSI1777" s="129"/>
      <c r="QSJ1777" s="129"/>
      <c r="QSK1777" s="129"/>
      <c r="QSL1777" s="129"/>
      <c r="QSM1777" s="129"/>
      <c r="QSN1777" s="129"/>
      <c r="QSO1777" s="129"/>
      <c r="QSP1777" s="129"/>
      <c r="QSQ1777" s="129"/>
      <c r="QSR1777" s="129"/>
      <c r="QSS1777" s="129"/>
      <c r="QST1777" s="129"/>
      <c r="QSU1777" s="129"/>
      <c r="QSV1777" s="129"/>
      <c r="QSW1777" s="129"/>
      <c r="QSX1777" s="129"/>
      <c r="QSY1777" s="129"/>
      <c r="QSZ1777" s="129"/>
      <c r="QTA1777" s="129"/>
      <c r="QTB1777" s="129"/>
      <c r="QTC1777" s="129"/>
      <c r="QTD1777" s="129"/>
      <c r="QTE1777" s="129"/>
      <c r="QTF1777" s="129"/>
      <c r="QTG1777" s="129"/>
      <c r="QTH1777" s="129"/>
      <c r="QTI1777" s="129"/>
      <c r="QTJ1777" s="129"/>
      <c r="QTK1777" s="129"/>
      <c r="QTL1777" s="129"/>
      <c r="QTM1777" s="129"/>
      <c r="QTN1777" s="129"/>
      <c r="QTO1777" s="129"/>
      <c r="QTP1777" s="129"/>
      <c r="QTQ1777" s="129"/>
      <c r="QTR1777" s="129"/>
      <c r="QTS1777" s="129"/>
      <c r="QTT1777" s="129"/>
      <c r="QTU1777" s="129"/>
      <c r="QTV1777" s="129"/>
      <c r="QTW1777" s="129"/>
      <c r="QTX1777" s="129"/>
      <c r="QTY1777" s="129"/>
      <c r="QTZ1777" s="129"/>
      <c r="QUA1777" s="129"/>
      <c r="QUB1777" s="129"/>
      <c r="QUC1777" s="129"/>
      <c r="QUD1777" s="129"/>
      <c r="QUE1777" s="129"/>
      <c r="QUF1777" s="129"/>
      <c r="QUG1777" s="129"/>
      <c r="QUH1777" s="129"/>
      <c r="QUI1777" s="129"/>
      <c r="QUJ1777" s="129"/>
      <c r="QUK1777" s="129"/>
      <c r="QUL1777" s="129"/>
      <c r="QUM1777" s="129"/>
      <c r="QUN1777" s="129"/>
      <c r="QUO1777" s="129"/>
      <c r="QUP1777" s="129"/>
      <c r="QUQ1777" s="129"/>
      <c r="QUR1777" s="129"/>
      <c r="QUS1777" s="129"/>
      <c r="QUT1777" s="129"/>
      <c r="QUU1777" s="129"/>
      <c r="QUV1777" s="129"/>
      <c r="QUW1777" s="129"/>
      <c r="QUX1777" s="129"/>
      <c r="QUY1777" s="129"/>
      <c r="QUZ1777" s="129"/>
      <c r="QVA1777" s="129"/>
      <c r="QVB1777" s="129"/>
      <c r="QVC1777" s="129"/>
      <c r="QVD1777" s="129"/>
      <c r="QVE1777" s="129"/>
      <c r="QVF1777" s="129"/>
      <c r="QVG1777" s="129"/>
      <c r="QVH1777" s="129"/>
      <c r="QVI1777" s="129"/>
      <c r="QVJ1777" s="129"/>
      <c r="QVK1777" s="129"/>
      <c r="QVL1777" s="129"/>
      <c r="QVM1777" s="129"/>
      <c r="QVN1777" s="129"/>
      <c r="QVO1777" s="129"/>
      <c r="QVP1777" s="129"/>
      <c r="QVQ1777" s="129"/>
      <c r="QVR1777" s="129"/>
      <c r="QVS1777" s="129"/>
      <c r="QVT1777" s="129"/>
      <c r="QVU1777" s="129"/>
      <c r="QVV1777" s="129"/>
      <c r="QVW1777" s="129"/>
      <c r="QVX1777" s="129"/>
      <c r="QVY1777" s="129"/>
      <c r="QVZ1777" s="129"/>
      <c r="QWA1777" s="129"/>
      <c r="QWB1777" s="129"/>
      <c r="QWC1777" s="129"/>
      <c r="QWD1777" s="129"/>
      <c r="QWE1777" s="129"/>
      <c r="QWF1777" s="129"/>
      <c r="QWG1777" s="129"/>
      <c r="QWH1777" s="129"/>
      <c r="QWI1777" s="129"/>
      <c r="QWJ1777" s="129"/>
      <c r="QWK1777" s="129"/>
      <c r="QWL1777" s="129"/>
      <c r="QWM1777" s="129"/>
      <c r="QWN1777" s="129"/>
      <c r="QWO1777" s="129"/>
      <c r="QWP1777" s="129"/>
      <c r="QWQ1777" s="129"/>
      <c r="QWR1777" s="129"/>
      <c r="QWS1777" s="129"/>
      <c r="QWT1777" s="129"/>
      <c r="QWU1777" s="129"/>
      <c r="QWV1777" s="129"/>
      <c r="QWW1777" s="129"/>
      <c r="QWX1777" s="129"/>
      <c r="QWY1777" s="129"/>
      <c r="QWZ1777" s="129"/>
      <c r="QXA1777" s="129"/>
      <c r="QXB1777" s="129"/>
      <c r="QXC1777" s="129"/>
      <c r="QXD1777" s="129"/>
      <c r="QXE1777" s="129"/>
      <c r="QXF1777" s="129"/>
      <c r="QXG1777" s="129"/>
      <c r="QXH1777" s="129"/>
      <c r="QXI1777" s="129"/>
      <c r="QXJ1777" s="129"/>
      <c r="QXK1777" s="129"/>
      <c r="QXL1777" s="129"/>
      <c r="QXM1777" s="129"/>
      <c r="QXN1777" s="129"/>
      <c r="QXO1777" s="129"/>
      <c r="QXP1777" s="129"/>
      <c r="QXQ1777" s="129"/>
      <c r="QXR1777" s="129"/>
      <c r="QXS1777" s="129"/>
      <c r="QXT1777" s="129"/>
      <c r="QXU1777" s="129"/>
      <c r="QXV1777" s="129"/>
      <c r="QXW1777" s="129"/>
      <c r="QXX1777" s="129"/>
      <c r="QXY1777" s="129"/>
      <c r="QXZ1777" s="129"/>
      <c r="QYA1777" s="129"/>
      <c r="QYB1777" s="129"/>
      <c r="QYC1777" s="129"/>
      <c r="QYD1777" s="129"/>
      <c r="QYE1777" s="129"/>
      <c r="QYF1777" s="129"/>
      <c r="QYG1777" s="129"/>
      <c r="QYH1777" s="129"/>
      <c r="QYI1777" s="129"/>
      <c r="QYJ1777" s="129"/>
      <c r="QYK1777" s="129"/>
      <c r="QYL1777" s="129"/>
      <c r="QYM1777" s="129"/>
      <c r="QYN1777" s="129"/>
      <c r="QYO1777" s="129"/>
      <c r="QYP1777" s="129"/>
      <c r="QYQ1777" s="129"/>
      <c r="QYR1777" s="129"/>
      <c r="QYS1777" s="129"/>
      <c r="QYT1777" s="129"/>
      <c r="QYU1777" s="129"/>
      <c r="QYV1777" s="129"/>
      <c r="QYW1777" s="129"/>
      <c r="QYX1777" s="129"/>
      <c r="QYY1777" s="129"/>
      <c r="QYZ1777" s="129"/>
      <c r="QZA1777" s="129"/>
      <c r="QZB1777" s="129"/>
      <c r="QZC1777" s="129"/>
      <c r="QZD1777" s="129"/>
      <c r="QZE1777" s="129"/>
      <c r="QZF1777" s="129"/>
      <c r="QZG1777" s="129"/>
      <c r="QZH1777" s="129"/>
      <c r="QZI1777" s="129"/>
      <c r="QZJ1777" s="129"/>
      <c r="QZK1777" s="129"/>
      <c r="QZL1777" s="129"/>
      <c r="QZM1777" s="129"/>
      <c r="QZN1777" s="129"/>
      <c r="QZO1777" s="129"/>
      <c r="QZP1777" s="129"/>
      <c r="QZQ1777" s="129"/>
      <c r="QZR1777" s="129"/>
      <c r="QZS1777" s="129"/>
      <c r="QZT1777" s="129"/>
      <c r="QZU1777" s="129"/>
      <c r="QZV1777" s="129"/>
      <c r="QZW1777" s="129"/>
      <c r="QZX1777" s="129"/>
      <c r="QZY1777" s="129"/>
      <c r="QZZ1777" s="129"/>
      <c r="RAA1777" s="129"/>
      <c r="RAB1777" s="129"/>
      <c r="RAC1777" s="129"/>
      <c r="RAD1777" s="129"/>
      <c r="RAE1777" s="129"/>
      <c r="RAF1777" s="129"/>
      <c r="RAG1777" s="129"/>
      <c r="RAH1777" s="129"/>
      <c r="RAI1777" s="129"/>
      <c r="RAJ1777" s="129"/>
      <c r="RAK1777" s="129"/>
      <c r="RAL1777" s="129"/>
      <c r="RAM1777" s="129"/>
      <c r="RAN1777" s="129"/>
      <c r="RAO1777" s="129"/>
      <c r="RAP1777" s="129"/>
      <c r="RAQ1777" s="129"/>
      <c r="RAR1777" s="129"/>
      <c r="RAS1777" s="129"/>
      <c r="RAT1777" s="129"/>
      <c r="RAU1777" s="129"/>
      <c r="RAV1777" s="129"/>
      <c r="RAW1777" s="129"/>
      <c r="RAX1777" s="129"/>
      <c r="RAY1777" s="129"/>
      <c r="RAZ1777" s="129"/>
      <c r="RBA1777" s="129"/>
      <c r="RBB1777" s="129"/>
      <c r="RBC1777" s="129"/>
      <c r="RBD1777" s="129"/>
      <c r="RBE1777" s="129"/>
      <c r="RBF1777" s="129"/>
      <c r="RBG1777" s="129"/>
      <c r="RBH1777" s="129"/>
      <c r="RBI1777" s="129"/>
      <c r="RBJ1777" s="129"/>
      <c r="RBK1777" s="129"/>
      <c r="RBL1777" s="129"/>
      <c r="RBM1777" s="129"/>
      <c r="RBN1777" s="129"/>
      <c r="RBO1777" s="129"/>
      <c r="RBP1777" s="129"/>
      <c r="RBQ1777" s="129"/>
      <c r="RBR1777" s="129"/>
      <c r="RBS1777" s="129"/>
      <c r="RBT1777" s="129"/>
      <c r="RBU1777" s="129"/>
      <c r="RBV1777" s="129"/>
      <c r="RBW1777" s="129"/>
      <c r="RBX1777" s="129"/>
      <c r="RBY1777" s="129"/>
      <c r="RBZ1777" s="129"/>
      <c r="RCA1777" s="129"/>
      <c r="RCB1777" s="129"/>
      <c r="RCC1777" s="129"/>
      <c r="RCD1777" s="129"/>
      <c r="RCE1777" s="129"/>
      <c r="RCF1777" s="129"/>
      <c r="RCG1777" s="129"/>
      <c r="RCH1777" s="129"/>
      <c r="RCI1777" s="129"/>
      <c r="RCJ1777" s="129"/>
      <c r="RCK1777" s="129"/>
      <c r="RCL1777" s="129"/>
      <c r="RCM1777" s="129"/>
      <c r="RCN1777" s="129"/>
      <c r="RCO1777" s="129"/>
      <c r="RCP1777" s="129"/>
      <c r="RCQ1777" s="129"/>
      <c r="RCR1777" s="129"/>
      <c r="RCS1777" s="129"/>
      <c r="RCT1777" s="129"/>
      <c r="RCU1777" s="129"/>
      <c r="RCV1777" s="129"/>
      <c r="RCW1777" s="129"/>
      <c r="RCX1777" s="129"/>
      <c r="RCY1777" s="129"/>
      <c r="RCZ1777" s="129"/>
      <c r="RDA1777" s="129"/>
      <c r="RDB1777" s="129"/>
      <c r="RDC1777" s="129"/>
      <c r="RDD1777" s="129"/>
      <c r="RDE1777" s="129"/>
      <c r="RDF1777" s="129"/>
      <c r="RDG1777" s="129"/>
      <c r="RDH1777" s="129"/>
      <c r="RDI1777" s="129"/>
      <c r="RDJ1777" s="129"/>
      <c r="RDK1777" s="129"/>
      <c r="RDL1777" s="129"/>
      <c r="RDM1777" s="129"/>
      <c r="RDN1777" s="129"/>
      <c r="RDO1777" s="129"/>
      <c r="RDP1777" s="129"/>
      <c r="RDQ1777" s="129"/>
      <c r="RDR1777" s="129"/>
      <c r="RDS1777" s="129"/>
      <c r="RDT1777" s="129"/>
      <c r="RDU1777" s="129"/>
      <c r="RDV1777" s="129"/>
      <c r="RDW1777" s="129"/>
      <c r="RDX1777" s="129"/>
      <c r="RDY1777" s="129"/>
      <c r="RDZ1777" s="129"/>
      <c r="REA1777" s="129"/>
      <c r="REB1777" s="129"/>
      <c r="REC1777" s="129"/>
      <c r="RED1777" s="129"/>
      <c r="REE1777" s="129"/>
      <c r="REF1777" s="129"/>
      <c r="REG1777" s="129"/>
      <c r="REH1777" s="129"/>
      <c r="REI1777" s="129"/>
      <c r="REJ1777" s="129"/>
      <c r="REK1777" s="129"/>
      <c r="REL1777" s="129"/>
      <c r="REM1777" s="129"/>
      <c r="REN1777" s="129"/>
      <c r="REO1777" s="129"/>
      <c r="REP1777" s="129"/>
      <c r="REQ1777" s="129"/>
      <c r="RER1777" s="129"/>
      <c r="RES1777" s="129"/>
      <c r="RET1777" s="129"/>
      <c r="REU1777" s="129"/>
      <c r="REV1777" s="129"/>
      <c r="REW1777" s="129"/>
      <c r="REX1777" s="129"/>
      <c r="REY1777" s="129"/>
      <c r="REZ1777" s="129"/>
      <c r="RFA1777" s="129"/>
      <c r="RFB1777" s="129"/>
      <c r="RFC1777" s="129"/>
      <c r="RFD1777" s="129"/>
      <c r="RFE1777" s="129"/>
      <c r="RFF1777" s="129"/>
      <c r="RFG1777" s="129"/>
      <c r="RFH1777" s="129"/>
      <c r="RFI1777" s="129"/>
      <c r="RFJ1777" s="129"/>
      <c r="RFK1777" s="129"/>
      <c r="RFL1777" s="129"/>
      <c r="RFM1777" s="129"/>
      <c r="RFN1777" s="129"/>
      <c r="RFO1777" s="129"/>
      <c r="RFP1777" s="129"/>
      <c r="RFQ1777" s="129"/>
      <c r="RFR1777" s="129"/>
      <c r="RFS1777" s="129"/>
      <c r="RFT1777" s="129"/>
      <c r="RFU1777" s="129"/>
      <c r="RFV1777" s="129"/>
      <c r="RFW1777" s="129"/>
      <c r="RFX1777" s="129"/>
      <c r="RFY1777" s="129"/>
      <c r="RFZ1777" s="129"/>
      <c r="RGA1777" s="129"/>
      <c r="RGB1777" s="129"/>
      <c r="RGC1777" s="129"/>
      <c r="RGD1777" s="129"/>
      <c r="RGE1777" s="129"/>
      <c r="RGF1777" s="129"/>
      <c r="RGG1777" s="129"/>
      <c r="RGH1777" s="129"/>
      <c r="RGI1777" s="129"/>
      <c r="RGJ1777" s="129"/>
      <c r="RGK1777" s="129"/>
      <c r="RGL1777" s="129"/>
      <c r="RGM1777" s="129"/>
      <c r="RGN1777" s="129"/>
      <c r="RGO1777" s="129"/>
      <c r="RGP1777" s="129"/>
      <c r="RGQ1777" s="129"/>
      <c r="RGR1777" s="129"/>
      <c r="RGS1777" s="129"/>
      <c r="RGT1777" s="129"/>
      <c r="RGU1777" s="129"/>
      <c r="RGV1777" s="129"/>
      <c r="RGW1777" s="129"/>
      <c r="RGX1777" s="129"/>
      <c r="RGY1777" s="129"/>
      <c r="RGZ1777" s="129"/>
      <c r="RHA1777" s="129"/>
      <c r="RHB1777" s="129"/>
      <c r="RHC1777" s="129"/>
      <c r="RHD1777" s="129"/>
      <c r="RHE1777" s="129"/>
      <c r="RHF1777" s="129"/>
      <c r="RHG1777" s="129"/>
      <c r="RHH1777" s="129"/>
      <c r="RHI1777" s="129"/>
      <c r="RHJ1777" s="129"/>
      <c r="RHK1777" s="129"/>
      <c r="RHL1777" s="129"/>
      <c r="RHM1777" s="129"/>
      <c r="RHN1777" s="129"/>
      <c r="RHO1777" s="129"/>
      <c r="RHP1777" s="129"/>
      <c r="RHQ1777" s="129"/>
      <c r="RHR1777" s="129"/>
      <c r="RHS1777" s="129"/>
      <c r="RHT1777" s="129"/>
      <c r="RHU1777" s="129"/>
      <c r="RHV1777" s="129"/>
      <c r="RHW1777" s="129"/>
      <c r="RHX1777" s="129"/>
      <c r="RHY1777" s="129"/>
      <c r="RHZ1777" s="129"/>
      <c r="RIA1777" s="129"/>
      <c r="RIB1777" s="129"/>
      <c r="RIC1777" s="129"/>
      <c r="RID1777" s="129"/>
      <c r="RIE1777" s="129"/>
      <c r="RIF1777" s="129"/>
      <c r="RIG1777" s="129"/>
      <c r="RIH1777" s="129"/>
      <c r="RII1777" s="129"/>
      <c r="RIJ1777" s="129"/>
      <c r="RIK1777" s="129"/>
      <c r="RIL1777" s="129"/>
      <c r="RIM1777" s="129"/>
      <c r="RIN1777" s="129"/>
      <c r="RIO1777" s="129"/>
      <c r="RIP1777" s="129"/>
      <c r="RIQ1777" s="129"/>
      <c r="RIR1777" s="129"/>
      <c r="RIS1777" s="129"/>
      <c r="RIT1777" s="129"/>
      <c r="RIU1777" s="129"/>
      <c r="RIV1777" s="129"/>
      <c r="RIW1777" s="129"/>
      <c r="RIX1777" s="129"/>
      <c r="RIY1777" s="129"/>
      <c r="RIZ1777" s="129"/>
      <c r="RJA1777" s="129"/>
      <c r="RJB1777" s="129"/>
      <c r="RJC1777" s="129"/>
      <c r="RJD1777" s="129"/>
      <c r="RJE1777" s="129"/>
      <c r="RJF1777" s="129"/>
      <c r="RJG1777" s="129"/>
      <c r="RJH1777" s="129"/>
      <c r="RJI1777" s="129"/>
      <c r="RJJ1777" s="129"/>
      <c r="RJK1777" s="129"/>
      <c r="RJL1777" s="129"/>
      <c r="RJM1777" s="129"/>
      <c r="RJN1777" s="129"/>
      <c r="RJO1777" s="129"/>
      <c r="RJP1777" s="129"/>
      <c r="RJQ1777" s="129"/>
      <c r="RJR1777" s="129"/>
      <c r="RJS1777" s="129"/>
      <c r="RJT1777" s="129"/>
      <c r="RJU1777" s="129"/>
      <c r="RJV1777" s="129"/>
      <c r="RJW1777" s="129"/>
      <c r="RJX1777" s="129"/>
      <c r="RJY1777" s="129"/>
      <c r="RJZ1777" s="129"/>
      <c r="RKA1777" s="129"/>
      <c r="RKB1777" s="129"/>
      <c r="RKC1777" s="129"/>
      <c r="RKD1777" s="129"/>
      <c r="RKE1777" s="129"/>
      <c r="RKF1777" s="129"/>
      <c r="RKG1777" s="129"/>
      <c r="RKH1777" s="129"/>
      <c r="RKI1777" s="129"/>
      <c r="RKJ1777" s="129"/>
      <c r="RKK1777" s="129"/>
      <c r="RKL1777" s="129"/>
      <c r="RKM1777" s="129"/>
      <c r="RKN1777" s="129"/>
      <c r="RKO1777" s="129"/>
      <c r="RKP1777" s="129"/>
      <c r="RKQ1777" s="129"/>
      <c r="RKR1777" s="129"/>
      <c r="RKS1777" s="129"/>
      <c r="RKT1777" s="129"/>
      <c r="RKU1777" s="129"/>
      <c r="RKV1777" s="129"/>
      <c r="RKW1777" s="129"/>
      <c r="RKX1777" s="129"/>
      <c r="RKY1777" s="129"/>
      <c r="RKZ1777" s="129"/>
      <c r="RLA1777" s="129"/>
      <c r="RLB1777" s="129"/>
      <c r="RLC1777" s="129"/>
      <c r="RLD1777" s="129"/>
      <c r="RLE1777" s="129"/>
      <c r="RLF1777" s="129"/>
      <c r="RLG1777" s="129"/>
      <c r="RLH1777" s="129"/>
      <c r="RLI1777" s="129"/>
      <c r="RLJ1777" s="129"/>
      <c r="RLK1777" s="129"/>
      <c r="RLL1777" s="129"/>
      <c r="RLM1777" s="129"/>
      <c r="RLN1777" s="129"/>
      <c r="RLO1777" s="129"/>
      <c r="RLP1777" s="129"/>
      <c r="RLQ1777" s="129"/>
      <c r="RLR1777" s="129"/>
      <c r="RLS1777" s="129"/>
      <c r="RLT1777" s="129"/>
      <c r="RLU1777" s="129"/>
      <c r="RLV1777" s="129"/>
      <c r="RLW1777" s="129"/>
      <c r="RLX1777" s="129"/>
      <c r="RLY1777" s="129"/>
      <c r="RLZ1777" s="129"/>
      <c r="RMA1777" s="129"/>
      <c r="RMB1777" s="129"/>
      <c r="RMC1777" s="129"/>
      <c r="RMD1777" s="129"/>
      <c r="RME1777" s="129"/>
      <c r="RMF1777" s="129"/>
      <c r="RMG1777" s="129"/>
      <c r="RMH1777" s="129"/>
      <c r="RMI1777" s="129"/>
      <c r="RMJ1777" s="129"/>
      <c r="RMK1777" s="129"/>
      <c r="RML1777" s="129"/>
      <c r="RMM1777" s="129"/>
      <c r="RMN1777" s="129"/>
      <c r="RMO1777" s="129"/>
      <c r="RMP1777" s="129"/>
      <c r="RMQ1777" s="129"/>
      <c r="RMR1777" s="129"/>
      <c r="RMS1777" s="129"/>
      <c r="RMT1777" s="129"/>
      <c r="RMU1777" s="129"/>
      <c r="RMV1777" s="129"/>
      <c r="RMW1777" s="129"/>
      <c r="RMX1777" s="129"/>
      <c r="RMY1777" s="129"/>
      <c r="RMZ1777" s="129"/>
      <c r="RNA1777" s="129"/>
      <c r="RNB1777" s="129"/>
      <c r="RNC1777" s="129"/>
      <c r="RND1777" s="129"/>
      <c r="RNE1777" s="129"/>
      <c r="RNF1777" s="129"/>
      <c r="RNG1777" s="129"/>
      <c r="RNH1777" s="129"/>
      <c r="RNI1777" s="129"/>
      <c r="RNJ1777" s="129"/>
      <c r="RNK1777" s="129"/>
      <c r="RNL1777" s="129"/>
      <c r="RNM1777" s="129"/>
      <c r="RNN1777" s="129"/>
      <c r="RNO1777" s="129"/>
      <c r="RNP1777" s="129"/>
      <c r="RNQ1777" s="129"/>
      <c r="RNR1777" s="129"/>
      <c r="RNS1777" s="129"/>
      <c r="RNT1777" s="129"/>
      <c r="RNU1777" s="129"/>
      <c r="RNV1777" s="129"/>
      <c r="RNW1777" s="129"/>
      <c r="RNX1777" s="129"/>
      <c r="RNY1777" s="129"/>
      <c r="RNZ1777" s="129"/>
      <c r="ROA1777" s="129"/>
      <c r="ROB1777" s="129"/>
      <c r="ROC1777" s="129"/>
      <c r="ROD1777" s="129"/>
      <c r="ROE1777" s="129"/>
      <c r="ROF1777" s="129"/>
      <c r="ROG1777" s="129"/>
      <c r="ROH1777" s="129"/>
      <c r="ROI1777" s="129"/>
      <c r="ROJ1777" s="129"/>
      <c r="ROK1777" s="129"/>
      <c r="ROL1777" s="129"/>
      <c r="ROM1777" s="129"/>
      <c r="RON1777" s="129"/>
      <c r="ROO1777" s="129"/>
      <c r="ROP1777" s="129"/>
      <c r="ROQ1777" s="129"/>
      <c r="ROR1777" s="129"/>
      <c r="ROS1777" s="129"/>
      <c r="ROT1777" s="129"/>
      <c r="ROU1777" s="129"/>
      <c r="ROV1777" s="129"/>
      <c r="ROW1777" s="129"/>
      <c r="ROX1777" s="129"/>
      <c r="ROY1777" s="129"/>
      <c r="ROZ1777" s="129"/>
      <c r="RPA1777" s="129"/>
      <c r="RPB1777" s="129"/>
      <c r="RPC1777" s="129"/>
      <c r="RPD1777" s="129"/>
      <c r="RPE1777" s="129"/>
      <c r="RPF1777" s="129"/>
      <c r="RPG1777" s="129"/>
      <c r="RPH1777" s="129"/>
      <c r="RPI1777" s="129"/>
      <c r="RPJ1777" s="129"/>
      <c r="RPK1777" s="129"/>
      <c r="RPL1777" s="129"/>
      <c r="RPM1777" s="129"/>
      <c r="RPN1777" s="129"/>
      <c r="RPO1777" s="129"/>
      <c r="RPP1777" s="129"/>
      <c r="RPQ1777" s="129"/>
      <c r="RPR1777" s="129"/>
      <c r="RPS1777" s="129"/>
      <c r="RPT1777" s="129"/>
      <c r="RPU1777" s="129"/>
      <c r="RPV1777" s="129"/>
      <c r="RPW1777" s="129"/>
      <c r="RPX1777" s="129"/>
      <c r="RPY1777" s="129"/>
      <c r="RPZ1777" s="129"/>
      <c r="RQA1777" s="129"/>
      <c r="RQB1777" s="129"/>
      <c r="RQC1777" s="129"/>
      <c r="RQD1777" s="129"/>
      <c r="RQE1777" s="129"/>
      <c r="RQF1777" s="129"/>
      <c r="RQG1777" s="129"/>
      <c r="RQH1777" s="129"/>
      <c r="RQI1777" s="129"/>
      <c r="RQJ1777" s="129"/>
      <c r="RQK1777" s="129"/>
      <c r="RQL1777" s="129"/>
      <c r="RQM1777" s="129"/>
      <c r="RQN1777" s="129"/>
      <c r="RQO1777" s="129"/>
      <c r="RQP1777" s="129"/>
      <c r="RQQ1777" s="129"/>
      <c r="RQR1777" s="129"/>
      <c r="RQS1777" s="129"/>
      <c r="RQT1777" s="129"/>
      <c r="RQU1777" s="129"/>
      <c r="RQV1777" s="129"/>
      <c r="RQW1777" s="129"/>
      <c r="RQX1777" s="129"/>
      <c r="RQY1777" s="129"/>
      <c r="RQZ1777" s="129"/>
      <c r="RRA1777" s="129"/>
      <c r="RRB1777" s="129"/>
      <c r="RRC1777" s="129"/>
      <c r="RRD1777" s="129"/>
      <c r="RRE1777" s="129"/>
      <c r="RRF1777" s="129"/>
      <c r="RRG1777" s="129"/>
      <c r="RRH1777" s="129"/>
      <c r="RRI1777" s="129"/>
      <c r="RRJ1777" s="129"/>
      <c r="RRK1777" s="129"/>
      <c r="RRL1777" s="129"/>
      <c r="RRM1777" s="129"/>
      <c r="RRN1777" s="129"/>
      <c r="RRO1777" s="129"/>
      <c r="RRP1777" s="129"/>
      <c r="RRQ1777" s="129"/>
      <c r="RRR1777" s="129"/>
      <c r="RRS1777" s="129"/>
      <c r="RRT1777" s="129"/>
      <c r="RRU1777" s="129"/>
      <c r="RRV1777" s="129"/>
      <c r="RRW1777" s="129"/>
      <c r="RRX1777" s="129"/>
      <c r="RRY1777" s="129"/>
      <c r="RRZ1777" s="129"/>
      <c r="RSA1777" s="129"/>
      <c r="RSB1777" s="129"/>
      <c r="RSC1777" s="129"/>
      <c r="RSD1777" s="129"/>
      <c r="RSE1777" s="129"/>
      <c r="RSF1777" s="129"/>
      <c r="RSG1777" s="129"/>
      <c r="RSH1777" s="129"/>
      <c r="RSI1777" s="129"/>
      <c r="RSJ1777" s="129"/>
      <c r="RSK1777" s="129"/>
      <c r="RSL1777" s="129"/>
      <c r="RSM1777" s="129"/>
      <c r="RSN1777" s="129"/>
      <c r="RSO1777" s="129"/>
      <c r="RSP1777" s="129"/>
      <c r="RSQ1777" s="129"/>
      <c r="RSR1777" s="129"/>
      <c r="RSS1777" s="129"/>
      <c r="RST1777" s="129"/>
      <c r="RSU1777" s="129"/>
      <c r="RSV1777" s="129"/>
      <c r="RSW1777" s="129"/>
      <c r="RSX1777" s="129"/>
      <c r="RSY1777" s="129"/>
      <c r="RSZ1777" s="129"/>
      <c r="RTA1777" s="129"/>
      <c r="RTB1777" s="129"/>
      <c r="RTC1777" s="129"/>
      <c r="RTD1777" s="129"/>
      <c r="RTE1777" s="129"/>
      <c r="RTF1777" s="129"/>
      <c r="RTG1777" s="129"/>
      <c r="RTH1777" s="129"/>
      <c r="RTI1777" s="129"/>
      <c r="RTJ1777" s="129"/>
      <c r="RTK1777" s="129"/>
      <c r="RTL1777" s="129"/>
      <c r="RTM1777" s="129"/>
      <c r="RTN1777" s="129"/>
      <c r="RTO1777" s="129"/>
      <c r="RTP1777" s="129"/>
      <c r="RTQ1777" s="129"/>
      <c r="RTR1777" s="129"/>
      <c r="RTS1777" s="129"/>
      <c r="RTT1777" s="129"/>
      <c r="RTU1777" s="129"/>
      <c r="RTV1777" s="129"/>
      <c r="RTW1777" s="129"/>
      <c r="RTX1777" s="129"/>
      <c r="RTY1777" s="129"/>
      <c r="RTZ1777" s="129"/>
      <c r="RUA1777" s="129"/>
      <c r="RUB1777" s="129"/>
      <c r="RUC1777" s="129"/>
      <c r="RUD1777" s="129"/>
      <c r="RUE1777" s="129"/>
      <c r="RUF1777" s="129"/>
      <c r="RUG1777" s="129"/>
      <c r="RUH1777" s="129"/>
      <c r="RUI1777" s="129"/>
      <c r="RUJ1777" s="129"/>
      <c r="RUK1777" s="129"/>
      <c r="RUL1777" s="129"/>
      <c r="RUM1777" s="129"/>
      <c r="RUN1777" s="129"/>
      <c r="RUO1777" s="129"/>
      <c r="RUP1777" s="129"/>
      <c r="RUQ1777" s="129"/>
      <c r="RUR1777" s="129"/>
      <c r="RUS1777" s="129"/>
      <c r="RUT1777" s="129"/>
      <c r="RUU1777" s="129"/>
      <c r="RUV1777" s="129"/>
      <c r="RUW1777" s="129"/>
      <c r="RUX1777" s="129"/>
      <c r="RUY1777" s="129"/>
      <c r="RUZ1777" s="129"/>
      <c r="RVA1777" s="129"/>
      <c r="RVB1777" s="129"/>
      <c r="RVC1777" s="129"/>
      <c r="RVD1777" s="129"/>
      <c r="RVE1777" s="129"/>
      <c r="RVF1777" s="129"/>
      <c r="RVG1777" s="129"/>
      <c r="RVH1777" s="129"/>
      <c r="RVI1777" s="129"/>
      <c r="RVJ1777" s="129"/>
      <c r="RVK1777" s="129"/>
      <c r="RVL1777" s="129"/>
      <c r="RVM1777" s="129"/>
      <c r="RVN1777" s="129"/>
      <c r="RVO1777" s="129"/>
      <c r="RVP1777" s="129"/>
      <c r="RVQ1777" s="129"/>
      <c r="RVR1777" s="129"/>
      <c r="RVS1777" s="129"/>
      <c r="RVT1777" s="129"/>
      <c r="RVU1777" s="129"/>
      <c r="RVV1777" s="129"/>
      <c r="RVW1777" s="129"/>
      <c r="RVX1777" s="129"/>
      <c r="RVY1777" s="129"/>
      <c r="RVZ1777" s="129"/>
      <c r="RWA1777" s="129"/>
      <c r="RWB1777" s="129"/>
      <c r="RWC1777" s="129"/>
      <c r="RWD1777" s="129"/>
      <c r="RWE1777" s="129"/>
      <c r="RWF1777" s="129"/>
      <c r="RWG1777" s="129"/>
      <c r="RWH1777" s="129"/>
      <c r="RWI1777" s="129"/>
      <c r="RWJ1777" s="129"/>
      <c r="RWK1777" s="129"/>
      <c r="RWL1777" s="129"/>
      <c r="RWM1777" s="129"/>
      <c r="RWN1777" s="129"/>
      <c r="RWO1777" s="129"/>
      <c r="RWP1777" s="129"/>
      <c r="RWQ1777" s="129"/>
      <c r="RWR1777" s="129"/>
      <c r="RWS1777" s="129"/>
      <c r="RWT1777" s="129"/>
      <c r="RWU1777" s="129"/>
      <c r="RWV1777" s="129"/>
      <c r="RWW1777" s="129"/>
      <c r="RWX1777" s="129"/>
      <c r="RWY1777" s="129"/>
      <c r="RWZ1777" s="129"/>
      <c r="RXA1777" s="129"/>
      <c r="RXB1777" s="129"/>
      <c r="RXC1777" s="129"/>
      <c r="RXD1777" s="129"/>
      <c r="RXE1777" s="129"/>
      <c r="RXF1777" s="129"/>
      <c r="RXG1777" s="129"/>
      <c r="RXH1777" s="129"/>
      <c r="RXI1777" s="129"/>
      <c r="RXJ1777" s="129"/>
      <c r="RXK1777" s="129"/>
      <c r="RXL1777" s="129"/>
      <c r="RXM1777" s="129"/>
      <c r="RXN1777" s="129"/>
      <c r="RXO1777" s="129"/>
      <c r="RXP1777" s="129"/>
      <c r="RXQ1777" s="129"/>
      <c r="RXR1777" s="129"/>
      <c r="RXS1777" s="129"/>
      <c r="RXT1777" s="129"/>
      <c r="RXU1777" s="129"/>
      <c r="RXV1777" s="129"/>
      <c r="RXW1777" s="129"/>
      <c r="RXX1777" s="129"/>
      <c r="RXY1777" s="129"/>
      <c r="RXZ1777" s="129"/>
      <c r="RYA1777" s="129"/>
      <c r="RYB1777" s="129"/>
      <c r="RYC1777" s="129"/>
      <c r="RYD1777" s="129"/>
      <c r="RYE1777" s="129"/>
      <c r="RYF1777" s="129"/>
      <c r="RYG1777" s="129"/>
      <c r="RYH1777" s="129"/>
      <c r="RYI1777" s="129"/>
      <c r="RYJ1777" s="129"/>
      <c r="RYK1777" s="129"/>
      <c r="RYL1777" s="129"/>
      <c r="RYM1777" s="129"/>
      <c r="RYN1777" s="129"/>
      <c r="RYO1777" s="129"/>
      <c r="RYP1777" s="129"/>
      <c r="RYQ1777" s="129"/>
      <c r="RYR1777" s="129"/>
      <c r="RYS1777" s="129"/>
      <c r="RYT1777" s="129"/>
      <c r="RYU1777" s="129"/>
      <c r="RYV1777" s="129"/>
      <c r="RYW1777" s="129"/>
      <c r="RYX1777" s="129"/>
      <c r="RYY1777" s="129"/>
      <c r="RYZ1777" s="129"/>
      <c r="RZA1777" s="129"/>
      <c r="RZB1777" s="129"/>
      <c r="RZC1777" s="129"/>
      <c r="RZD1777" s="129"/>
      <c r="RZE1777" s="129"/>
      <c r="RZF1777" s="129"/>
      <c r="RZG1777" s="129"/>
      <c r="RZH1777" s="129"/>
      <c r="RZI1777" s="129"/>
      <c r="RZJ1777" s="129"/>
      <c r="RZK1777" s="129"/>
      <c r="RZL1777" s="129"/>
      <c r="RZM1777" s="129"/>
      <c r="RZN1777" s="129"/>
      <c r="RZO1777" s="129"/>
      <c r="RZP1777" s="129"/>
      <c r="RZQ1777" s="129"/>
      <c r="RZR1777" s="129"/>
      <c r="RZS1777" s="129"/>
      <c r="RZT1777" s="129"/>
      <c r="RZU1777" s="129"/>
      <c r="RZV1777" s="129"/>
      <c r="RZW1777" s="129"/>
      <c r="RZX1777" s="129"/>
      <c r="RZY1777" s="129"/>
      <c r="RZZ1777" s="129"/>
      <c r="SAA1777" s="129"/>
      <c r="SAB1777" s="129"/>
      <c r="SAC1777" s="129"/>
      <c r="SAD1777" s="129"/>
      <c r="SAE1777" s="129"/>
      <c r="SAF1777" s="129"/>
      <c r="SAG1777" s="129"/>
      <c r="SAH1777" s="129"/>
      <c r="SAI1777" s="129"/>
      <c r="SAJ1777" s="129"/>
      <c r="SAK1777" s="129"/>
      <c r="SAL1777" s="129"/>
      <c r="SAM1777" s="129"/>
      <c r="SAN1777" s="129"/>
      <c r="SAO1777" s="129"/>
      <c r="SAP1777" s="129"/>
      <c r="SAQ1777" s="129"/>
      <c r="SAR1777" s="129"/>
      <c r="SAS1777" s="129"/>
      <c r="SAT1777" s="129"/>
      <c r="SAU1777" s="129"/>
      <c r="SAV1777" s="129"/>
      <c r="SAW1777" s="129"/>
      <c r="SAX1777" s="129"/>
      <c r="SAY1777" s="129"/>
      <c r="SAZ1777" s="129"/>
      <c r="SBA1777" s="129"/>
      <c r="SBB1777" s="129"/>
      <c r="SBC1777" s="129"/>
      <c r="SBD1777" s="129"/>
      <c r="SBE1777" s="129"/>
      <c r="SBF1777" s="129"/>
      <c r="SBG1777" s="129"/>
      <c r="SBH1777" s="129"/>
      <c r="SBI1777" s="129"/>
      <c r="SBJ1777" s="129"/>
      <c r="SBK1777" s="129"/>
      <c r="SBL1777" s="129"/>
      <c r="SBM1777" s="129"/>
      <c r="SBN1777" s="129"/>
      <c r="SBO1777" s="129"/>
      <c r="SBP1777" s="129"/>
      <c r="SBQ1777" s="129"/>
      <c r="SBR1777" s="129"/>
      <c r="SBS1777" s="129"/>
      <c r="SBT1777" s="129"/>
      <c r="SBU1777" s="129"/>
      <c r="SBV1777" s="129"/>
      <c r="SBW1777" s="129"/>
      <c r="SBX1777" s="129"/>
      <c r="SBY1777" s="129"/>
      <c r="SBZ1777" s="129"/>
      <c r="SCA1777" s="129"/>
      <c r="SCB1777" s="129"/>
      <c r="SCC1777" s="129"/>
      <c r="SCD1777" s="129"/>
      <c r="SCE1777" s="129"/>
      <c r="SCF1777" s="129"/>
      <c r="SCG1777" s="129"/>
      <c r="SCH1777" s="129"/>
      <c r="SCI1777" s="129"/>
      <c r="SCJ1777" s="129"/>
      <c r="SCK1777" s="129"/>
      <c r="SCL1777" s="129"/>
      <c r="SCM1777" s="129"/>
      <c r="SCN1777" s="129"/>
      <c r="SCO1777" s="129"/>
      <c r="SCP1777" s="129"/>
      <c r="SCQ1777" s="129"/>
      <c r="SCR1777" s="129"/>
      <c r="SCS1777" s="129"/>
      <c r="SCT1777" s="129"/>
      <c r="SCU1777" s="129"/>
      <c r="SCV1777" s="129"/>
      <c r="SCW1777" s="129"/>
      <c r="SCX1777" s="129"/>
      <c r="SCY1777" s="129"/>
      <c r="SCZ1777" s="129"/>
      <c r="SDA1777" s="129"/>
      <c r="SDB1777" s="129"/>
      <c r="SDC1777" s="129"/>
      <c r="SDD1777" s="129"/>
      <c r="SDE1777" s="129"/>
      <c r="SDF1777" s="129"/>
      <c r="SDG1777" s="129"/>
      <c r="SDH1777" s="129"/>
      <c r="SDI1777" s="129"/>
      <c r="SDJ1777" s="129"/>
      <c r="SDK1777" s="129"/>
      <c r="SDL1777" s="129"/>
      <c r="SDM1777" s="129"/>
      <c r="SDN1777" s="129"/>
      <c r="SDO1777" s="129"/>
      <c r="SDP1777" s="129"/>
      <c r="SDQ1777" s="129"/>
      <c r="SDR1777" s="129"/>
      <c r="SDS1777" s="129"/>
      <c r="SDT1777" s="129"/>
      <c r="SDU1777" s="129"/>
      <c r="SDV1777" s="129"/>
      <c r="SDW1777" s="129"/>
      <c r="SDX1777" s="129"/>
      <c r="SDY1777" s="129"/>
      <c r="SDZ1777" s="129"/>
      <c r="SEA1777" s="129"/>
      <c r="SEB1777" s="129"/>
      <c r="SEC1777" s="129"/>
      <c r="SED1777" s="129"/>
      <c r="SEE1777" s="129"/>
      <c r="SEF1777" s="129"/>
      <c r="SEG1777" s="129"/>
      <c r="SEH1777" s="129"/>
      <c r="SEI1777" s="129"/>
      <c r="SEJ1777" s="129"/>
      <c r="SEK1777" s="129"/>
      <c r="SEL1777" s="129"/>
      <c r="SEM1777" s="129"/>
      <c r="SEN1777" s="129"/>
      <c r="SEO1777" s="129"/>
      <c r="SEP1777" s="129"/>
      <c r="SEQ1777" s="129"/>
      <c r="SER1777" s="129"/>
      <c r="SES1777" s="129"/>
      <c r="SET1777" s="129"/>
      <c r="SEU1777" s="129"/>
      <c r="SEV1777" s="129"/>
      <c r="SEW1777" s="129"/>
      <c r="SEX1777" s="129"/>
      <c r="SEY1777" s="129"/>
      <c r="SEZ1777" s="129"/>
      <c r="SFA1777" s="129"/>
      <c r="SFB1777" s="129"/>
      <c r="SFC1777" s="129"/>
      <c r="SFD1777" s="129"/>
      <c r="SFE1777" s="129"/>
      <c r="SFF1777" s="129"/>
      <c r="SFG1777" s="129"/>
      <c r="SFH1777" s="129"/>
      <c r="SFI1777" s="129"/>
      <c r="SFJ1777" s="129"/>
      <c r="SFK1777" s="129"/>
      <c r="SFL1777" s="129"/>
      <c r="SFM1777" s="129"/>
      <c r="SFN1777" s="129"/>
      <c r="SFO1777" s="129"/>
      <c r="SFP1777" s="129"/>
      <c r="SFQ1777" s="129"/>
      <c r="SFR1777" s="129"/>
      <c r="SFS1777" s="129"/>
      <c r="SFT1777" s="129"/>
      <c r="SFU1777" s="129"/>
      <c r="SFV1777" s="129"/>
      <c r="SFW1777" s="129"/>
      <c r="SFX1777" s="129"/>
      <c r="SFY1777" s="129"/>
      <c r="SFZ1777" s="129"/>
      <c r="SGA1777" s="129"/>
      <c r="SGB1777" s="129"/>
      <c r="SGC1777" s="129"/>
      <c r="SGD1777" s="129"/>
      <c r="SGE1777" s="129"/>
      <c r="SGF1777" s="129"/>
      <c r="SGG1777" s="129"/>
      <c r="SGH1777" s="129"/>
      <c r="SGI1777" s="129"/>
      <c r="SGJ1777" s="129"/>
      <c r="SGK1777" s="129"/>
      <c r="SGL1777" s="129"/>
      <c r="SGM1777" s="129"/>
      <c r="SGN1777" s="129"/>
      <c r="SGO1777" s="129"/>
      <c r="SGP1777" s="129"/>
      <c r="SGQ1777" s="129"/>
      <c r="SGR1777" s="129"/>
      <c r="SGS1777" s="129"/>
      <c r="SGT1777" s="129"/>
      <c r="SGU1777" s="129"/>
      <c r="SGV1777" s="129"/>
      <c r="SGW1777" s="129"/>
      <c r="SGX1777" s="129"/>
      <c r="SGY1777" s="129"/>
      <c r="SGZ1777" s="129"/>
      <c r="SHA1777" s="129"/>
      <c r="SHB1777" s="129"/>
      <c r="SHC1777" s="129"/>
      <c r="SHD1777" s="129"/>
      <c r="SHE1777" s="129"/>
      <c r="SHF1777" s="129"/>
      <c r="SHG1777" s="129"/>
      <c r="SHH1777" s="129"/>
      <c r="SHI1777" s="129"/>
      <c r="SHJ1777" s="129"/>
      <c r="SHK1777" s="129"/>
      <c r="SHL1777" s="129"/>
      <c r="SHM1777" s="129"/>
      <c r="SHN1777" s="129"/>
      <c r="SHO1777" s="129"/>
      <c r="SHP1777" s="129"/>
      <c r="SHQ1777" s="129"/>
      <c r="SHR1777" s="129"/>
      <c r="SHS1777" s="129"/>
      <c r="SHT1777" s="129"/>
      <c r="SHU1777" s="129"/>
      <c r="SHV1777" s="129"/>
      <c r="SHW1777" s="129"/>
      <c r="SHX1777" s="129"/>
      <c r="SHY1777" s="129"/>
      <c r="SHZ1777" s="129"/>
      <c r="SIA1777" s="129"/>
      <c r="SIB1777" s="129"/>
      <c r="SIC1777" s="129"/>
      <c r="SID1777" s="129"/>
      <c r="SIE1777" s="129"/>
      <c r="SIF1777" s="129"/>
      <c r="SIG1777" s="129"/>
      <c r="SIH1777" s="129"/>
      <c r="SII1777" s="129"/>
      <c r="SIJ1777" s="129"/>
      <c r="SIK1777" s="129"/>
      <c r="SIL1777" s="129"/>
      <c r="SIM1777" s="129"/>
      <c r="SIN1777" s="129"/>
      <c r="SIO1777" s="129"/>
      <c r="SIP1777" s="129"/>
      <c r="SIQ1777" s="129"/>
      <c r="SIR1777" s="129"/>
      <c r="SIS1777" s="129"/>
      <c r="SIT1777" s="129"/>
      <c r="SIU1777" s="129"/>
      <c r="SIV1777" s="129"/>
      <c r="SIW1777" s="129"/>
      <c r="SIX1777" s="129"/>
      <c r="SIY1777" s="129"/>
      <c r="SIZ1777" s="129"/>
      <c r="SJA1777" s="129"/>
      <c r="SJB1777" s="129"/>
      <c r="SJC1777" s="129"/>
      <c r="SJD1777" s="129"/>
      <c r="SJE1777" s="129"/>
      <c r="SJF1777" s="129"/>
      <c r="SJG1777" s="129"/>
      <c r="SJH1777" s="129"/>
      <c r="SJI1777" s="129"/>
      <c r="SJJ1777" s="129"/>
      <c r="SJK1777" s="129"/>
      <c r="SJL1777" s="129"/>
      <c r="SJM1777" s="129"/>
      <c r="SJN1777" s="129"/>
      <c r="SJO1777" s="129"/>
      <c r="SJP1777" s="129"/>
      <c r="SJQ1777" s="129"/>
      <c r="SJR1777" s="129"/>
      <c r="SJS1777" s="129"/>
      <c r="SJT1777" s="129"/>
      <c r="SJU1777" s="129"/>
      <c r="SJV1777" s="129"/>
      <c r="SJW1777" s="129"/>
      <c r="SJX1777" s="129"/>
      <c r="SJY1777" s="129"/>
      <c r="SJZ1777" s="129"/>
      <c r="SKA1777" s="129"/>
      <c r="SKB1777" s="129"/>
      <c r="SKC1777" s="129"/>
      <c r="SKD1777" s="129"/>
      <c r="SKE1777" s="129"/>
      <c r="SKF1777" s="129"/>
      <c r="SKG1777" s="129"/>
      <c r="SKH1777" s="129"/>
      <c r="SKI1777" s="129"/>
      <c r="SKJ1777" s="129"/>
      <c r="SKK1777" s="129"/>
      <c r="SKL1777" s="129"/>
      <c r="SKM1777" s="129"/>
      <c r="SKN1777" s="129"/>
      <c r="SKO1777" s="129"/>
      <c r="SKP1777" s="129"/>
      <c r="SKQ1777" s="129"/>
      <c r="SKR1777" s="129"/>
      <c r="SKS1777" s="129"/>
      <c r="SKT1777" s="129"/>
      <c r="SKU1777" s="129"/>
      <c r="SKV1777" s="129"/>
      <c r="SKW1777" s="129"/>
      <c r="SKX1777" s="129"/>
      <c r="SKY1777" s="129"/>
      <c r="SKZ1777" s="129"/>
      <c r="SLA1777" s="129"/>
      <c r="SLB1777" s="129"/>
      <c r="SLC1777" s="129"/>
      <c r="SLD1777" s="129"/>
      <c r="SLE1777" s="129"/>
      <c r="SLF1777" s="129"/>
      <c r="SLG1777" s="129"/>
      <c r="SLH1777" s="129"/>
      <c r="SLI1777" s="129"/>
      <c r="SLJ1777" s="129"/>
      <c r="SLK1777" s="129"/>
      <c r="SLL1777" s="129"/>
      <c r="SLM1777" s="129"/>
      <c r="SLN1777" s="129"/>
      <c r="SLO1777" s="129"/>
      <c r="SLP1777" s="129"/>
      <c r="SLQ1777" s="129"/>
      <c r="SLR1777" s="129"/>
      <c r="SLS1777" s="129"/>
      <c r="SLT1777" s="129"/>
      <c r="SLU1777" s="129"/>
      <c r="SLV1777" s="129"/>
      <c r="SLW1777" s="129"/>
      <c r="SLX1777" s="129"/>
      <c r="SLY1777" s="129"/>
      <c r="SLZ1777" s="129"/>
      <c r="SMA1777" s="129"/>
      <c r="SMB1777" s="129"/>
      <c r="SMC1777" s="129"/>
      <c r="SMD1777" s="129"/>
      <c r="SME1777" s="129"/>
      <c r="SMF1777" s="129"/>
      <c r="SMG1777" s="129"/>
      <c r="SMH1777" s="129"/>
      <c r="SMI1777" s="129"/>
      <c r="SMJ1777" s="129"/>
      <c r="SMK1777" s="129"/>
      <c r="SML1777" s="129"/>
      <c r="SMM1777" s="129"/>
      <c r="SMN1777" s="129"/>
      <c r="SMO1777" s="129"/>
      <c r="SMP1777" s="129"/>
      <c r="SMQ1777" s="129"/>
      <c r="SMR1777" s="129"/>
      <c r="SMS1777" s="129"/>
      <c r="SMT1777" s="129"/>
      <c r="SMU1777" s="129"/>
      <c r="SMV1777" s="129"/>
      <c r="SMW1777" s="129"/>
      <c r="SMX1777" s="129"/>
      <c r="SMY1777" s="129"/>
      <c r="SMZ1777" s="129"/>
      <c r="SNA1777" s="129"/>
      <c r="SNB1777" s="129"/>
      <c r="SNC1777" s="129"/>
      <c r="SND1777" s="129"/>
      <c r="SNE1777" s="129"/>
      <c r="SNF1777" s="129"/>
      <c r="SNG1777" s="129"/>
      <c r="SNH1777" s="129"/>
      <c r="SNI1777" s="129"/>
      <c r="SNJ1777" s="129"/>
      <c r="SNK1777" s="129"/>
      <c r="SNL1777" s="129"/>
      <c r="SNM1777" s="129"/>
      <c r="SNN1777" s="129"/>
      <c r="SNO1777" s="129"/>
      <c r="SNP1777" s="129"/>
      <c r="SNQ1777" s="129"/>
      <c r="SNR1777" s="129"/>
      <c r="SNS1777" s="129"/>
      <c r="SNT1777" s="129"/>
      <c r="SNU1777" s="129"/>
      <c r="SNV1777" s="129"/>
      <c r="SNW1777" s="129"/>
      <c r="SNX1777" s="129"/>
      <c r="SNY1777" s="129"/>
      <c r="SNZ1777" s="129"/>
      <c r="SOA1777" s="129"/>
      <c r="SOB1777" s="129"/>
      <c r="SOC1777" s="129"/>
      <c r="SOD1777" s="129"/>
      <c r="SOE1777" s="129"/>
      <c r="SOF1777" s="129"/>
      <c r="SOG1777" s="129"/>
      <c r="SOH1777" s="129"/>
      <c r="SOI1777" s="129"/>
      <c r="SOJ1777" s="129"/>
      <c r="SOK1777" s="129"/>
      <c r="SOL1777" s="129"/>
      <c r="SOM1777" s="129"/>
      <c r="SON1777" s="129"/>
      <c r="SOO1777" s="129"/>
      <c r="SOP1777" s="129"/>
      <c r="SOQ1777" s="129"/>
      <c r="SOR1777" s="129"/>
      <c r="SOS1777" s="129"/>
      <c r="SOT1777" s="129"/>
      <c r="SOU1777" s="129"/>
      <c r="SOV1777" s="129"/>
      <c r="SOW1777" s="129"/>
      <c r="SOX1777" s="129"/>
      <c r="SOY1777" s="129"/>
      <c r="SOZ1777" s="129"/>
      <c r="SPA1777" s="129"/>
      <c r="SPB1777" s="129"/>
      <c r="SPC1777" s="129"/>
      <c r="SPD1777" s="129"/>
      <c r="SPE1777" s="129"/>
      <c r="SPF1777" s="129"/>
      <c r="SPG1777" s="129"/>
      <c r="SPH1777" s="129"/>
      <c r="SPI1777" s="129"/>
      <c r="SPJ1777" s="129"/>
      <c r="SPK1777" s="129"/>
      <c r="SPL1777" s="129"/>
      <c r="SPM1777" s="129"/>
      <c r="SPN1777" s="129"/>
      <c r="SPO1777" s="129"/>
      <c r="SPP1777" s="129"/>
      <c r="SPQ1777" s="129"/>
      <c r="SPR1777" s="129"/>
      <c r="SPS1777" s="129"/>
      <c r="SPT1777" s="129"/>
      <c r="SPU1777" s="129"/>
      <c r="SPV1777" s="129"/>
      <c r="SPW1777" s="129"/>
      <c r="SPX1777" s="129"/>
      <c r="SPY1777" s="129"/>
      <c r="SPZ1777" s="129"/>
      <c r="SQA1777" s="129"/>
      <c r="SQB1777" s="129"/>
      <c r="SQC1777" s="129"/>
      <c r="SQD1777" s="129"/>
      <c r="SQE1777" s="129"/>
      <c r="SQF1777" s="129"/>
      <c r="SQG1777" s="129"/>
      <c r="SQH1777" s="129"/>
      <c r="SQI1777" s="129"/>
      <c r="SQJ1777" s="129"/>
      <c r="SQK1777" s="129"/>
      <c r="SQL1777" s="129"/>
      <c r="SQM1777" s="129"/>
      <c r="SQN1777" s="129"/>
      <c r="SQO1777" s="129"/>
      <c r="SQP1777" s="129"/>
      <c r="SQQ1777" s="129"/>
      <c r="SQR1777" s="129"/>
      <c r="SQS1777" s="129"/>
      <c r="SQT1777" s="129"/>
      <c r="SQU1777" s="129"/>
      <c r="SQV1777" s="129"/>
      <c r="SQW1777" s="129"/>
      <c r="SQX1777" s="129"/>
      <c r="SQY1777" s="129"/>
      <c r="SQZ1777" s="129"/>
      <c r="SRA1777" s="129"/>
      <c r="SRB1777" s="129"/>
      <c r="SRC1777" s="129"/>
      <c r="SRD1777" s="129"/>
      <c r="SRE1777" s="129"/>
      <c r="SRF1777" s="129"/>
      <c r="SRG1777" s="129"/>
      <c r="SRH1777" s="129"/>
      <c r="SRI1777" s="129"/>
      <c r="SRJ1777" s="129"/>
      <c r="SRK1777" s="129"/>
      <c r="SRL1777" s="129"/>
      <c r="SRM1777" s="129"/>
      <c r="SRN1777" s="129"/>
      <c r="SRO1777" s="129"/>
      <c r="SRP1777" s="129"/>
      <c r="SRQ1777" s="129"/>
      <c r="SRR1777" s="129"/>
      <c r="SRS1777" s="129"/>
      <c r="SRT1777" s="129"/>
      <c r="SRU1777" s="129"/>
      <c r="SRV1777" s="129"/>
      <c r="SRW1777" s="129"/>
      <c r="SRX1777" s="129"/>
      <c r="SRY1777" s="129"/>
      <c r="SRZ1777" s="129"/>
      <c r="SSA1777" s="129"/>
      <c r="SSB1777" s="129"/>
      <c r="SSC1777" s="129"/>
      <c r="SSD1777" s="129"/>
      <c r="SSE1777" s="129"/>
      <c r="SSF1777" s="129"/>
      <c r="SSG1777" s="129"/>
      <c r="SSH1777" s="129"/>
      <c r="SSI1777" s="129"/>
      <c r="SSJ1777" s="129"/>
      <c r="SSK1777" s="129"/>
      <c r="SSL1777" s="129"/>
      <c r="SSM1777" s="129"/>
      <c r="SSN1777" s="129"/>
      <c r="SSO1777" s="129"/>
      <c r="SSP1777" s="129"/>
      <c r="SSQ1777" s="129"/>
      <c r="SSR1777" s="129"/>
      <c r="SSS1777" s="129"/>
      <c r="SST1777" s="129"/>
      <c r="SSU1777" s="129"/>
      <c r="SSV1777" s="129"/>
      <c r="SSW1777" s="129"/>
      <c r="SSX1777" s="129"/>
      <c r="SSY1777" s="129"/>
      <c r="SSZ1777" s="129"/>
      <c r="STA1777" s="129"/>
      <c r="STB1777" s="129"/>
      <c r="STC1777" s="129"/>
      <c r="STD1777" s="129"/>
      <c r="STE1777" s="129"/>
      <c r="STF1777" s="129"/>
      <c r="STG1777" s="129"/>
      <c r="STH1777" s="129"/>
      <c r="STI1777" s="129"/>
      <c r="STJ1777" s="129"/>
      <c r="STK1777" s="129"/>
      <c r="STL1777" s="129"/>
      <c r="STM1777" s="129"/>
      <c r="STN1777" s="129"/>
      <c r="STO1777" s="129"/>
      <c r="STP1777" s="129"/>
      <c r="STQ1777" s="129"/>
      <c r="STR1777" s="129"/>
      <c r="STS1777" s="129"/>
      <c r="STT1777" s="129"/>
      <c r="STU1777" s="129"/>
      <c r="STV1777" s="129"/>
      <c r="STW1777" s="129"/>
      <c r="STX1777" s="129"/>
      <c r="STY1777" s="129"/>
      <c r="STZ1777" s="129"/>
      <c r="SUA1777" s="129"/>
      <c r="SUB1777" s="129"/>
      <c r="SUC1777" s="129"/>
      <c r="SUD1777" s="129"/>
      <c r="SUE1777" s="129"/>
      <c r="SUF1777" s="129"/>
      <c r="SUG1777" s="129"/>
      <c r="SUH1777" s="129"/>
      <c r="SUI1777" s="129"/>
      <c r="SUJ1777" s="129"/>
      <c r="SUK1777" s="129"/>
      <c r="SUL1777" s="129"/>
      <c r="SUM1777" s="129"/>
      <c r="SUN1777" s="129"/>
      <c r="SUO1777" s="129"/>
      <c r="SUP1777" s="129"/>
      <c r="SUQ1777" s="129"/>
      <c r="SUR1777" s="129"/>
      <c r="SUS1777" s="129"/>
      <c r="SUT1777" s="129"/>
      <c r="SUU1777" s="129"/>
      <c r="SUV1777" s="129"/>
      <c r="SUW1777" s="129"/>
      <c r="SUX1777" s="129"/>
      <c r="SUY1777" s="129"/>
      <c r="SUZ1777" s="129"/>
      <c r="SVA1777" s="129"/>
      <c r="SVB1777" s="129"/>
      <c r="SVC1777" s="129"/>
      <c r="SVD1777" s="129"/>
      <c r="SVE1777" s="129"/>
      <c r="SVF1777" s="129"/>
      <c r="SVG1777" s="129"/>
      <c r="SVH1777" s="129"/>
      <c r="SVI1777" s="129"/>
      <c r="SVJ1777" s="129"/>
      <c r="SVK1777" s="129"/>
      <c r="SVL1777" s="129"/>
      <c r="SVM1777" s="129"/>
      <c r="SVN1777" s="129"/>
      <c r="SVO1777" s="129"/>
      <c r="SVP1777" s="129"/>
      <c r="SVQ1777" s="129"/>
      <c r="SVR1777" s="129"/>
      <c r="SVS1777" s="129"/>
      <c r="SVT1777" s="129"/>
      <c r="SVU1777" s="129"/>
      <c r="SVV1777" s="129"/>
      <c r="SVW1777" s="129"/>
      <c r="SVX1777" s="129"/>
      <c r="SVY1777" s="129"/>
      <c r="SVZ1777" s="129"/>
      <c r="SWA1777" s="129"/>
      <c r="SWB1777" s="129"/>
      <c r="SWC1777" s="129"/>
      <c r="SWD1777" s="129"/>
      <c r="SWE1777" s="129"/>
      <c r="SWF1777" s="129"/>
      <c r="SWG1777" s="129"/>
      <c r="SWH1777" s="129"/>
      <c r="SWI1777" s="129"/>
      <c r="SWJ1777" s="129"/>
      <c r="SWK1777" s="129"/>
      <c r="SWL1777" s="129"/>
      <c r="SWM1777" s="129"/>
      <c r="SWN1777" s="129"/>
      <c r="SWO1777" s="129"/>
      <c r="SWP1777" s="129"/>
      <c r="SWQ1777" s="129"/>
      <c r="SWR1777" s="129"/>
      <c r="SWS1777" s="129"/>
      <c r="SWT1777" s="129"/>
      <c r="SWU1777" s="129"/>
      <c r="SWV1777" s="129"/>
      <c r="SWW1777" s="129"/>
      <c r="SWX1777" s="129"/>
      <c r="SWY1777" s="129"/>
      <c r="SWZ1777" s="129"/>
      <c r="SXA1777" s="129"/>
      <c r="SXB1777" s="129"/>
      <c r="SXC1777" s="129"/>
      <c r="SXD1777" s="129"/>
      <c r="SXE1777" s="129"/>
      <c r="SXF1777" s="129"/>
      <c r="SXG1777" s="129"/>
      <c r="SXH1777" s="129"/>
      <c r="SXI1777" s="129"/>
      <c r="SXJ1777" s="129"/>
      <c r="SXK1777" s="129"/>
      <c r="SXL1777" s="129"/>
      <c r="SXM1777" s="129"/>
      <c r="SXN1777" s="129"/>
      <c r="SXO1777" s="129"/>
      <c r="SXP1777" s="129"/>
      <c r="SXQ1777" s="129"/>
      <c r="SXR1777" s="129"/>
      <c r="SXS1777" s="129"/>
      <c r="SXT1777" s="129"/>
      <c r="SXU1777" s="129"/>
      <c r="SXV1777" s="129"/>
      <c r="SXW1777" s="129"/>
      <c r="SXX1777" s="129"/>
      <c r="SXY1777" s="129"/>
      <c r="SXZ1777" s="129"/>
      <c r="SYA1777" s="129"/>
      <c r="SYB1777" s="129"/>
      <c r="SYC1777" s="129"/>
      <c r="SYD1777" s="129"/>
      <c r="SYE1777" s="129"/>
      <c r="SYF1777" s="129"/>
      <c r="SYG1777" s="129"/>
      <c r="SYH1777" s="129"/>
      <c r="SYI1777" s="129"/>
      <c r="SYJ1777" s="129"/>
      <c r="SYK1777" s="129"/>
      <c r="SYL1777" s="129"/>
      <c r="SYM1777" s="129"/>
      <c r="SYN1777" s="129"/>
      <c r="SYO1777" s="129"/>
      <c r="SYP1777" s="129"/>
      <c r="SYQ1777" s="129"/>
      <c r="SYR1777" s="129"/>
      <c r="SYS1777" s="129"/>
      <c r="SYT1777" s="129"/>
      <c r="SYU1777" s="129"/>
      <c r="SYV1777" s="129"/>
      <c r="SYW1777" s="129"/>
      <c r="SYX1777" s="129"/>
      <c r="SYY1777" s="129"/>
      <c r="SYZ1777" s="129"/>
      <c r="SZA1777" s="129"/>
      <c r="SZB1777" s="129"/>
      <c r="SZC1777" s="129"/>
      <c r="SZD1777" s="129"/>
      <c r="SZE1777" s="129"/>
      <c r="SZF1777" s="129"/>
      <c r="SZG1777" s="129"/>
      <c r="SZH1777" s="129"/>
      <c r="SZI1777" s="129"/>
      <c r="SZJ1777" s="129"/>
      <c r="SZK1777" s="129"/>
      <c r="SZL1777" s="129"/>
      <c r="SZM1777" s="129"/>
      <c r="SZN1777" s="129"/>
      <c r="SZO1777" s="129"/>
      <c r="SZP1777" s="129"/>
      <c r="SZQ1777" s="129"/>
      <c r="SZR1777" s="129"/>
      <c r="SZS1777" s="129"/>
      <c r="SZT1777" s="129"/>
      <c r="SZU1777" s="129"/>
      <c r="SZV1777" s="129"/>
      <c r="SZW1777" s="129"/>
      <c r="SZX1777" s="129"/>
      <c r="SZY1777" s="129"/>
      <c r="SZZ1777" s="129"/>
      <c r="TAA1777" s="129"/>
      <c r="TAB1777" s="129"/>
      <c r="TAC1777" s="129"/>
      <c r="TAD1777" s="129"/>
      <c r="TAE1777" s="129"/>
      <c r="TAF1777" s="129"/>
      <c r="TAG1777" s="129"/>
      <c r="TAH1777" s="129"/>
      <c r="TAI1777" s="129"/>
      <c r="TAJ1777" s="129"/>
      <c r="TAK1777" s="129"/>
      <c r="TAL1777" s="129"/>
      <c r="TAM1777" s="129"/>
      <c r="TAN1777" s="129"/>
      <c r="TAO1777" s="129"/>
      <c r="TAP1777" s="129"/>
      <c r="TAQ1777" s="129"/>
      <c r="TAR1777" s="129"/>
      <c r="TAS1777" s="129"/>
      <c r="TAT1777" s="129"/>
      <c r="TAU1777" s="129"/>
      <c r="TAV1777" s="129"/>
      <c r="TAW1777" s="129"/>
      <c r="TAX1777" s="129"/>
      <c r="TAY1777" s="129"/>
      <c r="TAZ1777" s="129"/>
      <c r="TBA1777" s="129"/>
      <c r="TBB1777" s="129"/>
      <c r="TBC1777" s="129"/>
      <c r="TBD1777" s="129"/>
      <c r="TBE1777" s="129"/>
      <c r="TBF1777" s="129"/>
      <c r="TBG1777" s="129"/>
      <c r="TBH1777" s="129"/>
      <c r="TBI1777" s="129"/>
      <c r="TBJ1777" s="129"/>
      <c r="TBK1777" s="129"/>
      <c r="TBL1777" s="129"/>
      <c r="TBM1777" s="129"/>
      <c r="TBN1777" s="129"/>
      <c r="TBO1777" s="129"/>
      <c r="TBP1777" s="129"/>
      <c r="TBQ1777" s="129"/>
      <c r="TBR1777" s="129"/>
      <c r="TBS1777" s="129"/>
      <c r="TBT1777" s="129"/>
      <c r="TBU1777" s="129"/>
      <c r="TBV1777" s="129"/>
      <c r="TBW1777" s="129"/>
      <c r="TBX1777" s="129"/>
      <c r="TBY1777" s="129"/>
      <c r="TBZ1777" s="129"/>
      <c r="TCA1777" s="129"/>
      <c r="TCB1777" s="129"/>
      <c r="TCC1777" s="129"/>
      <c r="TCD1777" s="129"/>
      <c r="TCE1777" s="129"/>
      <c r="TCF1777" s="129"/>
      <c r="TCG1777" s="129"/>
      <c r="TCH1777" s="129"/>
      <c r="TCI1777" s="129"/>
      <c r="TCJ1777" s="129"/>
      <c r="TCK1777" s="129"/>
      <c r="TCL1777" s="129"/>
      <c r="TCM1777" s="129"/>
      <c r="TCN1777" s="129"/>
      <c r="TCO1777" s="129"/>
      <c r="TCP1777" s="129"/>
      <c r="TCQ1777" s="129"/>
      <c r="TCR1777" s="129"/>
      <c r="TCS1777" s="129"/>
      <c r="TCT1777" s="129"/>
      <c r="TCU1777" s="129"/>
      <c r="TCV1777" s="129"/>
      <c r="TCW1777" s="129"/>
      <c r="TCX1777" s="129"/>
      <c r="TCY1777" s="129"/>
      <c r="TCZ1777" s="129"/>
      <c r="TDA1777" s="129"/>
      <c r="TDB1777" s="129"/>
      <c r="TDC1777" s="129"/>
      <c r="TDD1777" s="129"/>
      <c r="TDE1777" s="129"/>
      <c r="TDF1777" s="129"/>
      <c r="TDG1777" s="129"/>
      <c r="TDH1777" s="129"/>
      <c r="TDI1777" s="129"/>
      <c r="TDJ1777" s="129"/>
      <c r="TDK1777" s="129"/>
      <c r="TDL1777" s="129"/>
      <c r="TDM1777" s="129"/>
      <c r="TDN1777" s="129"/>
      <c r="TDO1777" s="129"/>
      <c r="TDP1777" s="129"/>
      <c r="TDQ1777" s="129"/>
      <c r="TDR1777" s="129"/>
      <c r="TDS1777" s="129"/>
      <c r="TDT1777" s="129"/>
      <c r="TDU1777" s="129"/>
      <c r="TDV1777" s="129"/>
      <c r="TDW1777" s="129"/>
      <c r="TDX1777" s="129"/>
      <c r="TDY1777" s="129"/>
      <c r="TDZ1777" s="129"/>
      <c r="TEA1777" s="129"/>
      <c r="TEB1777" s="129"/>
      <c r="TEC1777" s="129"/>
      <c r="TED1777" s="129"/>
      <c r="TEE1777" s="129"/>
      <c r="TEF1777" s="129"/>
      <c r="TEG1777" s="129"/>
      <c r="TEH1777" s="129"/>
      <c r="TEI1777" s="129"/>
      <c r="TEJ1777" s="129"/>
      <c r="TEK1777" s="129"/>
      <c r="TEL1777" s="129"/>
      <c r="TEM1777" s="129"/>
      <c r="TEN1777" s="129"/>
      <c r="TEO1777" s="129"/>
      <c r="TEP1777" s="129"/>
      <c r="TEQ1777" s="129"/>
      <c r="TER1777" s="129"/>
      <c r="TES1777" s="129"/>
      <c r="TET1777" s="129"/>
      <c r="TEU1777" s="129"/>
      <c r="TEV1777" s="129"/>
      <c r="TEW1777" s="129"/>
      <c r="TEX1777" s="129"/>
      <c r="TEY1777" s="129"/>
      <c r="TEZ1777" s="129"/>
      <c r="TFA1777" s="129"/>
      <c r="TFB1777" s="129"/>
      <c r="TFC1777" s="129"/>
      <c r="TFD1777" s="129"/>
      <c r="TFE1777" s="129"/>
      <c r="TFF1777" s="129"/>
      <c r="TFG1777" s="129"/>
      <c r="TFH1777" s="129"/>
      <c r="TFI1777" s="129"/>
      <c r="TFJ1777" s="129"/>
      <c r="TFK1777" s="129"/>
      <c r="TFL1777" s="129"/>
      <c r="TFM1777" s="129"/>
      <c r="TFN1777" s="129"/>
      <c r="TFO1777" s="129"/>
      <c r="TFP1777" s="129"/>
      <c r="TFQ1777" s="129"/>
      <c r="TFR1777" s="129"/>
      <c r="TFS1777" s="129"/>
      <c r="TFT1777" s="129"/>
      <c r="TFU1777" s="129"/>
      <c r="TFV1777" s="129"/>
      <c r="TFW1777" s="129"/>
      <c r="TFX1777" s="129"/>
      <c r="TFY1777" s="129"/>
      <c r="TFZ1777" s="129"/>
      <c r="TGA1777" s="129"/>
      <c r="TGB1777" s="129"/>
      <c r="TGC1777" s="129"/>
      <c r="TGD1777" s="129"/>
      <c r="TGE1777" s="129"/>
      <c r="TGF1777" s="129"/>
      <c r="TGG1777" s="129"/>
      <c r="TGH1777" s="129"/>
      <c r="TGI1777" s="129"/>
      <c r="TGJ1777" s="129"/>
      <c r="TGK1777" s="129"/>
      <c r="TGL1777" s="129"/>
      <c r="TGM1777" s="129"/>
      <c r="TGN1777" s="129"/>
      <c r="TGO1777" s="129"/>
      <c r="TGP1777" s="129"/>
      <c r="TGQ1777" s="129"/>
      <c r="TGR1777" s="129"/>
      <c r="TGS1777" s="129"/>
      <c r="TGT1777" s="129"/>
      <c r="TGU1777" s="129"/>
      <c r="TGV1777" s="129"/>
      <c r="TGW1777" s="129"/>
      <c r="TGX1777" s="129"/>
      <c r="TGY1777" s="129"/>
      <c r="TGZ1777" s="129"/>
      <c r="THA1777" s="129"/>
      <c r="THB1777" s="129"/>
      <c r="THC1777" s="129"/>
      <c r="THD1777" s="129"/>
      <c r="THE1777" s="129"/>
      <c r="THF1777" s="129"/>
      <c r="THG1777" s="129"/>
      <c r="THH1777" s="129"/>
      <c r="THI1777" s="129"/>
      <c r="THJ1777" s="129"/>
      <c r="THK1777" s="129"/>
      <c r="THL1777" s="129"/>
      <c r="THM1777" s="129"/>
      <c r="THN1777" s="129"/>
      <c r="THO1777" s="129"/>
      <c r="THP1777" s="129"/>
      <c r="THQ1777" s="129"/>
      <c r="THR1777" s="129"/>
      <c r="THS1777" s="129"/>
      <c r="THT1777" s="129"/>
      <c r="THU1777" s="129"/>
      <c r="THV1777" s="129"/>
      <c r="THW1777" s="129"/>
      <c r="THX1777" s="129"/>
      <c r="THY1777" s="129"/>
      <c r="THZ1777" s="129"/>
      <c r="TIA1777" s="129"/>
      <c r="TIB1777" s="129"/>
      <c r="TIC1777" s="129"/>
      <c r="TID1777" s="129"/>
      <c r="TIE1777" s="129"/>
      <c r="TIF1777" s="129"/>
      <c r="TIG1777" s="129"/>
      <c r="TIH1777" s="129"/>
      <c r="TII1777" s="129"/>
      <c r="TIJ1777" s="129"/>
      <c r="TIK1777" s="129"/>
      <c r="TIL1777" s="129"/>
      <c r="TIM1777" s="129"/>
      <c r="TIN1777" s="129"/>
      <c r="TIO1777" s="129"/>
      <c r="TIP1777" s="129"/>
      <c r="TIQ1777" s="129"/>
      <c r="TIR1777" s="129"/>
      <c r="TIS1777" s="129"/>
      <c r="TIT1777" s="129"/>
      <c r="TIU1777" s="129"/>
      <c r="TIV1777" s="129"/>
      <c r="TIW1777" s="129"/>
      <c r="TIX1777" s="129"/>
      <c r="TIY1777" s="129"/>
      <c r="TIZ1777" s="129"/>
      <c r="TJA1777" s="129"/>
      <c r="TJB1777" s="129"/>
      <c r="TJC1777" s="129"/>
      <c r="TJD1777" s="129"/>
      <c r="TJE1777" s="129"/>
      <c r="TJF1777" s="129"/>
      <c r="TJG1777" s="129"/>
      <c r="TJH1777" s="129"/>
      <c r="TJI1777" s="129"/>
      <c r="TJJ1777" s="129"/>
      <c r="TJK1777" s="129"/>
      <c r="TJL1777" s="129"/>
      <c r="TJM1777" s="129"/>
      <c r="TJN1777" s="129"/>
      <c r="TJO1777" s="129"/>
      <c r="TJP1777" s="129"/>
      <c r="TJQ1777" s="129"/>
      <c r="TJR1777" s="129"/>
      <c r="TJS1777" s="129"/>
      <c r="TJT1777" s="129"/>
      <c r="TJU1777" s="129"/>
      <c r="TJV1777" s="129"/>
      <c r="TJW1777" s="129"/>
      <c r="TJX1777" s="129"/>
      <c r="TJY1777" s="129"/>
      <c r="TJZ1777" s="129"/>
      <c r="TKA1777" s="129"/>
      <c r="TKB1777" s="129"/>
      <c r="TKC1777" s="129"/>
      <c r="TKD1777" s="129"/>
      <c r="TKE1777" s="129"/>
      <c r="TKF1777" s="129"/>
      <c r="TKG1777" s="129"/>
      <c r="TKH1777" s="129"/>
      <c r="TKI1777" s="129"/>
      <c r="TKJ1777" s="129"/>
      <c r="TKK1777" s="129"/>
      <c r="TKL1777" s="129"/>
      <c r="TKM1777" s="129"/>
      <c r="TKN1777" s="129"/>
      <c r="TKO1777" s="129"/>
      <c r="TKP1777" s="129"/>
      <c r="TKQ1777" s="129"/>
      <c r="TKR1777" s="129"/>
      <c r="TKS1777" s="129"/>
      <c r="TKT1777" s="129"/>
      <c r="TKU1777" s="129"/>
      <c r="TKV1777" s="129"/>
      <c r="TKW1777" s="129"/>
      <c r="TKX1777" s="129"/>
      <c r="TKY1777" s="129"/>
      <c r="TKZ1777" s="129"/>
      <c r="TLA1777" s="129"/>
      <c r="TLB1777" s="129"/>
      <c r="TLC1777" s="129"/>
      <c r="TLD1777" s="129"/>
      <c r="TLE1777" s="129"/>
      <c r="TLF1777" s="129"/>
      <c r="TLG1777" s="129"/>
      <c r="TLH1777" s="129"/>
      <c r="TLI1777" s="129"/>
      <c r="TLJ1777" s="129"/>
      <c r="TLK1777" s="129"/>
      <c r="TLL1777" s="129"/>
      <c r="TLM1777" s="129"/>
      <c r="TLN1777" s="129"/>
      <c r="TLO1777" s="129"/>
      <c r="TLP1777" s="129"/>
      <c r="TLQ1777" s="129"/>
      <c r="TLR1777" s="129"/>
      <c r="TLS1777" s="129"/>
      <c r="TLT1777" s="129"/>
      <c r="TLU1777" s="129"/>
      <c r="TLV1777" s="129"/>
      <c r="TLW1777" s="129"/>
      <c r="TLX1777" s="129"/>
      <c r="TLY1777" s="129"/>
      <c r="TLZ1777" s="129"/>
      <c r="TMA1777" s="129"/>
      <c r="TMB1777" s="129"/>
      <c r="TMC1777" s="129"/>
      <c r="TMD1777" s="129"/>
      <c r="TME1777" s="129"/>
      <c r="TMF1777" s="129"/>
      <c r="TMG1777" s="129"/>
      <c r="TMH1777" s="129"/>
      <c r="TMI1777" s="129"/>
      <c r="TMJ1777" s="129"/>
      <c r="TMK1777" s="129"/>
      <c r="TML1777" s="129"/>
      <c r="TMM1777" s="129"/>
      <c r="TMN1777" s="129"/>
      <c r="TMO1777" s="129"/>
      <c r="TMP1777" s="129"/>
      <c r="TMQ1777" s="129"/>
      <c r="TMR1777" s="129"/>
      <c r="TMS1777" s="129"/>
      <c r="TMT1777" s="129"/>
      <c r="TMU1777" s="129"/>
      <c r="TMV1777" s="129"/>
      <c r="TMW1777" s="129"/>
      <c r="TMX1777" s="129"/>
      <c r="TMY1777" s="129"/>
      <c r="TMZ1777" s="129"/>
      <c r="TNA1777" s="129"/>
      <c r="TNB1777" s="129"/>
      <c r="TNC1777" s="129"/>
      <c r="TND1777" s="129"/>
      <c r="TNE1777" s="129"/>
      <c r="TNF1777" s="129"/>
      <c r="TNG1777" s="129"/>
      <c r="TNH1777" s="129"/>
      <c r="TNI1777" s="129"/>
      <c r="TNJ1777" s="129"/>
      <c r="TNK1777" s="129"/>
      <c r="TNL1777" s="129"/>
      <c r="TNM1777" s="129"/>
      <c r="TNN1777" s="129"/>
      <c r="TNO1777" s="129"/>
      <c r="TNP1777" s="129"/>
      <c r="TNQ1777" s="129"/>
      <c r="TNR1777" s="129"/>
      <c r="TNS1777" s="129"/>
      <c r="TNT1777" s="129"/>
      <c r="TNU1777" s="129"/>
      <c r="TNV1777" s="129"/>
      <c r="TNW1777" s="129"/>
      <c r="TNX1777" s="129"/>
      <c r="TNY1777" s="129"/>
      <c r="TNZ1777" s="129"/>
      <c r="TOA1777" s="129"/>
      <c r="TOB1777" s="129"/>
      <c r="TOC1777" s="129"/>
      <c r="TOD1777" s="129"/>
      <c r="TOE1777" s="129"/>
      <c r="TOF1777" s="129"/>
      <c r="TOG1777" s="129"/>
      <c r="TOH1777" s="129"/>
      <c r="TOI1777" s="129"/>
      <c r="TOJ1777" s="129"/>
      <c r="TOK1777" s="129"/>
      <c r="TOL1777" s="129"/>
      <c r="TOM1777" s="129"/>
      <c r="TON1777" s="129"/>
      <c r="TOO1777" s="129"/>
      <c r="TOP1777" s="129"/>
      <c r="TOQ1777" s="129"/>
      <c r="TOR1777" s="129"/>
      <c r="TOS1777" s="129"/>
      <c r="TOT1777" s="129"/>
      <c r="TOU1777" s="129"/>
      <c r="TOV1777" s="129"/>
      <c r="TOW1777" s="129"/>
      <c r="TOX1777" s="129"/>
      <c r="TOY1777" s="129"/>
      <c r="TOZ1777" s="129"/>
      <c r="TPA1777" s="129"/>
      <c r="TPB1777" s="129"/>
      <c r="TPC1777" s="129"/>
      <c r="TPD1777" s="129"/>
      <c r="TPE1777" s="129"/>
      <c r="TPF1777" s="129"/>
      <c r="TPG1777" s="129"/>
      <c r="TPH1777" s="129"/>
      <c r="TPI1777" s="129"/>
      <c r="TPJ1777" s="129"/>
      <c r="TPK1777" s="129"/>
      <c r="TPL1777" s="129"/>
      <c r="TPM1777" s="129"/>
      <c r="TPN1777" s="129"/>
      <c r="TPO1777" s="129"/>
      <c r="TPP1777" s="129"/>
      <c r="TPQ1777" s="129"/>
      <c r="TPR1777" s="129"/>
      <c r="TPS1777" s="129"/>
      <c r="TPT1777" s="129"/>
      <c r="TPU1777" s="129"/>
      <c r="TPV1777" s="129"/>
      <c r="TPW1777" s="129"/>
      <c r="TPX1777" s="129"/>
      <c r="TPY1777" s="129"/>
      <c r="TPZ1777" s="129"/>
      <c r="TQA1777" s="129"/>
      <c r="TQB1777" s="129"/>
      <c r="TQC1777" s="129"/>
      <c r="TQD1777" s="129"/>
      <c r="TQE1777" s="129"/>
      <c r="TQF1777" s="129"/>
      <c r="TQG1777" s="129"/>
      <c r="TQH1777" s="129"/>
      <c r="TQI1777" s="129"/>
      <c r="TQJ1777" s="129"/>
      <c r="TQK1777" s="129"/>
      <c r="TQL1777" s="129"/>
      <c r="TQM1777" s="129"/>
      <c r="TQN1777" s="129"/>
      <c r="TQO1777" s="129"/>
      <c r="TQP1777" s="129"/>
      <c r="TQQ1777" s="129"/>
      <c r="TQR1777" s="129"/>
      <c r="TQS1777" s="129"/>
      <c r="TQT1777" s="129"/>
      <c r="TQU1777" s="129"/>
      <c r="TQV1777" s="129"/>
      <c r="TQW1777" s="129"/>
      <c r="TQX1777" s="129"/>
      <c r="TQY1777" s="129"/>
      <c r="TQZ1777" s="129"/>
      <c r="TRA1777" s="129"/>
      <c r="TRB1777" s="129"/>
      <c r="TRC1777" s="129"/>
      <c r="TRD1777" s="129"/>
      <c r="TRE1777" s="129"/>
      <c r="TRF1777" s="129"/>
      <c r="TRG1777" s="129"/>
      <c r="TRH1777" s="129"/>
      <c r="TRI1777" s="129"/>
      <c r="TRJ1777" s="129"/>
      <c r="TRK1777" s="129"/>
      <c r="TRL1777" s="129"/>
      <c r="TRM1777" s="129"/>
      <c r="TRN1777" s="129"/>
      <c r="TRO1777" s="129"/>
      <c r="TRP1777" s="129"/>
      <c r="TRQ1777" s="129"/>
      <c r="TRR1777" s="129"/>
      <c r="TRS1777" s="129"/>
      <c r="TRT1777" s="129"/>
      <c r="TRU1777" s="129"/>
      <c r="TRV1777" s="129"/>
      <c r="TRW1777" s="129"/>
      <c r="TRX1777" s="129"/>
      <c r="TRY1777" s="129"/>
      <c r="TRZ1777" s="129"/>
      <c r="TSA1777" s="129"/>
      <c r="TSB1777" s="129"/>
      <c r="TSC1777" s="129"/>
      <c r="TSD1777" s="129"/>
      <c r="TSE1777" s="129"/>
      <c r="TSF1777" s="129"/>
      <c r="TSG1777" s="129"/>
      <c r="TSH1777" s="129"/>
      <c r="TSI1777" s="129"/>
      <c r="TSJ1777" s="129"/>
      <c r="TSK1777" s="129"/>
      <c r="TSL1777" s="129"/>
      <c r="TSM1777" s="129"/>
      <c r="TSN1777" s="129"/>
      <c r="TSO1777" s="129"/>
      <c r="TSP1777" s="129"/>
      <c r="TSQ1777" s="129"/>
      <c r="TSR1777" s="129"/>
      <c r="TSS1777" s="129"/>
      <c r="TST1777" s="129"/>
      <c r="TSU1777" s="129"/>
      <c r="TSV1777" s="129"/>
      <c r="TSW1777" s="129"/>
      <c r="TSX1777" s="129"/>
      <c r="TSY1777" s="129"/>
      <c r="TSZ1777" s="129"/>
      <c r="TTA1777" s="129"/>
      <c r="TTB1777" s="129"/>
      <c r="TTC1777" s="129"/>
      <c r="TTD1777" s="129"/>
      <c r="TTE1777" s="129"/>
      <c r="TTF1777" s="129"/>
      <c r="TTG1777" s="129"/>
      <c r="TTH1777" s="129"/>
      <c r="TTI1777" s="129"/>
      <c r="TTJ1777" s="129"/>
      <c r="TTK1777" s="129"/>
      <c r="TTL1777" s="129"/>
      <c r="TTM1777" s="129"/>
      <c r="TTN1777" s="129"/>
      <c r="TTO1777" s="129"/>
      <c r="TTP1777" s="129"/>
      <c r="TTQ1777" s="129"/>
      <c r="TTR1777" s="129"/>
      <c r="TTS1777" s="129"/>
      <c r="TTT1777" s="129"/>
      <c r="TTU1777" s="129"/>
      <c r="TTV1777" s="129"/>
      <c r="TTW1777" s="129"/>
      <c r="TTX1777" s="129"/>
      <c r="TTY1777" s="129"/>
      <c r="TTZ1777" s="129"/>
      <c r="TUA1777" s="129"/>
      <c r="TUB1777" s="129"/>
      <c r="TUC1777" s="129"/>
      <c r="TUD1777" s="129"/>
      <c r="TUE1777" s="129"/>
      <c r="TUF1777" s="129"/>
      <c r="TUG1777" s="129"/>
      <c r="TUH1777" s="129"/>
      <c r="TUI1777" s="129"/>
      <c r="TUJ1777" s="129"/>
      <c r="TUK1777" s="129"/>
      <c r="TUL1777" s="129"/>
      <c r="TUM1777" s="129"/>
      <c r="TUN1777" s="129"/>
      <c r="TUO1777" s="129"/>
      <c r="TUP1777" s="129"/>
      <c r="TUQ1777" s="129"/>
      <c r="TUR1777" s="129"/>
      <c r="TUS1777" s="129"/>
      <c r="TUT1777" s="129"/>
      <c r="TUU1777" s="129"/>
      <c r="TUV1777" s="129"/>
      <c r="TUW1777" s="129"/>
      <c r="TUX1777" s="129"/>
      <c r="TUY1777" s="129"/>
      <c r="TUZ1777" s="129"/>
      <c r="TVA1777" s="129"/>
      <c r="TVB1777" s="129"/>
      <c r="TVC1777" s="129"/>
      <c r="TVD1777" s="129"/>
      <c r="TVE1777" s="129"/>
      <c r="TVF1777" s="129"/>
      <c r="TVG1777" s="129"/>
      <c r="TVH1777" s="129"/>
      <c r="TVI1777" s="129"/>
      <c r="TVJ1777" s="129"/>
      <c r="TVK1777" s="129"/>
      <c r="TVL1777" s="129"/>
      <c r="TVM1777" s="129"/>
      <c r="TVN1777" s="129"/>
      <c r="TVO1777" s="129"/>
      <c r="TVP1777" s="129"/>
      <c r="TVQ1777" s="129"/>
      <c r="TVR1777" s="129"/>
      <c r="TVS1777" s="129"/>
      <c r="TVT1777" s="129"/>
      <c r="TVU1777" s="129"/>
      <c r="TVV1777" s="129"/>
      <c r="TVW1777" s="129"/>
      <c r="TVX1777" s="129"/>
      <c r="TVY1777" s="129"/>
      <c r="TVZ1777" s="129"/>
      <c r="TWA1777" s="129"/>
      <c r="TWB1777" s="129"/>
      <c r="TWC1777" s="129"/>
      <c r="TWD1777" s="129"/>
      <c r="TWE1777" s="129"/>
      <c r="TWF1777" s="129"/>
      <c r="TWG1777" s="129"/>
      <c r="TWH1777" s="129"/>
      <c r="TWI1777" s="129"/>
      <c r="TWJ1777" s="129"/>
      <c r="TWK1777" s="129"/>
      <c r="TWL1777" s="129"/>
      <c r="TWM1777" s="129"/>
      <c r="TWN1777" s="129"/>
      <c r="TWO1777" s="129"/>
      <c r="TWP1777" s="129"/>
      <c r="TWQ1777" s="129"/>
      <c r="TWR1777" s="129"/>
      <c r="TWS1777" s="129"/>
      <c r="TWT1777" s="129"/>
      <c r="TWU1777" s="129"/>
      <c r="TWV1777" s="129"/>
      <c r="TWW1777" s="129"/>
      <c r="TWX1777" s="129"/>
      <c r="TWY1777" s="129"/>
      <c r="TWZ1777" s="129"/>
      <c r="TXA1777" s="129"/>
      <c r="TXB1777" s="129"/>
      <c r="TXC1777" s="129"/>
      <c r="TXD1777" s="129"/>
      <c r="TXE1777" s="129"/>
      <c r="TXF1777" s="129"/>
      <c r="TXG1777" s="129"/>
      <c r="TXH1777" s="129"/>
      <c r="TXI1777" s="129"/>
      <c r="TXJ1777" s="129"/>
      <c r="TXK1777" s="129"/>
      <c r="TXL1777" s="129"/>
      <c r="TXM1777" s="129"/>
      <c r="TXN1777" s="129"/>
      <c r="TXO1777" s="129"/>
      <c r="TXP1777" s="129"/>
      <c r="TXQ1777" s="129"/>
      <c r="TXR1777" s="129"/>
      <c r="TXS1777" s="129"/>
      <c r="TXT1777" s="129"/>
      <c r="TXU1777" s="129"/>
      <c r="TXV1777" s="129"/>
      <c r="TXW1777" s="129"/>
      <c r="TXX1777" s="129"/>
      <c r="TXY1777" s="129"/>
      <c r="TXZ1777" s="129"/>
      <c r="TYA1777" s="129"/>
      <c r="TYB1777" s="129"/>
      <c r="TYC1777" s="129"/>
      <c r="TYD1777" s="129"/>
      <c r="TYE1777" s="129"/>
      <c r="TYF1777" s="129"/>
      <c r="TYG1777" s="129"/>
      <c r="TYH1777" s="129"/>
      <c r="TYI1777" s="129"/>
      <c r="TYJ1777" s="129"/>
      <c r="TYK1777" s="129"/>
      <c r="TYL1777" s="129"/>
      <c r="TYM1777" s="129"/>
      <c r="TYN1777" s="129"/>
      <c r="TYO1777" s="129"/>
      <c r="TYP1777" s="129"/>
      <c r="TYQ1777" s="129"/>
      <c r="TYR1777" s="129"/>
      <c r="TYS1777" s="129"/>
      <c r="TYT1777" s="129"/>
      <c r="TYU1777" s="129"/>
      <c r="TYV1777" s="129"/>
      <c r="TYW1777" s="129"/>
      <c r="TYX1777" s="129"/>
      <c r="TYY1777" s="129"/>
      <c r="TYZ1777" s="129"/>
      <c r="TZA1777" s="129"/>
      <c r="TZB1777" s="129"/>
      <c r="TZC1777" s="129"/>
      <c r="TZD1777" s="129"/>
      <c r="TZE1777" s="129"/>
      <c r="TZF1777" s="129"/>
      <c r="TZG1777" s="129"/>
      <c r="TZH1777" s="129"/>
      <c r="TZI1777" s="129"/>
      <c r="TZJ1777" s="129"/>
      <c r="TZK1777" s="129"/>
      <c r="TZL1777" s="129"/>
      <c r="TZM1777" s="129"/>
      <c r="TZN1777" s="129"/>
      <c r="TZO1777" s="129"/>
      <c r="TZP1777" s="129"/>
      <c r="TZQ1777" s="129"/>
      <c r="TZR1777" s="129"/>
      <c r="TZS1777" s="129"/>
      <c r="TZT1777" s="129"/>
      <c r="TZU1777" s="129"/>
      <c r="TZV1777" s="129"/>
      <c r="TZW1777" s="129"/>
      <c r="TZX1777" s="129"/>
      <c r="TZY1777" s="129"/>
      <c r="TZZ1777" s="129"/>
      <c r="UAA1777" s="129"/>
      <c r="UAB1777" s="129"/>
      <c r="UAC1777" s="129"/>
      <c r="UAD1777" s="129"/>
      <c r="UAE1777" s="129"/>
      <c r="UAF1777" s="129"/>
      <c r="UAG1777" s="129"/>
      <c r="UAH1777" s="129"/>
      <c r="UAI1777" s="129"/>
      <c r="UAJ1777" s="129"/>
      <c r="UAK1777" s="129"/>
      <c r="UAL1777" s="129"/>
      <c r="UAM1777" s="129"/>
      <c r="UAN1777" s="129"/>
      <c r="UAO1777" s="129"/>
      <c r="UAP1777" s="129"/>
      <c r="UAQ1777" s="129"/>
      <c r="UAR1777" s="129"/>
      <c r="UAS1777" s="129"/>
      <c r="UAT1777" s="129"/>
      <c r="UAU1777" s="129"/>
      <c r="UAV1777" s="129"/>
      <c r="UAW1777" s="129"/>
      <c r="UAX1777" s="129"/>
      <c r="UAY1777" s="129"/>
      <c r="UAZ1777" s="129"/>
      <c r="UBA1777" s="129"/>
      <c r="UBB1777" s="129"/>
      <c r="UBC1777" s="129"/>
      <c r="UBD1777" s="129"/>
      <c r="UBE1777" s="129"/>
      <c r="UBF1777" s="129"/>
      <c r="UBG1777" s="129"/>
      <c r="UBH1777" s="129"/>
      <c r="UBI1777" s="129"/>
      <c r="UBJ1777" s="129"/>
      <c r="UBK1777" s="129"/>
      <c r="UBL1777" s="129"/>
      <c r="UBM1777" s="129"/>
      <c r="UBN1777" s="129"/>
      <c r="UBO1777" s="129"/>
      <c r="UBP1777" s="129"/>
      <c r="UBQ1777" s="129"/>
      <c r="UBR1777" s="129"/>
      <c r="UBS1777" s="129"/>
      <c r="UBT1777" s="129"/>
      <c r="UBU1777" s="129"/>
      <c r="UBV1777" s="129"/>
      <c r="UBW1777" s="129"/>
      <c r="UBX1777" s="129"/>
      <c r="UBY1777" s="129"/>
      <c r="UBZ1777" s="129"/>
      <c r="UCA1777" s="129"/>
      <c r="UCB1777" s="129"/>
      <c r="UCC1777" s="129"/>
      <c r="UCD1777" s="129"/>
      <c r="UCE1777" s="129"/>
      <c r="UCF1777" s="129"/>
      <c r="UCG1777" s="129"/>
      <c r="UCH1777" s="129"/>
      <c r="UCI1777" s="129"/>
      <c r="UCJ1777" s="129"/>
      <c r="UCK1777" s="129"/>
      <c r="UCL1777" s="129"/>
      <c r="UCM1777" s="129"/>
      <c r="UCN1777" s="129"/>
      <c r="UCO1777" s="129"/>
      <c r="UCP1777" s="129"/>
      <c r="UCQ1777" s="129"/>
      <c r="UCR1777" s="129"/>
      <c r="UCS1777" s="129"/>
      <c r="UCT1777" s="129"/>
      <c r="UCU1777" s="129"/>
      <c r="UCV1777" s="129"/>
      <c r="UCW1777" s="129"/>
      <c r="UCX1777" s="129"/>
      <c r="UCY1777" s="129"/>
      <c r="UCZ1777" s="129"/>
      <c r="UDA1777" s="129"/>
      <c r="UDB1777" s="129"/>
      <c r="UDC1777" s="129"/>
      <c r="UDD1777" s="129"/>
      <c r="UDE1777" s="129"/>
      <c r="UDF1777" s="129"/>
      <c r="UDG1777" s="129"/>
      <c r="UDH1777" s="129"/>
      <c r="UDI1777" s="129"/>
      <c r="UDJ1777" s="129"/>
      <c r="UDK1777" s="129"/>
      <c r="UDL1777" s="129"/>
      <c r="UDM1777" s="129"/>
      <c r="UDN1777" s="129"/>
      <c r="UDO1777" s="129"/>
      <c r="UDP1777" s="129"/>
      <c r="UDQ1777" s="129"/>
      <c r="UDR1777" s="129"/>
      <c r="UDS1777" s="129"/>
      <c r="UDT1777" s="129"/>
      <c r="UDU1777" s="129"/>
      <c r="UDV1777" s="129"/>
      <c r="UDW1777" s="129"/>
      <c r="UDX1777" s="129"/>
      <c r="UDY1777" s="129"/>
      <c r="UDZ1777" s="129"/>
      <c r="UEA1777" s="129"/>
      <c r="UEB1777" s="129"/>
      <c r="UEC1777" s="129"/>
      <c r="UED1777" s="129"/>
      <c r="UEE1777" s="129"/>
      <c r="UEF1777" s="129"/>
      <c r="UEG1777" s="129"/>
      <c r="UEH1777" s="129"/>
      <c r="UEI1777" s="129"/>
      <c r="UEJ1777" s="129"/>
      <c r="UEK1777" s="129"/>
      <c r="UEL1777" s="129"/>
      <c r="UEM1777" s="129"/>
      <c r="UEN1777" s="129"/>
      <c r="UEO1777" s="129"/>
      <c r="UEP1777" s="129"/>
      <c r="UEQ1777" s="129"/>
      <c r="UER1777" s="129"/>
      <c r="UES1777" s="129"/>
      <c r="UET1777" s="129"/>
      <c r="UEU1777" s="129"/>
      <c r="UEV1777" s="129"/>
      <c r="UEW1777" s="129"/>
      <c r="UEX1777" s="129"/>
      <c r="UEY1777" s="129"/>
      <c r="UEZ1777" s="129"/>
      <c r="UFA1777" s="129"/>
      <c r="UFB1777" s="129"/>
      <c r="UFC1777" s="129"/>
      <c r="UFD1777" s="129"/>
      <c r="UFE1777" s="129"/>
      <c r="UFF1777" s="129"/>
      <c r="UFG1777" s="129"/>
      <c r="UFH1777" s="129"/>
      <c r="UFI1777" s="129"/>
      <c r="UFJ1777" s="129"/>
      <c r="UFK1777" s="129"/>
      <c r="UFL1777" s="129"/>
      <c r="UFM1777" s="129"/>
      <c r="UFN1777" s="129"/>
      <c r="UFO1777" s="129"/>
      <c r="UFP1777" s="129"/>
      <c r="UFQ1777" s="129"/>
      <c r="UFR1777" s="129"/>
      <c r="UFS1777" s="129"/>
      <c r="UFT1777" s="129"/>
      <c r="UFU1777" s="129"/>
      <c r="UFV1777" s="129"/>
      <c r="UFW1777" s="129"/>
      <c r="UFX1777" s="129"/>
      <c r="UFY1777" s="129"/>
      <c r="UFZ1777" s="129"/>
      <c r="UGA1777" s="129"/>
      <c r="UGB1777" s="129"/>
      <c r="UGC1777" s="129"/>
      <c r="UGD1777" s="129"/>
      <c r="UGE1777" s="129"/>
      <c r="UGF1777" s="129"/>
      <c r="UGG1777" s="129"/>
      <c r="UGH1777" s="129"/>
      <c r="UGI1777" s="129"/>
      <c r="UGJ1777" s="129"/>
      <c r="UGK1777" s="129"/>
      <c r="UGL1777" s="129"/>
      <c r="UGM1777" s="129"/>
      <c r="UGN1777" s="129"/>
      <c r="UGO1777" s="129"/>
      <c r="UGP1777" s="129"/>
      <c r="UGQ1777" s="129"/>
      <c r="UGR1777" s="129"/>
      <c r="UGS1777" s="129"/>
      <c r="UGT1777" s="129"/>
      <c r="UGU1777" s="129"/>
      <c r="UGV1777" s="129"/>
      <c r="UGW1777" s="129"/>
      <c r="UGX1777" s="129"/>
      <c r="UGY1777" s="129"/>
      <c r="UGZ1777" s="129"/>
      <c r="UHA1777" s="129"/>
      <c r="UHB1777" s="129"/>
      <c r="UHC1777" s="129"/>
      <c r="UHD1777" s="129"/>
      <c r="UHE1777" s="129"/>
      <c r="UHF1777" s="129"/>
      <c r="UHG1777" s="129"/>
      <c r="UHH1777" s="129"/>
      <c r="UHI1777" s="129"/>
      <c r="UHJ1777" s="129"/>
      <c r="UHK1777" s="129"/>
      <c r="UHL1777" s="129"/>
      <c r="UHM1777" s="129"/>
      <c r="UHN1777" s="129"/>
      <c r="UHO1777" s="129"/>
      <c r="UHP1777" s="129"/>
      <c r="UHQ1777" s="129"/>
      <c r="UHR1777" s="129"/>
      <c r="UHS1777" s="129"/>
      <c r="UHT1777" s="129"/>
      <c r="UHU1777" s="129"/>
      <c r="UHV1777" s="129"/>
      <c r="UHW1777" s="129"/>
      <c r="UHX1777" s="129"/>
      <c r="UHY1777" s="129"/>
      <c r="UHZ1777" s="129"/>
      <c r="UIA1777" s="129"/>
      <c r="UIB1777" s="129"/>
      <c r="UIC1777" s="129"/>
      <c r="UID1777" s="129"/>
      <c r="UIE1777" s="129"/>
      <c r="UIF1777" s="129"/>
      <c r="UIG1777" s="129"/>
      <c r="UIH1777" s="129"/>
      <c r="UII1777" s="129"/>
      <c r="UIJ1777" s="129"/>
      <c r="UIK1777" s="129"/>
      <c r="UIL1777" s="129"/>
      <c r="UIM1777" s="129"/>
      <c r="UIN1777" s="129"/>
      <c r="UIO1777" s="129"/>
      <c r="UIP1777" s="129"/>
      <c r="UIQ1777" s="129"/>
      <c r="UIR1777" s="129"/>
      <c r="UIS1777" s="129"/>
      <c r="UIT1777" s="129"/>
      <c r="UIU1777" s="129"/>
      <c r="UIV1777" s="129"/>
      <c r="UIW1777" s="129"/>
      <c r="UIX1777" s="129"/>
      <c r="UIY1777" s="129"/>
      <c r="UIZ1777" s="129"/>
      <c r="UJA1777" s="129"/>
      <c r="UJB1777" s="129"/>
      <c r="UJC1777" s="129"/>
      <c r="UJD1777" s="129"/>
      <c r="UJE1777" s="129"/>
      <c r="UJF1777" s="129"/>
      <c r="UJG1777" s="129"/>
      <c r="UJH1777" s="129"/>
      <c r="UJI1777" s="129"/>
      <c r="UJJ1777" s="129"/>
      <c r="UJK1777" s="129"/>
      <c r="UJL1777" s="129"/>
      <c r="UJM1777" s="129"/>
      <c r="UJN1777" s="129"/>
      <c r="UJO1777" s="129"/>
      <c r="UJP1777" s="129"/>
      <c r="UJQ1777" s="129"/>
      <c r="UJR1777" s="129"/>
      <c r="UJS1777" s="129"/>
      <c r="UJT1777" s="129"/>
      <c r="UJU1777" s="129"/>
      <c r="UJV1777" s="129"/>
      <c r="UJW1777" s="129"/>
      <c r="UJX1777" s="129"/>
      <c r="UJY1777" s="129"/>
      <c r="UJZ1777" s="129"/>
      <c r="UKA1777" s="129"/>
      <c r="UKB1777" s="129"/>
      <c r="UKC1777" s="129"/>
      <c r="UKD1777" s="129"/>
      <c r="UKE1777" s="129"/>
      <c r="UKF1777" s="129"/>
      <c r="UKG1777" s="129"/>
      <c r="UKH1777" s="129"/>
      <c r="UKI1777" s="129"/>
      <c r="UKJ1777" s="129"/>
      <c r="UKK1777" s="129"/>
      <c r="UKL1777" s="129"/>
      <c r="UKM1777" s="129"/>
      <c r="UKN1777" s="129"/>
      <c r="UKO1777" s="129"/>
      <c r="UKP1777" s="129"/>
      <c r="UKQ1777" s="129"/>
      <c r="UKR1777" s="129"/>
      <c r="UKS1777" s="129"/>
      <c r="UKT1777" s="129"/>
      <c r="UKU1777" s="129"/>
      <c r="UKV1777" s="129"/>
      <c r="UKW1777" s="129"/>
      <c r="UKX1777" s="129"/>
      <c r="UKY1777" s="129"/>
      <c r="UKZ1777" s="129"/>
      <c r="ULA1777" s="129"/>
      <c r="ULB1777" s="129"/>
      <c r="ULC1777" s="129"/>
      <c r="ULD1777" s="129"/>
      <c r="ULE1777" s="129"/>
      <c r="ULF1777" s="129"/>
      <c r="ULG1777" s="129"/>
      <c r="ULH1777" s="129"/>
      <c r="ULI1777" s="129"/>
      <c r="ULJ1777" s="129"/>
      <c r="ULK1777" s="129"/>
      <c r="ULL1777" s="129"/>
      <c r="ULM1777" s="129"/>
      <c r="ULN1777" s="129"/>
      <c r="ULO1777" s="129"/>
      <c r="ULP1777" s="129"/>
      <c r="ULQ1777" s="129"/>
      <c r="ULR1777" s="129"/>
      <c r="ULS1777" s="129"/>
      <c r="ULT1777" s="129"/>
      <c r="ULU1777" s="129"/>
      <c r="ULV1777" s="129"/>
      <c r="ULW1777" s="129"/>
      <c r="ULX1777" s="129"/>
      <c r="ULY1777" s="129"/>
      <c r="ULZ1777" s="129"/>
      <c r="UMA1777" s="129"/>
      <c r="UMB1777" s="129"/>
      <c r="UMC1777" s="129"/>
      <c r="UMD1777" s="129"/>
      <c r="UME1777" s="129"/>
      <c r="UMF1777" s="129"/>
      <c r="UMG1777" s="129"/>
      <c r="UMH1777" s="129"/>
      <c r="UMI1777" s="129"/>
      <c r="UMJ1777" s="129"/>
      <c r="UMK1777" s="129"/>
      <c r="UML1777" s="129"/>
      <c r="UMM1777" s="129"/>
      <c r="UMN1777" s="129"/>
      <c r="UMO1777" s="129"/>
      <c r="UMP1777" s="129"/>
      <c r="UMQ1777" s="129"/>
      <c r="UMR1777" s="129"/>
      <c r="UMS1777" s="129"/>
      <c r="UMT1777" s="129"/>
      <c r="UMU1777" s="129"/>
      <c r="UMV1777" s="129"/>
      <c r="UMW1777" s="129"/>
      <c r="UMX1777" s="129"/>
      <c r="UMY1777" s="129"/>
      <c r="UMZ1777" s="129"/>
      <c r="UNA1777" s="129"/>
      <c r="UNB1777" s="129"/>
      <c r="UNC1777" s="129"/>
      <c r="UND1777" s="129"/>
      <c r="UNE1777" s="129"/>
      <c r="UNF1777" s="129"/>
      <c r="UNG1777" s="129"/>
      <c r="UNH1777" s="129"/>
      <c r="UNI1777" s="129"/>
      <c r="UNJ1777" s="129"/>
      <c r="UNK1777" s="129"/>
      <c r="UNL1777" s="129"/>
      <c r="UNM1777" s="129"/>
      <c r="UNN1777" s="129"/>
      <c r="UNO1777" s="129"/>
      <c r="UNP1777" s="129"/>
      <c r="UNQ1777" s="129"/>
      <c r="UNR1777" s="129"/>
      <c r="UNS1777" s="129"/>
      <c r="UNT1777" s="129"/>
      <c r="UNU1777" s="129"/>
      <c r="UNV1777" s="129"/>
      <c r="UNW1777" s="129"/>
      <c r="UNX1777" s="129"/>
      <c r="UNY1777" s="129"/>
      <c r="UNZ1777" s="129"/>
      <c r="UOA1777" s="129"/>
      <c r="UOB1777" s="129"/>
      <c r="UOC1777" s="129"/>
      <c r="UOD1777" s="129"/>
      <c r="UOE1777" s="129"/>
      <c r="UOF1777" s="129"/>
      <c r="UOG1777" s="129"/>
      <c r="UOH1777" s="129"/>
      <c r="UOI1777" s="129"/>
      <c r="UOJ1777" s="129"/>
      <c r="UOK1777" s="129"/>
      <c r="UOL1777" s="129"/>
      <c r="UOM1777" s="129"/>
      <c r="UON1777" s="129"/>
      <c r="UOO1777" s="129"/>
      <c r="UOP1777" s="129"/>
      <c r="UOQ1777" s="129"/>
      <c r="UOR1777" s="129"/>
      <c r="UOS1777" s="129"/>
      <c r="UOT1777" s="129"/>
      <c r="UOU1777" s="129"/>
      <c r="UOV1777" s="129"/>
      <c r="UOW1777" s="129"/>
      <c r="UOX1777" s="129"/>
      <c r="UOY1777" s="129"/>
      <c r="UOZ1777" s="129"/>
      <c r="UPA1777" s="129"/>
      <c r="UPB1777" s="129"/>
      <c r="UPC1777" s="129"/>
      <c r="UPD1777" s="129"/>
      <c r="UPE1777" s="129"/>
      <c r="UPF1777" s="129"/>
      <c r="UPG1777" s="129"/>
      <c r="UPH1777" s="129"/>
      <c r="UPI1777" s="129"/>
      <c r="UPJ1777" s="129"/>
      <c r="UPK1777" s="129"/>
      <c r="UPL1777" s="129"/>
      <c r="UPM1777" s="129"/>
      <c r="UPN1777" s="129"/>
      <c r="UPO1777" s="129"/>
      <c r="UPP1777" s="129"/>
      <c r="UPQ1777" s="129"/>
      <c r="UPR1777" s="129"/>
      <c r="UPS1777" s="129"/>
      <c r="UPT1777" s="129"/>
      <c r="UPU1777" s="129"/>
      <c r="UPV1777" s="129"/>
      <c r="UPW1777" s="129"/>
      <c r="UPX1777" s="129"/>
      <c r="UPY1777" s="129"/>
      <c r="UPZ1777" s="129"/>
      <c r="UQA1777" s="129"/>
      <c r="UQB1777" s="129"/>
      <c r="UQC1777" s="129"/>
      <c r="UQD1777" s="129"/>
      <c r="UQE1777" s="129"/>
      <c r="UQF1777" s="129"/>
      <c r="UQG1777" s="129"/>
      <c r="UQH1777" s="129"/>
      <c r="UQI1777" s="129"/>
      <c r="UQJ1777" s="129"/>
      <c r="UQK1777" s="129"/>
      <c r="UQL1777" s="129"/>
      <c r="UQM1777" s="129"/>
      <c r="UQN1777" s="129"/>
      <c r="UQO1777" s="129"/>
      <c r="UQP1777" s="129"/>
      <c r="UQQ1777" s="129"/>
      <c r="UQR1777" s="129"/>
      <c r="UQS1777" s="129"/>
      <c r="UQT1777" s="129"/>
      <c r="UQU1777" s="129"/>
      <c r="UQV1777" s="129"/>
      <c r="UQW1777" s="129"/>
      <c r="UQX1777" s="129"/>
      <c r="UQY1777" s="129"/>
      <c r="UQZ1777" s="129"/>
      <c r="URA1777" s="129"/>
      <c r="URB1777" s="129"/>
      <c r="URC1777" s="129"/>
      <c r="URD1777" s="129"/>
      <c r="URE1777" s="129"/>
      <c r="URF1777" s="129"/>
      <c r="URG1777" s="129"/>
      <c r="URH1777" s="129"/>
      <c r="URI1777" s="129"/>
      <c r="URJ1777" s="129"/>
      <c r="URK1777" s="129"/>
      <c r="URL1777" s="129"/>
      <c r="URM1777" s="129"/>
      <c r="URN1777" s="129"/>
      <c r="URO1777" s="129"/>
      <c r="URP1777" s="129"/>
      <c r="URQ1777" s="129"/>
      <c r="URR1777" s="129"/>
      <c r="URS1777" s="129"/>
      <c r="URT1777" s="129"/>
      <c r="URU1777" s="129"/>
      <c r="URV1777" s="129"/>
      <c r="URW1777" s="129"/>
      <c r="URX1777" s="129"/>
      <c r="URY1777" s="129"/>
      <c r="URZ1777" s="129"/>
      <c r="USA1777" s="129"/>
      <c r="USB1777" s="129"/>
      <c r="USC1777" s="129"/>
      <c r="USD1777" s="129"/>
      <c r="USE1777" s="129"/>
      <c r="USF1777" s="129"/>
      <c r="USG1777" s="129"/>
      <c r="USH1777" s="129"/>
      <c r="USI1777" s="129"/>
      <c r="USJ1777" s="129"/>
      <c r="USK1777" s="129"/>
      <c r="USL1777" s="129"/>
      <c r="USM1777" s="129"/>
      <c r="USN1777" s="129"/>
      <c r="USO1777" s="129"/>
      <c r="USP1777" s="129"/>
      <c r="USQ1777" s="129"/>
      <c r="USR1777" s="129"/>
      <c r="USS1777" s="129"/>
      <c r="UST1777" s="129"/>
      <c r="USU1777" s="129"/>
      <c r="USV1777" s="129"/>
      <c r="USW1777" s="129"/>
      <c r="USX1777" s="129"/>
      <c r="USY1777" s="129"/>
      <c r="USZ1777" s="129"/>
      <c r="UTA1777" s="129"/>
      <c r="UTB1777" s="129"/>
      <c r="UTC1777" s="129"/>
      <c r="UTD1777" s="129"/>
      <c r="UTE1777" s="129"/>
      <c r="UTF1777" s="129"/>
      <c r="UTG1777" s="129"/>
      <c r="UTH1777" s="129"/>
      <c r="UTI1777" s="129"/>
      <c r="UTJ1777" s="129"/>
      <c r="UTK1777" s="129"/>
      <c r="UTL1777" s="129"/>
      <c r="UTM1777" s="129"/>
      <c r="UTN1777" s="129"/>
      <c r="UTO1777" s="129"/>
      <c r="UTP1777" s="129"/>
      <c r="UTQ1777" s="129"/>
      <c r="UTR1777" s="129"/>
      <c r="UTS1777" s="129"/>
      <c r="UTT1777" s="129"/>
      <c r="UTU1777" s="129"/>
      <c r="UTV1777" s="129"/>
      <c r="UTW1777" s="129"/>
      <c r="UTX1777" s="129"/>
      <c r="UTY1777" s="129"/>
      <c r="UTZ1777" s="129"/>
      <c r="UUA1777" s="129"/>
      <c r="UUB1777" s="129"/>
      <c r="UUC1777" s="129"/>
      <c r="UUD1777" s="129"/>
      <c r="UUE1777" s="129"/>
      <c r="UUF1777" s="129"/>
      <c r="UUG1777" s="129"/>
      <c r="UUH1777" s="129"/>
      <c r="UUI1777" s="129"/>
      <c r="UUJ1777" s="129"/>
      <c r="UUK1777" s="129"/>
      <c r="UUL1777" s="129"/>
      <c r="UUM1777" s="129"/>
      <c r="UUN1777" s="129"/>
      <c r="UUO1777" s="129"/>
      <c r="UUP1777" s="129"/>
      <c r="UUQ1777" s="129"/>
      <c r="UUR1777" s="129"/>
      <c r="UUS1777" s="129"/>
      <c r="UUT1777" s="129"/>
      <c r="UUU1777" s="129"/>
      <c r="UUV1777" s="129"/>
      <c r="UUW1777" s="129"/>
      <c r="UUX1777" s="129"/>
      <c r="UUY1777" s="129"/>
      <c r="UUZ1777" s="129"/>
      <c r="UVA1777" s="129"/>
      <c r="UVB1777" s="129"/>
      <c r="UVC1777" s="129"/>
      <c r="UVD1777" s="129"/>
      <c r="UVE1777" s="129"/>
      <c r="UVF1777" s="129"/>
      <c r="UVG1777" s="129"/>
      <c r="UVH1777" s="129"/>
      <c r="UVI1777" s="129"/>
      <c r="UVJ1777" s="129"/>
      <c r="UVK1777" s="129"/>
      <c r="UVL1777" s="129"/>
      <c r="UVM1777" s="129"/>
      <c r="UVN1777" s="129"/>
      <c r="UVO1777" s="129"/>
      <c r="UVP1777" s="129"/>
      <c r="UVQ1777" s="129"/>
      <c r="UVR1777" s="129"/>
      <c r="UVS1777" s="129"/>
      <c r="UVT1777" s="129"/>
      <c r="UVU1777" s="129"/>
      <c r="UVV1777" s="129"/>
      <c r="UVW1777" s="129"/>
      <c r="UVX1777" s="129"/>
      <c r="UVY1777" s="129"/>
      <c r="UVZ1777" s="129"/>
      <c r="UWA1777" s="129"/>
      <c r="UWB1777" s="129"/>
      <c r="UWC1777" s="129"/>
      <c r="UWD1777" s="129"/>
      <c r="UWE1777" s="129"/>
      <c r="UWF1777" s="129"/>
      <c r="UWG1777" s="129"/>
      <c r="UWH1777" s="129"/>
      <c r="UWI1777" s="129"/>
      <c r="UWJ1777" s="129"/>
      <c r="UWK1777" s="129"/>
      <c r="UWL1777" s="129"/>
      <c r="UWM1777" s="129"/>
      <c r="UWN1777" s="129"/>
      <c r="UWO1777" s="129"/>
      <c r="UWP1777" s="129"/>
      <c r="UWQ1777" s="129"/>
      <c r="UWR1777" s="129"/>
      <c r="UWS1777" s="129"/>
      <c r="UWT1777" s="129"/>
      <c r="UWU1777" s="129"/>
      <c r="UWV1777" s="129"/>
      <c r="UWW1777" s="129"/>
      <c r="UWX1777" s="129"/>
      <c r="UWY1777" s="129"/>
      <c r="UWZ1777" s="129"/>
      <c r="UXA1777" s="129"/>
      <c r="UXB1777" s="129"/>
      <c r="UXC1777" s="129"/>
      <c r="UXD1777" s="129"/>
      <c r="UXE1777" s="129"/>
      <c r="UXF1777" s="129"/>
      <c r="UXG1777" s="129"/>
      <c r="UXH1777" s="129"/>
      <c r="UXI1777" s="129"/>
      <c r="UXJ1777" s="129"/>
      <c r="UXK1777" s="129"/>
      <c r="UXL1777" s="129"/>
      <c r="UXM1777" s="129"/>
      <c r="UXN1777" s="129"/>
      <c r="UXO1777" s="129"/>
      <c r="UXP1777" s="129"/>
      <c r="UXQ1777" s="129"/>
      <c r="UXR1777" s="129"/>
      <c r="UXS1777" s="129"/>
      <c r="UXT1777" s="129"/>
      <c r="UXU1777" s="129"/>
      <c r="UXV1777" s="129"/>
      <c r="UXW1777" s="129"/>
      <c r="UXX1777" s="129"/>
      <c r="UXY1777" s="129"/>
      <c r="UXZ1777" s="129"/>
      <c r="UYA1777" s="129"/>
      <c r="UYB1777" s="129"/>
      <c r="UYC1777" s="129"/>
      <c r="UYD1777" s="129"/>
      <c r="UYE1777" s="129"/>
      <c r="UYF1777" s="129"/>
      <c r="UYG1777" s="129"/>
      <c r="UYH1777" s="129"/>
      <c r="UYI1777" s="129"/>
      <c r="UYJ1777" s="129"/>
      <c r="UYK1777" s="129"/>
      <c r="UYL1777" s="129"/>
      <c r="UYM1777" s="129"/>
      <c r="UYN1777" s="129"/>
      <c r="UYO1777" s="129"/>
      <c r="UYP1777" s="129"/>
      <c r="UYQ1777" s="129"/>
      <c r="UYR1777" s="129"/>
      <c r="UYS1777" s="129"/>
      <c r="UYT1777" s="129"/>
      <c r="UYU1777" s="129"/>
      <c r="UYV1777" s="129"/>
      <c r="UYW1777" s="129"/>
      <c r="UYX1777" s="129"/>
      <c r="UYY1777" s="129"/>
      <c r="UYZ1777" s="129"/>
      <c r="UZA1777" s="129"/>
      <c r="UZB1777" s="129"/>
      <c r="UZC1777" s="129"/>
      <c r="UZD1777" s="129"/>
      <c r="UZE1777" s="129"/>
      <c r="UZF1777" s="129"/>
      <c r="UZG1777" s="129"/>
      <c r="UZH1777" s="129"/>
      <c r="UZI1777" s="129"/>
      <c r="UZJ1777" s="129"/>
      <c r="UZK1777" s="129"/>
      <c r="UZL1777" s="129"/>
      <c r="UZM1777" s="129"/>
      <c r="UZN1777" s="129"/>
      <c r="UZO1777" s="129"/>
      <c r="UZP1777" s="129"/>
      <c r="UZQ1777" s="129"/>
      <c r="UZR1777" s="129"/>
      <c r="UZS1777" s="129"/>
      <c r="UZT1777" s="129"/>
      <c r="UZU1777" s="129"/>
      <c r="UZV1777" s="129"/>
      <c r="UZW1777" s="129"/>
      <c r="UZX1777" s="129"/>
      <c r="UZY1777" s="129"/>
      <c r="UZZ1777" s="129"/>
      <c r="VAA1777" s="129"/>
      <c r="VAB1777" s="129"/>
      <c r="VAC1777" s="129"/>
      <c r="VAD1777" s="129"/>
      <c r="VAE1777" s="129"/>
      <c r="VAF1777" s="129"/>
      <c r="VAG1777" s="129"/>
      <c r="VAH1777" s="129"/>
      <c r="VAI1777" s="129"/>
      <c r="VAJ1777" s="129"/>
      <c r="VAK1777" s="129"/>
      <c r="VAL1777" s="129"/>
      <c r="VAM1777" s="129"/>
      <c r="VAN1777" s="129"/>
      <c r="VAO1777" s="129"/>
      <c r="VAP1777" s="129"/>
      <c r="VAQ1777" s="129"/>
      <c r="VAR1777" s="129"/>
      <c r="VAS1777" s="129"/>
      <c r="VAT1777" s="129"/>
      <c r="VAU1777" s="129"/>
      <c r="VAV1777" s="129"/>
      <c r="VAW1777" s="129"/>
      <c r="VAX1777" s="129"/>
      <c r="VAY1777" s="129"/>
      <c r="VAZ1777" s="129"/>
      <c r="VBA1777" s="129"/>
      <c r="VBB1777" s="129"/>
      <c r="VBC1777" s="129"/>
      <c r="VBD1777" s="129"/>
      <c r="VBE1777" s="129"/>
      <c r="VBF1777" s="129"/>
      <c r="VBG1777" s="129"/>
      <c r="VBH1777" s="129"/>
      <c r="VBI1777" s="129"/>
      <c r="VBJ1777" s="129"/>
      <c r="VBK1777" s="129"/>
      <c r="VBL1777" s="129"/>
      <c r="VBM1777" s="129"/>
      <c r="VBN1777" s="129"/>
      <c r="VBO1777" s="129"/>
      <c r="VBP1777" s="129"/>
      <c r="VBQ1777" s="129"/>
      <c r="VBR1777" s="129"/>
      <c r="VBS1777" s="129"/>
      <c r="VBT1777" s="129"/>
      <c r="VBU1777" s="129"/>
      <c r="VBV1777" s="129"/>
      <c r="VBW1777" s="129"/>
      <c r="VBX1777" s="129"/>
      <c r="VBY1777" s="129"/>
      <c r="VBZ1777" s="129"/>
      <c r="VCA1777" s="129"/>
      <c r="VCB1777" s="129"/>
      <c r="VCC1777" s="129"/>
      <c r="VCD1777" s="129"/>
      <c r="VCE1777" s="129"/>
      <c r="VCF1777" s="129"/>
      <c r="VCG1777" s="129"/>
      <c r="VCH1777" s="129"/>
      <c r="VCI1777" s="129"/>
      <c r="VCJ1777" s="129"/>
      <c r="VCK1777" s="129"/>
      <c r="VCL1777" s="129"/>
      <c r="VCM1777" s="129"/>
      <c r="VCN1777" s="129"/>
      <c r="VCO1777" s="129"/>
      <c r="VCP1777" s="129"/>
      <c r="VCQ1777" s="129"/>
      <c r="VCR1777" s="129"/>
      <c r="VCS1777" s="129"/>
      <c r="VCT1777" s="129"/>
      <c r="VCU1777" s="129"/>
      <c r="VCV1777" s="129"/>
      <c r="VCW1777" s="129"/>
      <c r="VCX1777" s="129"/>
      <c r="VCY1777" s="129"/>
      <c r="VCZ1777" s="129"/>
      <c r="VDA1777" s="129"/>
      <c r="VDB1777" s="129"/>
      <c r="VDC1777" s="129"/>
      <c r="VDD1777" s="129"/>
      <c r="VDE1777" s="129"/>
      <c r="VDF1777" s="129"/>
      <c r="VDG1777" s="129"/>
      <c r="VDH1777" s="129"/>
      <c r="VDI1777" s="129"/>
      <c r="VDJ1777" s="129"/>
      <c r="VDK1777" s="129"/>
      <c r="VDL1777" s="129"/>
      <c r="VDM1777" s="129"/>
      <c r="VDN1777" s="129"/>
      <c r="VDO1777" s="129"/>
      <c r="VDP1777" s="129"/>
      <c r="VDQ1777" s="129"/>
      <c r="VDR1777" s="129"/>
      <c r="VDS1777" s="129"/>
      <c r="VDT1777" s="129"/>
      <c r="VDU1777" s="129"/>
      <c r="VDV1777" s="129"/>
      <c r="VDW1777" s="129"/>
      <c r="VDX1777" s="129"/>
      <c r="VDY1777" s="129"/>
      <c r="VDZ1777" s="129"/>
      <c r="VEA1777" s="129"/>
      <c r="VEB1777" s="129"/>
      <c r="VEC1777" s="129"/>
      <c r="VED1777" s="129"/>
      <c r="VEE1777" s="129"/>
      <c r="VEF1777" s="129"/>
      <c r="VEG1777" s="129"/>
      <c r="VEH1777" s="129"/>
      <c r="VEI1777" s="129"/>
      <c r="VEJ1777" s="129"/>
      <c r="VEK1777" s="129"/>
      <c r="VEL1777" s="129"/>
      <c r="VEM1777" s="129"/>
      <c r="VEN1777" s="129"/>
      <c r="VEO1777" s="129"/>
      <c r="VEP1777" s="129"/>
      <c r="VEQ1777" s="129"/>
      <c r="VER1777" s="129"/>
      <c r="VES1777" s="129"/>
      <c r="VET1777" s="129"/>
      <c r="VEU1777" s="129"/>
      <c r="VEV1777" s="129"/>
      <c r="VEW1777" s="129"/>
      <c r="VEX1777" s="129"/>
      <c r="VEY1777" s="129"/>
      <c r="VEZ1777" s="129"/>
      <c r="VFA1777" s="129"/>
      <c r="VFB1777" s="129"/>
      <c r="VFC1777" s="129"/>
      <c r="VFD1777" s="129"/>
      <c r="VFE1777" s="129"/>
      <c r="VFF1777" s="129"/>
      <c r="VFG1777" s="129"/>
      <c r="VFH1777" s="129"/>
      <c r="VFI1777" s="129"/>
      <c r="VFJ1777" s="129"/>
      <c r="VFK1777" s="129"/>
      <c r="VFL1777" s="129"/>
      <c r="VFM1777" s="129"/>
      <c r="VFN1777" s="129"/>
      <c r="VFO1777" s="129"/>
      <c r="VFP1777" s="129"/>
      <c r="VFQ1777" s="129"/>
      <c r="VFR1777" s="129"/>
      <c r="VFS1777" s="129"/>
      <c r="VFT1777" s="129"/>
      <c r="VFU1777" s="129"/>
      <c r="VFV1777" s="129"/>
      <c r="VFW1777" s="129"/>
      <c r="VFX1777" s="129"/>
      <c r="VFY1777" s="129"/>
      <c r="VFZ1777" s="129"/>
      <c r="VGA1777" s="129"/>
      <c r="VGB1777" s="129"/>
      <c r="VGC1777" s="129"/>
      <c r="VGD1777" s="129"/>
      <c r="VGE1777" s="129"/>
      <c r="VGF1777" s="129"/>
      <c r="VGG1777" s="129"/>
      <c r="VGH1777" s="129"/>
      <c r="VGI1777" s="129"/>
      <c r="VGJ1777" s="129"/>
      <c r="VGK1777" s="129"/>
      <c r="VGL1777" s="129"/>
      <c r="VGM1777" s="129"/>
      <c r="VGN1777" s="129"/>
      <c r="VGO1777" s="129"/>
      <c r="VGP1777" s="129"/>
      <c r="VGQ1777" s="129"/>
      <c r="VGR1777" s="129"/>
      <c r="VGS1777" s="129"/>
      <c r="VGT1777" s="129"/>
      <c r="VGU1777" s="129"/>
      <c r="VGV1777" s="129"/>
      <c r="VGW1777" s="129"/>
      <c r="VGX1777" s="129"/>
      <c r="VGY1777" s="129"/>
      <c r="VGZ1777" s="129"/>
      <c r="VHA1777" s="129"/>
      <c r="VHB1777" s="129"/>
      <c r="VHC1777" s="129"/>
      <c r="VHD1777" s="129"/>
      <c r="VHE1777" s="129"/>
      <c r="VHF1777" s="129"/>
      <c r="VHG1777" s="129"/>
      <c r="VHH1777" s="129"/>
      <c r="VHI1777" s="129"/>
      <c r="VHJ1777" s="129"/>
      <c r="VHK1777" s="129"/>
      <c r="VHL1777" s="129"/>
      <c r="VHM1777" s="129"/>
      <c r="VHN1777" s="129"/>
      <c r="VHO1777" s="129"/>
      <c r="VHP1777" s="129"/>
      <c r="VHQ1777" s="129"/>
      <c r="VHR1777" s="129"/>
      <c r="VHS1777" s="129"/>
      <c r="VHT1777" s="129"/>
      <c r="VHU1777" s="129"/>
      <c r="VHV1777" s="129"/>
      <c r="VHW1777" s="129"/>
      <c r="VHX1777" s="129"/>
      <c r="VHY1777" s="129"/>
      <c r="VHZ1777" s="129"/>
      <c r="VIA1777" s="129"/>
      <c r="VIB1777" s="129"/>
      <c r="VIC1777" s="129"/>
      <c r="VID1777" s="129"/>
      <c r="VIE1777" s="129"/>
      <c r="VIF1777" s="129"/>
      <c r="VIG1777" s="129"/>
      <c r="VIH1777" s="129"/>
      <c r="VII1777" s="129"/>
      <c r="VIJ1777" s="129"/>
      <c r="VIK1777" s="129"/>
      <c r="VIL1777" s="129"/>
      <c r="VIM1777" s="129"/>
      <c r="VIN1777" s="129"/>
      <c r="VIO1777" s="129"/>
      <c r="VIP1777" s="129"/>
      <c r="VIQ1777" s="129"/>
      <c r="VIR1777" s="129"/>
      <c r="VIS1777" s="129"/>
      <c r="VIT1777" s="129"/>
      <c r="VIU1777" s="129"/>
      <c r="VIV1777" s="129"/>
      <c r="VIW1777" s="129"/>
      <c r="VIX1777" s="129"/>
      <c r="VIY1777" s="129"/>
      <c r="VIZ1777" s="129"/>
      <c r="VJA1777" s="129"/>
      <c r="VJB1777" s="129"/>
      <c r="VJC1777" s="129"/>
      <c r="VJD1777" s="129"/>
      <c r="VJE1777" s="129"/>
      <c r="VJF1777" s="129"/>
      <c r="VJG1777" s="129"/>
      <c r="VJH1777" s="129"/>
      <c r="VJI1777" s="129"/>
      <c r="VJJ1777" s="129"/>
      <c r="VJK1777" s="129"/>
      <c r="VJL1777" s="129"/>
      <c r="VJM1777" s="129"/>
      <c r="VJN1777" s="129"/>
      <c r="VJO1777" s="129"/>
      <c r="VJP1777" s="129"/>
      <c r="VJQ1777" s="129"/>
      <c r="VJR1777" s="129"/>
      <c r="VJS1777" s="129"/>
      <c r="VJT1777" s="129"/>
      <c r="VJU1777" s="129"/>
      <c r="VJV1777" s="129"/>
      <c r="VJW1777" s="129"/>
      <c r="VJX1777" s="129"/>
      <c r="VJY1777" s="129"/>
      <c r="VJZ1777" s="129"/>
      <c r="VKA1777" s="129"/>
      <c r="VKB1777" s="129"/>
      <c r="VKC1777" s="129"/>
      <c r="VKD1777" s="129"/>
      <c r="VKE1777" s="129"/>
      <c r="VKF1777" s="129"/>
      <c r="VKG1777" s="129"/>
      <c r="VKH1777" s="129"/>
      <c r="VKI1777" s="129"/>
      <c r="VKJ1777" s="129"/>
      <c r="VKK1777" s="129"/>
      <c r="VKL1777" s="129"/>
      <c r="VKM1777" s="129"/>
      <c r="VKN1777" s="129"/>
      <c r="VKO1777" s="129"/>
      <c r="VKP1777" s="129"/>
      <c r="VKQ1777" s="129"/>
      <c r="VKR1777" s="129"/>
      <c r="VKS1777" s="129"/>
      <c r="VKT1777" s="129"/>
      <c r="VKU1777" s="129"/>
      <c r="VKV1777" s="129"/>
      <c r="VKW1777" s="129"/>
      <c r="VKX1777" s="129"/>
      <c r="VKY1777" s="129"/>
      <c r="VKZ1777" s="129"/>
      <c r="VLA1777" s="129"/>
      <c r="VLB1777" s="129"/>
      <c r="VLC1777" s="129"/>
      <c r="VLD1777" s="129"/>
      <c r="VLE1777" s="129"/>
      <c r="VLF1777" s="129"/>
      <c r="VLG1777" s="129"/>
      <c r="VLH1777" s="129"/>
      <c r="VLI1777" s="129"/>
      <c r="VLJ1777" s="129"/>
      <c r="VLK1777" s="129"/>
      <c r="VLL1777" s="129"/>
      <c r="VLM1777" s="129"/>
      <c r="VLN1777" s="129"/>
      <c r="VLO1777" s="129"/>
      <c r="VLP1777" s="129"/>
      <c r="VLQ1777" s="129"/>
      <c r="VLR1777" s="129"/>
      <c r="VLS1777" s="129"/>
      <c r="VLT1777" s="129"/>
      <c r="VLU1777" s="129"/>
      <c r="VLV1777" s="129"/>
      <c r="VLW1777" s="129"/>
      <c r="VLX1777" s="129"/>
      <c r="VLY1777" s="129"/>
      <c r="VLZ1777" s="129"/>
      <c r="VMA1777" s="129"/>
      <c r="VMB1777" s="129"/>
      <c r="VMC1777" s="129"/>
      <c r="VMD1777" s="129"/>
      <c r="VME1777" s="129"/>
      <c r="VMF1777" s="129"/>
      <c r="VMG1777" s="129"/>
      <c r="VMH1777" s="129"/>
      <c r="VMI1777" s="129"/>
      <c r="VMJ1777" s="129"/>
      <c r="VMK1777" s="129"/>
      <c r="VML1777" s="129"/>
      <c r="VMM1777" s="129"/>
      <c r="VMN1777" s="129"/>
      <c r="VMO1777" s="129"/>
      <c r="VMP1777" s="129"/>
      <c r="VMQ1777" s="129"/>
      <c r="VMR1777" s="129"/>
      <c r="VMS1777" s="129"/>
      <c r="VMT1777" s="129"/>
      <c r="VMU1777" s="129"/>
      <c r="VMV1777" s="129"/>
      <c r="VMW1777" s="129"/>
      <c r="VMX1777" s="129"/>
      <c r="VMY1777" s="129"/>
      <c r="VMZ1777" s="129"/>
      <c r="VNA1777" s="129"/>
      <c r="VNB1777" s="129"/>
      <c r="VNC1777" s="129"/>
      <c r="VND1777" s="129"/>
      <c r="VNE1777" s="129"/>
      <c r="VNF1777" s="129"/>
      <c r="VNG1777" s="129"/>
      <c r="VNH1777" s="129"/>
      <c r="VNI1777" s="129"/>
      <c r="VNJ1777" s="129"/>
      <c r="VNK1777" s="129"/>
      <c r="VNL1777" s="129"/>
      <c r="VNM1777" s="129"/>
      <c r="VNN1777" s="129"/>
      <c r="VNO1777" s="129"/>
      <c r="VNP1777" s="129"/>
      <c r="VNQ1777" s="129"/>
      <c r="VNR1777" s="129"/>
      <c r="VNS1777" s="129"/>
      <c r="VNT1777" s="129"/>
      <c r="VNU1777" s="129"/>
      <c r="VNV1777" s="129"/>
      <c r="VNW1777" s="129"/>
      <c r="VNX1777" s="129"/>
      <c r="VNY1777" s="129"/>
      <c r="VNZ1777" s="129"/>
      <c r="VOA1777" s="129"/>
      <c r="VOB1777" s="129"/>
      <c r="VOC1777" s="129"/>
      <c r="VOD1777" s="129"/>
      <c r="VOE1777" s="129"/>
      <c r="VOF1777" s="129"/>
      <c r="VOG1777" s="129"/>
      <c r="VOH1777" s="129"/>
      <c r="VOI1777" s="129"/>
      <c r="VOJ1777" s="129"/>
      <c r="VOK1777" s="129"/>
      <c r="VOL1777" s="129"/>
      <c r="VOM1777" s="129"/>
      <c r="VON1777" s="129"/>
      <c r="VOO1777" s="129"/>
      <c r="VOP1777" s="129"/>
      <c r="VOQ1777" s="129"/>
      <c r="VOR1777" s="129"/>
      <c r="VOS1777" s="129"/>
      <c r="VOT1777" s="129"/>
      <c r="VOU1777" s="129"/>
      <c r="VOV1777" s="129"/>
      <c r="VOW1777" s="129"/>
      <c r="VOX1777" s="129"/>
      <c r="VOY1777" s="129"/>
      <c r="VOZ1777" s="129"/>
      <c r="VPA1777" s="129"/>
      <c r="VPB1777" s="129"/>
      <c r="VPC1777" s="129"/>
      <c r="VPD1777" s="129"/>
      <c r="VPE1777" s="129"/>
      <c r="VPF1777" s="129"/>
      <c r="VPG1777" s="129"/>
      <c r="VPH1777" s="129"/>
      <c r="VPI1777" s="129"/>
      <c r="VPJ1777" s="129"/>
      <c r="VPK1777" s="129"/>
      <c r="VPL1777" s="129"/>
      <c r="VPM1777" s="129"/>
      <c r="VPN1777" s="129"/>
      <c r="VPO1777" s="129"/>
      <c r="VPP1777" s="129"/>
      <c r="VPQ1777" s="129"/>
      <c r="VPR1777" s="129"/>
      <c r="VPS1777" s="129"/>
      <c r="VPT1777" s="129"/>
      <c r="VPU1777" s="129"/>
      <c r="VPV1777" s="129"/>
      <c r="VPW1777" s="129"/>
      <c r="VPX1777" s="129"/>
      <c r="VPY1777" s="129"/>
      <c r="VPZ1777" s="129"/>
      <c r="VQA1777" s="129"/>
      <c r="VQB1777" s="129"/>
      <c r="VQC1777" s="129"/>
      <c r="VQD1777" s="129"/>
      <c r="VQE1777" s="129"/>
      <c r="VQF1777" s="129"/>
      <c r="VQG1777" s="129"/>
      <c r="VQH1777" s="129"/>
      <c r="VQI1777" s="129"/>
      <c r="VQJ1777" s="129"/>
      <c r="VQK1777" s="129"/>
      <c r="VQL1777" s="129"/>
      <c r="VQM1777" s="129"/>
      <c r="VQN1777" s="129"/>
      <c r="VQO1777" s="129"/>
      <c r="VQP1777" s="129"/>
      <c r="VQQ1777" s="129"/>
      <c r="VQR1777" s="129"/>
      <c r="VQS1777" s="129"/>
      <c r="VQT1777" s="129"/>
      <c r="VQU1777" s="129"/>
      <c r="VQV1777" s="129"/>
      <c r="VQW1777" s="129"/>
      <c r="VQX1777" s="129"/>
      <c r="VQY1777" s="129"/>
      <c r="VQZ1777" s="129"/>
      <c r="VRA1777" s="129"/>
      <c r="VRB1777" s="129"/>
      <c r="VRC1777" s="129"/>
      <c r="VRD1777" s="129"/>
      <c r="VRE1777" s="129"/>
      <c r="VRF1777" s="129"/>
      <c r="VRG1777" s="129"/>
      <c r="VRH1777" s="129"/>
      <c r="VRI1777" s="129"/>
      <c r="VRJ1777" s="129"/>
      <c r="VRK1777" s="129"/>
      <c r="VRL1777" s="129"/>
      <c r="VRM1777" s="129"/>
      <c r="VRN1777" s="129"/>
      <c r="VRO1777" s="129"/>
      <c r="VRP1777" s="129"/>
      <c r="VRQ1777" s="129"/>
      <c r="VRR1777" s="129"/>
      <c r="VRS1777" s="129"/>
      <c r="VRT1777" s="129"/>
      <c r="VRU1777" s="129"/>
      <c r="VRV1777" s="129"/>
      <c r="VRW1777" s="129"/>
      <c r="VRX1777" s="129"/>
      <c r="VRY1777" s="129"/>
      <c r="VRZ1777" s="129"/>
      <c r="VSA1777" s="129"/>
      <c r="VSB1777" s="129"/>
      <c r="VSC1777" s="129"/>
      <c r="VSD1777" s="129"/>
      <c r="VSE1777" s="129"/>
      <c r="VSF1777" s="129"/>
      <c r="VSG1777" s="129"/>
      <c r="VSH1777" s="129"/>
      <c r="VSI1777" s="129"/>
      <c r="VSJ1777" s="129"/>
      <c r="VSK1777" s="129"/>
      <c r="VSL1777" s="129"/>
      <c r="VSM1777" s="129"/>
      <c r="VSN1777" s="129"/>
      <c r="VSO1777" s="129"/>
      <c r="VSP1777" s="129"/>
      <c r="VSQ1777" s="129"/>
      <c r="VSR1777" s="129"/>
      <c r="VSS1777" s="129"/>
      <c r="VST1777" s="129"/>
      <c r="VSU1777" s="129"/>
      <c r="VSV1777" s="129"/>
      <c r="VSW1777" s="129"/>
      <c r="VSX1777" s="129"/>
      <c r="VSY1777" s="129"/>
      <c r="VSZ1777" s="129"/>
      <c r="VTA1777" s="129"/>
      <c r="VTB1777" s="129"/>
      <c r="VTC1777" s="129"/>
      <c r="VTD1777" s="129"/>
      <c r="VTE1777" s="129"/>
      <c r="VTF1777" s="129"/>
      <c r="VTG1777" s="129"/>
      <c r="VTH1777" s="129"/>
      <c r="VTI1777" s="129"/>
      <c r="VTJ1777" s="129"/>
      <c r="VTK1777" s="129"/>
      <c r="VTL1777" s="129"/>
      <c r="VTM1777" s="129"/>
      <c r="VTN1777" s="129"/>
      <c r="VTO1777" s="129"/>
      <c r="VTP1777" s="129"/>
      <c r="VTQ1777" s="129"/>
      <c r="VTR1777" s="129"/>
      <c r="VTS1777" s="129"/>
      <c r="VTT1777" s="129"/>
      <c r="VTU1777" s="129"/>
      <c r="VTV1777" s="129"/>
      <c r="VTW1777" s="129"/>
      <c r="VTX1777" s="129"/>
      <c r="VTY1777" s="129"/>
      <c r="VTZ1777" s="129"/>
      <c r="VUA1777" s="129"/>
      <c r="VUB1777" s="129"/>
      <c r="VUC1777" s="129"/>
      <c r="VUD1777" s="129"/>
      <c r="VUE1777" s="129"/>
      <c r="VUF1777" s="129"/>
      <c r="VUG1777" s="129"/>
      <c r="VUH1777" s="129"/>
      <c r="VUI1777" s="129"/>
      <c r="VUJ1777" s="129"/>
      <c r="VUK1777" s="129"/>
      <c r="VUL1777" s="129"/>
      <c r="VUM1777" s="129"/>
      <c r="VUN1777" s="129"/>
      <c r="VUO1777" s="129"/>
      <c r="VUP1777" s="129"/>
      <c r="VUQ1777" s="129"/>
      <c r="VUR1777" s="129"/>
      <c r="VUS1777" s="129"/>
      <c r="VUT1777" s="129"/>
      <c r="VUU1777" s="129"/>
      <c r="VUV1777" s="129"/>
      <c r="VUW1777" s="129"/>
      <c r="VUX1777" s="129"/>
      <c r="VUY1777" s="129"/>
      <c r="VUZ1777" s="129"/>
      <c r="VVA1777" s="129"/>
      <c r="VVB1777" s="129"/>
      <c r="VVC1777" s="129"/>
      <c r="VVD1777" s="129"/>
      <c r="VVE1777" s="129"/>
      <c r="VVF1777" s="129"/>
      <c r="VVG1777" s="129"/>
      <c r="VVH1777" s="129"/>
      <c r="VVI1777" s="129"/>
      <c r="VVJ1777" s="129"/>
      <c r="VVK1777" s="129"/>
      <c r="VVL1777" s="129"/>
      <c r="VVM1777" s="129"/>
      <c r="VVN1777" s="129"/>
      <c r="VVO1777" s="129"/>
      <c r="VVP1777" s="129"/>
      <c r="VVQ1777" s="129"/>
      <c r="VVR1777" s="129"/>
      <c r="VVS1777" s="129"/>
      <c r="VVT1777" s="129"/>
      <c r="VVU1777" s="129"/>
      <c r="VVV1777" s="129"/>
      <c r="VVW1777" s="129"/>
      <c r="VVX1777" s="129"/>
      <c r="VVY1777" s="129"/>
      <c r="VVZ1777" s="129"/>
      <c r="VWA1777" s="129"/>
      <c r="VWB1777" s="129"/>
      <c r="VWC1777" s="129"/>
      <c r="VWD1777" s="129"/>
      <c r="VWE1777" s="129"/>
      <c r="VWF1777" s="129"/>
      <c r="VWG1777" s="129"/>
      <c r="VWH1777" s="129"/>
      <c r="VWI1777" s="129"/>
      <c r="VWJ1777" s="129"/>
      <c r="VWK1777" s="129"/>
      <c r="VWL1777" s="129"/>
      <c r="VWM1777" s="129"/>
      <c r="VWN1777" s="129"/>
      <c r="VWO1777" s="129"/>
      <c r="VWP1777" s="129"/>
      <c r="VWQ1777" s="129"/>
      <c r="VWR1777" s="129"/>
      <c r="VWS1777" s="129"/>
      <c r="VWT1777" s="129"/>
      <c r="VWU1777" s="129"/>
      <c r="VWV1777" s="129"/>
      <c r="VWW1777" s="129"/>
      <c r="VWX1777" s="129"/>
      <c r="VWY1777" s="129"/>
      <c r="VWZ1777" s="129"/>
      <c r="VXA1777" s="129"/>
      <c r="VXB1777" s="129"/>
      <c r="VXC1777" s="129"/>
      <c r="VXD1777" s="129"/>
      <c r="VXE1777" s="129"/>
      <c r="VXF1777" s="129"/>
      <c r="VXG1777" s="129"/>
      <c r="VXH1777" s="129"/>
      <c r="VXI1777" s="129"/>
      <c r="VXJ1777" s="129"/>
      <c r="VXK1777" s="129"/>
      <c r="VXL1777" s="129"/>
      <c r="VXM1777" s="129"/>
      <c r="VXN1777" s="129"/>
      <c r="VXO1777" s="129"/>
      <c r="VXP1777" s="129"/>
      <c r="VXQ1777" s="129"/>
      <c r="VXR1777" s="129"/>
      <c r="VXS1777" s="129"/>
      <c r="VXT1777" s="129"/>
      <c r="VXU1777" s="129"/>
      <c r="VXV1777" s="129"/>
      <c r="VXW1777" s="129"/>
      <c r="VXX1777" s="129"/>
      <c r="VXY1777" s="129"/>
      <c r="VXZ1777" s="129"/>
      <c r="VYA1777" s="129"/>
      <c r="VYB1777" s="129"/>
      <c r="VYC1777" s="129"/>
      <c r="VYD1777" s="129"/>
      <c r="VYE1777" s="129"/>
      <c r="VYF1777" s="129"/>
      <c r="VYG1777" s="129"/>
      <c r="VYH1777" s="129"/>
      <c r="VYI1777" s="129"/>
      <c r="VYJ1777" s="129"/>
      <c r="VYK1777" s="129"/>
      <c r="VYL1777" s="129"/>
      <c r="VYM1777" s="129"/>
      <c r="VYN1777" s="129"/>
      <c r="VYO1777" s="129"/>
      <c r="VYP1777" s="129"/>
      <c r="VYQ1777" s="129"/>
      <c r="VYR1777" s="129"/>
      <c r="VYS1777" s="129"/>
      <c r="VYT1777" s="129"/>
      <c r="VYU1777" s="129"/>
      <c r="VYV1777" s="129"/>
      <c r="VYW1777" s="129"/>
      <c r="VYX1777" s="129"/>
      <c r="VYY1777" s="129"/>
      <c r="VYZ1777" s="129"/>
      <c r="VZA1777" s="129"/>
      <c r="VZB1777" s="129"/>
      <c r="VZC1777" s="129"/>
      <c r="VZD1777" s="129"/>
      <c r="VZE1777" s="129"/>
      <c r="VZF1777" s="129"/>
      <c r="VZG1777" s="129"/>
      <c r="VZH1777" s="129"/>
      <c r="VZI1777" s="129"/>
      <c r="VZJ1777" s="129"/>
      <c r="VZK1777" s="129"/>
      <c r="VZL1777" s="129"/>
      <c r="VZM1777" s="129"/>
      <c r="VZN1777" s="129"/>
      <c r="VZO1777" s="129"/>
      <c r="VZP1777" s="129"/>
      <c r="VZQ1777" s="129"/>
      <c r="VZR1777" s="129"/>
      <c r="VZS1777" s="129"/>
      <c r="VZT1777" s="129"/>
      <c r="VZU1777" s="129"/>
      <c r="VZV1777" s="129"/>
      <c r="VZW1777" s="129"/>
      <c r="VZX1777" s="129"/>
      <c r="VZY1777" s="129"/>
      <c r="VZZ1777" s="129"/>
      <c r="WAA1777" s="129"/>
      <c r="WAB1777" s="129"/>
      <c r="WAC1777" s="129"/>
      <c r="WAD1777" s="129"/>
      <c r="WAE1777" s="129"/>
      <c r="WAF1777" s="129"/>
      <c r="WAG1777" s="129"/>
      <c r="WAH1777" s="129"/>
      <c r="WAI1777" s="129"/>
      <c r="WAJ1777" s="129"/>
      <c r="WAK1777" s="129"/>
      <c r="WAL1777" s="129"/>
      <c r="WAM1777" s="129"/>
      <c r="WAN1777" s="129"/>
      <c r="WAO1777" s="129"/>
      <c r="WAP1777" s="129"/>
      <c r="WAQ1777" s="129"/>
      <c r="WAR1777" s="129"/>
      <c r="WAS1777" s="129"/>
      <c r="WAT1777" s="129"/>
      <c r="WAU1777" s="129"/>
      <c r="WAV1777" s="129"/>
      <c r="WAW1777" s="129"/>
      <c r="WAX1777" s="129"/>
      <c r="WAY1777" s="129"/>
      <c r="WAZ1777" s="129"/>
      <c r="WBA1777" s="129"/>
      <c r="WBB1777" s="129"/>
      <c r="WBC1777" s="129"/>
      <c r="WBD1777" s="129"/>
      <c r="WBE1777" s="129"/>
      <c r="WBF1777" s="129"/>
      <c r="WBG1777" s="129"/>
      <c r="WBH1777" s="129"/>
      <c r="WBI1777" s="129"/>
      <c r="WBJ1777" s="129"/>
      <c r="WBK1777" s="129"/>
      <c r="WBL1777" s="129"/>
      <c r="WBM1777" s="129"/>
      <c r="WBN1777" s="129"/>
      <c r="WBO1777" s="129"/>
      <c r="WBP1777" s="129"/>
      <c r="WBQ1777" s="129"/>
      <c r="WBR1777" s="129"/>
      <c r="WBS1777" s="129"/>
      <c r="WBT1777" s="129"/>
      <c r="WBU1777" s="129"/>
      <c r="WBV1777" s="129"/>
      <c r="WBW1777" s="129"/>
      <c r="WBX1777" s="129"/>
      <c r="WBY1777" s="129"/>
      <c r="WBZ1777" s="129"/>
      <c r="WCA1777" s="129"/>
      <c r="WCB1777" s="129"/>
      <c r="WCC1777" s="129"/>
      <c r="WCD1777" s="129"/>
      <c r="WCE1777" s="129"/>
      <c r="WCF1777" s="129"/>
      <c r="WCG1777" s="129"/>
      <c r="WCH1777" s="129"/>
      <c r="WCI1777" s="129"/>
      <c r="WCJ1777" s="129"/>
      <c r="WCK1777" s="129"/>
      <c r="WCL1777" s="129"/>
      <c r="WCM1777" s="129"/>
      <c r="WCN1777" s="129"/>
      <c r="WCO1777" s="129"/>
      <c r="WCP1777" s="129"/>
      <c r="WCQ1777" s="129"/>
      <c r="WCR1777" s="129"/>
      <c r="WCS1777" s="129"/>
      <c r="WCT1777" s="129"/>
      <c r="WCU1777" s="129"/>
      <c r="WCV1777" s="129"/>
      <c r="WCW1777" s="129"/>
      <c r="WCX1777" s="129"/>
      <c r="WCY1777" s="129"/>
      <c r="WCZ1777" s="129"/>
      <c r="WDA1777" s="129"/>
      <c r="WDB1777" s="129"/>
      <c r="WDC1777" s="129"/>
      <c r="WDD1777" s="129"/>
      <c r="WDE1777" s="129"/>
      <c r="WDF1777" s="129"/>
      <c r="WDG1777" s="129"/>
      <c r="WDH1777" s="129"/>
      <c r="WDI1777" s="129"/>
      <c r="WDJ1777" s="129"/>
      <c r="WDK1777" s="129"/>
      <c r="WDL1777" s="129"/>
      <c r="WDM1777" s="129"/>
      <c r="WDN1777" s="129"/>
      <c r="WDO1777" s="129"/>
      <c r="WDP1777" s="129"/>
      <c r="WDQ1777" s="129"/>
      <c r="WDR1777" s="129"/>
      <c r="WDS1777" s="129"/>
      <c r="WDT1777" s="129"/>
      <c r="WDU1777" s="129"/>
      <c r="WDV1777" s="129"/>
      <c r="WDW1777" s="129"/>
      <c r="WDX1777" s="129"/>
      <c r="WDY1777" s="129"/>
      <c r="WDZ1777" s="129"/>
      <c r="WEA1777" s="129"/>
      <c r="WEB1777" s="129"/>
      <c r="WEC1777" s="129"/>
      <c r="WED1777" s="129"/>
      <c r="WEE1777" s="129"/>
      <c r="WEF1777" s="129"/>
      <c r="WEG1777" s="129"/>
      <c r="WEH1777" s="129"/>
      <c r="WEI1777" s="129"/>
      <c r="WEJ1777" s="129"/>
      <c r="WEK1777" s="129"/>
      <c r="WEL1777" s="129"/>
      <c r="WEM1777" s="129"/>
      <c r="WEN1777" s="129"/>
      <c r="WEO1777" s="129"/>
      <c r="WEP1777" s="129"/>
      <c r="WEQ1777" s="129"/>
      <c r="WER1777" s="129"/>
      <c r="WES1777" s="129"/>
      <c r="WET1777" s="129"/>
      <c r="WEU1777" s="129"/>
      <c r="WEV1777" s="129"/>
      <c r="WEW1777" s="129"/>
      <c r="WEX1777" s="129"/>
      <c r="WEY1777" s="129"/>
      <c r="WEZ1777" s="129"/>
      <c r="WFA1777" s="129"/>
      <c r="WFB1777" s="129"/>
      <c r="WFC1777" s="129"/>
      <c r="WFD1777" s="129"/>
      <c r="WFE1777" s="129"/>
      <c r="WFF1777" s="129"/>
      <c r="WFG1777" s="129"/>
      <c r="WFH1777" s="129"/>
      <c r="WFI1777" s="129"/>
      <c r="WFJ1777" s="129"/>
      <c r="WFK1777" s="129"/>
      <c r="WFL1777" s="129"/>
      <c r="WFM1777" s="129"/>
      <c r="WFN1777" s="129"/>
      <c r="WFO1777" s="129"/>
      <c r="WFP1777" s="129"/>
      <c r="WFQ1777" s="129"/>
      <c r="WFR1777" s="129"/>
      <c r="WFS1777" s="129"/>
      <c r="WFT1777" s="129"/>
      <c r="WFU1777" s="129"/>
      <c r="WFV1777" s="129"/>
      <c r="WFW1777" s="129"/>
      <c r="WFX1777" s="129"/>
      <c r="WFY1777" s="129"/>
      <c r="WFZ1777" s="129"/>
      <c r="WGA1777" s="129"/>
      <c r="WGB1777" s="129"/>
      <c r="WGC1777" s="129"/>
      <c r="WGD1777" s="129"/>
      <c r="WGE1777" s="129"/>
      <c r="WGF1777" s="129"/>
      <c r="WGG1777" s="129"/>
      <c r="WGH1777" s="129"/>
      <c r="WGI1777" s="129"/>
      <c r="WGJ1777" s="129"/>
      <c r="WGK1777" s="129"/>
      <c r="WGL1777" s="129"/>
      <c r="WGM1777" s="129"/>
      <c r="WGN1777" s="129"/>
      <c r="WGO1777" s="129"/>
      <c r="WGP1777" s="129"/>
      <c r="WGQ1777" s="129"/>
      <c r="WGR1777" s="129"/>
      <c r="WGS1777" s="129"/>
      <c r="WGT1777" s="129"/>
      <c r="WGU1777" s="129"/>
      <c r="WGV1777" s="129"/>
      <c r="WGW1777" s="129"/>
      <c r="WGX1777" s="129"/>
      <c r="WGY1777" s="129"/>
      <c r="WGZ1777" s="129"/>
      <c r="WHA1777" s="129"/>
      <c r="WHB1777" s="129"/>
      <c r="WHC1777" s="129"/>
      <c r="WHD1777" s="129"/>
      <c r="WHE1777" s="129"/>
      <c r="WHF1777" s="129"/>
      <c r="WHG1777" s="129"/>
      <c r="WHH1777" s="129"/>
      <c r="WHI1777" s="129"/>
      <c r="WHJ1777" s="129"/>
      <c r="WHK1777" s="129"/>
      <c r="WHL1777" s="129"/>
      <c r="WHM1777" s="129"/>
      <c r="WHN1777" s="129"/>
      <c r="WHO1777" s="129"/>
      <c r="WHP1777" s="129"/>
      <c r="WHQ1777" s="129"/>
      <c r="WHR1777" s="129"/>
      <c r="WHS1777" s="129"/>
      <c r="WHT1777" s="129"/>
      <c r="WHU1777" s="129"/>
      <c r="WHV1777" s="129"/>
      <c r="WHW1777" s="129"/>
      <c r="WHX1777" s="129"/>
      <c r="WHY1777" s="129"/>
      <c r="WHZ1777" s="129"/>
      <c r="WIA1777" s="129"/>
      <c r="WIB1777" s="129"/>
      <c r="WIC1777" s="129"/>
      <c r="WID1777" s="129"/>
      <c r="WIE1777" s="129"/>
      <c r="WIF1777" s="129"/>
      <c r="WIG1777" s="129"/>
      <c r="WIH1777" s="129"/>
      <c r="WII1777" s="129"/>
      <c r="WIJ1777" s="129"/>
      <c r="WIK1777" s="129"/>
      <c r="WIL1777" s="129"/>
      <c r="WIM1777" s="129"/>
      <c r="WIN1777" s="129"/>
      <c r="WIO1777" s="129"/>
      <c r="WIP1777" s="129"/>
      <c r="WIQ1777" s="129"/>
      <c r="WIR1777" s="129"/>
      <c r="WIS1777" s="129"/>
      <c r="WIT1777" s="129"/>
      <c r="WIU1777" s="129"/>
      <c r="WIV1777" s="129"/>
      <c r="WIW1777" s="129"/>
      <c r="WIX1777" s="129"/>
      <c r="WIY1777" s="129"/>
      <c r="WIZ1777" s="129"/>
      <c r="WJA1777" s="129"/>
      <c r="WJB1777" s="129"/>
      <c r="WJC1777" s="129"/>
      <c r="WJD1777" s="129"/>
      <c r="WJE1777" s="129"/>
      <c r="WJF1777" s="129"/>
      <c r="WJG1777" s="129"/>
      <c r="WJH1777" s="129"/>
      <c r="WJI1777" s="129"/>
      <c r="WJJ1777" s="129"/>
      <c r="WJK1777" s="129"/>
      <c r="WJL1777" s="129"/>
      <c r="WJM1777" s="129"/>
      <c r="WJN1777" s="129"/>
      <c r="WJO1777" s="129"/>
      <c r="WJP1777" s="129"/>
      <c r="WJQ1777" s="129"/>
      <c r="WJR1777" s="129"/>
      <c r="WJS1777" s="129"/>
      <c r="WJT1777" s="129"/>
      <c r="WJU1777" s="129"/>
      <c r="WJV1777" s="129"/>
      <c r="WJW1777" s="129"/>
      <c r="WJX1777" s="129"/>
      <c r="WJY1777" s="129"/>
      <c r="WJZ1777" s="129"/>
      <c r="WKA1777" s="129"/>
      <c r="WKB1777" s="129"/>
      <c r="WKC1777" s="129"/>
      <c r="WKD1777" s="129"/>
      <c r="WKE1777" s="129"/>
      <c r="WKF1777" s="129"/>
      <c r="WKG1777" s="129"/>
      <c r="WKH1777" s="129"/>
      <c r="WKI1777" s="129"/>
      <c r="WKJ1777" s="129"/>
      <c r="WKK1777" s="129"/>
      <c r="WKL1777" s="129"/>
      <c r="WKM1777" s="129"/>
      <c r="WKN1777" s="129"/>
      <c r="WKO1777" s="129"/>
      <c r="WKP1777" s="129"/>
      <c r="WKQ1777" s="129"/>
      <c r="WKR1777" s="129"/>
      <c r="WKS1777" s="129"/>
      <c r="WKT1777" s="129"/>
      <c r="WKU1777" s="129"/>
      <c r="WKV1777" s="129"/>
      <c r="WKW1777" s="129"/>
      <c r="WKX1777" s="129"/>
      <c r="WKY1777" s="129"/>
      <c r="WKZ1777" s="129"/>
      <c r="WLA1777" s="129"/>
      <c r="WLB1777" s="129"/>
      <c r="WLC1777" s="129"/>
      <c r="WLD1777" s="129"/>
      <c r="WLE1777" s="129"/>
      <c r="WLF1777" s="129"/>
      <c r="WLG1777" s="129"/>
      <c r="WLH1777" s="129"/>
      <c r="WLI1777" s="129"/>
      <c r="WLJ1777" s="129"/>
      <c r="WLK1777" s="129"/>
      <c r="WLL1777" s="129"/>
      <c r="WLM1777" s="129"/>
      <c r="WLN1777" s="129"/>
      <c r="WLO1777" s="129"/>
      <c r="WLP1777" s="129"/>
      <c r="WLQ1777" s="129"/>
      <c r="WLR1777" s="129"/>
      <c r="WLS1777" s="129"/>
      <c r="WLT1777" s="129"/>
      <c r="WLU1777" s="129"/>
      <c r="WLV1777" s="129"/>
      <c r="WLW1777" s="129"/>
      <c r="WLX1777" s="129"/>
      <c r="WLY1777" s="129"/>
      <c r="WLZ1777" s="129"/>
      <c r="WMA1777" s="129"/>
      <c r="WMB1777" s="129"/>
      <c r="WMC1777" s="129"/>
      <c r="WMD1777" s="129"/>
      <c r="WME1777" s="129"/>
      <c r="WMF1777" s="129"/>
      <c r="WMG1777" s="129"/>
      <c r="WMH1777" s="129"/>
      <c r="WMI1777" s="129"/>
      <c r="WMJ1777" s="129"/>
      <c r="WMK1777" s="129"/>
      <c r="WML1777" s="129"/>
      <c r="WMM1777" s="129"/>
      <c r="WMN1777" s="129"/>
      <c r="WMO1777" s="129"/>
      <c r="WMP1777" s="129"/>
      <c r="WMQ1777" s="129"/>
      <c r="WMR1777" s="129"/>
      <c r="WMS1777" s="129"/>
      <c r="WMT1777" s="129"/>
      <c r="WMU1777" s="129"/>
      <c r="WMV1777" s="129"/>
      <c r="WMW1777" s="129"/>
      <c r="WMX1777" s="129"/>
      <c r="WMY1777" s="129"/>
      <c r="WMZ1777" s="129"/>
      <c r="WNA1777" s="129"/>
      <c r="WNB1777" s="129"/>
      <c r="WNC1777" s="129"/>
      <c r="WND1777" s="129"/>
      <c r="WNE1777" s="129"/>
      <c r="WNF1777" s="129"/>
      <c r="WNG1777" s="129"/>
      <c r="WNH1777" s="129"/>
      <c r="WNI1777" s="129"/>
      <c r="WNJ1777" s="129"/>
      <c r="WNK1777" s="129"/>
      <c r="WNL1777" s="129"/>
      <c r="WNM1777" s="129"/>
      <c r="WNN1777" s="129"/>
      <c r="WNO1777" s="129"/>
      <c r="WNP1777" s="129"/>
      <c r="WNQ1777" s="129"/>
      <c r="WNR1777" s="129"/>
      <c r="WNS1777" s="129"/>
      <c r="WNT1777" s="129"/>
      <c r="WNU1777" s="129"/>
      <c r="WNV1777" s="129"/>
      <c r="WNW1777" s="129"/>
      <c r="WNX1777" s="129"/>
      <c r="WNY1777" s="129"/>
      <c r="WNZ1777" s="129"/>
      <c r="WOA1777" s="129"/>
      <c r="WOB1777" s="129"/>
      <c r="WOC1777" s="129"/>
      <c r="WOD1777" s="129"/>
      <c r="WOE1777" s="129"/>
      <c r="WOF1777" s="129"/>
      <c r="WOG1777" s="129"/>
      <c r="WOH1777" s="129"/>
      <c r="WOI1777" s="129"/>
      <c r="WOJ1777" s="129"/>
      <c r="WOK1777" s="129"/>
      <c r="WOL1777" s="129"/>
      <c r="WOM1777" s="129"/>
      <c r="WON1777" s="129"/>
      <c r="WOO1777" s="129"/>
      <c r="WOP1777" s="129"/>
      <c r="WOQ1777" s="129"/>
      <c r="WOR1777" s="129"/>
      <c r="WOS1777" s="129"/>
      <c r="WOT1777" s="129"/>
      <c r="WOU1777" s="129"/>
      <c r="WOV1777" s="129"/>
      <c r="WOW1777" s="129"/>
      <c r="WOX1777" s="129"/>
      <c r="WOY1777" s="129"/>
      <c r="WOZ1777" s="129"/>
      <c r="WPA1777" s="129"/>
      <c r="WPB1777" s="129"/>
      <c r="WPC1777" s="129"/>
      <c r="WPD1777" s="129"/>
      <c r="WPE1777" s="129"/>
      <c r="WPF1777" s="129"/>
      <c r="WPG1777" s="129"/>
      <c r="WPH1777" s="129"/>
      <c r="WPI1777" s="129"/>
      <c r="WPJ1777" s="129"/>
      <c r="WPK1777" s="129"/>
      <c r="WPL1777" s="129"/>
      <c r="WPM1777" s="129"/>
      <c r="WPN1777" s="129"/>
      <c r="WPO1777" s="129"/>
      <c r="WPP1777" s="129"/>
      <c r="WPQ1777" s="129"/>
      <c r="WPR1777" s="129"/>
      <c r="WPS1777" s="129"/>
      <c r="WPT1777" s="129"/>
      <c r="WPU1777" s="129"/>
      <c r="WPV1777" s="129"/>
      <c r="WPW1777" s="129"/>
      <c r="WPX1777" s="129"/>
      <c r="WPY1777" s="129"/>
      <c r="WPZ1777" s="129"/>
      <c r="WQA1777" s="129"/>
      <c r="WQB1777" s="129"/>
      <c r="WQC1777" s="129"/>
      <c r="WQD1777" s="129"/>
      <c r="WQE1777" s="129"/>
      <c r="WQF1777" s="129"/>
      <c r="WQG1777" s="129"/>
      <c r="WQH1777" s="129"/>
      <c r="WQI1777" s="129"/>
      <c r="WQJ1777" s="129"/>
      <c r="WQK1777" s="129"/>
      <c r="WQL1777" s="129"/>
      <c r="WQM1777" s="129"/>
      <c r="WQN1777" s="129"/>
      <c r="WQO1777" s="129"/>
      <c r="WQP1777" s="129"/>
      <c r="WQQ1777" s="129"/>
      <c r="WQR1777" s="129"/>
      <c r="WQS1777" s="129"/>
      <c r="WQT1777" s="129"/>
      <c r="WQU1777" s="129"/>
      <c r="WQV1777" s="129"/>
      <c r="WQW1777" s="129"/>
      <c r="WQX1777" s="129"/>
      <c r="WQY1777" s="129"/>
      <c r="WQZ1777" s="129"/>
      <c r="WRA1777" s="129"/>
      <c r="WRB1777" s="129"/>
      <c r="WRC1777" s="129"/>
      <c r="WRD1777" s="129"/>
      <c r="WRE1777" s="129"/>
      <c r="WRF1777" s="129"/>
      <c r="WRG1777" s="129"/>
      <c r="WRH1777" s="129"/>
      <c r="WRI1777" s="129"/>
      <c r="WRJ1777" s="129"/>
      <c r="WRK1777" s="129"/>
      <c r="WRL1777" s="129"/>
      <c r="WRM1777" s="129"/>
      <c r="WRN1777" s="129"/>
      <c r="WRO1777" s="129"/>
      <c r="WRP1777" s="129"/>
      <c r="WRQ1777" s="129"/>
      <c r="WRR1777" s="129"/>
      <c r="WRS1777" s="129"/>
      <c r="WRT1777" s="129"/>
      <c r="WRU1777" s="129"/>
      <c r="WRV1777" s="129"/>
      <c r="WRW1777" s="129"/>
      <c r="WRX1777" s="129"/>
      <c r="WRY1777" s="129"/>
      <c r="WRZ1777" s="129"/>
      <c r="WSA1777" s="129"/>
      <c r="WSB1777" s="129"/>
      <c r="WSC1777" s="129"/>
      <c r="WSD1777" s="129"/>
      <c r="WSE1777" s="129"/>
      <c r="WSF1777" s="129"/>
      <c r="WSG1777" s="129"/>
      <c r="WSH1777" s="129"/>
      <c r="WSI1777" s="129"/>
      <c r="WSJ1777" s="129"/>
      <c r="WSK1777" s="129"/>
      <c r="WSL1777" s="129"/>
      <c r="WSM1777" s="129"/>
      <c r="WSN1777" s="129"/>
      <c r="WSO1777" s="129"/>
      <c r="WSP1777" s="129"/>
      <c r="WSQ1777" s="129"/>
      <c r="WSR1777" s="129"/>
      <c r="WSS1777" s="129"/>
      <c r="WST1777" s="129"/>
      <c r="WSU1777" s="129"/>
      <c r="WSV1777" s="129"/>
      <c r="WSW1777" s="129"/>
      <c r="WSX1777" s="129"/>
      <c r="WSY1777" s="129"/>
      <c r="WSZ1777" s="129"/>
      <c r="WTA1777" s="129"/>
      <c r="WTB1777" s="129"/>
      <c r="WTC1777" s="129"/>
      <c r="WTD1777" s="129"/>
      <c r="WTE1777" s="129"/>
      <c r="WTF1777" s="129"/>
      <c r="WTG1777" s="129"/>
      <c r="WTH1777" s="129"/>
      <c r="WTI1777" s="129"/>
      <c r="WTJ1777" s="129"/>
      <c r="WTK1777" s="129"/>
      <c r="WTL1777" s="129"/>
      <c r="WTM1777" s="129"/>
      <c r="WTN1777" s="129"/>
      <c r="WTO1777" s="129"/>
      <c r="WTP1777" s="129"/>
      <c r="WTQ1777" s="129"/>
      <c r="WTR1777" s="129"/>
      <c r="WTS1777" s="129"/>
      <c r="WTT1777" s="129"/>
      <c r="WTU1777" s="129"/>
      <c r="WTV1777" s="129"/>
      <c r="WTW1777" s="129"/>
      <c r="WTX1777" s="129"/>
      <c r="WTY1777" s="129"/>
      <c r="WTZ1777" s="129"/>
      <c r="WUA1777" s="129"/>
      <c r="WUB1777" s="129"/>
      <c r="WUC1777" s="129"/>
      <c r="WUD1777" s="129"/>
      <c r="WUE1777" s="129"/>
      <c r="WUF1777" s="129"/>
      <c r="WUG1777" s="129"/>
      <c r="WUH1777" s="129"/>
      <c r="WUI1777" s="129"/>
      <c r="WUJ1777" s="129"/>
      <c r="WUK1777" s="129"/>
      <c r="WUL1777" s="129"/>
      <c r="WUM1777" s="129"/>
      <c r="WUN1777" s="129"/>
      <c r="WUO1777" s="129"/>
      <c r="WUP1777" s="129"/>
      <c r="WUQ1777" s="129"/>
      <c r="WUR1777" s="129"/>
      <c r="WUS1777" s="129"/>
      <c r="WUT1777" s="129"/>
      <c r="WUU1777" s="129"/>
      <c r="WUV1777" s="129"/>
      <c r="WUW1777" s="129"/>
      <c r="WUX1777" s="129"/>
      <c r="WUY1777" s="129"/>
      <c r="WUZ1777" s="129"/>
      <c r="WVA1777" s="129"/>
      <c r="WVB1777" s="129"/>
      <c r="WVC1777" s="129"/>
      <c r="WVD1777" s="129"/>
      <c r="WVE1777" s="129"/>
      <c r="WVF1777" s="129"/>
      <c r="WVG1777" s="129"/>
      <c r="WVH1777" s="129"/>
      <c r="WVI1777" s="129"/>
      <c r="WVJ1777" s="129"/>
      <c r="WVK1777" s="129"/>
      <c r="WVL1777" s="129"/>
      <c r="WVM1777" s="129"/>
      <c r="WVN1777" s="129"/>
      <c r="WVO1777" s="129"/>
      <c r="WVP1777" s="129"/>
      <c r="WVQ1777" s="129"/>
      <c r="WVR1777" s="129"/>
      <c r="WVS1777" s="129"/>
      <c r="WVT1777" s="129"/>
      <c r="WVU1777" s="129"/>
      <c r="WVV1777" s="129"/>
      <c r="WVW1777" s="129"/>
      <c r="WVX1777" s="129"/>
      <c r="WVY1777" s="129"/>
      <c r="WVZ1777" s="129"/>
      <c r="WWA1777" s="129"/>
      <c r="WWB1777" s="129"/>
      <c r="WWC1777" s="129"/>
      <c r="WWD1777" s="129"/>
      <c r="WWE1777" s="129"/>
      <c r="WWF1777" s="129"/>
      <c r="WWG1777" s="129"/>
      <c r="WWH1777" s="129"/>
      <c r="WWI1777" s="129"/>
      <c r="WWJ1777" s="129"/>
      <c r="WWK1777" s="129"/>
      <c r="WWL1777" s="129"/>
      <c r="WWM1777" s="129"/>
      <c r="WWN1777" s="129"/>
      <c r="WWO1777" s="129"/>
      <c r="WWP1777" s="129"/>
      <c r="WWQ1777" s="129"/>
      <c r="WWR1777" s="129"/>
      <c r="WWS1777" s="129"/>
      <c r="WWT1777" s="129"/>
      <c r="WWU1777" s="129"/>
      <c r="WWV1777" s="129"/>
      <c r="WWW1777" s="129"/>
      <c r="WWX1777" s="129"/>
      <c r="WWY1777" s="129"/>
      <c r="WWZ1777" s="129"/>
      <c r="WXA1777" s="129"/>
      <c r="WXB1777" s="129"/>
      <c r="WXC1777" s="129"/>
      <c r="WXD1777" s="129"/>
      <c r="WXE1777" s="129"/>
      <c r="WXF1777" s="129"/>
      <c r="WXG1777" s="129"/>
      <c r="WXH1777" s="129"/>
      <c r="WXI1777" s="129"/>
      <c r="WXJ1777" s="129"/>
      <c r="WXK1777" s="129"/>
      <c r="WXL1777" s="129"/>
      <c r="WXM1777" s="129"/>
      <c r="WXN1777" s="129"/>
      <c r="WXO1777" s="129"/>
      <c r="WXP1777" s="129"/>
      <c r="WXQ1777" s="129"/>
      <c r="WXR1777" s="129"/>
      <c r="WXS1777" s="129"/>
      <c r="WXT1777" s="129"/>
      <c r="WXU1777" s="129"/>
      <c r="WXV1777" s="129"/>
      <c r="WXW1777" s="129"/>
      <c r="WXX1777" s="129"/>
      <c r="WXY1777" s="129"/>
      <c r="WXZ1777" s="129"/>
      <c r="WYA1777" s="129"/>
      <c r="WYB1777" s="129"/>
      <c r="WYC1777" s="129"/>
      <c r="WYD1777" s="129"/>
      <c r="WYE1777" s="129"/>
      <c r="WYF1777" s="129"/>
      <c r="WYG1777" s="129"/>
      <c r="WYH1777" s="129"/>
      <c r="WYI1777" s="129"/>
      <c r="WYJ1777" s="129"/>
      <c r="WYK1777" s="129"/>
      <c r="WYL1777" s="129"/>
      <c r="WYM1777" s="129"/>
      <c r="WYN1777" s="129"/>
      <c r="WYO1777" s="129"/>
      <c r="WYP1777" s="129"/>
      <c r="WYQ1777" s="129"/>
      <c r="WYR1777" s="129"/>
      <c r="WYS1777" s="129"/>
      <c r="WYT1777" s="129"/>
      <c r="WYU1777" s="129"/>
      <c r="WYV1777" s="129"/>
      <c r="WYW1777" s="129"/>
      <c r="WYX1777" s="129"/>
      <c r="WYY1777" s="129"/>
      <c r="WYZ1777" s="129"/>
      <c r="WZA1777" s="129"/>
      <c r="WZB1777" s="129"/>
      <c r="WZC1777" s="129"/>
      <c r="WZD1777" s="129"/>
      <c r="WZE1777" s="129"/>
      <c r="WZF1777" s="129"/>
      <c r="WZG1777" s="129"/>
      <c r="WZH1777" s="129"/>
      <c r="WZI1777" s="129"/>
      <c r="WZJ1777" s="129"/>
      <c r="WZK1777" s="129"/>
      <c r="WZL1777" s="129"/>
      <c r="WZM1777" s="129"/>
      <c r="WZN1777" s="129"/>
      <c r="WZO1777" s="129"/>
      <c r="WZP1777" s="129"/>
      <c r="WZQ1777" s="129"/>
      <c r="WZR1777" s="129"/>
      <c r="WZS1777" s="129"/>
      <c r="WZT1777" s="129"/>
      <c r="WZU1777" s="129"/>
      <c r="WZV1777" s="129"/>
      <c r="WZW1777" s="129"/>
      <c r="WZX1777" s="129"/>
      <c r="WZY1777" s="129"/>
      <c r="WZZ1777" s="129"/>
      <c r="XAA1777" s="129"/>
      <c r="XAB1777" s="129"/>
      <c r="XAC1777" s="129"/>
      <c r="XAD1777" s="129"/>
      <c r="XAE1777" s="129"/>
      <c r="XAF1777" s="129"/>
      <c r="XAG1777" s="129"/>
      <c r="XAH1777" s="129"/>
      <c r="XAI1777" s="129"/>
      <c r="XAJ1777" s="129"/>
      <c r="XAK1777" s="129"/>
      <c r="XAL1777" s="129"/>
      <c r="XAM1777" s="129"/>
      <c r="XAN1777" s="129"/>
      <c r="XAO1777" s="129"/>
      <c r="XAP1777" s="129"/>
      <c r="XAQ1777" s="129"/>
      <c r="XAR1777" s="129"/>
      <c r="XAS1777" s="129"/>
      <c r="XAT1777" s="129"/>
      <c r="XAU1777" s="129"/>
      <c r="XAV1777" s="129"/>
      <c r="XAW1777" s="129"/>
      <c r="XAX1777" s="129"/>
      <c r="XAY1777" s="129"/>
      <c r="XAZ1777" s="129"/>
      <c r="XBA1777" s="129"/>
      <c r="XBB1777" s="129"/>
      <c r="XBC1777" s="129"/>
      <c r="XBD1777" s="129"/>
      <c r="XBE1777" s="129"/>
      <c r="XBF1777" s="129"/>
      <c r="XBG1777" s="129"/>
      <c r="XBH1777" s="129"/>
      <c r="XBI1777" s="129"/>
      <c r="XBJ1777" s="129"/>
      <c r="XBK1777" s="129"/>
      <c r="XBL1777" s="129"/>
      <c r="XBM1777" s="129"/>
      <c r="XBN1777" s="129"/>
      <c r="XBO1777" s="129"/>
      <c r="XBP1777" s="129"/>
      <c r="XBQ1777" s="129"/>
      <c r="XBR1777" s="129"/>
      <c r="XBS1777" s="129"/>
      <c r="XBT1777" s="129"/>
      <c r="XBU1777" s="129"/>
      <c r="XBV1777" s="129"/>
      <c r="XBW1777" s="129"/>
      <c r="XBX1777" s="129"/>
      <c r="XBY1777" s="129"/>
      <c r="XBZ1777" s="129"/>
      <c r="XCA1777" s="129"/>
      <c r="XCB1777" s="129"/>
      <c r="XCC1777" s="129"/>
      <c r="XCD1777" s="129"/>
      <c r="XCE1777" s="129"/>
      <c r="XCF1777" s="129"/>
      <c r="XCG1777" s="129"/>
      <c r="XCH1777" s="129"/>
      <c r="XCI1777" s="129"/>
      <c r="XCJ1777" s="129"/>
      <c r="XCK1777" s="129"/>
      <c r="XCL1777" s="129"/>
      <c r="XCM1777" s="129"/>
      <c r="XCN1777" s="129"/>
      <c r="XCO1777" s="129"/>
      <c r="XCP1777" s="129"/>
      <c r="XCQ1777" s="129"/>
      <c r="XCR1777" s="129"/>
      <c r="XCS1777" s="129"/>
      <c r="XCT1777" s="129"/>
      <c r="XCU1777" s="129"/>
      <c r="XCV1777" s="129"/>
      <c r="XCW1777" s="129"/>
      <c r="XCX1777" s="129"/>
      <c r="XCY1777" s="129"/>
      <c r="XCZ1777" s="129"/>
      <c r="XDA1777" s="129"/>
      <c r="XDB1777" s="129"/>
      <c r="XDC1777" s="129"/>
      <c r="XDD1777" s="129"/>
      <c r="XDE1777" s="129"/>
      <c r="XDF1777" s="129"/>
      <c r="XDG1777" s="129"/>
      <c r="XDH1777" s="129"/>
      <c r="XDI1777" s="129"/>
      <c r="XDJ1777" s="129"/>
      <c r="XDK1777" s="129"/>
      <c r="XDL1777" s="129"/>
      <c r="XDM1777" s="129"/>
      <c r="XDN1777" s="129"/>
      <c r="XDO1777" s="129"/>
      <c r="XDP1777" s="129"/>
      <c r="XDQ1777" s="129"/>
      <c r="XDR1777" s="129"/>
      <c r="XDS1777" s="129"/>
      <c r="XDT1777" s="129"/>
      <c r="XDU1777" s="129"/>
      <c r="XDV1777" s="129"/>
      <c r="XDW1777" s="129"/>
      <c r="XDX1777" s="129"/>
      <c r="XDY1777" s="129"/>
      <c r="XDZ1777" s="129"/>
      <c r="XEA1777" s="129"/>
      <c r="XEB1777" s="129"/>
      <c r="XEC1777" s="129"/>
      <c r="XED1777" s="129"/>
      <c r="XEE1777" s="129"/>
      <c r="XEF1777" s="129"/>
      <c r="XEG1777" s="129"/>
      <c r="XEH1777" s="129"/>
      <c r="XEI1777" s="129"/>
      <c r="XEJ1777" s="129"/>
      <c r="XEK1777" s="129"/>
      <c r="XEL1777" s="129"/>
      <c r="XEM1777" s="129"/>
      <c r="XEN1777" s="129"/>
      <c r="XEO1777" s="129"/>
      <c r="XEP1777" s="129"/>
      <c r="XEQ1777" s="129"/>
      <c r="XER1777" s="129"/>
      <c r="XES1777" s="129"/>
      <c r="XET1777" s="129"/>
      <c r="XEU1777" s="129"/>
      <c r="XEV1777" s="129"/>
      <c r="XEW1777" s="129"/>
      <c r="XEX1777" s="129"/>
      <c r="XEY1777" s="129"/>
    </row>
    <row r="1778" spans="1:16379" x14ac:dyDescent="0.15">
      <c r="A1778" s="6" t="s">
        <v>9</v>
      </c>
      <c r="B1778" s="6">
        <v>154</v>
      </c>
      <c r="C1778" s="15">
        <v>43994</v>
      </c>
      <c r="D1778" s="9">
        <v>0.98749999999999993</v>
      </c>
      <c r="E1778" s="212">
        <v>0.98749999999999993</v>
      </c>
      <c r="F1778" s="212"/>
      <c r="M1778" s="6">
        <v>12</v>
      </c>
    </row>
    <row r="1779" spans="1:16379" x14ac:dyDescent="0.15">
      <c r="C1779" s="15">
        <v>43997</v>
      </c>
      <c r="D1779" s="9">
        <v>0.85069444444444453</v>
      </c>
      <c r="E1779" s="212">
        <v>0.85069444444444453</v>
      </c>
      <c r="F1779" s="212"/>
      <c r="M1779" s="6">
        <v>13</v>
      </c>
    </row>
    <row r="1780" spans="1:16379" x14ac:dyDescent="0.15">
      <c r="C1780" s="15">
        <v>44003</v>
      </c>
      <c r="D1780" s="9">
        <v>0.12847222222222224</v>
      </c>
      <c r="E1780" s="212">
        <v>0.12847222222222224</v>
      </c>
      <c r="F1780" s="212"/>
      <c r="M1780" s="6">
        <v>8</v>
      </c>
    </row>
    <row r="1781" spans="1:16379" x14ac:dyDescent="0.15">
      <c r="C1781" s="15">
        <v>44003</v>
      </c>
      <c r="D1781" s="9">
        <v>0.22222222222222221</v>
      </c>
      <c r="E1781" s="212">
        <v>0.22222222222222221</v>
      </c>
      <c r="F1781" s="212"/>
      <c r="M1781" s="6">
        <v>7</v>
      </c>
    </row>
    <row r="1782" spans="1:16379" x14ac:dyDescent="0.15">
      <c r="C1782" s="15">
        <v>44004</v>
      </c>
      <c r="D1782" s="9">
        <v>6.1805555555555558E-2</v>
      </c>
      <c r="E1782" s="212">
        <v>6.1805555555555558E-2</v>
      </c>
      <c r="F1782" s="212"/>
      <c r="M1782" s="6">
        <v>8</v>
      </c>
    </row>
    <row r="1783" spans="1:16379" x14ac:dyDescent="0.15">
      <c r="C1783" s="15">
        <v>44005</v>
      </c>
      <c r="D1783" s="9">
        <v>0.26111111111111113</v>
      </c>
      <c r="E1783" s="212">
        <v>0.26111111111111113</v>
      </c>
      <c r="F1783" s="212"/>
      <c r="M1783" s="6">
        <v>8</v>
      </c>
    </row>
    <row r="1784" spans="1:16379" x14ac:dyDescent="0.15">
      <c r="C1784" s="15">
        <v>44018</v>
      </c>
      <c r="D1784" s="9">
        <v>0.21527777777777779</v>
      </c>
      <c r="E1784" s="212">
        <v>0.21527777777777779</v>
      </c>
      <c r="F1784" s="212"/>
      <c r="M1784" s="6">
        <v>6</v>
      </c>
    </row>
    <row r="1785" spans="1:16379" x14ac:dyDescent="0.15">
      <c r="C1785" s="15">
        <v>44018</v>
      </c>
      <c r="D1785" s="9">
        <v>0.22638888888888889</v>
      </c>
      <c r="E1785" s="212">
        <v>0.22638888888888889</v>
      </c>
      <c r="F1785" s="212"/>
      <c r="M1785" s="6">
        <v>6</v>
      </c>
    </row>
    <row r="1786" spans="1:16379" x14ac:dyDescent="0.15">
      <c r="C1786" s="15">
        <v>44018</v>
      </c>
      <c r="D1786" s="9">
        <v>0.27083333333333331</v>
      </c>
      <c r="E1786" s="212">
        <v>0.27083333333333331</v>
      </c>
      <c r="F1786" s="212"/>
      <c r="M1786" s="6">
        <v>6</v>
      </c>
    </row>
    <row r="1787" spans="1:16379" x14ac:dyDescent="0.15">
      <c r="C1787" s="15">
        <v>44018</v>
      </c>
      <c r="D1787" s="9">
        <v>0.28402777777777777</v>
      </c>
      <c r="E1787" s="212">
        <v>0.28402777777777777</v>
      </c>
      <c r="F1787" s="212"/>
      <c r="M1787" s="6">
        <v>6</v>
      </c>
    </row>
    <row r="1788" spans="1:16379" x14ac:dyDescent="0.15">
      <c r="C1788" s="15">
        <v>44018</v>
      </c>
      <c r="D1788" s="9">
        <v>0.69791666666666663</v>
      </c>
      <c r="E1788" s="212">
        <v>0.69791666666666663</v>
      </c>
      <c r="F1788" s="212"/>
      <c r="M1788" s="6">
        <v>26</v>
      </c>
    </row>
    <row r="1789" spans="1:16379" x14ac:dyDescent="0.15">
      <c r="C1789" s="15">
        <v>44018</v>
      </c>
      <c r="D1789" s="9">
        <v>0.77361111111111114</v>
      </c>
      <c r="E1789" s="212">
        <v>0.77361111111111114</v>
      </c>
      <c r="F1789" s="212"/>
      <c r="M1789" s="6">
        <v>19</v>
      </c>
    </row>
    <row r="1790" spans="1:16379" x14ac:dyDescent="0.15">
      <c r="C1790" s="15">
        <v>44018</v>
      </c>
      <c r="D1790" s="9">
        <v>0.78680555555555554</v>
      </c>
      <c r="E1790" s="212">
        <v>0.78680555555555554</v>
      </c>
      <c r="F1790" s="212"/>
      <c r="M1790" s="6">
        <v>17</v>
      </c>
    </row>
    <row r="1791" spans="1:16379" x14ac:dyDescent="0.15">
      <c r="C1791" s="15">
        <v>44018</v>
      </c>
      <c r="D1791" s="9">
        <v>0.8881944444444444</v>
      </c>
      <c r="E1791" s="212">
        <v>0.8881944444444444</v>
      </c>
      <c r="F1791" s="212"/>
      <c r="M1791" s="6">
        <v>12</v>
      </c>
    </row>
    <row r="1792" spans="1:16379" x14ac:dyDescent="0.15">
      <c r="C1792" s="15">
        <v>44018</v>
      </c>
      <c r="D1792" s="9">
        <v>0.90208333333333324</v>
      </c>
      <c r="E1792" s="212">
        <v>0.90208333333333324</v>
      </c>
      <c r="F1792" s="212"/>
      <c r="M1792" s="6">
        <v>12</v>
      </c>
    </row>
    <row r="1793" spans="3:13" x14ac:dyDescent="0.15">
      <c r="C1793" s="15">
        <v>44018</v>
      </c>
      <c r="D1793" s="9">
        <v>0.91249999999999998</v>
      </c>
      <c r="E1793" s="212">
        <v>0.91249999999999998</v>
      </c>
      <c r="F1793" s="212"/>
      <c r="M1793" s="6">
        <v>11</v>
      </c>
    </row>
    <row r="1794" spans="3:13" x14ac:dyDescent="0.15">
      <c r="C1794" s="15">
        <v>44019</v>
      </c>
      <c r="D1794" s="9">
        <v>0.13680555555555554</v>
      </c>
      <c r="E1794" s="212">
        <v>0.13680555555555554</v>
      </c>
      <c r="F1794" s="212"/>
      <c r="M1794" s="6">
        <v>7</v>
      </c>
    </row>
    <row r="1795" spans="3:13" x14ac:dyDescent="0.15">
      <c r="C1795" s="15">
        <v>44019</v>
      </c>
      <c r="D1795" s="9">
        <v>0.24583333333333335</v>
      </c>
      <c r="E1795" s="212">
        <v>0.24583333333333335</v>
      </c>
      <c r="F1795" s="212"/>
      <c r="M1795" s="6">
        <v>5</v>
      </c>
    </row>
    <row r="1796" spans="3:13" x14ac:dyDescent="0.15">
      <c r="C1796" s="15">
        <v>44019</v>
      </c>
      <c r="D1796" s="9">
        <v>0.26111111111111113</v>
      </c>
      <c r="E1796" s="212">
        <v>0.26111111111111113</v>
      </c>
      <c r="F1796" s="212"/>
      <c r="M1796" s="6">
        <v>5</v>
      </c>
    </row>
    <row r="1797" spans="3:13" x14ac:dyDescent="0.15">
      <c r="C1797" s="15">
        <v>44019</v>
      </c>
      <c r="D1797" s="9">
        <v>0.2986111111111111</v>
      </c>
      <c r="E1797" s="212">
        <v>0.2986111111111111</v>
      </c>
      <c r="F1797" s="212"/>
      <c r="M1797" s="6">
        <v>5</v>
      </c>
    </row>
    <row r="1798" spans="3:13" x14ac:dyDescent="0.15">
      <c r="C1798" s="15">
        <v>44019</v>
      </c>
      <c r="D1798" s="9">
        <v>0.83124999999999993</v>
      </c>
      <c r="E1798" s="212">
        <v>0.83124999999999993</v>
      </c>
      <c r="F1798" s="212"/>
      <c r="M1798" s="6">
        <v>14</v>
      </c>
    </row>
    <row r="1799" spans="3:13" x14ac:dyDescent="0.15">
      <c r="C1799" s="15">
        <v>44020</v>
      </c>
      <c r="D1799" s="9">
        <v>3.1944444444444449E-2</v>
      </c>
      <c r="E1799" s="212">
        <v>3.1944444444444449E-2</v>
      </c>
      <c r="F1799" s="212"/>
      <c r="M1799" s="6">
        <v>8</v>
      </c>
    </row>
    <row r="1800" spans="3:13" x14ac:dyDescent="0.15">
      <c r="C1800" s="15">
        <v>44020</v>
      </c>
      <c r="D1800" s="9">
        <v>0.23819444444444446</v>
      </c>
      <c r="E1800" s="212">
        <v>0.23819444444444446</v>
      </c>
      <c r="F1800" s="212"/>
      <c r="M1800" s="6">
        <v>15</v>
      </c>
    </row>
    <row r="1801" spans="3:13" x14ac:dyDescent="0.15">
      <c r="C1801" s="15">
        <v>44020</v>
      </c>
      <c r="D1801" s="9">
        <v>0.3125</v>
      </c>
      <c r="E1801" s="212">
        <v>0.3125</v>
      </c>
      <c r="F1801" s="212"/>
      <c r="M1801" s="6">
        <v>13</v>
      </c>
    </row>
    <row r="1802" spans="3:13" x14ac:dyDescent="0.15">
      <c r="C1802" s="15">
        <v>44020</v>
      </c>
      <c r="D1802" s="9">
        <v>0.75486111111111109</v>
      </c>
      <c r="E1802" s="212">
        <v>0.75486111111111109</v>
      </c>
      <c r="F1802" s="212"/>
      <c r="M1802" s="6">
        <v>20</v>
      </c>
    </row>
    <row r="1803" spans="3:13" x14ac:dyDescent="0.15">
      <c r="C1803" s="15">
        <v>44020</v>
      </c>
      <c r="D1803" s="9">
        <v>0.77777777777777779</v>
      </c>
      <c r="E1803" s="212">
        <v>0.77777777777777779</v>
      </c>
      <c r="F1803" s="212"/>
      <c r="M1803" s="6">
        <v>20</v>
      </c>
    </row>
    <row r="1804" spans="3:13" x14ac:dyDescent="0.15">
      <c r="C1804" s="15">
        <v>44020</v>
      </c>
      <c r="D1804" s="9">
        <v>0.87708333333333333</v>
      </c>
      <c r="E1804" s="212">
        <v>0.87708333333333333</v>
      </c>
      <c r="F1804" s="212"/>
      <c r="M1804" s="6">
        <v>18</v>
      </c>
    </row>
    <row r="1805" spans="3:13" x14ac:dyDescent="0.15">
      <c r="C1805" s="15">
        <v>44020</v>
      </c>
      <c r="D1805" s="9">
        <v>0.89027777777777783</v>
      </c>
      <c r="E1805" s="212">
        <v>0.89027777777777783</v>
      </c>
      <c r="F1805" s="212"/>
      <c r="M1805" s="6">
        <v>18</v>
      </c>
    </row>
    <row r="1806" spans="3:13" x14ac:dyDescent="0.15">
      <c r="C1806" s="15">
        <v>44021</v>
      </c>
      <c r="D1806" s="9">
        <v>0.22152777777777777</v>
      </c>
      <c r="E1806" s="212">
        <v>0.22152777777777777</v>
      </c>
      <c r="F1806" s="212"/>
      <c r="M1806" s="6">
        <v>13</v>
      </c>
    </row>
    <row r="1807" spans="3:13" x14ac:dyDescent="0.15">
      <c r="C1807" s="15">
        <v>44022</v>
      </c>
      <c r="D1807" s="9">
        <v>8.6805555555555566E-2</v>
      </c>
      <c r="E1807" s="212">
        <v>8.6805555555555566E-2</v>
      </c>
      <c r="F1807" s="212"/>
      <c r="M1807" s="6">
        <v>10</v>
      </c>
    </row>
    <row r="1808" spans="3:13" x14ac:dyDescent="0.15">
      <c r="C1808" s="15">
        <v>44022</v>
      </c>
      <c r="D1808" s="9">
        <v>0.24374999999999999</v>
      </c>
      <c r="E1808" s="212">
        <v>0.24374999999999999</v>
      </c>
      <c r="F1808" s="212"/>
      <c r="M1808" s="6">
        <v>10</v>
      </c>
    </row>
    <row r="1809" spans="1:13" x14ac:dyDescent="0.15">
      <c r="E1809" s="212"/>
      <c r="F1809" s="212"/>
    </row>
    <row r="1810" spans="1:13" x14ac:dyDescent="0.15">
      <c r="A1810" s="6" t="s">
        <v>17</v>
      </c>
      <c r="B1810" s="6">
        <v>155</v>
      </c>
      <c r="C1810" s="15">
        <v>44004</v>
      </c>
      <c r="D1810" s="9">
        <v>0.15902777777777777</v>
      </c>
      <c r="E1810" s="212">
        <v>0.15902777777777777</v>
      </c>
      <c r="F1810" s="212"/>
      <c r="G1810" s="55"/>
      <c r="M1810" s="6">
        <v>8</v>
      </c>
    </row>
    <row r="1811" spans="1:13" x14ac:dyDescent="0.15">
      <c r="C1811" s="15">
        <v>44014</v>
      </c>
      <c r="D1811" s="6" t="s">
        <v>880</v>
      </c>
      <c r="E1811" s="212" t="s">
        <v>880</v>
      </c>
      <c r="F1811" s="212"/>
      <c r="M1811" s="6">
        <v>11</v>
      </c>
    </row>
    <row r="1812" spans="1:13" x14ac:dyDescent="0.15">
      <c r="E1812" s="212"/>
      <c r="F1812" s="212"/>
    </row>
    <row r="1813" spans="1:13" x14ac:dyDescent="0.15">
      <c r="A1813" s="6" t="s">
        <v>25</v>
      </c>
      <c r="B1813" s="6">
        <v>156</v>
      </c>
      <c r="C1813" s="15">
        <v>44001</v>
      </c>
      <c r="D1813" s="9">
        <v>0.72291666666666676</v>
      </c>
      <c r="E1813" s="212">
        <v>0.72291666666666676</v>
      </c>
      <c r="F1813" s="212"/>
      <c r="M1813" s="6">
        <v>21</v>
      </c>
    </row>
    <row r="1814" spans="1:13" x14ac:dyDescent="0.15">
      <c r="C1814" s="15">
        <v>44016</v>
      </c>
      <c r="D1814" s="9">
        <v>0.14722222222222223</v>
      </c>
      <c r="E1814" s="212">
        <v>0.14722222222222223</v>
      </c>
      <c r="F1814" s="212"/>
      <c r="M1814" s="6">
        <v>14</v>
      </c>
    </row>
    <row r="1815" spans="1:13" x14ac:dyDescent="0.15">
      <c r="C1815" s="15">
        <v>44016</v>
      </c>
      <c r="D1815" s="9">
        <v>0.82847222222222217</v>
      </c>
      <c r="E1815" s="212">
        <v>0.82847222222222217</v>
      </c>
      <c r="F1815" s="212"/>
      <c r="M1815" s="6">
        <v>16</v>
      </c>
    </row>
    <row r="1816" spans="1:13" x14ac:dyDescent="0.15">
      <c r="C1816" s="15">
        <v>44004</v>
      </c>
      <c r="D1816" s="9">
        <v>6.1805555555555558E-2</v>
      </c>
      <c r="E1816" s="212">
        <v>6.1805555555555558E-2</v>
      </c>
      <c r="F1816" s="212"/>
      <c r="M1816" s="6">
        <v>8</v>
      </c>
    </row>
    <row r="1817" spans="1:13" x14ac:dyDescent="0.15">
      <c r="C1817" s="15">
        <v>44010</v>
      </c>
      <c r="D1817" s="9">
        <v>9.7222222222222224E-3</v>
      </c>
      <c r="E1817" s="212">
        <v>9.7222222222222224E-3</v>
      </c>
      <c r="F1817" s="212"/>
    </row>
    <row r="1818" spans="1:13" x14ac:dyDescent="0.15">
      <c r="E1818" s="212"/>
      <c r="F1818" s="212"/>
    </row>
    <row r="1819" spans="1:13" x14ac:dyDescent="0.15">
      <c r="A1819" s="6" t="s">
        <v>61</v>
      </c>
      <c r="B1819" s="6">
        <v>157</v>
      </c>
      <c r="C1819" s="15">
        <v>43999</v>
      </c>
      <c r="D1819" s="9">
        <v>0.8305555555555556</v>
      </c>
      <c r="E1819" s="212">
        <v>0.8305555555555556</v>
      </c>
      <c r="F1819" s="212"/>
      <c r="M1819" s="6">
        <v>14</v>
      </c>
    </row>
    <row r="1820" spans="1:13" x14ac:dyDescent="0.15">
      <c r="C1820" s="15">
        <v>44000</v>
      </c>
      <c r="D1820" s="9">
        <v>0.3034722222222222</v>
      </c>
      <c r="E1820" s="212">
        <v>0.3034722222222222</v>
      </c>
      <c r="F1820" s="212"/>
      <c r="M1820" s="6">
        <v>10</v>
      </c>
    </row>
    <row r="1821" spans="1:13" x14ac:dyDescent="0.15">
      <c r="C1821" s="15">
        <v>44004</v>
      </c>
      <c r="D1821" s="9">
        <v>0.1986111111111111</v>
      </c>
      <c r="E1821" s="212">
        <v>0.1986111111111111</v>
      </c>
      <c r="F1821" s="212"/>
      <c r="M1821" s="6">
        <v>9</v>
      </c>
    </row>
    <row r="1822" spans="1:13" x14ac:dyDescent="0.15">
      <c r="C1822" s="15">
        <v>44004</v>
      </c>
      <c r="D1822" s="9">
        <v>0.21388888888888891</v>
      </c>
      <c r="E1822" s="212">
        <v>0.21388888888888891</v>
      </c>
      <c r="F1822" s="212"/>
      <c r="M1822" s="6">
        <v>9</v>
      </c>
    </row>
    <row r="1823" spans="1:13" x14ac:dyDescent="0.15">
      <c r="C1823" s="15">
        <v>44004</v>
      </c>
      <c r="D1823" s="9">
        <v>0.74791666666666667</v>
      </c>
      <c r="E1823" s="212">
        <v>0.74791666666666667</v>
      </c>
      <c r="F1823" s="212"/>
      <c r="M1823" s="6">
        <v>22</v>
      </c>
    </row>
    <row r="1824" spans="1:13" x14ac:dyDescent="0.15">
      <c r="C1824" s="15">
        <v>44009</v>
      </c>
      <c r="D1824" s="9">
        <v>0.84236111111111101</v>
      </c>
      <c r="E1824" s="212">
        <v>0.84236111111111101</v>
      </c>
      <c r="F1824" s="212"/>
      <c r="M1824" s="6">
        <v>14</v>
      </c>
    </row>
    <row r="1825" spans="1:13" x14ac:dyDescent="0.15">
      <c r="C1825" s="15">
        <v>44010</v>
      </c>
      <c r="D1825" s="9">
        <v>0.9</v>
      </c>
      <c r="E1825" s="212">
        <v>0.9</v>
      </c>
      <c r="F1825" s="212"/>
      <c r="M1825" s="6">
        <v>16</v>
      </c>
    </row>
    <row r="1826" spans="1:13" x14ac:dyDescent="0.15">
      <c r="C1826" s="15">
        <v>44014</v>
      </c>
      <c r="D1826" s="9">
        <v>0.28402777777777777</v>
      </c>
      <c r="E1826" s="212">
        <v>0.28402777777777777</v>
      </c>
      <c r="F1826" s="212"/>
      <c r="M1826" s="6">
        <v>9</v>
      </c>
    </row>
    <row r="1827" spans="1:13" x14ac:dyDescent="0.15">
      <c r="C1827" s="15">
        <v>43997</v>
      </c>
      <c r="D1827" s="9">
        <v>0.7631944444444444</v>
      </c>
      <c r="E1827" s="212">
        <v>0.7631944444444444</v>
      </c>
      <c r="F1827" s="212"/>
      <c r="M1827" s="6">
        <v>20</v>
      </c>
    </row>
    <row r="1828" spans="1:13" x14ac:dyDescent="0.15">
      <c r="E1828" s="212"/>
      <c r="F1828" s="212"/>
    </row>
    <row r="1829" spans="1:13" x14ac:dyDescent="0.15">
      <c r="A1829" s="6" t="s">
        <v>34</v>
      </c>
      <c r="B1829" s="6">
        <v>158</v>
      </c>
      <c r="C1829" s="15">
        <v>43999</v>
      </c>
      <c r="D1829" s="9">
        <v>0.89027777777777783</v>
      </c>
      <c r="E1829" s="212">
        <v>0.89027777777777783</v>
      </c>
      <c r="F1829" s="212"/>
      <c r="M1829" s="6">
        <v>12</v>
      </c>
    </row>
    <row r="1830" spans="1:13" x14ac:dyDescent="0.15">
      <c r="C1830" s="15">
        <v>44004</v>
      </c>
      <c r="D1830" s="9">
        <v>4.8611111111111112E-2</v>
      </c>
      <c r="E1830" s="212">
        <v>4.8611111111111112E-2</v>
      </c>
      <c r="F1830" s="212"/>
      <c r="M1830" s="6">
        <v>6</v>
      </c>
    </row>
    <row r="1831" spans="1:13" x14ac:dyDescent="0.15">
      <c r="C1831" s="15">
        <v>44004</v>
      </c>
      <c r="D1831" s="9">
        <v>0.83750000000000002</v>
      </c>
      <c r="E1831" s="212">
        <v>0.83750000000000002</v>
      </c>
      <c r="F1831" s="212"/>
      <c r="M1831" s="6">
        <v>14</v>
      </c>
    </row>
    <row r="1832" spans="1:13" x14ac:dyDescent="0.15">
      <c r="C1832" s="15">
        <v>44006</v>
      </c>
      <c r="D1832" s="9">
        <v>0.97569444444444453</v>
      </c>
      <c r="E1832" s="212">
        <v>0.97569444444444453</v>
      </c>
      <c r="F1832" s="212"/>
      <c r="M1832" s="6">
        <v>9</v>
      </c>
    </row>
    <row r="1833" spans="1:13" x14ac:dyDescent="0.15">
      <c r="C1833" s="15">
        <v>44011</v>
      </c>
      <c r="D1833" s="9">
        <v>0.16041666666666668</v>
      </c>
      <c r="E1833" s="212">
        <v>0.16041666666666668</v>
      </c>
      <c r="F1833" s="212"/>
      <c r="M1833" s="6">
        <v>7</v>
      </c>
    </row>
    <row r="1834" spans="1:13" x14ac:dyDescent="0.15">
      <c r="C1834" s="15">
        <v>44013</v>
      </c>
      <c r="D1834" s="9">
        <v>0.24444444444444446</v>
      </c>
      <c r="E1834" s="212">
        <v>0.24444444444444446</v>
      </c>
      <c r="F1834" s="212"/>
      <c r="M1834" s="6">
        <v>8</v>
      </c>
    </row>
    <row r="1835" spans="1:13" x14ac:dyDescent="0.15">
      <c r="C1835" s="15">
        <v>44013</v>
      </c>
      <c r="D1835" s="9">
        <v>0.25277777777777777</v>
      </c>
      <c r="E1835" s="212">
        <v>0.25277777777777777</v>
      </c>
      <c r="F1835" s="212"/>
      <c r="M1835" s="6">
        <v>8</v>
      </c>
    </row>
    <row r="1836" spans="1:13" x14ac:dyDescent="0.15">
      <c r="C1836" s="15">
        <v>44021</v>
      </c>
      <c r="D1836" s="9">
        <v>0.2388888888888889</v>
      </c>
      <c r="E1836" s="212">
        <v>0.2388888888888889</v>
      </c>
      <c r="F1836" s="212"/>
      <c r="M1836" s="6">
        <v>11</v>
      </c>
    </row>
    <row r="1837" spans="1:13" x14ac:dyDescent="0.15">
      <c r="C1837" s="15">
        <v>44021</v>
      </c>
      <c r="D1837" s="9">
        <v>0.24791666666666667</v>
      </c>
      <c r="E1837" s="212">
        <v>0.24791666666666667</v>
      </c>
      <c r="F1837" s="212"/>
      <c r="M1837" s="6">
        <v>11</v>
      </c>
    </row>
    <row r="1838" spans="1:13" x14ac:dyDescent="0.15">
      <c r="E1838" s="212"/>
      <c r="F1838" s="212"/>
    </row>
    <row r="1839" spans="1:13" x14ac:dyDescent="0.15">
      <c r="E1839" s="212"/>
      <c r="F1839" s="212"/>
    </row>
    <row r="1840" spans="1:13" x14ac:dyDescent="0.15">
      <c r="A1840" s="6" t="s">
        <v>105</v>
      </c>
      <c r="B1840" s="6">
        <v>160</v>
      </c>
      <c r="C1840" s="15">
        <v>44000</v>
      </c>
      <c r="D1840" s="9">
        <v>0.16180555555555556</v>
      </c>
      <c r="E1840" s="212">
        <v>0.16180555555555556</v>
      </c>
      <c r="F1840" s="212"/>
      <c r="M1840" s="6">
        <v>5</v>
      </c>
    </row>
    <row r="1841" spans="1:13" x14ac:dyDescent="0.15">
      <c r="C1841" s="58">
        <v>44002</v>
      </c>
      <c r="D1841" s="9">
        <v>0.79583333333333339</v>
      </c>
      <c r="E1841" s="212">
        <v>0.79583333333333339</v>
      </c>
      <c r="F1841" s="212"/>
      <c r="M1841" s="6">
        <v>15</v>
      </c>
    </row>
    <row r="1842" spans="1:13" x14ac:dyDescent="0.15">
      <c r="C1842" s="15">
        <v>44003</v>
      </c>
      <c r="D1842" s="9">
        <v>0.96736111111111101</v>
      </c>
      <c r="E1842" s="212">
        <v>0.96736111111111101</v>
      </c>
      <c r="F1842" s="212"/>
      <c r="M1842" s="6">
        <v>9</v>
      </c>
    </row>
    <row r="1843" spans="1:13" x14ac:dyDescent="0.15">
      <c r="C1843" s="15">
        <v>44004</v>
      </c>
      <c r="D1843" s="9">
        <v>3.5416666666666666E-2</v>
      </c>
      <c r="E1843" s="212">
        <v>3.5416666666666666E-2</v>
      </c>
      <c r="F1843" s="212"/>
      <c r="M1843" s="6">
        <v>8</v>
      </c>
    </row>
    <row r="1844" spans="1:13" x14ac:dyDescent="0.15">
      <c r="C1844" s="15">
        <v>44009</v>
      </c>
      <c r="D1844" s="9">
        <v>0.21944444444444444</v>
      </c>
      <c r="E1844" s="212">
        <v>0.21944444444444444</v>
      </c>
      <c r="F1844" s="212"/>
      <c r="M1844" s="6">
        <v>9</v>
      </c>
    </row>
    <row r="1845" spans="1:13" x14ac:dyDescent="0.15">
      <c r="C1845" s="15">
        <v>44012</v>
      </c>
      <c r="D1845" s="9">
        <v>3.7499999999999999E-2</v>
      </c>
      <c r="E1845" s="212">
        <v>3.7499999999999999E-2</v>
      </c>
      <c r="F1845" s="212"/>
      <c r="M1845" s="6">
        <v>8</v>
      </c>
    </row>
    <row r="1846" spans="1:13" x14ac:dyDescent="0.15">
      <c r="E1846" s="212"/>
      <c r="F1846" s="212"/>
    </row>
    <row r="1847" spans="1:13" x14ac:dyDescent="0.15">
      <c r="A1847" s="6" t="s">
        <v>171</v>
      </c>
      <c r="B1847" s="6">
        <v>161</v>
      </c>
      <c r="C1847" s="15">
        <v>43995</v>
      </c>
      <c r="D1847" s="9">
        <v>0.83888888888888891</v>
      </c>
      <c r="E1847" s="212">
        <v>0.83888888888888891</v>
      </c>
      <c r="F1847" s="212"/>
      <c r="M1847" s="6">
        <v>12</v>
      </c>
    </row>
    <row r="1848" spans="1:13" x14ac:dyDescent="0.15">
      <c r="C1848" s="15">
        <v>43998</v>
      </c>
      <c r="D1848" s="9">
        <v>0.14166666666666666</v>
      </c>
      <c r="E1848" s="212">
        <v>0.14166666666666666</v>
      </c>
      <c r="F1848" s="212"/>
      <c r="M1848" s="6">
        <v>13</v>
      </c>
    </row>
    <row r="1849" spans="1:13" x14ac:dyDescent="0.15">
      <c r="C1849" s="15">
        <v>44002</v>
      </c>
      <c r="D1849" s="9">
        <v>0.28125</v>
      </c>
      <c r="E1849" s="212">
        <v>0.28125</v>
      </c>
      <c r="F1849" s="212"/>
      <c r="M1849" s="6">
        <v>6</v>
      </c>
    </row>
    <row r="1850" spans="1:13" x14ac:dyDescent="0.15">
      <c r="C1850" s="15">
        <v>44002</v>
      </c>
      <c r="D1850" s="9">
        <v>0.35694444444444445</v>
      </c>
      <c r="E1850" s="212">
        <v>0.35694444444444445</v>
      </c>
      <c r="F1850" s="212"/>
      <c r="M1850" s="6">
        <v>13</v>
      </c>
    </row>
    <row r="1851" spans="1:13" x14ac:dyDescent="0.15">
      <c r="C1851" s="15">
        <v>44007</v>
      </c>
      <c r="D1851" s="9">
        <v>0.83611111111111114</v>
      </c>
      <c r="E1851" s="212">
        <v>0.83611111111111114</v>
      </c>
      <c r="F1851" s="212"/>
      <c r="M1851" s="6">
        <v>13</v>
      </c>
    </row>
    <row r="1852" spans="1:13" x14ac:dyDescent="0.15">
      <c r="C1852" s="15">
        <v>44007</v>
      </c>
      <c r="D1852" s="9">
        <v>0.91805555555555562</v>
      </c>
      <c r="E1852" s="212">
        <v>0.91805555555555562</v>
      </c>
      <c r="F1852" s="212"/>
      <c r="M1852" s="6">
        <v>10</v>
      </c>
    </row>
    <row r="1853" spans="1:13" x14ac:dyDescent="0.15">
      <c r="C1853" s="15">
        <v>44016</v>
      </c>
      <c r="D1853" s="125">
        <v>0.27499999999999997</v>
      </c>
      <c r="E1853" s="223">
        <v>0.27499999999999997</v>
      </c>
      <c r="F1853" s="223"/>
      <c r="M1853" s="6">
        <v>14</v>
      </c>
    </row>
    <row r="1854" spans="1:13" x14ac:dyDescent="0.15">
      <c r="C1854" s="15">
        <v>44018</v>
      </c>
      <c r="D1854" s="9">
        <v>0.92013888888888884</v>
      </c>
      <c r="E1854" s="212">
        <v>0.92013888888888884</v>
      </c>
      <c r="F1854" s="212"/>
      <c r="M1854" s="6">
        <v>10</v>
      </c>
    </row>
    <row r="1855" spans="1:13" x14ac:dyDescent="0.15">
      <c r="E1855" s="212"/>
      <c r="F1855" s="212"/>
    </row>
    <row r="1856" spans="1:13" x14ac:dyDescent="0.15">
      <c r="A1856" s="6" t="s">
        <v>353</v>
      </c>
      <c r="B1856" s="6">
        <v>162</v>
      </c>
      <c r="C1856" s="15">
        <v>43994</v>
      </c>
      <c r="D1856" s="9">
        <v>3.3333333333333333E-2</v>
      </c>
      <c r="E1856" s="212">
        <v>3.3333333333333333E-2</v>
      </c>
      <c r="F1856" s="212"/>
      <c r="M1856" s="6">
        <v>19</v>
      </c>
    </row>
    <row r="1857" spans="1:13" x14ac:dyDescent="0.15">
      <c r="C1857" s="15">
        <v>43998</v>
      </c>
      <c r="D1857" s="9">
        <v>0.23263888888888887</v>
      </c>
      <c r="E1857" s="212">
        <v>0.23263888888888887</v>
      </c>
      <c r="F1857" s="212"/>
      <c r="M1857" s="6">
        <v>12</v>
      </c>
    </row>
    <row r="1858" spans="1:13" x14ac:dyDescent="0.15">
      <c r="C1858" s="36">
        <v>44014</v>
      </c>
      <c r="D1858" s="9">
        <v>0.11388888888888889</v>
      </c>
      <c r="E1858" s="212">
        <v>0.11388888888888889</v>
      </c>
      <c r="F1858" s="212"/>
      <c r="M1858" s="6">
        <v>10</v>
      </c>
    </row>
    <row r="1859" spans="1:13" x14ac:dyDescent="0.15">
      <c r="C1859" s="15">
        <v>44015</v>
      </c>
      <c r="D1859" s="9">
        <v>1.1805555555555555E-2</v>
      </c>
      <c r="E1859" s="212">
        <v>1.1805555555555555E-2</v>
      </c>
      <c r="F1859" s="212"/>
      <c r="M1859" s="6">
        <v>10</v>
      </c>
    </row>
    <row r="1860" spans="1:13" x14ac:dyDescent="0.15">
      <c r="C1860" s="15">
        <v>44016</v>
      </c>
      <c r="D1860" s="9">
        <v>4.4444444444444446E-2</v>
      </c>
      <c r="E1860" s="212">
        <v>4.4444444444444446E-2</v>
      </c>
      <c r="F1860" s="212"/>
      <c r="M1860" s="6">
        <v>16</v>
      </c>
    </row>
    <row r="1861" spans="1:13" x14ac:dyDescent="0.15">
      <c r="C1861" s="15">
        <v>44020</v>
      </c>
      <c r="D1861" s="9">
        <v>0.15972222222222224</v>
      </c>
      <c r="E1861" s="212">
        <v>0.15972222222222224</v>
      </c>
      <c r="F1861" s="212"/>
      <c r="M1861" s="6">
        <v>15</v>
      </c>
    </row>
    <row r="1862" spans="1:13" x14ac:dyDescent="0.15">
      <c r="E1862" s="212"/>
      <c r="F1862" s="212"/>
    </row>
    <row r="1863" spans="1:13" x14ac:dyDescent="0.15">
      <c r="A1863" s="6" t="s">
        <v>734</v>
      </c>
      <c r="B1863" s="6">
        <v>163</v>
      </c>
      <c r="C1863" s="15">
        <v>43993</v>
      </c>
      <c r="D1863" s="9">
        <v>0.76874999999999993</v>
      </c>
      <c r="E1863" s="212">
        <v>0.76874999999999993</v>
      </c>
      <c r="F1863" s="212"/>
      <c r="M1863" s="6">
        <v>24</v>
      </c>
    </row>
    <row r="1864" spans="1:13" x14ac:dyDescent="0.15">
      <c r="C1864" s="15">
        <v>43994</v>
      </c>
      <c r="D1864" s="9">
        <v>0.3444444444444445</v>
      </c>
      <c r="E1864" s="212">
        <v>0.3444444444444445</v>
      </c>
      <c r="F1864" s="212"/>
      <c r="M1864" s="6">
        <v>16</v>
      </c>
    </row>
    <row r="1865" spans="1:13" x14ac:dyDescent="0.15">
      <c r="C1865" s="15">
        <v>43994</v>
      </c>
      <c r="D1865" s="9">
        <v>0.41597222222222219</v>
      </c>
      <c r="E1865" s="212">
        <v>0.41597222222222219</v>
      </c>
      <c r="F1865" s="212"/>
      <c r="M1865" s="6">
        <v>19</v>
      </c>
    </row>
    <row r="1866" spans="1:13" x14ac:dyDescent="0.15">
      <c r="C1866" s="15">
        <v>44002</v>
      </c>
      <c r="D1866" s="9">
        <v>0.20347222222222219</v>
      </c>
      <c r="E1866" s="212">
        <v>0.20347222222222219</v>
      </c>
      <c r="F1866" s="212"/>
      <c r="M1866" s="6">
        <v>9</v>
      </c>
    </row>
    <row r="1867" spans="1:13" x14ac:dyDescent="0.15">
      <c r="C1867" s="15">
        <v>44010</v>
      </c>
      <c r="D1867" s="9">
        <v>8.3333333333333329E-2</v>
      </c>
      <c r="E1867" s="212">
        <v>8.3333333333333329E-2</v>
      </c>
      <c r="F1867" s="212"/>
      <c r="M1867" s="6">
        <v>9</v>
      </c>
    </row>
    <row r="1868" spans="1:13" x14ac:dyDescent="0.15">
      <c r="C1868" s="15">
        <v>44012</v>
      </c>
      <c r="D1868" s="9">
        <v>0.18124999999999999</v>
      </c>
      <c r="E1868" s="212">
        <v>0.18124999999999999</v>
      </c>
      <c r="F1868" s="212"/>
      <c r="M1868" s="6">
        <v>9</v>
      </c>
    </row>
    <row r="1869" spans="1:13" x14ac:dyDescent="0.15">
      <c r="C1869" s="15">
        <v>44012</v>
      </c>
      <c r="D1869" s="9">
        <v>0.89930555555555547</v>
      </c>
      <c r="E1869" s="212">
        <v>0.89930555555555547</v>
      </c>
      <c r="F1869" s="212"/>
      <c r="M1869" s="6">
        <v>18</v>
      </c>
    </row>
    <row r="1870" spans="1:13" x14ac:dyDescent="0.15">
      <c r="C1870" s="15">
        <v>44015</v>
      </c>
      <c r="D1870" s="9">
        <v>0.85555555555555562</v>
      </c>
      <c r="E1870" s="212">
        <v>0.85555555555555562</v>
      </c>
      <c r="F1870" s="212"/>
      <c r="M1870" s="6">
        <v>17</v>
      </c>
    </row>
    <row r="1871" spans="1:13" x14ac:dyDescent="0.15">
      <c r="C1871" s="15">
        <v>44016</v>
      </c>
      <c r="D1871" s="9">
        <v>0.15486111111111112</v>
      </c>
      <c r="E1871" s="212">
        <v>0.15486111111111112</v>
      </c>
      <c r="F1871" s="212"/>
      <c r="M1871" s="6">
        <v>15</v>
      </c>
    </row>
    <row r="1872" spans="1:13" x14ac:dyDescent="0.15">
      <c r="C1872" s="15">
        <v>44021</v>
      </c>
      <c r="D1872" s="9">
        <v>0.26041666666666669</v>
      </c>
      <c r="E1872" s="212">
        <v>0.26041666666666669</v>
      </c>
      <c r="F1872" s="212"/>
      <c r="M1872" s="6">
        <v>14</v>
      </c>
    </row>
    <row r="1873" spans="1:13" x14ac:dyDescent="0.15">
      <c r="C1873" s="15">
        <v>44021</v>
      </c>
      <c r="D1873" s="9">
        <v>0.72430555555555554</v>
      </c>
      <c r="E1873" s="212">
        <v>0.72430555555555554</v>
      </c>
      <c r="F1873" s="212"/>
      <c r="M1873" s="6">
        <v>25</v>
      </c>
    </row>
    <row r="1874" spans="1:13" x14ac:dyDescent="0.15">
      <c r="E1874" s="212"/>
      <c r="F1874" s="212"/>
    </row>
    <row r="1875" spans="1:13" x14ac:dyDescent="0.15">
      <c r="A1875" s="6" t="s">
        <v>835</v>
      </c>
      <c r="B1875" s="6">
        <v>164</v>
      </c>
      <c r="C1875" s="15">
        <v>43996</v>
      </c>
      <c r="D1875" s="9">
        <v>0.77638888888888891</v>
      </c>
      <c r="E1875" s="212">
        <v>0.77638888888888891</v>
      </c>
      <c r="F1875" s="212"/>
      <c r="M1875" s="6">
        <v>16</v>
      </c>
    </row>
    <row r="1876" spans="1:13" x14ac:dyDescent="0.15">
      <c r="C1876" s="15">
        <v>44001</v>
      </c>
      <c r="D1876" s="9">
        <v>0.75</v>
      </c>
      <c r="E1876" s="212">
        <v>0.75</v>
      </c>
      <c r="F1876" s="212"/>
      <c r="M1876" s="6">
        <v>18</v>
      </c>
    </row>
    <row r="1877" spans="1:13" x14ac:dyDescent="0.15">
      <c r="C1877" s="15">
        <v>44003</v>
      </c>
      <c r="D1877" s="9">
        <v>0.11805555555555557</v>
      </c>
      <c r="E1877" s="212">
        <v>0.11805555555555557</v>
      </c>
      <c r="F1877" s="212"/>
      <c r="M1877" s="6">
        <v>5</v>
      </c>
    </row>
    <row r="1878" spans="1:13" x14ac:dyDescent="0.15">
      <c r="C1878" s="15">
        <v>44005</v>
      </c>
      <c r="D1878" s="9">
        <v>0.9</v>
      </c>
      <c r="E1878" s="212">
        <v>0.9</v>
      </c>
      <c r="F1878" s="212"/>
      <c r="M1878" s="6">
        <v>9</v>
      </c>
    </row>
    <row r="1879" spans="1:13" x14ac:dyDescent="0.15">
      <c r="C1879" s="15">
        <v>44006</v>
      </c>
      <c r="D1879" s="9">
        <v>0.91805555555555562</v>
      </c>
      <c r="E1879" s="212">
        <v>0.91805555555555562</v>
      </c>
      <c r="F1879" s="212"/>
      <c r="M1879" s="6">
        <v>12</v>
      </c>
    </row>
    <row r="1880" spans="1:13" x14ac:dyDescent="0.15">
      <c r="C1880" s="15">
        <v>44010</v>
      </c>
      <c r="D1880" s="9">
        <v>0.92361111111111116</v>
      </c>
      <c r="E1880" s="212">
        <v>0.92361111111111116</v>
      </c>
      <c r="F1880" s="212"/>
      <c r="M1880" s="6">
        <v>12</v>
      </c>
    </row>
    <row r="1881" spans="1:13" x14ac:dyDescent="0.15">
      <c r="C1881" s="15">
        <v>44010</v>
      </c>
      <c r="D1881" s="9">
        <v>0.92708333333333337</v>
      </c>
      <c r="E1881" s="212">
        <v>0.92708333333333337</v>
      </c>
      <c r="F1881" s="212"/>
      <c r="M1881" s="6">
        <v>12</v>
      </c>
    </row>
    <row r="1882" spans="1:13" x14ac:dyDescent="0.15">
      <c r="C1882" s="15">
        <v>44012</v>
      </c>
      <c r="D1882" s="9">
        <v>0.15972222222222224</v>
      </c>
      <c r="E1882" s="212">
        <v>0.15972222222222224</v>
      </c>
      <c r="F1882" s="212"/>
      <c r="M1882" s="6">
        <v>6</v>
      </c>
    </row>
    <row r="1883" spans="1:13" x14ac:dyDescent="0.15">
      <c r="C1883" s="15">
        <v>44012</v>
      </c>
      <c r="D1883" s="9">
        <v>0.24236111111111111</v>
      </c>
      <c r="E1883" s="212">
        <v>0.24236111111111111</v>
      </c>
      <c r="F1883" s="212"/>
      <c r="M1883" s="6">
        <v>5</v>
      </c>
    </row>
    <row r="1884" spans="1:13" x14ac:dyDescent="0.15">
      <c r="C1884" s="15">
        <v>44017</v>
      </c>
      <c r="D1884" s="9">
        <v>0.76111111111111107</v>
      </c>
      <c r="E1884" s="212">
        <v>0.76111111111111107</v>
      </c>
      <c r="F1884" s="212"/>
      <c r="M1884" s="6">
        <v>19</v>
      </c>
    </row>
    <row r="1885" spans="1:13" x14ac:dyDescent="0.15">
      <c r="C1885" s="15">
        <v>44017</v>
      </c>
      <c r="D1885" s="9">
        <v>0.76458333333333339</v>
      </c>
      <c r="E1885" s="212">
        <v>0.76458333333333339</v>
      </c>
      <c r="F1885" s="212"/>
      <c r="M1885" s="6">
        <v>19</v>
      </c>
    </row>
    <row r="1886" spans="1:13" x14ac:dyDescent="0.15">
      <c r="C1886" s="15">
        <v>44017</v>
      </c>
      <c r="D1886" s="9">
        <v>0.77430555555555547</v>
      </c>
      <c r="E1886" s="212">
        <v>0.77430555555555547</v>
      </c>
      <c r="F1886" s="212"/>
      <c r="M1886" s="6">
        <v>17</v>
      </c>
    </row>
    <row r="1887" spans="1:13" x14ac:dyDescent="0.15">
      <c r="C1887" s="15">
        <v>44017</v>
      </c>
      <c r="D1887" s="9">
        <v>0.78472222222222221</v>
      </c>
      <c r="E1887" s="212">
        <v>0.78472222222222221</v>
      </c>
      <c r="F1887" s="212"/>
      <c r="M1887" s="6">
        <v>16</v>
      </c>
    </row>
    <row r="1888" spans="1:13" x14ac:dyDescent="0.15">
      <c r="C1888" s="58">
        <v>44021</v>
      </c>
      <c r="D1888" s="9">
        <v>0.78333333333333333</v>
      </c>
      <c r="E1888" s="212">
        <v>0.78333333333333333</v>
      </c>
      <c r="F1888" s="212"/>
      <c r="M1888" s="6">
        <v>17</v>
      </c>
    </row>
    <row r="1889" spans="1:13" x14ac:dyDescent="0.15">
      <c r="E1889" s="212"/>
      <c r="F1889" s="212"/>
    </row>
    <row r="1890" spans="1:13" x14ac:dyDescent="0.15">
      <c r="A1890" s="6" t="s">
        <v>836</v>
      </c>
      <c r="B1890" s="6">
        <v>165</v>
      </c>
      <c r="C1890" s="15">
        <v>43994</v>
      </c>
      <c r="D1890" s="9">
        <v>0.84027777777777779</v>
      </c>
      <c r="E1890" s="212">
        <v>0.84027777777777779</v>
      </c>
      <c r="F1890" s="212"/>
      <c r="M1890" s="6">
        <v>15</v>
      </c>
    </row>
    <row r="1891" spans="1:13" x14ac:dyDescent="0.15">
      <c r="C1891" s="15">
        <v>43994</v>
      </c>
      <c r="D1891" s="9">
        <v>0.87986111111111109</v>
      </c>
      <c r="E1891" s="212">
        <v>0.87986111111111109</v>
      </c>
      <c r="F1891" s="212"/>
      <c r="M1891" s="6">
        <v>14</v>
      </c>
    </row>
    <row r="1892" spans="1:13" x14ac:dyDescent="0.15">
      <c r="C1892" s="15">
        <v>43996</v>
      </c>
      <c r="D1892" s="9">
        <v>1.7361111111111112E-2</v>
      </c>
      <c r="E1892" s="212">
        <v>1.7361111111111112E-2</v>
      </c>
      <c r="F1892" s="212"/>
      <c r="M1892" s="6">
        <v>8</v>
      </c>
    </row>
    <row r="1893" spans="1:13" x14ac:dyDescent="0.15">
      <c r="C1893" s="15">
        <v>43996</v>
      </c>
      <c r="D1893" s="9">
        <v>0.81319444444444444</v>
      </c>
      <c r="E1893" s="212">
        <v>0.81319444444444444</v>
      </c>
      <c r="F1893" s="212"/>
      <c r="M1893" s="6">
        <v>13</v>
      </c>
    </row>
    <row r="1894" spans="1:13" x14ac:dyDescent="0.15">
      <c r="C1894" s="15">
        <v>43997</v>
      </c>
      <c r="D1894" s="9">
        <v>0.10902777777777778</v>
      </c>
      <c r="E1894" s="212">
        <v>0.10902777777777778</v>
      </c>
      <c r="F1894" s="212"/>
      <c r="M1894" s="6">
        <v>8</v>
      </c>
    </row>
    <row r="1895" spans="1:13" x14ac:dyDescent="0.15">
      <c r="C1895" s="15">
        <v>43997</v>
      </c>
      <c r="D1895" s="9">
        <v>0.11458333333333333</v>
      </c>
      <c r="E1895" s="212">
        <v>0.11458333333333333</v>
      </c>
      <c r="F1895" s="212"/>
      <c r="M1895" s="6">
        <v>8</v>
      </c>
    </row>
    <row r="1896" spans="1:13" x14ac:dyDescent="0.15">
      <c r="C1896" s="15">
        <v>43998</v>
      </c>
      <c r="D1896" s="9">
        <v>0.82291666666666663</v>
      </c>
      <c r="E1896" s="212">
        <v>0.82291666666666663</v>
      </c>
      <c r="F1896" s="212"/>
      <c r="M1896" s="6">
        <v>15</v>
      </c>
    </row>
    <row r="1897" spans="1:13" x14ac:dyDescent="0.15">
      <c r="C1897" s="15">
        <v>43998</v>
      </c>
      <c r="D1897" s="9">
        <v>0.82777777777777783</v>
      </c>
      <c r="E1897" s="212">
        <v>0.82777777777777783</v>
      </c>
      <c r="F1897" s="212"/>
      <c r="M1897" s="6">
        <v>15</v>
      </c>
    </row>
    <row r="1898" spans="1:13" x14ac:dyDescent="0.15">
      <c r="C1898" s="36">
        <v>44002</v>
      </c>
      <c r="D1898" s="9">
        <v>6.5972222222222224E-2</v>
      </c>
      <c r="E1898" s="212">
        <v>6.5972222222222224E-2</v>
      </c>
      <c r="F1898" s="212"/>
      <c r="M1898" s="6">
        <v>8</v>
      </c>
    </row>
    <row r="1899" spans="1:13" x14ac:dyDescent="0.15">
      <c r="C1899" s="15">
        <v>44002</v>
      </c>
      <c r="D1899" s="9">
        <v>0.8965277777777777</v>
      </c>
      <c r="E1899" s="212">
        <v>0.8965277777777777</v>
      </c>
      <c r="F1899" s="212"/>
      <c r="M1899" s="6">
        <v>10</v>
      </c>
    </row>
    <row r="1900" spans="1:13" x14ac:dyDescent="0.15">
      <c r="C1900" s="15">
        <v>44003</v>
      </c>
      <c r="D1900" s="9">
        <v>0.81458333333333333</v>
      </c>
      <c r="E1900" s="212">
        <v>0.81458333333333333</v>
      </c>
      <c r="F1900" s="212"/>
      <c r="M1900" s="6">
        <v>14</v>
      </c>
    </row>
    <row r="1901" spans="1:13" x14ac:dyDescent="0.15">
      <c r="C1901" s="15">
        <v>44005</v>
      </c>
      <c r="D1901" s="9">
        <v>0.78888888888888886</v>
      </c>
      <c r="E1901" s="212">
        <v>0.78888888888888886</v>
      </c>
      <c r="F1901" s="212"/>
      <c r="M1901" s="6">
        <v>16</v>
      </c>
    </row>
    <row r="1902" spans="1:13" x14ac:dyDescent="0.15">
      <c r="C1902" s="15">
        <v>44006</v>
      </c>
      <c r="D1902" s="9">
        <v>2.0833333333333333E-3</v>
      </c>
      <c r="E1902" s="212">
        <v>2.0833333333333333E-3</v>
      </c>
      <c r="F1902" s="212"/>
      <c r="M1902" s="6">
        <v>9</v>
      </c>
    </row>
    <row r="1903" spans="1:13" x14ac:dyDescent="0.15">
      <c r="C1903" s="15">
        <v>44006</v>
      </c>
      <c r="D1903" s="9">
        <v>0.33680555555555558</v>
      </c>
      <c r="E1903" s="212">
        <v>0.33680555555555558</v>
      </c>
      <c r="F1903" s="212"/>
      <c r="M1903" s="6">
        <v>14</v>
      </c>
    </row>
    <row r="1904" spans="1:13" x14ac:dyDescent="0.15">
      <c r="C1904" s="15">
        <v>44008</v>
      </c>
      <c r="D1904" s="9">
        <v>0.91388888888888886</v>
      </c>
      <c r="E1904" s="212">
        <v>0.91388888888888886</v>
      </c>
      <c r="F1904" s="212"/>
      <c r="M1904" s="6">
        <v>15</v>
      </c>
    </row>
    <row r="1905" spans="3:13" x14ac:dyDescent="0.15">
      <c r="C1905" s="15">
        <v>44009</v>
      </c>
      <c r="D1905" s="9">
        <v>0.19375000000000001</v>
      </c>
      <c r="E1905" s="212">
        <v>0.19375000000000001</v>
      </c>
      <c r="F1905" s="212"/>
      <c r="M1905" s="6">
        <v>10</v>
      </c>
    </row>
    <row r="1906" spans="3:13" x14ac:dyDescent="0.15">
      <c r="C1906" s="15">
        <v>44011</v>
      </c>
      <c r="D1906" s="9">
        <v>4.5833333333333337E-2</v>
      </c>
      <c r="E1906" s="212">
        <v>4.5833333333333337E-2</v>
      </c>
      <c r="F1906" s="212"/>
      <c r="M1906" s="6">
        <v>14</v>
      </c>
    </row>
    <row r="1907" spans="3:13" x14ac:dyDescent="0.15">
      <c r="C1907" s="15">
        <v>44011</v>
      </c>
      <c r="D1907" s="9">
        <v>0.23680555555555557</v>
      </c>
      <c r="E1907" s="212">
        <v>0.23680555555555557</v>
      </c>
      <c r="F1907" s="212"/>
      <c r="M1907" s="6">
        <v>8</v>
      </c>
    </row>
    <row r="1908" spans="3:13" x14ac:dyDescent="0.15">
      <c r="C1908" s="15">
        <v>44011</v>
      </c>
      <c r="D1908" s="9">
        <v>0.24513888888888888</v>
      </c>
      <c r="E1908" s="212">
        <v>0.24513888888888888</v>
      </c>
      <c r="F1908" s="212"/>
      <c r="M1908" s="6">
        <v>8</v>
      </c>
    </row>
    <row r="1909" spans="3:13" x14ac:dyDescent="0.15">
      <c r="C1909" s="15">
        <v>44011</v>
      </c>
      <c r="D1909" s="9">
        <v>0.25416666666666665</v>
      </c>
      <c r="E1909" s="212">
        <v>0.25416666666666665</v>
      </c>
      <c r="F1909" s="212"/>
      <c r="M1909" s="6">
        <v>7</v>
      </c>
    </row>
    <row r="1910" spans="3:13" x14ac:dyDescent="0.15">
      <c r="C1910" s="15">
        <v>44011</v>
      </c>
      <c r="D1910" s="9">
        <v>0.98263888888888884</v>
      </c>
      <c r="E1910" s="212">
        <v>0.98263888888888884</v>
      </c>
      <c r="F1910" s="212"/>
      <c r="M1910" s="6">
        <v>9</v>
      </c>
    </row>
    <row r="1911" spans="3:13" x14ac:dyDescent="0.15">
      <c r="C1911" s="15">
        <v>44013</v>
      </c>
      <c r="D1911" s="9">
        <v>0.86458333333333337</v>
      </c>
      <c r="E1911" s="212">
        <v>0.86458333333333337</v>
      </c>
      <c r="F1911" s="212"/>
      <c r="M1911" s="6">
        <v>15</v>
      </c>
    </row>
    <row r="1912" spans="3:13" x14ac:dyDescent="0.15">
      <c r="C1912" s="15">
        <v>44014</v>
      </c>
      <c r="D1912" s="9">
        <v>5.1388888888888894E-2</v>
      </c>
      <c r="E1912" s="212">
        <v>5.1388888888888894E-2</v>
      </c>
      <c r="F1912" s="212"/>
      <c r="M1912" s="6">
        <v>10</v>
      </c>
    </row>
    <row r="1913" spans="3:13" x14ac:dyDescent="0.15">
      <c r="C1913" s="15">
        <v>44014</v>
      </c>
      <c r="D1913" s="9">
        <v>6.5972222222222224E-2</v>
      </c>
      <c r="E1913" s="212">
        <v>6.5972222222222224E-2</v>
      </c>
      <c r="F1913" s="212"/>
      <c r="M1913" s="6">
        <v>10</v>
      </c>
    </row>
    <row r="1914" spans="3:13" x14ac:dyDescent="0.15">
      <c r="C1914" s="15">
        <v>44014</v>
      </c>
      <c r="D1914" s="9">
        <v>7.3611111111111113E-2</v>
      </c>
      <c r="E1914" s="212">
        <v>7.3611111111111113E-2</v>
      </c>
      <c r="F1914" s="212"/>
      <c r="M1914" s="6">
        <v>9</v>
      </c>
    </row>
    <row r="1915" spans="3:13" x14ac:dyDescent="0.15">
      <c r="C1915" s="15">
        <v>44014</v>
      </c>
      <c r="D1915" s="9">
        <v>0.99722222222222223</v>
      </c>
      <c r="E1915" s="212">
        <v>0.99722222222222223</v>
      </c>
      <c r="F1915" s="212"/>
      <c r="M1915" s="6">
        <v>9</v>
      </c>
    </row>
    <row r="1916" spans="3:13" x14ac:dyDescent="0.15">
      <c r="C1916" s="15">
        <v>44015</v>
      </c>
      <c r="D1916" s="9">
        <v>0.88611111111111107</v>
      </c>
      <c r="E1916" s="212">
        <v>0.88611111111111107</v>
      </c>
      <c r="F1916" s="212"/>
      <c r="M1916" s="6">
        <v>17</v>
      </c>
    </row>
    <row r="1917" spans="3:13" x14ac:dyDescent="0.15">
      <c r="C1917" s="15">
        <v>44017</v>
      </c>
      <c r="D1917" s="9">
        <v>3.1944444444444449E-2</v>
      </c>
      <c r="E1917" s="212">
        <v>3.1944444444444449E-2</v>
      </c>
      <c r="F1917" s="212"/>
      <c r="M1917" s="6">
        <v>12</v>
      </c>
    </row>
    <row r="1918" spans="3:13" x14ac:dyDescent="0.15">
      <c r="C1918" s="15">
        <v>44017</v>
      </c>
      <c r="D1918" s="9">
        <v>3.6111111111111115E-2</v>
      </c>
      <c r="E1918" s="212">
        <v>3.6111111111111115E-2</v>
      </c>
      <c r="F1918" s="212"/>
      <c r="M1918" s="6">
        <v>12</v>
      </c>
    </row>
    <row r="1919" spans="3:13" x14ac:dyDescent="0.15">
      <c r="C1919" s="15">
        <v>44019</v>
      </c>
      <c r="D1919" s="9">
        <v>0.11458333333333333</v>
      </c>
      <c r="E1919" s="212">
        <v>0.11458333333333333</v>
      </c>
      <c r="F1919" s="212"/>
      <c r="M1919" s="6">
        <v>7</v>
      </c>
    </row>
    <row r="1920" spans="3:13" x14ac:dyDescent="0.15">
      <c r="C1920" s="15">
        <v>44020</v>
      </c>
      <c r="D1920" s="9">
        <v>0.15416666666666667</v>
      </c>
      <c r="E1920" s="212">
        <v>0.15416666666666667</v>
      </c>
      <c r="F1920" s="212"/>
      <c r="M1920" s="6">
        <v>15</v>
      </c>
    </row>
    <row r="1921" spans="1:13" x14ac:dyDescent="0.15">
      <c r="C1921" s="15">
        <v>44022</v>
      </c>
      <c r="D1921" s="9">
        <v>0.81597222222222221</v>
      </c>
      <c r="E1921" s="212">
        <v>0.81597222222222221</v>
      </c>
      <c r="F1921" s="212"/>
      <c r="M1921" s="6">
        <v>22</v>
      </c>
    </row>
    <row r="1922" spans="1:13" x14ac:dyDescent="0.15">
      <c r="C1922" s="15">
        <v>44023</v>
      </c>
      <c r="D1922" s="9">
        <v>0.14930555555555555</v>
      </c>
      <c r="E1922" s="212">
        <v>0.14930555555555555</v>
      </c>
      <c r="F1922" s="212"/>
      <c r="M1922" s="6">
        <v>13</v>
      </c>
    </row>
    <row r="1923" spans="1:13" x14ac:dyDescent="0.15">
      <c r="E1923" s="212"/>
      <c r="F1923" s="212"/>
    </row>
    <row r="1924" spans="1:13" x14ac:dyDescent="0.15">
      <c r="A1924" s="6" t="s">
        <v>837</v>
      </c>
      <c r="B1924" s="6">
        <v>166</v>
      </c>
      <c r="C1924" s="15">
        <v>43995</v>
      </c>
      <c r="D1924" s="9">
        <v>0.23333333333333331</v>
      </c>
      <c r="E1924" s="212">
        <v>0.23333333333333331</v>
      </c>
      <c r="F1924" s="212"/>
      <c r="M1924" s="6">
        <v>6</v>
      </c>
    </row>
    <row r="1925" spans="1:13" x14ac:dyDescent="0.15">
      <c r="C1925" s="15">
        <v>44004</v>
      </c>
      <c r="D1925" s="9">
        <v>0.31111111111111112</v>
      </c>
      <c r="E1925" s="212">
        <v>0.31111111111111112</v>
      </c>
      <c r="F1925" s="212"/>
      <c r="M1925" s="6">
        <v>8</v>
      </c>
    </row>
    <row r="1926" spans="1:13" x14ac:dyDescent="0.15">
      <c r="C1926" s="15">
        <v>44010</v>
      </c>
      <c r="D1926" s="9">
        <v>6.7361111111111108E-2</v>
      </c>
      <c r="E1926" s="212">
        <v>6.7361111111111108E-2</v>
      </c>
      <c r="F1926" s="212"/>
      <c r="M1926" s="6">
        <v>9</v>
      </c>
    </row>
    <row r="1927" spans="1:13" x14ac:dyDescent="0.15">
      <c r="C1927" s="15">
        <v>44016</v>
      </c>
      <c r="D1927" s="9">
        <v>6.458333333333334E-2</v>
      </c>
      <c r="E1927" s="212">
        <v>6.458333333333334E-2</v>
      </c>
      <c r="F1927" s="212"/>
      <c r="M1927" s="6">
        <v>18</v>
      </c>
    </row>
    <row r="1928" spans="1:13" x14ac:dyDescent="0.15">
      <c r="E1928" s="212"/>
      <c r="F1928" s="212"/>
    </row>
    <row r="1929" spans="1:13" x14ac:dyDescent="0.15">
      <c r="A1929" s="6" t="s">
        <v>882</v>
      </c>
      <c r="C1929" s="27"/>
      <c r="D1929" s="9"/>
      <c r="E1929" s="212"/>
      <c r="F1929" s="212"/>
      <c r="G1929" s="133"/>
      <c r="H1929" s="6"/>
    </row>
    <row r="1930" spans="1:13" x14ac:dyDescent="0.15">
      <c r="A1930" s="6">
        <v>2</v>
      </c>
      <c r="B1930" s="6">
        <v>167</v>
      </c>
      <c r="E1930" s="212"/>
      <c r="F1930" s="212"/>
    </row>
    <row r="1931" spans="1:13" x14ac:dyDescent="0.15">
      <c r="E1931" s="212"/>
      <c r="F1931" s="212"/>
    </row>
    <row r="1932" spans="1:13" x14ac:dyDescent="0.15">
      <c r="A1932" s="6" t="s">
        <v>17</v>
      </c>
      <c r="B1932" s="6">
        <v>168</v>
      </c>
      <c r="C1932" s="15">
        <v>44046</v>
      </c>
      <c r="D1932" s="9">
        <v>0.82777777777777783</v>
      </c>
      <c r="E1932" s="212">
        <v>0.82777777777777783</v>
      </c>
      <c r="F1932" s="212"/>
      <c r="M1932" s="27">
        <v>19</v>
      </c>
    </row>
    <row r="1933" spans="1:13" x14ac:dyDescent="0.15">
      <c r="C1933" s="15">
        <v>44063</v>
      </c>
      <c r="D1933" s="9">
        <v>3.1944444444444449E-2</v>
      </c>
      <c r="E1933" s="212">
        <v>3.1944444444444449E-2</v>
      </c>
      <c r="F1933" s="212"/>
      <c r="M1933" s="27">
        <v>17</v>
      </c>
    </row>
    <row r="1934" spans="1:13" x14ac:dyDescent="0.15">
      <c r="E1934" s="212"/>
      <c r="F1934" s="212"/>
      <c r="M1934" s="27"/>
    </row>
    <row r="1935" spans="1:13" x14ac:dyDescent="0.15">
      <c r="A1935" s="6" t="s">
        <v>25</v>
      </c>
      <c r="B1935" s="6">
        <v>169</v>
      </c>
      <c r="C1935" s="15">
        <v>44046</v>
      </c>
      <c r="D1935" s="9">
        <v>0.98541666666666661</v>
      </c>
      <c r="E1935" s="212">
        <v>0.98541666666666661</v>
      </c>
      <c r="F1935" s="212"/>
      <c r="M1935" s="27">
        <v>11</v>
      </c>
    </row>
    <row r="1936" spans="1:13" x14ac:dyDescent="0.15">
      <c r="C1936" s="15">
        <v>44050</v>
      </c>
      <c r="D1936" s="9">
        <v>0.12222222222222223</v>
      </c>
      <c r="E1936" s="212">
        <v>0.12222222222222223</v>
      </c>
      <c r="F1936" s="212"/>
      <c r="M1936" s="27">
        <v>11</v>
      </c>
    </row>
    <row r="1937" spans="1:13" x14ac:dyDescent="0.15">
      <c r="C1937" s="15">
        <v>44061</v>
      </c>
      <c r="D1937" s="9">
        <v>0.15347222222222223</v>
      </c>
      <c r="E1937" s="212">
        <v>0.15347222222222223</v>
      </c>
      <c r="F1937" s="212"/>
      <c r="M1937" s="27">
        <v>13</v>
      </c>
    </row>
    <row r="1938" spans="1:13" x14ac:dyDescent="0.15">
      <c r="C1938" s="15">
        <v>44063</v>
      </c>
      <c r="D1938" s="9">
        <v>2.8472222222222222E-2</v>
      </c>
      <c r="E1938" s="212">
        <v>2.8472222222222222E-2</v>
      </c>
      <c r="F1938" s="212"/>
      <c r="M1938" s="27">
        <v>17</v>
      </c>
    </row>
    <row r="1939" spans="1:13" x14ac:dyDescent="0.15">
      <c r="C1939" s="15">
        <v>44066</v>
      </c>
      <c r="D1939" s="9">
        <v>0.8652777777777777</v>
      </c>
      <c r="E1939" s="212">
        <v>0.8652777777777777</v>
      </c>
      <c r="F1939" s="212"/>
      <c r="M1939" s="27">
        <v>13</v>
      </c>
    </row>
    <row r="1940" spans="1:13" x14ac:dyDescent="0.15">
      <c r="E1940" s="212"/>
      <c r="F1940" s="212"/>
      <c r="M1940" s="27"/>
    </row>
    <row r="1941" spans="1:13" x14ac:dyDescent="0.15">
      <c r="A1941" s="6" t="s">
        <v>61</v>
      </c>
      <c r="B1941" s="6">
        <v>170</v>
      </c>
      <c r="C1941" s="15">
        <v>44048</v>
      </c>
      <c r="D1941" s="9">
        <v>0.10972222222222222</v>
      </c>
      <c r="E1941" s="212">
        <v>0.10972222222222222</v>
      </c>
      <c r="F1941" s="212"/>
      <c r="M1941" s="27">
        <v>10</v>
      </c>
    </row>
    <row r="1942" spans="1:13" x14ac:dyDescent="0.15">
      <c r="C1942" s="15">
        <v>44054</v>
      </c>
      <c r="D1942" s="9">
        <v>0.19375000000000001</v>
      </c>
      <c r="E1942" s="212">
        <v>0.19375000000000001</v>
      </c>
      <c r="F1942" s="212"/>
      <c r="M1942" s="27">
        <v>17</v>
      </c>
    </row>
    <row r="1943" spans="1:13" x14ac:dyDescent="0.15">
      <c r="C1943" s="15">
        <v>44055</v>
      </c>
      <c r="D1943" s="9">
        <v>0.12916666666666668</v>
      </c>
      <c r="E1943" s="212">
        <v>0.12916666666666668</v>
      </c>
      <c r="F1943" s="212"/>
      <c r="M1943" s="27">
        <v>11</v>
      </c>
    </row>
    <row r="1944" spans="1:13" x14ac:dyDescent="0.15">
      <c r="C1944" s="15">
        <v>44055</v>
      </c>
      <c r="D1944" s="9">
        <v>0.96597222222222223</v>
      </c>
      <c r="E1944" s="212">
        <v>0.96597222222222223</v>
      </c>
      <c r="F1944" s="212"/>
      <c r="M1944" s="27">
        <v>13</v>
      </c>
    </row>
    <row r="1945" spans="1:13" x14ac:dyDescent="0.15">
      <c r="C1945" s="15">
        <v>44056</v>
      </c>
      <c r="D1945" s="9">
        <v>1.7361111111111112E-2</v>
      </c>
      <c r="E1945" s="212">
        <v>1.7361111111111112E-2</v>
      </c>
      <c r="F1945" s="212"/>
      <c r="M1945" s="27">
        <v>12</v>
      </c>
    </row>
    <row r="1946" spans="1:13" x14ac:dyDescent="0.15">
      <c r="C1946" s="15">
        <v>44059</v>
      </c>
      <c r="D1946" s="9">
        <v>1.3194444444444444E-2</v>
      </c>
      <c r="E1946" s="212">
        <v>1.3194444444444444E-2</v>
      </c>
      <c r="F1946" s="212"/>
      <c r="M1946" s="27">
        <v>13</v>
      </c>
    </row>
    <row r="1947" spans="1:13" x14ac:dyDescent="0.15">
      <c r="C1947" s="15">
        <v>44061</v>
      </c>
      <c r="D1947" s="9">
        <v>0.87708333333333333</v>
      </c>
      <c r="E1947" s="212">
        <v>0.87708333333333333</v>
      </c>
      <c r="F1947" s="212"/>
      <c r="M1947" s="27">
        <v>21</v>
      </c>
    </row>
    <row r="1948" spans="1:13" x14ac:dyDescent="0.15">
      <c r="C1948" s="15">
        <v>44062</v>
      </c>
      <c r="D1948" s="9">
        <v>3.2638888888888891E-2</v>
      </c>
      <c r="E1948" s="212">
        <v>3.2638888888888891E-2</v>
      </c>
      <c r="F1948" s="212"/>
      <c r="M1948" s="27">
        <v>19</v>
      </c>
    </row>
    <row r="1949" spans="1:13" x14ac:dyDescent="0.15">
      <c r="C1949" s="15">
        <v>44062</v>
      </c>
      <c r="D1949" s="9">
        <v>0.15902777777777777</v>
      </c>
      <c r="E1949" s="212">
        <v>0.15902777777777777</v>
      </c>
      <c r="F1949" s="212"/>
      <c r="M1949" s="27">
        <v>15</v>
      </c>
    </row>
    <row r="1950" spans="1:13" x14ac:dyDescent="0.15">
      <c r="C1950" s="15">
        <v>44062</v>
      </c>
      <c r="D1950" s="9">
        <v>0.21875</v>
      </c>
      <c r="E1950" s="212">
        <v>0.21875</v>
      </c>
      <c r="F1950" s="212"/>
      <c r="M1950" s="27">
        <v>13</v>
      </c>
    </row>
    <row r="1951" spans="1:13" x14ac:dyDescent="0.15">
      <c r="C1951" s="15">
        <v>44062</v>
      </c>
      <c r="D1951" s="9">
        <v>0.22430555555555556</v>
      </c>
      <c r="E1951" s="212">
        <v>0.22430555555555556</v>
      </c>
      <c r="F1951" s="212"/>
      <c r="M1951" s="27">
        <v>13</v>
      </c>
    </row>
    <row r="1952" spans="1:13" x14ac:dyDescent="0.15">
      <c r="D1952" s="9"/>
      <c r="E1952" s="212"/>
      <c r="F1952" s="212"/>
      <c r="M1952" s="27"/>
    </row>
    <row r="1953" spans="1:13" x14ac:dyDescent="0.15">
      <c r="A1953" s="6" t="s">
        <v>34</v>
      </c>
      <c r="B1953" s="6">
        <v>171</v>
      </c>
      <c r="C1953" s="15">
        <v>44049</v>
      </c>
      <c r="D1953" s="9">
        <v>0.92222222222222217</v>
      </c>
      <c r="E1953" s="212">
        <v>0.92222222222222217</v>
      </c>
      <c r="F1953" s="212"/>
      <c r="M1953" s="27">
        <v>15</v>
      </c>
    </row>
    <row r="1954" spans="1:13" x14ac:dyDescent="0.15">
      <c r="E1954" s="212"/>
      <c r="F1954" s="212"/>
      <c r="M1954" s="27"/>
    </row>
    <row r="1955" spans="1:13" x14ac:dyDescent="0.15">
      <c r="A1955" s="6">
        <v>12</v>
      </c>
      <c r="B1955" s="6">
        <v>172</v>
      </c>
      <c r="C1955" s="15">
        <v>44059</v>
      </c>
      <c r="D1955" s="9">
        <v>0.22222222222222221</v>
      </c>
      <c r="E1955" s="212">
        <v>0.22222222222222221</v>
      </c>
      <c r="F1955" s="212"/>
      <c r="M1955" s="27">
        <v>9</v>
      </c>
    </row>
    <row r="1956" spans="1:13" x14ac:dyDescent="0.15">
      <c r="E1956" s="212"/>
      <c r="F1956" s="212"/>
      <c r="M1956" s="27"/>
    </row>
    <row r="1957" spans="1:13" x14ac:dyDescent="0.15">
      <c r="A1957" s="6">
        <v>14</v>
      </c>
      <c r="B1957" s="6">
        <v>173</v>
      </c>
      <c r="C1957" s="15">
        <v>44051</v>
      </c>
      <c r="D1957" s="9">
        <v>0.83888888888888891</v>
      </c>
      <c r="E1957" s="212">
        <v>0.83888888888888891</v>
      </c>
      <c r="F1957" s="212"/>
      <c r="M1957" s="27">
        <v>11</v>
      </c>
    </row>
    <row r="1958" spans="1:13" x14ac:dyDescent="0.15">
      <c r="E1958" s="212"/>
      <c r="F1958" s="212"/>
      <c r="M1958" s="27"/>
    </row>
    <row r="1959" spans="1:13" x14ac:dyDescent="0.15">
      <c r="A1959" s="6" t="s">
        <v>47</v>
      </c>
      <c r="B1959" s="6">
        <v>174</v>
      </c>
      <c r="C1959" s="15">
        <v>44045</v>
      </c>
      <c r="D1959" s="9">
        <v>0.90277777777777779</v>
      </c>
      <c r="E1959" s="212">
        <v>0.90277777777777779</v>
      </c>
      <c r="F1959" s="212"/>
      <c r="M1959" s="27">
        <v>10</v>
      </c>
    </row>
    <row r="1960" spans="1:13" x14ac:dyDescent="0.15">
      <c r="C1960" s="15">
        <v>44045</v>
      </c>
      <c r="D1960" s="9">
        <v>0.99375000000000002</v>
      </c>
      <c r="E1960" s="212">
        <v>0.99375000000000002</v>
      </c>
      <c r="F1960" s="212"/>
      <c r="M1960" s="27">
        <v>9</v>
      </c>
    </row>
    <row r="1961" spans="1:13" x14ac:dyDescent="0.15">
      <c r="C1961" s="15">
        <v>44049</v>
      </c>
      <c r="D1961" s="9">
        <v>0.98819444444444438</v>
      </c>
      <c r="E1961" s="212">
        <v>0.98819444444444438</v>
      </c>
      <c r="F1961" s="212"/>
      <c r="M1961" s="27">
        <v>12</v>
      </c>
    </row>
    <row r="1962" spans="1:13" x14ac:dyDescent="0.15">
      <c r="C1962" s="15">
        <v>44056</v>
      </c>
      <c r="D1962" s="9">
        <v>0.1111111111111111</v>
      </c>
      <c r="E1962" s="212">
        <v>0.1111111111111111</v>
      </c>
      <c r="F1962" s="212"/>
      <c r="M1962" s="27">
        <v>9</v>
      </c>
    </row>
    <row r="1963" spans="1:13" x14ac:dyDescent="0.15">
      <c r="C1963" s="15">
        <v>44056</v>
      </c>
      <c r="D1963" s="9">
        <v>0.14583333333333334</v>
      </c>
      <c r="E1963" s="212">
        <v>0.14583333333333334</v>
      </c>
      <c r="F1963" s="212"/>
      <c r="M1963" s="27">
        <v>9</v>
      </c>
    </row>
    <row r="1964" spans="1:13" x14ac:dyDescent="0.15">
      <c r="C1964" s="15">
        <v>44057</v>
      </c>
      <c r="D1964" s="9">
        <v>0</v>
      </c>
      <c r="E1964" s="212">
        <v>0</v>
      </c>
      <c r="F1964" s="212"/>
      <c r="M1964" s="27">
        <v>20</v>
      </c>
    </row>
    <row r="1965" spans="1:13" x14ac:dyDescent="0.15">
      <c r="C1965" s="15">
        <v>44057</v>
      </c>
      <c r="D1965" s="9">
        <v>0.22222222222222221</v>
      </c>
      <c r="E1965" s="212">
        <v>0.22222222222222221</v>
      </c>
      <c r="F1965" s="212"/>
      <c r="M1965" s="27">
        <v>14</v>
      </c>
    </row>
    <row r="1966" spans="1:13" x14ac:dyDescent="0.15">
      <c r="C1966" s="15">
        <v>44061</v>
      </c>
      <c r="D1966" s="9">
        <v>0.92361111111111116</v>
      </c>
      <c r="E1966" s="212">
        <v>0.92361111111111116</v>
      </c>
      <c r="F1966" s="212"/>
      <c r="M1966" s="27">
        <v>21</v>
      </c>
    </row>
    <row r="1967" spans="1:13" x14ac:dyDescent="0.15">
      <c r="C1967" s="15">
        <v>44067</v>
      </c>
      <c r="D1967" s="9">
        <v>0.81527777777777777</v>
      </c>
      <c r="E1967" s="212">
        <v>0.81527777777777777</v>
      </c>
      <c r="F1967" s="212"/>
      <c r="M1967" s="27">
        <v>17</v>
      </c>
    </row>
    <row r="1968" spans="1:13" x14ac:dyDescent="0.15">
      <c r="C1968" s="15">
        <v>44067</v>
      </c>
      <c r="D1968" s="9">
        <v>0.88750000000000007</v>
      </c>
      <c r="E1968" s="212">
        <v>0.88750000000000007</v>
      </c>
      <c r="F1968" s="212"/>
      <c r="M1968" s="27">
        <v>14</v>
      </c>
    </row>
    <row r="1969" spans="1:13" x14ac:dyDescent="0.15">
      <c r="E1969" s="212"/>
      <c r="F1969" s="212"/>
      <c r="M1969" s="27"/>
    </row>
    <row r="1970" spans="1:13" x14ac:dyDescent="0.15">
      <c r="A1970" s="6">
        <v>17</v>
      </c>
      <c r="B1970" s="6">
        <v>175</v>
      </c>
      <c r="C1970" s="15">
        <v>44051</v>
      </c>
      <c r="D1970" s="9">
        <v>4.9999999999999996E-2</v>
      </c>
      <c r="E1970" s="212">
        <v>4.9999999999999996E-2</v>
      </c>
      <c r="F1970" s="212"/>
      <c r="M1970" s="27">
        <v>15</v>
      </c>
    </row>
    <row r="1971" spans="1:13" x14ac:dyDescent="0.15">
      <c r="C1971" s="15">
        <v>44054</v>
      </c>
      <c r="D1971" s="9">
        <v>0.90416666666666667</v>
      </c>
      <c r="E1971" s="212">
        <v>0.90416666666666667</v>
      </c>
      <c r="F1971" s="212"/>
      <c r="M1971" s="27">
        <v>16</v>
      </c>
    </row>
    <row r="1972" spans="1:13" x14ac:dyDescent="0.15">
      <c r="C1972" s="15">
        <v>44056</v>
      </c>
      <c r="D1972" s="9">
        <v>0.12152777777777778</v>
      </c>
      <c r="E1972" s="212">
        <v>0.12152777777777778</v>
      </c>
      <c r="F1972" s="212"/>
      <c r="M1972" s="27">
        <v>11</v>
      </c>
    </row>
    <row r="1973" spans="1:13" x14ac:dyDescent="0.15">
      <c r="C1973" s="15">
        <v>44056</v>
      </c>
      <c r="D1973" s="9">
        <v>0.98749999999999993</v>
      </c>
      <c r="E1973" s="212">
        <v>0.98749999999999993</v>
      </c>
      <c r="F1973" s="212"/>
      <c r="M1973" s="27">
        <v>20</v>
      </c>
    </row>
    <row r="1974" spans="1:13" x14ac:dyDescent="0.15">
      <c r="C1974" s="15">
        <v>44057</v>
      </c>
      <c r="D1974" s="9">
        <v>0.21458333333333335</v>
      </c>
      <c r="E1974" s="212">
        <v>0.21458333333333335</v>
      </c>
      <c r="F1974" s="212"/>
      <c r="M1974" s="27">
        <v>14</v>
      </c>
    </row>
    <row r="1975" spans="1:13" x14ac:dyDescent="0.15">
      <c r="C1975" s="15">
        <v>44057</v>
      </c>
      <c r="D1975" s="9">
        <v>0.23958333333333334</v>
      </c>
      <c r="E1975" s="212">
        <v>0.23958333333333334</v>
      </c>
      <c r="F1975" s="212"/>
      <c r="M1975" s="27">
        <v>14</v>
      </c>
    </row>
    <row r="1976" spans="1:13" x14ac:dyDescent="0.15">
      <c r="C1976" s="15">
        <v>44057</v>
      </c>
      <c r="D1976" s="9">
        <v>0.34930555555555554</v>
      </c>
      <c r="E1976" s="212">
        <v>0.34930555555555554</v>
      </c>
      <c r="F1976" s="212"/>
      <c r="M1976" s="27">
        <v>18</v>
      </c>
    </row>
    <row r="1977" spans="1:13" x14ac:dyDescent="0.15">
      <c r="C1977" s="15">
        <v>44059</v>
      </c>
      <c r="D1977" s="9">
        <v>7.2916666666666671E-2</v>
      </c>
      <c r="E1977" s="212">
        <v>7.2916666666666671E-2</v>
      </c>
      <c r="F1977" s="212"/>
      <c r="M1977" s="27">
        <v>12</v>
      </c>
    </row>
    <row r="1978" spans="1:13" x14ac:dyDescent="0.15">
      <c r="C1978" s="15">
        <v>44059</v>
      </c>
      <c r="D1978" s="9">
        <v>0.10208333333333335</v>
      </c>
      <c r="E1978" s="212">
        <v>0.10208333333333335</v>
      </c>
      <c r="F1978" s="212"/>
      <c r="M1978" s="27">
        <v>13</v>
      </c>
    </row>
    <row r="1979" spans="1:13" x14ac:dyDescent="0.15">
      <c r="C1979" s="15">
        <v>44059</v>
      </c>
      <c r="D1979" s="9">
        <v>0.93680555555555556</v>
      </c>
      <c r="E1979" s="212">
        <v>0.93680555555555556</v>
      </c>
      <c r="F1979" s="212"/>
      <c r="M1979" s="27">
        <v>21</v>
      </c>
    </row>
    <row r="1980" spans="1:13" x14ac:dyDescent="0.15">
      <c r="C1980" s="15">
        <v>44061</v>
      </c>
      <c r="D1980" s="9">
        <v>0.90486111111111101</v>
      </c>
      <c r="E1980" s="212">
        <v>0.90486111111111101</v>
      </c>
      <c r="F1980" s="212"/>
      <c r="M1980" s="27">
        <v>22</v>
      </c>
    </row>
    <row r="1981" spans="1:13" x14ac:dyDescent="0.15">
      <c r="C1981" s="15">
        <v>44066</v>
      </c>
      <c r="D1981" s="9">
        <v>0.82847222222222217</v>
      </c>
      <c r="E1981" s="212">
        <v>0.82847222222222217</v>
      </c>
      <c r="F1981" s="212"/>
      <c r="M1981" s="27">
        <v>16</v>
      </c>
    </row>
    <row r="1982" spans="1:13" x14ac:dyDescent="0.15">
      <c r="C1982" s="15">
        <v>44066</v>
      </c>
      <c r="D1982" s="9">
        <v>0.84097222222222223</v>
      </c>
      <c r="E1982" s="212">
        <v>0.84097222222222223</v>
      </c>
      <c r="F1982" s="212"/>
      <c r="M1982" s="27">
        <v>16</v>
      </c>
    </row>
    <row r="1983" spans="1:13" x14ac:dyDescent="0.15">
      <c r="C1983" s="15">
        <v>44067</v>
      </c>
      <c r="D1983" s="9">
        <v>1.3194444444444444E-2</v>
      </c>
      <c r="E1983" s="212">
        <v>1.3194444444444444E-2</v>
      </c>
      <c r="F1983" s="212"/>
      <c r="M1983" s="27">
        <v>11</v>
      </c>
    </row>
    <row r="1984" spans="1:13" x14ac:dyDescent="0.15">
      <c r="C1984" s="15">
        <v>44067</v>
      </c>
      <c r="D1984" s="9">
        <v>0.25625000000000003</v>
      </c>
      <c r="E1984" s="212">
        <v>0.25625000000000003</v>
      </c>
      <c r="F1984" s="212"/>
      <c r="M1984" s="27">
        <v>10</v>
      </c>
    </row>
    <row r="1985" spans="1:13" x14ac:dyDescent="0.15">
      <c r="C1985" s="15">
        <v>44067</v>
      </c>
      <c r="D1985" s="9">
        <v>0.89444444444444438</v>
      </c>
      <c r="E1985" s="212">
        <v>0.89444444444444438</v>
      </c>
      <c r="F1985" s="212"/>
      <c r="M1985" s="27">
        <v>15</v>
      </c>
    </row>
    <row r="1986" spans="1:13" x14ac:dyDescent="0.15">
      <c r="E1986" s="212"/>
      <c r="F1986" s="212"/>
      <c r="M1986" s="27"/>
    </row>
    <row r="1987" spans="1:13" x14ac:dyDescent="0.15">
      <c r="A1987" s="6">
        <v>18</v>
      </c>
      <c r="B1987" s="6">
        <v>176</v>
      </c>
      <c r="C1987" s="15">
        <v>44049</v>
      </c>
      <c r="D1987" s="9">
        <v>7.6388888888888886E-3</v>
      </c>
      <c r="E1987" s="212">
        <v>7.6388888888888886E-3</v>
      </c>
      <c r="F1987" s="212"/>
      <c r="M1987" s="27">
        <v>13</v>
      </c>
    </row>
    <row r="1988" spans="1:13" x14ac:dyDescent="0.15">
      <c r="C1988" s="15">
        <v>44050</v>
      </c>
      <c r="D1988" s="9">
        <v>0.94374999999999998</v>
      </c>
      <c r="E1988" s="212">
        <v>0.94374999999999998</v>
      </c>
      <c r="F1988" s="212"/>
      <c r="M1988" s="27">
        <v>17</v>
      </c>
    </row>
    <row r="1989" spans="1:13" x14ac:dyDescent="0.15">
      <c r="C1989" s="15">
        <v>44051</v>
      </c>
      <c r="D1989" s="9">
        <v>6.25E-2</v>
      </c>
      <c r="E1989" s="212">
        <v>6.25E-2</v>
      </c>
      <c r="F1989" s="212"/>
      <c r="M1989" s="27">
        <v>15</v>
      </c>
    </row>
    <row r="1990" spans="1:13" x14ac:dyDescent="0.15">
      <c r="C1990" s="15">
        <v>44052</v>
      </c>
      <c r="D1990" s="9">
        <v>0.30416666666666664</v>
      </c>
      <c r="E1990" s="212">
        <v>0.30416666666666664</v>
      </c>
      <c r="F1990" s="212"/>
      <c r="M1990" s="27">
        <v>9</v>
      </c>
    </row>
    <row r="1991" spans="1:13" x14ac:dyDescent="0.15">
      <c r="C1991" s="15">
        <v>44054</v>
      </c>
      <c r="D1991" s="9">
        <v>0.98055555555555562</v>
      </c>
      <c r="E1991" s="212">
        <v>0.98055555555555562</v>
      </c>
      <c r="F1991" s="212"/>
      <c r="M1991" s="27">
        <v>11</v>
      </c>
    </row>
    <row r="1992" spans="1:13" x14ac:dyDescent="0.15">
      <c r="C1992" s="15">
        <v>44056</v>
      </c>
      <c r="D1992" s="9">
        <v>9.6527777777777768E-2</v>
      </c>
      <c r="E1992" s="212">
        <v>9.6527777777777768E-2</v>
      </c>
      <c r="F1992" s="212"/>
      <c r="M1992" s="27">
        <v>10</v>
      </c>
    </row>
    <row r="1993" spans="1:13" x14ac:dyDescent="0.15">
      <c r="C1993" s="15">
        <v>44056</v>
      </c>
      <c r="D1993" s="9">
        <v>0.94791666666666663</v>
      </c>
      <c r="E1993" s="212">
        <v>0.94791666666666663</v>
      </c>
      <c r="F1993" s="212"/>
      <c r="M1993" s="27">
        <v>17</v>
      </c>
    </row>
    <row r="1994" spans="1:13" x14ac:dyDescent="0.15">
      <c r="C1994" s="15">
        <v>44057</v>
      </c>
      <c r="D1994" s="9">
        <v>0.23402777777777781</v>
      </c>
      <c r="E1994" s="212">
        <v>0.23402777777777781</v>
      </c>
      <c r="F1994" s="212"/>
      <c r="M1994" s="27">
        <v>14</v>
      </c>
    </row>
    <row r="1995" spans="1:13" x14ac:dyDescent="0.15">
      <c r="C1995" s="15">
        <v>44057</v>
      </c>
      <c r="D1995" s="9">
        <v>0.25416666666666665</v>
      </c>
      <c r="E1995" s="212">
        <v>0.25416666666666665</v>
      </c>
      <c r="F1995" s="212"/>
      <c r="M1995" s="27">
        <v>13</v>
      </c>
    </row>
    <row r="1996" spans="1:13" x14ac:dyDescent="0.15">
      <c r="C1996" s="15">
        <v>44057</v>
      </c>
      <c r="D1996" s="9">
        <v>0.3354166666666667</v>
      </c>
      <c r="E1996" s="212">
        <v>0.3354166666666667</v>
      </c>
      <c r="F1996" s="212"/>
      <c r="M1996" s="27">
        <v>17</v>
      </c>
    </row>
    <row r="1997" spans="1:13" x14ac:dyDescent="0.15">
      <c r="C1997" s="15">
        <v>44061</v>
      </c>
      <c r="D1997" s="9">
        <v>0.20208333333333331</v>
      </c>
      <c r="E1997" s="212">
        <v>0.20208333333333331</v>
      </c>
      <c r="F1997" s="212"/>
      <c r="M1997" s="27">
        <v>12</v>
      </c>
    </row>
    <row r="1998" spans="1:13" x14ac:dyDescent="0.15">
      <c r="C1998" s="15">
        <v>44061</v>
      </c>
      <c r="D1998" s="9">
        <v>0.76597222222222217</v>
      </c>
      <c r="E1998" s="212">
        <v>0.76597222222222217</v>
      </c>
      <c r="F1998" s="212"/>
      <c r="M1998" s="27">
        <v>24</v>
      </c>
    </row>
    <row r="1999" spans="1:13" x14ac:dyDescent="0.15">
      <c r="C1999" s="15">
        <v>44061</v>
      </c>
      <c r="D1999" s="9">
        <v>0.77847222222222223</v>
      </c>
      <c r="E1999" s="212">
        <v>0.77847222222222223</v>
      </c>
      <c r="F1999" s="212"/>
      <c r="M1999" s="27">
        <v>23</v>
      </c>
    </row>
    <row r="2000" spans="1:13" x14ac:dyDescent="0.15">
      <c r="C2000" s="15">
        <v>44061</v>
      </c>
      <c r="D2000" s="9">
        <v>0.86597222222222225</v>
      </c>
      <c r="E2000" s="212">
        <v>0.86597222222222225</v>
      </c>
      <c r="F2000" s="212"/>
      <c r="M2000" s="27">
        <v>21</v>
      </c>
    </row>
    <row r="2001" spans="1:13" x14ac:dyDescent="0.15">
      <c r="C2001" s="15">
        <v>44061</v>
      </c>
      <c r="D2001" s="9">
        <v>0.97986111111111107</v>
      </c>
      <c r="E2001" s="212">
        <v>0.97986111111111107</v>
      </c>
      <c r="F2001" s="212"/>
      <c r="M2001" s="27">
        <v>20</v>
      </c>
    </row>
    <row r="2002" spans="1:13" x14ac:dyDescent="0.15">
      <c r="C2002" s="15">
        <v>44067</v>
      </c>
      <c r="D2002" s="9">
        <v>0.91319444444444453</v>
      </c>
      <c r="E2002" s="212">
        <v>0.91319444444444453</v>
      </c>
      <c r="F2002" s="212"/>
      <c r="M2002" s="27">
        <v>13</v>
      </c>
    </row>
    <row r="2003" spans="1:13" x14ac:dyDescent="0.15">
      <c r="E2003" s="212"/>
      <c r="F2003" s="212"/>
      <c r="M2003" s="27"/>
    </row>
    <row r="2004" spans="1:13" x14ac:dyDescent="0.15">
      <c r="A2004" s="6" t="s">
        <v>734</v>
      </c>
      <c r="B2004" s="6">
        <v>177</v>
      </c>
      <c r="C2004" s="15">
        <v>44046</v>
      </c>
      <c r="D2004" s="9">
        <v>4.9999999999999996E-2</v>
      </c>
      <c r="E2004" s="212">
        <v>4.9999999999999996E-2</v>
      </c>
      <c r="F2004" s="212"/>
      <c r="M2004" s="27">
        <v>13</v>
      </c>
    </row>
    <row r="2005" spans="1:13" x14ac:dyDescent="0.15">
      <c r="C2005" s="15">
        <v>44059</v>
      </c>
      <c r="D2005" s="9">
        <v>0.96666666666666667</v>
      </c>
      <c r="E2005" s="212">
        <v>0.96666666666666667</v>
      </c>
      <c r="F2005" s="212"/>
      <c r="M2005" s="27">
        <v>18</v>
      </c>
    </row>
    <row r="2006" spans="1:13" x14ac:dyDescent="0.15">
      <c r="C2006" s="15">
        <v>44061</v>
      </c>
      <c r="D2006" s="9">
        <v>0.9604166666666667</v>
      </c>
      <c r="E2006" s="212">
        <v>0.9604166666666667</v>
      </c>
      <c r="F2006" s="212"/>
      <c r="M2006" s="27">
        <v>21</v>
      </c>
    </row>
    <row r="2007" spans="1:13" x14ac:dyDescent="0.15">
      <c r="E2007" s="212"/>
      <c r="F2007" s="212"/>
      <c r="M2007" s="27"/>
    </row>
    <row r="2008" spans="1:13" x14ac:dyDescent="0.15">
      <c r="A2008" s="6">
        <v>22</v>
      </c>
      <c r="B2008" s="6">
        <v>178</v>
      </c>
      <c r="C2008" s="15">
        <v>44044</v>
      </c>
      <c r="D2008" s="9">
        <v>0.95833333333333337</v>
      </c>
      <c r="E2008" s="212">
        <v>0.95833333333333337</v>
      </c>
      <c r="F2008" s="212"/>
      <c r="M2008" s="27">
        <v>17</v>
      </c>
    </row>
    <row r="2009" spans="1:13" x14ac:dyDescent="0.15">
      <c r="C2009" s="15">
        <v>44050</v>
      </c>
      <c r="D2009" s="9">
        <v>0.13402777777777777</v>
      </c>
      <c r="E2009" s="212">
        <v>0.13402777777777777</v>
      </c>
      <c r="F2009" s="212"/>
      <c r="M2009" s="27">
        <v>15</v>
      </c>
    </row>
    <row r="2010" spans="1:13" x14ac:dyDescent="0.15">
      <c r="C2010" s="15">
        <v>44058</v>
      </c>
      <c r="D2010" s="9">
        <v>5.5555555555555558E-3</v>
      </c>
      <c r="E2010" s="212">
        <v>5.5555555555555558E-3</v>
      </c>
      <c r="F2010" s="212"/>
      <c r="M2010" s="27">
        <v>14</v>
      </c>
    </row>
    <row r="2011" spans="1:13" x14ac:dyDescent="0.15">
      <c r="E2011" s="212"/>
      <c r="F2011" s="212"/>
      <c r="M2011" s="27"/>
    </row>
    <row r="2012" spans="1:13" x14ac:dyDescent="0.15">
      <c r="A2012" s="6">
        <v>23</v>
      </c>
      <c r="B2012" s="6">
        <v>179</v>
      </c>
      <c r="C2012" s="15">
        <v>44056</v>
      </c>
      <c r="D2012" s="9">
        <v>2.0833333333333332E-2</v>
      </c>
      <c r="E2012" s="212">
        <v>2.0833333333333332E-2</v>
      </c>
      <c r="F2012" s="212"/>
      <c r="M2012" s="27">
        <v>19</v>
      </c>
    </row>
    <row r="2013" spans="1:13" x14ac:dyDescent="0.15">
      <c r="C2013" s="15">
        <v>44060</v>
      </c>
      <c r="D2013" s="9">
        <v>0.77569444444444446</v>
      </c>
      <c r="E2013" s="212">
        <v>0.77569444444444446</v>
      </c>
      <c r="F2013" s="212"/>
      <c r="M2013" s="27">
        <v>21</v>
      </c>
    </row>
    <row r="2014" spans="1:13" x14ac:dyDescent="0.15">
      <c r="C2014" s="15">
        <v>44061</v>
      </c>
      <c r="D2014" s="9">
        <v>5.9027777777777783E-2</v>
      </c>
      <c r="E2014" s="212">
        <v>5.9027777777777783E-2</v>
      </c>
      <c r="F2014" s="212"/>
      <c r="M2014" s="27">
        <v>16</v>
      </c>
    </row>
    <row r="2015" spans="1:13" x14ac:dyDescent="0.15">
      <c r="C2015" s="15">
        <v>44062</v>
      </c>
      <c r="D2015" s="9">
        <v>0.25138888888888888</v>
      </c>
      <c r="E2015" s="212">
        <v>0.25138888888888888</v>
      </c>
      <c r="F2015" s="212"/>
      <c r="M2015" s="27">
        <v>15</v>
      </c>
    </row>
    <row r="2016" spans="1:13" x14ac:dyDescent="0.15">
      <c r="C2016" s="15">
        <v>44062</v>
      </c>
      <c r="D2016" s="9">
        <v>0.28680555555555554</v>
      </c>
      <c r="E2016" s="212">
        <v>0.28680555555555554</v>
      </c>
      <c r="F2016" s="212"/>
      <c r="M2016" s="27">
        <v>13</v>
      </c>
    </row>
    <row r="2017" spans="1:13" x14ac:dyDescent="0.15">
      <c r="C2017" s="15">
        <v>44063</v>
      </c>
      <c r="D2017" s="9">
        <v>0.77500000000000002</v>
      </c>
      <c r="E2017" s="212">
        <v>0.77500000000000002</v>
      </c>
      <c r="F2017" s="212"/>
      <c r="M2017" s="27">
        <v>18</v>
      </c>
    </row>
    <row r="2018" spans="1:13" x14ac:dyDescent="0.15">
      <c r="C2018" s="15">
        <v>44065</v>
      </c>
      <c r="D2018" s="9">
        <v>0.21180555555555555</v>
      </c>
      <c r="E2018" s="212">
        <v>0.21180555555555555</v>
      </c>
      <c r="F2018" s="212"/>
      <c r="M2018" s="27">
        <v>18</v>
      </c>
    </row>
    <row r="2019" spans="1:13" x14ac:dyDescent="0.15">
      <c r="C2019" s="15">
        <v>44066</v>
      </c>
      <c r="D2019" s="9">
        <v>0.26666666666666666</v>
      </c>
      <c r="E2019" s="212">
        <v>0.26666666666666666</v>
      </c>
      <c r="F2019" s="212"/>
      <c r="M2019" s="27">
        <v>11</v>
      </c>
    </row>
    <row r="2020" spans="1:13" x14ac:dyDescent="0.15">
      <c r="C2020" s="15">
        <v>44068</v>
      </c>
      <c r="D2020" s="9">
        <v>2.0833333333333332E-2</v>
      </c>
      <c r="E2020" s="212">
        <v>2.0833333333333332E-2</v>
      </c>
      <c r="F2020" s="212"/>
      <c r="M2020" s="27">
        <v>18</v>
      </c>
    </row>
    <row r="2021" spans="1:13" x14ac:dyDescent="0.15">
      <c r="E2021" s="212"/>
      <c r="F2021" s="212"/>
      <c r="M2021" s="27"/>
    </row>
    <row r="2022" spans="1:13" x14ac:dyDescent="0.15">
      <c r="A2022" s="6">
        <v>27</v>
      </c>
      <c r="B2022" s="240">
        <v>180</v>
      </c>
      <c r="C2022" s="15">
        <v>44065</v>
      </c>
      <c r="D2022" s="9">
        <v>0.97499999999999998</v>
      </c>
      <c r="E2022" s="212">
        <v>0.97499999999999998</v>
      </c>
      <c r="F2022" s="212"/>
      <c r="M2022" s="27">
        <v>9</v>
      </c>
    </row>
    <row r="2024" spans="1:13" x14ac:dyDescent="0.15">
      <c r="A2024" s="6" t="s">
        <v>1142</v>
      </c>
    </row>
    <row r="2025" spans="1:13" x14ac:dyDescent="0.15">
      <c r="A2025" s="6" t="s">
        <v>594</v>
      </c>
      <c r="C2025" s="15">
        <v>44072</v>
      </c>
      <c r="D2025" s="9">
        <v>0.87986111111111109</v>
      </c>
      <c r="M2025" s="6">
        <v>23</v>
      </c>
    </row>
    <row r="2026" spans="1:13" x14ac:dyDescent="0.15">
      <c r="C2026" s="15">
        <v>44086</v>
      </c>
      <c r="D2026" s="9">
        <v>0.85833333333333339</v>
      </c>
      <c r="M2026" s="6">
        <v>19</v>
      </c>
    </row>
    <row r="2027" spans="1:13" x14ac:dyDescent="0.15">
      <c r="C2027" s="15">
        <v>44088</v>
      </c>
      <c r="D2027" s="9">
        <v>4.5833333333333337E-2</v>
      </c>
      <c r="M2027" s="6">
        <v>14</v>
      </c>
    </row>
    <row r="2028" spans="1:13" x14ac:dyDescent="0.15">
      <c r="C2028" s="15">
        <v>44089</v>
      </c>
      <c r="D2028" s="9">
        <v>0.99861111111111101</v>
      </c>
      <c r="M2028" s="6">
        <v>25</v>
      </c>
    </row>
    <row r="2029" spans="1:13" x14ac:dyDescent="0.15">
      <c r="C2029" s="15">
        <v>44096</v>
      </c>
      <c r="D2029" s="9">
        <v>0.87152777777777779</v>
      </c>
      <c r="M2029" s="6">
        <v>17</v>
      </c>
    </row>
    <row r="2030" spans="1:13" x14ac:dyDescent="0.15">
      <c r="C2030" s="15">
        <v>44097</v>
      </c>
      <c r="D2030" s="9">
        <v>0.87777777777777777</v>
      </c>
      <c r="M2030" s="6">
        <v>19</v>
      </c>
    </row>
    <row r="2032" spans="1:13" x14ac:dyDescent="0.15">
      <c r="A2032" s="6" t="s">
        <v>944</v>
      </c>
      <c r="C2032" s="15">
        <v>44073</v>
      </c>
      <c r="D2032" s="9">
        <v>0.8569444444444444</v>
      </c>
      <c r="M2032" s="6">
        <v>19</v>
      </c>
    </row>
    <row r="2033" spans="1:13" x14ac:dyDescent="0.15">
      <c r="C2033" s="15">
        <v>44078</v>
      </c>
      <c r="D2033" s="9">
        <v>0.98263888888888884</v>
      </c>
      <c r="M2033" s="6">
        <v>19</v>
      </c>
    </row>
    <row r="2034" spans="1:13" x14ac:dyDescent="0.15">
      <c r="C2034" s="15">
        <v>44086</v>
      </c>
      <c r="D2034" s="9">
        <v>1.5277777777777777E-2</v>
      </c>
      <c r="M2034" s="6">
        <v>16</v>
      </c>
    </row>
    <row r="2036" spans="1:13" x14ac:dyDescent="0.15">
      <c r="A2036" s="6" t="s">
        <v>957</v>
      </c>
      <c r="C2036" s="15">
        <v>44074</v>
      </c>
      <c r="D2036" s="9">
        <v>0.80486111111111114</v>
      </c>
      <c r="M2036" s="6">
        <v>15</v>
      </c>
    </row>
    <row r="2037" spans="1:13" x14ac:dyDescent="0.15">
      <c r="C2037" s="15">
        <v>44074</v>
      </c>
      <c r="D2037" s="9">
        <v>0.86388888888888893</v>
      </c>
      <c r="M2037" s="6">
        <v>15</v>
      </c>
    </row>
    <row r="2038" spans="1:13" x14ac:dyDescent="0.15">
      <c r="C2038" s="15">
        <v>44077</v>
      </c>
      <c r="D2038" s="9">
        <v>5.6944444444444443E-2</v>
      </c>
      <c r="M2038" s="6">
        <v>13</v>
      </c>
    </row>
    <row r="2039" spans="1:13" x14ac:dyDescent="0.15">
      <c r="C2039" s="15">
        <v>44077</v>
      </c>
      <c r="D2039" s="9">
        <v>0.96458333333333324</v>
      </c>
      <c r="M2039" s="6">
        <v>15</v>
      </c>
    </row>
    <row r="2040" spans="1:13" x14ac:dyDescent="0.15">
      <c r="C2040" s="15">
        <v>44080</v>
      </c>
      <c r="D2040" s="9">
        <v>0.9819444444444444</v>
      </c>
      <c r="M2040" s="6">
        <v>16</v>
      </c>
    </row>
    <row r="2041" spans="1:13" x14ac:dyDescent="0.15">
      <c r="C2041" s="15">
        <v>44081</v>
      </c>
      <c r="D2041" s="9">
        <v>0.83680555555555547</v>
      </c>
      <c r="M2041" s="6">
        <v>19</v>
      </c>
    </row>
    <row r="2042" spans="1:13" x14ac:dyDescent="0.15">
      <c r="C2042" s="15">
        <v>44085</v>
      </c>
      <c r="D2042" s="9">
        <v>0.15763888888888888</v>
      </c>
      <c r="M2042" s="6">
        <v>14</v>
      </c>
    </row>
    <row r="2043" spans="1:13" x14ac:dyDescent="0.15">
      <c r="C2043" s="15">
        <v>44085</v>
      </c>
      <c r="D2043" s="9">
        <v>0.26666666666666666</v>
      </c>
      <c r="M2043" s="6">
        <v>12</v>
      </c>
    </row>
    <row r="2044" spans="1:13" x14ac:dyDescent="0.15">
      <c r="C2044" s="15">
        <v>44087</v>
      </c>
      <c r="D2044" s="9">
        <v>0.96875</v>
      </c>
      <c r="M2044" s="6">
        <v>18</v>
      </c>
    </row>
    <row r="2045" spans="1:13" x14ac:dyDescent="0.15">
      <c r="C2045" s="15">
        <v>44088</v>
      </c>
      <c r="D2045" s="9">
        <v>5.347222222222222E-2</v>
      </c>
      <c r="M2045" s="6">
        <v>16</v>
      </c>
    </row>
    <row r="2046" spans="1:13" x14ac:dyDescent="0.15">
      <c r="C2046" s="15">
        <v>44088</v>
      </c>
      <c r="D2046" s="9">
        <v>9.5833333333333326E-2</v>
      </c>
      <c r="M2046" s="6">
        <v>15</v>
      </c>
    </row>
    <row r="2047" spans="1:13" x14ac:dyDescent="0.15">
      <c r="C2047" s="15">
        <v>44088</v>
      </c>
      <c r="D2047" s="9">
        <v>0.84930555555555554</v>
      </c>
      <c r="M2047" s="6">
        <v>21</v>
      </c>
    </row>
    <row r="2048" spans="1:13" x14ac:dyDescent="0.15">
      <c r="C2048" s="15">
        <v>44092</v>
      </c>
      <c r="D2048" s="9">
        <v>0.26319444444444445</v>
      </c>
      <c r="M2048" s="6">
        <v>21</v>
      </c>
    </row>
    <row r="2049" spans="1:13" x14ac:dyDescent="0.15">
      <c r="C2049" s="15">
        <v>44092</v>
      </c>
      <c r="D2049" s="9">
        <v>0.84583333333333333</v>
      </c>
      <c r="M2049" s="6">
        <v>21</v>
      </c>
    </row>
    <row r="2050" spans="1:13" x14ac:dyDescent="0.15">
      <c r="C2050" s="15">
        <v>44085</v>
      </c>
      <c r="D2050" s="9">
        <v>0.15833333333333333</v>
      </c>
      <c r="M2050" s="6">
        <v>15</v>
      </c>
    </row>
    <row r="2051" spans="1:13" x14ac:dyDescent="0.15">
      <c r="C2051" s="15">
        <v>44091</v>
      </c>
      <c r="D2051" s="9">
        <v>0.9194444444444444</v>
      </c>
      <c r="M2051" s="6">
        <v>26</v>
      </c>
    </row>
    <row r="2053" spans="1:13" x14ac:dyDescent="0.15">
      <c r="A2053" s="6" t="s">
        <v>34</v>
      </c>
      <c r="C2053" s="15">
        <v>44073</v>
      </c>
      <c r="D2053" s="9">
        <v>0.12569444444444444</v>
      </c>
      <c r="M2053" s="6">
        <v>22</v>
      </c>
    </row>
    <row r="2054" spans="1:13" x14ac:dyDescent="0.15">
      <c r="C2054" s="15">
        <v>44073</v>
      </c>
      <c r="D2054" s="9">
        <v>0.87708333333333333</v>
      </c>
      <c r="M2054" s="6">
        <v>18</v>
      </c>
    </row>
    <row r="2055" spans="1:13" x14ac:dyDescent="0.15">
      <c r="C2055" s="15">
        <v>44074</v>
      </c>
      <c r="D2055" s="9">
        <v>0.94444444444444453</v>
      </c>
      <c r="M2055" s="6">
        <v>13</v>
      </c>
    </row>
    <row r="2056" spans="1:13" x14ac:dyDescent="0.15">
      <c r="C2056" s="15">
        <v>44076</v>
      </c>
      <c r="D2056" s="9">
        <v>0.94930555555555562</v>
      </c>
      <c r="M2056" s="6">
        <v>15</v>
      </c>
    </row>
    <row r="2057" spans="1:13" x14ac:dyDescent="0.15">
      <c r="C2057" s="15">
        <v>44077</v>
      </c>
      <c r="D2057" s="9">
        <v>0.81458333333333333</v>
      </c>
      <c r="M2057" s="6">
        <v>18</v>
      </c>
    </row>
    <row r="2058" spans="1:13" x14ac:dyDescent="0.15">
      <c r="C2058" s="15">
        <v>44081</v>
      </c>
      <c r="D2058" s="9">
        <v>0.10208333333333335</v>
      </c>
      <c r="M2058" s="6">
        <v>13</v>
      </c>
    </row>
    <row r="2059" spans="1:13" x14ac:dyDescent="0.15">
      <c r="C2059" s="15">
        <v>44081</v>
      </c>
      <c r="D2059" s="9">
        <v>0.13263888888888889</v>
      </c>
      <c r="M2059" s="6">
        <v>12</v>
      </c>
    </row>
    <row r="2060" spans="1:13" x14ac:dyDescent="0.15">
      <c r="C2060" s="15">
        <v>44081</v>
      </c>
      <c r="D2060" s="9">
        <v>0.81041666666666667</v>
      </c>
      <c r="M2060" s="6">
        <v>20</v>
      </c>
    </row>
    <row r="2061" spans="1:13" x14ac:dyDescent="0.15">
      <c r="C2061" s="15">
        <v>44087</v>
      </c>
      <c r="D2061" s="9">
        <v>0.99652777777777779</v>
      </c>
      <c r="M2061" s="6">
        <v>18</v>
      </c>
    </row>
    <row r="2062" spans="1:13" x14ac:dyDescent="0.15">
      <c r="C2062" s="15">
        <v>44095</v>
      </c>
      <c r="D2062" s="9">
        <v>1.1805555555555555E-2</v>
      </c>
      <c r="M2062" s="6">
        <v>23</v>
      </c>
    </row>
    <row r="2063" spans="1:13" x14ac:dyDescent="0.15">
      <c r="C2063" s="15">
        <v>44095</v>
      </c>
      <c r="D2063" s="9">
        <v>0.82500000000000007</v>
      </c>
      <c r="M2063" s="6">
        <v>29</v>
      </c>
    </row>
    <row r="2065" spans="1:13" x14ac:dyDescent="0.15">
      <c r="A2065" s="6" t="s">
        <v>47</v>
      </c>
      <c r="C2065" s="15">
        <v>44073</v>
      </c>
      <c r="D2065" s="9">
        <v>0.86875000000000002</v>
      </c>
      <c r="M2065" s="6">
        <v>19</v>
      </c>
    </row>
    <row r="2066" spans="1:13" x14ac:dyDescent="0.15">
      <c r="C2066" s="15">
        <v>44074</v>
      </c>
      <c r="D2066" s="9">
        <v>0.97013888888888899</v>
      </c>
      <c r="M2066" s="6">
        <v>14</v>
      </c>
    </row>
    <row r="2067" spans="1:13" x14ac:dyDescent="0.15">
      <c r="C2067" s="15">
        <v>44075</v>
      </c>
      <c r="D2067" s="9">
        <v>0.1125</v>
      </c>
      <c r="M2067" s="6">
        <v>14</v>
      </c>
    </row>
    <row r="2068" spans="1:13" x14ac:dyDescent="0.15">
      <c r="C2068" s="15">
        <v>44075</v>
      </c>
      <c r="D2068" s="9">
        <v>0.82777777777777783</v>
      </c>
      <c r="M2068" s="6">
        <v>17</v>
      </c>
    </row>
    <row r="2069" spans="1:13" x14ac:dyDescent="0.15">
      <c r="C2069" s="15">
        <v>44076</v>
      </c>
      <c r="D2069" s="9">
        <v>0.79027777777777775</v>
      </c>
      <c r="M2069" s="6">
        <v>18</v>
      </c>
    </row>
    <row r="2070" spans="1:13" x14ac:dyDescent="0.15">
      <c r="C2070" s="15">
        <v>44079</v>
      </c>
      <c r="D2070" s="9">
        <v>0.90486111111111101</v>
      </c>
      <c r="M2070" s="6">
        <v>19</v>
      </c>
    </row>
    <row r="2071" spans="1:13" x14ac:dyDescent="0.15">
      <c r="C2071" s="15">
        <v>44080</v>
      </c>
      <c r="D2071" s="9">
        <v>6.9444444444444447E-4</v>
      </c>
      <c r="M2071" s="6">
        <v>18</v>
      </c>
    </row>
    <row r="2072" spans="1:13" x14ac:dyDescent="0.15">
      <c r="C2072" s="15">
        <v>44080</v>
      </c>
      <c r="D2072" s="9">
        <v>1.5277777777777777E-2</v>
      </c>
      <c r="M2072" s="6">
        <v>18</v>
      </c>
    </row>
    <row r="2073" spans="1:13" x14ac:dyDescent="0.15">
      <c r="C2073" s="15">
        <v>44080</v>
      </c>
      <c r="D2073" s="9">
        <v>0.83194444444444438</v>
      </c>
      <c r="M2073" s="6">
        <v>19</v>
      </c>
    </row>
    <row r="2074" spans="1:13" x14ac:dyDescent="0.15">
      <c r="C2074" s="15">
        <v>44080</v>
      </c>
      <c r="D2074" s="9">
        <v>0.89722222222222225</v>
      </c>
      <c r="M2074" s="6">
        <v>18</v>
      </c>
    </row>
    <row r="2075" spans="1:13" x14ac:dyDescent="0.15">
      <c r="C2075" s="15">
        <v>44081</v>
      </c>
      <c r="D2075" s="9">
        <v>0.12916666666666668</v>
      </c>
      <c r="M2075" s="6">
        <v>15</v>
      </c>
    </row>
    <row r="2076" spans="1:13" x14ac:dyDescent="0.15">
      <c r="C2076" s="15">
        <v>44081</v>
      </c>
      <c r="D2076" s="9">
        <v>0.7909722222222223</v>
      </c>
      <c r="M2076" s="6">
        <v>23</v>
      </c>
    </row>
    <row r="2077" spans="1:13" x14ac:dyDescent="0.15">
      <c r="C2077" s="15">
        <v>44085</v>
      </c>
      <c r="D2077" s="9">
        <v>0.84236111111111101</v>
      </c>
      <c r="M2077" s="6">
        <v>22</v>
      </c>
    </row>
    <row r="2078" spans="1:13" x14ac:dyDescent="0.15">
      <c r="C2078" s="15">
        <v>44085</v>
      </c>
      <c r="D2078" s="9">
        <v>0.93263888888888891</v>
      </c>
      <c r="M2078" s="6">
        <v>20</v>
      </c>
    </row>
    <row r="2079" spans="1:13" x14ac:dyDescent="0.15">
      <c r="C2079" s="15">
        <v>44086</v>
      </c>
      <c r="D2079" s="9">
        <v>7.5694444444444439E-2</v>
      </c>
      <c r="M2079" s="6">
        <v>18</v>
      </c>
    </row>
    <row r="2080" spans="1:13" x14ac:dyDescent="0.15">
      <c r="C2080" s="15">
        <v>44087</v>
      </c>
      <c r="D2080" s="9">
        <v>0.98611111111111116</v>
      </c>
      <c r="M2080" s="6">
        <v>22</v>
      </c>
    </row>
    <row r="2081" spans="1:13" x14ac:dyDescent="0.15">
      <c r="C2081" s="15">
        <v>44089</v>
      </c>
      <c r="D2081" s="9">
        <v>0.81666666666666676</v>
      </c>
      <c r="M2081" s="6">
        <v>30</v>
      </c>
    </row>
    <row r="2082" spans="1:13" x14ac:dyDescent="0.15">
      <c r="C2082" s="15">
        <v>44090</v>
      </c>
      <c r="D2082" s="9">
        <v>0.15486111111111112</v>
      </c>
      <c r="M2082" s="6">
        <v>22</v>
      </c>
    </row>
    <row r="2083" spans="1:13" x14ac:dyDescent="0.15">
      <c r="C2083" s="15">
        <v>44092</v>
      </c>
      <c r="D2083" s="9">
        <v>0.85138888888888886</v>
      </c>
      <c r="M2083" s="6">
        <v>23</v>
      </c>
    </row>
    <row r="2084" spans="1:13" x14ac:dyDescent="0.15">
      <c r="C2084" s="15">
        <v>44095</v>
      </c>
      <c r="D2084" s="9">
        <v>3.472222222222222E-3</v>
      </c>
      <c r="M2084" s="6">
        <v>26</v>
      </c>
    </row>
    <row r="2085" spans="1:13" x14ac:dyDescent="0.15">
      <c r="C2085" s="15">
        <v>44095</v>
      </c>
      <c r="D2085" s="9">
        <v>0.80486111111111114</v>
      </c>
      <c r="M2085" s="6">
        <v>32</v>
      </c>
    </row>
    <row r="2087" spans="1:13" x14ac:dyDescent="0.15">
      <c r="A2087" s="6" t="s">
        <v>144</v>
      </c>
      <c r="C2087" s="15">
        <v>44076</v>
      </c>
      <c r="D2087" s="9">
        <v>0.17569444444444446</v>
      </c>
      <c r="M2087" s="6">
        <v>16</v>
      </c>
    </row>
    <row r="2088" spans="1:13" x14ac:dyDescent="0.15">
      <c r="C2088" s="15">
        <v>44088</v>
      </c>
      <c r="D2088" s="9">
        <v>0.78263888888888899</v>
      </c>
      <c r="M2088" s="6">
        <v>28</v>
      </c>
    </row>
    <row r="2089" spans="1:13" x14ac:dyDescent="0.15">
      <c r="C2089" s="15">
        <v>44085</v>
      </c>
      <c r="D2089" s="9">
        <v>0.30763888888888891</v>
      </c>
      <c r="M2089" s="6">
        <v>18</v>
      </c>
    </row>
    <row r="2091" spans="1:13" x14ac:dyDescent="0.15">
      <c r="A2091" s="6" t="s">
        <v>835</v>
      </c>
      <c r="C2091" s="15">
        <v>44093</v>
      </c>
      <c r="D2091" s="9">
        <v>0.9784722222222223</v>
      </c>
      <c r="M2091" s="6">
        <v>21</v>
      </c>
    </row>
    <row r="2093" spans="1:13" x14ac:dyDescent="0.15">
      <c r="A2093" s="6" t="s">
        <v>1150</v>
      </c>
    </row>
    <row r="2094" spans="1:13" x14ac:dyDescent="0.15">
      <c r="A2094" s="6" t="s">
        <v>9</v>
      </c>
      <c r="C2094" s="15">
        <v>44130</v>
      </c>
      <c r="D2094" s="9">
        <v>0.10486111111111111</v>
      </c>
      <c r="M2094" s="6">
        <v>24</v>
      </c>
    </row>
    <row r="2095" spans="1:13" x14ac:dyDescent="0.15">
      <c r="C2095" s="15">
        <v>44151</v>
      </c>
      <c r="D2095" s="9">
        <v>0.8618055555555556</v>
      </c>
      <c r="M2095" s="6">
        <v>30</v>
      </c>
    </row>
    <row r="2097" spans="1:13" x14ac:dyDescent="0.15">
      <c r="A2097" s="6" t="s">
        <v>17</v>
      </c>
    </row>
    <row r="2099" spans="1:13" x14ac:dyDescent="0.15">
      <c r="A2099" s="6" t="s">
        <v>25</v>
      </c>
      <c r="C2099" s="15">
        <v>44145</v>
      </c>
      <c r="D2099" s="9">
        <v>0.83263888888888893</v>
      </c>
      <c r="M2099" s="6">
        <v>24</v>
      </c>
    </row>
    <row r="2100" spans="1:13" x14ac:dyDescent="0.15">
      <c r="C2100" s="15">
        <v>44145</v>
      </c>
      <c r="D2100" s="9">
        <v>0.84513888888888899</v>
      </c>
      <c r="M2100" s="6">
        <v>24</v>
      </c>
    </row>
    <row r="2101" spans="1:13" x14ac:dyDescent="0.15">
      <c r="C2101" s="15">
        <v>44146</v>
      </c>
      <c r="D2101" s="9">
        <v>0.27777777777777779</v>
      </c>
      <c r="M2101" s="6">
        <v>23</v>
      </c>
    </row>
    <row r="2102" spans="1:13" x14ac:dyDescent="0.15">
      <c r="C2102" s="15">
        <v>44153</v>
      </c>
      <c r="D2102" s="9">
        <v>0.10555555555555556</v>
      </c>
      <c r="M2102" s="6">
        <v>23</v>
      </c>
    </row>
    <row r="2103" spans="1:13" x14ac:dyDescent="0.15">
      <c r="C2103" s="15">
        <v>44159</v>
      </c>
      <c r="D2103" s="9">
        <v>0.17986111111111111</v>
      </c>
      <c r="M2103" s="6">
        <v>23</v>
      </c>
    </row>
    <row r="2104" spans="1:13" x14ac:dyDescent="0.15">
      <c r="C2104" s="15">
        <v>44161</v>
      </c>
      <c r="D2104" s="9">
        <v>4.4444444444444446E-2</v>
      </c>
      <c r="M2104" s="6">
        <v>24</v>
      </c>
    </row>
    <row r="2105" spans="1:13" x14ac:dyDescent="0.15">
      <c r="C2105" s="15">
        <v>44161</v>
      </c>
      <c r="D2105" s="9">
        <v>0.98888888888888893</v>
      </c>
      <c r="M2105" s="6">
        <v>24</v>
      </c>
    </row>
    <row r="2106" spans="1:13" x14ac:dyDescent="0.15">
      <c r="C2106" s="15">
        <v>44142</v>
      </c>
      <c r="D2106" s="9">
        <v>0.16041666666666668</v>
      </c>
      <c r="M2106" s="6">
        <v>23</v>
      </c>
    </row>
    <row r="2107" spans="1:13" x14ac:dyDescent="0.15">
      <c r="C2107" s="15">
        <v>44153</v>
      </c>
      <c r="D2107" s="9">
        <v>0.25277777777777777</v>
      </c>
      <c r="M2107" s="6">
        <v>27</v>
      </c>
    </row>
    <row r="2108" spans="1:13" x14ac:dyDescent="0.15">
      <c r="C2108" s="15">
        <v>44156</v>
      </c>
      <c r="D2108" s="9">
        <v>0.91736111111111107</v>
      </c>
      <c r="M2108" s="6">
        <v>28</v>
      </c>
    </row>
    <row r="2110" spans="1:13" x14ac:dyDescent="0.15">
      <c r="A2110" s="6" t="s">
        <v>61</v>
      </c>
      <c r="C2110" s="15">
        <v>44128</v>
      </c>
      <c r="D2110" s="9">
        <v>1.3888888888888888E-2</v>
      </c>
      <c r="M2110" s="6">
        <v>24</v>
      </c>
    </row>
    <row r="2111" spans="1:13" x14ac:dyDescent="0.15">
      <c r="C2111" s="15">
        <v>44128</v>
      </c>
      <c r="D2111" s="9">
        <v>0.11944444444444445</v>
      </c>
      <c r="M2111" s="6">
        <v>22</v>
      </c>
    </row>
    <row r="2112" spans="1:13" x14ac:dyDescent="0.15">
      <c r="C2112" s="15">
        <v>44136</v>
      </c>
      <c r="D2112" s="9">
        <v>0.82708333333333339</v>
      </c>
      <c r="M2112" s="6">
        <v>21</v>
      </c>
    </row>
    <row r="2113" spans="3:13" x14ac:dyDescent="0.15">
      <c r="C2113" s="15">
        <v>44136</v>
      </c>
      <c r="D2113" s="9">
        <v>0.85069444444444453</v>
      </c>
      <c r="M2113" s="6">
        <v>21</v>
      </c>
    </row>
    <row r="2114" spans="3:13" x14ac:dyDescent="0.15">
      <c r="C2114" s="15">
        <v>44137</v>
      </c>
      <c r="D2114" s="9">
        <v>0.83750000000000002</v>
      </c>
      <c r="M2114" s="6">
        <v>25</v>
      </c>
    </row>
    <row r="2115" spans="3:13" x14ac:dyDescent="0.15">
      <c r="C2115" s="15">
        <v>44140</v>
      </c>
      <c r="D2115" s="9">
        <v>0.82013888888888886</v>
      </c>
      <c r="M2115" s="6">
        <v>24</v>
      </c>
    </row>
    <row r="2116" spans="3:13" x14ac:dyDescent="0.15">
      <c r="C2116" s="15">
        <v>44141</v>
      </c>
      <c r="D2116" s="9">
        <v>0.84166666666666667</v>
      </c>
      <c r="M2116" s="6">
        <v>31</v>
      </c>
    </row>
    <row r="2117" spans="3:13" x14ac:dyDescent="0.15">
      <c r="C2117" s="15">
        <v>44145</v>
      </c>
      <c r="D2117" s="9">
        <v>0.9902777777777777</v>
      </c>
      <c r="M2117" s="6">
        <v>24</v>
      </c>
    </row>
    <row r="2118" spans="3:13" x14ac:dyDescent="0.15">
      <c r="C2118" s="15">
        <v>44149</v>
      </c>
      <c r="D2118" s="9">
        <v>0.85</v>
      </c>
      <c r="M2118" s="6">
        <v>25</v>
      </c>
    </row>
    <row r="2119" spans="3:13" x14ac:dyDescent="0.15">
      <c r="C2119" s="15">
        <v>44149</v>
      </c>
      <c r="D2119" s="9">
        <v>0.11944444444444445</v>
      </c>
      <c r="M2119" s="6">
        <v>16</v>
      </c>
    </row>
    <row r="2120" spans="3:13" x14ac:dyDescent="0.15">
      <c r="C2120" s="15">
        <v>44154</v>
      </c>
      <c r="D2120" s="9">
        <v>0.25972222222222224</v>
      </c>
      <c r="M2120" s="6">
        <v>23</v>
      </c>
    </row>
    <row r="2121" spans="3:13" x14ac:dyDescent="0.15">
      <c r="C2121" s="15">
        <v>44157</v>
      </c>
      <c r="D2121" s="9">
        <v>2.1527777777777781E-2</v>
      </c>
      <c r="M2121" s="6">
        <v>25</v>
      </c>
    </row>
    <row r="2122" spans="3:13" x14ac:dyDescent="0.15">
      <c r="C2122" s="15">
        <v>44158</v>
      </c>
      <c r="D2122" s="9">
        <v>8.7500000000000008E-2</v>
      </c>
      <c r="M2122" s="6">
        <v>25</v>
      </c>
    </row>
    <row r="2123" spans="3:13" x14ac:dyDescent="0.15">
      <c r="C2123" s="15">
        <v>44161</v>
      </c>
      <c r="D2123" s="9">
        <v>0.25555555555555559</v>
      </c>
      <c r="M2123" s="6">
        <v>22</v>
      </c>
    </row>
    <row r="2124" spans="3:13" x14ac:dyDescent="0.15">
      <c r="C2124" s="15">
        <v>44161</v>
      </c>
      <c r="D2124" s="9">
        <v>0.26944444444444443</v>
      </c>
      <c r="M2124" s="6">
        <v>23</v>
      </c>
    </row>
    <row r="2125" spans="3:13" x14ac:dyDescent="0.15">
      <c r="C2125" s="15">
        <v>44161</v>
      </c>
      <c r="D2125" s="9">
        <v>0.79583333333333339</v>
      </c>
      <c r="M2125" s="6">
        <v>31</v>
      </c>
    </row>
    <row r="2126" spans="3:13" x14ac:dyDescent="0.15">
      <c r="C2126" s="15">
        <v>44163</v>
      </c>
      <c r="D2126" s="9">
        <v>0.1763888888888889</v>
      </c>
      <c r="M2126" s="6">
        <v>24</v>
      </c>
    </row>
    <row r="2127" spans="3:13" x14ac:dyDescent="0.15">
      <c r="C2127" s="15">
        <v>44150</v>
      </c>
      <c r="D2127" s="9">
        <v>0.15902777777777777</v>
      </c>
      <c r="M2127" s="6">
        <v>19</v>
      </c>
    </row>
    <row r="2129" spans="1:13" x14ac:dyDescent="0.15">
      <c r="A2129" s="6" t="s">
        <v>34</v>
      </c>
      <c r="C2129" s="15">
        <v>44128</v>
      </c>
      <c r="D2129" s="9">
        <v>3.472222222222222E-3</v>
      </c>
      <c r="M2129" s="6">
        <v>23</v>
      </c>
    </row>
    <row r="2130" spans="1:13" x14ac:dyDescent="0.15">
      <c r="C2130" s="15">
        <v>44136</v>
      </c>
      <c r="D2130" s="9">
        <v>0.14027777777777778</v>
      </c>
      <c r="M2130" s="6">
        <v>20</v>
      </c>
    </row>
    <row r="2131" spans="1:13" x14ac:dyDescent="0.15">
      <c r="C2131" s="15">
        <v>44136</v>
      </c>
      <c r="D2131" s="9">
        <v>0.93055555555555547</v>
      </c>
      <c r="M2131" s="6">
        <v>18</v>
      </c>
    </row>
    <row r="2132" spans="1:13" x14ac:dyDescent="0.15">
      <c r="C2132" s="15">
        <v>44138</v>
      </c>
      <c r="D2132" s="9">
        <v>0.93333333333333324</v>
      </c>
      <c r="M2132" s="6">
        <v>20</v>
      </c>
    </row>
    <row r="2133" spans="1:13" x14ac:dyDescent="0.15">
      <c r="C2133" s="15">
        <v>44143</v>
      </c>
      <c r="D2133" s="9">
        <v>0.15833333333333333</v>
      </c>
      <c r="M2133" s="6">
        <v>24</v>
      </c>
    </row>
    <row r="2134" spans="1:13" x14ac:dyDescent="0.15">
      <c r="C2134" s="15">
        <v>44144</v>
      </c>
      <c r="D2134" s="9">
        <v>0.10833333333333334</v>
      </c>
      <c r="M2134" s="6">
        <v>27</v>
      </c>
    </row>
    <row r="2135" spans="1:13" x14ac:dyDescent="0.15">
      <c r="C2135" s="15">
        <v>44147</v>
      </c>
      <c r="D2135" s="9">
        <v>5.6944444444444443E-2</v>
      </c>
      <c r="M2135" s="6">
        <v>21</v>
      </c>
    </row>
    <row r="2136" spans="1:13" x14ac:dyDescent="0.15">
      <c r="C2136" s="15">
        <v>44149</v>
      </c>
      <c r="D2136" s="9">
        <v>0.17430555555555557</v>
      </c>
      <c r="M2136" s="6">
        <v>14</v>
      </c>
    </row>
    <row r="2137" spans="1:13" x14ac:dyDescent="0.15">
      <c r="C2137" s="15">
        <v>44156</v>
      </c>
      <c r="D2137" s="9">
        <v>0.16180555555555556</v>
      </c>
      <c r="M2137" s="6">
        <v>20</v>
      </c>
    </row>
    <row r="2138" spans="1:13" x14ac:dyDescent="0.15">
      <c r="C2138" s="15">
        <v>44158</v>
      </c>
      <c r="D2138" s="9">
        <v>0.10694444444444444</v>
      </c>
      <c r="M2138" s="6">
        <v>23</v>
      </c>
    </row>
    <row r="2139" spans="1:13" x14ac:dyDescent="0.15">
      <c r="C2139" s="15">
        <v>44125</v>
      </c>
      <c r="D2139" s="9">
        <v>0.11388888888888889</v>
      </c>
      <c r="M2139" s="6">
        <v>24</v>
      </c>
    </row>
    <row r="2140" spans="1:13" x14ac:dyDescent="0.15">
      <c r="C2140" s="15">
        <v>44127</v>
      </c>
      <c r="D2140" s="9">
        <v>0.14375000000000002</v>
      </c>
      <c r="M2140" s="6">
        <v>18</v>
      </c>
    </row>
    <row r="2141" spans="1:13" x14ac:dyDescent="0.15">
      <c r="C2141" s="15">
        <v>44154</v>
      </c>
      <c r="D2141" s="9">
        <v>0.83750000000000002</v>
      </c>
      <c r="M2141" s="6">
        <v>31</v>
      </c>
    </row>
    <row r="2143" spans="1:13" x14ac:dyDescent="0.15">
      <c r="A2143" s="6" t="s">
        <v>36</v>
      </c>
      <c r="C2143" s="15">
        <v>44136</v>
      </c>
      <c r="D2143" s="9">
        <v>0.94861111111111107</v>
      </c>
      <c r="M2143" s="6">
        <v>19</v>
      </c>
    </row>
    <row r="2144" spans="1:13" x14ac:dyDescent="0.15">
      <c r="C2144" s="15">
        <v>44143</v>
      </c>
      <c r="D2144" s="9">
        <v>0.8208333333333333</v>
      </c>
      <c r="M2144" s="6">
        <v>36</v>
      </c>
    </row>
    <row r="2145" spans="1:13" x14ac:dyDescent="0.15">
      <c r="C2145" s="15">
        <v>44148</v>
      </c>
      <c r="D2145" s="9">
        <v>0.16319444444444445</v>
      </c>
      <c r="M2145" s="6">
        <v>18</v>
      </c>
    </row>
    <row r="2146" spans="1:13" x14ac:dyDescent="0.15">
      <c r="C2146" s="15">
        <v>44154</v>
      </c>
      <c r="D2146" s="9">
        <v>0.17013888888888887</v>
      </c>
      <c r="M2146" s="6">
        <v>20</v>
      </c>
    </row>
    <row r="2147" spans="1:13" x14ac:dyDescent="0.15">
      <c r="C2147" s="15">
        <v>44155</v>
      </c>
      <c r="D2147" s="9">
        <v>0.9194444444444444</v>
      </c>
      <c r="M2147" s="6">
        <v>22</v>
      </c>
    </row>
    <row r="2148" spans="1:13" x14ac:dyDescent="0.15">
      <c r="C2148" s="15">
        <v>44155</v>
      </c>
      <c r="D2148" s="9">
        <v>0.9472222222222223</v>
      </c>
      <c r="M2148" s="6">
        <v>22</v>
      </c>
    </row>
    <row r="2149" spans="1:13" x14ac:dyDescent="0.15">
      <c r="C2149" s="15">
        <v>44156</v>
      </c>
      <c r="D2149" s="9">
        <v>0.81319444444444444</v>
      </c>
      <c r="M2149" s="6">
        <v>28</v>
      </c>
    </row>
    <row r="2150" spans="1:13" x14ac:dyDescent="0.15">
      <c r="C2150" s="15">
        <v>44160</v>
      </c>
      <c r="D2150" s="9">
        <v>0.97430555555555554</v>
      </c>
      <c r="M2150" s="6">
        <v>24</v>
      </c>
    </row>
    <row r="2152" spans="1:13" x14ac:dyDescent="0.15">
      <c r="A2152" s="6">
        <v>13</v>
      </c>
      <c r="C2152" s="15">
        <v>44129</v>
      </c>
      <c r="D2152" s="9">
        <v>6.9444444444444447E-4</v>
      </c>
      <c r="M2152" s="6">
        <v>25</v>
      </c>
    </row>
    <row r="2153" spans="1:13" x14ac:dyDescent="0.15">
      <c r="C2153" s="15">
        <v>44129</v>
      </c>
      <c r="D2153" s="9">
        <v>6.5277777777777782E-2</v>
      </c>
      <c r="M2153" s="6">
        <v>25</v>
      </c>
    </row>
    <row r="2154" spans="1:13" x14ac:dyDescent="0.15">
      <c r="C2154" s="15">
        <v>44142</v>
      </c>
      <c r="D2154" s="9">
        <v>0.11666666666666665</v>
      </c>
      <c r="M2154" s="6">
        <v>23</v>
      </c>
    </row>
    <row r="2155" spans="1:13" x14ac:dyDescent="0.15">
      <c r="C2155" s="15">
        <v>44142</v>
      </c>
      <c r="D2155" s="9">
        <v>0.81944444444444453</v>
      </c>
      <c r="M2155" s="6">
        <v>33</v>
      </c>
    </row>
    <row r="2156" spans="1:13" x14ac:dyDescent="0.15">
      <c r="C2156" s="15">
        <v>44156</v>
      </c>
      <c r="D2156" s="9">
        <v>0.87013888888888891</v>
      </c>
      <c r="M2156" s="6">
        <v>29</v>
      </c>
    </row>
    <row r="2157" spans="1:13" x14ac:dyDescent="0.15">
      <c r="C2157" s="15">
        <v>44157</v>
      </c>
      <c r="D2157" s="9">
        <v>0.10277777777777779</v>
      </c>
      <c r="M2157" s="6">
        <v>24</v>
      </c>
    </row>
    <row r="2158" spans="1:13" x14ac:dyDescent="0.15">
      <c r="C2158" s="15">
        <v>44157</v>
      </c>
      <c r="D2158" s="9">
        <v>0.78749999999999998</v>
      </c>
      <c r="M2158" s="6">
        <v>24</v>
      </c>
    </row>
    <row r="2159" spans="1:13" x14ac:dyDescent="0.15">
      <c r="C2159" s="15">
        <v>44157</v>
      </c>
      <c r="D2159" s="9">
        <v>0.8256944444444444</v>
      </c>
      <c r="M2159" s="6">
        <v>24</v>
      </c>
    </row>
    <row r="2161" spans="1:13" x14ac:dyDescent="0.15">
      <c r="A2161" s="6" t="s">
        <v>105</v>
      </c>
      <c r="C2161" s="15">
        <v>44127</v>
      </c>
      <c r="D2161" s="9">
        <v>0.20555555555555557</v>
      </c>
      <c r="M2161" s="6">
        <v>17</v>
      </c>
    </row>
    <row r="2162" spans="1:13" x14ac:dyDescent="0.15">
      <c r="C2162" s="15">
        <v>44145</v>
      </c>
      <c r="D2162" s="9">
        <v>0.1875</v>
      </c>
      <c r="M2162" s="6">
        <v>26</v>
      </c>
    </row>
    <row r="2163" spans="1:13" x14ac:dyDescent="0.15">
      <c r="C2163" s="15">
        <v>44145</v>
      </c>
      <c r="D2163" s="9">
        <v>0.20347222222222219</v>
      </c>
      <c r="M2163" s="6">
        <v>26</v>
      </c>
    </row>
    <row r="2164" spans="1:13" x14ac:dyDescent="0.15">
      <c r="C2164" s="15">
        <v>44146</v>
      </c>
      <c r="D2164" s="9">
        <v>0.22500000000000001</v>
      </c>
      <c r="M2164" s="6">
        <v>21</v>
      </c>
    </row>
    <row r="2165" spans="1:13" x14ac:dyDescent="0.15">
      <c r="C2165" s="15">
        <v>44149</v>
      </c>
      <c r="D2165" s="9">
        <v>3.6111111111111115E-2</v>
      </c>
      <c r="M2165" s="6">
        <v>23</v>
      </c>
    </row>
    <row r="2166" spans="1:13" x14ac:dyDescent="0.15">
      <c r="C2166" s="15">
        <v>44151</v>
      </c>
      <c r="D2166" s="9">
        <v>9.9999999999999992E-2</v>
      </c>
      <c r="M2166" s="6">
        <v>24</v>
      </c>
    </row>
    <row r="2167" spans="1:13" x14ac:dyDescent="0.15">
      <c r="C2167" s="15">
        <v>44152</v>
      </c>
      <c r="D2167" s="9">
        <v>0.14444444444444446</v>
      </c>
      <c r="M2167" s="6">
        <v>24</v>
      </c>
    </row>
    <row r="2168" spans="1:13" x14ac:dyDescent="0.15">
      <c r="C2168" s="15">
        <v>44154</v>
      </c>
      <c r="D2168" s="9">
        <v>0.96875</v>
      </c>
      <c r="M2168" s="6">
        <v>29</v>
      </c>
    </row>
    <row r="2169" spans="1:13" x14ac:dyDescent="0.15">
      <c r="C2169" s="15">
        <v>44156</v>
      </c>
      <c r="D2169" s="9">
        <v>0.8027777777777777</v>
      </c>
      <c r="M2169" s="6">
        <v>29</v>
      </c>
    </row>
    <row r="2170" spans="1:13" x14ac:dyDescent="0.15">
      <c r="C2170" s="15">
        <v>44162</v>
      </c>
      <c r="D2170" s="9">
        <v>0.20486111111111113</v>
      </c>
      <c r="M2170" s="6">
        <v>22</v>
      </c>
    </row>
    <row r="2171" spans="1:13" x14ac:dyDescent="0.15">
      <c r="C2171" s="15">
        <v>44162</v>
      </c>
      <c r="D2171" s="9">
        <v>0.24513888888888888</v>
      </c>
      <c r="M2171" s="6">
        <v>25</v>
      </c>
    </row>
    <row r="2172" spans="1:13" x14ac:dyDescent="0.15">
      <c r="C2172" s="15">
        <v>44162</v>
      </c>
      <c r="D2172" s="9">
        <v>0.26527777777777778</v>
      </c>
      <c r="M2172" s="6">
        <v>30</v>
      </c>
    </row>
    <row r="2174" spans="1:13" x14ac:dyDescent="0.15">
      <c r="A2174" s="6" t="s">
        <v>171</v>
      </c>
      <c r="C2174" s="15">
        <v>44127</v>
      </c>
      <c r="D2174" s="9">
        <v>0.17222222222222225</v>
      </c>
      <c r="M2174" s="6">
        <v>17</v>
      </c>
    </row>
    <row r="2175" spans="1:13" x14ac:dyDescent="0.15">
      <c r="C2175" s="15">
        <v>44130</v>
      </c>
      <c r="D2175" s="9">
        <v>0.80902777777777779</v>
      </c>
      <c r="M2175" s="6">
        <v>29</v>
      </c>
    </row>
    <row r="2176" spans="1:13" x14ac:dyDescent="0.15">
      <c r="C2176" s="15">
        <v>44145</v>
      </c>
      <c r="D2176" s="9">
        <v>0.79652777777777783</v>
      </c>
      <c r="M2176" s="6">
        <v>24</v>
      </c>
    </row>
    <row r="2177" spans="1:13" x14ac:dyDescent="0.15">
      <c r="C2177" s="15">
        <v>44154</v>
      </c>
      <c r="D2177" s="9">
        <v>6.9444444444444447E-4</v>
      </c>
      <c r="M2177" s="6">
        <v>21</v>
      </c>
    </row>
    <row r="2178" spans="1:13" x14ac:dyDescent="0.15">
      <c r="C2178" s="15">
        <v>44154</v>
      </c>
      <c r="D2178" s="9">
        <v>0.21597222222222223</v>
      </c>
      <c r="M2178" s="6">
        <v>20</v>
      </c>
    </row>
    <row r="2179" spans="1:13" x14ac:dyDescent="0.15">
      <c r="C2179" s="15">
        <v>44159</v>
      </c>
      <c r="D2179" s="9">
        <v>0.18402777777777779</v>
      </c>
      <c r="M2179" s="6">
        <v>22</v>
      </c>
    </row>
    <row r="2180" spans="1:13" x14ac:dyDescent="0.15">
      <c r="C2180" s="15">
        <v>44159</v>
      </c>
      <c r="D2180" s="9">
        <v>0.20833333333333334</v>
      </c>
      <c r="M2180" s="6">
        <v>21</v>
      </c>
    </row>
    <row r="2181" spans="1:13" x14ac:dyDescent="0.15">
      <c r="C2181" s="15">
        <v>44130</v>
      </c>
      <c r="D2181" s="9">
        <v>0.28333333333333333</v>
      </c>
      <c r="M2181" s="6">
        <v>34</v>
      </c>
    </row>
    <row r="2182" spans="1:13" x14ac:dyDescent="0.15">
      <c r="C2182" s="15">
        <v>44152</v>
      </c>
      <c r="D2182" s="9">
        <v>0.21458333333333335</v>
      </c>
      <c r="M2182" s="6">
        <v>24</v>
      </c>
    </row>
    <row r="2184" spans="1:13" x14ac:dyDescent="0.15">
      <c r="A2184" s="6">
        <v>18</v>
      </c>
      <c r="C2184" s="15">
        <v>44128</v>
      </c>
      <c r="D2184" s="9">
        <v>7.6388888888888886E-3</v>
      </c>
      <c r="M2184" s="6">
        <v>24</v>
      </c>
    </row>
    <row r="2185" spans="1:13" x14ac:dyDescent="0.15">
      <c r="C2185" s="15">
        <v>44130</v>
      </c>
      <c r="D2185" s="9">
        <v>0.27152777777777776</v>
      </c>
      <c r="M2185" s="6">
        <v>24</v>
      </c>
    </row>
    <row r="2186" spans="1:13" x14ac:dyDescent="0.15">
      <c r="C2186" s="15">
        <v>44136</v>
      </c>
      <c r="D2186" s="9">
        <v>7.6388888888888895E-2</v>
      </c>
      <c r="M2186" s="6">
        <v>22</v>
      </c>
    </row>
    <row r="2187" spans="1:13" x14ac:dyDescent="0.15">
      <c r="C2187" s="15">
        <v>44137</v>
      </c>
      <c r="D2187" s="9">
        <v>6.3194444444444442E-2</v>
      </c>
      <c r="M2187" s="6">
        <v>20</v>
      </c>
    </row>
    <row r="2188" spans="1:13" x14ac:dyDescent="0.15">
      <c r="C2188" s="15">
        <v>44141</v>
      </c>
      <c r="D2188" s="9">
        <v>0.15347222222222223</v>
      </c>
      <c r="M2188" s="6">
        <v>22</v>
      </c>
    </row>
    <row r="2189" spans="1:13" x14ac:dyDescent="0.15">
      <c r="C2189" s="15">
        <v>44146</v>
      </c>
      <c r="D2189" s="9">
        <v>0.1388888888888889</v>
      </c>
      <c r="M2189" s="6">
        <v>21</v>
      </c>
    </row>
    <row r="2190" spans="1:13" x14ac:dyDescent="0.15">
      <c r="C2190" s="15">
        <v>44146</v>
      </c>
      <c r="D2190" s="9">
        <v>0.26597222222222222</v>
      </c>
      <c r="M2190" s="6">
        <v>22</v>
      </c>
    </row>
    <row r="2191" spans="1:13" x14ac:dyDescent="0.15">
      <c r="C2191" s="15">
        <v>44147</v>
      </c>
      <c r="D2191" s="9">
        <v>8.3333333333333332E-3</v>
      </c>
      <c r="M2191" s="6">
        <v>23</v>
      </c>
    </row>
    <row r="2192" spans="1:13" x14ac:dyDescent="0.15">
      <c r="C2192" s="15">
        <v>44148</v>
      </c>
      <c r="D2192" s="9">
        <v>0.92222222222222217</v>
      </c>
      <c r="M2192" s="6">
        <v>24</v>
      </c>
    </row>
    <row r="2193" spans="1:13" x14ac:dyDescent="0.15">
      <c r="C2193" s="15">
        <v>44149</v>
      </c>
      <c r="D2193" s="9">
        <v>0.11527777777777777</v>
      </c>
      <c r="M2193" s="6">
        <v>18</v>
      </c>
    </row>
    <row r="2194" spans="1:13" x14ac:dyDescent="0.15">
      <c r="C2194" s="15">
        <v>44149</v>
      </c>
      <c r="D2194" s="9">
        <v>0.85277777777777775</v>
      </c>
      <c r="M2194" s="6">
        <v>25</v>
      </c>
    </row>
    <row r="2196" spans="1:13" x14ac:dyDescent="0.15">
      <c r="A2196" s="6" t="s">
        <v>129</v>
      </c>
      <c r="C2196" s="15">
        <v>44125</v>
      </c>
      <c r="D2196" s="9">
        <v>3.472222222222222E-3</v>
      </c>
      <c r="M2196" s="6">
        <v>22</v>
      </c>
    </row>
    <row r="2197" spans="1:13" x14ac:dyDescent="0.15">
      <c r="C2197" s="15">
        <v>44126</v>
      </c>
      <c r="D2197" s="9">
        <v>8.1250000000000003E-2</v>
      </c>
      <c r="M2197" s="6">
        <v>21</v>
      </c>
    </row>
    <row r="2198" spans="1:13" x14ac:dyDescent="0.15">
      <c r="C2198" s="15">
        <v>44130</v>
      </c>
      <c r="D2198" s="9">
        <v>0.26319444444444445</v>
      </c>
      <c r="M2198" s="6">
        <v>27</v>
      </c>
    </row>
    <row r="2199" spans="1:13" x14ac:dyDescent="0.15">
      <c r="C2199" s="15">
        <v>44136</v>
      </c>
      <c r="D2199" s="9">
        <v>3.2638888888888891E-2</v>
      </c>
      <c r="M2199" s="6">
        <v>24</v>
      </c>
    </row>
    <row r="2200" spans="1:13" x14ac:dyDescent="0.15">
      <c r="C2200" s="15">
        <v>44138</v>
      </c>
      <c r="D2200" s="9">
        <v>0.91666666666666663</v>
      </c>
      <c r="M2200" s="6">
        <v>33</v>
      </c>
    </row>
    <row r="2201" spans="1:13" x14ac:dyDescent="0.15">
      <c r="C2201" s="15">
        <v>44141</v>
      </c>
      <c r="D2201" s="9">
        <v>0.17708333333333334</v>
      </c>
      <c r="M2201" s="6">
        <v>22</v>
      </c>
    </row>
    <row r="2202" spans="1:13" x14ac:dyDescent="0.15">
      <c r="C2202" s="15">
        <v>44153</v>
      </c>
      <c r="D2202" s="9">
        <v>2.9861111111111113E-2</v>
      </c>
      <c r="M2202" s="6">
        <v>27</v>
      </c>
    </row>
    <row r="2203" spans="1:13" x14ac:dyDescent="0.15">
      <c r="C2203" s="15">
        <v>44161</v>
      </c>
      <c r="D2203" s="9">
        <v>0.17569444444444446</v>
      </c>
      <c r="M2203" s="6">
        <v>22</v>
      </c>
    </row>
    <row r="2204" spans="1:13" x14ac:dyDescent="0.15">
      <c r="D2204" s="9"/>
    </row>
    <row r="2205" spans="1:13" x14ac:dyDescent="0.15">
      <c r="A2205" s="6" t="s">
        <v>395</v>
      </c>
      <c r="C2205" s="15">
        <v>44130</v>
      </c>
      <c r="D2205" s="9">
        <v>0.94444444444444453</v>
      </c>
      <c r="M2205" s="6">
        <v>24</v>
      </c>
    </row>
    <row r="2206" spans="1:13" x14ac:dyDescent="0.15">
      <c r="C2206" s="15">
        <v>44135</v>
      </c>
      <c r="D2206" s="9">
        <v>3.1944444444444449E-2</v>
      </c>
      <c r="M2206" s="6">
        <v>26</v>
      </c>
    </row>
    <row r="2207" spans="1:13" x14ac:dyDescent="0.15">
      <c r="C2207" s="15">
        <v>44153</v>
      </c>
      <c r="D2207" s="9">
        <v>3.472222222222222E-3</v>
      </c>
      <c r="M2207" s="6">
        <v>24</v>
      </c>
    </row>
    <row r="2208" spans="1:13" x14ac:dyDescent="0.15">
      <c r="C2208" s="15">
        <v>44157</v>
      </c>
      <c r="D2208" s="9">
        <v>1.4583333333333332E-2</v>
      </c>
      <c r="M2208" s="6">
        <v>24</v>
      </c>
    </row>
    <row r="2210" spans="1:13" x14ac:dyDescent="0.15">
      <c r="A2210" s="6">
        <v>23</v>
      </c>
      <c r="C2210" s="15">
        <v>44137</v>
      </c>
      <c r="D2210" s="9">
        <v>0.91875000000000007</v>
      </c>
      <c r="M2210" s="6">
        <v>27</v>
      </c>
    </row>
    <row r="2211" spans="1:13" x14ac:dyDescent="0.15">
      <c r="C2211" s="15">
        <v>44149</v>
      </c>
      <c r="D2211" s="9">
        <v>0.10625</v>
      </c>
      <c r="M2211" s="6">
        <v>19</v>
      </c>
    </row>
    <row r="2212" spans="1:13" x14ac:dyDescent="0.15">
      <c r="C2212" s="15">
        <v>44157</v>
      </c>
      <c r="D2212" s="9">
        <v>0.92013888888888884</v>
      </c>
      <c r="M2212" s="6">
        <v>26</v>
      </c>
    </row>
    <row r="2214" spans="1:13" x14ac:dyDescent="0.15">
      <c r="A2214" s="6" t="s">
        <v>1151</v>
      </c>
      <c r="C2214" s="15">
        <v>44142</v>
      </c>
      <c r="D2214" s="9">
        <v>4.2361111111111106E-2</v>
      </c>
      <c r="M2214" s="6">
        <v>26</v>
      </c>
    </row>
    <row r="2215" spans="1:13" x14ac:dyDescent="0.15">
      <c r="C2215" s="15">
        <v>44143</v>
      </c>
      <c r="D2215" s="9">
        <v>0.84375</v>
      </c>
      <c r="M2215" s="6">
        <v>34</v>
      </c>
    </row>
    <row r="2216" spans="1:13" x14ac:dyDescent="0.15">
      <c r="C2216" s="15">
        <v>44145</v>
      </c>
      <c r="D2216" s="9">
        <v>0.78749999999999998</v>
      </c>
      <c r="M2216" s="6">
        <v>27</v>
      </c>
    </row>
    <row r="2217" spans="1:13" x14ac:dyDescent="0.15">
      <c r="C2217" s="15">
        <v>44148</v>
      </c>
      <c r="D2217" s="9">
        <v>0.27847222222222223</v>
      </c>
      <c r="M2217" s="6">
        <v>22</v>
      </c>
    </row>
    <row r="2218" spans="1:13" x14ac:dyDescent="0.15">
      <c r="C2218" s="15">
        <v>44148</v>
      </c>
      <c r="D2218" s="9">
        <v>0.78749999999999998</v>
      </c>
      <c r="M2218" s="6">
        <v>29</v>
      </c>
    </row>
    <row r="2219" spans="1:13" x14ac:dyDescent="0.15">
      <c r="C2219" s="15">
        <v>44149</v>
      </c>
      <c r="D2219" s="9">
        <v>0.17152777777777775</v>
      </c>
      <c r="M2219" s="6">
        <v>16</v>
      </c>
    </row>
    <row r="2220" spans="1:13" x14ac:dyDescent="0.15">
      <c r="C2220" s="15">
        <v>44151</v>
      </c>
      <c r="D2220" s="9">
        <v>0.10069444444444443</v>
      </c>
      <c r="M2220" s="6">
        <v>24</v>
      </c>
    </row>
    <row r="2221" spans="1:13" x14ac:dyDescent="0.15">
      <c r="C2221" s="15">
        <v>44153</v>
      </c>
      <c r="D2221" s="9">
        <v>0.89027777777777783</v>
      </c>
      <c r="M2221" s="6">
        <v>24</v>
      </c>
    </row>
    <row r="2222" spans="1:13" x14ac:dyDescent="0.15">
      <c r="C2222" s="15">
        <v>44157</v>
      </c>
      <c r="D2222" s="9">
        <v>0.84722222222222221</v>
      </c>
      <c r="M2222" s="6">
        <v>25</v>
      </c>
    </row>
    <row r="2223" spans="1:13" x14ac:dyDescent="0.15">
      <c r="C2223" s="15">
        <v>44160</v>
      </c>
      <c r="D2223" s="9">
        <v>0.1111111111111111</v>
      </c>
      <c r="M2223" s="6">
        <v>23</v>
      </c>
    </row>
    <row r="2225" spans="1:13" x14ac:dyDescent="0.15">
      <c r="A2225" s="6" t="s">
        <v>1154</v>
      </c>
      <c r="C2225" s="15">
        <v>44155</v>
      </c>
      <c r="D2225" s="9">
        <v>0.79236111111111107</v>
      </c>
      <c r="M2225" s="6">
        <v>25</v>
      </c>
    </row>
    <row r="2226" spans="1:13" x14ac:dyDescent="0.15">
      <c r="C2226" s="15">
        <v>44157</v>
      </c>
      <c r="D2226" s="9">
        <v>0.13402777777777777</v>
      </c>
      <c r="M2226" s="6">
        <v>24</v>
      </c>
    </row>
    <row r="2227" spans="1:13" x14ac:dyDescent="0.15">
      <c r="C2227" s="15">
        <v>44158</v>
      </c>
      <c r="D2227" s="9">
        <v>0.97499999999999998</v>
      </c>
      <c r="M2227" s="6">
        <v>26</v>
      </c>
    </row>
    <row r="2228" spans="1:13" x14ac:dyDescent="0.15">
      <c r="C2228" s="15">
        <v>44159</v>
      </c>
      <c r="D2228" s="9">
        <v>0.25208333333333333</v>
      </c>
      <c r="M2228" s="6">
        <v>22</v>
      </c>
    </row>
    <row r="2229" spans="1:13" x14ac:dyDescent="0.15">
      <c r="C2229" s="15">
        <v>44141</v>
      </c>
      <c r="D2229" s="9">
        <v>0.97569444444444453</v>
      </c>
      <c r="M2229" s="6">
        <v>27</v>
      </c>
    </row>
    <row r="2230" spans="1:13" x14ac:dyDescent="0.15">
      <c r="C2230" s="15">
        <v>44142</v>
      </c>
      <c r="D2230" s="9">
        <v>1.9444444444444445E-2</v>
      </c>
      <c r="M2230" s="6">
        <v>25</v>
      </c>
    </row>
    <row r="2231" spans="1:13" x14ac:dyDescent="0.15">
      <c r="C2231" s="15">
        <v>44142</v>
      </c>
      <c r="D2231" s="9">
        <v>0.98055555555555562</v>
      </c>
      <c r="M2231" s="6">
        <v>28</v>
      </c>
    </row>
    <row r="2233" spans="1:13" x14ac:dyDescent="0.15">
      <c r="A2233" s="6" t="s">
        <v>1153</v>
      </c>
      <c r="C2233" s="15">
        <v>44127</v>
      </c>
      <c r="D2233" s="9">
        <v>0.16458333333333333</v>
      </c>
      <c r="M2233" s="6">
        <v>19</v>
      </c>
    </row>
    <row r="2234" spans="1:13" x14ac:dyDescent="0.15">
      <c r="C2234" s="15">
        <v>44128</v>
      </c>
      <c r="D2234" s="9">
        <v>0.1125</v>
      </c>
      <c r="M2234" s="6">
        <v>22</v>
      </c>
    </row>
    <row r="2235" spans="1:13" x14ac:dyDescent="0.15">
      <c r="C2235" s="15">
        <v>44128</v>
      </c>
      <c r="D2235" s="9">
        <v>0.83819444444444446</v>
      </c>
      <c r="M2235" s="6">
        <v>28</v>
      </c>
    </row>
    <row r="2236" spans="1:13" x14ac:dyDescent="0.15">
      <c r="C2236" s="15">
        <v>44131</v>
      </c>
      <c r="D2236" s="9">
        <v>0.89097222222222217</v>
      </c>
      <c r="M2236" s="6">
        <v>28</v>
      </c>
    </row>
    <row r="2237" spans="1:13" x14ac:dyDescent="0.15">
      <c r="C2237" s="15">
        <v>44153</v>
      </c>
      <c r="D2237" s="9">
        <v>0.93333333333333324</v>
      </c>
      <c r="M2237" s="6">
        <v>24</v>
      </c>
    </row>
    <row r="2239" spans="1:13" x14ac:dyDescent="0.15">
      <c r="A2239" s="55" t="s">
        <v>1162</v>
      </c>
    </row>
    <row r="2240" spans="1:13" x14ac:dyDescent="0.15">
      <c r="A2240" s="6" t="s">
        <v>9</v>
      </c>
      <c r="C2240" s="15">
        <v>44178</v>
      </c>
      <c r="D2240" s="9">
        <v>2.2916666666666669E-2</v>
      </c>
      <c r="M2240" s="6">
        <v>30</v>
      </c>
    </row>
    <row r="2241" spans="3:13" x14ac:dyDescent="0.15">
      <c r="C2241" s="15">
        <v>44179</v>
      </c>
      <c r="D2241" s="9">
        <v>0.81874999999999998</v>
      </c>
      <c r="M2241" s="6">
        <v>27</v>
      </c>
    </row>
    <row r="2242" spans="3:13" x14ac:dyDescent="0.15">
      <c r="C2242" s="15">
        <v>44185</v>
      </c>
      <c r="D2242" s="9">
        <v>0.89374999999999993</v>
      </c>
      <c r="M2242" s="6">
        <v>26</v>
      </c>
    </row>
    <row r="2243" spans="3:13" x14ac:dyDescent="0.15">
      <c r="C2243" s="15">
        <v>44188</v>
      </c>
      <c r="D2243" s="9">
        <v>0.84166666666666667</v>
      </c>
      <c r="M2243" s="6">
        <v>25</v>
      </c>
    </row>
    <row r="2244" spans="3:13" x14ac:dyDescent="0.15">
      <c r="C2244" s="15">
        <v>44191</v>
      </c>
      <c r="D2244" s="9">
        <v>0.9277777777777777</v>
      </c>
      <c r="M2244" s="6">
        <v>25</v>
      </c>
    </row>
    <row r="2245" spans="3:13" x14ac:dyDescent="0.15">
      <c r="C2245" s="15">
        <v>44192</v>
      </c>
      <c r="D2245" s="9">
        <v>0.98402777777777783</v>
      </c>
      <c r="M2245" s="6">
        <v>26</v>
      </c>
    </row>
    <row r="2246" spans="3:13" x14ac:dyDescent="0.15">
      <c r="C2246" s="15">
        <v>44198</v>
      </c>
      <c r="D2246" s="9">
        <v>0.9375</v>
      </c>
      <c r="M2246" s="6">
        <v>22</v>
      </c>
    </row>
    <row r="2247" spans="3:13" x14ac:dyDescent="0.15">
      <c r="C2247" s="15">
        <v>44201</v>
      </c>
      <c r="D2247" s="9">
        <v>0.10347222222222223</v>
      </c>
      <c r="M2247" s="6">
        <v>22</v>
      </c>
    </row>
    <row r="2248" spans="3:13" x14ac:dyDescent="0.15">
      <c r="C2248" s="15">
        <v>44206</v>
      </c>
      <c r="D2248" s="9">
        <v>0.8652777777777777</v>
      </c>
      <c r="M2248" s="6">
        <v>28</v>
      </c>
    </row>
    <row r="2249" spans="3:13" x14ac:dyDescent="0.15">
      <c r="C2249" s="15">
        <v>44208</v>
      </c>
      <c r="D2249" s="9">
        <v>0.92361111111111116</v>
      </c>
      <c r="M2249" s="6">
        <v>27</v>
      </c>
    </row>
    <row r="2250" spans="3:13" x14ac:dyDescent="0.15">
      <c r="C2250" s="15">
        <v>44209</v>
      </c>
      <c r="D2250" s="9">
        <v>0.85</v>
      </c>
      <c r="M2250" s="6">
        <v>30</v>
      </c>
    </row>
    <row r="2251" spans="3:13" x14ac:dyDescent="0.15">
      <c r="C2251" s="15">
        <v>44212</v>
      </c>
      <c r="D2251" s="9">
        <v>0.17777777777777778</v>
      </c>
      <c r="M2251" s="6">
        <v>25</v>
      </c>
    </row>
    <row r="2252" spans="3:13" x14ac:dyDescent="0.15">
      <c r="C2252" s="15">
        <v>44213</v>
      </c>
      <c r="D2252" s="9">
        <v>0.10902777777777778</v>
      </c>
      <c r="M2252" s="6">
        <v>25</v>
      </c>
    </row>
    <row r="2253" spans="3:13" x14ac:dyDescent="0.15">
      <c r="C2253" s="15">
        <v>44215</v>
      </c>
      <c r="D2253" s="9">
        <v>0.8833333333333333</v>
      </c>
      <c r="M2253" s="6">
        <v>27</v>
      </c>
    </row>
    <row r="2254" spans="3:13" x14ac:dyDescent="0.15">
      <c r="C2254" s="15">
        <v>44219</v>
      </c>
      <c r="D2254" s="9">
        <v>7.7083333333333337E-2</v>
      </c>
      <c r="M2254" s="6">
        <v>21</v>
      </c>
    </row>
    <row r="2255" spans="3:13" x14ac:dyDescent="0.15">
      <c r="C2255" s="15">
        <v>44226</v>
      </c>
      <c r="D2255" s="9">
        <v>0.99722222222222223</v>
      </c>
      <c r="M2255" s="6">
        <v>25</v>
      </c>
    </row>
    <row r="2256" spans="3:13" x14ac:dyDescent="0.15">
      <c r="C2256" s="15">
        <v>44232</v>
      </c>
      <c r="D2256" s="9">
        <v>0.20069444444444443</v>
      </c>
      <c r="M2256" s="6">
        <v>22</v>
      </c>
    </row>
    <row r="2257" spans="1:13" x14ac:dyDescent="0.15">
      <c r="C2257" s="15">
        <v>44232</v>
      </c>
      <c r="D2257" s="9">
        <v>0.90833333333333333</v>
      </c>
      <c r="M2257" s="6">
        <v>26</v>
      </c>
    </row>
    <row r="2259" spans="1:13" x14ac:dyDescent="0.15">
      <c r="A2259" s="6" t="s">
        <v>25</v>
      </c>
      <c r="C2259" s="15">
        <v>44184</v>
      </c>
      <c r="D2259" s="9">
        <v>0.95347222222222217</v>
      </c>
      <c r="M2259" s="6">
        <v>23</v>
      </c>
    </row>
    <row r="2260" spans="1:13" x14ac:dyDescent="0.15">
      <c r="C2260" s="15">
        <v>44189</v>
      </c>
      <c r="D2260" s="9">
        <v>0.1986111111111111</v>
      </c>
      <c r="M2260" s="6">
        <v>24</v>
      </c>
    </row>
    <row r="2261" spans="1:13" x14ac:dyDescent="0.15">
      <c r="C2261" s="15">
        <v>44192</v>
      </c>
      <c r="D2261" s="9">
        <v>0.98958333333333337</v>
      </c>
      <c r="M2261" s="6">
        <v>25</v>
      </c>
    </row>
    <row r="2262" spans="1:13" x14ac:dyDescent="0.15">
      <c r="C2262" s="15">
        <v>44193</v>
      </c>
      <c r="D2262" s="9">
        <v>0.89583333333333337</v>
      </c>
      <c r="M2262" s="6">
        <v>30</v>
      </c>
    </row>
    <row r="2263" spans="1:13" x14ac:dyDescent="0.15">
      <c r="C2263" s="15">
        <v>44210</v>
      </c>
      <c r="D2263" s="9">
        <v>3.888888888888889E-2</v>
      </c>
      <c r="M2263" s="6">
        <v>26</v>
      </c>
    </row>
    <row r="2264" spans="1:13" x14ac:dyDescent="0.15">
      <c r="C2264" s="15">
        <v>44211</v>
      </c>
      <c r="D2264" s="9">
        <v>0.88750000000000007</v>
      </c>
      <c r="M2264" s="6">
        <v>26</v>
      </c>
    </row>
    <row r="2265" spans="1:13" x14ac:dyDescent="0.15">
      <c r="C2265" s="15">
        <v>44211</v>
      </c>
      <c r="D2265" s="9">
        <v>0.91111111111111109</v>
      </c>
      <c r="M2265" s="6">
        <v>25</v>
      </c>
    </row>
    <row r="2266" spans="1:13" x14ac:dyDescent="0.15">
      <c r="C2266" s="15">
        <v>44212</v>
      </c>
      <c r="D2266" s="9">
        <v>0.87083333333333324</v>
      </c>
      <c r="M2266" s="6">
        <v>28</v>
      </c>
    </row>
    <row r="2267" spans="1:13" x14ac:dyDescent="0.15">
      <c r="C2267" s="15">
        <v>44214</v>
      </c>
      <c r="D2267" s="9">
        <v>0.1013888888888889</v>
      </c>
      <c r="M2267" s="6">
        <v>23</v>
      </c>
    </row>
    <row r="2268" spans="1:13" x14ac:dyDescent="0.15">
      <c r="C2268" s="15">
        <v>44214</v>
      </c>
      <c r="D2268" s="9">
        <v>0.1388888888888889</v>
      </c>
      <c r="M2268" s="6">
        <v>23</v>
      </c>
    </row>
    <row r="2269" spans="1:13" x14ac:dyDescent="0.15">
      <c r="C2269" s="15">
        <v>44215</v>
      </c>
      <c r="D2269" s="9">
        <v>0.1013888888888889</v>
      </c>
      <c r="M2269" s="6">
        <v>20</v>
      </c>
    </row>
    <row r="2270" spans="1:13" x14ac:dyDescent="0.15">
      <c r="C2270" s="15">
        <v>44217</v>
      </c>
      <c r="D2270" s="9">
        <v>0.13125000000000001</v>
      </c>
      <c r="M2270" s="6">
        <v>22</v>
      </c>
    </row>
    <row r="2271" spans="1:13" x14ac:dyDescent="0.15">
      <c r="C2271" s="15">
        <v>44220</v>
      </c>
      <c r="D2271" s="9">
        <v>0.54722222222222217</v>
      </c>
      <c r="M2271" s="6">
        <v>23</v>
      </c>
    </row>
    <row r="2272" spans="1:13" x14ac:dyDescent="0.15">
      <c r="C2272" s="15">
        <v>44220</v>
      </c>
      <c r="D2272" s="9">
        <v>0.69791666666666663</v>
      </c>
      <c r="M2272" s="6">
        <v>22</v>
      </c>
    </row>
    <row r="2273" spans="1:13" x14ac:dyDescent="0.15">
      <c r="C2273" s="15">
        <v>44220</v>
      </c>
      <c r="D2273" s="9">
        <v>0.81597222222222221</v>
      </c>
      <c r="M2273" s="6">
        <v>23</v>
      </c>
    </row>
    <row r="2274" spans="1:13" x14ac:dyDescent="0.15">
      <c r="C2274" s="15">
        <v>44220</v>
      </c>
      <c r="D2274" s="9">
        <v>0.91805555555555562</v>
      </c>
      <c r="M2274" s="6">
        <v>22</v>
      </c>
    </row>
    <row r="2275" spans="1:13" x14ac:dyDescent="0.15">
      <c r="C2275" s="15">
        <v>44222</v>
      </c>
      <c r="D2275" s="9">
        <v>3.125E-2</v>
      </c>
      <c r="M2275" s="6">
        <v>23</v>
      </c>
    </row>
    <row r="2276" spans="1:13" x14ac:dyDescent="0.15">
      <c r="C2276" s="15">
        <v>44222</v>
      </c>
      <c r="D2276" s="9">
        <v>0.89027777777777783</v>
      </c>
      <c r="M2276" s="6">
        <v>22</v>
      </c>
    </row>
    <row r="2277" spans="1:13" x14ac:dyDescent="0.15">
      <c r="C2277" s="15">
        <v>44223</v>
      </c>
      <c r="D2277" s="9">
        <v>3.125E-2</v>
      </c>
      <c r="M2277" s="6">
        <v>23</v>
      </c>
    </row>
    <row r="2278" spans="1:13" x14ac:dyDescent="0.15">
      <c r="C2278" s="15">
        <v>44223</v>
      </c>
      <c r="D2278" s="9">
        <v>7.2222222222222229E-2</v>
      </c>
      <c r="M2278" s="6">
        <v>23</v>
      </c>
    </row>
    <row r="2279" spans="1:13" x14ac:dyDescent="0.15">
      <c r="C2279" s="15">
        <v>44224</v>
      </c>
      <c r="D2279" s="9">
        <v>0.15833333333333333</v>
      </c>
      <c r="M2279" s="6">
        <v>22</v>
      </c>
    </row>
    <row r="2280" spans="1:13" x14ac:dyDescent="0.15">
      <c r="C2280" s="15">
        <v>44229</v>
      </c>
      <c r="D2280" s="9">
        <v>0.8041666666666667</v>
      </c>
      <c r="M2280" s="6">
        <v>24</v>
      </c>
    </row>
    <row r="2281" spans="1:13" x14ac:dyDescent="0.15">
      <c r="C2281" s="15">
        <v>44230</v>
      </c>
      <c r="D2281" s="9">
        <v>0.94027777777777777</v>
      </c>
      <c r="M2281" s="6">
        <v>24</v>
      </c>
    </row>
    <row r="2282" spans="1:13" x14ac:dyDescent="0.15">
      <c r="C2282" s="15">
        <v>44206</v>
      </c>
      <c r="D2282" s="9">
        <v>0.22777777777777777</v>
      </c>
      <c r="M2282" s="6">
        <v>21</v>
      </c>
    </row>
    <row r="2284" spans="1:13" x14ac:dyDescent="0.15">
      <c r="A2284" s="6" t="s">
        <v>61</v>
      </c>
      <c r="C2284" s="15">
        <v>44190</v>
      </c>
      <c r="D2284" s="9">
        <v>0.15069444444444444</v>
      </c>
      <c r="M2284" s="6">
        <v>22</v>
      </c>
    </row>
    <row r="2285" spans="1:13" x14ac:dyDescent="0.15">
      <c r="C2285" s="15">
        <v>44192</v>
      </c>
      <c r="D2285" s="9">
        <v>0.98472222222222217</v>
      </c>
      <c r="M2285" s="6">
        <v>25</v>
      </c>
    </row>
    <row r="2286" spans="1:13" x14ac:dyDescent="0.15">
      <c r="C2286" s="15">
        <v>44198</v>
      </c>
      <c r="D2286" s="9">
        <v>0.27777777777777779</v>
      </c>
      <c r="M2286" s="6">
        <v>22</v>
      </c>
    </row>
    <row r="2287" spans="1:13" x14ac:dyDescent="0.15">
      <c r="C2287" s="15">
        <v>44200</v>
      </c>
      <c r="D2287" s="9">
        <v>0.18055555555555555</v>
      </c>
      <c r="M2287" s="6">
        <v>21</v>
      </c>
    </row>
    <row r="2288" spans="1:13" x14ac:dyDescent="0.15">
      <c r="C2288" s="15">
        <v>44497</v>
      </c>
      <c r="D2288" s="9">
        <v>1.5972222222222224E-2</v>
      </c>
      <c r="M2288" s="6">
        <v>28</v>
      </c>
    </row>
    <row r="2289" spans="1:13" x14ac:dyDescent="0.15">
      <c r="C2289" s="15">
        <v>44230</v>
      </c>
      <c r="D2289" s="9">
        <v>0.99097222222222225</v>
      </c>
      <c r="M2289" s="6">
        <v>28</v>
      </c>
    </row>
    <row r="2291" spans="1:13" x14ac:dyDescent="0.15">
      <c r="A2291" s="6" t="s">
        <v>36</v>
      </c>
    </row>
    <row r="2293" spans="1:13" x14ac:dyDescent="0.15">
      <c r="A2293" s="6" t="s">
        <v>76</v>
      </c>
      <c r="C2293" s="15">
        <v>44183</v>
      </c>
      <c r="D2293" s="9">
        <v>0.12916666666666668</v>
      </c>
      <c r="M2293" s="6">
        <v>23</v>
      </c>
    </row>
    <row r="2294" spans="1:13" x14ac:dyDescent="0.15">
      <c r="C2294" s="15">
        <v>44183</v>
      </c>
      <c r="D2294" s="9">
        <v>0.7631944444444444</v>
      </c>
      <c r="M2294" s="6">
        <v>30</v>
      </c>
    </row>
    <row r="2295" spans="1:13" x14ac:dyDescent="0.15">
      <c r="C2295" s="15">
        <v>44194</v>
      </c>
      <c r="D2295" s="9">
        <v>0.84930555555555554</v>
      </c>
      <c r="M2295" s="6">
        <v>24</v>
      </c>
    </row>
    <row r="2296" spans="1:13" x14ac:dyDescent="0.15">
      <c r="C2296" s="15">
        <v>44200</v>
      </c>
      <c r="D2296" s="9">
        <v>0.23472222222222219</v>
      </c>
      <c r="M2296" s="6">
        <v>20</v>
      </c>
    </row>
    <row r="2297" spans="1:13" x14ac:dyDescent="0.15">
      <c r="C2297" s="15">
        <v>44206</v>
      </c>
      <c r="D2297" s="9">
        <v>4.9999999999999996E-2</v>
      </c>
      <c r="M2297" s="6">
        <v>25</v>
      </c>
    </row>
    <row r="2298" spans="1:13" x14ac:dyDescent="0.15">
      <c r="C2298" s="15">
        <v>44207</v>
      </c>
      <c r="D2298" s="9">
        <v>0.90347222222222223</v>
      </c>
      <c r="M2298" s="6">
        <v>28</v>
      </c>
    </row>
    <row r="2299" spans="1:13" x14ac:dyDescent="0.15">
      <c r="C2299" s="15">
        <v>44214</v>
      </c>
      <c r="D2299" s="9">
        <v>0.1277777777777778</v>
      </c>
      <c r="M2299" s="6">
        <v>23</v>
      </c>
    </row>
    <row r="2300" spans="1:13" x14ac:dyDescent="0.15">
      <c r="C2300" s="15">
        <v>44223</v>
      </c>
      <c r="D2300" s="9">
        <v>0.16666666666666666</v>
      </c>
      <c r="M2300" s="6">
        <v>21</v>
      </c>
    </row>
    <row r="2301" spans="1:13" x14ac:dyDescent="0.15">
      <c r="C2301" s="15">
        <v>44226</v>
      </c>
      <c r="D2301" s="9">
        <v>0.25208333333333333</v>
      </c>
      <c r="M2301" s="6">
        <v>22</v>
      </c>
    </row>
    <row r="2302" spans="1:13" x14ac:dyDescent="0.15">
      <c r="C2302" s="15">
        <v>44236</v>
      </c>
      <c r="D2302" s="9">
        <v>0.88958333333333339</v>
      </c>
      <c r="M2302" s="6">
        <v>24</v>
      </c>
    </row>
    <row r="2304" spans="1:13" x14ac:dyDescent="0.15">
      <c r="A2304" s="6">
        <v>15</v>
      </c>
      <c r="C2304" s="15">
        <v>44185</v>
      </c>
      <c r="D2304" s="9">
        <v>0.9291666666666667</v>
      </c>
      <c r="M2304" s="6">
        <v>26</v>
      </c>
    </row>
    <row r="2305" spans="3:13" x14ac:dyDescent="0.15">
      <c r="C2305" s="15">
        <v>44188</v>
      </c>
      <c r="D2305" s="9">
        <v>0.78541666666666676</v>
      </c>
      <c r="M2305" s="6">
        <v>32</v>
      </c>
    </row>
    <row r="2306" spans="3:13" x14ac:dyDescent="0.15">
      <c r="C2306" s="15">
        <v>44189</v>
      </c>
      <c r="D2306" s="9">
        <v>0.86041666666666661</v>
      </c>
      <c r="M2306" s="6">
        <v>22</v>
      </c>
    </row>
    <row r="2307" spans="3:13" x14ac:dyDescent="0.15">
      <c r="C2307" s="15">
        <v>44192</v>
      </c>
      <c r="D2307" s="9">
        <v>0.2590277777777778</v>
      </c>
      <c r="M2307" s="6">
        <v>23</v>
      </c>
    </row>
    <row r="2308" spans="3:13" x14ac:dyDescent="0.15">
      <c r="C2308" s="15">
        <v>44192</v>
      </c>
      <c r="D2308" s="9">
        <v>0.93125000000000002</v>
      </c>
      <c r="M2308" s="6">
        <v>26</v>
      </c>
    </row>
    <row r="2309" spans="3:13" x14ac:dyDescent="0.15">
      <c r="C2309" s="15">
        <v>44192</v>
      </c>
      <c r="D2309" s="9">
        <v>0.96458333333333324</v>
      </c>
      <c r="M2309" s="6">
        <v>26</v>
      </c>
    </row>
    <row r="2310" spans="3:13" x14ac:dyDescent="0.15">
      <c r="C2310" s="15">
        <v>44194</v>
      </c>
      <c r="D2310" s="9">
        <v>0.12986111111111112</v>
      </c>
      <c r="M2310" s="6">
        <v>26</v>
      </c>
    </row>
    <row r="2311" spans="3:13" x14ac:dyDescent="0.15">
      <c r="C2311" s="15">
        <v>44197</v>
      </c>
      <c r="D2311" s="9">
        <v>4.027777777777778E-2</v>
      </c>
      <c r="M2311" s="6">
        <v>27</v>
      </c>
    </row>
    <row r="2312" spans="3:13" x14ac:dyDescent="0.15">
      <c r="C2312" s="15">
        <v>44197</v>
      </c>
      <c r="D2312" s="9">
        <v>0.23055555555555554</v>
      </c>
      <c r="M2312" s="6">
        <v>25</v>
      </c>
    </row>
    <row r="2313" spans="3:13" x14ac:dyDescent="0.15">
      <c r="C2313" s="15">
        <v>44199</v>
      </c>
      <c r="D2313" s="9">
        <v>0.82013888888888886</v>
      </c>
      <c r="M2313" s="6">
        <v>26</v>
      </c>
    </row>
    <row r="2314" spans="3:13" x14ac:dyDescent="0.15">
      <c r="C2314" s="15">
        <v>44200</v>
      </c>
      <c r="D2314" s="9">
        <v>0.17847222222222223</v>
      </c>
      <c r="M2314" s="6">
        <v>20</v>
      </c>
    </row>
    <row r="2315" spans="3:13" x14ac:dyDescent="0.15">
      <c r="C2315" s="15">
        <v>44201</v>
      </c>
      <c r="D2315" s="9">
        <v>0.79236111111111107</v>
      </c>
      <c r="M2315" s="6">
        <v>34</v>
      </c>
    </row>
    <row r="2316" spans="3:13" x14ac:dyDescent="0.15">
      <c r="C2316" s="15">
        <v>44206</v>
      </c>
      <c r="D2316" s="9">
        <v>0.77777777777777779</v>
      </c>
      <c r="M2316" s="6">
        <v>32</v>
      </c>
    </row>
    <row r="2317" spans="3:13" x14ac:dyDescent="0.15">
      <c r="C2317" s="15">
        <v>44207</v>
      </c>
      <c r="D2317" s="9">
        <v>0.88194444444444453</v>
      </c>
      <c r="M2317" s="6">
        <v>27</v>
      </c>
    </row>
    <row r="2318" spans="3:13" x14ac:dyDescent="0.15">
      <c r="C2318" s="15">
        <v>44211</v>
      </c>
      <c r="D2318" s="9">
        <v>0.80555555555555547</v>
      </c>
      <c r="M2318" s="6">
        <v>31</v>
      </c>
    </row>
    <row r="2319" spans="3:13" x14ac:dyDescent="0.15">
      <c r="C2319" s="15">
        <v>44225</v>
      </c>
      <c r="D2319" s="9">
        <v>0.15555555555555556</v>
      </c>
      <c r="M2319" s="6">
        <v>21</v>
      </c>
    </row>
    <row r="2320" spans="3:13" x14ac:dyDescent="0.15">
      <c r="C2320" s="15">
        <v>44226</v>
      </c>
      <c r="D2320" s="9">
        <v>0.17916666666666667</v>
      </c>
      <c r="M2320" s="6">
        <v>22</v>
      </c>
    </row>
    <row r="2322" spans="1:13" x14ac:dyDescent="0.15">
      <c r="A2322" s="6" t="s">
        <v>144</v>
      </c>
      <c r="C2322" s="15">
        <v>44186</v>
      </c>
      <c r="D2322" s="9">
        <v>1.5277777777777777E-2</v>
      </c>
      <c r="M2322" s="6">
        <v>24</v>
      </c>
    </row>
    <row r="2323" spans="1:13" x14ac:dyDescent="0.15">
      <c r="C2323" s="15">
        <v>44195</v>
      </c>
      <c r="D2323" s="9">
        <v>0.16597222222222222</v>
      </c>
      <c r="M2323" s="6">
        <v>23</v>
      </c>
    </row>
    <row r="2324" spans="1:13" x14ac:dyDescent="0.15">
      <c r="C2324" s="15">
        <v>44197</v>
      </c>
      <c r="D2324" s="9">
        <v>0.12083333333333333</v>
      </c>
      <c r="M2324" s="6">
        <v>25</v>
      </c>
    </row>
    <row r="2325" spans="1:13" x14ac:dyDescent="0.15">
      <c r="C2325" s="15">
        <v>44199</v>
      </c>
      <c r="D2325" s="9">
        <v>0.8881944444444444</v>
      </c>
      <c r="M2325" s="6">
        <v>24</v>
      </c>
    </row>
    <row r="2326" spans="1:13" x14ac:dyDescent="0.15">
      <c r="C2326" s="15">
        <v>44204</v>
      </c>
      <c r="D2326" s="9">
        <v>0.2590277777777778</v>
      </c>
      <c r="M2326" s="6">
        <v>23</v>
      </c>
    </row>
    <row r="2327" spans="1:13" x14ac:dyDescent="0.15">
      <c r="C2327" s="15">
        <v>44216</v>
      </c>
      <c r="D2327" s="9">
        <v>0.21458333333333335</v>
      </c>
      <c r="M2327" s="6">
        <v>20</v>
      </c>
    </row>
    <row r="2328" spans="1:13" x14ac:dyDescent="0.15">
      <c r="C2328" s="15">
        <v>44216</v>
      </c>
      <c r="D2328" s="9">
        <v>0.31041666666666667</v>
      </c>
      <c r="M2328" s="6">
        <v>24</v>
      </c>
    </row>
    <row r="2329" spans="1:13" x14ac:dyDescent="0.15">
      <c r="C2329" s="15">
        <v>44219</v>
      </c>
      <c r="D2329" s="9">
        <v>0.77708333333333324</v>
      </c>
      <c r="M2329" s="6">
        <v>23</v>
      </c>
    </row>
    <row r="2330" spans="1:13" x14ac:dyDescent="0.15">
      <c r="C2330" s="15">
        <v>44221</v>
      </c>
      <c r="D2330" s="9">
        <v>0.27430555555555552</v>
      </c>
      <c r="M2330" s="6">
        <v>23</v>
      </c>
    </row>
    <row r="2331" spans="1:13" x14ac:dyDescent="0.15">
      <c r="C2331" s="15">
        <v>44222</v>
      </c>
      <c r="D2331" s="9">
        <v>0.17500000000000002</v>
      </c>
      <c r="M2331" s="6">
        <v>23</v>
      </c>
    </row>
    <row r="2332" spans="1:13" x14ac:dyDescent="0.15">
      <c r="C2332" s="15">
        <v>44223</v>
      </c>
      <c r="D2332" s="9">
        <v>0.22013888888888888</v>
      </c>
      <c r="M2332" s="6">
        <v>22</v>
      </c>
    </row>
    <row r="2334" spans="1:13" x14ac:dyDescent="0.15">
      <c r="A2334" s="6" t="s">
        <v>1163</v>
      </c>
      <c r="C2334" s="15">
        <v>44215</v>
      </c>
      <c r="D2334" s="9">
        <v>0.84166666666666667</v>
      </c>
      <c r="M2334" s="6">
        <v>27</v>
      </c>
    </row>
    <row r="2336" spans="1:13" x14ac:dyDescent="0.15">
      <c r="A2336" s="6" t="s">
        <v>395</v>
      </c>
      <c r="C2336" s="15">
        <v>44197</v>
      </c>
      <c r="D2336" s="9">
        <v>6.2499999999999995E-3</v>
      </c>
      <c r="M2336" s="6">
        <v>26</v>
      </c>
    </row>
    <row r="2337" spans="3:13" x14ac:dyDescent="0.15">
      <c r="C2337" s="15">
        <v>44210</v>
      </c>
      <c r="D2337" s="9">
        <v>0.8520833333333333</v>
      </c>
      <c r="M2337" s="6">
        <v>26</v>
      </c>
    </row>
    <row r="2338" spans="3:13" x14ac:dyDescent="0.15">
      <c r="C2338" s="15">
        <v>44210</v>
      </c>
      <c r="D2338" s="9">
        <v>0.9472222222222223</v>
      </c>
      <c r="M2338" s="6">
        <v>25</v>
      </c>
    </row>
    <row r="2339" spans="3:13" x14ac:dyDescent="0.15">
      <c r="C2339" s="15">
        <v>44211</v>
      </c>
      <c r="D2339" s="9">
        <v>5.4166666666666669E-2</v>
      </c>
      <c r="M2339" s="6">
        <v>24</v>
      </c>
    </row>
    <row r="2340" spans="3:13" x14ac:dyDescent="0.15">
      <c r="C2340" s="15">
        <v>44213</v>
      </c>
      <c r="D2340" s="9">
        <v>0.81041666666666667</v>
      </c>
      <c r="M2340" s="6">
        <v>23</v>
      </c>
    </row>
    <row r="2341" spans="3:13" x14ac:dyDescent="0.15">
      <c r="C2341" s="15">
        <v>44213</v>
      </c>
      <c r="D2341" s="9">
        <v>0.98402777777777783</v>
      </c>
      <c r="M2341" s="6">
        <v>22</v>
      </c>
    </row>
    <row r="2342" spans="3:13" x14ac:dyDescent="0.15">
      <c r="C2342" s="15">
        <v>44214</v>
      </c>
      <c r="D2342" s="9">
        <v>6.2499999999999995E-3</v>
      </c>
      <c r="M2342" s="6">
        <v>22</v>
      </c>
    </row>
    <row r="2343" spans="3:13" x14ac:dyDescent="0.15">
      <c r="C2343" s="15">
        <v>44214</v>
      </c>
      <c r="D2343" s="9">
        <v>0.90416666666666667</v>
      </c>
      <c r="M2343" s="6">
        <v>22</v>
      </c>
    </row>
    <row r="2344" spans="3:13" x14ac:dyDescent="0.15">
      <c r="C2344" s="15">
        <v>44215</v>
      </c>
      <c r="D2344" s="9">
        <v>0.20138888888888887</v>
      </c>
      <c r="M2344" s="6">
        <v>20</v>
      </c>
    </row>
    <row r="2345" spans="3:13" x14ac:dyDescent="0.15">
      <c r="C2345" s="15">
        <v>44215</v>
      </c>
      <c r="D2345" s="9">
        <v>0.21319444444444444</v>
      </c>
      <c r="M2345" s="6">
        <v>20</v>
      </c>
    </row>
    <row r="2346" spans="3:13" x14ac:dyDescent="0.15">
      <c r="C2346" s="15">
        <v>44218</v>
      </c>
      <c r="D2346" s="9">
        <v>0.82708333333333339</v>
      </c>
      <c r="M2346" s="6">
        <v>26</v>
      </c>
    </row>
    <row r="2347" spans="3:13" x14ac:dyDescent="0.15">
      <c r="C2347" s="15">
        <v>44219</v>
      </c>
      <c r="D2347" s="9">
        <v>2.9861111111111113E-2</v>
      </c>
      <c r="M2347" s="6">
        <v>19</v>
      </c>
    </row>
    <row r="2348" spans="3:13" x14ac:dyDescent="0.15">
      <c r="C2348" s="15">
        <v>44221</v>
      </c>
      <c r="D2348" s="9">
        <v>0.1388888888888889</v>
      </c>
      <c r="M2348" s="6">
        <v>21</v>
      </c>
    </row>
    <row r="2349" spans="3:13" x14ac:dyDescent="0.15">
      <c r="C2349" s="15">
        <v>44222</v>
      </c>
      <c r="D2349" s="9">
        <v>0.85902777777777783</v>
      </c>
      <c r="M2349" s="6">
        <v>22</v>
      </c>
    </row>
    <row r="2350" spans="3:13" x14ac:dyDescent="0.15">
      <c r="C2350" s="15">
        <v>44223</v>
      </c>
      <c r="D2350" s="9">
        <v>5.2777777777777778E-2</v>
      </c>
      <c r="M2350" s="6">
        <v>21</v>
      </c>
    </row>
    <row r="2351" spans="3:13" x14ac:dyDescent="0.15">
      <c r="C2351" s="15">
        <v>44223</v>
      </c>
      <c r="D2351" s="9">
        <v>0.86388888888888893</v>
      </c>
      <c r="M2351" s="6">
        <v>25</v>
      </c>
    </row>
    <row r="2352" spans="3:13" x14ac:dyDescent="0.15">
      <c r="C2352" s="15">
        <v>44224</v>
      </c>
      <c r="D2352" s="9">
        <v>0.15833333333333333</v>
      </c>
      <c r="M2352" s="6">
        <v>21</v>
      </c>
    </row>
    <row r="2353" spans="1:13" x14ac:dyDescent="0.15">
      <c r="C2353" s="15">
        <v>44230</v>
      </c>
      <c r="D2353" s="9">
        <v>0.86319444444444438</v>
      </c>
      <c r="M2353" s="6">
        <v>24</v>
      </c>
    </row>
    <row r="2354" spans="1:13" x14ac:dyDescent="0.15">
      <c r="C2354" s="15">
        <v>44238</v>
      </c>
      <c r="D2354" s="9">
        <v>8.1250000000000003E-2</v>
      </c>
      <c r="M2354" s="6">
        <v>20</v>
      </c>
    </row>
    <row r="2355" spans="1:13" x14ac:dyDescent="0.15">
      <c r="C2355" s="15">
        <v>44240</v>
      </c>
      <c r="D2355" s="9">
        <v>0.12013888888888889</v>
      </c>
      <c r="M2355" s="6">
        <v>20</v>
      </c>
    </row>
    <row r="2357" spans="1:13" x14ac:dyDescent="0.15">
      <c r="A2357" s="6" t="s">
        <v>170</v>
      </c>
      <c r="C2357" s="15">
        <v>44179</v>
      </c>
      <c r="D2357" s="9">
        <v>0.8041666666666667</v>
      </c>
      <c r="M2357" s="6">
        <v>26</v>
      </c>
    </row>
    <row r="2358" spans="1:13" x14ac:dyDescent="0.15">
      <c r="C2358" s="15">
        <v>44183</v>
      </c>
      <c r="D2358" s="9">
        <v>0.83958333333333324</v>
      </c>
      <c r="M2358" s="6">
        <v>22</v>
      </c>
    </row>
    <row r="2359" spans="1:13" x14ac:dyDescent="0.15">
      <c r="C2359" s="15">
        <v>44184</v>
      </c>
      <c r="D2359" s="9">
        <v>0.88055555555555554</v>
      </c>
      <c r="M2359" s="6">
        <v>24</v>
      </c>
    </row>
    <row r="2360" spans="1:13" x14ac:dyDescent="0.15">
      <c r="C2360" s="15">
        <v>44185</v>
      </c>
      <c r="D2360" s="9">
        <v>0.93333333333333324</v>
      </c>
      <c r="M2360" s="6">
        <v>25</v>
      </c>
    </row>
    <row r="2361" spans="1:13" x14ac:dyDescent="0.15">
      <c r="C2361" s="15">
        <v>44189</v>
      </c>
      <c r="D2361" s="9">
        <v>0.22500000000000001</v>
      </c>
      <c r="M2361" s="6">
        <v>23</v>
      </c>
    </row>
    <row r="2362" spans="1:13" x14ac:dyDescent="0.15">
      <c r="C2362" s="15">
        <v>44190</v>
      </c>
      <c r="D2362" s="9">
        <v>0.12361111111111112</v>
      </c>
      <c r="M2362" s="6">
        <v>21</v>
      </c>
    </row>
    <row r="2363" spans="1:13" x14ac:dyDescent="0.15">
      <c r="C2363" s="15">
        <v>44190</v>
      </c>
      <c r="D2363" s="9">
        <v>0.16319444444444445</v>
      </c>
      <c r="M2363" s="6">
        <v>21</v>
      </c>
    </row>
    <row r="2364" spans="1:13" x14ac:dyDescent="0.15">
      <c r="C2364" s="15">
        <v>44190</v>
      </c>
      <c r="D2364" s="9">
        <v>0.99652777777777779</v>
      </c>
      <c r="M2364" s="6">
        <v>22</v>
      </c>
    </row>
    <row r="2365" spans="1:13" x14ac:dyDescent="0.15">
      <c r="C2365" s="15">
        <v>44191</v>
      </c>
      <c r="D2365" s="9">
        <v>5.486111111111111E-2</v>
      </c>
      <c r="M2365" s="6">
        <v>21</v>
      </c>
    </row>
    <row r="2366" spans="1:13" x14ac:dyDescent="0.15">
      <c r="C2366" s="15">
        <v>44193</v>
      </c>
      <c r="D2366" s="9">
        <v>0.22083333333333333</v>
      </c>
      <c r="M2366" s="6">
        <v>23</v>
      </c>
    </row>
    <row r="2367" spans="1:13" x14ac:dyDescent="0.15">
      <c r="C2367" s="15">
        <v>44197</v>
      </c>
      <c r="D2367" s="9">
        <v>0.1111111111111111</v>
      </c>
      <c r="M2367" s="6">
        <v>26</v>
      </c>
    </row>
    <row r="2368" spans="1:13" x14ac:dyDescent="0.15">
      <c r="C2368" s="15">
        <v>44218</v>
      </c>
      <c r="D2368" s="9">
        <v>3.4027777777777775E-2</v>
      </c>
      <c r="M2368" s="6">
        <v>22</v>
      </c>
    </row>
    <row r="2369" spans="1:13" x14ac:dyDescent="0.15">
      <c r="C2369" s="15">
        <v>44218</v>
      </c>
      <c r="D2369" s="9">
        <v>0.20902777777777778</v>
      </c>
      <c r="M2369" s="6">
        <v>21</v>
      </c>
    </row>
    <row r="2370" spans="1:13" x14ac:dyDescent="0.15">
      <c r="C2370" s="15">
        <v>44219</v>
      </c>
      <c r="D2370" s="9">
        <v>0.15694444444444444</v>
      </c>
      <c r="M2370" s="6">
        <v>22</v>
      </c>
    </row>
    <row r="2371" spans="1:13" x14ac:dyDescent="0.15">
      <c r="C2371" s="15">
        <v>44228</v>
      </c>
      <c r="D2371" s="9">
        <v>0.17152777777777775</v>
      </c>
      <c r="M2371" s="6">
        <v>23</v>
      </c>
    </row>
    <row r="2372" spans="1:13" x14ac:dyDescent="0.15">
      <c r="C2372" s="15">
        <v>44233</v>
      </c>
      <c r="D2372" s="9">
        <v>0.97291666666666676</v>
      </c>
      <c r="M2372" s="6">
        <v>25</v>
      </c>
    </row>
    <row r="2373" spans="1:13" x14ac:dyDescent="0.15">
      <c r="C2373" s="15">
        <v>44235</v>
      </c>
      <c r="D2373" s="9">
        <v>0.87361111111111101</v>
      </c>
      <c r="M2373" s="6">
        <v>22</v>
      </c>
    </row>
    <row r="2374" spans="1:13" x14ac:dyDescent="0.15">
      <c r="C2374" s="15">
        <v>44241</v>
      </c>
      <c r="D2374" s="9">
        <v>0.17430555555555557</v>
      </c>
      <c r="M2374" s="6">
        <v>22</v>
      </c>
    </row>
    <row r="2376" spans="1:13" x14ac:dyDescent="0.15">
      <c r="A2376" s="6" t="s">
        <v>574</v>
      </c>
      <c r="C2376" s="15">
        <v>44183</v>
      </c>
      <c r="D2376" s="9">
        <v>0.21527777777777779</v>
      </c>
      <c r="M2376" s="6">
        <v>22</v>
      </c>
    </row>
    <row r="2377" spans="1:13" x14ac:dyDescent="0.15">
      <c r="C2377" s="15">
        <v>44185</v>
      </c>
      <c r="D2377" s="9">
        <v>0.7944444444444444</v>
      </c>
      <c r="M2377" s="6">
        <v>28</v>
      </c>
    </row>
    <row r="2378" spans="1:13" x14ac:dyDescent="0.15">
      <c r="C2378" s="15">
        <v>44185</v>
      </c>
      <c r="D2378" s="9">
        <v>0.95208333333333339</v>
      </c>
      <c r="M2378" s="6">
        <v>25</v>
      </c>
    </row>
    <row r="2379" spans="1:13" x14ac:dyDescent="0.15">
      <c r="C2379" s="15">
        <v>44190</v>
      </c>
      <c r="D2379" s="9">
        <v>0.23333333333333331</v>
      </c>
      <c r="M2379" s="6">
        <v>22</v>
      </c>
    </row>
    <row r="2380" spans="1:13" x14ac:dyDescent="0.15">
      <c r="C2380" s="15">
        <v>44193</v>
      </c>
      <c r="D2380" s="9">
        <v>0.82152777777777775</v>
      </c>
      <c r="M2380" s="6">
        <v>33</v>
      </c>
    </row>
    <row r="2381" spans="1:13" x14ac:dyDescent="0.15">
      <c r="C2381" s="15">
        <v>44215</v>
      </c>
      <c r="D2381" s="9">
        <v>1.4583333333333332E-2</v>
      </c>
      <c r="M2381" s="6">
        <v>22</v>
      </c>
    </row>
    <row r="2382" spans="1:13" x14ac:dyDescent="0.15">
      <c r="C2382" s="15">
        <v>44217</v>
      </c>
      <c r="D2382" s="9">
        <v>0.21875</v>
      </c>
      <c r="M2382" s="6">
        <v>22</v>
      </c>
    </row>
    <row r="2383" spans="1:13" x14ac:dyDescent="0.15">
      <c r="C2383" s="15">
        <v>44232</v>
      </c>
      <c r="D2383" s="9">
        <v>0.32361111111111113</v>
      </c>
      <c r="M2383" s="6">
        <v>22</v>
      </c>
    </row>
    <row r="2385" spans="1:13" x14ac:dyDescent="0.15">
      <c r="A2385" s="6" t="s">
        <v>1169</v>
      </c>
      <c r="C2385" s="15">
        <v>44195</v>
      </c>
      <c r="D2385" s="9">
        <v>0.3298611111111111</v>
      </c>
      <c r="M2385" s="6">
        <v>28</v>
      </c>
    </row>
    <row r="2386" spans="1:13" x14ac:dyDescent="0.15">
      <c r="C2386" s="15">
        <v>44196</v>
      </c>
      <c r="D2386" s="9">
        <v>0.89583333333333337</v>
      </c>
      <c r="M2386" s="6">
        <v>29</v>
      </c>
    </row>
    <row r="2387" spans="1:13" x14ac:dyDescent="0.15">
      <c r="C2387" s="15">
        <v>44197</v>
      </c>
      <c r="D2387" s="9">
        <v>1.3888888888888889E-3</v>
      </c>
      <c r="M2387" s="6">
        <v>28</v>
      </c>
    </row>
    <row r="2388" spans="1:13" x14ac:dyDescent="0.15">
      <c r="C2388" s="15">
        <v>44197</v>
      </c>
      <c r="D2388" s="9">
        <v>0.24444444444444446</v>
      </c>
      <c r="M2388" s="6">
        <v>26</v>
      </c>
    </row>
    <row r="2389" spans="1:13" x14ac:dyDescent="0.15">
      <c r="C2389" s="15">
        <v>44200</v>
      </c>
      <c r="D2389" s="9">
        <v>0.8569444444444444</v>
      </c>
      <c r="M2389" s="6">
        <v>27</v>
      </c>
    </row>
    <row r="2390" spans="1:13" x14ac:dyDescent="0.15">
      <c r="C2390" s="15">
        <v>44206</v>
      </c>
      <c r="D2390" s="9">
        <v>0.83680555555555547</v>
      </c>
      <c r="M2390" s="6">
        <v>30</v>
      </c>
    </row>
    <row r="2392" spans="1:13" x14ac:dyDescent="0.15">
      <c r="A2392" s="6" t="s">
        <v>1170</v>
      </c>
      <c r="C2392" s="15">
        <v>44193</v>
      </c>
      <c r="D2392" s="9">
        <v>0.82777777777777783</v>
      </c>
      <c r="M2392" s="6">
        <v>32</v>
      </c>
    </row>
    <row r="2393" spans="1:13" x14ac:dyDescent="0.15">
      <c r="C2393" s="15">
        <v>44200</v>
      </c>
      <c r="D2393" s="9">
        <v>2.2222222222222223E-2</v>
      </c>
      <c r="M2393" s="6">
        <v>22</v>
      </c>
    </row>
    <row r="2394" spans="1:13" x14ac:dyDescent="0.15">
      <c r="C2394" s="15">
        <v>44200</v>
      </c>
      <c r="D2394" s="9">
        <v>5.4166666666666669E-2</v>
      </c>
      <c r="M2394" s="6">
        <v>21</v>
      </c>
    </row>
    <row r="2395" spans="1:13" x14ac:dyDescent="0.15">
      <c r="C2395" s="15">
        <v>44206</v>
      </c>
      <c r="D2395" s="9">
        <v>0.78472222222222221</v>
      </c>
      <c r="M2395" s="6">
        <v>29</v>
      </c>
    </row>
    <row r="2396" spans="1:13" x14ac:dyDescent="0.15">
      <c r="C2396" s="15">
        <v>44230</v>
      </c>
      <c r="D2396" s="9">
        <v>0.8354166666666667</v>
      </c>
      <c r="M2396" s="6">
        <v>25</v>
      </c>
    </row>
    <row r="2398" spans="1:13" x14ac:dyDescent="0.15">
      <c r="A2398" s="6" t="s">
        <v>1173</v>
      </c>
      <c r="C2398" s="15">
        <v>44183</v>
      </c>
      <c r="D2398" s="9">
        <v>0.8208333333333333</v>
      </c>
      <c r="M2398" s="6">
        <v>22</v>
      </c>
    </row>
    <row r="2399" spans="1:13" x14ac:dyDescent="0.15">
      <c r="C2399" s="15">
        <v>44215</v>
      </c>
      <c r="D2399" s="9">
        <v>0.13541666666666666</v>
      </c>
      <c r="M2399" s="6">
        <v>21</v>
      </c>
    </row>
    <row r="2400" spans="1:13" x14ac:dyDescent="0.15">
      <c r="C2400" s="15">
        <v>44234</v>
      </c>
      <c r="D2400" s="9">
        <v>0.49791666666666662</v>
      </c>
      <c r="M2400" s="6">
        <v>23</v>
      </c>
    </row>
    <row r="2401" spans="1:19" x14ac:dyDescent="0.15">
      <c r="C2401" s="15">
        <v>44235</v>
      </c>
      <c r="D2401" s="9">
        <v>0.92222222222222217</v>
      </c>
      <c r="M2401" s="6">
        <v>25</v>
      </c>
    </row>
    <row r="2403" spans="1:19" x14ac:dyDescent="0.15">
      <c r="A2403" s="6" t="s">
        <v>1178</v>
      </c>
      <c r="C2403" s="15">
        <v>44184</v>
      </c>
      <c r="D2403" s="9">
        <v>0.2388888888888889</v>
      </c>
      <c r="M2403" s="6">
        <v>21</v>
      </c>
    </row>
    <row r="2404" spans="1:19" x14ac:dyDescent="0.15">
      <c r="C2404" s="15">
        <v>44184</v>
      </c>
      <c r="D2404" s="9">
        <v>0.84097222222222223</v>
      </c>
      <c r="M2404" s="6">
        <v>26</v>
      </c>
    </row>
    <row r="2405" spans="1:19" x14ac:dyDescent="0.15">
      <c r="C2405" s="15">
        <v>44194</v>
      </c>
      <c r="D2405" s="9">
        <v>0.92708333333333337</v>
      </c>
      <c r="M2405" s="6">
        <v>26</v>
      </c>
    </row>
    <row r="2406" spans="1:19" x14ac:dyDescent="0.15">
      <c r="C2406" s="15">
        <v>44195</v>
      </c>
      <c r="D2406" s="9">
        <v>0.95763888888888893</v>
      </c>
      <c r="M2406" s="6">
        <v>28</v>
      </c>
    </row>
    <row r="2407" spans="1:19" x14ac:dyDescent="0.15">
      <c r="C2407" s="15">
        <v>44199</v>
      </c>
      <c r="D2407" s="9">
        <v>6.805555555555555E-2</v>
      </c>
      <c r="M2407" s="6">
        <v>22</v>
      </c>
    </row>
    <row r="2408" spans="1:19" x14ac:dyDescent="0.15">
      <c r="C2408" s="15">
        <v>44199</v>
      </c>
      <c r="D2408" s="9">
        <v>0.90763888888888899</v>
      </c>
      <c r="M2408" s="6">
        <v>25</v>
      </c>
    </row>
    <row r="2409" spans="1:19" x14ac:dyDescent="0.15">
      <c r="C2409" s="15">
        <v>44200</v>
      </c>
      <c r="D2409" s="9">
        <v>9.1666666666666674E-2</v>
      </c>
      <c r="M2409" s="6">
        <v>21</v>
      </c>
    </row>
    <row r="2410" spans="1:19" x14ac:dyDescent="0.15">
      <c r="C2410" s="15">
        <v>44233</v>
      </c>
      <c r="D2410" s="9">
        <v>4.9305555555555554E-2</v>
      </c>
      <c r="M2410" s="6">
        <v>26</v>
      </c>
    </row>
    <row r="2412" spans="1:19" s="121" customFormat="1" x14ac:dyDescent="0.15">
      <c r="A2412" s="121" t="s">
        <v>2263</v>
      </c>
      <c r="C2412" s="204"/>
      <c r="D2412" s="122"/>
      <c r="E2412" s="311"/>
      <c r="F2412" s="311"/>
      <c r="G2412" s="122"/>
      <c r="H2412" s="311"/>
      <c r="I2412" s="269"/>
      <c r="S2412" s="204"/>
    </row>
    <row r="2413" spans="1:19" x14ac:dyDescent="0.15">
      <c r="A2413" s="7" t="s">
        <v>0</v>
      </c>
      <c r="B2413" s="14" t="s">
        <v>1</v>
      </c>
      <c r="C2413" s="7" t="s">
        <v>2</v>
      </c>
      <c r="D2413" s="132" t="s">
        <v>7</v>
      </c>
      <c r="E2413" s="7" t="s">
        <v>5</v>
      </c>
      <c r="F2413" s="7" t="s">
        <v>27</v>
      </c>
      <c r="G2413" s="7" t="s">
        <v>1220</v>
      </c>
      <c r="H2413" s="241" t="s">
        <v>1298</v>
      </c>
      <c r="I2413" s="241" t="s">
        <v>1223</v>
      </c>
    </row>
    <row r="2414" spans="1:19" ht="15" x14ac:dyDescent="0.2">
      <c r="A2414">
        <v>1</v>
      </c>
      <c r="B2414" t="s">
        <v>1724</v>
      </c>
      <c r="C2414" s="312">
        <v>0.81937499999999996</v>
      </c>
      <c r="D2414">
        <v>27</v>
      </c>
      <c r="E2414"/>
      <c r="F2414"/>
      <c r="G2414"/>
      <c r="H2414"/>
      <c r="I2414"/>
      <c r="J2414"/>
    </row>
    <row r="2415" spans="1:19" ht="15" x14ac:dyDescent="0.2">
      <c r="A2415">
        <v>1</v>
      </c>
      <c r="B2415" t="s">
        <v>1227</v>
      </c>
      <c r="C2415" s="312">
        <v>0.81944444444444453</v>
      </c>
      <c r="D2415">
        <v>28</v>
      </c>
      <c r="E2415"/>
      <c r="F2415"/>
      <c r="G2415"/>
      <c r="H2415"/>
      <c r="I2415"/>
      <c r="J2415"/>
    </row>
    <row r="2416" spans="1:19" ht="15" x14ac:dyDescent="0.2">
      <c r="A2416">
        <v>1</v>
      </c>
      <c r="B2416" t="s">
        <v>1316</v>
      </c>
      <c r="C2416" s="312">
        <v>6.3715277777777787E-2</v>
      </c>
      <c r="D2416">
        <v>21</v>
      </c>
      <c r="E2416"/>
      <c r="F2416"/>
      <c r="G2416"/>
      <c r="H2416"/>
      <c r="I2416"/>
      <c r="J2416"/>
    </row>
    <row r="2417" spans="1:10" ht="15" x14ac:dyDescent="0.2">
      <c r="A2417">
        <v>1</v>
      </c>
      <c r="B2417" t="s">
        <v>1317</v>
      </c>
      <c r="C2417" s="312">
        <v>0.84521990740740749</v>
      </c>
      <c r="D2417">
        <v>25</v>
      </c>
      <c r="E2417"/>
      <c r="F2417"/>
      <c r="G2417"/>
      <c r="H2417"/>
      <c r="I2417"/>
      <c r="J2417"/>
    </row>
    <row r="2418" spans="1:10" ht="15" x14ac:dyDescent="0.2">
      <c r="A2418">
        <v>1</v>
      </c>
      <c r="B2418" t="s">
        <v>1318</v>
      </c>
      <c r="C2418" s="312">
        <v>1.8796296296296297E-2</v>
      </c>
      <c r="D2418">
        <v>21</v>
      </c>
      <c r="E2418"/>
      <c r="F2418"/>
      <c r="G2418"/>
      <c r="H2418"/>
      <c r="I2418"/>
      <c r="J2418"/>
    </row>
    <row r="2419" spans="1:10" ht="15" x14ac:dyDescent="0.2">
      <c r="A2419">
        <v>1</v>
      </c>
      <c r="B2419" t="s">
        <v>1229</v>
      </c>
      <c r="C2419" s="312">
        <v>0.83912037037037035</v>
      </c>
      <c r="D2419">
        <v>22</v>
      </c>
      <c r="E2419"/>
      <c r="F2419"/>
      <c r="G2419"/>
      <c r="H2419"/>
      <c r="I2419"/>
      <c r="J2419"/>
    </row>
    <row r="2420" spans="1:10" ht="15" x14ac:dyDescent="0.2">
      <c r="A2420">
        <v>1</v>
      </c>
      <c r="B2420" t="s">
        <v>1230</v>
      </c>
      <c r="C2420" s="312">
        <v>0.8548958333333333</v>
      </c>
      <c r="D2420">
        <v>25</v>
      </c>
      <c r="E2420"/>
      <c r="F2420"/>
      <c r="G2420"/>
      <c r="H2420"/>
      <c r="I2420"/>
      <c r="J2420"/>
    </row>
    <row r="2421" spans="1:10" ht="15" x14ac:dyDescent="0.2">
      <c r="A2421">
        <v>1</v>
      </c>
      <c r="B2421" s="84">
        <v>44290</v>
      </c>
      <c r="C2421" s="312">
        <v>0.28634259259259259</v>
      </c>
      <c r="D2421">
        <v>22</v>
      </c>
      <c r="E2421"/>
      <c r="F2421"/>
      <c r="G2421"/>
      <c r="H2421"/>
      <c r="I2421"/>
      <c r="J2421"/>
    </row>
    <row r="2422" spans="1:10" ht="15" x14ac:dyDescent="0.2">
      <c r="A2422">
        <v>1</v>
      </c>
      <c r="B2422" s="84">
        <v>44381</v>
      </c>
      <c r="C2422" s="312">
        <v>0.13212962962962962</v>
      </c>
      <c r="D2422">
        <v>19</v>
      </c>
      <c r="E2422"/>
      <c r="F2422"/>
      <c r="G2422"/>
      <c r="H2422"/>
      <c r="I2422"/>
      <c r="J2422"/>
    </row>
    <row r="2423" spans="1:10" ht="15" x14ac:dyDescent="0.2">
      <c r="A2423">
        <v>1</v>
      </c>
      <c r="B2423" s="84">
        <v>44381</v>
      </c>
      <c r="C2423" s="312">
        <v>0.75646990740740738</v>
      </c>
      <c r="D2423">
        <v>28</v>
      </c>
      <c r="E2423"/>
      <c r="F2423"/>
      <c r="G2423"/>
      <c r="H2423"/>
      <c r="I2423"/>
      <c r="J2423"/>
    </row>
    <row r="2424" spans="1:10" ht="15" x14ac:dyDescent="0.2">
      <c r="A2424">
        <v>1</v>
      </c>
      <c r="B2424" s="84">
        <v>44381</v>
      </c>
      <c r="C2424" s="312">
        <v>0.77083333333333337</v>
      </c>
      <c r="D2424">
        <v>17</v>
      </c>
      <c r="E2424"/>
      <c r="F2424"/>
      <c r="G2424"/>
      <c r="H2424"/>
      <c r="I2424" t="s">
        <v>1252</v>
      </c>
      <c r="J2424"/>
    </row>
    <row r="2425" spans="1:10" ht="15" x14ac:dyDescent="0.2">
      <c r="A2425">
        <v>1</v>
      </c>
      <c r="B2425" s="84">
        <v>44412</v>
      </c>
      <c r="C2425" s="312">
        <v>0.26795138888888886</v>
      </c>
      <c r="D2425">
        <v>14</v>
      </c>
      <c r="E2425"/>
      <c r="F2425"/>
      <c r="G2425"/>
      <c r="H2425"/>
      <c r="I2425"/>
      <c r="J2425"/>
    </row>
    <row r="2426" spans="1:10" ht="15" x14ac:dyDescent="0.2">
      <c r="A2426">
        <v>1</v>
      </c>
      <c r="B2426" s="84">
        <v>44504</v>
      </c>
      <c r="C2426" s="312">
        <v>0.80425925925925934</v>
      </c>
      <c r="D2426">
        <v>27</v>
      </c>
      <c r="E2426"/>
      <c r="F2426"/>
      <c r="G2426"/>
      <c r="H2426"/>
      <c r="I2426"/>
      <c r="J2426"/>
    </row>
    <row r="2427" spans="1:10" ht="15" x14ac:dyDescent="0.2">
      <c r="A2427">
        <v>1</v>
      </c>
      <c r="B2427" s="84">
        <v>44534</v>
      </c>
      <c r="C2427" s="312">
        <v>3.4398148148148143E-2</v>
      </c>
      <c r="D2427">
        <v>19</v>
      </c>
      <c r="E2427"/>
      <c r="F2427"/>
      <c r="G2427"/>
      <c r="H2427"/>
      <c r="I2427"/>
      <c r="J2427"/>
    </row>
    <row r="2428" spans="1:10" ht="15" x14ac:dyDescent="0.2">
      <c r="A2428">
        <v>1</v>
      </c>
      <c r="B2428" s="84">
        <v>44534</v>
      </c>
      <c r="C2428" s="312">
        <v>3.4918981481481481E-2</v>
      </c>
      <c r="D2428">
        <v>19</v>
      </c>
      <c r="E2428"/>
      <c r="F2428"/>
      <c r="G2428"/>
      <c r="H2428"/>
      <c r="I2428" t="s">
        <v>1252</v>
      </c>
      <c r="J2428"/>
    </row>
    <row r="2429" spans="1:10" ht="15" x14ac:dyDescent="0.2">
      <c r="A2429">
        <v>1</v>
      </c>
      <c r="B2429" s="84">
        <v>44534</v>
      </c>
      <c r="C2429" s="312">
        <v>3.5347222222222217E-2</v>
      </c>
      <c r="D2429">
        <v>19</v>
      </c>
      <c r="E2429"/>
      <c r="F2429"/>
      <c r="G2429"/>
      <c r="H2429"/>
      <c r="I2429" t="s">
        <v>1252</v>
      </c>
      <c r="J2429"/>
    </row>
    <row r="2430" spans="1:10" ht="15" x14ac:dyDescent="0.2">
      <c r="A2430">
        <v>1</v>
      </c>
      <c r="B2430" t="s">
        <v>1232</v>
      </c>
      <c r="C2430" s="312">
        <v>0.22144675925925927</v>
      </c>
      <c r="D2430">
        <v>16</v>
      </c>
      <c r="E2430"/>
      <c r="F2430"/>
      <c r="G2430">
        <v>26</v>
      </c>
      <c r="H2430"/>
      <c r="I2430"/>
      <c r="J2430"/>
    </row>
    <row r="2431" spans="1:10" ht="15" x14ac:dyDescent="0.2">
      <c r="A2431">
        <v>1</v>
      </c>
      <c r="B2431" t="s">
        <v>1234</v>
      </c>
      <c r="C2431" s="312">
        <v>0.76916666666666667</v>
      </c>
      <c r="D2431">
        <v>29</v>
      </c>
      <c r="E2431"/>
      <c r="F2431"/>
      <c r="G2431"/>
      <c r="H2431"/>
      <c r="I2431"/>
      <c r="J2431"/>
    </row>
    <row r="2432" spans="1:10" ht="15" x14ac:dyDescent="0.2">
      <c r="A2432">
        <v>1</v>
      </c>
      <c r="B2432" t="s">
        <v>1235</v>
      </c>
      <c r="C2432" s="312">
        <v>0.85938657407407415</v>
      </c>
      <c r="D2432">
        <v>24</v>
      </c>
      <c r="E2432"/>
      <c r="F2432"/>
      <c r="G2432">
        <v>19</v>
      </c>
      <c r="H2432"/>
      <c r="I2432"/>
      <c r="J2432"/>
    </row>
    <row r="2433" spans="1:10" ht="15" x14ac:dyDescent="0.2">
      <c r="A2433">
        <v>1</v>
      </c>
      <c r="B2433" t="s">
        <v>1386</v>
      </c>
      <c r="C2433" s="312">
        <v>0.10728009259259259</v>
      </c>
      <c r="D2433">
        <v>20</v>
      </c>
      <c r="E2433"/>
      <c r="F2433"/>
      <c r="G2433"/>
      <c r="H2433"/>
      <c r="I2433"/>
      <c r="J2433"/>
    </row>
    <row r="2434" spans="1:10" ht="15" x14ac:dyDescent="0.2">
      <c r="A2434">
        <v>1</v>
      </c>
      <c r="B2434" t="s">
        <v>1238</v>
      </c>
      <c r="C2434" s="312">
        <v>0.83728009259259262</v>
      </c>
      <c r="D2434">
        <v>21</v>
      </c>
      <c r="E2434"/>
      <c r="F2434"/>
      <c r="G2434"/>
      <c r="H2434" t="s">
        <v>1233</v>
      </c>
      <c r="I2434"/>
      <c r="J2434"/>
    </row>
    <row r="2435" spans="1:10" ht="15" x14ac:dyDescent="0.2">
      <c r="A2435">
        <v>1</v>
      </c>
      <c r="B2435" t="s">
        <v>1238</v>
      </c>
      <c r="C2435" s="312">
        <v>0.83728009259259262</v>
      </c>
      <c r="D2435">
        <v>21</v>
      </c>
      <c r="E2435"/>
      <c r="F2435"/>
      <c r="G2435"/>
      <c r="H2435"/>
      <c r="I2435" t="s">
        <v>1414</v>
      </c>
      <c r="J2435"/>
    </row>
    <row r="2436" spans="1:10" ht="15" x14ac:dyDescent="0.2">
      <c r="A2436">
        <v>1</v>
      </c>
      <c r="B2436" t="s">
        <v>1239</v>
      </c>
      <c r="C2436" s="312">
        <v>0.79292824074074064</v>
      </c>
      <c r="D2436">
        <v>22</v>
      </c>
      <c r="E2436"/>
      <c r="F2436"/>
      <c r="G2436"/>
      <c r="H2436"/>
      <c r="I2436"/>
      <c r="J2436"/>
    </row>
    <row r="2437" spans="1:10" ht="15" x14ac:dyDescent="0.2">
      <c r="A2437">
        <v>1</v>
      </c>
      <c r="B2437" t="s">
        <v>1239</v>
      </c>
      <c r="C2437" s="312">
        <v>0.81045138888888879</v>
      </c>
      <c r="D2437">
        <v>22</v>
      </c>
      <c r="E2437"/>
      <c r="F2437"/>
      <c r="G2437"/>
      <c r="H2437"/>
      <c r="I2437" t="s">
        <v>1252</v>
      </c>
      <c r="J2437"/>
    </row>
    <row r="2438" spans="1:10" ht="15" x14ac:dyDescent="0.2">
      <c r="A2438">
        <v>1</v>
      </c>
      <c r="B2438" t="s">
        <v>1240</v>
      </c>
      <c r="C2438" s="312">
        <v>0.87853009259259263</v>
      </c>
      <c r="D2438">
        <v>18</v>
      </c>
      <c r="E2438"/>
      <c r="F2438"/>
      <c r="G2438"/>
      <c r="H2438"/>
      <c r="I2438"/>
      <c r="J2438"/>
    </row>
    <row r="2439" spans="1:10" ht="15" x14ac:dyDescent="0.2">
      <c r="A2439">
        <v>1</v>
      </c>
      <c r="B2439" t="s">
        <v>1242</v>
      </c>
      <c r="C2439" s="312">
        <v>0.79777777777777781</v>
      </c>
      <c r="D2439">
        <v>24</v>
      </c>
      <c r="E2439"/>
      <c r="F2439"/>
      <c r="G2439"/>
      <c r="H2439"/>
      <c r="I2439"/>
      <c r="J2439"/>
    </row>
    <row r="2440" spans="1:10" ht="15" x14ac:dyDescent="0.2">
      <c r="A2440">
        <v>1</v>
      </c>
      <c r="B2440" t="s">
        <v>1262</v>
      </c>
      <c r="C2440" s="312">
        <v>0.7669097222222222</v>
      </c>
      <c r="D2440">
        <v>19</v>
      </c>
      <c r="E2440"/>
      <c r="F2440"/>
      <c r="G2440" t="s">
        <v>1722</v>
      </c>
      <c r="H2440"/>
      <c r="I2440"/>
      <c r="J2440"/>
    </row>
    <row r="2441" spans="1:10" ht="15" x14ac:dyDescent="0.2">
      <c r="A2441">
        <v>1</v>
      </c>
      <c r="B2441" t="s">
        <v>1390</v>
      </c>
      <c r="C2441" s="312">
        <v>0.14278935185185185</v>
      </c>
      <c r="D2441">
        <v>10</v>
      </c>
      <c r="E2441"/>
      <c r="F2441"/>
      <c r="G2441"/>
      <c r="H2441"/>
      <c r="I2441"/>
      <c r="J2441"/>
    </row>
    <row r="2442" spans="1:10" ht="15" x14ac:dyDescent="0.2">
      <c r="A2442">
        <v>1</v>
      </c>
      <c r="B2442" t="s">
        <v>1390</v>
      </c>
      <c r="C2442" s="312">
        <v>0.88854166666666667</v>
      </c>
      <c r="D2442">
        <v>14</v>
      </c>
      <c r="E2442"/>
      <c r="F2442"/>
      <c r="G2442"/>
      <c r="H2442"/>
      <c r="I2442"/>
      <c r="J2442"/>
    </row>
    <row r="2443" spans="1:10" ht="15" x14ac:dyDescent="0.2">
      <c r="A2443">
        <v>1</v>
      </c>
      <c r="B2443" t="s">
        <v>1264</v>
      </c>
      <c r="C2443" s="312">
        <v>8.082175925925926E-2</v>
      </c>
      <c r="D2443">
        <v>10</v>
      </c>
      <c r="E2443"/>
      <c r="F2443"/>
      <c r="G2443">
        <v>28</v>
      </c>
      <c r="H2443"/>
      <c r="I2443"/>
      <c r="J2443"/>
    </row>
    <row r="2444" spans="1:10" ht="15" x14ac:dyDescent="0.2">
      <c r="A2444">
        <v>1</v>
      </c>
      <c r="B2444" t="s">
        <v>1264</v>
      </c>
      <c r="C2444" s="312">
        <v>0.14883101851851852</v>
      </c>
      <c r="D2444">
        <v>9</v>
      </c>
      <c r="E2444"/>
      <c r="F2444"/>
      <c r="G2444"/>
      <c r="H2444"/>
      <c r="I2444"/>
      <c r="J2444"/>
    </row>
    <row r="2445" spans="1:10" ht="15" x14ac:dyDescent="0.2">
      <c r="A2445">
        <v>1</v>
      </c>
      <c r="B2445" t="s">
        <v>1391</v>
      </c>
      <c r="C2445" s="312">
        <v>0.92356481481481489</v>
      </c>
      <c r="D2445">
        <v>17</v>
      </c>
      <c r="E2445"/>
      <c r="F2445"/>
      <c r="G2445" t="s">
        <v>1725</v>
      </c>
      <c r="H2445"/>
      <c r="I2445"/>
      <c r="J2445"/>
    </row>
    <row r="2446" spans="1:10" ht="15" x14ac:dyDescent="0.2">
      <c r="A2446">
        <v>1</v>
      </c>
      <c r="B2446" t="s">
        <v>1265</v>
      </c>
      <c r="C2446" s="312">
        <v>7.1562499999999987E-2</v>
      </c>
      <c r="D2446">
        <v>16</v>
      </c>
      <c r="E2446"/>
      <c r="F2446"/>
      <c r="G2446" t="s">
        <v>1412</v>
      </c>
      <c r="H2446"/>
      <c r="I2446" t="s">
        <v>1726</v>
      </c>
      <c r="J2446"/>
    </row>
    <row r="2447" spans="1:10" ht="15" x14ac:dyDescent="0.2">
      <c r="A2447">
        <v>1</v>
      </c>
      <c r="B2447" t="s">
        <v>1265</v>
      </c>
      <c r="C2447" s="312">
        <v>0.75157407407407406</v>
      </c>
      <c r="D2447">
        <v>20</v>
      </c>
      <c r="E2447"/>
      <c r="F2447"/>
      <c r="G2447" t="s">
        <v>1722</v>
      </c>
      <c r="H2447"/>
      <c r="I2447" t="s">
        <v>1727</v>
      </c>
      <c r="J2447"/>
    </row>
    <row r="2448" spans="1:10" ht="15" x14ac:dyDescent="0.2">
      <c r="A2448">
        <v>1</v>
      </c>
      <c r="B2448" s="84">
        <v>44202</v>
      </c>
      <c r="C2448" s="312">
        <v>0.91374999999999995</v>
      </c>
      <c r="D2448">
        <v>18</v>
      </c>
      <c r="E2448"/>
      <c r="F2448"/>
      <c r="G2448">
        <v>1</v>
      </c>
      <c r="H2448"/>
      <c r="I2448"/>
      <c r="J2448"/>
    </row>
    <row r="2449" spans="1:10" ht="15" x14ac:dyDescent="0.2">
      <c r="A2449">
        <v>1</v>
      </c>
      <c r="B2449" s="84">
        <v>44233</v>
      </c>
      <c r="C2449" s="312">
        <v>0.83325231481481488</v>
      </c>
      <c r="D2449">
        <v>15</v>
      </c>
      <c r="E2449"/>
      <c r="F2449"/>
      <c r="G2449" t="s">
        <v>591</v>
      </c>
      <c r="H2449"/>
      <c r="I2449"/>
      <c r="J2449"/>
    </row>
    <row r="2450" spans="1:10" ht="15" x14ac:dyDescent="0.2">
      <c r="A2450">
        <v>1</v>
      </c>
      <c r="B2450" s="84">
        <v>44233</v>
      </c>
      <c r="C2450" s="312">
        <v>8.396990740740741E-2</v>
      </c>
      <c r="D2450">
        <v>10</v>
      </c>
      <c r="E2450"/>
      <c r="F2450"/>
      <c r="G2450">
        <v>30</v>
      </c>
      <c r="H2450"/>
      <c r="I2450"/>
      <c r="J2450"/>
    </row>
    <row r="2451" spans="1:10" ht="15" x14ac:dyDescent="0.2">
      <c r="A2451">
        <v>1</v>
      </c>
      <c r="B2451" s="84">
        <v>44261</v>
      </c>
      <c r="C2451" s="312">
        <v>0.77247685185185189</v>
      </c>
      <c r="D2451">
        <v>19</v>
      </c>
      <c r="E2451"/>
      <c r="F2451"/>
      <c r="G2451" t="s">
        <v>1450</v>
      </c>
      <c r="H2451"/>
      <c r="I2451"/>
      <c r="J2451"/>
    </row>
    <row r="2452" spans="1:10" ht="15" x14ac:dyDescent="0.2">
      <c r="A2452">
        <v>1</v>
      </c>
      <c r="B2452" s="84">
        <v>44261</v>
      </c>
      <c r="C2452" s="312">
        <v>0.81890046296296293</v>
      </c>
      <c r="D2452">
        <v>17</v>
      </c>
      <c r="E2452"/>
      <c r="F2452"/>
      <c r="G2452"/>
      <c r="H2452"/>
      <c r="I2452"/>
      <c r="J2452"/>
    </row>
    <row r="2453" spans="1:10" ht="15" x14ac:dyDescent="0.2">
      <c r="A2453">
        <v>1</v>
      </c>
      <c r="B2453" s="84">
        <v>44261</v>
      </c>
      <c r="C2453" s="312">
        <v>0.82420138888888894</v>
      </c>
      <c r="D2453">
        <v>17</v>
      </c>
      <c r="E2453"/>
      <c r="F2453"/>
      <c r="G2453"/>
      <c r="H2453"/>
      <c r="I2453" t="s">
        <v>1252</v>
      </c>
      <c r="J2453"/>
    </row>
    <row r="2454" spans="1:10" ht="15" x14ac:dyDescent="0.2">
      <c r="A2454">
        <v>1</v>
      </c>
      <c r="B2454" s="84">
        <v>44261</v>
      </c>
      <c r="C2454" s="312">
        <v>0.8249305555555555</v>
      </c>
      <c r="D2454">
        <v>17</v>
      </c>
      <c r="E2454"/>
      <c r="F2454"/>
      <c r="G2454"/>
      <c r="H2454"/>
      <c r="I2454" t="s">
        <v>1252</v>
      </c>
      <c r="J2454"/>
    </row>
    <row r="2455" spans="1:10" ht="15" x14ac:dyDescent="0.2">
      <c r="A2455">
        <v>1</v>
      </c>
      <c r="B2455" s="84">
        <v>44292</v>
      </c>
      <c r="C2455" s="312">
        <v>5.7280092592592591E-2</v>
      </c>
      <c r="D2455">
        <v>10</v>
      </c>
      <c r="E2455"/>
      <c r="F2455"/>
      <c r="G2455">
        <v>19</v>
      </c>
      <c r="H2455"/>
      <c r="I2455"/>
      <c r="J2455"/>
    </row>
    <row r="2456" spans="1:10" ht="15" x14ac:dyDescent="0.2">
      <c r="A2456">
        <v>1</v>
      </c>
      <c r="B2456" s="84">
        <v>44292</v>
      </c>
      <c r="C2456" s="312">
        <v>7.1608796296296295E-2</v>
      </c>
      <c r="D2456">
        <v>10</v>
      </c>
      <c r="E2456"/>
      <c r="F2456"/>
      <c r="G2456"/>
      <c r="H2456"/>
      <c r="I2456" t="s">
        <v>1252</v>
      </c>
      <c r="J2456"/>
    </row>
    <row r="2457" spans="1:10" ht="15" x14ac:dyDescent="0.2">
      <c r="A2457">
        <v>1</v>
      </c>
      <c r="B2457" s="84">
        <v>44292</v>
      </c>
      <c r="C2457" s="312">
        <v>0.80062500000000003</v>
      </c>
      <c r="D2457">
        <v>20</v>
      </c>
      <c r="E2457"/>
      <c r="F2457"/>
      <c r="G2457">
        <v>26</v>
      </c>
      <c r="H2457"/>
      <c r="I2457"/>
      <c r="J2457"/>
    </row>
    <row r="2458" spans="1:10" ht="15" x14ac:dyDescent="0.2">
      <c r="A2458">
        <v>1</v>
      </c>
      <c r="B2458" s="84">
        <v>44292</v>
      </c>
      <c r="C2458" s="312">
        <v>0.82759259259259255</v>
      </c>
      <c r="D2458">
        <v>20</v>
      </c>
      <c r="E2458"/>
      <c r="F2458"/>
      <c r="G2458">
        <v>30</v>
      </c>
      <c r="H2458"/>
      <c r="I2458" t="s">
        <v>1528</v>
      </c>
      <c r="J2458"/>
    </row>
    <row r="2459" spans="1:10" ht="15" x14ac:dyDescent="0.2">
      <c r="A2459">
        <v>1</v>
      </c>
      <c r="B2459" s="84">
        <v>44292</v>
      </c>
      <c r="C2459" s="312">
        <v>0.83378472222222222</v>
      </c>
      <c r="D2459">
        <v>20</v>
      </c>
      <c r="E2459"/>
      <c r="F2459"/>
      <c r="G2459">
        <v>30</v>
      </c>
      <c r="H2459"/>
      <c r="I2459" t="s">
        <v>1252</v>
      </c>
      <c r="J2459"/>
    </row>
    <row r="2460" spans="1:10" ht="15" x14ac:dyDescent="0.2">
      <c r="A2460">
        <v>1</v>
      </c>
      <c r="B2460" s="84">
        <v>44322</v>
      </c>
      <c r="C2460" s="312">
        <v>7.1180555555555566E-2</v>
      </c>
      <c r="D2460">
        <v>12</v>
      </c>
      <c r="E2460"/>
      <c r="F2460"/>
      <c r="G2460">
        <v>19</v>
      </c>
      <c r="H2460"/>
      <c r="I2460" t="s">
        <v>1728</v>
      </c>
      <c r="J2460"/>
    </row>
    <row r="2461" spans="1:10" ht="15" x14ac:dyDescent="0.2">
      <c r="A2461">
        <v>1</v>
      </c>
      <c r="B2461" s="84">
        <v>44353</v>
      </c>
      <c r="C2461" s="312">
        <v>0.94486111111111104</v>
      </c>
      <c r="D2461">
        <v>13</v>
      </c>
      <c r="E2461"/>
      <c r="F2461"/>
      <c r="G2461" t="s">
        <v>1431</v>
      </c>
      <c r="H2461"/>
      <c r="I2461"/>
      <c r="J2461"/>
    </row>
    <row r="2462" spans="1:10" ht="15" x14ac:dyDescent="0.2">
      <c r="A2462">
        <v>1</v>
      </c>
      <c r="B2462" s="84">
        <v>44383</v>
      </c>
      <c r="C2462" s="312">
        <v>0.77311342592592591</v>
      </c>
      <c r="D2462">
        <v>19</v>
      </c>
      <c r="E2462"/>
      <c r="F2462"/>
      <c r="G2462"/>
      <c r="H2462"/>
      <c r="I2462"/>
      <c r="J2462"/>
    </row>
    <row r="2463" spans="1:10" ht="15" x14ac:dyDescent="0.2">
      <c r="A2463">
        <v>1</v>
      </c>
      <c r="B2463" s="84">
        <v>44445</v>
      </c>
      <c r="C2463" s="312">
        <v>0.80151620370370369</v>
      </c>
      <c r="D2463">
        <v>16</v>
      </c>
      <c r="E2463"/>
      <c r="F2463"/>
      <c r="G2463"/>
      <c r="H2463"/>
      <c r="I2463"/>
      <c r="J2463"/>
    </row>
    <row r="2464" spans="1:10" ht="15" x14ac:dyDescent="0.2">
      <c r="A2464">
        <v>1</v>
      </c>
      <c r="B2464" s="84">
        <v>44445</v>
      </c>
      <c r="C2464" s="312">
        <v>0.81895833333333334</v>
      </c>
      <c r="D2464">
        <v>15</v>
      </c>
      <c r="E2464"/>
      <c r="F2464"/>
      <c r="G2464"/>
      <c r="H2464"/>
      <c r="I2464" t="s">
        <v>1252</v>
      </c>
      <c r="J2464"/>
    </row>
    <row r="2465" spans="1:10" ht="15" x14ac:dyDescent="0.2">
      <c r="A2465">
        <v>1</v>
      </c>
      <c r="B2465" s="84">
        <v>44475</v>
      </c>
      <c r="C2465" s="312">
        <v>0.8211342592592592</v>
      </c>
      <c r="D2465">
        <v>15</v>
      </c>
      <c r="E2465"/>
      <c r="F2465"/>
      <c r="G2465" t="s">
        <v>591</v>
      </c>
      <c r="H2465"/>
      <c r="I2465"/>
      <c r="J2465"/>
    </row>
    <row r="2466" spans="1:10" ht="15" x14ac:dyDescent="0.2">
      <c r="A2466">
        <v>1</v>
      </c>
      <c r="B2466" s="84">
        <v>44506</v>
      </c>
      <c r="C2466" s="312">
        <v>6.8472222222222226E-2</v>
      </c>
      <c r="D2466">
        <v>11</v>
      </c>
      <c r="E2466"/>
      <c r="F2466"/>
      <c r="G2466" t="s">
        <v>1412</v>
      </c>
      <c r="H2466" t="s">
        <v>1241</v>
      </c>
      <c r="I2466" t="s">
        <v>1729</v>
      </c>
      <c r="J2466"/>
    </row>
    <row r="2467" spans="1:10" ht="15" x14ac:dyDescent="0.2">
      <c r="A2467">
        <v>1</v>
      </c>
      <c r="B2467" s="84">
        <v>44506</v>
      </c>
      <c r="C2467" s="312">
        <v>6.880787037037038E-2</v>
      </c>
      <c r="D2467">
        <v>11</v>
      </c>
      <c r="E2467"/>
      <c r="F2467"/>
      <c r="G2467"/>
      <c r="H2467" t="s">
        <v>1243</v>
      </c>
      <c r="I2467" t="s">
        <v>1252</v>
      </c>
      <c r="J2467"/>
    </row>
    <row r="2468" spans="1:10" ht="15" x14ac:dyDescent="0.2">
      <c r="A2468">
        <v>1</v>
      </c>
      <c r="B2468" s="84">
        <v>44506</v>
      </c>
      <c r="C2468" s="312">
        <v>6.9050925925925918E-2</v>
      </c>
      <c r="D2468">
        <v>11</v>
      </c>
      <c r="E2468"/>
      <c r="F2468"/>
      <c r="G2468" t="s">
        <v>1413</v>
      </c>
      <c r="H2468"/>
      <c r="I2468" t="s">
        <v>1252</v>
      </c>
      <c r="J2468"/>
    </row>
    <row r="2469" spans="1:10" ht="15" x14ac:dyDescent="0.2">
      <c r="A2469">
        <v>1</v>
      </c>
      <c r="B2469" s="84">
        <v>44506</v>
      </c>
      <c r="C2469" s="312">
        <v>7.1261574074074074E-2</v>
      </c>
      <c r="D2469">
        <v>11</v>
      </c>
      <c r="E2469"/>
      <c r="F2469"/>
      <c r="G2469" t="s">
        <v>1730</v>
      </c>
      <c r="H2469"/>
      <c r="I2469" t="s">
        <v>1252</v>
      </c>
      <c r="J2469"/>
    </row>
    <row r="2470" spans="1:10" ht="15" x14ac:dyDescent="0.2">
      <c r="A2470">
        <v>1</v>
      </c>
      <c r="B2470" s="84">
        <v>44506</v>
      </c>
      <c r="C2470" s="312">
        <v>8.1805555555555562E-2</v>
      </c>
      <c r="D2470">
        <v>10</v>
      </c>
      <c r="E2470"/>
      <c r="F2470"/>
      <c r="G2470"/>
      <c r="H2470"/>
      <c r="I2470" t="s">
        <v>1252</v>
      </c>
      <c r="J2470"/>
    </row>
    <row r="2471" spans="1:10" ht="15" x14ac:dyDescent="0.2">
      <c r="A2471">
        <v>1</v>
      </c>
      <c r="B2471" s="84">
        <v>44506</v>
      </c>
      <c r="C2471" s="312">
        <v>0.10659722222222223</v>
      </c>
      <c r="D2471">
        <v>10</v>
      </c>
      <c r="E2471"/>
      <c r="F2471"/>
      <c r="G2471" t="s">
        <v>591</v>
      </c>
      <c r="H2471"/>
      <c r="I2471"/>
      <c r="J2471"/>
    </row>
    <row r="2472" spans="1:10" ht="15" x14ac:dyDescent="0.2">
      <c r="A2472">
        <v>1</v>
      </c>
      <c r="B2472" s="84">
        <v>44506</v>
      </c>
      <c r="C2472" s="312">
        <v>0.77780092592592587</v>
      </c>
      <c r="D2472">
        <v>18</v>
      </c>
      <c r="E2472"/>
      <c r="F2472"/>
      <c r="G2472">
        <v>26</v>
      </c>
      <c r="H2472"/>
      <c r="I2472"/>
      <c r="J2472"/>
    </row>
    <row r="2473" spans="1:10" ht="15" x14ac:dyDescent="0.2">
      <c r="A2473">
        <v>1</v>
      </c>
      <c r="B2473" s="84">
        <v>44506</v>
      </c>
      <c r="C2473" s="312">
        <v>0.80380787037037038</v>
      </c>
      <c r="D2473">
        <v>17</v>
      </c>
      <c r="E2473"/>
      <c r="F2473"/>
      <c r="G2473">
        <v>26</v>
      </c>
      <c r="H2473"/>
      <c r="I2473"/>
      <c r="J2473"/>
    </row>
    <row r="2474" spans="1:10" ht="15" x14ac:dyDescent="0.2">
      <c r="A2474">
        <v>1</v>
      </c>
      <c r="B2474" t="s">
        <v>1731</v>
      </c>
      <c r="C2474" s="312">
        <v>0.11651620370370371</v>
      </c>
      <c r="D2474">
        <v>10</v>
      </c>
      <c r="E2474"/>
      <c r="F2474"/>
      <c r="G2474"/>
      <c r="H2474"/>
      <c r="I2474"/>
      <c r="J2474"/>
    </row>
    <row r="2475" spans="1:10" ht="15" x14ac:dyDescent="0.2">
      <c r="A2475">
        <v>1</v>
      </c>
      <c r="B2475" t="s">
        <v>1731</v>
      </c>
      <c r="C2475" s="312">
        <v>0.89334490740740735</v>
      </c>
      <c r="D2475">
        <v>16</v>
      </c>
      <c r="E2475"/>
      <c r="F2475"/>
      <c r="G2475">
        <v>26</v>
      </c>
      <c r="H2475"/>
      <c r="I2475" t="s">
        <v>1732</v>
      </c>
      <c r="J2475"/>
    </row>
    <row r="2476" spans="1:10" ht="15" x14ac:dyDescent="0.2">
      <c r="A2476">
        <v>1</v>
      </c>
      <c r="B2476" t="s">
        <v>1394</v>
      </c>
      <c r="C2476" s="312">
        <v>0.88937499999999992</v>
      </c>
      <c r="D2476">
        <v>14</v>
      </c>
      <c r="E2476"/>
      <c r="F2476"/>
      <c r="G2476">
        <v>14</v>
      </c>
      <c r="H2476" t="s">
        <v>1233</v>
      </c>
      <c r="I2476" t="s">
        <v>1252</v>
      </c>
      <c r="J2476"/>
    </row>
    <row r="2477" spans="1:10" ht="15" x14ac:dyDescent="0.2">
      <c r="A2477">
        <v>1</v>
      </c>
      <c r="B2477" t="s">
        <v>1394</v>
      </c>
      <c r="C2477" s="312">
        <v>0.88982638888888888</v>
      </c>
      <c r="D2477">
        <v>14</v>
      </c>
      <c r="E2477"/>
      <c r="F2477"/>
      <c r="G2477" t="s">
        <v>591</v>
      </c>
      <c r="H2477" t="s">
        <v>1241</v>
      </c>
      <c r="I2477" t="s">
        <v>1252</v>
      </c>
      <c r="J2477"/>
    </row>
    <row r="2478" spans="1:10" ht="15" x14ac:dyDescent="0.2">
      <c r="A2478">
        <v>1</v>
      </c>
      <c r="B2478" t="s">
        <v>1733</v>
      </c>
      <c r="C2478" s="312">
        <v>5.8125000000000003E-2</v>
      </c>
      <c r="D2478">
        <v>10</v>
      </c>
      <c r="E2478">
        <v>1</v>
      </c>
      <c r="F2478"/>
      <c r="G2478"/>
      <c r="H2478"/>
      <c r="I2478"/>
      <c r="J2478"/>
    </row>
    <row r="2479" spans="1:10" ht="15" x14ac:dyDescent="0.2">
      <c r="A2479">
        <v>1</v>
      </c>
      <c r="B2479" t="s">
        <v>1733</v>
      </c>
      <c r="C2479" s="312">
        <v>0.19965277777777779</v>
      </c>
      <c r="D2479">
        <v>9</v>
      </c>
      <c r="E2479"/>
      <c r="F2479"/>
      <c r="G2479"/>
      <c r="H2479"/>
      <c r="I2479"/>
      <c r="J2479"/>
    </row>
    <row r="2480" spans="1:10" ht="15" x14ac:dyDescent="0.2">
      <c r="A2480">
        <v>1</v>
      </c>
      <c r="B2480" t="s">
        <v>1396</v>
      </c>
      <c r="C2480" s="312">
        <v>0.79773148148148154</v>
      </c>
      <c r="D2480">
        <v>22</v>
      </c>
      <c r="E2480"/>
      <c r="F2480"/>
      <c r="G2480">
        <v>30</v>
      </c>
      <c r="H2480"/>
      <c r="I2480"/>
      <c r="J2480"/>
    </row>
    <row r="2481" spans="1:10" ht="15" x14ac:dyDescent="0.2">
      <c r="A2481">
        <v>1</v>
      </c>
      <c r="B2481" t="s">
        <v>1396</v>
      </c>
      <c r="C2481" s="312">
        <v>0.82156250000000008</v>
      </c>
      <c r="D2481">
        <v>20</v>
      </c>
      <c r="E2481"/>
      <c r="F2481"/>
      <c r="G2481" t="s">
        <v>1450</v>
      </c>
      <c r="H2481"/>
      <c r="I2481" t="s">
        <v>1734</v>
      </c>
      <c r="J2481"/>
    </row>
    <row r="2482" spans="1:10" ht="15" x14ac:dyDescent="0.2">
      <c r="A2482">
        <v>1</v>
      </c>
      <c r="B2482" t="s">
        <v>1396</v>
      </c>
      <c r="C2482" s="312">
        <v>0.20013888888888889</v>
      </c>
      <c r="D2482">
        <v>9</v>
      </c>
      <c r="E2482"/>
      <c r="F2482"/>
      <c r="G2482"/>
      <c r="H2482"/>
      <c r="I2482"/>
      <c r="J2482"/>
    </row>
    <row r="2483" spans="1:10" ht="15" x14ac:dyDescent="0.2">
      <c r="A2483">
        <v>1</v>
      </c>
      <c r="B2483" t="s">
        <v>1399</v>
      </c>
      <c r="C2483" s="312">
        <v>0.13447916666666668</v>
      </c>
      <c r="D2483">
        <v>13</v>
      </c>
      <c r="E2483"/>
      <c r="F2483"/>
      <c r="G2483" t="s">
        <v>591</v>
      </c>
      <c r="H2483"/>
      <c r="I2483"/>
      <c r="J2483"/>
    </row>
    <row r="2484" spans="1:10" ht="15" x14ac:dyDescent="0.2">
      <c r="A2484">
        <v>1</v>
      </c>
      <c r="B2484" t="s">
        <v>1399</v>
      </c>
      <c r="C2484" s="312">
        <v>0.97332175925925923</v>
      </c>
      <c r="D2484">
        <v>16</v>
      </c>
      <c r="E2484"/>
      <c r="F2484"/>
      <c r="G2484">
        <v>26</v>
      </c>
      <c r="H2484"/>
      <c r="I2484"/>
      <c r="J2484"/>
    </row>
    <row r="2485" spans="1:10" ht="15" x14ac:dyDescent="0.2">
      <c r="A2485">
        <v>1</v>
      </c>
      <c r="B2485" t="s">
        <v>1402</v>
      </c>
      <c r="C2485" s="312">
        <v>0.14679398148148148</v>
      </c>
      <c r="D2485">
        <v>10</v>
      </c>
      <c r="E2485"/>
      <c r="F2485"/>
      <c r="G2485" t="s">
        <v>1450</v>
      </c>
      <c r="H2485"/>
      <c r="I2485"/>
      <c r="J2485"/>
    </row>
    <row r="2486" spans="1:10" ht="15" x14ac:dyDescent="0.2">
      <c r="A2486">
        <v>1</v>
      </c>
      <c r="B2486" t="s">
        <v>1402</v>
      </c>
      <c r="C2486" s="312">
        <v>0.14700231481481482</v>
      </c>
      <c r="D2486">
        <v>10</v>
      </c>
      <c r="E2486"/>
      <c r="F2486"/>
      <c r="G2486">
        <v>28</v>
      </c>
      <c r="H2486"/>
      <c r="I2486" t="s">
        <v>1252</v>
      </c>
      <c r="J2486"/>
    </row>
    <row r="2487" spans="1:10" ht="15" x14ac:dyDescent="0.2">
      <c r="A2487">
        <v>1</v>
      </c>
      <c r="B2487" t="s">
        <v>1735</v>
      </c>
      <c r="C2487" s="312">
        <v>4.2997685185185187E-2</v>
      </c>
      <c r="D2487">
        <v>11</v>
      </c>
      <c r="E2487"/>
      <c r="F2487"/>
      <c r="G2487"/>
      <c r="H2487"/>
      <c r="I2487"/>
      <c r="J2487"/>
    </row>
    <row r="2488" spans="1:10" ht="15" x14ac:dyDescent="0.2">
      <c r="A2488">
        <v>1</v>
      </c>
      <c r="B2488" t="s">
        <v>1736</v>
      </c>
      <c r="C2488" s="312">
        <v>0.97304398148148152</v>
      </c>
      <c r="D2488">
        <v>12</v>
      </c>
      <c r="E2488"/>
      <c r="F2488"/>
      <c r="G2488" t="s">
        <v>1431</v>
      </c>
      <c r="H2488"/>
      <c r="I2488" t="s">
        <v>1737</v>
      </c>
      <c r="J2488"/>
    </row>
    <row r="2489" spans="1:10" ht="15" x14ac:dyDescent="0.2">
      <c r="A2489">
        <v>1</v>
      </c>
      <c r="B2489" t="s">
        <v>1736</v>
      </c>
      <c r="C2489" s="312">
        <v>0.97342592592592592</v>
      </c>
      <c r="D2489">
        <v>12</v>
      </c>
      <c r="E2489"/>
      <c r="F2489"/>
      <c r="G2489" t="s">
        <v>1738</v>
      </c>
      <c r="H2489"/>
      <c r="I2489" t="s">
        <v>1252</v>
      </c>
      <c r="J2489"/>
    </row>
    <row r="2490" spans="1:10" ht="15" x14ac:dyDescent="0.2">
      <c r="A2490">
        <v>1</v>
      </c>
      <c r="B2490" s="316" t="s">
        <v>1736</v>
      </c>
      <c r="C2490" s="312">
        <v>0.97370370370370374</v>
      </c>
      <c r="D2490">
        <v>12</v>
      </c>
      <c r="E2490"/>
      <c r="F2490"/>
      <c r="G2490" t="s">
        <v>591</v>
      </c>
      <c r="H2490" t="s">
        <v>1241</v>
      </c>
      <c r="I2490" t="s">
        <v>1252</v>
      </c>
      <c r="J2490"/>
    </row>
    <row r="2491" spans="1:10" ht="15" x14ac:dyDescent="0.2">
      <c r="A2491">
        <v>1</v>
      </c>
      <c r="B2491" t="s">
        <v>1739</v>
      </c>
      <c r="C2491" s="312">
        <v>0.94506944444444441</v>
      </c>
      <c r="D2491">
        <v>13</v>
      </c>
      <c r="E2491"/>
      <c r="F2491"/>
      <c r="G2491"/>
      <c r="H2491"/>
      <c r="I2491"/>
      <c r="J2491"/>
    </row>
    <row r="2492" spans="1:10" ht="15" x14ac:dyDescent="0.2">
      <c r="A2492">
        <v>1</v>
      </c>
      <c r="B2492" t="s">
        <v>1739</v>
      </c>
      <c r="C2492" s="312">
        <v>2.4907407407407406E-2</v>
      </c>
      <c r="D2492">
        <v>12</v>
      </c>
      <c r="E2492"/>
      <c r="F2492"/>
      <c r="G2492"/>
      <c r="H2492"/>
      <c r="I2492"/>
      <c r="J2492"/>
    </row>
    <row r="2493" spans="1:10" ht="15" x14ac:dyDescent="0.2">
      <c r="A2493">
        <v>1</v>
      </c>
      <c r="B2493" s="84">
        <v>44203</v>
      </c>
      <c r="C2493" s="312">
        <v>0.8211342592592592</v>
      </c>
      <c r="D2493">
        <v>18</v>
      </c>
      <c r="E2493"/>
      <c r="F2493"/>
      <c r="G2493" t="s">
        <v>591</v>
      </c>
      <c r="H2493"/>
      <c r="I2493"/>
      <c r="J2493"/>
    </row>
    <row r="2494" spans="1:10" ht="15" x14ac:dyDescent="0.2">
      <c r="A2494">
        <v>1</v>
      </c>
      <c r="B2494" s="84">
        <v>44234</v>
      </c>
      <c r="C2494" s="312">
        <v>0.20978009259259259</v>
      </c>
      <c r="D2494">
        <v>12</v>
      </c>
      <c r="E2494"/>
      <c r="F2494"/>
      <c r="G2494" t="s">
        <v>591</v>
      </c>
      <c r="H2494" t="s">
        <v>1241</v>
      </c>
      <c r="I2494"/>
      <c r="J2494"/>
    </row>
    <row r="2495" spans="1:10" ht="15" x14ac:dyDescent="0.2">
      <c r="A2495">
        <v>1</v>
      </c>
      <c r="B2495" s="84">
        <v>44234</v>
      </c>
      <c r="C2495" s="312">
        <v>0.77922453703703709</v>
      </c>
      <c r="D2495">
        <v>21</v>
      </c>
      <c r="E2495"/>
      <c r="F2495"/>
      <c r="G2495"/>
      <c r="H2495"/>
      <c r="I2495"/>
      <c r="J2495"/>
    </row>
    <row r="2496" spans="1:10" ht="15" x14ac:dyDescent="0.2">
      <c r="A2496">
        <v>1</v>
      </c>
      <c r="B2496" s="84">
        <v>44262</v>
      </c>
      <c r="C2496" s="312">
        <v>0.25133101851851852</v>
      </c>
      <c r="D2496">
        <v>10</v>
      </c>
      <c r="E2496"/>
      <c r="F2496"/>
      <c r="G2496">
        <v>26</v>
      </c>
      <c r="H2496"/>
      <c r="I2496"/>
      <c r="J2496"/>
    </row>
    <row r="2497" spans="1:10" ht="15" x14ac:dyDescent="0.2">
      <c r="A2497">
        <v>1</v>
      </c>
      <c r="B2497" s="84">
        <v>44323</v>
      </c>
      <c r="C2497" s="312">
        <v>2.2129629629629628E-2</v>
      </c>
      <c r="D2497">
        <v>11</v>
      </c>
      <c r="E2497"/>
      <c r="F2497"/>
      <c r="G2497"/>
      <c r="H2497"/>
      <c r="I2497"/>
      <c r="J2497"/>
    </row>
    <row r="2498" spans="1:10" ht="15" x14ac:dyDescent="0.2">
      <c r="A2498">
        <v>1</v>
      </c>
      <c r="B2498" s="84">
        <v>44323</v>
      </c>
      <c r="C2498" s="312">
        <v>6.8414351851851851E-2</v>
      </c>
      <c r="D2498">
        <v>10</v>
      </c>
      <c r="E2498"/>
      <c r="F2498"/>
      <c r="G2498"/>
      <c r="H2498"/>
      <c r="I2498"/>
      <c r="J2498"/>
    </row>
    <row r="2499" spans="1:10" ht="15" x14ac:dyDescent="0.2">
      <c r="A2499">
        <v>1</v>
      </c>
      <c r="B2499" s="84">
        <v>44323</v>
      </c>
      <c r="C2499" s="312">
        <v>0.15236111111111111</v>
      </c>
      <c r="D2499">
        <v>9</v>
      </c>
      <c r="E2499"/>
      <c r="F2499"/>
      <c r="G2499"/>
      <c r="H2499"/>
      <c r="I2499" t="s">
        <v>1740</v>
      </c>
      <c r="J2499"/>
    </row>
    <row r="2500" spans="1:10" ht="15" x14ac:dyDescent="0.2">
      <c r="A2500">
        <v>1</v>
      </c>
      <c r="B2500" s="84">
        <v>44323</v>
      </c>
      <c r="C2500" s="312">
        <v>0.1524537037037037</v>
      </c>
      <c r="D2500">
        <v>9</v>
      </c>
      <c r="E2500"/>
      <c r="F2500"/>
      <c r="G2500" t="s">
        <v>1722</v>
      </c>
      <c r="H2500"/>
      <c r="I2500" t="s">
        <v>1252</v>
      </c>
      <c r="J2500"/>
    </row>
    <row r="2501" spans="1:10" ht="15" x14ac:dyDescent="0.2">
      <c r="A2501">
        <v>1</v>
      </c>
      <c r="B2501" s="84">
        <v>44323</v>
      </c>
      <c r="C2501" s="312">
        <v>0.92015046296296299</v>
      </c>
      <c r="D2501">
        <v>14</v>
      </c>
      <c r="E2501"/>
      <c r="F2501"/>
      <c r="G2501"/>
      <c r="H2501"/>
      <c r="I2501"/>
      <c r="J2501"/>
    </row>
    <row r="2502" spans="1:10" ht="15" x14ac:dyDescent="0.2">
      <c r="A2502">
        <v>1</v>
      </c>
      <c r="B2502" s="84">
        <v>44323</v>
      </c>
      <c r="C2502" s="312">
        <v>0.98359953703703706</v>
      </c>
      <c r="D2502">
        <v>12</v>
      </c>
      <c r="E2502"/>
      <c r="F2502"/>
      <c r="G2502"/>
      <c r="H2502"/>
      <c r="I2502"/>
      <c r="J2502"/>
    </row>
    <row r="2503" spans="1:10" ht="15" x14ac:dyDescent="0.2">
      <c r="A2503">
        <v>1</v>
      </c>
      <c r="B2503" s="84">
        <v>44354</v>
      </c>
      <c r="C2503" s="312">
        <v>1.9166666666666669E-2</v>
      </c>
      <c r="D2503">
        <v>12</v>
      </c>
      <c r="E2503"/>
      <c r="F2503"/>
      <c r="G2503"/>
      <c r="H2503"/>
      <c r="I2503"/>
      <c r="J2503"/>
    </row>
    <row r="2504" spans="1:10" ht="15" x14ac:dyDescent="0.2">
      <c r="A2504">
        <v>1</v>
      </c>
      <c r="B2504" s="84">
        <v>44354</v>
      </c>
      <c r="C2504" s="312">
        <v>0.13320601851851852</v>
      </c>
      <c r="D2504">
        <v>12</v>
      </c>
      <c r="E2504"/>
      <c r="F2504"/>
      <c r="G2504"/>
      <c r="H2504"/>
      <c r="I2504"/>
      <c r="J2504"/>
    </row>
    <row r="2505" spans="1:10" ht="15" x14ac:dyDescent="0.2">
      <c r="A2505">
        <v>1</v>
      </c>
      <c r="B2505" s="84">
        <v>44384</v>
      </c>
      <c r="C2505" s="312">
        <v>0.96607638888888892</v>
      </c>
      <c r="D2505">
        <v>11</v>
      </c>
      <c r="E2505"/>
      <c r="F2505"/>
      <c r="G2505"/>
      <c r="H2505"/>
      <c r="I2505" t="s">
        <v>1741</v>
      </c>
      <c r="J2505"/>
    </row>
    <row r="2506" spans="1:10" ht="15" x14ac:dyDescent="0.2">
      <c r="A2506">
        <v>1</v>
      </c>
      <c r="B2506" s="84">
        <v>44415</v>
      </c>
      <c r="C2506" s="312">
        <v>0.89598379629629632</v>
      </c>
      <c r="D2506">
        <v>11</v>
      </c>
      <c r="E2506"/>
      <c r="F2506"/>
      <c r="G2506">
        <v>30</v>
      </c>
      <c r="H2506"/>
      <c r="I2506"/>
      <c r="J2506"/>
    </row>
    <row r="2507" spans="1:10" ht="15" x14ac:dyDescent="0.2">
      <c r="A2507">
        <v>1</v>
      </c>
      <c r="B2507" s="84">
        <v>44415</v>
      </c>
      <c r="C2507" s="312">
        <v>0.93600694444444443</v>
      </c>
      <c r="D2507">
        <v>11</v>
      </c>
      <c r="E2507"/>
      <c r="F2507"/>
      <c r="G2507" t="s">
        <v>1742</v>
      </c>
      <c r="H2507"/>
      <c r="I2507" t="s">
        <v>1743</v>
      </c>
      <c r="J2507"/>
    </row>
    <row r="2508" spans="1:10" ht="15" x14ac:dyDescent="0.2">
      <c r="A2508">
        <v>1</v>
      </c>
      <c r="B2508" s="84">
        <v>44415</v>
      </c>
      <c r="C2508" s="312">
        <v>0.93630787037037033</v>
      </c>
      <c r="D2508">
        <v>11</v>
      </c>
      <c r="E2508"/>
      <c r="F2508"/>
      <c r="G2508" t="s">
        <v>591</v>
      </c>
      <c r="H2508" t="s">
        <v>1241</v>
      </c>
      <c r="I2508" t="s">
        <v>1744</v>
      </c>
      <c r="J2508" t="s">
        <v>1745</v>
      </c>
    </row>
    <row r="2509" spans="1:10" ht="15" x14ac:dyDescent="0.2">
      <c r="A2509">
        <v>1</v>
      </c>
      <c r="B2509" s="84">
        <v>44446</v>
      </c>
      <c r="C2509" s="312">
        <v>0.82815972222222223</v>
      </c>
      <c r="D2509">
        <v>14</v>
      </c>
      <c r="E2509"/>
      <c r="F2509"/>
      <c r="G2509"/>
      <c r="H2509"/>
      <c r="I2509"/>
      <c r="J2509"/>
    </row>
    <row r="2510" spans="1:10" ht="15" x14ac:dyDescent="0.2">
      <c r="A2510">
        <v>1</v>
      </c>
      <c r="B2510" s="84">
        <v>44446</v>
      </c>
      <c r="C2510" s="312">
        <v>0.83895833333333336</v>
      </c>
      <c r="D2510">
        <v>13</v>
      </c>
      <c r="E2510"/>
      <c r="F2510"/>
      <c r="G2510"/>
      <c r="H2510"/>
      <c r="I2510"/>
      <c r="J2510"/>
    </row>
    <row r="2511" spans="1:10" ht="15" x14ac:dyDescent="0.2">
      <c r="A2511">
        <v>1</v>
      </c>
      <c r="B2511" s="84">
        <v>44446</v>
      </c>
      <c r="C2511" s="312">
        <v>0.85020833333333334</v>
      </c>
      <c r="D2511">
        <v>13</v>
      </c>
      <c r="E2511"/>
      <c r="F2511"/>
      <c r="G2511" t="s">
        <v>591</v>
      </c>
      <c r="H2511"/>
      <c r="I2511" t="s">
        <v>1252</v>
      </c>
      <c r="J2511"/>
    </row>
    <row r="2512" spans="1:10" ht="15" x14ac:dyDescent="0.2">
      <c r="A2512">
        <v>1</v>
      </c>
      <c r="B2512" s="84">
        <v>44476</v>
      </c>
      <c r="C2512" s="312">
        <v>0.78842592592592586</v>
      </c>
      <c r="D2512">
        <v>18</v>
      </c>
      <c r="E2512"/>
      <c r="F2512"/>
      <c r="G2512" t="s">
        <v>591</v>
      </c>
      <c r="H2512"/>
      <c r="I2512"/>
      <c r="J2512"/>
    </row>
    <row r="2513" spans="1:10" ht="15" x14ac:dyDescent="0.2">
      <c r="A2513">
        <v>1</v>
      </c>
      <c r="B2513" s="84">
        <v>44507</v>
      </c>
      <c r="C2513" s="312">
        <v>1.7118055555555556E-2</v>
      </c>
      <c r="D2513">
        <v>11</v>
      </c>
      <c r="E2513"/>
      <c r="F2513"/>
      <c r="G2513"/>
      <c r="H2513"/>
      <c r="I2513" t="s">
        <v>1728</v>
      </c>
      <c r="J2513"/>
    </row>
    <row r="2514" spans="1:10" ht="15" x14ac:dyDescent="0.2">
      <c r="A2514">
        <v>1</v>
      </c>
      <c r="B2514" s="84">
        <v>44537</v>
      </c>
      <c r="C2514" s="312">
        <v>8.3761574074074072E-2</v>
      </c>
      <c r="D2514">
        <v>9</v>
      </c>
      <c r="E2514"/>
      <c r="F2514"/>
      <c r="G2514"/>
      <c r="H2514"/>
      <c r="I2514"/>
      <c r="J2514"/>
    </row>
    <row r="2515" spans="1:10" ht="15" x14ac:dyDescent="0.2">
      <c r="A2515">
        <v>1</v>
      </c>
      <c r="B2515" t="s">
        <v>1746</v>
      </c>
      <c r="C2515" s="312">
        <v>0.97652777777777777</v>
      </c>
      <c r="D2515">
        <v>17</v>
      </c>
      <c r="E2515"/>
      <c r="F2515"/>
      <c r="G2515"/>
      <c r="H2515"/>
      <c r="I2515"/>
      <c r="J2515"/>
    </row>
    <row r="2516" spans="1:10" ht="15" x14ac:dyDescent="0.2">
      <c r="A2516">
        <v>1</v>
      </c>
      <c r="B2516" t="s">
        <v>1747</v>
      </c>
      <c r="C2516" s="312">
        <v>0.85546296296296298</v>
      </c>
      <c r="D2516">
        <v>18</v>
      </c>
      <c r="E2516"/>
      <c r="F2516"/>
      <c r="G2516" t="s">
        <v>591</v>
      </c>
      <c r="H2516" t="s">
        <v>1233</v>
      </c>
      <c r="I2516"/>
      <c r="J2516"/>
    </row>
    <row r="2517" spans="1:10" ht="15" x14ac:dyDescent="0.2">
      <c r="A2517">
        <v>1</v>
      </c>
      <c r="B2517" t="s">
        <v>1441</v>
      </c>
      <c r="C2517" s="312">
        <v>0.74534722222222216</v>
      </c>
      <c r="D2517">
        <v>19</v>
      </c>
      <c r="E2517"/>
      <c r="F2517"/>
      <c r="G2517"/>
      <c r="H2517"/>
      <c r="I2517"/>
      <c r="J2517"/>
    </row>
    <row r="2518" spans="1:10" ht="15" x14ac:dyDescent="0.2">
      <c r="A2518">
        <v>1</v>
      </c>
      <c r="B2518" t="s">
        <v>1748</v>
      </c>
      <c r="C2518" s="312">
        <v>0.92502314814814823</v>
      </c>
      <c r="D2518">
        <v>12</v>
      </c>
      <c r="E2518"/>
      <c r="F2518"/>
      <c r="G2518"/>
      <c r="H2518"/>
      <c r="I2518" t="s">
        <v>1741</v>
      </c>
      <c r="J2518"/>
    </row>
    <row r="2519" spans="1:10" ht="15" x14ac:dyDescent="0.2">
      <c r="A2519">
        <v>1</v>
      </c>
      <c r="B2519" t="s">
        <v>1748</v>
      </c>
      <c r="C2519" s="312">
        <v>0.92524305555555564</v>
      </c>
      <c r="D2519">
        <v>12</v>
      </c>
      <c r="E2519"/>
      <c r="F2519"/>
      <c r="G2519"/>
      <c r="H2519"/>
      <c r="I2519" t="s">
        <v>1252</v>
      </c>
      <c r="J2519"/>
    </row>
    <row r="2520" spans="1:10" ht="15" x14ac:dyDescent="0.2">
      <c r="A2520">
        <v>1</v>
      </c>
      <c r="B2520" t="s">
        <v>1748</v>
      </c>
      <c r="C2520" s="312">
        <v>0.93057870370370377</v>
      </c>
      <c r="D2520">
        <v>11</v>
      </c>
      <c r="E2520"/>
      <c r="F2520"/>
      <c r="G2520"/>
      <c r="H2520"/>
      <c r="I2520" t="s">
        <v>1252</v>
      </c>
      <c r="J2520"/>
    </row>
    <row r="2521" spans="1:10" ht="15" x14ac:dyDescent="0.2">
      <c r="A2521">
        <v>1</v>
      </c>
      <c r="B2521" t="s">
        <v>1748</v>
      </c>
      <c r="C2521" s="312">
        <v>0.93096064814814816</v>
      </c>
      <c r="D2521">
        <v>11</v>
      </c>
      <c r="E2521"/>
      <c r="F2521"/>
      <c r="G2521"/>
      <c r="H2521"/>
      <c r="I2521" t="s">
        <v>1252</v>
      </c>
      <c r="J2521"/>
    </row>
    <row r="2522" spans="1:10" ht="15" x14ac:dyDescent="0.2">
      <c r="A2522">
        <v>1</v>
      </c>
      <c r="B2522" t="s">
        <v>1442</v>
      </c>
      <c r="C2522" s="312">
        <v>0.97119212962962964</v>
      </c>
      <c r="D2522">
        <v>10</v>
      </c>
      <c r="E2522"/>
      <c r="F2522"/>
      <c r="G2522" t="s">
        <v>1413</v>
      </c>
      <c r="H2522"/>
      <c r="I2522"/>
      <c r="J2522"/>
    </row>
    <row r="2523" spans="1:10" ht="15" x14ac:dyDescent="0.2">
      <c r="A2523">
        <v>1</v>
      </c>
      <c r="B2523" t="s">
        <v>1443</v>
      </c>
      <c r="C2523" s="312">
        <v>0.99093749999999992</v>
      </c>
      <c r="D2523">
        <v>11</v>
      </c>
      <c r="E2523"/>
      <c r="F2523"/>
      <c r="G2523"/>
      <c r="H2523"/>
      <c r="I2523"/>
      <c r="J2523"/>
    </row>
    <row r="2524" spans="1:10" ht="15" x14ac:dyDescent="0.2">
      <c r="A2524">
        <v>1</v>
      </c>
      <c r="B2524" t="s">
        <v>1378</v>
      </c>
      <c r="C2524" s="312">
        <v>0.34206018518518522</v>
      </c>
      <c r="D2524">
        <v>10</v>
      </c>
      <c r="E2524"/>
      <c r="F2524"/>
      <c r="G2524"/>
      <c r="H2524"/>
      <c r="I2524"/>
      <c r="J2524"/>
    </row>
    <row r="2525" spans="1:10" ht="15" x14ac:dyDescent="0.2">
      <c r="A2525">
        <v>1</v>
      </c>
      <c r="B2525" t="s">
        <v>1749</v>
      </c>
      <c r="C2525" s="312">
        <v>0.21821759259259257</v>
      </c>
      <c r="D2525">
        <v>4</v>
      </c>
      <c r="E2525"/>
      <c r="F2525"/>
      <c r="G2525" t="s">
        <v>591</v>
      </c>
      <c r="H2525"/>
      <c r="I2525"/>
      <c r="J2525"/>
    </row>
    <row r="2526" spans="1:10" ht="15" x14ac:dyDescent="0.2">
      <c r="A2526">
        <v>1</v>
      </c>
      <c r="B2526" t="s">
        <v>1750</v>
      </c>
      <c r="C2526" s="312">
        <v>6.8136574074074072E-2</v>
      </c>
      <c r="D2526">
        <v>13</v>
      </c>
      <c r="E2526"/>
      <c r="F2526"/>
      <c r="G2526"/>
      <c r="H2526"/>
      <c r="I2526"/>
      <c r="J2526"/>
    </row>
    <row r="2527" spans="1:10" ht="15" x14ac:dyDescent="0.2">
      <c r="A2527">
        <v>1</v>
      </c>
      <c r="B2527" t="s">
        <v>1444</v>
      </c>
      <c r="C2527" s="312">
        <v>0.80847222222222215</v>
      </c>
      <c r="D2527">
        <v>14</v>
      </c>
      <c r="E2527"/>
      <c r="F2527"/>
      <c r="G2527"/>
      <c r="H2527"/>
      <c r="I2527"/>
      <c r="J2527"/>
    </row>
    <row r="2528" spans="1:10" ht="15" x14ac:dyDescent="0.2">
      <c r="A2528">
        <v>1</v>
      </c>
      <c r="B2528" t="s">
        <v>1379</v>
      </c>
      <c r="C2528" s="312">
        <v>0.79283564814814822</v>
      </c>
      <c r="D2528">
        <v>20</v>
      </c>
      <c r="E2528"/>
      <c r="F2528"/>
      <c r="G2528" t="s">
        <v>1722</v>
      </c>
      <c r="H2528"/>
      <c r="I2528" t="s">
        <v>1727</v>
      </c>
      <c r="J2528"/>
    </row>
    <row r="2529" spans="1:10" ht="15" x14ac:dyDescent="0.2">
      <c r="A2529">
        <v>1</v>
      </c>
      <c r="B2529" s="84">
        <v>44204</v>
      </c>
      <c r="C2529" s="312">
        <v>0.17825231481481482</v>
      </c>
      <c r="D2529">
        <v>9</v>
      </c>
      <c r="E2529"/>
      <c r="F2529"/>
      <c r="G2529">
        <v>19</v>
      </c>
      <c r="H2529" t="s">
        <v>1241</v>
      </c>
      <c r="I2529"/>
      <c r="J2529"/>
    </row>
    <row r="2530" spans="1:10" ht="15" x14ac:dyDescent="0.2">
      <c r="A2530">
        <v>1</v>
      </c>
      <c r="B2530" s="84">
        <v>44235</v>
      </c>
      <c r="C2530" s="312">
        <v>0.93710648148148146</v>
      </c>
      <c r="D2530">
        <v>15</v>
      </c>
      <c r="E2530"/>
      <c r="F2530"/>
      <c r="G2530" t="s">
        <v>1730</v>
      </c>
      <c r="H2530"/>
      <c r="I2530"/>
      <c r="J2530"/>
    </row>
    <row r="2531" spans="1:10" ht="15" x14ac:dyDescent="0.2">
      <c r="A2531">
        <v>1</v>
      </c>
      <c r="B2531" s="84">
        <v>44538</v>
      </c>
      <c r="C2531" s="312">
        <v>0.96107638888888891</v>
      </c>
      <c r="D2531">
        <v>14</v>
      </c>
      <c r="E2531"/>
      <c r="F2531"/>
      <c r="G2531">
        <v>26</v>
      </c>
      <c r="H2531"/>
      <c r="I2531" t="s">
        <v>1751</v>
      </c>
      <c r="J2531"/>
    </row>
    <row r="2532" spans="1:10" ht="15" x14ac:dyDescent="0.2">
      <c r="A2532">
        <v>1</v>
      </c>
      <c r="B2532" s="84">
        <v>44538</v>
      </c>
      <c r="C2532" s="312">
        <v>0.9612384259259259</v>
      </c>
      <c r="D2532">
        <v>15</v>
      </c>
      <c r="E2532"/>
      <c r="F2532"/>
      <c r="G2532"/>
      <c r="H2532"/>
      <c r="I2532" t="s">
        <v>1252</v>
      </c>
      <c r="J2532"/>
    </row>
    <row r="2533" spans="1:10" ht="15" x14ac:dyDescent="0.2">
      <c r="A2533">
        <v>1</v>
      </c>
      <c r="B2533" s="84">
        <v>44538</v>
      </c>
      <c r="C2533" s="312">
        <v>0.96270833333333339</v>
      </c>
      <c r="D2533">
        <v>15</v>
      </c>
      <c r="E2533"/>
      <c r="F2533"/>
      <c r="G2533" t="s">
        <v>1730</v>
      </c>
      <c r="H2533" t="s">
        <v>1241</v>
      </c>
      <c r="I2533" t="s">
        <v>1252</v>
      </c>
      <c r="J2533"/>
    </row>
    <row r="2534" spans="1:10" ht="15" x14ac:dyDescent="0.2">
      <c r="A2534">
        <v>1</v>
      </c>
      <c r="B2534" s="84">
        <v>44538</v>
      </c>
      <c r="C2534" s="312">
        <v>0.96437499999999998</v>
      </c>
      <c r="D2534">
        <v>15</v>
      </c>
      <c r="E2534"/>
      <c r="F2534"/>
      <c r="G2534"/>
      <c r="H2534"/>
      <c r="I2534" t="s">
        <v>1252</v>
      </c>
      <c r="J2534"/>
    </row>
    <row r="2535" spans="1:10" ht="15" x14ac:dyDescent="0.2">
      <c r="A2535">
        <v>1</v>
      </c>
      <c r="B2535" t="s">
        <v>1752</v>
      </c>
      <c r="C2535" s="312">
        <v>0.91642361111111104</v>
      </c>
      <c r="D2535">
        <v>16</v>
      </c>
      <c r="E2535"/>
      <c r="F2535"/>
      <c r="G2535">
        <v>28</v>
      </c>
      <c r="H2535"/>
      <c r="I2535" t="s">
        <v>1753</v>
      </c>
      <c r="J2535"/>
    </row>
    <row r="2536" spans="1:10" ht="15" x14ac:dyDescent="0.2">
      <c r="A2536">
        <v>1</v>
      </c>
      <c r="B2536" s="312" t="s">
        <v>1754</v>
      </c>
      <c r="C2536" s="312">
        <v>1.375E-2</v>
      </c>
      <c r="D2536">
        <v>16</v>
      </c>
      <c r="E2536"/>
      <c r="F2536"/>
      <c r="G2536">
        <v>19</v>
      </c>
      <c r="H2536"/>
      <c r="I2536"/>
      <c r="J2536"/>
    </row>
    <row r="2537" spans="1:10" ht="15" x14ac:dyDescent="0.2">
      <c r="A2537">
        <v>1</v>
      </c>
      <c r="B2537" t="s">
        <v>1755</v>
      </c>
      <c r="C2537" s="312">
        <v>9.525462962962963E-3</v>
      </c>
      <c r="D2537">
        <v>16</v>
      </c>
      <c r="E2537"/>
      <c r="F2537"/>
      <c r="G2537">
        <v>19</v>
      </c>
      <c r="H2537"/>
      <c r="I2537" t="s">
        <v>1252</v>
      </c>
      <c r="J2537"/>
    </row>
    <row r="2538" spans="1:10" ht="15" x14ac:dyDescent="0.2">
      <c r="A2538">
        <v>1</v>
      </c>
      <c r="B2538" t="s">
        <v>1452</v>
      </c>
      <c r="C2538" s="312">
        <v>0.83250000000000002</v>
      </c>
      <c r="D2538">
        <v>24</v>
      </c>
      <c r="E2538"/>
      <c r="F2538"/>
      <c r="G2538"/>
      <c r="H2538"/>
      <c r="I2538"/>
      <c r="J2538"/>
    </row>
    <row r="2539" spans="1:10" ht="15" x14ac:dyDescent="0.2">
      <c r="A2539">
        <v>1</v>
      </c>
      <c r="B2539" t="s">
        <v>1756</v>
      </c>
      <c r="C2539" s="312">
        <v>1.2870370370370372E-2</v>
      </c>
      <c r="D2539">
        <v>20</v>
      </c>
      <c r="E2539"/>
      <c r="F2539"/>
      <c r="G2539">
        <v>30</v>
      </c>
      <c r="H2539"/>
      <c r="I2539"/>
      <c r="J2539"/>
    </row>
    <row r="2540" spans="1:10" ht="15" x14ac:dyDescent="0.2">
      <c r="A2540">
        <v>1</v>
      </c>
      <c r="B2540" t="s">
        <v>1756</v>
      </c>
      <c r="C2540" s="312">
        <v>4.4074074074074071E-2</v>
      </c>
      <c r="D2540">
        <v>19</v>
      </c>
      <c r="E2540"/>
      <c r="F2540"/>
      <c r="G2540"/>
      <c r="H2540"/>
      <c r="I2540"/>
      <c r="J2540"/>
    </row>
    <row r="2541" spans="1:10" ht="15" x14ac:dyDescent="0.2">
      <c r="A2541">
        <v>1</v>
      </c>
      <c r="B2541" t="s">
        <v>1756</v>
      </c>
      <c r="C2541" s="312">
        <v>4.4641203703703704E-2</v>
      </c>
      <c r="D2541">
        <v>19</v>
      </c>
      <c r="E2541"/>
      <c r="F2541"/>
      <c r="G2541"/>
      <c r="H2541"/>
      <c r="I2541" t="s">
        <v>1252</v>
      </c>
      <c r="J2541"/>
    </row>
    <row r="2542" spans="1:10" ht="15" x14ac:dyDescent="0.2">
      <c r="A2542">
        <v>1</v>
      </c>
      <c r="B2542" t="s">
        <v>1756</v>
      </c>
      <c r="C2542" s="312">
        <v>4.7222222222222221E-2</v>
      </c>
      <c r="D2542">
        <v>19</v>
      </c>
      <c r="E2542"/>
      <c r="F2542"/>
      <c r="G2542"/>
      <c r="H2542"/>
      <c r="I2542" t="s">
        <v>1252</v>
      </c>
      <c r="J2542"/>
    </row>
    <row r="2543" spans="1:10" ht="15" x14ac:dyDescent="0.2">
      <c r="A2543">
        <v>1</v>
      </c>
      <c r="B2543" t="s">
        <v>1756</v>
      </c>
      <c r="C2543" s="312">
        <v>5.2962962962962962E-2</v>
      </c>
      <c r="D2543">
        <v>19</v>
      </c>
      <c r="E2543"/>
      <c r="F2543"/>
      <c r="G2543" t="s">
        <v>1450</v>
      </c>
      <c r="H2543"/>
      <c r="I2543" t="s">
        <v>1252</v>
      </c>
      <c r="J2543"/>
    </row>
    <row r="2544" spans="1:10" ht="15" x14ac:dyDescent="0.2">
      <c r="A2544">
        <v>1</v>
      </c>
      <c r="B2544" t="s">
        <v>1757</v>
      </c>
      <c r="C2544" s="312">
        <v>1.0694444444444444E-2</v>
      </c>
      <c r="D2544">
        <v>21</v>
      </c>
      <c r="E2544"/>
      <c r="F2544"/>
      <c r="G2544" t="s">
        <v>591</v>
      </c>
      <c r="H2544"/>
      <c r="I2544"/>
      <c r="J2544"/>
    </row>
    <row r="2545" spans="1:10" ht="15" x14ac:dyDescent="0.2">
      <c r="A2545">
        <v>1</v>
      </c>
      <c r="B2545" t="s">
        <v>1757</v>
      </c>
      <c r="C2545" s="312">
        <v>1.0717592592592593E-2</v>
      </c>
      <c r="D2545">
        <v>21</v>
      </c>
      <c r="E2545"/>
      <c r="F2545"/>
      <c r="G2545">
        <v>30</v>
      </c>
      <c r="H2545" t="s">
        <v>1241</v>
      </c>
      <c r="I2545" t="s">
        <v>1252</v>
      </c>
      <c r="J2545"/>
    </row>
    <row r="2546" spans="1:10" ht="15" x14ac:dyDescent="0.2">
      <c r="A2546">
        <v>1</v>
      </c>
      <c r="B2546" t="s">
        <v>1757</v>
      </c>
      <c r="C2546" s="312">
        <v>2.4155092592592589E-2</v>
      </c>
      <c r="D2546">
        <v>21</v>
      </c>
      <c r="E2546"/>
      <c r="F2546"/>
      <c r="G2546" t="s">
        <v>591</v>
      </c>
      <c r="H2546" t="s">
        <v>1241</v>
      </c>
      <c r="I2546" t="s">
        <v>1252</v>
      </c>
      <c r="J2546" t="s">
        <v>1758</v>
      </c>
    </row>
    <row r="2547" spans="1:10" ht="15" x14ac:dyDescent="0.2">
      <c r="A2547">
        <v>1</v>
      </c>
      <c r="B2547" t="s">
        <v>1757</v>
      </c>
      <c r="C2547" s="312">
        <v>0.76081018518518517</v>
      </c>
      <c r="D2547">
        <v>29</v>
      </c>
      <c r="E2547"/>
      <c r="F2547"/>
      <c r="G2547" t="s">
        <v>1722</v>
      </c>
      <c r="H2547"/>
      <c r="I2547"/>
      <c r="J2547"/>
    </row>
    <row r="2548" spans="1:10" ht="15" x14ac:dyDescent="0.2">
      <c r="A2548">
        <v>2</v>
      </c>
      <c r="B2548" s="84" t="s">
        <v>1342</v>
      </c>
      <c r="C2548" s="312">
        <v>6.8298611111111115E-2</v>
      </c>
      <c r="D2548">
        <v>22</v>
      </c>
      <c r="E2548"/>
      <c r="F2548"/>
      <c r="G2548" t="s">
        <v>1730</v>
      </c>
      <c r="H2548"/>
      <c r="I2548"/>
      <c r="J2548"/>
    </row>
    <row r="2549" spans="1:10" ht="15" x14ac:dyDescent="0.2">
      <c r="A2549">
        <v>2</v>
      </c>
      <c r="B2549" t="s">
        <v>1724</v>
      </c>
      <c r="C2549" s="312">
        <v>0.7694212962962963</v>
      </c>
      <c r="D2549">
        <v>30</v>
      </c>
      <c r="E2549"/>
      <c r="F2549"/>
      <c r="G2549" t="s">
        <v>1759</v>
      </c>
      <c r="H2549"/>
      <c r="I2549" t="s">
        <v>1760</v>
      </c>
      <c r="J2549"/>
    </row>
    <row r="2550" spans="1:10" ht="15" x14ac:dyDescent="0.2">
      <c r="A2550">
        <v>2</v>
      </c>
      <c r="B2550" t="s">
        <v>1405</v>
      </c>
      <c r="C2550" s="312">
        <v>0.79489583333333336</v>
      </c>
      <c r="D2550">
        <v>27</v>
      </c>
      <c r="E2550"/>
      <c r="F2550"/>
      <c r="G2550" t="s">
        <v>1722</v>
      </c>
      <c r="H2550"/>
      <c r="I2550"/>
      <c r="J2550"/>
    </row>
    <row r="2551" spans="1:10" ht="15" x14ac:dyDescent="0.2">
      <c r="A2551">
        <v>2</v>
      </c>
      <c r="B2551" t="s">
        <v>1317</v>
      </c>
      <c r="C2551" s="312">
        <v>0.97966435185185186</v>
      </c>
      <c r="D2551">
        <v>20</v>
      </c>
      <c r="E2551"/>
      <c r="F2551"/>
      <c r="G2551"/>
      <c r="H2551" t="s">
        <v>1241</v>
      </c>
      <c r="I2551"/>
      <c r="J2551"/>
    </row>
    <row r="2552" spans="1:10" ht="15" x14ac:dyDescent="0.2">
      <c r="A2552">
        <v>2</v>
      </c>
      <c r="B2552" t="s">
        <v>1317</v>
      </c>
      <c r="C2552" s="312">
        <v>0.98030092592592588</v>
      </c>
      <c r="D2552">
        <v>20</v>
      </c>
      <c r="E2552"/>
      <c r="F2552"/>
      <c r="G2552"/>
      <c r="H2552"/>
      <c r="I2552" t="s">
        <v>1252</v>
      </c>
      <c r="J2552"/>
    </row>
    <row r="2553" spans="1:10" ht="15" x14ac:dyDescent="0.2">
      <c r="A2553">
        <v>2</v>
      </c>
      <c r="B2553" t="s">
        <v>1318</v>
      </c>
      <c r="C2553" s="312">
        <v>0.95746527777777779</v>
      </c>
      <c r="D2553">
        <v>20</v>
      </c>
      <c r="E2553"/>
      <c r="F2553"/>
      <c r="G2553" t="s">
        <v>591</v>
      </c>
      <c r="H2553" t="s">
        <v>1241</v>
      </c>
      <c r="I2553"/>
      <c r="J2553"/>
    </row>
    <row r="2554" spans="1:10" ht="15" x14ac:dyDescent="0.2">
      <c r="A2554">
        <v>2</v>
      </c>
      <c r="B2554" t="s">
        <v>1761</v>
      </c>
      <c r="C2554" s="312">
        <v>0.95792824074074068</v>
      </c>
      <c r="D2554">
        <v>20</v>
      </c>
      <c r="E2554"/>
      <c r="F2554"/>
      <c r="G2554"/>
      <c r="H2554" t="s">
        <v>1241</v>
      </c>
      <c r="I2554" t="s">
        <v>1244</v>
      </c>
      <c r="J2554"/>
    </row>
    <row r="2555" spans="1:10" ht="15" x14ac:dyDescent="0.2">
      <c r="A2555">
        <v>2</v>
      </c>
      <c r="B2555" s="84">
        <v>44351</v>
      </c>
      <c r="C2555" s="312">
        <v>0.78383101851851855</v>
      </c>
      <c r="D2555">
        <v>24</v>
      </c>
      <c r="E2555"/>
      <c r="F2555"/>
      <c r="G2555" t="s">
        <v>1759</v>
      </c>
      <c r="H2555"/>
      <c r="I2555"/>
      <c r="J2555"/>
    </row>
    <row r="2556" spans="1:10" ht="15" x14ac:dyDescent="0.2">
      <c r="A2556">
        <v>2</v>
      </c>
      <c r="B2556" s="84">
        <v>44381</v>
      </c>
      <c r="C2556" s="312">
        <v>0.74892361111111105</v>
      </c>
      <c r="D2556">
        <v>26</v>
      </c>
      <c r="E2556"/>
      <c r="F2556"/>
      <c r="G2556" t="s">
        <v>1759</v>
      </c>
      <c r="H2556"/>
      <c r="I2556"/>
      <c r="J2556"/>
    </row>
    <row r="2557" spans="1:10" ht="15" x14ac:dyDescent="0.2">
      <c r="A2557">
        <v>2</v>
      </c>
      <c r="B2557" t="s">
        <v>1363</v>
      </c>
      <c r="C2557" s="312">
        <v>0.76711805555555557</v>
      </c>
      <c r="D2557">
        <v>26</v>
      </c>
      <c r="E2557"/>
      <c r="F2557"/>
      <c r="G2557" t="s">
        <v>1762</v>
      </c>
      <c r="H2557"/>
      <c r="I2557" t="s">
        <v>1763</v>
      </c>
      <c r="J2557"/>
    </row>
    <row r="2558" spans="1:10" ht="15" x14ac:dyDescent="0.2">
      <c r="A2558">
        <v>2</v>
      </c>
      <c r="B2558" t="s">
        <v>1236</v>
      </c>
      <c r="C2558" s="312">
        <v>0.87203703703703705</v>
      </c>
      <c r="D2558">
        <v>18</v>
      </c>
      <c r="E2558"/>
      <c r="F2558"/>
      <c r="G2558" t="s">
        <v>1759</v>
      </c>
      <c r="H2558"/>
      <c r="I2558"/>
      <c r="J2558"/>
    </row>
    <row r="2559" spans="1:10" ht="15" x14ac:dyDescent="0.2">
      <c r="A2559">
        <v>2</v>
      </c>
      <c r="B2559" t="s">
        <v>1238</v>
      </c>
      <c r="C2559" s="312">
        <v>0.81524305555555554</v>
      </c>
      <c r="D2559">
        <v>21</v>
      </c>
      <c r="E2559"/>
      <c r="F2559"/>
      <c r="G2559"/>
      <c r="H2559"/>
      <c r="I2559"/>
      <c r="J2559"/>
    </row>
    <row r="2560" spans="1:10" ht="15" x14ac:dyDescent="0.2">
      <c r="A2560">
        <v>2</v>
      </c>
      <c r="B2560" t="s">
        <v>1240</v>
      </c>
      <c r="C2560" s="312">
        <v>0.81320601851851848</v>
      </c>
      <c r="D2560">
        <v>21</v>
      </c>
      <c r="E2560"/>
      <c r="F2560"/>
      <c r="G2560" t="s">
        <v>1759</v>
      </c>
      <c r="H2560"/>
      <c r="I2560"/>
      <c r="J2560"/>
    </row>
    <row r="2561" spans="1:10" ht="15" x14ac:dyDescent="0.2">
      <c r="A2561">
        <v>2</v>
      </c>
      <c r="B2561" t="s">
        <v>1240</v>
      </c>
      <c r="C2561" s="312">
        <v>0.85099537037037043</v>
      </c>
      <c r="D2561">
        <v>19</v>
      </c>
      <c r="E2561"/>
      <c r="F2561"/>
      <c r="G2561" t="s">
        <v>1722</v>
      </c>
      <c r="H2561"/>
      <c r="I2561"/>
      <c r="J2561"/>
    </row>
    <row r="2562" spans="1:10" ht="15" x14ac:dyDescent="0.2">
      <c r="A2562">
        <v>2</v>
      </c>
      <c r="B2562" t="s">
        <v>1248</v>
      </c>
      <c r="C2562" s="312">
        <v>0.24082175925925928</v>
      </c>
      <c r="D2562">
        <v>17</v>
      </c>
      <c r="E2562"/>
      <c r="F2562"/>
      <c r="G2562" t="s">
        <v>1759</v>
      </c>
      <c r="H2562"/>
      <c r="I2562"/>
      <c r="J2562"/>
    </row>
    <row r="2563" spans="1:10" ht="15" x14ac:dyDescent="0.2">
      <c r="A2563">
        <v>2</v>
      </c>
      <c r="B2563" s="316" t="s">
        <v>1248</v>
      </c>
      <c r="C2563" s="312">
        <v>0.73527777777777781</v>
      </c>
      <c r="D2563">
        <v>29</v>
      </c>
      <c r="E2563"/>
      <c r="F2563"/>
      <c r="G2563" t="s">
        <v>1759</v>
      </c>
      <c r="H2563"/>
      <c r="I2563"/>
      <c r="J2563"/>
    </row>
    <row r="2564" spans="1:10" ht="15" x14ac:dyDescent="0.2">
      <c r="A2564">
        <v>2</v>
      </c>
      <c r="B2564" s="84">
        <v>44232</v>
      </c>
      <c r="C2564" s="312">
        <v>0.24685185185185185</v>
      </c>
      <c r="D2564">
        <v>15</v>
      </c>
      <c r="E2564"/>
      <c r="F2564"/>
      <c r="G2564" t="s">
        <v>591</v>
      </c>
      <c r="H2564"/>
      <c r="I2564" t="s">
        <v>1629</v>
      </c>
      <c r="J2564"/>
    </row>
    <row r="2565" spans="1:10" ht="15" x14ac:dyDescent="0.2">
      <c r="A2565">
        <v>2</v>
      </c>
      <c r="B2565" s="84">
        <v>44474</v>
      </c>
      <c r="C2565" s="312">
        <v>0.7297569444444445</v>
      </c>
      <c r="D2565">
        <v>26</v>
      </c>
      <c r="E2565"/>
      <c r="F2565"/>
      <c r="G2565" t="s">
        <v>1722</v>
      </c>
      <c r="H2565"/>
      <c r="I2565" t="s">
        <v>1764</v>
      </c>
      <c r="J2565"/>
    </row>
    <row r="2566" spans="1:10" ht="15" x14ac:dyDescent="0.2">
      <c r="A2566">
        <v>2</v>
      </c>
      <c r="B2566" s="84">
        <v>44474</v>
      </c>
      <c r="C2566" s="312">
        <v>0.77196759259259251</v>
      </c>
      <c r="D2566">
        <v>21</v>
      </c>
      <c r="E2566"/>
      <c r="F2566"/>
      <c r="G2566"/>
      <c r="H2566"/>
      <c r="I2566"/>
      <c r="J2566"/>
    </row>
    <row r="2567" spans="1:10" ht="15" x14ac:dyDescent="0.2">
      <c r="A2567">
        <v>2</v>
      </c>
      <c r="B2567" t="s">
        <v>1464</v>
      </c>
      <c r="C2567" s="312">
        <v>3.9571759259259258E-2</v>
      </c>
      <c r="D2567">
        <v>12</v>
      </c>
      <c r="E2567"/>
      <c r="F2567"/>
      <c r="G2567" t="s">
        <v>591</v>
      </c>
      <c r="H2567"/>
      <c r="I2567"/>
      <c r="J2567"/>
    </row>
    <row r="2568" spans="1:10" ht="15" x14ac:dyDescent="0.2">
      <c r="A2568">
        <v>2</v>
      </c>
      <c r="B2568" t="s">
        <v>1455</v>
      </c>
      <c r="C2568" s="312">
        <v>0.40306712962962959</v>
      </c>
      <c r="D2568">
        <v>27</v>
      </c>
      <c r="E2568"/>
      <c r="F2568"/>
      <c r="G2568" t="s">
        <v>1450</v>
      </c>
      <c r="H2568"/>
      <c r="I2568" t="s">
        <v>1765</v>
      </c>
      <c r="J2568"/>
    </row>
    <row r="2569" spans="1:10" ht="15" x14ac:dyDescent="0.2">
      <c r="A2569">
        <v>2</v>
      </c>
      <c r="B2569" t="s">
        <v>1438</v>
      </c>
      <c r="C2569" s="312">
        <v>2.7766203703703706E-2</v>
      </c>
      <c r="D2569">
        <v>12</v>
      </c>
      <c r="E2569"/>
      <c r="F2569"/>
      <c r="G2569"/>
      <c r="H2569" t="s">
        <v>1241</v>
      </c>
      <c r="I2569"/>
      <c r="J2569"/>
    </row>
    <row r="2570" spans="1:10" ht="15" x14ac:dyDescent="0.2">
      <c r="A2570">
        <v>2</v>
      </c>
      <c r="B2570" t="s">
        <v>1415</v>
      </c>
      <c r="C2570" s="312">
        <v>0.20920138888888887</v>
      </c>
      <c r="D2570">
        <v>12</v>
      </c>
      <c r="E2570"/>
      <c r="F2570"/>
      <c r="G2570">
        <v>28</v>
      </c>
      <c r="H2570"/>
      <c r="I2570" t="s">
        <v>1414</v>
      </c>
      <c r="J2570"/>
    </row>
    <row r="2571" spans="1:10" ht="15" x14ac:dyDescent="0.2">
      <c r="A2571">
        <v>2</v>
      </c>
      <c r="B2571" t="s">
        <v>1415</v>
      </c>
      <c r="C2571" s="312">
        <v>0.20991898148148147</v>
      </c>
      <c r="D2571">
        <v>12</v>
      </c>
      <c r="E2571"/>
      <c r="F2571"/>
      <c r="G2571"/>
      <c r="H2571"/>
      <c r="I2571" t="s">
        <v>1252</v>
      </c>
      <c r="J2571"/>
    </row>
    <row r="2572" spans="1:10" ht="15" x14ac:dyDescent="0.2">
      <c r="A2572">
        <v>2</v>
      </c>
      <c r="B2572" t="s">
        <v>1415</v>
      </c>
      <c r="C2572" s="312">
        <v>0.21047453703703703</v>
      </c>
      <c r="D2572">
        <v>12</v>
      </c>
      <c r="E2572"/>
      <c r="F2572"/>
      <c r="G2572"/>
      <c r="H2572" t="s">
        <v>1298</v>
      </c>
      <c r="I2572" t="s">
        <v>1252</v>
      </c>
      <c r="J2572" t="s">
        <v>1414</v>
      </c>
    </row>
    <row r="2573" spans="1:10" ht="15" x14ac:dyDescent="0.2">
      <c r="A2573">
        <v>2</v>
      </c>
      <c r="B2573" t="s">
        <v>1415</v>
      </c>
      <c r="C2573" s="312">
        <v>0.21077546296296298</v>
      </c>
      <c r="D2573">
        <v>12</v>
      </c>
      <c r="E2573"/>
      <c r="F2573"/>
      <c r="G2573">
        <v>14</v>
      </c>
      <c r="H2573" t="s">
        <v>1241</v>
      </c>
      <c r="I2573" t="s">
        <v>1252</v>
      </c>
      <c r="J2573"/>
    </row>
    <row r="2574" spans="1:10" ht="15" x14ac:dyDescent="0.2">
      <c r="A2574">
        <v>2</v>
      </c>
      <c r="B2574" t="s">
        <v>1415</v>
      </c>
      <c r="C2574" s="312">
        <v>0.21909722222222225</v>
      </c>
      <c r="D2574">
        <v>12</v>
      </c>
      <c r="E2574"/>
      <c r="F2574"/>
      <c r="G2574">
        <v>28</v>
      </c>
      <c r="H2574" t="s">
        <v>1421</v>
      </c>
      <c r="I2574" t="s">
        <v>1252</v>
      </c>
      <c r="J2574"/>
    </row>
    <row r="2575" spans="1:10" ht="15" x14ac:dyDescent="0.2">
      <c r="A2575">
        <v>2</v>
      </c>
      <c r="B2575" t="s">
        <v>1415</v>
      </c>
      <c r="C2575" s="312">
        <v>0.22443287037037038</v>
      </c>
      <c r="D2575">
        <v>13</v>
      </c>
      <c r="E2575"/>
      <c r="F2575"/>
      <c r="G2575" t="s">
        <v>1730</v>
      </c>
      <c r="H2575" t="s">
        <v>1241</v>
      </c>
      <c r="I2575"/>
      <c r="J2575"/>
    </row>
    <row r="2576" spans="1:10" ht="15" x14ac:dyDescent="0.2">
      <c r="A2576">
        <v>2</v>
      </c>
      <c r="B2576" t="s">
        <v>1415</v>
      </c>
      <c r="C2576" s="312">
        <v>0.25259259259259259</v>
      </c>
      <c r="D2576">
        <v>12</v>
      </c>
      <c r="E2576"/>
      <c r="F2576"/>
      <c r="G2576" t="s">
        <v>1450</v>
      </c>
      <c r="H2576" t="s">
        <v>1241</v>
      </c>
      <c r="I2576"/>
      <c r="J2576"/>
    </row>
    <row r="2577" spans="1:10" ht="16" x14ac:dyDescent="0.2">
      <c r="A2577" s="313">
        <v>2</v>
      </c>
      <c r="B2577" t="s">
        <v>1415</v>
      </c>
      <c r="C2577" s="312">
        <v>0.25293981481481481</v>
      </c>
      <c r="D2577">
        <v>13</v>
      </c>
      <c r="E2577"/>
      <c r="F2577"/>
      <c r="G2577"/>
      <c r="H2577" t="s">
        <v>1298</v>
      </c>
      <c r="I2577" t="s">
        <v>1414</v>
      </c>
      <c r="J2577" t="s">
        <v>1252</v>
      </c>
    </row>
    <row r="2578" spans="1:10" ht="16" x14ac:dyDescent="0.2">
      <c r="A2578" s="313">
        <v>2</v>
      </c>
      <c r="B2578" t="s">
        <v>1415</v>
      </c>
      <c r="C2578" s="312">
        <v>0.25334490740740739</v>
      </c>
      <c r="D2578">
        <v>13</v>
      </c>
      <c r="E2578"/>
      <c r="F2578"/>
      <c r="G2578">
        <v>14</v>
      </c>
      <c r="H2578" t="s">
        <v>1298</v>
      </c>
      <c r="I2578" t="s">
        <v>1252</v>
      </c>
      <c r="J2578"/>
    </row>
    <row r="2579" spans="1:10" ht="15" x14ac:dyDescent="0.2">
      <c r="A2579">
        <v>2</v>
      </c>
      <c r="B2579" t="s">
        <v>1766</v>
      </c>
      <c r="C2579" s="312">
        <v>0.86063657407407401</v>
      </c>
      <c r="D2579">
        <v>17</v>
      </c>
      <c r="E2579"/>
      <c r="F2579"/>
      <c r="G2579" t="s">
        <v>1722</v>
      </c>
      <c r="H2579"/>
      <c r="I2579"/>
      <c r="J2579"/>
    </row>
    <row r="2580" spans="1:10" ht="15" x14ac:dyDescent="0.2">
      <c r="A2580">
        <v>2</v>
      </c>
      <c r="B2580" t="s">
        <v>1262</v>
      </c>
      <c r="C2580" s="312">
        <v>0.12886574074074073</v>
      </c>
      <c r="D2580">
        <v>9</v>
      </c>
      <c r="E2580"/>
      <c r="F2580"/>
      <c r="G2580" t="s">
        <v>591</v>
      </c>
      <c r="H2580"/>
      <c r="I2580" t="s">
        <v>1743</v>
      </c>
      <c r="J2580"/>
    </row>
    <row r="2581" spans="1:10" ht="15" x14ac:dyDescent="0.2">
      <c r="A2581">
        <v>2</v>
      </c>
      <c r="B2581" t="s">
        <v>1262</v>
      </c>
      <c r="C2581" s="312">
        <v>0.1290625</v>
      </c>
      <c r="D2581">
        <v>9</v>
      </c>
      <c r="E2581"/>
      <c r="F2581"/>
      <c r="G2581">
        <v>28</v>
      </c>
      <c r="H2581" t="s">
        <v>1241</v>
      </c>
      <c r="I2581" t="s">
        <v>1252</v>
      </c>
      <c r="J2581"/>
    </row>
    <row r="2582" spans="1:10" ht="15" x14ac:dyDescent="0.2">
      <c r="A2582">
        <v>2</v>
      </c>
      <c r="B2582" t="s">
        <v>1390</v>
      </c>
      <c r="C2582" s="312">
        <v>0.91342592592592586</v>
      </c>
      <c r="D2582">
        <v>12</v>
      </c>
      <c r="E2582"/>
      <c r="F2582"/>
      <c r="G2582"/>
      <c r="H2582"/>
      <c r="I2582"/>
      <c r="J2582"/>
    </row>
    <row r="2583" spans="1:10" ht="15" x14ac:dyDescent="0.2">
      <c r="A2583">
        <v>2</v>
      </c>
      <c r="B2583" t="s">
        <v>1264</v>
      </c>
      <c r="C2583" s="312">
        <v>0.22967592592592592</v>
      </c>
      <c r="D2583">
        <v>7</v>
      </c>
      <c r="E2583"/>
      <c r="F2583"/>
      <c r="G2583" t="s">
        <v>1450</v>
      </c>
      <c r="H2583" t="s">
        <v>1298</v>
      </c>
      <c r="I2583"/>
      <c r="J2583"/>
    </row>
    <row r="2584" spans="1:10" ht="15" x14ac:dyDescent="0.2">
      <c r="A2584">
        <v>2</v>
      </c>
      <c r="B2584" t="s">
        <v>1391</v>
      </c>
      <c r="C2584" s="312">
        <v>0.23113425925925926</v>
      </c>
      <c r="D2584">
        <v>7</v>
      </c>
      <c r="E2584"/>
      <c r="F2584"/>
      <c r="G2584" t="s">
        <v>1450</v>
      </c>
      <c r="H2584" t="s">
        <v>1241</v>
      </c>
      <c r="I2584"/>
      <c r="J2584"/>
    </row>
    <row r="2585" spans="1:10" ht="15" x14ac:dyDescent="0.2">
      <c r="A2585">
        <v>2</v>
      </c>
      <c r="B2585" t="s">
        <v>1391</v>
      </c>
      <c r="C2585" s="312">
        <v>0.23170138888888889</v>
      </c>
      <c r="D2585">
        <v>7</v>
      </c>
      <c r="E2585"/>
      <c r="F2585"/>
      <c r="G2585" t="s">
        <v>591</v>
      </c>
      <c r="H2585" t="s">
        <v>1241</v>
      </c>
      <c r="I2585"/>
      <c r="J2585"/>
    </row>
    <row r="2586" spans="1:10" ht="15" x14ac:dyDescent="0.2">
      <c r="A2586">
        <v>2</v>
      </c>
      <c r="B2586" t="s">
        <v>1265</v>
      </c>
      <c r="C2586" s="312">
        <v>0.1310763888888889</v>
      </c>
      <c r="D2586">
        <v>14</v>
      </c>
      <c r="E2586"/>
      <c r="F2586"/>
      <c r="G2586" t="s">
        <v>1450</v>
      </c>
      <c r="H2586"/>
      <c r="I2586" t="s">
        <v>1743</v>
      </c>
      <c r="J2586"/>
    </row>
    <row r="2587" spans="1:10" ht="15" x14ac:dyDescent="0.2">
      <c r="A2587">
        <v>2</v>
      </c>
      <c r="B2587" t="s">
        <v>1265</v>
      </c>
      <c r="C2587" s="312">
        <v>0.13153935185185187</v>
      </c>
      <c r="D2587">
        <v>14</v>
      </c>
      <c r="E2587"/>
      <c r="F2587"/>
      <c r="G2587">
        <v>15</v>
      </c>
      <c r="H2587" t="s">
        <v>1241</v>
      </c>
      <c r="I2587" t="s">
        <v>1252</v>
      </c>
      <c r="J2587" t="s">
        <v>1767</v>
      </c>
    </row>
    <row r="2588" spans="1:10" ht="15" x14ac:dyDescent="0.2">
      <c r="A2588">
        <v>2</v>
      </c>
      <c r="B2588" s="84">
        <v>44202</v>
      </c>
      <c r="C2588" s="312">
        <v>0.86978009259259259</v>
      </c>
      <c r="D2588">
        <v>17</v>
      </c>
      <c r="E2588"/>
      <c r="F2588"/>
      <c r="G2588"/>
      <c r="H2588" t="s">
        <v>1241</v>
      </c>
      <c r="I2588"/>
      <c r="J2588"/>
    </row>
    <row r="2589" spans="1:10" ht="15" x14ac:dyDescent="0.2">
      <c r="A2589">
        <v>2</v>
      </c>
      <c r="B2589" s="84">
        <v>44202</v>
      </c>
      <c r="C2589" s="312">
        <v>0.86997685185185192</v>
      </c>
      <c r="D2589">
        <v>17</v>
      </c>
      <c r="E2589"/>
      <c r="F2589"/>
      <c r="G2589"/>
      <c r="H2589"/>
      <c r="I2589" t="s">
        <v>1252</v>
      </c>
      <c r="J2589"/>
    </row>
    <row r="2590" spans="1:10" ht="15" x14ac:dyDescent="0.2">
      <c r="A2590">
        <v>2</v>
      </c>
      <c r="B2590" s="84">
        <v>44233</v>
      </c>
      <c r="C2590" s="312">
        <v>0.11069444444444444</v>
      </c>
      <c r="D2590">
        <v>15</v>
      </c>
      <c r="E2590"/>
      <c r="F2590"/>
      <c r="G2590" t="s">
        <v>591</v>
      </c>
      <c r="H2590" t="s">
        <v>1298</v>
      </c>
      <c r="I2590"/>
      <c r="J2590"/>
    </row>
    <row r="2591" spans="1:10" ht="15" x14ac:dyDescent="0.2">
      <c r="A2591">
        <v>2</v>
      </c>
      <c r="B2591" s="84">
        <v>44261</v>
      </c>
      <c r="C2591" s="312">
        <v>0.80245370370370372</v>
      </c>
      <c r="D2591">
        <v>17</v>
      </c>
      <c r="E2591"/>
      <c r="F2591"/>
      <c r="G2591">
        <v>26</v>
      </c>
      <c r="H2591" t="s">
        <v>1241</v>
      </c>
      <c r="I2591"/>
      <c r="J2591"/>
    </row>
    <row r="2592" spans="1:10" ht="15" x14ac:dyDescent="0.2">
      <c r="A2592">
        <v>2</v>
      </c>
      <c r="B2592" s="84">
        <v>44261</v>
      </c>
      <c r="C2592" s="312">
        <v>0.84869212962962959</v>
      </c>
      <c r="D2592">
        <v>16</v>
      </c>
      <c r="E2592"/>
      <c r="F2592"/>
      <c r="G2592" t="s">
        <v>591</v>
      </c>
      <c r="H2592"/>
      <c r="I2592" t="s">
        <v>1414</v>
      </c>
      <c r="J2592"/>
    </row>
    <row r="2593" spans="1:10" ht="15" x14ac:dyDescent="0.2">
      <c r="A2593">
        <v>2</v>
      </c>
      <c r="B2593" s="84">
        <v>44292</v>
      </c>
      <c r="C2593" s="312">
        <v>0.95751157407407417</v>
      </c>
      <c r="D2593">
        <v>14</v>
      </c>
      <c r="E2593"/>
      <c r="F2593"/>
      <c r="G2593" t="s">
        <v>591</v>
      </c>
      <c r="H2593"/>
      <c r="I2593"/>
      <c r="J2593"/>
    </row>
    <row r="2594" spans="1:10" ht="15" x14ac:dyDescent="0.2">
      <c r="A2594">
        <v>2</v>
      </c>
      <c r="B2594" s="84">
        <v>44322</v>
      </c>
      <c r="C2594" s="312">
        <v>0.77260416666666665</v>
      </c>
      <c r="D2594">
        <v>17</v>
      </c>
      <c r="E2594"/>
      <c r="F2594"/>
      <c r="G2594"/>
      <c r="H2594"/>
      <c r="I2594"/>
      <c r="J2594"/>
    </row>
    <row r="2595" spans="1:10" ht="15" x14ac:dyDescent="0.2">
      <c r="A2595">
        <v>2</v>
      </c>
      <c r="B2595" s="84">
        <v>44353</v>
      </c>
      <c r="C2595" s="312">
        <v>0.97269675925925936</v>
      </c>
      <c r="D2595">
        <v>12</v>
      </c>
      <c r="E2595"/>
      <c r="F2595"/>
      <c r="G2595" t="s">
        <v>1450</v>
      </c>
      <c r="H2595" t="s">
        <v>1298</v>
      </c>
      <c r="I2595"/>
      <c r="J2595"/>
    </row>
    <row r="2596" spans="1:10" ht="15" x14ac:dyDescent="0.2">
      <c r="A2596">
        <v>2</v>
      </c>
      <c r="B2596" s="84">
        <v>44445</v>
      </c>
      <c r="C2596" s="312">
        <v>0.81317129629629636</v>
      </c>
      <c r="D2596">
        <v>14</v>
      </c>
      <c r="E2596"/>
      <c r="F2596"/>
      <c r="G2596" t="s">
        <v>1450</v>
      </c>
      <c r="H2596"/>
      <c r="I2596"/>
      <c r="J2596"/>
    </row>
    <row r="2597" spans="1:10" ht="15" x14ac:dyDescent="0.2">
      <c r="A2597">
        <v>2</v>
      </c>
      <c r="B2597" s="84">
        <v>44445</v>
      </c>
      <c r="C2597" s="312">
        <v>0.81341435185185185</v>
      </c>
      <c r="D2597">
        <v>14</v>
      </c>
      <c r="E2597"/>
      <c r="F2597"/>
      <c r="G2597" t="s">
        <v>1722</v>
      </c>
      <c r="H2597"/>
      <c r="I2597" t="s">
        <v>1252</v>
      </c>
      <c r="J2597"/>
    </row>
    <row r="2598" spans="1:10" ht="15" x14ac:dyDescent="0.2">
      <c r="A2598">
        <v>2</v>
      </c>
      <c r="B2598" s="84">
        <v>44506</v>
      </c>
      <c r="C2598" s="312">
        <v>0.10105324074074074</v>
      </c>
      <c r="D2598">
        <v>9</v>
      </c>
      <c r="E2598"/>
      <c r="F2598"/>
      <c r="G2598"/>
      <c r="H2598"/>
      <c r="I2598"/>
      <c r="J2598"/>
    </row>
    <row r="2599" spans="1:10" ht="15" x14ac:dyDescent="0.2">
      <c r="A2599">
        <v>2</v>
      </c>
      <c r="B2599" s="84">
        <v>44506</v>
      </c>
      <c r="C2599" s="312">
        <v>0.10423611111111113</v>
      </c>
      <c r="D2599">
        <v>9</v>
      </c>
      <c r="E2599"/>
      <c r="F2599"/>
      <c r="G2599"/>
      <c r="H2599"/>
      <c r="I2599" t="s">
        <v>1252</v>
      </c>
      <c r="J2599"/>
    </row>
    <row r="2600" spans="1:10" ht="15" x14ac:dyDescent="0.2">
      <c r="A2600">
        <v>2</v>
      </c>
      <c r="B2600" s="84">
        <v>44506</v>
      </c>
      <c r="C2600" s="312">
        <v>0.10435185185185185</v>
      </c>
      <c r="D2600">
        <v>9</v>
      </c>
      <c r="E2600"/>
      <c r="F2600"/>
      <c r="G2600" t="s">
        <v>591</v>
      </c>
      <c r="H2600" t="s">
        <v>1768</v>
      </c>
      <c r="I2600" t="s">
        <v>1769</v>
      </c>
      <c r="J2600"/>
    </row>
    <row r="2601" spans="1:10" ht="15" x14ac:dyDescent="0.2">
      <c r="A2601">
        <v>2</v>
      </c>
      <c r="B2601" s="84">
        <v>44506</v>
      </c>
      <c r="C2601" s="312">
        <v>0.11003472222222221</v>
      </c>
      <c r="D2601">
        <v>9</v>
      </c>
      <c r="E2601"/>
      <c r="F2601"/>
      <c r="G2601"/>
      <c r="H2601"/>
      <c r="I2601" t="s">
        <v>1252</v>
      </c>
      <c r="J2601"/>
    </row>
    <row r="2602" spans="1:10" ht="15" x14ac:dyDescent="0.2">
      <c r="A2602">
        <v>2</v>
      </c>
      <c r="B2602" s="84">
        <v>44506</v>
      </c>
      <c r="C2602" s="312">
        <v>0.12964120370370372</v>
      </c>
      <c r="D2602">
        <v>9</v>
      </c>
      <c r="E2602"/>
      <c r="F2602"/>
      <c r="G2602"/>
      <c r="H2602"/>
      <c r="I2602"/>
      <c r="J2602"/>
    </row>
    <row r="2603" spans="1:10" ht="15" x14ac:dyDescent="0.2">
      <c r="A2603">
        <v>2</v>
      </c>
      <c r="B2603" s="84">
        <v>44506</v>
      </c>
      <c r="C2603" s="312">
        <v>0.92197916666666668</v>
      </c>
      <c r="D2603">
        <v>15</v>
      </c>
      <c r="E2603"/>
      <c r="F2603"/>
      <c r="G2603" t="s">
        <v>1722</v>
      </c>
      <c r="H2603"/>
      <c r="I2603" t="s">
        <v>1770</v>
      </c>
      <c r="J2603"/>
    </row>
    <row r="2604" spans="1:10" ht="15" x14ac:dyDescent="0.2">
      <c r="A2604">
        <v>2</v>
      </c>
      <c r="B2604" t="s">
        <v>1418</v>
      </c>
      <c r="C2604" s="312">
        <v>0.11725694444444446</v>
      </c>
      <c r="D2604">
        <v>8</v>
      </c>
      <c r="E2604"/>
      <c r="F2604"/>
      <c r="G2604"/>
      <c r="H2604"/>
      <c r="I2604"/>
      <c r="J2604"/>
    </row>
    <row r="2605" spans="1:10" ht="15" x14ac:dyDescent="0.2">
      <c r="A2605">
        <v>2</v>
      </c>
      <c r="B2605" t="s">
        <v>1418</v>
      </c>
      <c r="C2605" s="312">
        <v>0.85047453703703713</v>
      </c>
      <c r="D2605">
        <v>18</v>
      </c>
      <c r="E2605"/>
      <c r="F2605"/>
      <c r="G2605" t="s">
        <v>1722</v>
      </c>
      <c r="H2605"/>
      <c r="I2605" t="s">
        <v>1770</v>
      </c>
      <c r="J2605"/>
    </row>
    <row r="2606" spans="1:10" ht="15" x14ac:dyDescent="0.2">
      <c r="A2606">
        <v>2</v>
      </c>
      <c r="B2606" t="s">
        <v>1394</v>
      </c>
      <c r="C2606" s="312">
        <v>2.2523148148148143E-2</v>
      </c>
      <c r="D2606">
        <v>10</v>
      </c>
      <c r="E2606"/>
      <c r="F2606"/>
      <c r="G2606" t="s">
        <v>1722</v>
      </c>
      <c r="H2606"/>
      <c r="I2606" t="s">
        <v>1770</v>
      </c>
      <c r="J2606"/>
    </row>
    <row r="2607" spans="1:10" ht="15" x14ac:dyDescent="0.2">
      <c r="A2607">
        <v>2</v>
      </c>
      <c r="B2607" t="s">
        <v>1394</v>
      </c>
      <c r="C2607" s="312">
        <v>0.31858796296296293</v>
      </c>
      <c r="D2607">
        <v>7</v>
      </c>
      <c r="E2607"/>
      <c r="F2607"/>
      <c r="G2607" t="s">
        <v>1450</v>
      </c>
      <c r="H2607"/>
      <c r="I2607"/>
      <c r="J2607"/>
    </row>
    <row r="2608" spans="1:10" ht="15" x14ac:dyDescent="0.2">
      <c r="A2608">
        <v>2</v>
      </c>
      <c r="B2608" t="s">
        <v>1733</v>
      </c>
      <c r="C2608" s="312">
        <v>0.17435185185185187</v>
      </c>
      <c r="D2608">
        <v>8</v>
      </c>
      <c r="E2608"/>
      <c r="F2608"/>
      <c r="G2608" t="s">
        <v>591</v>
      </c>
      <c r="H2608"/>
      <c r="I2608"/>
      <c r="J2608"/>
    </row>
    <row r="2609" spans="1:10" ht="15" x14ac:dyDescent="0.2">
      <c r="A2609">
        <v>2</v>
      </c>
      <c r="B2609" t="s">
        <v>1397</v>
      </c>
      <c r="C2609" s="312">
        <v>1.1099537037037038E-2</v>
      </c>
      <c r="D2609">
        <v>17</v>
      </c>
      <c r="E2609"/>
      <c r="F2609"/>
      <c r="G2609" t="s">
        <v>591</v>
      </c>
      <c r="H2609"/>
      <c r="I2609" t="s">
        <v>1771</v>
      </c>
      <c r="J2609"/>
    </row>
    <row r="2610" spans="1:10" ht="15" x14ac:dyDescent="0.2">
      <c r="A2610">
        <v>2</v>
      </c>
      <c r="B2610" t="s">
        <v>1398</v>
      </c>
      <c r="C2610" s="312">
        <v>0.78158564814814813</v>
      </c>
      <c r="D2610">
        <v>17</v>
      </c>
      <c r="E2610"/>
      <c r="F2610"/>
      <c r="G2610" t="s">
        <v>1730</v>
      </c>
      <c r="H2610" t="s">
        <v>1772</v>
      </c>
      <c r="I2610"/>
      <c r="J2610"/>
    </row>
    <row r="2611" spans="1:10" ht="15" x14ac:dyDescent="0.2">
      <c r="A2611">
        <v>2</v>
      </c>
      <c r="B2611" t="s">
        <v>1399</v>
      </c>
      <c r="C2611" s="312">
        <v>0.1628009259259259</v>
      </c>
      <c r="D2611">
        <v>12</v>
      </c>
      <c r="E2611"/>
      <c r="F2611"/>
      <c r="G2611">
        <v>26</v>
      </c>
      <c r="H2611" t="s">
        <v>1298</v>
      </c>
      <c r="I2611"/>
      <c r="J2611"/>
    </row>
    <row r="2612" spans="1:10" ht="15" x14ac:dyDescent="0.2">
      <c r="A2612">
        <v>2</v>
      </c>
      <c r="B2612" t="s">
        <v>1402</v>
      </c>
      <c r="C2612" s="312">
        <v>0.7860300925925926</v>
      </c>
      <c r="D2612">
        <v>15</v>
      </c>
      <c r="E2612"/>
      <c r="F2612"/>
      <c r="G2612">
        <v>26</v>
      </c>
      <c r="H2612"/>
      <c r="I2612" t="s">
        <v>1773</v>
      </c>
      <c r="J2612"/>
    </row>
    <row r="2613" spans="1:10" ht="15" x14ac:dyDescent="0.2">
      <c r="A2613">
        <v>2</v>
      </c>
      <c r="B2613" t="s">
        <v>1402</v>
      </c>
      <c r="C2613" s="312">
        <v>0.78659722222222228</v>
      </c>
      <c r="D2613">
        <v>15</v>
      </c>
      <c r="E2613"/>
      <c r="F2613"/>
      <c r="G2613"/>
      <c r="H2613"/>
      <c r="I2613" t="s">
        <v>1252</v>
      </c>
      <c r="J2613" t="s">
        <v>1745</v>
      </c>
    </row>
    <row r="2614" spans="1:10" ht="15" x14ac:dyDescent="0.2">
      <c r="A2614">
        <v>2</v>
      </c>
      <c r="B2614" t="s">
        <v>1402</v>
      </c>
      <c r="C2614" s="312">
        <v>0.7868750000000001</v>
      </c>
      <c r="D2614">
        <v>15</v>
      </c>
      <c r="E2614"/>
      <c r="F2614"/>
      <c r="G2614"/>
      <c r="H2614"/>
      <c r="I2614" t="s">
        <v>1252</v>
      </c>
      <c r="J2614" t="s">
        <v>1745</v>
      </c>
    </row>
    <row r="2615" spans="1:10" ht="15" x14ac:dyDescent="0.2">
      <c r="A2615">
        <v>2</v>
      </c>
      <c r="B2615" t="s">
        <v>1402</v>
      </c>
      <c r="C2615" s="312">
        <v>0.78983796296296294</v>
      </c>
      <c r="D2615">
        <v>15</v>
      </c>
      <c r="E2615"/>
      <c r="F2615"/>
      <c r="G2615"/>
      <c r="H2615"/>
      <c r="I2615" t="s">
        <v>1252</v>
      </c>
      <c r="J2615"/>
    </row>
    <row r="2616" spans="1:10" ht="15" x14ac:dyDescent="0.2">
      <c r="A2616">
        <v>2</v>
      </c>
      <c r="B2616" t="s">
        <v>1402</v>
      </c>
      <c r="C2616" s="312">
        <v>0.79001157407407396</v>
      </c>
      <c r="D2616">
        <v>15</v>
      </c>
      <c r="E2616"/>
      <c r="F2616"/>
      <c r="G2616" t="s">
        <v>591</v>
      </c>
      <c r="H2616" t="s">
        <v>1241</v>
      </c>
      <c r="I2616" t="s">
        <v>1252</v>
      </c>
      <c r="J2616"/>
    </row>
    <row r="2617" spans="1:10" ht="15" x14ac:dyDescent="0.2">
      <c r="A2617">
        <v>2</v>
      </c>
      <c r="B2617" t="s">
        <v>1403</v>
      </c>
      <c r="C2617" s="312">
        <v>0.75914351851851858</v>
      </c>
      <c r="D2617">
        <v>20</v>
      </c>
      <c r="E2617"/>
      <c r="F2617"/>
      <c r="G2617" t="s">
        <v>1759</v>
      </c>
      <c r="H2617"/>
      <c r="I2617"/>
      <c r="J2617"/>
    </row>
    <row r="2618" spans="1:10" ht="15" x14ac:dyDescent="0.2">
      <c r="A2618">
        <v>5</v>
      </c>
      <c r="B2618" t="s">
        <v>1315</v>
      </c>
      <c r="C2618" s="312">
        <v>0.16791666666666669</v>
      </c>
      <c r="D2618">
        <v>18</v>
      </c>
      <c r="E2618"/>
      <c r="F2618"/>
      <c r="G2618" t="s">
        <v>1450</v>
      </c>
      <c r="H2618" t="s">
        <v>1298</v>
      </c>
      <c r="I2618"/>
      <c r="J2618"/>
    </row>
    <row r="2619" spans="1:10" ht="15" x14ac:dyDescent="0.2">
      <c r="A2619">
        <v>5</v>
      </c>
      <c r="B2619" t="s">
        <v>1315</v>
      </c>
      <c r="C2619" s="312">
        <v>0.16805555555555554</v>
      </c>
      <c r="D2619">
        <v>18</v>
      </c>
      <c r="E2619"/>
      <c r="F2619"/>
      <c r="G2619">
        <v>28</v>
      </c>
      <c r="H2619" t="s">
        <v>1241</v>
      </c>
      <c r="I2619" t="s">
        <v>1774</v>
      </c>
      <c r="J2619"/>
    </row>
    <row r="2620" spans="1:10" ht="15" x14ac:dyDescent="0.2">
      <c r="A2620">
        <v>5</v>
      </c>
      <c r="B2620" t="s">
        <v>1315</v>
      </c>
      <c r="C2620" s="312">
        <v>0.17053240740740741</v>
      </c>
      <c r="D2620">
        <v>18</v>
      </c>
      <c r="E2620"/>
      <c r="F2620"/>
      <c r="G2620" t="s">
        <v>1730</v>
      </c>
      <c r="H2620"/>
      <c r="I2620"/>
      <c r="J2620"/>
    </row>
    <row r="2621" spans="1:10" ht="15" x14ac:dyDescent="0.2">
      <c r="A2621">
        <v>5</v>
      </c>
      <c r="B2621" t="s">
        <v>1775</v>
      </c>
      <c r="C2621" s="312">
        <v>0.95576388888888886</v>
      </c>
      <c r="D2621">
        <v>24</v>
      </c>
      <c r="E2621"/>
      <c r="F2621"/>
      <c r="G2621">
        <v>26</v>
      </c>
      <c r="H2621"/>
      <c r="I2621"/>
      <c r="J2621"/>
    </row>
    <row r="2622" spans="1:10" ht="15" x14ac:dyDescent="0.2">
      <c r="A2622">
        <v>5</v>
      </c>
      <c r="B2622" t="s">
        <v>1776</v>
      </c>
      <c r="C2622" s="312">
        <v>3.019675925925926E-2</v>
      </c>
      <c r="D2622">
        <v>22</v>
      </c>
      <c r="E2622"/>
      <c r="F2622"/>
      <c r="G2622">
        <v>14</v>
      </c>
      <c r="H2622"/>
      <c r="I2622"/>
      <c r="J2622"/>
    </row>
    <row r="2623" spans="1:10" ht="15" x14ac:dyDescent="0.2">
      <c r="A2623">
        <v>5</v>
      </c>
      <c r="B2623" t="s">
        <v>1776</v>
      </c>
      <c r="C2623" s="312">
        <v>8.0509259259259267E-2</v>
      </c>
      <c r="D2623">
        <v>21</v>
      </c>
      <c r="E2623"/>
      <c r="F2623"/>
      <c r="G2623" t="s">
        <v>591</v>
      </c>
      <c r="H2623"/>
      <c r="I2623"/>
      <c r="J2623"/>
    </row>
    <row r="2624" spans="1:10" ht="15" x14ac:dyDescent="0.2">
      <c r="A2624">
        <v>5</v>
      </c>
      <c r="B2624" t="s">
        <v>1228</v>
      </c>
      <c r="C2624" s="312">
        <v>0.77802083333333327</v>
      </c>
      <c r="D2624">
        <v>25</v>
      </c>
      <c r="E2624"/>
      <c r="F2624"/>
      <c r="G2624" t="s">
        <v>1738</v>
      </c>
      <c r="H2624"/>
      <c r="I2624" t="s">
        <v>1777</v>
      </c>
      <c r="J2624"/>
    </row>
    <row r="2625" spans="1:10" ht="15" x14ac:dyDescent="0.2">
      <c r="A2625">
        <v>5</v>
      </c>
      <c r="B2625" t="s">
        <v>1316</v>
      </c>
      <c r="C2625" s="312">
        <v>0.93973379629629628</v>
      </c>
      <c r="D2625">
        <v>22</v>
      </c>
      <c r="E2625"/>
      <c r="F2625"/>
      <c r="G2625"/>
      <c r="H2625"/>
      <c r="I2625"/>
      <c r="J2625"/>
    </row>
    <row r="2626" spans="1:10" ht="15" x14ac:dyDescent="0.2">
      <c r="A2626">
        <v>5</v>
      </c>
      <c r="B2626" t="s">
        <v>1316</v>
      </c>
      <c r="C2626" s="312">
        <v>0.98018518518518516</v>
      </c>
      <c r="D2626">
        <v>21</v>
      </c>
      <c r="E2626"/>
      <c r="F2626"/>
      <c r="G2626">
        <v>26</v>
      </c>
      <c r="H2626" t="s">
        <v>1241</v>
      </c>
      <c r="I2626"/>
      <c r="J2626"/>
    </row>
    <row r="2627" spans="1:10" ht="15" x14ac:dyDescent="0.2">
      <c r="A2627">
        <v>5</v>
      </c>
      <c r="B2627" t="s">
        <v>1317</v>
      </c>
      <c r="C2627" s="312">
        <v>0.96924768518518523</v>
      </c>
      <c r="D2627">
        <v>20</v>
      </c>
      <c r="E2627"/>
      <c r="F2627"/>
      <c r="G2627" t="s">
        <v>591</v>
      </c>
      <c r="H2627"/>
      <c r="I2627"/>
      <c r="J2627"/>
    </row>
    <row r="2628" spans="1:10" ht="15" x14ac:dyDescent="0.2">
      <c r="A2628">
        <v>5</v>
      </c>
      <c r="B2628" t="s">
        <v>1229</v>
      </c>
      <c r="C2628" s="312">
        <v>4.0740740740740737E-2</v>
      </c>
      <c r="D2628">
        <v>20</v>
      </c>
      <c r="E2628"/>
      <c r="F2628"/>
      <c r="G2628"/>
      <c r="H2628"/>
      <c r="I2628"/>
      <c r="J2628"/>
    </row>
    <row r="2629" spans="1:10" ht="15" x14ac:dyDescent="0.2">
      <c r="A2629">
        <v>5</v>
      </c>
      <c r="B2629" s="84">
        <v>44200</v>
      </c>
      <c r="C2629" s="312">
        <v>7.4050925925925923E-2</v>
      </c>
      <c r="D2629">
        <v>16</v>
      </c>
      <c r="E2629"/>
      <c r="F2629"/>
      <c r="G2629" t="s">
        <v>1450</v>
      </c>
      <c r="H2629" t="s">
        <v>1241</v>
      </c>
      <c r="I2629"/>
      <c r="J2629"/>
    </row>
    <row r="2630" spans="1:10" ht="15" x14ac:dyDescent="0.2">
      <c r="A2630">
        <v>5</v>
      </c>
      <c r="B2630" s="84">
        <v>44320</v>
      </c>
      <c r="C2630" s="312">
        <v>0.78363425925925922</v>
      </c>
      <c r="D2630">
        <v>28</v>
      </c>
      <c r="E2630"/>
      <c r="F2630"/>
      <c r="G2630">
        <v>14</v>
      </c>
      <c r="H2630"/>
      <c r="I2630"/>
      <c r="J2630"/>
    </row>
    <row r="2631" spans="1:10" ht="15" x14ac:dyDescent="0.2">
      <c r="A2631">
        <v>5</v>
      </c>
      <c r="B2631" s="84">
        <v>44412</v>
      </c>
      <c r="C2631" s="312">
        <v>0.15628472222222223</v>
      </c>
      <c r="D2631">
        <v>13</v>
      </c>
      <c r="E2631"/>
      <c r="F2631"/>
      <c r="G2631" t="s">
        <v>1730</v>
      </c>
      <c r="H2631"/>
      <c r="I2631"/>
      <c r="J2631"/>
    </row>
    <row r="2632" spans="1:10" ht="15" x14ac:dyDescent="0.2">
      <c r="A2632">
        <v>5</v>
      </c>
      <c r="B2632" s="84">
        <v>44504</v>
      </c>
      <c r="C2632" s="312">
        <v>0.8055092592592592</v>
      </c>
      <c r="D2632">
        <v>24</v>
      </c>
      <c r="E2632"/>
      <c r="F2632"/>
      <c r="G2632">
        <v>26</v>
      </c>
      <c r="H2632" t="s">
        <v>1241</v>
      </c>
      <c r="I2632"/>
      <c r="J2632"/>
    </row>
    <row r="2633" spans="1:10" ht="15" x14ac:dyDescent="0.2">
      <c r="A2633">
        <v>5</v>
      </c>
      <c r="B2633" s="84">
        <v>44504</v>
      </c>
      <c r="C2633" s="312">
        <v>0.80921296296296286</v>
      </c>
      <c r="D2633">
        <v>24</v>
      </c>
      <c r="E2633"/>
      <c r="F2633"/>
      <c r="G2633" t="s">
        <v>1412</v>
      </c>
      <c r="H2633"/>
      <c r="I2633"/>
      <c r="J2633"/>
    </row>
    <row r="2634" spans="1:10" ht="15" x14ac:dyDescent="0.2">
      <c r="A2634">
        <v>5</v>
      </c>
      <c r="B2634" s="84">
        <v>44534</v>
      </c>
      <c r="C2634" s="312">
        <v>0.19018518518518521</v>
      </c>
      <c r="D2634">
        <v>14</v>
      </c>
      <c r="E2634"/>
      <c r="F2634"/>
      <c r="G2634">
        <v>19</v>
      </c>
      <c r="H2634"/>
      <c r="I2634"/>
      <c r="J2634"/>
    </row>
    <row r="2635" spans="1:10" ht="15" x14ac:dyDescent="0.2">
      <c r="A2635">
        <v>5</v>
      </c>
      <c r="B2635" s="84">
        <v>44534</v>
      </c>
      <c r="C2635" s="312">
        <v>0.8459606481481482</v>
      </c>
      <c r="D2635">
        <v>25</v>
      </c>
      <c r="E2635"/>
      <c r="F2635"/>
      <c r="G2635">
        <v>19</v>
      </c>
      <c r="H2635"/>
      <c r="I2635"/>
      <c r="J2635"/>
    </row>
    <row r="2636" spans="1:10" ht="15" x14ac:dyDescent="0.2">
      <c r="A2636">
        <v>5</v>
      </c>
      <c r="B2636" s="84" t="s">
        <v>1320</v>
      </c>
      <c r="C2636" s="312">
        <v>6.6979166666666659E-2</v>
      </c>
      <c r="D2636">
        <v>15</v>
      </c>
      <c r="E2636"/>
      <c r="F2636"/>
      <c r="G2636">
        <v>26</v>
      </c>
      <c r="H2636"/>
      <c r="I2636"/>
      <c r="J2636"/>
    </row>
    <row r="2637" spans="1:10" ht="15" x14ac:dyDescent="0.2">
      <c r="A2637">
        <v>5</v>
      </c>
      <c r="B2637" t="s">
        <v>1234</v>
      </c>
      <c r="C2637" s="312">
        <v>0.81598379629629625</v>
      </c>
      <c r="D2637">
        <v>24</v>
      </c>
      <c r="E2637"/>
      <c r="F2637"/>
      <c r="G2637" t="s">
        <v>1722</v>
      </c>
      <c r="H2637"/>
      <c r="I2637"/>
      <c r="J2637"/>
    </row>
    <row r="2638" spans="1:10" ht="15" x14ac:dyDescent="0.2">
      <c r="A2638">
        <v>5</v>
      </c>
      <c r="B2638" t="s">
        <v>1386</v>
      </c>
      <c r="C2638" s="312">
        <v>0.10991898148148148</v>
      </c>
      <c r="D2638">
        <v>19</v>
      </c>
      <c r="E2638"/>
      <c r="F2638"/>
      <c r="G2638" t="s">
        <v>1759</v>
      </c>
      <c r="H2638"/>
      <c r="I2638"/>
      <c r="J2638"/>
    </row>
    <row r="2639" spans="1:10" ht="15" x14ac:dyDescent="0.2">
      <c r="A2639">
        <v>5</v>
      </c>
      <c r="B2639" t="s">
        <v>1237</v>
      </c>
      <c r="C2639" s="312">
        <v>0.20876157407407406</v>
      </c>
      <c r="D2639">
        <v>10</v>
      </c>
      <c r="E2639"/>
      <c r="F2639"/>
      <c r="G2639" t="s">
        <v>1759</v>
      </c>
      <c r="H2639"/>
      <c r="I2639"/>
      <c r="J2639"/>
    </row>
    <row r="2640" spans="1:10" ht="15" x14ac:dyDescent="0.2">
      <c r="A2640">
        <v>5</v>
      </c>
      <c r="B2640" t="s">
        <v>1238</v>
      </c>
      <c r="C2640" s="312">
        <v>0.87373842592592599</v>
      </c>
      <c r="D2640">
        <v>18</v>
      </c>
      <c r="E2640"/>
      <c r="F2640"/>
      <c r="G2640" t="s">
        <v>1778</v>
      </c>
      <c r="H2640"/>
      <c r="I2640"/>
      <c r="J2640"/>
    </row>
    <row r="2641" spans="1:10" ht="15" x14ac:dyDescent="0.2">
      <c r="A2641">
        <v>5</v>
      </c>
      <c r="B2641" t="s">
        <v>1242</v>
      </c>
      <c r="C2641" s="312">
        <v>1.6643518518518519E-2</v>
      </c>
      <c r="D2641">
        <v>15</v>
      </c>
      <c r="E2641"/>
      <c r="F2641"/>
      <c r="G2641">
        <v>14</v>
      </c>
      <c r="H2641"/>
      <c r="I2641"/>
      <c r="J2641"/>
    </row>
    <row r="2642" spans="1:10" ht="15" x14ac:dyDescent="0.2">
      <c r="A2642">
        <v>5</v>
      </c>
      <c r="B2642" t="s">
        <v>1248</v>
      </c>
      <c r="C2642" s="312">
        <v>5.9259259259259256E-3</v>
      </c>
      <c r="D2642">
        <v>22</v>
      </c>
      <c r="E2642"/>
      <c r="F2642"/>
      <c r="G2642">
        <v>26</v>
      </c>
      <c r="H2642"/>
      <c r="I2642"/>
      <c r="J2642"/>
    </row>
    <row r="2643" spans="1:10" ht="15" x14ac:dyDescent="0.2">
      <c r="A2643">
        <v>5</v>
      </c>
      <c r="B2643" s="84">
        <v>44260</v>
      </c>
      <c r="C2643" s="312">
        <v>2.0810185185185185E-2</v>
      </c>
      <c r="D2643">
        <v>13</v>
      </c>
      <c r="E2643"/>
      <c r="F2643"/>
      <c r="G2643"/>
      <c r="H2643"/>
      <c r="I2643"/>
      <c r="J2643"/>
    </row>
    <row r="2644" spans="1:10" ht="15" x14ac:dyDescent="0.2">
      <c r="A2644">
        <v>5</v>
      </c>
      <c r="B2644" s="84">
        <v>44260</v>
      </c>
      <c r="C2644" s="312">
        <v>0.14729166666666668</v>
      </c>
      <c r="D2644">
        <v>11</v>
      </c>
      <c r="E2644"/>
      <c r="F2644"/>
      <c r="G2644">
        <v>19</v>
      </c>
      <c r="H2644"/>
      <c r="I2644"/>
      <c r="J2644"/>
    </row>
    <row r="2645" spans="1:10" ht="15" x14ac:dyDescent="0.2">
      <c r="A2645">
        <v>5</v>
      </c>
      <c r="B2645" s="84">
        <v>44260</v>
      </c>
      <c r="C2645" s="312">
        <v>0.88598379629629631</v>
      </c>
      <c r="D2645">
        <v>15</v>
      </c>
      <c r="E2645"/>
      <c r="F2645"/>
      <c r="G2645">
        <v>14</v>
      </c>
      <c r="H2645"/>
      <c r="I2645"/>
      <c r="J2645"/>
    </row>
    <row r="2646" spans="1:10" ht="15" x14ac:dyDescent="0.2">
      <c r="A2646">
        <v>5</v>
      </c>
      <c r="B2646" s="84">
        <v>44260</v>
      </c>
      <c r="C2646" s="312">
        <v>0.88626157407407413</v>
      </c>
      <c r="D2646">
        <v>15</v>
      </c>
      <c r="E2646"/>
      <c r="F2646"/>
      <c r="G2646" t="s">
        <v>1412</v>
      </c>
      <c r="H2646" t="s">
        <v>1298</v>
      </c>
      <c r="I2646"/>
      <c r="J2646"/>
    </row>
    <row r="2647" spans="1:10" ht="15" x14ac:dyDescent="0.2">
      <c r="A2647">
        <v>5</v>
      </c>
      <c r="B2647" s="84">
        <v>44291</v>
      </c>
      <c r="C2647" s="312">
        <v>0.35262731481481485</v>
      </c>
      <c r="D2647">
        <v>16</v>
      </c>
      <c r="E2647"/>
      <c r="F2647"/>
      <c r="G2647" t="s">
        <v>1450</v>
      </c>
      <c r="H2647"/>
      <c r="I2647"/>
      <c r="J2647"/>
    </row>
    <row r="2648" spans="1:10" ht="15" x14ac:dyDescent="0.2">
      <c r="A2648">
        <v>5</v>
      </c>
      <c r="B2648" s="84">
        <v>44291</v>
      </c>
      <c r="C2648" s="312">
        <v>0.36174768518518513</v>
      </c>
      <c r="D2648">
        <v>17</v>
      </c>
      <c r="E2648"/>
      <c r="F2648"/>
      <c r="G2648" t="s">
        <v>591</v>
      </c>
      <c r="H2648"/>
      <c r="I2648" t="s">
        <v>1385</v>
      </c>
      <c r="J2648"/>
    </row>
    <row r="2649" spans="1:10" ht="15" x14ac:dyDescent="0.2">
      <c r="A2649">
        <v>5</v>
      </c>
      <c r="B2649" s="84">
        <v>44505</v>
      </c>
      <c r="C2649" s="312">
        <v>0.17664351851851853</v>
      </c>
      <c r="D2649">
        <v>11</v>
      </c>
      <c r="E2649"/>
      <c r="F2649"/>
      <c r="G2649"/>
      <c r="H2649" t="s">
        <v>1241</v>
      </c>
      <c r="I2649"/>
      <c r="J2649"/>
    </row>
    <row r="2650" spans="1:10" ht="15" x14ac:dyDescent="0.2">
      <c r="A2650">
        <v>5</v>
      </c>
      <c r="B2650" s="84">
        <v>44535</v>
      </c>
      <c r="C2650" s="312">
        <v>0.25776620370370368</v>
      </c>
      <c r="D2650">
        <v>10</v>
      </c>
      <c r="E2650"/>
      <c r="F2650"/>
      <c r="G2650">
        <v>14</v>
      </c>
      <c r="H2650" t="s">
        <v>1706</v>
      </c>
      <c r="I2650" t="s">
        <v>1779</v>
      </c>
      <c r="J2650"/>
    </row>
    <row r="2651" spans="1:10" ht="15" x14ac:dyDescent="0.2">
      <c r="A2651">
        <v>5</v>
      </c>
      <c r="B2651" t="s">
        <v>1464</v>
      </c>
      <c r="C2651" s="312">
        <v>0.89934027777777781</v>
      </c>
      <c r="D2651">
        <v>15</v>
      </c>
      <c r="E2651"/>
      <c r="F2651"/>
      <c r="G2651"/>
      <c r="H2651"/>
      <c r="I2651"/>
      <c r="J2651"/>
    </row>
    <row r="2652" spans="1:10" ht="15" x14ac:dyDescent="0.2">
      <c r="A2652">
        <v>5</v>
      </c>
      <c r="B2652" t="s">
        <v>1454</v>
      </c>
      <c r="C2652" s="312">
        <v>3.0104166666666668E-2</v>
      </c>
      <c r="D2652">
        <v>12</v>
      </c>
      <c r="E2652"/>
      <c r="F2652"/>
      <c r="G2652" t="s">
        <v>591</v>
      </c>
      <c r="H2652" t="s">
        <v>1241</v>
      </c>
      <c r="I2652" t="s">
        <v>1780</v>
      </c>
      <c r="J2652"/>
    </row>
    <row r="2653" spans="1:10" ht="15" x14ac:dyDescent="0.2">
      <c r="A2653">
        <v>5</v>
      </c>
      <c r="B2653" t="s">
        <v>1454</v>
      </c>
      <c r="C2653" s="312">
        <v>3.0243055555555554E-2</v>
      </c>
      <c r="D2653">
        <v>12</v>
      </c>
      <c r="E2653"/>
      <c r="F2653"/>
      <c r="G2653" t="s">
        <v>1730</v>
      </c>
      <c r="H2653" t="s">
        <v>1241</v>
      </c>
      <c r="I2653" t="s">
        <v>1252</v>
      </c>
      <c r="J2653"/>
    </row>
    <row r="2654" spans="1:10" ht="15" x14ac:dyDescent="0.2">
      <c r="A2654">
        <v>5</v>
      </c>
      <c r="B2654" t="s">
        <v>1454</v>
      </c>
      <c r="C2654" s="312">
        <v>3.1828703703703706E-2</v>
      </c>
      <c r="D2654">
        <v>12</v>
      </c>
      <c r="E2654"/>
      <c r="F2654"/>
      <c r="G2654"/>
      <c r="H2654"/>
      <c r="I2654" t="s">
        <v>1252</v>
      </c>
      <c r="J2654"/>
    </row>
    <row r="2655" spans="1:10" ht="15" x14ac:dyDescent="0.2">
      <c r="A2655">
        <v>5</v>
      </c>
      <c r="B2655" t="s">
        <v>1454</v>
      </c>
      <c r="C2655" s="312">
        <v>3.4074074074074076E-2</v>
      </c>
      <c r="D2655">
        <v>12</v>
      </c>
      <c r="E2655"/>
      <c r="F2655"/>
      <c r="G2655">
        <v>28</v>
      </c>
      <c r="H2655" t="s">
        <v>1233</v>
      </c>
      <c r="I2655" t="s">
        <v>1252</v>
      </c>
      <c r="J2655"/>
    </row>
    <row r="2656" spans="1:10" ht="15" x14ac:dyDescent="0.2">
      <c r="A2656">
        <v>5</v>
      </c>
      <c r="B2656" t="s">
        <v>1454</v>
      </c>
      <c r="C2656" s="312">
        <v>3.4328703703703702E-2</v>
      </c>
      <c r="D2656">
        <v>12</v>
      </c>
      <c r="E2656"/>
      <c r="F2656"/>
      <c r="G2656"/>
      <c r="H2656"/>
      <c r="I2656" t="s">
        <v>1252</v>
      </c>
      <c r="J2656"/>
    </row>
    <row r="2657" spans="1:10" ht="15" x14ac:dyDescent="0.2">
      <c r="A2657">
        <v>5</v>
      </c>
      <c r="B2657" t="s">
        <v>1455</v>
      </c>
      <c r="C2657" s="312">
        <v>0.90170138888888884</v>
      </c>
      <c r="D2657">
        <v>16</v>
      </c>
      <c r="E2657"/>
      <c r="F2657"/>
      <c r="G2657">
        <v>26</v>
      </c>
      <c r="H2657" t="s">
        <v>1241</v>
      </c>
      <c r="I2657"/>
      <c r="J2657"/>
    </row>
    <row r="2658" spans="1:10" ht="15" x14ac:dyDescent="0.2">
      <c r="A2658">
        <v>5</v>
      </c>
      <c r="B2658" t="s">
        <v>1375</v>
      </c>
      <c r="C2658" s="312">
        <v>0.3414814814814815</v>
      </c>
      <c r="D2658">
        <v>16</v>
      </c>
      <c r="E2658"/>
      <c r="F2658"/>
      <c r="G2658"/>
      <c r="H2658" t="s">
        <v>1241</v>
      </c>
      <c r="I2658"/>
      <c r="J2658"/>
    </row>
    <row r="2659" spans="1:10" ht="15" x14ac:dyDescent="0.2">
      <c r="A2659">
        <v>5</v>
      </c>
      <c r="B2659" t="s">
        <v>1375</v>
      </c>
      <c r="C2659" s="312">
        <v>0.9996990740740741</v>
      </c>
      <c r="D2659">
        <v>12</v>
      </c>
      <c r="E2659"/>
      <c r="F2659"/>
      <c r="G2659" t="s">
        <v>1450</v>
      </c>
      <c r="H2659"/>
      <c r="I2659"/>
      <c r="J2659"/>
    </row>
    <row r="2660" spans="1:10" ht="15" x14ac:dyDescent="0.2">
      <c r="A2660">
        <v>5</v>
      </c>
      <c r="B2660" t="s">
        <v>1375</v>
      </c>
      <c r="C2660" s="312">
        <v>0.99984953703703694</v>
      </c>
      <c r="D2660">
        <v>12</v>
      </c>
      <c r="E2660"/>
      <c r="F2660"/>
      <c r="G2660"/>
      <c r="H2660"/>
      <c r="I2660" t="s">
        <v>1252</v>
      </c>
      <c r="J2660"/>
    </row>
    <row r="2661" spans="1:10" ht="15" x14ac:dyDescent="0.2">
      <c r="A2661">
        <v>5</v>
      </c>
      <c r="B2661" t="s">
        <v>1438</v>
      </c>
      <c r="C2661" s="312">
        <v>0.27659722222222222</v>
      </c>
      <c r="D2661">
        <v>11</v>
      </c>
      <c r="E2661"/>
      <c r="F2661"/>
      <c r="G2661">
        <v>19</v>
      </c>
      <c r="H2661" t="s">
        <v>1241</v>
      </c>
      <c r="I2661"/>
      <c r="J2661"/>
    </row>
    <row r="2662" spans="1:10" ht="15" x14ac:dyDescent="0.2">
      <c r="A2662">
        <v>5</v>
      </c>
      <c r="B2662" t="s">
        <v>1438</v>
      </c>
      <c r="C2662" s="312">
        <v>0.29717592592592595</v>
      </c>
      <c r="D2662">
        <v>10</v>
      </c>
      <c r="E2662"/>
      <c r="F2662"/>
      <c r="G2662" t="s">
        <v>1781</v>
      </c>
      <c r="H2662" t="s">
        <v>1241</v>
      </c>
      <c r="I2662" t="s">
        <v>1779</v>
      </c>
      <c r="J2662" t="s">
        <v>1528</v>
      </c>
    </row>
    <row r="2663" spans="1:10" ht="15" x14ac:dyDescent="0.2">
      <c r="A2663">
        <v>5</v>
      </c>
      <c r="B2663" t="s">
        <v>1438</v>
      </c>
      <c r="C2663" s="312">
        <v>0.99776620370370372</v>
      </c>
      <c r="D2663">
        <v>20</v>
      </c>
      <c r="E2663"/>
      <c r="F2663"/>
      <c r="G2663">
        <v>14</v>
      </c>
      <c r="H2663"/>
      <c r="I2663"/>
      <c r="J2663"/>
    </row>
    <row r="2664" spans="1:10" ht="15" x14ac:dyDescent="0.2">
      <c r="A2664">
        <v>5</v>
      </c>
      <c r="B2664" t="s">
        <v>1415</v>
      </c>
      <c r="C2664" s="312">
        <v>1.2685185185185183E-2</v>
      </c>
      <c r="D2664">
        <v>19</v>
      </c>
      <c r="E2664"/>
      <c r="F2664"/>
      <c r="G2664">
        <v>19</v>
      </c>
      <c r="H2664"/>
      <c r="I2664"/>
      <c r="J2664"/>
    </row>
    <row r="2665" spans="1:10" ht="15" x14ac:dyDescent="0.2">
      <c r="A2665">
        <v>5</v>
      </c>
      <c r="B2665" t="s">
        <v>1416</v>
      </c>
      <c r="C2665" s="312">
        <v>5.4942129629629632E-2</v>
      </c>
      <c r="D2665">
        <v>12</v>
      </c>
      <c r="E2665"/>
      <c r="F2665"/>
      <c r="G2665">
        <v>28</v>
      </c>
      <c r="H2665" t="s">
        <v>1241</v>
      </c>
      <c r="I2665" t="s">
        <v>1414</v>
      </c>
      <c r="J2665"/>
    </row>
    <row r="2666" spans="1:10" ht="15" x14ac:dyDescent="0.2">
      <c r="A2666">
        <v>5</v>
      </c>
      <c r="B2666" t="s">
        <v>1376</v>
      </c>
      <c r="C2666" s="312">
        <v>0.98604166666666659</v>
      </c>
      <c r="D2666">
        <v>16</v>
      </c>
      <c r="E2666"/>
      <c r="F2666"/>
      <c r="G2666" t="s">
        <v>1782</v>
      </c>
      <c r="H2666" t="s">
        <v>1241</v>
      </c>
      <c r="I2666" t="s">
        <v>1414</v>
      </c>
      <c r="J2666"/>
    </row>
    <row r="2667" spans="1:10" ht="15" x14ac:dyDescent="0.2">
      <c r="A2667">
        <v>5</v>
      </c>
      <c r="B2667" t="s">
        <v>1389</v>
      </c>
      <c r="C2667" s="312">
        <v>8.863425925925926E-2</v>
      </c>
      <c r="D2667">
        <v>9</v>
      </c>
      <c r="E2667"/>
      <c r="F2667"/>
      <c r="G2667"/>
      <c r="H2667" t="s">
        <v>1241</v>
      </c>
      <c r="I2667"/>
      <c r="J2667"/>
    </row>
    <row r="2668" spans="1:10" ht="15" x14ac:dyDescent="0.2">
      <c r="A2668">
        <v>5</v>
      </c>
      <c r="B2668" t="s">
        <v>1389</v>
      </c>
      <c r="C2668" s="312">
        <v>0.10585648148148148</v>
      </c>
      <c r="D2668">
        <v>8</v>
      </c>
      <c r="E2668"/>
      <c r="F2668"/>
      <c r="G2668"/>
      <c r="H2668"/>
      <c r="I2668" t="s">
        <v>1252</v>
      </c>
      <c r="J2668"/>
    </row>
    <row r="2669" spans="1:10" ht="15" x14ac:dyDescent="0.2">
      <c r="A2669">
        <v>5</v>
      </c>
      <c r="B2669" t="s">
        <v>1389</v>
      </c>
      <c r="C2669" s="312">
        <v>0.10666666666666667</v>
      </c>
      <c r="D2669">
        <v>8</v>
      </c>
      <c r="E2669"/>
      <c r="F2669"/>
      <c r="G2669" t="s">
        <v>591</v>
      </c>
      <c r="H2669"/>
      <c r="I2669"/>
      <c r="J2669"/>
    </row>
    <row r="2670" spans="1:10" ht="15" x14ac:dyDescent="0.2">
      <c r="A2670">
        <v>5</v>
      </c>
      <c r="B2670" t="s">
        <v>1389</v>
      </c>
      <c r="C2670" s="312">
        <v>0.92959490740740736</v>
      </c>
      <c r="D2670">
        <v>11</v>
      </c>
      <c r="E2670"/>
      <c r="F2670"/>
      <c r="G2670" t="s">
        <v>1778</v>
      </c>
      <c r="H2670" t="s">
        <v>1241</v>
      </c>
      <c r="I2670"/>
      <c r="J2670"/>
    </row>
    <row r="2671" spans="1:10" ht="15" x14ac:dyDescent="0.2">
      <c r="A2671">
        <v>5</v>
      </c>
      <c r="B2671" t="s">
        <v>1390</v>
      </c>
      <c r="C2671" s="312">
        <v>7.4953703703703703E-2</v>
      </c>
      <c r="D2671">
        <v>10</v>
      </c>
      <c r="E2671"/>
      <c r="F2671"/>
      <c r="G2671">
        <v>26</v>
      </c>
      <c r="H2671" t="s">
        <v>1241</v>
      </c>
      <c r="I2671"/>
      <c r="J2671"/>
    </row>
    <row r="2672" spans="1:10" ht="15" x14ac:dyDescent="0.2">
      <c r="A2672">
        <v>5</v>
      </c>
      <c r="B2672" t="s">
        <v>1390</v>
      </c>
      <c r="C2672" s="312">
        <v>0.80116898148148152</v>
      </c>
      <c r="D2672">
        <v>16</v>
      </c>
      <c r="E2672"/>
      <c r="F2672"/>
      <c r="G2672"/>
      <c r="H2672"/>
      <c r="I2672"/>
      <c r="J2672"/>
    </row>
    <row r="2673" spans="1:10" ht="15" x14ac:dyDescent="0.2">
      <c r="A2673">
        <v>5</v>
      </c>
      <c r="B2673" t="s">
        <v>1263</v>
      </c>
      <c r="C2673" s="312">
        <v>0.24429398148148149</v>
      </c>
      <c r="D2673">
        <v>6</v>
      </c>
      <c r="E2673"/>
      <c r="F2673"/>
      <c r="G2673" t="s">
        <v>1730</v>
      </c>
      <c r="H2673"/>
      <c r="I2673"/>
      <c r="J2673"/>
    </row>
    <row r="2674" spans="1:10" ht="15" x14ac:dyDescent="0.2">
      <c r="A2674">
        <v>5</v>
      </c>
      <c r="B2674" t="s">
        <v>1264</v>
      </c>
      <c r="C2674" s="312">
        <v>8.8831018518518531E-2</v>
      </c>
      <c r="D2674">
        <v>9</v>
      </c>
      <c r="E2674"/>
      <c r="F2674"/>
      <c r="G2674"/>
      <c r="H2674"/>
      <c r="I2674"/>
      <c r="J2674"/>
    </row>
    <row r="2675" spans="1:10" ht="15" x14ac:dyDescent="0.2">
      <c r="A2675">
        <v>5</v>
      </c>
      <c r="B2675" t="s">
        <v>1264</v>
      </c>
      <c r="C2675" s="312">
        <v>0.80434027777777783</v>
      </c>
      <c r="D2675">
        <v>17</v>
      </c>
      <c r="E2675"/>
      <c r="F2675"/>
      <c r="G2675">
        <v>15</v>
      </c>
      <c r="H2675" t="s">
        <v>1241</v>
      </c>
      <c r="I2675"/>
      <c r="J2675"/>
    </row>
    <row r="2676" spans="1:10" ht="15" x14ac:dyDescent="0.2">
      <c r="A2676">
        <v>5</v>
      </c>
      <c r="B2676" t="s">
        <v>1391</v>
      </c>
      <c r="C2676" s="312">
        <v>0.7890625</v>
      </c>
      <c r="D2676">
        <v>18</v>
      </c>
      <c r="E2676"/>
      <c r="F2676"/>
      <c r="G2676">
        <v>26</v>
      </c>
      <c r="H2676"/>
      <c r="I2676"/>
      <c r="J2676"/>
    </row>
    <row r="2677" spans="1:10" ht="15" x14ac:dyDescent="0.2">
      <c r="A2677">
        <v>5</v>
      </c>
      <c r="B2677" t="s">
        <v>1391</v>
      </c>
      <c r="C2677" s="312">
        <v>0.81233796296296301</v>
      </c>
      <c r="D2677">
        <v>17</v>
      </c>
      <c r="E2677"/>
      <c r="F2677"/>
      <c r="G2677" t="s">
        <v>591</v>
      </c>
      <c r="H2677"/>
      <c r="I2677"/>
      <c r="J2677"/>
    </row>
    <row r="2678" spans="1:10" ht="15" x14ac:dyDescent="0.2">
      <c r="A2678">
        <v>5</v>
      </c>
      <c r="B2678" t="s">
        <v>1391</v>
      </c>
      <c r="C2678" s="312">
        <v>0.81837962962962962</v>
      </c>
      <c r="D2678">
        <v>16</v>
      </c>
      <c r="E2678"/>
      <c r="F2678"/>
      <c r="G2678"/>
      <c r="H2678"/>
      <c r="I2678" t="s">
        <v>1783</v>
      </c>
      <c r="J2678"/>
    </row>
    <row r="2679" spans="1:10" ht="15" x14ac:dyDescent="0.2">
      <c r="A2679">
        <v>5</v>
      </c>
      <c r="B2679" t="s">
        <v>1391</v>
      </c>
      <c r="C2679" s="312">
        <v>0.89555555555555555</v>
      </c>
      <c r="D2679">
        <v>13</v>
      </c>
      <c r="E2679"/>
      <c r="F2679"/>
      <c r="G2679"/>
      <c r="H2679"/>
      <c r="I2679"/>
      <c r="J2679"/>
    </row>
    <row r="2680" spans="1:10" ht="15" x14ac:dyDescent="0.2">
      <c r="A2680">
        <v>5</v>
      </c>
      <c r="B2680" t="s">
        <v>1391</v>
      </c>
      <c r="C2680" s="312">
        <v>0.89678240740740733</v>
      </c>
      <c r="D2680">
        <v>13</v>
      </c>
      <c r="E2680"/>
      <c r="F2680"/>
      <c r="G2680" t="s">
        <v>1412</v>
      </c>
      <c r="H2680"/>
      <c r="I2680" t="s">
        <v>1244</v>
      </c>
      <c r="J2680"/>
    </row>
    <row r="2681" spans="1:10" ht="15" x14ac:dyDescent="0.2">
      <c r="A2681">
        <v>5</v>
      </c>
      <c r="B2681" t="s">
        <v>1265</v>
      </c>
      <c r="C2681" s="312">
        <v>0.8377662037037038</v>
      </c>
      <c r="D2681">
        <v>15</v>
      </c>
      <c r="E2681"/>
      <c r="F2681"/>
      <c r="G2681" t="s">
        <v>591</v>
      </c>
      <c r="H2681"/>
      <c r="I2681"/>
      <c r="J2681"/>
    </row>
    <row r="2682" spans="1:10" ht="15" x14ac:dyDescent="0.2">
      <c r="A2682">
        <v>5</v>
      </c>
      <c r="B2682" s="84">
        <v>44202</v>
      </c>
      <c r="C2682" s="312">
        <v>3.9675925925925927E-2</v>
      </c>
      <c r="D2682">
        <v>15</v>
      </c>
      <c r="E2682"/>
      <c r="F2682"/>
      <c r="G2682"/>
      <c r="H2682"/>
      <c r="I2682"/>
      <c r="J2682"/>
    </row>
    <row r="2683" spans="1:10" ht="15" x14ac:dyDescent="0.2">
      <c r="A2683">
        <v>5</v>
      </c>
      <c r="B2683" s="84">
        <v>44202</v>
      </c>
      <c r="C2683" s="312">
        <v>0.94787037037037036</v>
      </c>
      <c r="D2683">
        <v>18</v>
      </c>
      <c r="E2683"/>
      <c r="F2683"/>
      <c r="G2683" t="s">
        <v>1778</v>
      </c>
      <c r="H2683"/>
      <c r="I2683"/>
      <c r="J2683"/>
    </row>
    <row r="2684" spans="1:10" ht="15" x14ac:dyDescent="0.2">
      <c r="A2684">
        <v>5</v>
      </c>
      <c r="B2684" s="84">
        <v>44202</v>
      </c>
      <c r="C2684" s="312">
        <v>3.9675925925925927E-2</v>
      </c>
      <c r="D2684">
        <v>16</v>
      </c>
      <c r="E2684"/>
      <c r="F2684"/>
      <c r="G2684"/>
      <c r="H2684"/>
      <c r="I2684"/>
      <c r="J2684"/>
    </row>
    <row r="2685" spans="1:10" ht="15" x14ac:dyDescent="0.2">
      <c r="A2685">
        <v>5</v>
      </c>
      <c r="B2685" s="84">
        <v>44202</v>
      </c>
      <c r="C2685" s="312">
        <v>0.94787037037037036</v>
      </c>
      <c r="D2685">
        <v>18</v>
      </c>
      <c r="E2685"/>
      <c r="F2685"/>
      <c r="G2685" t="s">
        <v>1778</v>
      </c>
      <c r="H2685"/>
      <c r="I2685"/>
      <c r="J2685"/>
    </row>
    <row r="2686" spans="1:10" ht="15" x14ac:dyDescent="0.2">
      <c r="A2686">
        <v>5</v>
      </c>
      <c r="B2686" s="84">
        <v>44261</v>
      </c>
      <c r="C2686" s="312">
        <v>0.28097222222222223</v>
      </c>
      <c r="D2686">
        <v>11</v>
      </c>
      <c r="E2686"/>
      <c r="F2686"/>
      <c r="G2686">
        <v>14</v>
      </c>
      <c r="H2686"/>
      <c r="I2686"/>
      <c r="J2686"/>
    </row>
    <row r="2687" spans="1:10" ht="15" x14ac:dyDescent="0.2">
      <c r="A2687">
        <v>5</v>
      </c>
      <c r="B2687" s="84">
        <v>44261</v>
      </c>
      <c r="C2687" s="312">
        <v>0.30572916666666666</v>
      </c>
      <c r="D2687">
        <v>11</v>
      </c>
      <c r="E2687"/>
      <c r="F2687"/>
      <c r="G2687" t="s">
        <v>1450</v>
      </c>
      <c r="H2687"/>
      <c r="I2687" t="s">
        <v>1784</v>
      </c>
      <c r="J2687"/>
    </row>
    <row r="2688" spans="1:10" ht="15" x14ac:dyDescent="0.2">
      <c r="A2688">
        <v>5</v>
      </c>
      <c r="B2688" s="84">
        <v>44261</v>
      </c>
      <c r="C2688" s="312">
        <v>0.30608796296296298</v>
      </c>
      <c r="D2688">
        <v>11</v>
      </c>
      <c r="E2688"/>
      <c r="F2688"/>
      <c r="G2688" t="s">
        <v>1738</v>
      </c>
      <c r="H2688"/>
      <c r="I2688" t="s">
        <v>1252</v>
      </c>
      <c r="J2688"/>
    </row>
    <row r="2689" spans="1:10" ht="15" x14ac:dyDescent="0.2">
      <c r="A2689">
        <v>5</v>
      </c>
      <c r="B2689" s="84">
        <v>44261</v>
      </c>
      <c r="C2689" s="312">
        <v>0.79656249999999995</v>
      </c>
      <c r="D2689">
        <v>17</v>
      </c>
      <c r="E2689"/>
      <c r="F2689"/>
      <c r="G2689">
        <v>19</v>
      </c>
      <c r="H2689" t="s">
        <v>1241</v>
      </c>
      <c r="I2689" t="s">
        <v>1528</v>
      </c>
      <c r="J2689"/>
    </row>
    <row r="2690" spans="1:10" ht="15" x14ac:dyDescent="0.2">
      <c r="A2690">
        <v>5</v>
      </c>
      <c r="B2690" s="84">
        <v>44261</v>
      </c>
      <c r="C2690" s="312">
        <v>0.80363425925925924</v>
      </c>
      <c r="D2690">
        <v>16</v>
      </c>
      <c r="E2690"/>
      <c r="F2690"/>
      <c r="G2690">
        <v>19</v>
      </c>
      <c r="H2690"/>
      <c r="I2690" t="s">
        <v>1785</v>
      </c>
      <c r="J2690"/>
    </row>
    <row r="2691" spans="1:10" ht="15" x14ac:dyDescent="0.2">
      <c r="A2691">
        <v>5</v>
      </c>
      <c r="B2691" s="84">
        <v>44292</v>
      </c>
      <c r="C2691" s="312">
        <v>0.74815972222222227</v>
      </c>
      <c r="D2691">
        <v>20</v>
      </c>
      <c r="E2691"/>
      <c r="F2691"/>
      <c r="G2691" t="s">
        <v>1412</v>
      </c>
      <c r="H2691"/>
      <c r="I2691" t="s">
        <v>1786</v>
      </c>
      <c r="J2691"/>
    </row>
    <row r="2692" spans="1:10" ht="15" x14ac:dyDescent="0.2">
      <c r="A2692">
        <v>5</v>
      </c>
      <c r="B2692" s="84">
        <v>44322</v>
      </c>
      <c r="C2692" s="312">
        <v>0.31304398148148149</v>
      </c>
      <c r="D2692">
        <v>6</v>
      </c>
      <c r="E2692"/>
      <c r="F2692"/>
      <c r="G2692">
        <v>19</v>
      </c>
      <c r="H2692"/>
      <c r="I2692"/>
      <c r="J2692"/>
    </row>
    <row r="2693" spans="1:10" ht="15" x14ac:dyDescent="0.2">
      <c r="A2693">
        <v>5</v>
      </c>
      <c r="B2693" s="84">
        <v>44322</v>
      </c>
      <c r="C2693" s="312">
        <v>0.80334490740740738</v>
      </c>
      <c r="D2693">
        <v>16</v>
      </c>
      <c r="E2693"/>
      <c r="F2693"/>
      <c r="G2693" t="s">
        <v>591</v>
      </c>
      <c r="H2693"/>
      <c r="I2693" t="s">
        <v>1787</v>
      </c>
      <c r="J2693"/>
    </row>
    <row r="2694" spans="1:10" ht="15" x14ac:dyDescent="0.2">
      <c r="A2694">
        <v>5</v>
      </c>
      <c r="B2694" s="84">
        <v>44322</v>
      </c>
      <c r="C2694" s="312">
        <v>0.80409722222222213</v>
      </c>
      <c r="D2694">
        <v>16</v>
      </c>
      <c r="E2694"/>
      <c r="F2694"/>
      <c r="G2694" t="s">
        <v>591</v>
      </c>
      <c r="H2694" t="s">
        <v>1241</v>
      </c>
      <c r="I2694" t="s">
        <v>1252</v>
      </c>
      <c r="J2694" t="s">
        <v>1788</v>
      </c>
    </row>
    <row r="2695" spans="1:10" ht="15" x14ac:dyDescent="0.2">
      <c r="A2695">
        <v>5</v>
      </c>
      <c r="B2695" s="84">
        <v>44322</v>
      </c>
      <c r="C2695" s="312">
        <v>0.80479166666666668</v>
      </c>
      <c r="D2695">
        <v>16</v>
      </c>
      <c r="E2695"/>
      <c r="F2695"/>
      <c r="G2695" t="s">
        <v>1789</v>
      </c>
      <c r="H2695" t="s">
        <v>1241</v>
      </c>
      <c r="I2695" t="s">
        <v>1252</v>
      </c>
      <c r="J2695"/>
    </row>
    <row r="2696" spans="1:10" ht="15" x14ac:dyDescent="0.2">
      <c r="A2696">
        <v>5</v>
      </c>
      <c r="B2696" s="84">
        <v>44414</v>
      </c>
      <c r="C2696" s="312">
        <v>0.19387731481481482</v>
      </c>
      <c r="D2696">
        <v>11</v>
      </c>
      <c r="E2696"/>
      <c r="F2696"/>
      <c r="G2696" t="s">
        <v>591</v>
      </c>
      <c r="H2696"/>
      <c r="I2696"/>
      <c r="J2696"/>
    </row>
    <row r="2697" spans="1:10" ht="15" x14ac:dyDescent="0.2">
      <c r="A2697">
        <v>5</v>
      </c>
      <c r="B2697" s="84">
        <v>44414</v>
      </c>
      <c r="C2697" s="312">
        <v>0.1939814814814815</v>
      </c>
      <c r="D2697">
        <v>11</v>
      </c>
      <c r="E2697"/>
      <c r="F2697"/>
      <c r="G2697" t="s">
        <v>591</v>
      </c>
      <c r="H2697"/>
      <c r="I2697"/>
      <c r="J2697"/>
    </row>
    <row r="2698" spans="1:10" ht="15" x14ac:dyDescent="0.2">
      <c r="A2698">
        <v>5</v>
      </c>
      <c r="B2698" s="84">
        <v>44414</v>
      </c>
      <c r="C2698" s="312">
        <v>0.19420138888888891</v>
      </c>
      <c r="D2698">
        <v>11</v>
      </c>
      <c r="E2698"/>
      <c r="F2698"/>
      <c r="G2698"/>
      <c r="H2698"/>
      <c r="I2698" t="s">
        <v>1252</v>
      </c>
      <c r="J2698"/>
    </row>
    <row r="2699" spans="1:10" ht="15" x14ac:dyDescent="0.2">
      <c r="A2699">
        <v>5</v>
      </c>
      <c r="B2699" s="84">
        <v>44445</v>
      </c>
      <c r="C2699" s="312">
        <v>0.19293981481481481</v>
      </c>
      <c r="D2699">
        <v>11</v>
      </c>
      <c r="E2699"/>
      <c r="F2699"/>
      <c r="G2699" t="s">
        <v>591</v>
      </c>
      <c r="H2699" t="s">
        <v>1233</v>
      </c>
      <c r="I2699"/>
      <c r="J2699"/>
    </row>
    <row r="2700" spans="1:10" ht="15" x14ac:dyDescent="0.2">
      <c r="A2700">
        <v>5</v>
      </c>
      <c r="B2700" s="84">
        <v>44475</v>
      </c>
      <c r="C2700" s="312">
        <v>0.82025462962962958</v>
      </c>
      <c r="D2700">
        <v>14</v>
      </c>
      <c r="E2700"/>
      <c r="F2700"/>
      <c r="G2700"/>
      <c r="H2700" t="s">
        <v>1241</v>
      </c>
      <c r="I2700" t="s">
        <v>1414</v>
      </c>
      <c r="J2700"/>
    </row>
    <row r="2701" spans="1:10" ht="15" x14ac:dyDescent="0.2">
      <c r="A2701">
        <v>5</v>
      </c>
      <c r="B2701" s="84">
        <v>44475</v>
      </c>
      <c r="C2701" s="312">
        <v>0.83092592592592596</v>
      </c>
      <c r="D2701">
        <v>14</v>
      </c>
      <c r="E2701"/>
      <c r="F2701"/>
      <c r="G2701"/>
      <c r="H2701"/>
      <c r="I2701" t="s">
        <v>1252</v>
      </c>
      <c r="J2701"/>
    </row>
    <row r="2702" spans="1:10" ht="15" x14ac:dyDescent="0.2">
      <c r="A2702">
        <v>5</v>
      </c>
      <c r="B2702" s="84">
        <v>44475</v>
      </c>
      <c r="C2702" s="312">
        <v>0.83111111111111102</v>
      </c>
      <c r="D2702">
        <v>14</v>
      </c>
      <c r="E2702"/>
      <c r="F2702"/>
      <c r="G2702"/>
      <c r="H2702"/>
      <c r="I2702" t="s">
        <v>1252</v>
      </c>
      <c r="J2702"/>
    </row>
    <row r="2703" spans="1:10" ht="15" x14ac:dyDescent="0.2">
      <c r="A2703">
        <v>5</v>
      </c>
      <c r="B2703" s="84">
        <v>44475</v>
      </c>
      <c r="C2703" s="312">
        <v>0.84848379629629633</v>
      </c>
      <c r="D2703">
        <v>13</v>
      </c>
      <c r="E2703"/>
      <c r="F2703"/>
      <c r="G2703"/>
      <c r="H2703"/>
      <c r="I2703"/>
      <c r="J2703"/>
    </row>
    <row r="2704" spans="1:10" ht="15" x14ac:dyDescent="0.2">
      <c r="A2704">
        <v>5</v>
      </c>
      <c r="B2704" s="84">
        <v>44536</v>
      </c>
      <c r="C2704" s="312">
        <v>1.9988425925925927E-2</v>
      </c>
      <c r="D2704">
        <v>11</v>
      </c>
      <c r="E2704"/>
      <c r="F2704"/>
      <c r="G2704"/>
      <c r="H2704"/>
      <c r="I2704" t="s">
        <v>1790</v>
      </c>
      <c r="J2704"/>
    </row>
    <row r="2705" spans="1:10" ht="15" x14ac:dyDescent="0.2">
      <c r="A2705">
        <v>5</v>
      </c>
      <c r="B2705" s="84">
        <v>44536</v>
      </c>
      <c r="C2705" s="312">
        <v>2.5555555555555554E-2</v>
      </c>
      <c r="D2705">
        <v>11</v>
      </c>
      <c r="E2705"/>
      <c r="F2705"/>
      <c r="G2705" t="s">
        <v>1791</v>
      </c>
      <c r="H2705" t="s">
        <v>1241</v>
      </c>
      <c r="I2705"/>
      <c r="J2705"/>
    </row>
    <row r="2706" spans="1:10" ht="15" x14ac:dyDescent="0.2">
      <c r="A2706">
        <v>5</v>
      </c>
      <c r="B2706" t="s">
        <v>1731</v>
      </c>
      <c r="C2706" s="312">
        <v>0.7599999999999999</v>
      </c>
      <c r="D2706">
        <v>20</v>
      </c>
      <c r="E2706"/>
      <c r="F2706"/>
      <c r="G2706"/>
      <c r="H2706"/>
      <c r="I2706"/>
      <c r="J2706"/>
    </row>
    <row r="2707" spans="1:10" ht="15" x14ac:dyDescent="0.2">
      <c r="A2707">
        <v>5</v>
      </c>
      <c r="B2707" t="s">
        <v>1394</v>
      </c>
      <c r="C2707" s="312">
        <v>0.73553240740740744</v>
      </c>
      <c r="D2707">
        <v>22</v>
      </c>
      <c r="E2707"/>
      <c r="F2707"/>
      <c r="G2707">
        <v>26</v>
      </c>
      <c r="H2707"/>
      <c r="I2707"/>
      <c r="J2707"/>
    </row>
    <row r="2708" spans="1:10" ht="15" x14ac:dyDescent="0.2">
      <c r="A2708">
        <v>5</v>
      </c>
      <c r="B2708" t="s">
        <v>1399</v>
      </c>
      <c r="C2708" s="312">
        <v>9.4004629629629632E-2</v>
      </c>
      <c r="D2708">
        <v>12</v>
      </c>
      <c r="E2708"/>
      <c r="F2708"/>
      <c r="G2708">
        <v>30</v>
      </c>
      <c r="H2708" t="s">
        <v>1241</v>
      </c>
      <c r="I2708"/>
      <c r="J2708"/>
    </row>
    <row r="2709" spans="1:10" ht="15" x14ac:dyDescent="0.2">
      <c r="A2709">
        <v>5</v>
      </c>
      <c r="B2709" t="s">
        <v>1735</v>
      </c>
      <c r="C2709" s="312">
        <v>0.9830902777777778</v>
      </c>
      <c r="D2709">
        <v>11</v>
      </c>
      <c r="E2709"/>
      <c r="F2709"/>
      <c r="G2709"/>
      <c r="H2709" t="s">
        <v>1241</v>
      </c>
      <c r="I2709"/>
      <c r="J2709"/>
    </row>
    <row r="2710" spans="1:10" ht="15" x14ac:dyDescent="0.2">
      <c r="A2710">
        <v>5</v>
      </c>
      <c r="B2710" s="84">
        <v>44234</v>
      </c>
      <c r="C2710" s="312">
        <v>0.19298611111111111</v>
      </c>
      <c r="D2710">
        <v>14</v>
      </c>
      <c r="E2710"/>
      <c r="F2710"/>
      <c r="G2710">
        <v>30</v>
      </c>
      <c r="H2710"/>
      <c r="I2710"/>
      <c r="J2710"/>
    </row>
    <row r="2711" spans="1:10" ht="15" x14ac:dyDescent="0.2">
      <c r="A2711">
        <v>5</v>
      </c>
      <c r="B2711" s="84">
        <v>44234</v>
      </c>
      <c r="C2711" s="312">
        <v>0.76640046296296294</v>
      </c>
      <c r="D2711">
        <v>21</v>
      </c>
      <c r="E2711"/>
      <c r="F2711"/>
      <c r="G2711" t="s">
        <v>591</v>
      </c>
      <c r="H2711"/>
      <c r="I2711"/>
      <c r="J2711"/>
    </row>
    <row r="2712" spans="1:10" ht="15" x14ac:dyDescent="0.2">
      <c r="A2712">
        <v>5</v>
      </c>
      <c r="B2712" s="84">
        <v>44234</v>
      </c>
      <c r="C2712" s="312">
        <v>0.98189814814814813</v>
      </c>
      <c r="D2712">
        <v>14</v>
      </c>
      <c r="E2712"/>
      <c r="F2712"/>
      <c r="G2712" t="s">
        <v>591</v>
      </c>
      <c r="H2712"/>
      <c r="I2712"/>
      <c r="J2712"/>
    </row>
    <row r="2713" spans="1:10" ht="15" x14ac:dyDescent="0.2">
      <c r="A2713">
        <v>5</v>
      </c>
      <c r="B2713" s="84">
        <v>44293</v>
      </c>
      <c r="C2713" s="312">
        <v>5.3078703703703704E-2</v>
      </c>
      <c r="D2713">
        <v>8</v>
      </c>
      <c r="E2713"/>
      <c r="F2713"/>
      <c r="G2713" t="s">
        <v>1792</v>
      </c>
      <c r="H2713"/>
      <c r="I2713"/>
      <c r="J2713"/>
    </row>
    <row r="2714" spans="1:10" ht="15" x14ac:dyDescent="0.2">
      <c r="A2714">
        <v>5</v>
      </c>
      <c r="B2714" s="84">
        <v>44323</v>
      </c>
      <c r="C2714" s="312">
        <v>0.97162037037037041</v>
      </c>
      <c r="D2714">
        <v>13</v>
      </c>
      <c r="E2714"/>
      <c r="F2714"/>
      <c r="G2714" t="s">
        <v>591</v>
      </c>
      <c r="H2714" t="s">
        <v>1241</v>
      </c>
      <c r="I2714"/>
      <c r="J2714"/>
    </row>
    <row r="2715" spans="1:10" ht="15" x14ac:dyDescent="0.2">
      <c r="A2715">
        <v>5</v>
      </c>
      <c r="B2715" s="84">
        <v>44384</v>
      </c>
      <c r="C2715" s="312">
        <v>0.21653935185185183</v>
      </c>
      <c r="D2715">
        <v>7</v>
      </c>
      <c r="E2715"/>
      <c r="F2715"/>
      <c r="G2715"/>
      <c r="H2715"/>
      <c r="I2715"/>
      <c r="J2715"/>
    </row>
    <row r="2716" spans="1:10" ht="15" x14ac:dyDescent="0.2">
      <c r="A2716">
        <v>5</v>
      </c>
      <c r="B2716" s="84">
        <v>44384</v>
      </c>
      <c r="C2716" s="312">
        <v>0.26292824074074073</v>
      </c>
      <c r="D2716">
        <v>6</v>
      </c>
      <c r="E2716"/>
      <c r="F2716"/>
      <c r="G2716" t="s">
        <v>591</v>
      </c>
      <c r="H2716"/>
      <c r="I2716"/>
      <c r="J2716"/>
    </row>
    <row r="2717" spans="1:10" ht="15" x14ac:dyDescent="0.2">
      <c r="A2717">
        <v>5</v>
      </c>
      <c r="B2717" s="84">
        <v>44415</v>
      </c>
      <c r="C2717" s="312">
        <v>0.26618055555555559</v>
      </c>
      <c r="D2717">
        <v>6</v>
      </c>
      <c r="E2717"/>
      <c r="F2717"/>
      <c r="G2717">
        <v>30</v>
      </c>
      <c r="H2717"/>
      <c r="I2717" t="s">
        <v>1793</v>
      </c>
      <c r="J2717"/>
    </row>
    <row r="2718" spans="1:10" ht="15" x14ac:dyDescent="0.2">
      <c r="A2718">
        <v>5</v>
      </c>
      <c r="B2718" s="84">
        <v>44415</v>
      </c>
      <c r="C2718" s="312">
        <v>0.26672453703703702</v>
      </c>
      <c r="D2718">
        <v>6</v>
      </c>
      <c r="E2718"/>
      <c r="F2718"/>
      <c r="G2718"/>
      <c r="H2718"/>
      <c r="I2718" t="s">
        <v>1252</v>
      </c>
      <c r="J2718"/>
    </row>
    <row r="2719" spans="1:10" ht="15" x14ac:dyDescent="0.2">
      <c r="A2719">
        <v>5</v>
      </c>
      <c r="B2719" t="s">
        <v>1794</v>
      </c>
      <c r="C2719" s="312">
        <v>0.70893518518518517</v>
      </c>
      <c r="D2719">
        <v>20</v>
      </c>
      <c r="E2719"/>
      <c r="F2719"/>
      <c r="G2719" t="s">
        <v>1795</v>
      </c>
      <c r="H2719"/>
      <c r="I2719" t="s">
        <v>1796</v>
      </c>
      <c r="J2719"/>
    </row>
    <row r="2720" spans="1:10" ht="15" x14ac:dyDescent="0.2">
      <c r="A2720">
        <v>5</v>
      </c>
      <c r="B2720" t="s">
        <v>1794</v>
      </c>
      <c r="C2720" s="312">
        <v>0.7091087962962962</v>
      </c>
      <c r="D2720">
        <v>20</v>
      </c>
      <c r="E2720"/>
      <c r="F2720"/>
      <c r="G2720"/>
      <c r="H2720"/>
      <c r="I2720" t="s">
        <v>1252</v>
      </c>
      <c r="J2720" t="s">
        <v>1414</v>
      </c>
    </row>
    <row r="2721" spans="1:10" ht="15" x14ac:dyDescent="0.2">
      <c r="A2721">
        <v>5</v>
      </c>
      <c r="B2721" t="s">
        <v>1794</v>
      </c>
      <c r="C2721" s="312">
        <v>0.70945601851851858</v>
      </c>
      <c r="D2721">
        <v>20</v>
      </c>
      <c r="E2721"/>
      <c r="F2721"/>
      <c r="G2721" t="s">
        <v>1789</v>
      </c>
      <c r="H2721"/>
      <c r="I2721" t="s">
        <v>1797</v>
      </c>
      <c r="J2721" t="s">
        <v>1769</v>
      </c>
    </row>
    <row r="2722" spans="1:10" ht="15" x14ac:dyDescent="0.2">
      <c r="A2722">
        <v>5</v>
      </c>
      <c r="B2722" t="s">
        <v>1441</v>
      </c>
      <c r="C2722" s="312">
        <v>0.75785879629629627</v>
      </c>
      <c r="D2722">
        <v>18</v>
      </c>
      <c r="E2722"/>
      <c r="F2722"/>
      <c r="G2722" t="s">
        <v>1450</v>
      </c>
      <c r="H2722"/>
      <c r="I2722"/>
      <c r="J2722"/>
    </row>
    <row r="2723" spans="1:10" ht="15" x14ac:dyDescent="0.2">
      <c r="A2723">
        <v>5</v>
      </c>
      <c r="B2723" t="s">
        <v>1441</v>
      </c>
      <c r="C2723" s="312">
        <v>0.76298611111111114</v>
      </c>
      <c r="D2723">
        <v>18</v>
      </c>
      <c r="E2723"/>
      <c r="F2723"/>
      <c r="G2723" t="s">
        <v>1742</v>
      </c>
      <c r="H2723"/>
      <c r="I2723" t="s">
        <v>1252</v>
      </c>
      <c r="J2723" t="s">
        <v>1798</v>
      </c>
    </row>
    <row r="2724" spans="1:10" ht="15" x14ac:dyDescent="0.2">
      <c r="A2724">
        <v>5</v>
      </c>
      <c r="B2724" t="s">
        <v>1441</v>
      </c>
      <c r="C2724" s="312">
        <v>0.76347222222222222</v>
      </c>
      <c r="D2724">
        <v>18</v>
      </c>
      <c r="E2724"/>
      <c r="F2724"/>
      <c r="G2724" t="s">
        <v>1778</v>
      </c>
      <c r="H2724"/>
      <c r="I2724" t="s">
        <v>1252</v>
      </c>
      <c r="J2724"/>
    </row>
    <row r="2725" spans="1:10" ht="15" x14ac:dyDescent="0.2">
      <c r="A2725">
        <v>5</v>
      </c>
      <c r="B2725" t="s">
        <v>1441</v>
      </c>
      <c r="C2725" s="312">
        <v>0.76442129629629629</v>
      </c>
      <c r="D2725">
        <v>18</v>
      </c>
      <c r="E2725"/>
      <c r="F2725"/>
      <c r="G2725" t="s">
        <v>1450</v>
      </c>
      <c r="H2725"/>
      <c r="I2725" t="s">
        <v>1252</v>
      </c>
      <c r="J2725"/>
    </row>
    <row r="2726" spans="1:10" ht="15" x14ac:dyDescent="0.2">
      <c r="A2726">
        <v>5</v>
      </c>
      <c r="B2726" t="s">
        <v>1442</v>
      </c>
      <c r="C2726" s="312">
        <v>0.75214120370370363</v>
      </c>
      <c r="D2726">
        <v>19</v>
      </c>
      <c r="E2726"/>
      <c r="F2726"/>
      <c r="G2726" t="s">
        <v>1450</v>
      </c>
      <c r="H2726"/>
      <c r="I2726"/>
      <c r="J2726"/>
    </row>
    <row r="2727" spans="1:10" ht="15" x14ac:dyDescent="0.2">
      <c r="A2727">
        <v>5</v>
      </c>
      <c r="B2727" t="s">
        <v>1442</v>
      </c>
      <c r="C2727" s="312">
        <v>0.75584490740740751</v>
      </c>
      <c r="D2727">
        <v>18</v>
      </c>
      <c r="E2727"/>
      <c r="F2727"/>
      <c r="G2727" t="s">
        <v>1412</v>
      </c>
      <c r="H2727"/>
      <c r="I2727" t="s">
        <v>1252</v>
      </c>
      <c r="J2727"/>
    </row>
    <row r="2728" spans="1:10" ht="15" x14ac:dyDescent="0.2">
      <c r="A2728">
        <v>5</v>
      </c>
      <c r="B2728" t="s">
        <v>1443</v>
      </c>
      <c r="C2728" s="312">
        <v>0.92041666666666666</v>
      </c>
      <c r="D2728">
        <v>12</v>
      </c>
      <c r="E2728"/>
      <c r="F2728"/>
      <c r="G2728" t="s">
        <v>1778</v>
      </c>
      <c r="H2728" t="s">
        <v>1241</v>
      </c>
      <c r="I2728"/>
      <c r="J2728"/>
    </row>
    <row r="2729" spans="1:10" ht="15" x14ac:dyDescent="0.2">
      <c r="A2729">
        <v>5</v>
      </c>
      <c r="B2729" t="s">
        <v>1799</v>
      </c>
      <c r="C2729" s="312">
        <v>0.88684027777777785</v>
      </c>
      <c r="D2729">
        <v>8</v>
      </c>
      <c r="E2729"/>
      <c r="F2729"/>
      <c r="G2729" t="s">
        <v>591</v>
      </c>
      <c r="H2729"/>
      <c r="I2729"/>
      <c r="J2729"/>
    </row>
    <row r="2730" spans="1:10" ht="15" x14ac:dyDescent="0.2">
      <c r="A2730">
        <v>5</v>
      </c>
      <c r="B2730" t="s">
        <v>1444</v>
      </c>
      <c r="C2730" s="312">
        <v>0.28780092592592593</v>
      </c>
      <c r="D2730">
        <v>4</v>
      </c>
      <c r="E2730"/>
      <c r="F2730"/>
      <c r="G2730" t="s">
        <v>1730</v>
      </c>
      <c r="H2730"/>
      <c r="I2730"/>
      <c r="J2730"/>
    </row>
    <row r="2731" spans="1:10" ht="15" x14ac:dyDescent="0.2">
      <c r="A2731">
        <v>5</v>
      </c>
      <c r="B2731" t="s">
        <v>1426</v>
      </c>
      <c r="C2731" s="312">
        <v>0.78435185185185186</v>
      </c>
      <c r="D2731">
        <v>17</v>
      </c>
      <c r="E2731"/>
      <c r="F2731"/>
      <c r="G2731" t="s">
        <v>591</v>
      </c>
      <c r="H2731" t="s">
        <v>1241</v>
      </c>
      <c r="I2731"/>
      <c r="J2731"/>
    </row>
    <row r="2732" spans="1:10" ht="15" x14ac:dyDescent="0.2">
      <c r="A2732">
        <v>5</v>
      </c>
      <c r="B2732" t="s">
        <v>1379</v>
      </c>
      <c r="C2732" s="312">
        <v>5.4340277777777779E-2</v>
      </c>
      <c r="D2732">
        <v>8</v>
      </c>
      <c r="E2732"/>
      <c r="F2732"/>
      <c r="G2732" t="s">
        <v>591</v>
      </c>
      <c r="H2732" t="s">
        <v>1241</v>
      </c>
      <c r="I2732"/>
      <c r="J2732"/>
    </row>
    <row r="2733" spans="1:10" ht="15" x14ac:dyDescent="0.2">
      <c r="A2733">
        <v>5</v>
      </c>
      <c r="B2733" t="s">
        <v>1379</v>
      </c>
      <c r="C2733" s="312">
        <v>5.4571759259259257E-2</v>
      </c>
      <c r="D2733">
        <v>8</v>
      </c>
      <c r="E2733"/>
      <c r="F2733"/>
      <c r="G2733"/>
      <c r="H2733"/>
      <c r="I2733" t="s">
        <v>1252</v>
      </c>
      <c r="J2733"/>
    </row>
    <row r="2734" spans="1:10" ht="15" x14ac:dyDescent="0.2">
      <c r="A2734">
        <v>5</v>
      </c>
      <c r="B2734" s="84">
        <v>44204</v>
      </c>
      <c r="C2734" s="312">
        <v>0.77243055555555562</v>
      </c>
      <c r="D2734">
        <v>18</v>
      </c>
      <c r="E2734"/>
      <c r="F2734"/>
      <c r="G2734" t="s">
        <v>1778</v>
      </c>
      <c r="H2734"/>
      <c r="I2734"/>
      <c r="J2734"/>
    </row>
    <row r="2735" spans="1:10" ht="15" x14ac:dyDescent="0.2">
      <c r="A2735">
        <v>5</v>
      </c>
      <c r="B2735" s="84">
        <v>44204</v>
      </c>
      <c r="C2735" s="312">
        <v>0.99744212962962964</v>
      </c>
      <c r="D2735">
        <v>9</v>
      </c>
      <c r="E2735"/>
      <c r="F2735"/>
      <c r="G2735"/>
      <c r="H2735"/>
      <c r="I2735"/>
      <c r="J2735"/>
    </row>
    <row r="2736" spans="1:10" ht="15" x14ac:dyDescent="0.2">
      <c r="A2736">
        <v>5</v>
      </c>
      <c r="B2736" s="84">
        <v>44235</v>
      </c>
      <c r="C2736" s="312">
        <v>0.74736111111111114</v>
      </c>
      <c r="D2736">
        <v>23</v>
      </c>
      <c r="E2736"/>
      <c r="F2736"/>
      <c r="G2736">
        <v>14</v>
      </c>
      <c r="H2736"/>
      <c r="I2736"/>
      <c r="J2736"/>
    </row>
    <row r="2737" spans="1:10" ht="15" x14ac:dyDescent="0.2">
      <c r="A2737">
        <v>5</v>
      </c>
      <c r="B2737" s="84">
        <v>44385</v>
      </c>
      <c r="C2737" s="312">
        <v>0.13153935185185187</v>
      </c>
      <c r="D2737">
        <v>8</v>
      </c>
      <c r="E2737"/>
      <c r="F2737"/>
      <c r="G2737"/>
      <c r="H2737" t="s">
        <v>1241</v>
      </c>
      <c r="I2737"/>
      <c r="J2737"/>
    </row>
    <row r="2738" spans="1:10" ht="15" x14ac:dyDescent="0.2">
      <c r="A2738">
        <v>5</v>
      </c>
      <c r="B2738" s="84">
        <v>44416</v>
      </c>
      <c r="C2738" s="312">
        <v>0.91613425925925929</v>
      </c>
      <c r="D2738">
        <v>15</v>
      </c>
      <c r="E2738"/>
      <c r="F2738"/>
      <c r="G2738">
        <v>14</v>
      </c>
      <c r="H2738"/>
      <c r="I2738"/>
      <c r="J2738"/>
    </row>
    <row r="2739" spans="1:10" ht="15" x14ac:dyDescent="0.2">
      <c r="A2739">
        <v>5</v>
      </c>
      <c r="B2739" s="84">
        <v>44447</v>
      </c>
      <c r="C2739" s="312">
        <v>6.7453703703703696E-2</v>
      </c>
      <c r="D2739">
        <v>11</v>
      </c>
      <c r="E2739"/>
      <c r="F2739"/>
      <c r="G2739">
        <v>26</v>
      </c>
      <c r="H2739"/>
      <c r="I2739"/>
      <c r="J2739"/>
    </row>
    <row r="2740" spans="1:10" ht="15" x14ac:dyDescent="0.2">
      <c r="A2740">
        <v>5</v>
      </c>
      <c r="B2740" s="84">
        <v>44447</v>
      </c>
      <c r="C2740" s="312">
        <v>0.24024305555555556</v>
      </c>
      <c r="D2740">
        <v>8</v>
      </c>
      <c r="E2740"/>
      <c r="F2740"/>
      <c r="G2740" t="s">
        <v>1742</v>
      </c>
      <c r="H2740"/>
      <c r="I2740" t="s">
        <v>1798</v>
      </c>
      <c r="J2740"/>
    </row>
    <row r="2741" spans="1:10" ht="15" x14ac:dyDescent="0.2">
      <c r="A2741">
        <v>5</v>
      </c>
      <c r="B2741" s="84">
        <v>44447</v>
      </c>
      <c r="C2741" s="312">
        <v>0.24026620370370369</v>
      </c>
      <c r="D2741">
        <v>8</v>
      </c>
      <c r="E2741"/>
      <c r="F2741"/>
      <c r="G2741"/>
      <c r="H2741"/>
      <c r="I2741" t="s">
        <v>1252</v>
      </c>
      <c r="J2741"/>
    </row>
    <row r="2742" spans="1:10" ht="15" x14ac:dyDescent="0.2">
      <c r="A2742">
        <v>5</v>
      </c>
      <c r="B2742" s="84">
        <v>44538</v>
      </c>
      <c r="C2742" s="312">
        <v>0.17170138888888889</v>
      </c>
      <c r="D2742">
        <v>8</v>
      </c>
      <c r="E2742"/>
      <c r="F2742"/>
      <c r="G2742"/>
      <c r="H2742"/>
      <c r="I2742"/>
      <c r="J2742"/>
    </row>
    <row r="2743" spans="1:10" ht="15" x14ac:dyDescent="0.2">
      <c r="A2743">
        <v>5</v>
      </c>
      <c r="B2743" s="84">
        <v>44538</v>
      </c>
      <c r="C2743" s="312">
        <v>0.24266203703703704</v>
      </c>
      <c r="D2743">
        <v>9</v>
      </c>
      <c r="E2743"/>
      <c r="F2743"/>
      <c r="G2743">
        <v>19</v>
      </c>
      <c r="H2743"/>
      <c r="I2743"/>
      <c r="J2743"/>
    </row>
    <row r="2744" spans="1:10" ht="15" x14ac:dyDescent="0.2">
      <c r="A2744">
        <v>5</v>
      </c>
      <c r="B2744" s="84">
        <v>44538</v>
      </c>
      <c r="C2744" s="312">
        <v>0.25212962962962965</v>
      </c>
      <c r="D2744">
        <v>8</v>
      </c>
      <c r="E2744"/>
      <c r="F2744"/>
      <c r="G2744" t="s">
        <v>1742</v>
      </c>
      <c r="H2744"/>
      <c r="I2744" t="s">
        <v>1727</v>
      </c>
      <c r="J2744"/>
    </row>
    <row r="2745" spans="1:10" ht="15" x14ac:dyDescent="0.2">
      <c r="A2745">
        <v>5</v>
      </c>
      <c r="B2745" t="s">
        <v>1754</v>
      </c>
      <c r="C2745" s="312">
        <v>8.8553240740740738E-2</v>
      </c>
      <c r="D2745">
        <v>15</v>
      </c>
      <c r="E2745"/>
      <c r="F2745"/>
      <c r="G2745"/>
      <c r="H2745"/>
      <c r="I2745"/>
      <c r="J2745"/>
    </row>
    <row r="2746" spans="1:10" ht="15" x14ac:dyDescent="0.2">
      <c r="A2746">
        <v>5</v>
      </c>
      <c r="B2746" t="s">
        <v>1800</v>
      </c>
      <c r="C2746" s="312">
        <v>8.0879629629629635E-2</v>
      </c>
      <c r="D2746">
        <v>14</v>
      </c>
      <c r="E2746"/>
      <c r="F2746"/>
      <c r="G2746" t="s">
        <v>1778</v>
      </c>
      <c r="H2746"/>
      <c r="I2746"/>
      <c r="J2746"/>
    </row>
    <row r="2747" spans="1:10" ht="15" x14ac:dyDescent="0.2">
      <c r="A2747">
        <v>5</v>
      </c>
      <c r="B2747" t="s">
        <v>1800</v>
      </c>
      <c r="C2747" s="312">
        <v>8.0983796296296304E-2</v>
      </c>
      <c r="D2747">
        <v>14</v>
      </c>
      <c r="E2747"/>
      <c r="F2747"/>
      <c r="G2747">
        <v>30</v>
      </c>
      <c r="H2747"/>
      <c r="I2747"/>
      <c r="J2747"/>
    </row>
    <row r="2748" spans="1:10" ht="15" x14ac:dyDescent="0.2">
      <c r="A2748">
        <v>5</v>
      </c>
      <c r="B2748" t="s">
        <v>1801</v>
      </c>
      <c r="C2748" s="312">
        <v>0.99699074074074068</v>
      </c>
      <c r="D2748">
        <v>20</v>
      </c>
      <c r="E2748"/>
      <c r="F2748"/>
      <c r="G2748" t="s">
        <v>1413</v>
      </c>
      <c r="H2748"/>
      <c r="I2748"/>
      <c r="J2748"/>
    </row>
    <row r="2749" spans="1:10" ht="15" x14ac:dyDescent="0.2">
      <c r="A2749">
        <v>5</v>
      </c>
      <c r="B2749" t="s">
        <v>1802</v>
      </c>
      <c r="C2749" s="312">
        <v>0.78122685185185192</v>
      </c>
      <c r="D2749">
        <v>23</v>
      </c>
      <c r="E2749"/>
      <c r="F2749"/>
      <c r="G2749" t="s">
        <v>1778</v>
      </c>
      <c r="H2749" t="s">
        <v>1261</v>
      </c>
      <c r="I2749" t="s">
        <v>1803</v>
      </c>
      <c r="J2749"/>
    </row>
    <row r="2750" spans="1:10" ht="15" x14ac:dyDescent="0.2">
      <c r="A2750">
        <v>5</v>
      </c>
      <c r="B2750" t="s">
        <v>1802</v>
      </c>
      <c r="C2750" s="312">
        <v>0.79208333333333336</v>
      </c>
      <c r="D2750">
        <v>23</v>
      </c>
      <c r="E2750"/>
      <c r="F2750"/>
      <c r="G2750" t="s">
        <v>1722</v>
      </c>
      <c r="H2750" t="s">
        <v>1241</v>
      </c>
      <c r="I2750" t="s">
        <v>1798</v>
      </c>
      <c r="J2750"/>
    </row>
    <row r="2751" spans="1:10" ht="15" x14ac:dyDescent="0.2">
      <c r="A2751">
        <v>6</v>
      </c>
      <c r="B2751" t="s">
        <v>1316</v>
      </c>
      <c r="C2751" s="312">
        <v>0.90937499999999993</v>
      </c>
      <c r="D2751">
        <v>22</v>
      </c>
      <c r="E2751"/>
      <c r="F2751"/>
      <c r="G2751"/>
      <c r="H2751"/>
      <c r="I2751"/>
      <c r="J2751"/>
    </row>
    <row r="2752" spans="1:10" ht="15" x14ac:dyDescent="0.2">
      <c r="A2752">
        <v>6</v>
      </c>
      <c r="B2752" t="s">
        <v>1381</v>
      </c>
      <c r="C2752" s="312">
        <v>1.5104166666666667E-2</v>
      </c>
      <c r="D2752">
        <v>21</v>
      </c>
      <c r="E2752"/>
      <c r="F2752"/>
      <c r="G2752"/>
      <c r="H2752" t="s">
        <v>1241</v>
      </c>
      <c r="I2752"/>
      <c r="J2752"/>
    </row>
    <row r="2753" spans="1:10" ht="15" x14ac:dyDescent="0.2">
      <c r="A2753">
        <v>6</v>
      </c>
      <c r="B2753" t="s">
        <v>1381</v>
      </c>
      <c r="C2753" s="312">
        <v>1.5243055555555557E-2</v>
      </c>
      <c r="D2753">
        <v>21</v>
      </c>
      <c r="E2753"/>
      <c r="F2753"/>
      <c r="G2753" t="s">
        <v>1804</v>
      </c>
      <c r="H2753"/>
      <c r="I2753" t="s">
        <v>1414</v>
      </c>
      <c r="J2753"/>
    </row>
    <row r="2754" spans="1:10" ht="15" x14ac:dyDescent="0.2">
      <c r="A2754">
        <v>6</v>
      </c>
      <c r="B2754" t="s">
        <v>1381</v>
      </c>
      <c r="C2754" s="312">
        <v>1.539351851851852E-2</v>
      </c>
      <c r="D2754">
        <v>21</v>
      </c>
      <c r="E2754"/>
      <c r="F2754"/>
      <c r="G2754"/>
      <c r="H2754"/>
      <c r="I2754" t="s">
        <v>1252</v>
      </c>
      <c r="J2754"/>
    </row>
    <row r="2755" spans="1:10" ht="15" x14ac:dyDescent="0.2">
      <c r="A2755">
        <v>6</v>
      </c>
      <c r="B2755" t="s">
        <v>1381</v>
      </c>
      <c r="C2755" s="312">
        <v>1.7233796296296296E-2</v>
      </c>
      <c r="D2755">
        <v>21</v>
      </c>
      <c r="E2755"/>
      <c r="F2755"/>
      <c r="G2755"/>
      <c r="H2755"/>
      <c r="I2755" t="s">
        <v>1252</v>
      </c>
      <c r="J2755"/>
    </row>
    <row r="2756" spans="1:10" ht="15" x14ac:dyDescent="0.2">
      <c r="A2756">
        <v>6</v>
      </c>
      <c r="B2756" t="s">
        <v>1318</v>
      </c>
      <c r="C2756" s="312">
        <v>0.83443287037037039</v>
      </c>
      <c r="D2756">
        <v>23</v>
      </c>
      <c r="E2756"/>
      <c r="F2756"/>
      <c r="G2756"/>
      <c r="H2756"/>
      <c r="I2756"/>
      <c r="J2756"/>
    </row>
    <row r="2757" spans="1:10" ht="15" x14ac:dyDescent="0.2">
      <c r="A2757">
        <v>6</v>
      </c>
      <c r="B2757" t="s">
        <v>1318</v>
      </c>
      <c r="C2757" s="312">
        <v>0.86953703703703711</v>
      </c>
      <c r="D2757">
        <v>22</v>
      </c>
      <c r="E2757"/>
      <c r="F2757"/>
      <c r="G2757"/>
      <c r="H2757"/>
      <c r="I2757"/>
      <c r="J2757"/>
    </row>
    <row r="2758" spans="1:10" ht="15" x14ac:dyDescent="0.2">
      <c r="A2758">
        <v>6</v>
      </c>
      <c r="B2758" t="s">
        <v>1229</v>
      </c>
      <c r="C2758" s="312">
        <v>5.5717592592592596E-2</v>
      </c>
      <c r="D2758">
        <v>19</v>
      </c>
      <c r="E2758"/>
      <c r="F2758"/>
      <c r="G2758"/>
      <c r="H2758"/>
      <c r="I2758"/>
      <c r="J2758"/>
    </row>
    <row r="2759" spans="1:10" ht="15" x14ac:dyDescent="0.2">
      <c r="A2759">
        <v>6</v>
      </c>
      <c r="B2759" s="84">
        <v>44534</v>
      </c>
      <c r="C2759" s="312">
        <v>0.99835648148148148</v>
      </c>
      <c r="D2759">
        <v>18</v>
      </c>
      <c r="E2759"/>
      <c r="F2759"/>
      <c r="G2759" t="s">
        <v>591</v>
      </c>
      <c r="H2759"/>
      <c r="I2759"/>
      <c r="J2759"/>
    </row>
    <row r="2760" spans="1:10" ht="15" x14ac:dyDescent="0.2">
      <c r="A2760">
        <v>6</v>
      </c>
      <c r="B2760" s="84">
        <v>44538</v>
      </c>
      <c r="C2760" s="312">
        <v>0.18504629629629629</v>
      </c>
      <c r="D2760">
        <v>8</v>
      </c>
      <c r="E2760"/>
      <c r="F2760"/>
      <c r="G2760"/>
      <c r="H2760"/>
      <c r="I2760"/>
      <c r="J2760"/>
    </row>
    <row r="2761" spans="1:10" ht="15" x14ac:dyDescent="0.2">
      <c r="A2761">
        <v>6</v>
      </c>
      <c r="B2761" t="s">
        <v>1452</v>
      </c>
      <c r="C2761" s="312">
        <v>0.9393287037037038</v>
      </c>
      <c r="D2761">
        <v>20</v>
      </c>
      <c r="E2761"/>
      <c r="F2761"/>
      <c r="G2761" t="s">
        <v>591</v>
      </c>
      <c r="H2761"/>
      <c r="I2761"/>
      <c r="J2761"/>
    </row>
    <row r="2762" spans="1:10" ht="15" x14ac:dyDescent="0.2">
      <c r="A2762">
        <v>6</v>
      </c>
      <c r="B2762" t="s">
        <v>1452</v>
      </c>
      <c r="C2762" s="312">
        <v>0.94697916666666659</v>
      </c>
      <c r="D2762">
        <v>20</v>
      </c>
      <c r="E2762"/>
      <c r="F2762"/>
      <c r="G2762"/>
      <c r="H2762"/>
      <c r="I2762" t="s">
        <v>1252</v>
      </c>
      <c r="J2762"/>
    </row>
    <row r="2763" spans="1:10" ht="15" x14ac:dyDescent="0.2">
      <c r="A2763">
        <v>6</v>
      </c>
      <c r="B2763" t="s">
        <v>1805</v>
      </c>
      <c r="C2763" s="312">
        <v>0.95359953703703704</v>
      </c>
      <c r="D2763">
        <v>20</v>
      </c>
      <c r="E2763"/>
      <c r="F2763"/>
      <c r="G2763" t="s">
        <v>1730</v>
      </c>
      <c r="H2763"/>
      <c r="I2763"/>
      <c r="J2763"/>
    </row>
    <row r="2764" spans="1:10" ht="15" x14ac:dyDescent="0.2">
      <c r="A2764">
        <v>6</v>
      </c>
      <c r="B2764" t="s">
        <v>1757</v>
      </c>
      <c r="C2764" s="312">
        <v>0.98777777777777775</v>
      </c>
      <c r="D2764">
        <v>16</v>
      </c>
      <c r="E2764"/>
      <c r="F2764"/>
      <c r="G2764"/>
      <c r="H2764"/>
      <c r="I2764"/>
      <c r="J2764"/>
    </row>
    <row r="2765" spans="1:10" ht="15" x14ac:dyDescent="0.2">
      <c r="A2765">
        <v>6</v>
      </c>
      <c r="B2765" t="s">
        <v>1757</v>
      </c>
      <c r="C2765" s="312">
        <v>0.98819444444444438</v>
      </c>
      <c r="D2765">
        <v>16</v>
      </c>
      <c r="E2765"/>
      <c r="F2765"/>
      <c r="G2765"/>
      <c r="H2765"/>
      <c r="I2765" t="s">
        <v>1252</v>
      </c>
      <c r="J2765"/>
    </row>
    <row r="2766" spans="1:10" ht="15" x14ac:dyDescent="0.2">
      <c r="A2766">
        <v>6</v>
      </c>
      <c r="B2766" t="s">
        <v>1806</v>
      </c>
      <c r="C2766" s="312">
        <v>0.96021990740740737</v>
      </c>
      <c r="D2766">
        <v>19</v>
      </c>
      <c r="E2766"/>
      <c r="F2766"/>
      <c r="G2766"/>
      <c r="H2766"/>
      <c r="I2766"/>
      <c r="J2766"/>
    </row>
    <row r="2767" spans="1:10" ht="15" x14ac:dyDescent="0.2">
      <c r="A2767">
        <v>6</v>
      </c>
      <c r="B2767" t="s">
        <v>1806</v>
      </c>
      <c r="C2767" s="312">
        <v>0.96966435185185185</v>
      </c>
      <c r="D2767">
        <v>19</v>
      </c>
      <c r="E2767"/>
      <c r="F2767"/>
      <c r="G2767"/>
      <c r="H2767"/>
      <c r="I2767" t="s">
        <v>1252</v>
      </c>
      <c r="J2767"/>
    </row>
    <row r="2768" spans="1:10" ht="15" x14ac:dyDescent="0.2">
      <c r="A2768">
        <v>7</v>
      </c>
      <c r="B2768" t="s">
        <v>1387</v>
      </c>
      <c r="C2768" s="312">
        <v>0.83550925925925934</v>
      </c>
      <c r="D2768">
        <v>21</v>
      </c>
      <c r="E2768"/>
      <c r="F2768"/>
      <c r="G2768" t="s">
        <v>591</v>
      </c>
      <c r="H2768" t="s">
        <v>1243</v>
      </c>
      <c r="I2768"/>
      <c r="J2768"/>
    </row>
    <row r="2769" spans="1:10" ht="15" x14ac:dyDescent="0.2">
      <c r="A2769">
        <v>7</v>
      </c>
      <c r="B2769" s="84">
        <v>44201</v>
      </c>
      <c r="C2769" s="312">
        <v>0.7766319444444445</v>
      </c>
      <c r="D2769">
        <v>23</v>
      </c>
      <c r="E2769"/>
      <c r="F2769"/>
      <c r="G2769"/>
      <c r="H2769"/>
      <c r="I2769"/>
      <c r="J2769"/>
    </row>
    <row r="2770" spans="1:10" ht="15" x14ac:dyDescent="0.2">
      <c r="A2770">
        <v>7</v>
      </c>
      <c r="B2770" s="84">
        <v>44413</v>
      </c>
      <c r="C2770" s="312">
        <v>0.14259259259259258</v>
      </c>
      <c r="D2770">
        <v>14</v>
      </c>
      <c r="E2770"/>
      <c r="F2770"/>
      <c r="G2770"/>
      <c r="H2770"/>
      <c r="I2770"/>
      <c r="J2770"/>
    </row>
    <row r="2771" spans="1:10" ht="15" x14ac:dyDescent="0.2">
      <c r="A2771">
        <v>7</v>
      </c>
      <c r="B2771" s="84">
        <v>44444</v>
      </c>
      <c r="C2771" s="312">
        <v>0.28652777777777777</v>
      </c>
      <c r="D2771">
        <v>15</v>
      </c>
      <c r="E2771"/>
      <c r="F2771"/>
      <c r="G2771" t="s">
        <v>1412</v>
      </c>
      <c r="H2771"/>
      <c r="I2771"/>
      <c r="J2771"/>
    </row>
    <row r="2772" spans="1:10" ht="15" x14ac:dyDescent="0.2">
      <c r="A2772">
        <v>7</v>
      </c>
      <c r="B2772" t="s">
        <v>1438</v>
      </c>
      <c r="C2772" s="312">
        <v>0.94260416666666658</v>
      </c>
      <c r="D2772">
        <v>22</v>
      </c>
      <c r="E2772"/>
      <c r="F2772"/>
      <c r="G2772" t="s">
        <v>591</v>
      </c>
      <c r="H2772"/>
      <c r="I2772" t="s">
        <v>1807</v>
      </c>
      <c r="J2772"/>
    </row>
    <row r="2773" spans="1:10" ht="15" x14ac:dyDescent="0.2">
      <c r="A2773">
        <v>7</v>
      </c>
      <c r="B2773" t="s">
        <v>1262</v>
      </c>
      <c r="C2773" s="312">
        <v>3.2511574074074075E-2</v>
      </c>
      <c r="D2773">
        <v>12</v>
      </c>
      <c r="E2773"/>
      <c r="F2773"/>
      <c r="G2773">
        <v>1</v>
      </c>
      <c r="H2773" t="s">
        <v>1241</v>
      </c>
      <c r="I2773"/>
      <c r="J2773"/>
    </row>
    <row r="2774" spans="1:10" ht="15" x14ac:dyDescent="0.2">
      <c r="A2774">
        <v>7</v>
      </c>
      <c r="B2774" t="s">
        <v>1736</v>
      </c>
      <c r="C2774" s="312">
        <v>0.99974537037037037</v>
      </c>
      <c r="D2774">
        <v>13</v>
      </c>
      <c r="E2774"/>
      <c r="F2774"/>
      <c r="G2774"/>
      <c r="H2774"/>
      <c r="I2774"/>
      <c r="J2774"/>
    </row>
    <row r="2775" spans="1:10" ht="15" x14ac:dyDescent="0.2">
      <c r="A2775">
        <v>7</v>
      </c>
      <c r="B2775" t="s">
        <v>1808</v>
      </c>
      <c r="C2775" s="312">
        <v>0.74657407407407417</v>
      </c>
      <c r="D2775">
        <v>25</v>
      </c>
      <c r="E2775"/>
      <c r="F2775"/>
      <c r="G2775">
        <v>28</v>
      </c>
      <c r="H2775"/>
      <c r="I2775" t="s">
        <v>1809</v>
      </c>
      <c r="J2775"/>
    </row>
    <row r="2776" spans="1:10" ht="15" x14ac:dyDescent="0.2">
      <c r="A2776">
        <v>7</v>
      </c>
      <c r="B2776" s="84">
        <v>44476</v>
      </c>
      <c r="C2776" s="312">
        <v>0.84611111111111104</v>
      </c>
      <c r="D2776">
        <v>16</v>
      </c>
      <c r="E2776"/>
      <c r="F2776"/>
      <c r="G2776" t="s">
        <v>591</v>
      </c>
      <c r="H2776"/>
      <c r="I2776" t="s">
        <v>1810</v>
      </c>
      <c r="J2776"/>
    </row>
    <row r="2777" spans="1:10" ht="15" x14ac:dyDescent="0.2">
      <c r="A2777">
        <v>7</v>
      </c>
      <c r="B2777" t="s">
        <v>1811</v>
      </c>
      <c r="C2777" s="312">
        <v>0.74975694444444441</v>
      </c>
      <c r="D2777">
        <v>20</v>
      </c>
      <c r="E2777"/>
      <c r="F2777"/>
      <c r="G2777" t="s">
        <v>591</v>
      </c>
      <c r="H2777"/>
      <c r="I2777" t="s">
        <v>1810</v>
      </c>
      <c r="J2777"/>
    </row>
    <row r="2778" spans="1:10" ht="15" x14ac:dyDescent="0.2">
      <c r="A2778">
        <v>7</v>
      </c>
      <c r="B2778" t="s">
        <v>1442</v>
      </c>
      <c r="C2778" s="312">
        <v>0.12488425925925926</v>
      </c>
      <c r="D2778">
        <v>8</v>
      </c>
      <c r="E2778"/>
      <c r="F2778"/>
      <c r="G2778" t="s">
        <v>1742</v>
      </c>
      <c r="H2778"/>
      <c r="I2778"/>
      <c r="J2778"/>
    </row>
    <row r="2779" spans="1:10" ht="15" x14ac:dyDescent="0.2">
      <c r="A2779">
        <v>7</v>
      </c>
      <c r="B2779" t="s">
        <v>1443</v>
      </c>
      <c r="C2779" s="312">
        <v>0.18471064814814817</v>
      </c>
      <c r="D2779">
        <v>10</v>
      </c>
      <c r="E2779"/>
      <c r="F2779"/>
      <c r="G2779"/>
      <c r="H2779"/>
      <c r="I2779"/>
      <c r="J2779"/>
    </row>
    <row r="2780" spans="1:10" ht="15" x14ac:dyDescent="0.2">
      <c r="A2780">
        <v>7</v>
      </c>
      <c r="B2780" s="84">
        <v>44204</v>
      </c>
      <c r="C2780" s="312">
        <v>0.24761574074074075</v>
      </c>
      <c r="D2780">
        <v>9</v>
      </c>
      <c r="E2780"/>
      <c r="F2780"/>
      <c r="G2780"/>
      <c r="H2780"/>
      <c r="I2780"/>
      <c r="J2780"/>
    </row>
    <row r="2781" spans="1:10" ht="15" x14ac:dyDescent="0.2">
      <c r="A2781">
        <v>7</v>
      </c>
      <c r="B2781" s="84">
        <v>44477</v>
      </c>
      <c r="C2781" s="312">
        <v>0.27513888888888888</v>
      </c>
      <c r="D2781">
        <v>15</v>
      </c>
      <c r="E2781"/>
      <c r="F2781"/>
      <c r="G2781" t="s">
        <v>1730</v>
      </c>
      <c r="H2781"/>
      <c r="I2781"/>
      <c r="J2781"/>
    </row>
    <row r="2782" spans="1:10" ht="15" x14ac:dyDescent="0.2">
      <c r="A2782">
        <v>7</v>
      </c>
      <c r="B2782" s="84">
        <v>44538</v>
      </c>
      <c r="C2782" s="312">
        <v>0.77509259259259267</v>
      </c>
      <c r="D2782">
        <v>24</v>
      </c>
      <c r="E2782"/>
      <c r="F2782"/>
      <c r="G2782"/>
      <c r="H2782"/>
      <c r="I2782"/>
      <c r="J2782"/>
    </row>
    <row r="2783" spans="1:10" ht="15" x14ac:dyDescent="0.2">
      <c r="A2783">
        <v>7</v>
      </c>
      <c r="B2783" t="s">
        <v>1800</v>
      </c>
      <c r="C2783" s="312">
        <v>0.82464120370370375</v>
      </c>
      <c r="D2783">
        <v>14</v>
      </c>
      <c r="E2783"/>
      <c r="F2783"/>
      <c r="G2783"/>
      <c r="H2783"/>
      <c r="I2783" t="s">
        <v>1812</v>
      </c>
      <c r="J2783"/>
    </row>
    <row r="2784" spans="1:10" ht="15" x14ac:dyDescent="0.2">
      <c r="A2784">
        <v>7</v>
      </c>
      <c r="B2784" t="s">
        <v>1800</v>
      </c>
      <c r="C2784" s="312">
        <v>0.82563657407407398</v>
      </c>
      <c r="D2784">
        <v>14</v>
      </c>
      <c r="E2784"/>
      <c r="F2784"/>
      <c r="G2784"/>
      <c r="H2784"/>
      <c r="I2784" t="s">
        <v>1252</v>
      </c>
      <c r="J2784"/>
    </row>
    <row r="2785" spans="1:10" ht="15" x14ac:dyDescent="0.2">
      <c r="A2785">
        <v>7</v>
      </c>
      <c r="B2785" t="s">
        <v>1452</v>
      </c>
      <c r="C2785" s="312">
        <v>0.32278935185185187</v>
      </c>
      <c r="D2785">
        <v>19</v>
      </c>
      <c r="E2785"/>
      <c r="F2785"/>
      <c r="G2785" t="s">
        <v>591</v>
      </c>
      <c r="H2785"/>
      <c r="I2785"/>
      <c r="J2785"/>
    </row>
    <row r="2786" spans="1:10" ht="15" x14ac:dyDescent="0.2">
      <c r="A2786">
        <v>7</v>
      </c>
      <c r="B2786" t="s">
        <v>1802</v>
      </c>
      <c r="C2786" s="312">
        <v>0.34839120370370374</v>
      </c>
      <c r="D2786">
        <v>20</v>
      </c>
      <c r="E2786"/>
      <c r="F2786"/>
      <c r="G2786" t="s">
        <v>1813</v>
      </c>
      <c r="H2786"/>
      <c r="I2786"/>
      <c r="J2786"/>
    </row>
    <row r="2787" spans="1:10" ht="15" x14ac:dyDescent="0.2">
      <c r="A2787">
        <v>8</v>
      </c>
      <c r="B2787" t="s">
        <v>1247</v>
      </c>
      <c r="C2787" s="312">
        <v>0.81106481481481485</v>
      </c>
      <c r="D2787">
        <v>23</v>
      </c>
      <c r="E2787"/>
      <c r="F2787"/>
      <c r="G2787"/>
      <c r="H2787"/>
      <c r="I2787"/>
      <c r="J2787"/>
    </row>
    <row r="2788" spans="1:10" ht="15" x14ac:dyDescent="0.2">
      <c r="A2788">
        <v>8</v>
      </c>
      <c r="B2788" t="s">
        <v>1372</v>
      </c>
      <c r="C2788" s="312">
        <v>0.95033564814814808</v>
      </c>
      <c r="D2788">
        <v>23</v>
      </c>
      <c r="E2788"/>
      <c r="F2788"/>
      <c r="G2788">
        <v>14</v>
      </c>
      <c r="H2788"/>
      <c r="I2788"/>
      <c r="J2788"/>
    </row>
    <row r="2789" spans="1:10" ht="15" x14ac:dyDescent="0.2">
      <c r="A2789">
        <v>8</v>
      </c>
      <c r="B2789" t="s">
        <v>1372</v>
      </c>
      <c r="C2789" s="312">
        <v>0.95108796296296294</v>
      </c>
      <c r="D2789">
        <v>23</v>
      </c>
      <c r="E2789"/>
      <c r="F2789"/>
      <c r="G2789">
        <v>26</v>
      </c>
      <c r="H2789"/>
      <c r="I2789" t="s">
        <v>1252</v>
      </c>
      <c r="J2789"/>
    </row>
    <row r="2790" spans="1:10" ht="15" x14ac:dyDescent="0.2">
      <c r="A2790">
        <v>8</v>
      </c>
      <c r="B2790" t="s">
        <v>1372</v>
      </c>
      <c r="C2790" s="312">
        <v>0.95250000000000001</v>
      </c>
      <c r="D2790">
        <v>23</v>
      </c>
      <c r="E2790"/>
      <c r="F2790"/>
      <c r="G2790"/>
      <c r="H2790"/>
      <c r="I2790" t="s">
        <v>1252</v>
      </c>
      <c r="J2790"/>
    </row>
    <row r="2791" spans="1:10" ht="15" x14ac:dyDescent="0.2">
      <c r="A2791">
        <v>8</v>
      </c>
      <c r="B2791" t="s">
        <v>1374</v>
      </c>
      <c r="C2791" s="312">
        <v>4.7951388888888891E-2</v>
      </c>
      <c r="D2791">
        <v>22</v>
      </c>
      <c r="E2791"/>
      <c r="F2791"/>
      <c r="G2791"/>
      <c r="H2791"/>
      <c r="I2791" t="s">
        <v>1414</v>
      </c>
      <c r="J2791"/>
    </row>
    <row r="2792" spans="1:10" ht="15" x14ac:dyDescent="0.2">
      <c r="A2792">
        <v>8</v>
      </c>
      <c r="B2792" s="84">
        <v>44201</v>
      </c>
      <c r="C2792" s="312">
        <v>0.87307870370370377</v>
      </c>
      <c r="D2792">
        <v>22</v>
      </c>
      <c r="E2792"/>
      <c r="F2792"/>
      <c r="G2792">
        <v>16</v>
      </c>
      <c r="H2792"/>
      <c r="I2792"/>
      <c r="J2792"/>
    </row>
    <row r="2793" spans="1:10" ht="15" x14ac:dyDescent="0.2">
      <c r="A2793">
        <v>8</v>
      </c>
      <c r="B2793" s="84">
        <v>44201</v>
      </c>
      <c r="C2793" s="312">
        <v>0.87307870370370377</v>
      </c>
      <c r="D2793">
        <v>22</v>
      </c>
      <c r="E2793"/>
      <c r="F2793"/>
      <c r="G2793"/>
      <c r="H2793"/>
      <c r="I2793" t="s">
        <v>1252</v>
      </c>
      <c r="J2793"/>
    </row>
    <row r="2794" spans="1:10" ht="15" x14ac:dyDescent="0.2">
      <c r="A2794">
        <v>8</v>
      </c>
      <c r="B2794" s="84">
        <v>44260</v>
      </c>
      <c r="C2794" s="312">
        <v>0.14427083333333332</v>
      </c>
      <c r="D2794">
        <v>15</v>
      </c>
      <c r="E2794">
        <v>1</v>
      </c>
      <c r="F2794"/>
      <c r="G2794" t="s">
        <v>1450</v>
      </c>
      <c r="H2794"/>
      <c r="I2794"/>
      <c r="J2794"/>
    </row>
    <row r="2795" spans="1:10" ht="15" x14ac:dyDescent="0.2">
      <c r="A2795">
        <v>8</v>
      </c>
      <c r="B2795" s="84">
        <v>44260</v>
      </c>
      <c r="C2795" s="312">
        <v>0.14608796296296298</v>
      </c>
      <c r="D2795">
        <v>15</v>
      </c>
      <c r="E2795"/>
      <c r="F2795"/>
      <c r="G2795"/>
      <c r="H2795"/>
      <c r="I2795"/>
      <c r="J2795"/>
    </row>
    <row r="2796" spans="1:10" ht="15" x14ac:dyDescent="0.2">
      <c r="A2796">
        <v>8</v>
      </c>
      <c r="B2796" s="84">
        <v>44260</v>
      </c>
      <c r="C2796" s="312">
        <v>0.31243055555555554</v>
      </c>
      <c r="D2796">
        <v>16</v>
      </c>
      <c r="E2796"/>
      <c r="F2796"/>
      <c r="G2796">
        <v>26</v>
      </c>
      <c r="H2796" t="s">
        <v>1241</v>
      </c>
      <c r="I2796"/>
      <c r="J2796"/>
    </row>
    <row r="2797" spans="1:10" ht="15" x14ac:dyDescent="0.2">
      <c r="A2797">
        <v>8</v>
      </c>
      <c r="B2797" s="84">
        <v>44260</v>
      </c>
      <c r="C2797" s="312">
        <v>0.35716435185185186</v>
      </c>
      <c r="D2797">
        <v>29</v>
      </c>
      <c r="E2797"/>
      <c r="F2797"/>
      <c r="G2797" t="s">
        <v>1730</v>
      </c>
      <c r="H2797" t="s">
        <v>1241</v>
      </c>
      <c r="I2797"/>
      <c r="J2797"/>
    </row>
    <row r="2798" spans="1:10" ht="15" x14ac:dyDescent="0.2">
      <c r="A2798">
        <v>8</v>
      </c>
      <c r="B2798" s="84">
        <v>44505</v>
      </c>
      <c r="C2798" s="312">
        <v>0.15053240740740739</v>
      </c>
      <c r="D2798">
        <v>13</v>
      </c>
      <c r="E2798"/>
      <c r="F2798"/>
      <c r="G2798" t="s">
        <v>1814</v>
      </c>
      <c r="H2798"/>
      <c r="I2798"/>
      <c r="J2798"/>
    </row>
    <row r="2799" spans="1:10" ht="15" x14ac:dyDescent="0.2">
      <c r="A2799">
        <v>8</v>
      </c>
      <c r="B2799" s="84">
        <v>44505</v>
      </c>
      <c r="C2799" s="312">
        <v>0.15065972222222221</v>
      </c>
      <c r="D2799">
        <v>13</v>
      </c>
      <c r="E2799" s="84"/>
      <c r="F2799"/>
      <c r="G2799"/>
      <c r="H2799"/>
      <c r="I2799" t="s">
        <v>1252</v>
      </c>
      <c r="J2799"/>
    </row>
    <row r="2800" spans="1:10" ht="15" x14ac:dyDescent="0.2">
      <c r="A2800">
        <v>8</v>
      </c>
      <c r="B2800" s="84">
        <v>44505</v>
      </c>
      <c r="C2800" s="312">
        <v>0.15101851851851852</v>
      </c>
      <c r="D2800">
        <v>13</v>
      </c>
      <c r="E2800"/>
      <c r="F2800"/>
      <c r="G2800" t="s">
        <v>1778</v>
      </c>
      <c r="H2800" t="s">
        <v>1241</v>
      </c>
      <c r="I2800" t="s">
        <v>1252</v>
      </c>
      <c r="J2800"/>
    </row>
    <row r="2801" spans="1:10" ht="15" x14ac:dyDescent="0.2">
      <c r="A2801">
        <v>8</v>
      </c>
      <c r="B2801" s="84">
        <v>44505</v>
      </c>
      <c r="C2801" s="312">
        <v>0.17863425925925924</v>
      </c>
      <c r="D2801">
        <v>13</v>
      </c>
      <c r="E2801"/>
      <c r="F2801"/>
      <c r="G2801" t="s">
        <v>1815</v>
      </c>
      <c r="H2801"/>
      <c r="I2801" t="s">
        <v>1816</v>
      </c>
      <c r="J2801"/>
    </row>
    <row r="2802" spans="1:10" ht="15" x14ac:dyDescent="0.2">
      <c r="A2802">
        <v>8</v>
      </c>
      <c r="B2802" s="84">
        <v>44505</v>
      </c>
      <c r="C2802" s="312">
        <v>0.17879629629629631</v>
      </c>
      <c r="D2802">
        <v>13</v>
      </c>
      <c r="E2802"/>
      <c r="F2802"/>
      <c r="G2802"/>
      <c r="H2802" t="s">
        <v>1241</v>
      </c>
      <c r="I2802" t="s">
        <v>1252</v>
      </c>
      <c r="J2802"/>
    </row>
    <row r="2803" spans="1:10" ht="15" x14ac:dyDescent="0.2">
      <c r="A2803">
        <v>8</v>
      </c>
      <c r="B2803" s="84">
        <v>44505</v>
      </c>
      <c r="C2803" s="312">
        <v>0.99612268518518521</v>
      </c>
      <c r="D2803">
        <v>14</v>
      </c>
      <c r="E2803"/>
      <c r="F2803"/>
      <c r="G2803">
        <v>26</v>
      </c>
      <c r="H2803"/>
      <c r="I2803"/>
      <c r="J2803"/>
    </row>
    <row r="2804" spans="1:10" ht="15" x14ac:dyDescent="0.2">
      <c r="A2804">
        <v>8</v>
      </c>
      <c r="B2804" t="s">
        <v>1375</v>
      </c>
      <c r="C2804" s="312">
        <v>0.89697916666666666</v>
      </c>
      <c r="D2804">
        <v>17</v>
      </c>
      <c r="E2804"/>
      <c r="F2804"/>
      <c r="G2804">
        <v>26</v>
      </c>
      <c r="H2804"/>
      <c r="I2804"/>
      <c r="J2804"/>
    </row>
    <row r="2805" spans="1:10" ht="15" x14ac:dyDescent="0.2">
      <c r="A2805">
        <v>8</v>
      </c>
      <c r="B2805" t="s">
        <v>1438</v>
      </c>
      <c r="C2805" s="312">
        <v>0.91818287037037039</v>
      </c>
      <c r="D2805">
        <v>22</v>
      </c>
      <c r="E2805"/>
      <c r="F2805"/>
      <c r="G2805" t="s">
        <v>1450</v>
      </c>
      <c r="H2805"/>
      <c r="I2805"/>
      <c r="J2805"/>
    </row>
    <row r="2806" spans="1:10" ht="15" x14ac:dyDescent="0.2">
      <c r="A2806">
        <v>8</v>
      </c>
      <c r="B2806" t="s">
        <v>1416</v>
      </c>
      <c r="C2806" s="312">
        <v>4.0370370370370369E-2</v>
      </c>
      <c r="D2806">
        <v>13</v>
      </c>
      <c r="E2806"/>
      <c r="F2806"/>
      <c r="G2806"/>
      <c r="H2806"/>
      <c r="I2806"/>
      <c r="J2806"/>
    </row>
    <row r="2807" spans="1:10" ht="15" x14ac:dyDescent="0.2">
      <c r="A2807">
        <v>8</v>
      </c>
      <c r="B2807" t="s">
        <v>1376</v>
      </c>
      <c r="C2807" s="312">
        <v>2.8252314814814813E-2</v>
      </c>
      <c r="D2807">
        <v>13</v>
      </c>
      <c r="E2807"/>
      <c r="F2807"/>
      <c r="G2807" t="s">
        <v>1349</v>
      </c>
      <c r="H2807"/>
      <c r="I2807" t="s">
        <v>1817</v>
      </c>
      <c r="J2807"/>
    </row>
    <row r="2808" spans="1:10" ht="15" x14ac:dyDescent="0.2">
      <c r="A2808">
        <v>8</v>
      </c>
      <c r="B2808" t="s">
        <v>1376</v>
      </c>
      <c r="C2808" s="312">
        <v>0.93649305555555562</v>
      </c>
      <c r="D2808">
        <v>17</v>
      </c>
      <c r="E2808"/>
      <c r="F2808"/>
      <c r="G2808"/>
      <c r="H2808" t="s">
        <v>1241</v>
      </c>
      <c r="I2808"/>
      <c r="J2808"/>
    </row>
    <row r="2809" spans="1:10" ht="15" x14ac:dyDescent="0.2">
      <c r="A2809">
        <v>8</v>
      </c>
      <c r="B2809" t="s">
        <v>1376</v>
      </c>
      <c r="C2809" s="312">
        <v>0.93724537037037037</v>
      </c>
      <c r="D2809">
        <v>17</v>
      </c>
      <c r="E2809"/>
      <c r="F2809"/>
      <c r="G2809" t="s">
        <v>591</v>
      </c>
      <c r="H2809"/>
      <c r="I2809" t="s">
        <v>1244</v>
      </c>
      <c r="J2809"/>
    </row>
    <row r="2810" spans="1:10" ht="15" x14ac:dyDescent="0.2">
      <c r="A2810">
        <v>8</v>
      </c>
      <c r="B2810" t="s">
        <v>1376</v>
      </c>
      <c r="C2810" s="312">
        <v>0.9602546296296296</v>
      </c>
      <c r="D2810">
        <v>18</v>
      </c>
      <c r="E2810"/>
      <c r="F2810"/>
      <c r="G2810" t="s">
        <v>591</v>
      </c>
      <c r="H2810"/>
      <c r="I2810" t="s">
        <v>1414</v>
      </c>
      <c r="J2810"/>
    </row>
    <row r="2811" spans="1:10" ht="15" x14ac:dyDescent="0.2">
      <c r="A2811">
        <v>8</v>
      </c>
      <c r="B2811" t="s">
        <v>1376</v>
      </c>
      <c r="C2811" s="312">
        <v>0.96054398148148146</v>
      </c>
      <c r="D2811">
        <v>18</v>
      </c>
      <c r="E2811"/>
      <c r="F2811"/>
      <c r="G2811"/>
      <c r="H2811"/>
      <c r="I2811" t="s">
        <v>1252</v>
      </c>
      <c r="J2811"/>
    </row>
    <row r="2812" spans="1:10" ht="15" x14ac:dyDescent="0.2">
      <c r="A2812">
        <v>8</v>
      </c>
      <c r="B2812" t="s">
        <v>1736</v>
      </c>
      <c r="C2812" s="312">
        <v>0.93626157407407407</v>
      </c>
      <c r="D2812">
        <v>13</v>
      </c>
      <c r="E2812"/>
      <c r="F2812"/>
      <c r="G2812">
        <v>14</v>
      </c>
      <c r="H2812"/>
      <c r="I2812"/>
      <c r="J2812"/>
    </row>
    <row r="2813" spans="1:10" ht="15" x14ac:dyDescent="0.2">
      <c r="A2813">
        <v>8</v>
      </c>
      <c r="B2813" t="s">
        <v>1736</v>
      </c>
      <c r="C2813" s="312">
        <v>0.93701388888888892</v>
      </c>
      <c r="D2813">
        <v>13</v>
      </c>
      <c r="E2813"/>
      <c r="F2813"/>
      <c r="G2813"/>
      <c r="H2813"/>
      <c r="I2813" t="s">
        <v>1252</v>
      </c>
      <c r="J2813"/>
    </row>
    <row r="2814" spans="1:10" ht="15" x14ac:dyDescent="0.2">
      <c r="A2814">
        <v>8</v>
      </c>
      <c r="B2814" t="s">
        <v>1435</v>
      </c>
      <c r="C2814" s="312">
        <v>0.11878472222222221</v>
      </c>
      <c r="D2814">
        <v>11</v>
      </c>
      <c r="E2814"/>
      <c r="F2814"/>
      <c r="G2814"/>
      <c r="H2814"/>
      <c r="I2814"/>
      <c r="J2814"/>
    </row>
    <row r="2815" spans="1:10" ht="15" x14ac:dyDescent="0.2">
      <c r="A2815">
        <v>8</v>
      </c>
      <c r="B2815" t="s">
        <v>1435</v>
      </c>
      <c r="C2815" s="312">
        <v>0.11938657407407406</v>
      </c>
      <c r="D2815">
        <v>11</v>
      </c>
      <c r="E2815"/>
      <c r="F2815"/>
      <c r="G2815">
        <v>14</v>
      </c>
      <c r="H2815" t="s">
        <v>1241</v>
      </c>
      <c r="I2815" t="s">
        <v>1252</v>
      </c>
      <c r="J2815"/>
    </row>
    <row r="2816" spans="1:10" ht="15" x14ac:dyDescent="0.2">
      <c r="A2816">
        <v>8</v>
      </c>
      <c r="B2816" t="s">
        <v>1739</v>
      </c>
      <c r="C2816" s="312">
        <v>0.25443287037037038</v>
      </c>
      <c r="D2816">
        <v>9</v>
      </c>
      <c r="E2816"/>
      <c r="F2816"/>
      <c r="G2816"/>
      <c r="H2816"/>
      <c r="I2816"/>
      <c r="J2816"/>
    </row>
    <row r="2817" spans="1:10" ht="15" x14ac:dyDescent="0.2">
      <c r="A2817">
        <v>8</v>
      </c>
      <c r="B2817" t="s">
        <v>1739</v>
      </c>
      <c r="C2817" s="312">
        <v>0.25465277777777778</v>
      </c>
      <c r="D2817">
        <v>9</v>
      </c>
      <c r="E2817"/>
      <c r="F2817"/>
      <c r="G2817" t="s">
        <v>591</v>
      </c>
      <c r="H2817" t="s">
        <v>1298</v>
      </c>
      <c r="I2817" t="s">
        <v>1252</v>
      </c>
      <c r="J2817"/>
    </row>
    <row r="2818" spans="1:10" ht="15" x14ac:dyDescent="0.2">
      <c r="A2818">
        <v>8</v>
      </c>
      <c r="B2818" t="s">
        <v>1739</v>
      </c>
      <c r="C2818" s="312">
        <v>0.25494212962962964</v>
      </c>
      <c r="D2818">
        <v>9</v>
      </c>
      <c r="E2818"/>
      <c r="F2818"/>
      <c r="G2818" t="s">
        <v>591</v>
      </c>
      <c r="H2818"/>
      <c r="I2818" t="s">
        <v>1743</v>
      </c>
      <c r="J2818"/>
    </row>
    <row r="2819" spans="1:10" ht="15" x14ac:dyDescent="0.2">
      <c r="A2819">
        <v>8</v>
      </c>
      <c r="B2819" t="s">
        <v>1739</v>
      </c>
      <c r="C2819" s="312">
        <v>0.25508101851851855</v>
      </c>
      <c r="D2819">
        <v>9</v>
      </c>
      <c r="E2819"/>
      <c r="F2819"/>
      <c r="G2819" t="s">
        <v>591</v>
      </c>
      <c r="H2819"/>
      <c r="I2819" t="s">
        <v>1252</v>
      </c>
      <c r="J2819"/>
    </row>
    <row r="2820" spans="1:10" ht="15" x14ac:dyDescent="0.2">
      <c r="A2820">
        <v>8</v>
      </c>
      <c r="B2820" t="s">
        <v>1808</v>
      </c>
      <c r="C2820" s="312">
        <v>0.29607638888888888</v>
      </c>
      <c r="D2820">
        <v>8</v>
      </c>
      <c r="E2820"/>
      <c r="F2820"/>
      <c r="G2820" t="s">
        <v>591</v>
      </c>
      <c r="H2820"/>
      <c r="I2820" t="s">
        <v>1818</v>
      </c>
      <c r="J2820"/>
    </row>
    <row r="2821" spans="1:10" ht="15" x14ac:dyDescent="0.2">
      <c r="A2821">
        <v>8</v>
      </c>
      <c r="B2821" t="s">
        <v>1808</v>
      </c>
      <c r="C2821" s="312">
        <v>0.29621527777777779</v>
      </c>
      <c r="D2821">
        <v>8</v>
      </c>
      <c r="E2821"/>
      <c r="F2821"/>
      <c r="G2821"/>
      <c r="H2821"/>
      <c r="I2821" t="s">
        <v>1252</v>
      </c>
      <c r="J2821"/>
    </row>
    <row r="2822" spans="1:10" ht="15" x14ac:dyDescent="0.2">
      <c r="A2822">
        <v>8</v>
      </c>
      <c r="B2822" t="s">
        <v>1808</v>
      </c>
      <c r="C2822" s="312">
        <v>0.29703703703703704</v>
      </c>
      <c r="D2822">
        <v>8</v>
      </c>
      <c r="E2822"/>
      <c r="F2822"/>
      <c r="G2822"/>
      <c r="H2822"/>
      <c r="I2822" t="s">
        <v>1252</v>
      </c>
      <c r="J2822"/>
    </row>
    <row r="2823" spans="1:10" ht="15" x14ac:dyDescent="0.2">
      <c r="A2823">
        <v>8</v>
      </c>
      <c r="B2823" t="s">
        <v>1808</v>
      </c>
      <c r="C2823" s="312">
        <v>0.2981712962962963</v>
      </c>
      <c r="D2823">
        <v>8</v>
      </c>
      <c r="E2823"/>
      <c r="F2823"/>
      <c r="G2823"/>
      <c r="H2823"/>
      <c r="I2823"/>
      <c r="J2823"/>
    </row>
    <row r="2824" spans="1:10" ht="15" x14ac:dyDescent="0.2">
      <c r="A2824">
        <v>8</v>
      </c>
      <c r="B2824" s="84">
        <v>44293</v>
      </c>
      <c r="C2824" s="312">
        <v>7.7754629629629632E-2</v>
      </c>
      <c r="D2824">
        <v>9</v>
      </c>
      <c r="E2824"/>
      <c r="F2824"/>
      <c r="G2824" t="s">
        <v>591</v>
      </c>
      <c r="H2824"/>
      <c r="I2824"/>
      <c r="J2824"/>
    </row>
    <row r="2825" spans="1:10" ht="15" x14ac:dyDescent="0.2">
      <c r="A2825">
        <v>8</v>
      </c>
      <c r="B2825" s="84">
        <v>44293</v>
      </c>
      <c r="C2825" s="312">
        <v>7.8020833333333331E-2</v>
      </c>
      <c r="D2825">
        <v>9</v>
      </c>
      <c r="E2825"/>
      <c r="F2825"/>
      <c r="G2825"/>
      <c r="H2825"/>
      <c r="I2825" t="s">
        <v>1252</v>
      </c>
      <c r="J2825"/>
    </row>
    <row r="2826" spans="1:10" ht="15" x14ac:dyDescent="0.2">
      <c r="A2826">
        <v>8</v>
      </c>
      <c r="B2826" s="84">
        <v>44354</v>
      </c>
      <c r="C2826" s="312">
        <v>0.75783564814814808</v>
      </c>
      <c r="D2826">
        <v>21</v>
      </c>
      <c r="E2826"/>
      <c r="F2826"/>
      <c r="G2826">
        <v>14</v>
      </c>
      <c r="H2826"/>
      <c r="I2826" t="s">
        <v>1819</v>
      </c>
      <c r="J2826"/>
    </row>
    <row r="2827" spans="1:10" ht="15" x14ac:dyDescent="0.2">
      <c r="A2827">
        <v>8</v>
      </c>
      <c r="B2827" s="84">
        <v>44354</v>
      </c>
      <c r="C2827" s="312">
        <v>0.75880787037037034</v>
      </c>
      <c r="D2827">
        <v>21</v>
      </c>
      <c r="E2827"/>
      <c r="F2827"/>
      <c r="G2827"/>
      <c r="H2827"/>
      <c r="I2827" t="s">
        <v>1252</v>
      </c>
      <c r="J2827"/>
    </row>
    <row r="2828" spans="1:10" ht="15" x14ac:dyDescent="0.2">
      <c r="A2828">
        <v>8</v>
      </c>
      <c r="B2828" s="84">
        <v>44354</v>
      </c>
      <c r="C2828" s="312">
        <v>0.75953703703703701</v>
      </c>
      <c r="D2828">
        <v>21</v>
      </c>
      <c r="E2828"/>
      <c r="F2828"/>
      <c r="G2828"/>
      <c r="H2828"/>
      <c r="I2828" t="s">
        <v>1252</v>
      </c>
      <c r="J2828"/>
    </row>
    <row r="2829" spans="1:10" ht="15" x14ac:dyDescent="0.2">
      <c r="A2829">
        <v>8</v>
      </c>
      <c r="B2829" s="84">
        <v>44354</v>
      </c>
      <c r="C2829" s="312">
        <v>0.75980324074074079</v>
      </c>
      <c r="D2829">
        <v>21</v>
      </c>
      <c r="E2829"/>
      <c r="F2829"/>
      <c r="G2829" t="s">
        <v>591</v>
      </c>
      <c r="H2829"/>
      <c r="I2829" t="s">
        <v>1252</v>
      </c>
      <c r="J2829"/>
    </row>
    <row r="2830" spans="1:10" ht="15" x14ac:dyDescent="0.2">
      <c r="A2830">
        <v>8</v>
      </c>
      <c r="B2830" s="84">
        <v>44354</v>
      </c>
      <c r="C2830" s="312">
        <v>0.7599421296296297</v>
      </c>
      <c r="D2830">
        <v>21</v>
      </c>
      <c r="E2830"/>
      <c r="F2830"/>
      <c r="G2830" t="s">
        <v>1789</v>
      </c>
      <c r="H2830"/>
      <c r="I2830"/>
      <c r="J2830"/>
    </row>
    <row r="2831" spans="1:10" ht="15" x14ac:dyDescent="0.2">
      <c r="A2831">
        <v>8</v>
      </c>
      <c r="B2831" s="84">
        <v>44384</v>
      </c>
      <c r="C2831" s="312">
        <v>0.12300925925925926</v>
      </c>
      <c r="D2831">
        <v>10</v>
      </c>
      <c r="E2831"/>
      <c r="F2831"/>
      <c r="G2831" t="s">
        <v>591</v>
      </c>
      <c r="H2831"/>
      <c r="I2831"/>
      <c r="J2831"/>
    </row>
    <row r="2832" spans="1:10" ht="15" x14ac:dyDescent="0.2">
      <c r="A2832">
        <v>8</v>
      </c>
      <c r="B2832" s="84">
        <v>44384</v>
      </c>
      <c r="C2832" s="312">
        <v>0.12670138888888891</v>
      </c>
      <c r="D2832">
        <v>10</v>
      </c>
      <c r="E2832"/>
      <c r="F2832"/>
      <c r="G2832"/>
      <c r="H2832"/>
      <c r="I2832" t="s">
        <v>1252</v>
      </c>
      <c r="J2832"/>
    </row>
    <row r="2833" spans="1:10" ht="15" x14ac:dyDescent="0.2">
      <c r="A2833">
        <v>8</v>
      </c>
      <c r="B2833" s="84">
        <v>44384</v>
      </c>
      <c r="C2833" s="312">
        <v>0.12810185185185186</v>
      </c>
      <c r="D2833">
        <v>11</v>
      </c>
      <c r="E2833"/>
      <c r="F2833"/>
      <c r="G2833" t="s">
        <v>591</v>
      </c>
      <c r="H2833"/>
      <c r="I2833" t="s">
        <v>1252</v>
      </c>
      <c r="J2833"/>
    </row>
    <row r="2834" spans="1:10" ht="15" x14ac:dyDescent="0.2">
      <c r="A2834">
        <v>8</v>
      </c>
      <c r="B2834" s="84">
        <v>44384</v>
      </c>
      <c r="C2834" s="312">
        <v>0.8940393518518519</v>
      </c>
      <c r="D2834">
        <v>13</v>
      </c>
      <c r="E2834"/>
      <c r="F2834"/>
      <c r="G2834" t="s">
        <v>1820</v>
      </c>
      <c r="H2834" t="s">
        <v>1241</v>
      </c>
      <c r="I2834" t="s">
        <v>1821</v>
      </c>
      <c r="J2834"/>
    </row>
    <row r="2835" spans="1:10" ht="15" x14ac:dyDescent="0.2">
      <c r="A2835">
        <v>8</v>
      </c>
      <c r="B2835" s="84">
        <v>44446</v>
      </c>
      <c r="C2835" s="312">
        <v>4.2905092592592592E-2</v>
      </c>
      <c r="D2835">
        <v>9</v>
      </c>
      <c r="E2835"/>
      <c r="F2835"/>
      <c r="G2835">
        <v>16</v>
      </c>
      <c r="H2835"/>
      <c r="I2835" t="s">
        <v>1822</v>
      </c>
      <c r="J2835"/>
    </row>
    <row r="2836" spans="1:10" ht="15" x14ac:dyDescent="0.2">
      <c r="A2836">
        <v>8</v>
      </c>
      <c r="B2836" s="84">
        <v>44446</v>
      </c>
      <c r="C2836" s="312">
        <v>4.3657407407407402E-2</v>
      </c>
      <c r="D2836">
        <v>9</v>
      </c>
      <c r="E2836"/>
      <c r="F2836"/>
      <c r="G2836" t="s">
        <v>1823</v>
      </c>
      <c r="H2836"/>
      <c r="I2836" t="s">
        <v>1252</v>
      </c>
      <c r="J2836"/>
    </row>
    <row r="2837" spans="1:10" ht="15" x14ac:dyDescent="0.2">
      <c r="A2837">
        <v>8</v>
      </c>
      <c r="B2837" s="84">
        <v>44446</v>
      </c>
      <c r="C2837" s="312">
        <v>4.3807870370370372E-2</v>
      </c>
      <c r="D2837">
        <v>9</v>
      </c>
      <c r="E2837"/>
      <c r="F2837"/>
      <c r="G2837"/>
      <c r="H2837"/>
      <c r="I2837" t="s">
        <v>1252</v>
      </c>
      <c r="J2837"/>
    </row>
    <row r="2838" spans="1:10" ht="15" x14ac:dyDescent="0.2">
      <c r="A2838">
        <v>8</v>
      </c>
      <c r="B2838" s="84">
        <v>44446</v>
      </c>
      <c r="C2838" s="312">
        <v>5.0219907407407414E-2</v>
      </c>
      <c r="D2838">
        <v>9</v>
      </c>
      <c r="E2838"/>
      <c r="F2838"/>
      <c r="G2838" t="s">
        <v>1824</v>
      </c>
      <c r="H2838" t="s">
        <v>1241</v>
      </c>
      <c r="I2838" t="s">
        <v>1252</v>
      </c>
      <c r="J2838" t="s">
        <v>1825</v>
      </c>
    </row>
    <row r="2839" spans="1:10" ht="15" x14ac:dyDescent="0.2">
      <c r="A2839">
        <v>8</v>
      </c>
      <c r="B2839" s="84">
        <v>44446</v>
      </c>
      <c r="C2839" s="312">
        <v>5.0509259259259254E-2</v>
      </c>
      <c r="D2839">
        <v>9</v>
      </c>
      <c r="E2839"/>
      <c r="F2839"/>
      <c r="G2839" t="s">
        <v>1823</v>
      </c>
      <c r="H2839"/>
      <c r="I2839" t="s">
        <v>1252</v>
      </c>
      <c r="J2839" t="s">
        <v>1825</v>
      </c>
    </row>
    <row r="2840" spans="1:10" ht="15" x14ac:dyDescent="0.2">
      <c r="A2840">
        <v>8</v>
      </c>
      <c r="B2840" s="84">
        <v>44446</v>
      </c>
      <c r="C2840" s="312">
        <v>5.2546296296296292E-2</v>
      </c>
      <c r="D2840">
        <v>9</v>
      </c>
      <c r="E2840"/>
      <c r="F2840"/>
      <c r="G2840" t="s">
        <v>1823</v>
      </c>
      <c r="H2840" t="s">
        <v>1298</v>
      </c>
      <c r="I2840" t="s">
        <v>1252</v>
      </c>
      <c r="J2840" t="s">
        <v>1414</v>
      </c>
    </row>
    <row r="2841" spans="1:10" ht="15" x14ac:dyDescent="0.2">
      <c r="A2841">
        <v>8</v>
      </c>
      <c r="B2841" s="84">
        <v>44446</v>
      </c>
      <c r="C2841" s="312">
        <v>5.4212962962962963E-2</v>
      </c>
      <c r="D2841">
        <v>9</v>
      </c>
      <c r="E2841"/>
      <c r="F2841"/>
      <c r="G2841" t="s">
        <v>1826</v>
      </c>
      <c r="H2841" t="s">
        <v>1241</v>
      </c>
      <c r="I2841" t="s">
        <v>1252</v>
      </c>
      <c r="J2841"/>
    </row>
    <row r="2842" spans="1:10" ht="15" x14ac:dyDescent="0.2">
      <c r="A2842">
        <v>8</v>
      </c>
      <c r="B2842" s="84">
        <v>44446</v>
      </c>
      <c r="C2842" s="312">
        <v>5.4409722222222227E-2</v>
      </c>
      <c r="D2842">
        <v>9</v>
      </c>
      <c r="E2842"/>
      <c r="F2842"/>
      <c r="G2842" t="s">
        <v>1827</v>
      </c>
      <c r="H2842"/>
      <c r="I2842" t="s">
        <v>1252</v>
      </c>
      <c r="J2842"/>
    </row>
    <row r="2843" spans="1:10" ht="15" x14ac:dyDescent="0.2">
      <c r="A2843">
        <v>8</v>
      </c>
      <c r="B2843" s="84">
        <v>44446</v>
      </c>
      <c r="C2843" s="312">
        <v>5.4583333333333338E-2</v>
      </c>
      <c r="D2843">
        <v>9</v>
      </c>
      <c r="E2843"/>
      <c r="F2843"/>
      <c r="G2843" t="s">
        <v>1824</v>
      </c>
      <c r="H2843"/>
      <c r="I2843" t="s">
        <v>1252</v>
      </c>
      <c r="J2843"/>
    </row>
    <row r="2844" spans="1:10" ht="15" x14ac:dyDescent="0.2">
      <c r="A2844">
        <v>8</v>
      </c>
      <c r="B2844" s="84">
        <v>44446</v>
      </c>
      <c r="C2844" s="312">
        <v>5.4930555555555559E-2</v>
      </c>
      <c r="D2844">
        <v>10</v>
      </c>
      <c r="E2844"/>
      <c r="F2844"/>
      <c r="G2844"/>
      <c r="H2844"/>
      <c r="I2844" t="s">
        <v>1252</v>
      </c>
      <c r="J2844" t="s">
        <v>1594</v>
      </c>
    </row>
    <row r="2845" spans="1:10" ht="15" x14ac:dyDescent="0.2">
      <c r="A2845">
        <v>8</v>
      </c>
      <c r="B2845" s="84">
        <v>44446</v>
      </c>
      <c r="C2845" s="312">
        <v>5.5162037037037037E-2</v>
      </c>
      <c r="D2845">
        <v>9</v>
      </c>
      <c r="E2845"/>
      <c r="F2845"/>
      <c r="G2845"/>
      <c r="H2845"/>
      <c r="I2845" t="s">
        <v>1252</v>
      </c>
      <c r="J2845"/>
    </row>
    <row r="2846" spans="1:10" ht="15" x14ac:dyDescent="0.2">
      <c r="A2846">
        <v>8</v>
      </c>
      <c r="B2846" s="84">
        <v>44446</v>
      </c>
      <c r="C2846" s="312">
        <v>5.5601851851851847E-2</v>
      </c>
      <c r="D2846">
        <v>9</v>
      </c>
      <c r="E2846"/>
      <c r="F2846"/>
      <c r="G2846" t="s">
        <v>1823</v>
      </c>
      <c r="H2846"/>
      <c r="I2846" t="s">
        <v>1252</v>
      </c>
      <c r="J2846"/>
    </row>
    <row r="2847" spans="1:10" ht="15" x14ac:dyDescent="0.2">
      <c r="A2847">
        <v>8</v>
      </c>
      <c r="B2847" s="84">
        <v>44446</v>
      </c>
      <c r="C2847" s="312">
        <v>7.0810185185185184E-2</v>
      </c>
      <c r="D2847">
        <v>9</v>
      </c>
      <c r="E2847"/>
      <c r="F2847"/>
      <c r="G2847"/>
      <c r="H2847"/>
      <c r="I2847" t="s">
        <v>1252</v>
      </c>
      <c r="J2847"/>
    </row>
    <row r="2848" spans="1:10" ht="15" x14ac:dyDescent="0.2">
      <c r="A2848">
        <v>8</v>
      </c>
      <c r="B2848" s="84">
        <v>44446</v>
      </c>
      <c r="C2848" s="312">
        <v>7.1342592592592582E-2</v>
      </c>
      <c r="D2848">
        <v>9</v>
      </c>
      <c r="E2848" s="312"/>
      <c r="F2848"/>
      <c r="G2848"/>
      <c r="H2848"/>
      <c r="I2848" t="s">
        <v>1252</v>
      </c>
      <c r="J2848"/>
    </row>
    <row r="2849" spans="1:10" ht="15" x14ac:dyDescent="0.2">
      <c r="A2849">
        <v>8</v>
      </c>
      <c r="B2849" s="84">
        <v>44446</v>
      </c>
      <c r="C2849" s="312">
        <v>7.2060185185185185E-2</v>
      </c>
      <c r="D2849">
        <v>9</v>
      </c>
      <c r="E2849"/>
      <c r="F2849"/>
      <c r="G2849" t="s">
        <v>1824</v>
      </c>
      <c r="H2849"/>
      <c r="I2849" t="s">
        <v>1252</v>
      </c>
      <c r="J2849"/>
    </row>
    <row r="2850" spans="1:10" ht="15" x14ac:dyDescent="0.2">
      <c r="A2850">
        <v>8</v>
      </c>
      <c r="B2850" s="84">
        <v>44446</v>
      </c>
      <c r="C2850" s="312">
        <v>7.2546296296296289E-2</v>
      </c>
      <c r="D2850">
        <v>9</v>
      </c>
      <c r="E2850"/>
      <c r="F2850"/>
      <c r="G2850"/>
      <c r="H2850"/>
      <c r="I2850" t="s">
        <v>1252</v>
      </c>
      <c r="J2850"/>
    </row>
    <row r="2851" spans="1:10" ht="15" x14ac:dyDescent="0.2">
      <c r="A2851">
        <v>8</v>
      </c>
      <c r="B2851" s="84">
        <v>44446</v>
      </c>
      <c r="C2851" s="312">
        <v>7.3773148148148157E-2</v>
      </c>
      <c r="D2851">
        <v>9</v>
      </c>
      <c r="E2851"/>
      <c r="F2851"/>
      <c r="G2851"/>
      <c r="H2851"/>
      <c r="I2851" t="s">
        <v>1252</v>
      </c>
      <c r="J2851"/>
    </row>
    <row r="2852" spans="1:10" ht="15" x14ac:dyDescent="0.2">
      <c r="A2852">
        <v>8</v>
      </c>
      <c r="B2852" s="84">
        <v>44446</v>
      </c>
      <c r="C2852" s="312">
        <v>0.10351851851851852</v>
      </c>
      <c r="D2852">
        <v>8</v>
      </c>
      <c r="E2852"/>
      <c r="F2852"/>
      <c r="G2852" t="s">
        <v>591</v>
      </c>
      <c r="H2852"/>
      <c r="I2852"/>
      <c r="J2852"/>
    </row>
    <row r="2853" spans="1:10" ht="15" x14ac:dyDescent="0.2">
      <c r="A2853">
        <v>8</v>
      </c>
      <c r="B2853" s="84">
        <v>44446</v>
      </c>
      <c r="C2853" s="312">
        <v>0.10387731481481481</v>
      </c>
      <c r="D2853">
        <v>8</v>
      </c>
      <c r="E2853"/>
      <c r="F2853"/>
      <c r="G2853"/>
      <c r="H2853"/>
      <c r="I2853" t="s">
        <v>1252</v>
      </c>
      <c r="J2853"/>
    </row>
    <row r="2854" spans="1:10" ht="15" x14ac:dyDescent="0.2">
      <c r="A2854">
        <v>8</v>
      </c>
      <c r="B2854" s="84">
        <v>44446</v>
      </c>
      <c r="C2854" s="312">
        <v>0.10400462962962963</v>
      </c>
      <c r="D2854">
        <v>8</v>
      </c>
      <c r="E2854"/>
      <c r="F2854"/>
      <c r="G2854" t="s">
        <v>1828</v>
      </c>
      <c r="H2854"/>
      <c r="I2854" t="s">
        <v>1252</v>
      </c>
      <c r="J2854"/>
    </row>
    <row r="2855" spans="1:10" ht="15" x14ac:dyDescent="0.2">
      <c r="A2855">
        <v>8</v>
      </c>
      <c r="B2855" s="84">
        <v>44446</v>
      </c>
      <c r="C2855" s="312">
        <v>0.10479166666666667</v>
      </c>
      <c r="D2855">
        <v>8</v>
      </c>
      <c r="E2855"/>
      <c r="F2855"/>
      <c r="G2855" t="s">
        <v>1829</v>
      </c>
      <c r="H2855"/>
      <c r="I2855" t="s">
        <v>1252</v>
      </c>
      <c r="J2855"/>
    </row>
    <row r="2856" spans="1:10" ht="15" x14ac:dyDescent="0.2">
      <c r="A2856">
        <v>8</v>
      </c>
      <c r="B2856" s="84">
        <v>44446</v>
      </c>
      <c r="C2856" s="312">
        <v>0.10498842592592593</v>
      </c>
      <c r="D2856">
        <v>8</v>
      </c>
      <c r="E2856"/>
      <c r="F2856"/>
      <c r="G2856" t="s">
        <v>591</v>
      </c>
      <c r="H2856"/>
      <c r="I2856" t="s">
        <v>1252</v>
      </c>
      <c r="J2856"/>
    </row>
    <row r="2857" spans="1:10" ht="15" x14ac:dyDescent="0.2">
      <c r="A2857">
        <v>8</v>
      </c>
      <c r="B2857" s="84">
        <v>44446</v>
      </c>
      <c r="C2857" s="312">
        <v>0.10517361111111112</v>
      </c>
      <c r="D2857">
        <v>8</v>
      </c>
      <c r="E2857"/>
      <c r="F2857"/>
      <c r="G2857" t="s">
        <v>591</v>
      </c>
      <c r="H2857"/>
      <c r="I2857" t="s">
        <v>1252</v>
      </c>
      <c r="J2857" t="s">
        <v>1830</v>
      </c>
    </row>
    <row r="2858" spans="1:10" ht="15" x14ac:dyDescent="0.2">
      <c r="A2858">
        <v>8</v>
      </c>
      <c r="B2858" s="84">
        <v>44446</v>
      </c>
      <c r="C2858" s="312">
        <v>0.10530092592592592</v>
      </c>
      <c r="D2858">
        <v>8</v>
      </c>
      <c r="E2858"/>
      <c r="F2858"/>
      <c r="G2858" t="s">
        <v>1831</v>
      </c>
      <c r="H2858" t="s">
        <v>1241</v>
      </c>
      <c r="I2858" t="s">
        <v>1252</v>
      </c>
      <c r="J2858" t="s">
        <v>1830</v>
      </c>
    </row>
    <row r="2859" spans="1:10" ht="15" x14ac:dyDescent="0.2">
      <c r="A2859">
        <v>8</v>
      </c>
      <c r="B2859" s="84">
        <v>44446</v>
      </c>
      <c r="C2859" s="312">
        <v>0.10592592592592592</v>
      </c>
      <c r="D2859">
        <v>8</v>
      </c>
      <c r="E2859"/>
      <c r="F2859"/>
      <c r="G2859" t="s">
        <v>1828</v>
      </c>
      <c r="H2859"/>
      <c r="I2859" t="s">
        <v>1252</v>
      </c>
      <c r="J2859"/>
    </row>
    <row r="2860" spans="1:10" ht="15" x14ac:dyDescent="0.2">
      <c r="A2860">
        <v>8</v>
      </c>
      <c r="B2860" s="84">
        <v>44446</v>
      </c>
      <c r="C2860" s="312">
        <v>0.10606481481481482</v>
      </c>
      <c r="D2860">
        <v>8</v>
      </c>
      <c r="E2860"/>
      <c r="F2860"/>
      <c r="G2860" t="s">
        <v>1832</v>
      </c>
      <c r="H2860" t="s">
        <v>1241</v>
      </c>
      <c r="I2860" t="s">
        <v>1252</v>
      </c>
      <c r="J2860" t="s">
        <v>1414</v>
      </c>
    </row>
    <row r="2861" spans="1:10" ht="15" x14ac:dyDescent="0.2">
      <c r="A2861">
        <v>8</v>
      </c>
      <c r="B2861" s="84">
        <v>44446</v>
      </c>
      <c r="C2861" s="312">
        <v>0.10649305555555555</v>
      </c>
      <c r="D2861">
        <v>8</v>
      </c>
      <c r="E2861"/>
      <c r="F2861"/>
      <c r="G2861" t="s">
        <v>1833</v>
      </c>
      <c r="H2861"/>
      <c r="I2861" t="s">
        <v>1252</v>
      </c>
      <c r="J2861"/>
    </row>
    <row r="2862" spans="1:10" ht="15" x14ac:dyDescent="0.2">
      <c r="A2862">
        <v>8</v>
      </c>
      <c r="B2862" s="84">
        <v>44446</v>
      </c>
      <c r="C2862" s="312">
        <v>0.10681712962962964</v>
      </c>
      <c r="D2862">
        <v>8</v>
      </c>
      <c r="E2862"/>
      <c r="F2862"/>
      <c r="G2862"/>
      <c r="H2862" t="s">
        <v>1241</v>
      </c>
      <c r="I2862" t="s">
        <v>1252</v>
      </c>
      <c r="J2862"/>
    </row>
    <row r="2863" spans="1:10" ht="15" x14ac:dyDescent="0.2">
      <c r="A2863">
        <v>8</v>
      </c>
      <c r="B2863" s="84">
        <v>44446</v>
      </c>
      <c r="C2863" s="312">
        <v>0.10711805555555555</v>
      </c>
      <c r="D2863">
        <v>8</v>
      </c>
      <c r="E2863"/>
      <c r="F2863"/>
      <c r="G2863" t="s">
        <v>591</v>
      </c>
      <c r="H2863"/>
      <c r="I2863" t="s">
        <v>1252</v>
      </c>
      <c r="J2863"/>
    </row>
    <row r="2864" spans="1:10" ht="15" x14ac:dyDescent="0.2">
      <c r="A2864">
        <v>8</v>
      </c>
      <c r="B2864" s="84">
        <v>44446</v>
      </c>
      <c r="C2864" s="312">
        <v>0.1074074074074074</v>
      </c>
      <c r="D2864">
        <v>8</v>
      </c>
      <c r="E2864"/>
      <c r="F2864"/>
      <c r="G2864"/>
      <c r="H2864"/>
      <c r="I2864" t="s">
        <v>1252</v>
      </c>
      <c r="J2864"/>
    </row>
    <row r="2865" spans="1:10" ht="15" x14ac:dyDescent="0.2">
      <c r="A2865">
        <v>8</v>
      </c>
      <c r="B2865" s="84">
        <v>44446</v>
      </c>
      <c r="C2865" s="312">
        <v>0.10768518518518518</v>
      </c>
      <c r="D2865">
        <v>8</v>
      </c>
      <c r="E2865"/>
      <c r="F2865"/>
      <c r="G2865"/>
      <c r="H2865"/>
      <c r="I2865" t="s">
        <v>1252</v>
      </c>
      <c r="J2865" t="s">
        <v>1414</v>
      </c>
    </row>
    <row r="2866" spans="1:10" ht="15" x14ac:dyDescent="0.2">
      <c r="A2866">
        <v>8</v>
      </c>
      <c r="B2866" s="84">
        <v>44446</v>
      </c>
      <c r="C2866" s="312">
        <v>0.10788194444444445</v>
      </c>
      <c r="D2866">
        <v>8</v>
      </c>
      <c r="E2866"/>
      <c r="F2866"/>
      <c r="G2866"/>
      <c r="H2866" t="s">
        <v>1241</v>
      </c>
      <c r="I2866" t="s">
        <v>1252</v>
      </c>
      <c r="J2866" t="s">
        <v>1414</v>
      </c>
    </row>
    <row r="2867" spans="1:10" ht="15" x14ac:dyDescent="0.2">
      <c r="A2867">
        <v>8</v>
      </c>
      <c r="B2867" s="84">
        <v>44446</v>
      </c>
      <c r="C2867" s="312">
        <v>0.10885416666666665</v>
      </c>
      <c r="D2867">
        <v>8</v>
      </c>
      <c r="E2867"/>
      <c r="F2867"/>
      <c r="G2867" t="s">
        <v>1834</v>
      </c>
      <c r="H2867"/>
      <c r="I2867" t="s">
        <v>1252</v>
      </c>
      <c r="J2867"/>
    </row>
    <row r="2868" spans="1:10" ht="15" x14ac:dyDescent="0.2">
      <c r="A2868">
        <v>8</v>
      </c>
      <c r="B2868" s="84">
        <v>44446</v>
      </c>
      <c r="C2868" s="312">
        <v>0.10965277777777778</v>
      </c>
      <c r="D2868">
        <v>8</v>
      </c>
      <c r="E2868"/>
      <c r="F2868"/>
      <c r="G2868" t="s">
        <v>1835</v>
      </c>
      <c r="H2868"/>
      <c r="I2868" t="s">
        <v>1252</v>
      </c>
      <c r="J2868"/>
    </row>
    <row r="2869" spans="1:10" ht="15" x14ac:dyDescent="0.2">
      <c r="A2869">
        <v>8</v>
      </c>
      <c r="B2869" s="84">
        <v>44446</v>
      </c>
      <c r="C2869" s="312">
        <v>0.10966435185185186</v>
      </c>
      <c r="D2869">
        <v>8</v>
      </c>
      <c r="E2869"/>
      <c r="F2869"/>
      <c r="G2869"/>
      <c r="H2869"/>
      <c r="I2869" t="s">
        <v>1252</v>
      </c>
      <c r="J2869"/>
    </row>
    <row r="2870" spans="1:10" ht="15" x14ac:dyDescent="0.2">
      <c r="A2870">
        <v>8</v>
      </c>
      <c r="B2870" s="84">
        <v>44446</v>
      </c>
      <c r="C2870" s="312">
        <v>0.83341435185185186</v>
      </c>
      <c r="D2870">
        <v>15</v>
      </c>
      <c r="E2870"/>
      <c r="F2870"/>
      <c r="G2870"/>
      <c r="H2870"/>
      <c r="I2870"/>
      <c r="J2870" t="s">
        <v>1836</v>
      </c>
    </row>
    <row r="2871" spans="1:10" ht="15" x14ac:dyDescent="0.2">
      <c r="A2871">
        <v>8</v>
      </c>
      <c r="B2871" s="84">
        <v>44446</v>
      </c>
      <c r="C2871" s="312">
        <v>0.83373842592592595</v>
      </c>
      <c r="D2871">
        <v>15</v>
      </c>
      <c r="E2871"/>
      <c r="F2871"/>
      <c r="G2871"/>
      <c r="H2871"/>
      <c r="I2871" t="s">
        <v>1252</v>
      </c>
      <c r="J2871"/>
    </row>
    <row r="2872" spans="1:10" ht="15" x14ac:dyDescent="0.2">
      <c r="A2872">
        <v>8</v>
      </c>
      <c r="B2872" s="84">
        <v>44446</v>
      </c>
      <c r="C2872" s="312">
        <v>0.83449074074074081</v>
      </c>
      <c r="D2872">
        <v>15</v>
      </c>
      <c r="E2872"/>
      <c r="F2872"/>
      <c r="G2872"/>
      <c r="H2872"/>
      <c r="I2872" t="s">
        <v>1252</v>
      </c>
      <c r="J2872"/>
    </row>
    <row r="2873" spans="1:10" ht="15" x14ac:dyDescent="0.2">
      <c r="A2873">
        <v>8</v>
      </c>
      <c r="B2873" s="84">
        <v>44476</v>
      </c>
      <c r="C2873" s="312">
        <v>0.32098379629629631</v>
      </c>
      <c r="D2873">
        <v>8</v>
      </c>
      <c r="E2873"/>
      <c r="F2873"/>
      <c r="G2873"/>
      <c r="H2873" t="s">
        <v>1241</v>
      </c>
      <c r="I2873"/>
      <c r="J2873"/>
    </row>
    <row r="2874" spans="1:10" ht="15" x14ac:dyDescent="0.2">
      <c r="A2874">
        <v>8</v>
      </c>
      <c r="B2874" s="84">
        <v>44476</v>
      </c>
      <c r="C2874" s="312">
        <v>0.76545138888888886</v>
      </c>
      <c r="D2874">
        <v>21</v>
      </c>
      <c r="E2874"/>
      <c r="F2874"/>
      <c r="G2874" t="s">
        <v>591</v>
      </c>
      <c r="H2874"/>
      <c r="I2874"/>
      <c r="J2874"/>
    </row>
    <row r="2875" spans="1:10" ht="15" x14ac:dyDescent="0.2">
      <c r="A2875">
        <v>8</v>
      </c>
      <c r="B2875" s="84">
        <v>44476</v>
      </c>
      <c r="C2875" s="312">
        <v>0.76659722222222226</v>
      </c>
      <c r="D2875">
        <v>21</v>
      </c>
      <c r="E2875"/>
      <c r="F2875"/>
      <c r="G2875" t="s">
        <v>1820</v>
      </c>
      <c r="H2875"/>
      <c r="I2875"/>
      <c r="J2875"/>
    </row>
    <row r="2876" spans="1:10" ht="15" x14ac:dyDescent="0.2">
      <c r="A2876">
        <v>8</v>
      </c>
      <c r="B2876" s="84">
        <v>44476</v>
      </c>
      <c r="C2876" s="312">
        <v>0.80461805555555566</v>
      </c>
      <c r="D2876">
        <v>18</v>
      </c>
      <c r="E2876"/>
      <c r="F2876"/>
      <c r="G2876" t="s">
        <v>591</v>
      </c>
      <c r="H2876"/>
      <c r="I2876" t="s">
        <v>1743</v>
      </c>
      <c r="J2876"/>
    </row>
    <row r="2877" spans="1:10" ht="15" x14ac:dyDescent="0.2">
      <c r="A2877">
        <v>8</v>
      </c>
      <c r="B2877" s="84">
        <v>44476</v>
      </c>
      <c r="C2877" s="312">
        <v>0.80481481481481476</v>
      </c>
      <c r="D2877">
        <v>18</v>
      </c>
      <c r="E2877"/>
      <c r="F2877"/>
      <c r="G2877"/>
      <c r="H2877"/>
      <c r="I2877" t="s">
        <v>1252</v>
      </c>
      <c r="J2877"/>
    </row>
    <row r="2878" spans="1:10" ht="15" x14ac:dyDescent="0.2">
      <c r="A2878">
        <v>8</v>
      </c>
      <c r="B2878" s="84">
        <v>44476</v>
      </c>
      <c r="C2878" s="312">
        <v>0.80613425925925919</v>
      </c>
      <c r="D2878">
        <v>18</v>
      </c>
      <c r="E2878"/>
      <c r="F2878"/>
      <c r="G2878" t="s">
        <v>1833</v>
      </c>
      <c r="H2878" t="s">
        <v>1241</v>
      </c>
      <c r="I2878" t="s">
        <v>1252</v>
      </c>
      <c r="J2878" t="s">
        <v>1354</v>
      </c>
    </row>
    <row r="2879" spans="1:10" ht="15" x14ac:dyDescent="0.2">
      <c r="A2879">
        <v>8</v>
      </c>
      <c r="B2879" s="84">
        <v>44476</v>
      </c>
      <c r="C2879" s="312">
        <v>0.80692129629629628</v>
      </c>
      <c r="D2879">
        <v>18</v>
      </c>
      <c r="E2879"/>
      <c r="F2879"/>
      <c r="G2879" t="s">
        <v>1837</v>
      </c>
      <c r="H2879"/>
      <c r="I2879" t="s">
        <v>1252</v>
      </c>
      <c r="J2879"/>
    </row>
    <row r="2880" spans="1:10" ht="15" x14ac:dyDescent="0.2">
      <c r="A2880">
        <v>8</v>
      </c>
      <c r="B2880" s="84">
        <v>44476</v>
      </c>
      <c r="C2880" s="312">
        <v>0.80706018518518519</v>
      </c>
      <c r="D2880">
        <v>18</v>
      </c>
      <c r="E2880"/>
      <c r="F2880"/>
      <c r="G2880" t="s">
        <v>1833</v>
      </c>
      <c r="H2880"/>
      <c r="I2880" t="s">
        <v>1252</v>
      </c>
      <c r="J2880"/>
    </row>
    <row r="2881" spans="1:10" ht="15" x14ac:dyDescent="0.2">
      <c r="A2881">
        <v>8</v>
      </c>
      <c r="B2881" s="84">
        <v>44476</v>
      </c>
      <c r="C2881" s="312">
        <v>0.80773148148148144</v>
      </c>
      <c r="D2881">
        <v>18</v>
      </c>
      <c r="E2881"/>
      <c r="F2881"/>
      <c r="G2881" t="s">
        <v>1837</v>
      </c>
      <c r="H2881"/>
      <c r="I2881" t="s">
        <v>1252</v>
      </c>
      <c r="J2881"/>
    </row>
    <row r="2882" spans="1:10" ht="15" x14ac:dyDescent="0.2">
      <c r="A2882">
        <v>8</v>
      </c>
      <c r="B2882" s="84">
        <v>44476</v>
      </c>
      <c r="C2882" s="312">
        <v>0.82954861111111111</v>
      </c>
      <c r="D2882">
        <v>16</v>
      </c>
      <c r="E2882"/>
      <c r="F2882"/>
      <c r="G2882"/>
      <c r="H2882"/>
      <c r="I2882" t="s">
        <v>1838</v>
      </c>
      <c r="J2882"/>
    </row>
    <row r="2883" spans="1:10" ht="15" x14ac:dyDescent="0.2">
      <c r="A2883">
        <v>8</v>
      </c>
      <c r="B2883" s="84">
        <v>44476</v>
      </c>
      <c r="C2883" s="312">
        <v>0.8627083333333333</v>
      </c>
      <c r="D2883">
        <v>14</v>
      </c>
      <c r="E2883"/>
      <c r="F2883"/>
      <c r="G2883"/>
      <c r="H2883"/>
      <c r="I2883"/>
      <c r="J2883"/>
    </row>
    <row r="2884" spans="1:10" ht="15" x14ac:dyDescent="0.2">
      <c r="A2884">
        <v>8</v>
      </c>
      <c r="B2884" s="84">
        <v>44507</v>
      </c>
      <c r="C2884" s="312">
        <v>6.5208333333333326E-2</v>
      </c>
      <c r="D2884">
        <v>10</v>
      </c>
      <c r="E2884">
        <v>1</v>
      </c>
      <c r="F2884"/>
      <c r="G2884" t="s">
        <v>1839</v>
      </c>
      <c r="H2884"/>
      <c r="I2884"/>
      <c r="J2884"/>
    </row>
    <row r="2885" spans="1:10" ht="16" x14ac:dyDescent="0.2">
      <c r="A2885" s="313">
        <v>8</v>
      </c>
      <c r="B2885" s="84">
        <v>44507</v>
      </c>
      <c r="C2885" s="312">
        <v>7.6805555555555557E-2</v>
      </c>
      <c r="D2885">
        <v>9</v>
      </c>
      <c r="E2885"/>
      <c r="F2885"/>
      <c r="G2885"/>
      <c r="H2885"/>
      <c r="I2885" t="s">
        <v>1840</v>
      </c>
      <c r="J2885"/>
    </row>
    <row r="2886" spans="1:10" ht="16" x14ac:dyDescent="0.2">
      <c r="A2886" s="313">
        <v>8</v>
      </c>
      <c r="B2886" s="84">
        <v>44507</v>
      </c>
      <c r="C2886" s="312">
        <v>7.7442129629629639E-2</v>
      </c>
      <c r="D2886">
        <v>9</v>
      </c>
      <c r="E2886"/>
      <c r="F2886"/>
      <c r="G2886" t="s">
        <v>591</v>
      </c>
      <c r="H2886" t="s">
        <v>1241</v>
      </c>
      <c r="I2886" t="s">
        <v>1252</v>
      </c>
      <c r="J2886"/>
    </row>
    <row r="2887" spans="1:10" ht="16" x14ac:dyDescent="0.2">
      <c r="A2887" s="313">
        <v>8</v>
      </c>
      <c r="B2887" s="84">
        <v>44507</v>
      </c>
      <c r="C2887" s="312">
        <v>7.7638888888888882E-2</v>
      </c>
      <c r="D2887">
        <v>10</v>
      </c>
      <c r="E2887"/>
      <c r="F2887"/>
      <c r="G2887"/>
      <c r="H2887" t="s">
        <v>1241</v>
      </c>
      <c r="I2887" t="s">
        <v>1252</v>
      </c>
      <c r="J2887"/>
    </row>
    <row r="2888" spans="1:10" ht="16" x14ac:dyDescent="0.2">
      <c r="A2888" s="313">
        <v>8</v>
      </c>
      <c r="B2888" s="84">
        <v>44507</v>
      </c>
      <c r="C2888" s="312">
        <v>7.795138888888889E-2</v>
      </c>
      <c r="D2888">
        <v>10</v>
      </c>
      <c r="E2888"/>
      <c r="F2888"/>
      <c r="G2888"/>
      <c r="H2888"/>
      <c r="I2888" t="s">
        <v>1252</v>
      </c>
      <c r="J2888"/>
    </row>
    <row r="2889" spans="1:10" ht="16" x14ac:dyDescent="0.2">
      <c r="A2889" s="313">
        <v>8</v>
      </c>
      <c r="B2889" s="84">
        <v>44507</v>
      </c>
      <c r="C2889" s="312">
        <v>7.8993055555555566E-2</v>
      </c>
      <c r="D2889">
        <v>9</v>
      </c>
      <c r="E2889"/>
      <c r="F2889"/>
      <c r="G2889"/>
      <c r="H2889"/>
      <c r="I2889" t="s">
        <v>1252</v>
      </c>
      <c r="J2889"/>
    </row>
    <row r="2890" spans="1:10" ht="16" x14ac:dyDescent="0.2">
      <c r="A2890" s="313">
        <v>8</v>
      </c>
      <c r="B2890" s="84">
        <v>44507</v>
      </c>
      <c r="C2890" s="312">
        <v>7.9247685185185185E-2</v>
      </c>
      <c r="D2890">
        <v>9</v>
      </c>
      <c r="E2890"/>
      <c r="F2890"/>
      <c r="G2890"/>
      <c r="H2890"/>
      <c r="I2890" t="s">
        <v>1252</v>
      </c>
      <c r="J2890"/>
    </row>
    <row r="2891" spans="1:10" ht="16" x14ac:dyDescent="0.2">
      <c r="A2891" s="313">
        <v>8</v>
      </c>
      <c r="B2891" s="84">
        <v>44507</v>
      </c>
      <c r="C2891" s="312">
        <v>7.9363425925925921E-2</v>
      </c>
      <c r="D2891">
        <v>9</v>
      </c>
      <c r="E2891"/>
      <c r="F2891"/>
      <c r="G2891" t="s">
        <v>591</v>
      </c>
      <c r="H2891" t="s">
        <v>1241</v>
      </c>
      <c r="I2891" t="s">
        <v>1252</v>
      </c>
      <c r="J2891" t="s">
        <v>1414</v>
      </c>
    </row>
    <row r="2892" spans="1:10" ht="16" x14ac:dyDescent="0.2">
      <c r="A2892" s="313">
        <v>8</v>
      </c>
      <c r="B2892" s="84">
        <v>44507</v>
      </c>
      <c r="C2892" s="312">
        <v>0.17789351851851853</v>
      </c>
      <c r="D2892">
        <v>8</v>
      </c>
      <c r="E2892"/>
      <c r="F2892"/>
      <c r="G2892" t="s">
        <v>1814</v>
      </c>
      <c r="H2892" t="s">
        <v>1241</v>
      </c>
      <c r="I2892"/>
      <c r="J2892"/>
    </row>
    <row r="2893" spans="1:10" ht="15" x14ac:dyDescent="0.2">
      <c r="A2893">
        <v>8</v>
      </c>
      <c r="B2893" s="84">
        <v>44507</v>
      </c>
      <c r="C2893" s="312">
        <v>0.20082175925925927</v>
      </c>
      <c r="D2893">
        <v>8</v>
      </c>
      <c r="E2893"/>
      <c r="F2893"/>
      <c r="G2893"/>
      <c r="H2893" t="s">
        <v>1241</v>
      </c>
      <c r="I2893" t="s">
        <v>1841</v>
      </c>
      <c r="J2893"/>
    </row>
    <row r="2894" spans="1:10" ht="16" x14ac:dyDescent="0.2">
      <c r="A2894" s="313">
        <v>8</v>
      </c>
      <c r="B2894" s="84">
        <v>44507</v>
      </c>
      <c r="C2894" s="312">
        <v>0.2016435185185185</v>
      </c>
      <c r="D2894">
        <v>8</v>
      </c>
      <c r="E2894"/>
      <c r="F2894"/>
      <c r="G2894"/>
      <c r="H2894"/>
      <c r="I2894" t="s">
        <v>1252</v>
      </c>
      <c r="J2894"/>
    </row>
    <row r="2895" spans="1:10" ht="16" x14ac:dyDescent="0.2">
      <c r="A2895" s="313">
        <v>8</v>
      </c>
      <c r="B2895" s="84">
        <v>44507</v>
      </c>
      <c r="C2895" s="312">
        <v>0.20248842592592595</v>
      </c>
      <c r="D2895">
        <v>8</v>
      </c>
      <c r="E2895"/>
      <c r="F2895"/>
      <c r="G2895"/>
      <c r="H2895"/>
      <c r="I2895" t="s">
        <v>1252</v>
      </c>
      <c r="J2895"/>
    </row>
    <row r="2896" spans="1:10" ht="16" x14ac:dyDescent="0.2">
      <c r="A2896" s="313">
        <v>8</v>
      </c>
      <c r="B2896" s="84">
        <v>44507</v>
      </c>
      <c r="C2896" s="312">
        <v>0.20307870370370371</v>
      </c>
      <c r="D2896">
        <v>8</v>
      </c>
      <c r="E2896"/>
      <c r="F2896"/>
      <c r="G2896" t="s">
        <v>1842</v>
      </c>
      <c r="H2896"/>
      <c r="I2896" t="s">
        <v>1252</v>
      </c>
      <c r="J2896"/>
    </row>
    <row r="2897" spans="1:10" ht="16" x14ac:dyDescent="0.2">
      <c r="A2897" s="313">
        <v>8</v>
      </c>
      <c r="B2897" s="84">
        <v>44507</v>
      </c>
      <c r="C2897" s="312">
        <v>0.20327546296296295</v>
      </c>
      <c r="D2897">
        <v>8</v>
      </c>
      <c r="E2897"/>
      <c r="F2897"/>
      <c r="G2897"/>
      <c r="H2897"/>
      <c r="I2897" t="s">
        <v>1252</v>
      </c>
      <c r="J2897"/>
    </row>
    <row r="2898" spans="1:10" ht="15" x14ac:dyDescent="0.2">
      <c r="A2898">
        <v>8</v>
      </c>
      <c r="B2898" s="84">
        <v>44507</v>
      </c>
      <c r="C2898" s="312">
        <v>0.20402777777777778</v>
      </c>
      <c r="D2898">
        <v>8</v>
      </c>
      <c r="E2898"/>
      <c r="F2898"/>
      <c r="G2898"/>
      <c r="H2898" t="s">
        <v>1241</v>
      </c>
      <c r="I2898" t="s">
        <v>1252</v>
      </c>
      <c r="J2898"/>
    </row>
    <row r="2899" spans="1:10" ht="16" x14ac:dyDescent="0.2">
      <c r="A2899" s="313">
        <v>8</v>
      </c>
      <c r="B2899" s="84">
        <v>44507</v>
      </c>
      <c r="C2899" s="312">
        <v>0.20451388888888888</v>
      </c>
      <c r="D2899">
        <v>8</v>
      </c>
      <c r="E2899"/>
      <c r="F2899"/>
      <c r="G2899" t="s">
        <v>1842</v>
      </c>
      <c r="H2899"/>
      <c r="I2899" t="s">
        <v>1252</v>
      </c>
      <c r="J2899"/>
    </row>
    <row r="2900" spans="1:10" ht="16" x14ac:dyDescent="0.2">
      <c r="A2900" s="313">
        <v>8</v>
      </c>
      <c r="B2900" s="84">
        <v>44507</v>
      </c>
      <c r="C2900" s="312">
        <v>0.20466435185185183</v>
      </c>
      <c r="D2900">
        <v>8</v>
      </c>
      <c r="E2900"/>
      <c r="F2900"/>
      <c r="G2900" t="s">
        <v>591</v>
      </c>
      <c r="H2900"/>
      <c r="I2900" t="s">
        <v>1252</v>
      </c>
      <c r="J2900"/>
    </row>
    <row r="2901" spans="1:10" ht="16" x14ac:dyDescent="0.2">
      <c r="A2901" s="313">
        <v>8</v>
      </c>
      <c r="B2901" s="84">
        <v>44507</v>
      </c>
      <c r="C2901" s="312">
        <v>0.20493055555555553</v>
      </c>
      <c r="D2901">
        <v>8</v>
      </c>
      <c r="E2901"/>
      <c r="F2901"/>
      <c r="G2901" t="s">
        <v>591</v>
      </c>
      <c r="H2901"/>
      <c r="I2901" t="s">
        <v>1252</v>
      </c>
      <c r="J2901"/>
    </row>
    <row r="2902" spans="1:10" ht="16" x14ac:dyDescent="0.2">
      <c r="A2902" s="313">
        <v>8</v>
      </c>
      <c r="B2902" s="84">
        <v>44507</v>
      </c>
      <c r="C2902" s="312">
        <v>0.21243055555555557</v>
      </c>
      <c r="D2902">
        <v>8</v>
      </c>
      <c r="E2902"/>
      <c r="F2902"/>
      <c r="G2902"/>
      <c r="H2902"/>
      <c r="I2902" t="s">
        <v>1252</v>
      </c>
      <c r="J2902" t="s">
        <v>1414</v>
      </c>
    </row>
    <row r="2903" spans="1:10" ht="15" x14ac:dyDescent="0.2">
      <c r="A2903">
        <v>8</v>
      </c>
      <c r="B2903" s="84">
        <v>44507</v>
      </c>
      <c r="C2903" s="312">
        <v>0.21907407407407409</v>
      </c>
      <c r="D2903">
        <v>8</v>
      </c>
      <c r="E2903"/>
      <c r="F2903"/>
      <c r="G2903" t="s">
        <v>1842</v>
      </c>
      <c r="H2903" t="s">
        <v>1241</v>
      </c>
      <c r="I2903" t="s">
        <v>1252</v>
      </c>
      <c r="J2903"/>
    </row>
    <row r="2904" spans="1:10" ht="15" x14ac:dyDescent="0.2">
      <c r="A2904">
        <v>8</v>
      </c>
      <c r="B2904" s="84">
        <v>44507</v>
      </c>
      <c r="C2904" s="312">
        <v>0.31633101851851853</v>
      </c>
      <c r="D2904">
        <v>8</v>
      </c>
      <c r="E2904"/>
      <c r="F2904"/>
      <c r="G2904" t="s">
        <v>1842</v>
      </c>
      <c r="H2904"/>
      <c r="I2904"/>
      <c r="J2904"/>
    </row>
    <row r="2905" spans="1:10" ht="15" x14ac:dyDescent="0.2">
      <c r="A2905">
        <v>8</v>
      </c>
      <c r="B2905" s="84">
        <v>44537</v>
      </c>
      <c r="C2905" s="312">
        <v>8.3148148148148152E-2</v>
      </c>
      <c r="D2905">
        <v>9</v>
      </c>
      <c r="E2905"/>
      <c r="F2905"/>
      <c r="G2905"/>
      <c r="H2905"/>
      <c r="I2905" t="s">
        <v>1743</v>
      </c>
      <c r="J2905"/>
    </row>
    <row r="2906" spans="1:10" ht="15" x14ac:dyDescent="0.2">
      <c r="A2906">
        <v>8</v>
      </c>
      <c r="B2906" s="84">
        <v>44537</v>
      </c>
      <c r="C2906" s="312">
        <v>8.3460648148148145E-2</v>
      </c>
      <c r="D2906">
        <v>9</v>
      </c>
      <c r="E2906"/>
      <c r="F2906"/>
      <c r="G2906" t="s">
        <v>1762</v>
      </c>
      <c r="H2906"/>
      <c r="I2906" t="s">
        <v>1252</v>
      </c>
      <c r="J2906"/>
    </row>
    <row r="2907" spans="1:10" ht="15" x14ac:dyDescent="0.2">
      <c r="A2907">
        <v>8</v>
      </c>
      <c r="B2907" t="s">
        <v>1441</v>
      </c>
      <c r="C2907" s="312">
        <v>0.82503472222222218</v>
      </c>
      <c r="D2907">
        <v>17</v>
      </c>
      <c r="E2907"/>
      <c r="F2907"/>
      <c r="G2907"/>
      <c r="H2907"/>
      <c r="I2907"/>
      <c r="J2907"/>
    </row>
    <row r="2908" spans="1:10" ht="15" x14ac:dyDescent="0.2">
      <c r="A2908">
        <v>8</v>
      </c>
      <c r="B2908" t="s">
        <v>1748</v>
      </c>
      <c r="C2908" s="312">
        <v>0.73820601851851853</v>
      </c>
      <c r="D2908">
        <v>22</v>
      </c>
      <c r="E2908"/>
      <c r="F2908"/>
      <c r="G2908">
        <v>15</v>
      </c>
      <c r="H2908"/>
      <c r="I2908"/>
      <c r="J2908"/>
    </row>
    <row r="2909" spans="1:10" ht="15" x14ac:dyDescent="0.2">
      <c r="A2909">
        <v>8</v>
      </c>
      <c r="B2909" t="s">
        <v>1748</v>
      </c>
      <c r="C2909" s="312">
        <v>0.99006944444444445</v>
      </c>
      <c r="D2909">
        <v>11</v>
      </c>
      <c r="E2909"/>
      <c r="F2909"/>
      <c r="G2909" t="s">
        <v>1843</v>
      </c>
      <c r="H2909"/>
      <c r="I2909"/>
      <c r="J2909"/>
    </row>
    <row r="2910" spans="1:10" ht="15" x14ac:dyDescent="0.2">
      <c r="A2910">
        <v>8</v>
      </c>
      <c r="B2910" t="s">
        <v>1443</v>
      </c>
      <c r="C2910" s="312">
        <v>0.14067129629629629</v>
      </c>
      <c r="D2910">
        <v>8</v>
      </c>
      <c r="E2910"/>
      <c r="F2910"/>
      <c r="G2910"/>
      <c r="H2910"/>
      <c r="I2910"/>
      <c r="J2910"/>
    </row>
    <row r="2911" spans="1:10" ht="15" x14ac:dyDescent="0.2">
      <c r="A2911">
        <v>8</v>
      </c>
      <c r="B2911" t="s">
        <v>1443</v>
      </c>
      <c r="C2911" s="312">
        <v>0.1434375</v>
      </c>
      <c r="D2911">
        <v>8</v>
      </c>
      <c r="E2911"/>
      <c r="F2911"/>
      <c r="G2911" t="s">
        <v>1820</v>
      </c>
      <c r="H2911"/>
      <c r="I2911" t="s">
        <v>1252</v>
      </c>
      <c r="J2911" t="s">
        <v>1844</v>
      </c>
    </row>
    <row r="2912" spans="1:10" ht="15" x14ac:dyDescent="0.2">
      <c r="A2912">
        <v>8</v>
      </c>
      <c r="B2912" t="s">
        <v>1443</v>
      </c>
      <c r="C2912" s="312">
        <v>0.14405092592592592</v>
      </c>
      <c r="D2912">
        <v>8</v>
      </c>
      <c r="E2912"/>
      <c r="F2912"/>
      <c r="G2912"/>
      <c r="H2912"/>
      <c r="I2912" t="s">
        <v>1252</v>
      </c>
      <c r="J2912"/>
    </row>
    <row r="2913" spans="1:10" ht="15" x14ac:dyDescent="0.2">
      <c r="A2913">
        <v>8</v>
      </c>
      <c r="B2913" t="s">
        <v>1443</v>
      </c>
      <c r="C2913" s="312">
        <v>0.14418981481481483</v>
      </c>
      <c r="D2913">
        <v>8</v>
      </c>
      <c r="E2913"/>
      <c r="F2913"/>
      <c r="G2913"/>
      <c r="H2913"/>
      <c r="I2913" t="s">
        <v>1252</v>
      </c>
      <c r="J2913"/>
    </row>
    <row r="2914" spans="1:10" ht="15" x14ac:dyDescent="0.2">
      <c r="A2914">
        <v>8</v>
      </c>
      <c r="B2914" t="s">
        <v>1749</v>
      </c>
      <c r="C2914" s="312">
        <v>0.11390046296296297</v>
      </c>
      <c r="D2914">
        <v>6</v>
      </c>
      <c r="E2914"/>
      <c r="F2914"/>
      <c r="G2914"/>
      <c r="H2914"/>
      <c r="I2914" t="s">
        <v>1743</v>
      </c>
      <c r="J2914"/>
    </row>
    <row r="2915" spans="1:10" ht="15" x14ac:dyDescent="0.2">
      <c r="A2915">
        <v>8</v>
      </c>
      <c r="B2915" t="s">
        <v>1749</v>
      </c>
      <c r="C2915" s="312">
        <v>0.11408564814814814</v>
      </c>
      <c r="D2915">
        <v>6</v>
      </c>
      <c r="E2915"/>
      <c r="F2915"/>
      <c r="G2915" t="s">
        <v>1843</v>
      </c>
      <c r="H2915" t="s">
        <v>1241</v>
      </c>
      <c r="I2915" t="s">
        <v>1252</v>
      </c>
      <c r="J2915"/>
    </row>
    <row r="2916" spans="1:10" ht="15" x14ac:dyDescent="0.2">
      <c r="A2916">
        <v>8</v>
      </c>
      <c r="B2916" t="s">
        <v>1749</v>
      </c>
      <c r="C2916" s="312">
        <v>0.11436342592592592</v>
      </c>
      <c r="D2916">
        <v>6</v>
      </c>
      <c r="E2916"/>
      <c r="F2916"/>
      <c r="G2916"/>
      <c r="H2916"/>
      <c r="I2916" t="s">
        <v>1252</v>
      </c>
      <c r="J2916"/>
    </row>
    <row r="2917" spans="1:10" ht="15" x14ac:dyDescent="0.2">
      <c r="A2917">
        <v>8</v>
      </c>
      <c r="B2917" t="s">
        <v>1749</v>
      </c>
      <c r="C2917" s="312">
        <v>0.24027777777777778</v>
      </c>
      <c r="D2917">
        <v>5</v>
      </c>
      <c r="E2917"/>
      <c r="F2917"/>
      <c r="G2917" t="s">
        <v>1827</v>
      </c>
      <c r="H2917"/>
      <c r="I2917"/>
      <c r="J2917"/>
    </row>
    <row r="2918" spans="1:10" ht="15" x14ac:dyDescent="0.2">
      <c r="A2918">
        <v>8</v>
      </c>
      <c r="B2918" t="s">
        <v>1749</v>
      </c>
      <c r="C2918" s="312">
        <v>0.24149305555555556</v>
      </c>
      <c r="D2918">
        <v>5</v>
      </c>
      <c r="E2918"/>
      <c r="F2918"/>
      <c r="G2918"/>
      <c r="H2918"/>
      <c r="I2918" t="s">
        <v>1252</v>
      </c>
      <c r="J2918"/>
    </row>
    <row r="2919" spans="1:10" ht="15" x14ac:dyDescent="0.2">
      <c r="A2919">
        <v>8</v>
      </c>
      <c r="B2919" t="s">
        <v>1749</v>
      </c>
      <c r="C2919" s="312">
        <v>0.24186342592592591</v>
      </c>
      <c r="D2919">
        <v>5</v>
      </c>
      <c r="E2919"/>
      <c r="F2919"/>
      <c r="G2919"/>
      <c r="H2919"/>
      <c r="I2919" t="s">
        <v>1252</v>
      </c>
      <c r="J2919"/>
    </row>
    <row r="2920" spans="1:10" ht="15" x14ac:dyDescent="0.2">
      <c r="A2920">
        <v>8</v>
      </c>
      <c r="B2920" t="s">
        <v>1750</v>
      </c>
      <c r="C2920" s="312">
        <v>0.95548611111111104</v>
      </c>
      <c r="D2920">
        <v>15</v>
      </c>
      <c r="E2920"/>
      <c r="F2920"/>
      <c r="G2920"/>
      <c r="H2920" t="s">
        <v>1241</v>
      </c>
      <c r="I2920"/>
      <c r="J2920"/>
    </row>
    <row r="2921" spans="1:10" ht="15" x14ac:dyDescent="0.2">
      <c r="A2921">
        <v>8</v>
      </c>
      <c r="B2921" t="s">
        <v>1750</v>
      </c>
      <c r="C2921" s="312">
        <v>0.95655092592592583</v>
      </c>
      <c r="D2921">
        <v>15</v>
      </c>
      <c r="E2921"/>
      <c r="F2921"/>
      <c r="G2921"/>
      <c r="H2921"/>
      <c r="I2921"/>
      <c r="J2921"/>
    </row>
    <row r="2922" spans="1:10" ht="15" x14ac:dyDescent="0.2">
      <c r="A2922">
        <v>8</v>
      </c>
      <c r="B2922" t="s">
        <v>1799</v>
      </c>
      <c r="C2922" s="312">
        <v>0.97645833333333332</v>
      </c>
      <c r="D2922">
        <v>8</v>
      </c>
      <c r="E2922"/>
      <c r="F2922"/>
      <c r="G2922" t="s">
        <v>1759</v>
      </c>
      <c r="H2922" t="s">
        <v>1241</v>
      </c>
      <c r="I2922"/>
      <c r="J2922"/>
    </row>
    <row r="2923" spans="1:10" ht="15" x14ac:dyDescent="0.2">
      <c r="A2923">
        <v>8</v>
      </c>
      <c r="B2923" t="s">
        <v>1444</v>
      </c>
      <c r="C2923" s="312">
        <v>0.86280092592592583</v>
      </c>
      <c r="D2923">
        <v>13</v>
      </c>
      <c r="E2923"/>
      <c r="F2923"/>
      <c r="G2923"/>
      <c r="H2923"/>
      <c r="I2923"/>
      <c r="J2923"/>
    </row>
    <row r="2924" spans="1:10" ht="15" x14ac:dyDescent="0.2">
      <c r="A2924">
        <v>8</v>
      </c>
      <c r="B2924" t="s">
        <v>1426</v>
      </c>
      <c r="C2924" s="312">
        <v>0.23998842592592592</v>
      </c>
      <c r="D2924">
        <v>8</v>
      </c>
      <c r="E2924"/>
      <c r="F2924"/>
      <c r="G2924"/>
      <c r="H2924"/>
      <c r="I2924" t="s">
        <v>1845</v>
      </c>
      <c r="J2924"/>
    </row>
    <row r="2925" spans="1:10" ht="15" x14ac:dyDescent="0.2">
      <c r="A2925">
        <v>8</v>
      </c>
      <c r="B2925" t="s">
        <v>1426</v>
      </c>
      <c r="C2925" s="312">
        <v>0.24</v>
      </c>
      <c r="D2925">
        <v>8</v>
      </c>
      <c r="E2925"/>
      <c r="F2925"/>
      <c r="G2925">
        <v>16</v>
      </c>
      <c r="H2925" t="s">
        <v>1241</v>
      </c>
      <c r="I2925" t="s">
        <v>1252</v>
      </c>
      <c r="J2925"/>
    </row>
    <row r="2926" spans="1:10" ht="15" x14ac:dyDescent="0.2">
      <c r="A2926">
        <v>8</v>
      </c>
      <c r="B2926" t="s">
        <v>1426</v>
      </c>
      <c r="C2926" s="312">
        <v>0.24065972222222221</v>
      </c>
      <c r="D2926">
        <v>8</v>
      </c>
      <c r="E2926"/>
      <c r="F2926"/>
      <c r="G2926"/>
      <c r="H2926"/>
      <c r="I2926" t="s">
        <v>1252</v>
      </c>
      <c r="J2926"/>
    </row>
    <row r="2927" spans="1:10" ht="15" x14ac:dyDescent="0.2">
      <c r="A2927">
        <v>8</v>
      </c>
      <c r="B2927" t="s">
        <v>1426</v>
      </c>
      <c r="C2927" s="312">
        <v>0.24135416666666668</v>
      </c>
      <c r="D2927">
        <v>8</v>
      </c>
      <c r="E2927"/>
      <c r="F2927"/>
      <c r="G2927" t="s">
        <v>1823</v>
      </c>
      <c r="H2927" t="s">
        <v>1241</v>
      </c>
      <c r="I2927" t="s">
        <v>1252</v>
      </c>
      <c r="J2927"/>
    </row>
    <row r="2928" spans="1:10" ht="15" x14ac:dyDescent="0.2">
      <c r="A2928">
        <v>8</v>
      </c>
      <c r="B2928" t="s">
        <v>1426</v>
      </c>
      <c r="C2928" s="312">
        <v>0.24261574074074074</v>
      </c>
      <c r="D2928">
        <v>8</v>
      </c>
      <c r="E2928"/>
      <c r="F2928"/>
      <c r="G2928">
        <v>16</v>
      </c>
      <c r="H2928"/>
      <c r="I2928" t="s">
        <v>1252</v>
      </c>
      <c r="J2928"/>
    </row>
    <row r="2929" spans="1:10" ht="15" x14ac:dyDescent="0.2">
      <c r="A2929">
        <v>8</v>
      </c>
      <c r="B2929" t="s">
        <v>1426</v>
      </c>
      <c r="C2929" s="312">
        <v>0.2431712962962963</v>
      </c>
      <c r="D2929">
        <v>8</v>
      </c>
      <c r="E2929"/>
      <c r="F2929"/>
      <c r="G2929"/>
      <c r="H2929" t="s">
        <v>1241</v>
      </c>
      <c r="I2929" t="s">
        <v>1252</v>
      </c>
      <c r="J2929"/>
    </row>
    <row r="2930" spans="1:10" ht="15" x14ac:dyDescent="0.2">
      <c r="A2930">
        <v>8</v>
      </c>
      <c r="B2930" t="s">
        <v>1426</v>
      </c>
      <c r="C2930" s="312">
        <v>0.24357638888888888</v>
      </c>
      <c r="D2930">
        <v>8</v>
      </c>
      <c r="E2930"/>
      <c r="F2930"/>
      <c r="G2930" t="s">
        <v>591</v>
      </c>
      <c r="H2930"/>
      <c r="I2930" t="s">
        <v>1252</v>
      </c>
      <c r="J2930" t="s">
        <v>1846</v>
      </c>
    </row>
    <row r="2931" spans="1:10" ht="15" x14ac:dyDescent="0.2">
      <c r="A2931">
        <v>8</v>
      </c>
      <c r="B2931" t="s">
        <v>1426</v>
      </c>
      <c r="C2931" s="312">
        <v>0.24412037037037038</v>
      </c>
      <c r="D2931">
        <v>8</v>
      </c>
      <c r="E2931"/>
      <c r="F2931"/>
      <c r="G2931"/>
      <c r="H2931"/>
      <c r="I2931" t="s">
        <v>1252</v>
      </c>
      <c r="J2931"/>
    </row>
    <row r="2932" spans="1:10" ht="15" x14ac:dyDescent="0.2">
      <c r="A2932">
        <v>8</v>
      </c>
      <c r="B2932" t="s">
        <v>1426</v>
      </c>
      <c r="C2932" s="312">
        <v>0.24526620370370369</v>
      </c>
      <c r="D2932">
        <v>8</v>
      </c>
      <c r="E2932"/>
      <c r="F2932"/>
      <c r="G2932" t="s">
        <v>1827</v>
      </c>
      <c r="H2932" t="s">
        <v>1241</v>
      </c>
      <c r="I2932" t="s">
        <v>1847</v>
      </c>
      <c r="J2932"/>
    </row>
    <row r="2933" spans="1:10" ht="15" x14ac:dyDescent="0.2">
      <c r="A2933">
        <v>8</v>
      </c>
      <c r="B2933" t="s">
        <v>1426</v>
      </c>
      <c r="C2933" s="312">
        <v>0.24585648148148151</v>
      </c>
      <c r="D2933">
        <v>8</v>
      </c>
      <c r="E2933"/>
      <c r="F2933"/>
      <c r="G2933"/>
      <c r="H2933"/>
      <c r="I2933" t="s">
        <v>1252</v>
      </c>
      <c r="J2933"/>
    </row>
    <row r="2934" spans="1:10" ht="15" x14ac:dyDescent="0.2">
      <c r="A2934">
        <v>8</v>
      </c>
      <c r="B2934" t="s">
        <v>1426</v>
      </c>
      <c r="C2934" s="312">
        <v>0.24612268518518518</v>
      </c>
      <c r="D2934">
        <v>8</v>
      </c>
      <c r="E2934"/>
      <c r="F2934"/>
      <c r="G2934" t="s">
        <v>1827</v>
      </c>
      <c r="H2934"/>
      <c r="I2934" t="s">
        <v>1848</v>
      </c>
      <c r="J2934"/>
    </row>
    <row r="2935" spans="1:10" ht="15" x14ac:dyDescent="0.2">
      <c r="A2935">
        <v>8</v>
      </c>
      <c r="B2935" t="s">
        <v>1427</v>
      </c>
      <c r="C2935" s="312">
        <v>0.10701388888888889</v>
      </c>
      <c r="D2935">
        <v>18</v>
      </c>
      <c r="E2935"/>
      <c r="F2935"/>
      <c r="G2935" t="s">
        <v>1827</v>
      </c>
      <c r="H2935"/>
      <c r="I2935"/>
      <c r="J2935"/>
    </row>
    <row r="2936" spans="1:10" ht="15" x14ac:dyDescent="0.2">
      <c r="A2936">
        <v>8</v>
      </c>
      <c r="B2936" t="s">
        <v>1427</v>
      </c>
      <c r="C2936" s="312">
        <v>0.10766203703703703</v>
      </c>
      <c r="D2936">
        <v>18</v>
      </c>
      <c r="E2936"/>
      <c r="F2936"/>
      <c r="G2936">
        <v>16</v>
      </c>
      <c r="H2936"/>
      <c r="I2936" t="s">
        <v>1252</v>
      </c>
      <c r="J2936"/>
    </row>
    <row r="2937" spans="1:10" ht="15" x14ac:dyDescent="0.2">
      <c r="A2937">
        <v>8</v>
      </c>
      <c r="B2937" t="s">
        <v>1427</v>
      </c>
      <c r="C2937" s="312">
        <v>0.12268518518518519</v>
      </c>
      <c r="D2937">
        <v>18</v>
      </c>
      <c r="E2937"/>
      <c r="F2937"/>
      <c r="G2937"/>
      <c r="H2937"/>
      <c r="I2937"/>
      <c r="J2937"/>
    </row>
    <row r="2938" spans="1:10" ht="15" x14ac:dyDescent="0.2">
      <c r="A2938">
        <v>8</v>
      </c>
      <c r="B2938" s="84">
        <v>44204</v>
      </c>
      <c r="C2938" s="312">
        <v>0.26859953703703704</v>
      </c>
      <c r="D2938">
        <v>8</v>
      </c>
      <c r="E2938"/>
      <c r="F2938"/>
      <c r="G2938">
        <v>14</v>
      </c>
      <c r="H2938"/>
      <c r="I2938"/>
      <c r="J2938"/>
    </row>
    <row r="2939" spans="1:10" ht="15" x14ac:dyDescent="0.2">
      <c r="A2939">
        <v>8</v>
      </c>
      <c r="B2939" s="84">
        <v>44385</v>
      </c>
      <c r="C2939" s="312">
        <v>6.7384259259259269E-2</v>
      </c>
      <c r="D2939">
        <v>11</v>
      </c>
      <c r="E2939"/>
      <c r="F2939"/>
      <c r="G2939"/>
      <c r="H2939"/>
      <c r="I2939"/>
      <c r="J2939"/>
    </row>
    <row r="2940" spans="1:10" ht="15" x14ac:dyDescent="0.2">
      <c r="A2940">
        <v>8</v>
      </c>
      <c r="B2940" s="84">
        <v>44385</v>
      </c>
      <c r="C2940" s="312">
        <v>6.7824074074074078E-2</v>
      </c>
      <c r="D2940">
        <v>11</v>
      </c>
      <c r="E2940"/>
      <c r="F2940"/>
      <c r="G2940"/>
      <c r="H2940"/>
      <c r="I2940" t="s">
        <v>1252</v>
      </c>
      <c r="J2940"/>
    </row>
    <row r="2941" spans="1:10" ht="15" x14ac:dyDescent="0.2">
      <c r="A2941">
        <v>8</v>
      </c>
      <c r="B2941" s="84">
        <v>44416</v>
      </c>
      <c r="C2941" s="312">
        <v>0.14003472222222221</v>
      </c>
      <c r="D2941">
        <v>16</v>
      </c>
      <c r="E2941"/>
      <c r="F2941"/>
      <c r="G2941" t="s">
        <v>591</v>
      </c>
      <c r="H2941"/>
      <c r="I2941" t="s">
        <v>1414</v>
      </c>
      <c r="J2941"/>
    </row>
    <row r="2942" spans="1:10" ht="15" x14ac:dyDescent="0.2">
      <c r="A2942">
        <v>8</v>
      </c>
      <c r="B2942" s="84">
        <v>44416</v>
      </c>
      <c r="C2942" s="312">
        <v>0.14003472222222221</v>
      </c>
      <c r="D2942">
        <v>16</v>
      </c>
      <c r="E2942"/>
      <c r="F2942"/>
      <c r="G2942"/>
      <c r="H2942"/>
      <c r="I2942" t="s">
        <v>1849</v>
      </c>
      <c r="J2942"/>
    </row>
    <row r="2943" spans="1:10" ht="15" x14ac:dyDescent="0.2">
      <c r="A2943">
        <v>8</v>
      </c>
      <c r="B2943" s="84">
        <v>44416</v>
      </c>
      <c r="C2943" s="312">
        <v>0.14027777777777778</v>
      </c>
      <c r="D2943">
        <v>16</v>
      </c>
      <c r="E2943"/>
      <c r="F2943"/>
      <c r="G2943"/>
      <c r="H2943"/>
      <c r="I2943" t="s">
        <v>1252</v>
      </c>
      <c r="J2943"/>
    </row>
    <row r="2944" spans="1:10" ht="15" x14ac:dyDescent="0.2">
      <c r="A2944">
        <v>8</v>
      </c>
      <c r="B2944" s="84">
        <v>44416</v>
      </c>
      <c r="C2944" s="312">
        <v>0.14056712962962961</v>
      </c>
      <c r="D2944">
        <v>16</v>
      </c>
      <c r="E2944"/>
      <c r="F2944"/>
      <c r="G2944" t="s">
        <v>591</v>
      </c>
      <c r="H2944" t="s">
        <v>1241</v>
      </c>
      <c r="I2944" t="s">
        <v>1252</v>
      </c>
      <c r="J2944"/>
    </row>
    <row r="2945" spans="1:10" ht="15" x14ac:dyDescent="0.2">
      <c r="A2945">
        <v>8</v>
      </c>
      <c r="B2945" s="84">
        <v>44416</v>
      </c>
      <c r="C2945" s="312">
        <v>0.14081018518518518</v>
      </c>
      <c r="D2945">
        <v>16</v>
      </c>
      <c r="E2945"/>
      <c r="F2945"/>
      <c r="G2945"/>
      <c r="H2945"/>
      <c r="I2945" t="s">
        <v>1252</v>
      </c>
      <c r="J2945"/>
    </row>
    <row r="2946" spans="1:10" ht="15" x14ac:dyDescent="0.2">
      <c r="A2946">
        <v>8</v>
      </c>
      <c r="B2946" s="84">
        <v>44416</v>
      </c>
      <c r="C2946" s="312">
        <v>0.14092592592592593</v>
      </c>
      <c r="D2946">
        <v>16</v>
      </c>
      <c r="E2946"/>
      <c r="F2946"/>
      <c r="G2946"/>
      <c r="H2946"/>
      <c r="I2946" t="s">
        <v>1252</v>
      </c>
      <c r="J2946"/>
    </row>
    <row r="2947" spans="1:10" ht="15" x14ac:dyDescent="0.2">
      <c r="A2947">
        <v>8</v>
      </c>
      <c r="B2947" s="84">
        <v>44416</v>
      </c>
      <c r="C2947" s="312">
        <v>0.14105324074074074</v>
      </c>
      <c r="D2947">
        <v>16</v>
      </c>
      <c r="E2947"/>
      <c r="F2947"/>
      <c r="G2947" t="s">
        <v>591</v>
      </c>
      <c r="H2947"/>
      <c r="I2947" t="s">
        <v>1252</v>
      </c>
      <c r="J2947"/>
    </row>
    <row r="2948" spans="1:10" ht="15" x14ac:dyDescent="0.2">
      <c r="A2948">
        <v>8</v>
      </c>
      <c r="B2948" s="84">
        <v>44416</v>
      </c>
      <c r="C2948" s="312">
        <v>0.14119212962962963</v>
      </c>
      <c r="D2948">
        <v>17</v>
      </c>
      <c r="E2948"/>
      <c r="F2948"/>
      <c r="G2948"/>
      <c r="H2948"/>
      <c r="I2948" t="s">
        <v>1252</v>
      </c>
      <c r="J2948"/>
    </row>
    <row r="2949" spans="1:10" ht="15" x14ac:dyDescent="0.2">
      <c r="A2949">
        <v>8</v>
      </c>
      <c r="B2949" s="84">
        <v>44416</v>
      </c>
      <c r="C2949" s="312">
        <v>0.14133101851851851</v>
      </c>
      <c r="D2949">
        <v>17</v>
      </c>
      <c r="E2949"/>
      <c r="F2949"/>
      <c r="G2949"/>
      <c r="H2949"/>
      <c r="I2949" t="s">
        <v>1252</v>
      </c>
      <c r="J2949"/>
    </row>
    <row r="2950" spans="1:10" ht="15" x14ac:dyDescent="0.2">
      <c r="A2950">
        <v>8</v>
      </c>
      <c r="B2950" s="84">
        <v>44416</v>
      </c>
      <c r="C2950" s="312">
        <v>0.14175925925925925</v>
      </c>
      <c r="D2950">
        <v>17</v>
      </c>
      <c r="E2950"/>
      <c r="F2950"/>
      <c r="G2950"/>
      <c r="H2950" t="s">
        <v>1241</v>
      </c>
      <c r="I2950" t="s">
        <v>1252</v>
      </c>
      <c r="J2950"/>
    </row>
    <row r="2951" spans="1:10" ht="15" x14ac:dyDescent="0.2">
      <c r="A2951">
        <v>8</v>
      </c>
      <c r="B2951" s="84">
        <v>44416</v>
      </c>
      <c r="C2951" s="312">
        <v>0.23709490740740743</v>
      </c>
      <c r="D2951">
        <v>14</v>
      </c>
      <c r="E2951"/>
      <c r="F2951"/>
      <c r="G2951" t="s">
        <v>591</v>
      </c>
      <c r="H2951"/>
      <c r="I2951"/>
      <c r="J2951"/>
    </row>
    <row r="2952" spans="1:10" ht="15" x14ac:dyDescent="0.2">
      <c r="A2952">
        <v>8</v>
      </c>
      <c r="B2952" s="84">
        <v>44508</v>
      </c>
      <c r="C2952" s="312">
        <v>0.92002314814814812</v>
      </c>
      <c r="D2952">
        <v>13</v>
      </c>
      <c r="E2952"/>
      <c r="F2952"/>
      <c r="G2952" t="s">
        <v>1778</v>
      </c>
      <c r="H2952" t="s">
        <v>1298</v>
      </c>
      <c r="I2952"/>
      <c r="J2952"/>
    </row>
    <row r="2953" spans="1:10" ht="15" x14ac:dyDescent="0.2">
      <c r="A2953">
        <v>8</v>
      </c>
      <c r="B2953" t="s">
        <v>1800</v>
      </c>
      <c r="C2953" s="312">
        <v>0.19467592592592595</v>
      </c>
      <c r="D2953">
        <v>16</v>
      </c>
      <c r="E2953"/>
      <c r="F2953"/>
      <c r="G2953">
        <v>15</v>
      </c>
      <c r="H2953"/>
      <c r="I2953"/>
      <c r="J2953"/>
    </row>
    <row r="2954" spans="1:10" ht="15" x14ac:dyDescent="0.2">
      <c r="A2954">
        <v>8</v>
      </c>
      <c r="B2954" t="s">
        <v>1800</v>
      </c>
      <c r="C2954" s="312">
        <v>0.19908564814814814</v>
      </c>
      <c r="D2954">
        <v>17</v>
      </c>
      <c r="E2954"/>
      <c r="F2954"/>
      <c r="G2954"/>
      <c r="H2954" t="s">
        <v>1241</v>
      </c>
      <c r="I2954" t="s">
        <v>1252</v>
      </c>
      <c r="J2954"/>
    </row>
    <row r="2955" spans="1:10" ht="15" x14ac:dyDescent="0.2">
      <c r="A2955">
        <v>8</v>
      </c>
      <c r="B2955" t="s">
        <v>1800</v>
      </c>
      <c r="C2955" s="312">
        <v>0.21581018518518516</v>
      </c>
      <c r="D2955">
        <v>17</v>
      </c>
      <c r="E2955"/>
      <c r="F2955"/>
      <c r="G2955"/>
      <c r="H2955"/>
      <c r="I2955" t="s">
        <v>1252</v>
      </c>
      <c r="J2955"/>
    </row>
    <row r="2956" spans="1:10" ht="15" x14ac:dyDescent="0.2">
      <c r="A2956">
        <v>8</v>
      </c>
      <c r="B2956" t="s">
        <v>1800</v>
      </c>
      <c r="C2956" s="312">
        <v>0.21618055555555557</v>
      </c>
      <c r="D2956">
        <v>17</v>
      </c>
      <c r="E2956"/>
      <c r="F2956"/>
      <c r="G2956">
        <v>15</v>
      </c>
      <c r="H2956"/>
      <c r="I2956" t="s">
        <v>1252</v>
      </c>
      <c r="J2956"/>
    </row>
    <row r="2957" spans="1:10" ht="15" x14ac:dyDescent="0.2">
      <c r="A2957">
        <v>8</v>
      </c>
      <c r="B2957" t="s">
        <v>1755</v>
      </c>
      <c r="C2957" s="312">
        <v>0.89956018518518521</v>
      </c>
      <c r="D2957">
        <v>20</v>
      </c>
      <c r="E2957"/>
      <c r="F2957"/>
      <c r="G2957" t="s">
        <v>1824</v>
      </c>
      <c r="H2957" t="s">
        <v>1241</v>
      </c>
      <c r="I2957"/>
      <c r="J2957"/>
    </row>
    <row r="2958" spans="1:10" ht="15" x14ac:dyDescent="0.2">
      <c r="A2958">
        <v>8</v>
      </c>
      <c r="B2958" t="s">
        <v>1755</v>
      </c>
      <c r="C2958" s="312">
        <v>0.90016203703703701</v>
      </c>
      <c r="D2958">
        <v>20</v>
      </c>
      <c r="E2958"/>
      <c r="F2958"/>
      <c r="G2958" t="s">
        <v>591</v>
      </c>
      <c r="H2958" t="s">
        <v>1241</v>
      </c>
      <c r="I2958" t="s">
        <v>1252</v>
      </c>
      <c r="J2958"/>
    </row>
    <row r="2959" spans="1:10" ht="15" x14ac:dyDescent="0.2">
      <c r="A2959">
        <v>8</v>
      </c>
      <c r="B2959" t="s">
        <v>1755</v>
      </c>
      <c r="C2959" s="312">
        <v>0.90170138888888884</v>
      </c>
      <c r="D2959">
        <v>20</v>
      </c>
      <c r="E2959"/>
      <c r="F2959"/>
      <c r="G2959" t="s">
        <v>1827</v>
      </c>
      <c r="H2959" t="s">
        <v>1298</v>
      </c>
      <c r="I2959" t="s">
        <v>1252</v>
      </c>
      <c r="J2959"/>
    </row>
    <row r="2960" spans="1:10" ht="15" x14ac:dyDescent="0.2">
      <c r="A2960">
        <v>8</v>
      </c>
      <c r="B2960" t="s">
        <v>1452</v>
      </c>
      <c r="C2960" s="312">
        <v>6.7696759259259262E-2</v>
      </c>
      <c r="D2960">
        <v>20</v>
      </c>
      <c r="E2960"/>
      <c r="F2960"/>
      <c r="G2960"/>
      <c r="H2960"/>
      <c r="I2960"/>
      <c r="J2960"/>
    </row>
    <row r="2961" spans="1:10" ht="15" x14ac:dyDescent="0.2">
      <c r="A2961">
        <v>8</v>
      </c>
      <c r="B2961" t="s">
        <v>1452</v>
      </c>
      <c r="C2961" s="312">
        <v>6.7847222222222225E-2</v>
      </c>
      <c r="D2961">
        <v>20</v>
      </c>
      <c r="E2961"/>
      <c r="F2961"/>
      <c r="G2961"/>
      <c r="H2961"/>
      <c r="I2961" t="s">
        <v>1848</v>
      </c>
      <c r="J2961"/>
    </row>
    <row r="2962" spans="1:10" ht="15" x14ac:dyDescent="0.2">
      <c r="A2962">
        <v>8</v>
      </c>
      <c r="B2962" t="s">
        <v>1452</v>
      </c>
      <c r="C2962" s="312">
        <v>6.8159722222222219E-2</v>
      </c>
      <c r="D2962">
        <v>20</v>
      </c>
      <c r="E2962"/>
      <c r="F2962"/>
      <c r="G2962" t="s">
        <v>1824</v>
      </c>
      <c r="H2962"/>
      <c r="I2962" t="s">
        <v>1252</v>
      </c>
      <c r="J2962"/>
    </row>
    <row r="2963" spans="1:10" ht="15" x14ac:dyDescent="0.2">
      <c r="A2963">
        <v>8</v>
      </c>
      <c r="B2963" t="s">
        <v>1452</v>
      </c>
      <c r="C2963" s="312">
        <v>7.2314814814814818E-2</v>
      </c>
      <c r="D2963">
        <v>20</v>
      </c>
      <c r="E2963"/>
      <c r="F2963"/>
      <c r="G2963" t="s">
        <v>1823</v>
      </c>
      <c r="H2963" t="s">
        <v>1241</v>
      </c>
      <c r="I2963" t="s">
        <v>1850</v>
      </c>
      <c r="J2963"/>
    </row>
    <row r="2964" spans="1:10" ht="15" x14ac:dyDescent="0.2">
      <c r="A2964">
        <v>8</v>
      </c>
      <c r="B2964" t="s">
        <v>1452</v>
      </c>
      <c r="C2964" s="312">
        <v>7.2685185185185186E-2</v>
      </c>
      <c r="D2964">
        <v>20</v>
      </c>
      <c r="E2964"/>
      <c r="F2964"/>
      <c r="G2964" t="s">
        <v>1824</v>
      </c>
      <c r="H2964"/>
      <c r="I2964" t="s">
        <v>1252</v>
      </c>
      <c r="J2964"/>
    </row>
    <row r="2965" spans="1:10" ht="15" x14ac:dyDescent="0.2">
      <c r="A2965">
        <v>8</v>
      </c>
      <c r="B2965" t="s">
        <v>1801</v>
      </c>
      <c r="C2965" s="312">
        <v>0.2005787037037037</v>
      </c>
      <c r="D2965">
        <v>18</v>
      </c>
      <c r="E2965"/>
      <c r="F2965"/>
      <c r="G2965" t="s">
        <v>1730</v>
      </c>
      <c r="H2965"/>
      <c r="I2965"/>
      <c r="J2965"/>
    </row>
    <row r="2966" spans="1:10" ht="15" x14ac:dyDescent="0.2">
      <c r="A2966">
        <v>8</v>
      </c>
      <c r="B2966" t="s">
        <v>1801</v>
      </c>
      <c r="C2966" s="312">
        <v>0.2005902777777778</v>
      </c>
      <c r="D2966">
        <v>18</v>
      </c>
      <c r="E2966"/>
      <c r="F2966"/>
      <c r="G2966" t="s">
        <v>1851</v>
      </c>
      <c r="H2966" t="s">
        <v>1852</v>
      </c>
      <c r="I2966" t="s">
        <v>1853</v>
      </c>
      <c r="J2966"/>
    </row>
    <row r="2967" spans="1:10" ht="15" x14ac:dyDescent="0.2">
      <c r="A2967">
        <v>8</v>
      </c>
      <c r="B2967" t="s">
        <v>1801</v>
      </c>
      <c r="C2967" s="312">
        <v>0.79829861111111111</v>
      </c>
      <c r="D2967">
        <v>27</v>
      </c>
      <c r="E2967"/>
      <c r="F2967"/>
      <c r="G2967" t="s">
        <v>1854</v>
      </c>
      <c r="H2967" t="s">
        <v>1241</v>
      </c>
      <c r="I2967"/>
      <c r="J2967"/>
    </row>
    <row r="2968" spans="1:10" ht="15" x14ac:dyDescent="0.2">
      <c r="A2968">
        <v>8</v>
      </c>
      <c r="B2968" t="s">
        <v>1805</v>
      </c>
      <c r="C2968" s="312">
        <v>0.18196759259259257</v>
      </c>
      <c r="D2968">
        <v>16</v>
      </c>
      <c r="E2968"/>
      <c r="F2968"/>
      <c r="G2968" t="s">
        <v>1837</v>
      </c>
      <c r="H2968" t="s">
        <v>1298</v>
      </c>
      <c r="I2968"/>
      <c r="J2968"/>
    </row>
    <row r="2969" spans="1:10" ht="15" x14ac:dyDescent="0.2">
      <c r="A2969">
        <v>8</v>
      </c>
      <c r="B2969" t="s">
        <v>1757</v>
      </c>
      <c r="C2969" s="312">
        <v>7.7812499999999993E-2</v>
      </c>
      <c r="D2969">
        <v>20</v>
      </c>
      <c r="E2969"/>
      <c r="F2969"/>
      <c r="G2969" t="s">
        <v>1814</v>
      </c>
      <c r="H2969"/>
      <c r="I2969"/>
      <c r="J2969"/>
    </row>
    <row r="2970" spans="1:10" ht="15" x14ac:dyDescent="0.2">
      <c r="A2970">
        <v>8</v>
      </c>
      <c r="B2970" t="s">
        <v>1757</v>
      </c>
      <c r="C2970" s="312">
        <v>0.23072916666666665</v>
      </c>
      <c r="D2970">
        <v>19</v>
      </c>
      <c r="E2970"/>
      <c r="F2970"/>
      <c r="G2970" t="s">
        <v>1842</v>
      </c>
      <c r="H2970"/>
      <c r="I2970"/>
      <c r="J2970"/>
    </row>
    <row r="2971" spans="1:10" ht="15" x14ac:dyDescent="0.2">
      <c r="A2971">
        <v>8</v>
      </c>
      <c r="B2971" t="s">
        <v>1757</v>
      </c>
      <c r="C2971" s="312">
        <v>0.23091435185185186</v>
      </c>
      <c r="D2971">
        <v>19</v>
      </c>
      <c r="E2971"/>
      <c r="F2971"/>
      <c r="G2971"/>
      <c r="H2971"/>
      <c r="I2971" t="s">
        <v>1252</v>
      </c>
      <c r="J2971"/>
    </row>
    <row r="2972" spans="1:10" ht="15" x14ac:dyDescent="0.2">
      <c r="A2972">
        <v>8</v>
      </c>
      <c r="B2972" t="s">
        <v>1757</v>
      </c>
      <c r="C2972" s="312">
        <v>0.23109953703703703</v>
      </c>
      <c r="D2972">
        <v>19</v>
      </c>
      <c r="E2972"/>
      <c r="F2972"/>
      <c r="G2972"/>
      <c r="H2972"/>
      <c r="I2972" t="s">
        <v>1252</v>
      </c>
      <c r="J2972"/>
    </row>
    <row r="2973" spans="1:10" ht="15" x14ac:dyDescent="0.2">
      <c r="A2973">
        <v>8</v>
      </c>
      <c r="B2973" t="s">
        <v>1757</v>
      </c>
      <c r="C2973" s="312">
        <v>0.23193287037037036</v>
      </c>
      <c r="D2973">
        <v>19</v>
      </c>
      <c r="E2973"/>
      <c r="F2973"/>
      <c r="G2973" t="s">
        <v>1843</v>
      </c>
      <c r="H2973"/>
      <c r="I2973" t="s">
        <v>1855</v>
      </c>
      <c r="J2973"/>
    </row>
    <row r="2974" spans="1:10" ht="15" x14ac:dyDescent="0.2">
      <c r="A2974">
        <v>8</v>
      </c>
      <c r="B2974" t="s">
        <v>1757</v>
      </c>
      <c r="C2974" s="312">
        <v>0.23223379629629629</v>
      </c>
      <c r="D2974">
        <v>19</v>
      </c>
      <c r="E2974"/>
      <c r="F2974"/>
      <c r="G2974"/>
      <c r="H2974"/>
      <c r="I2974" t="s">
        <v>1252</v>
      </c>
      <c r="J2974"/>
    </row>
    <row r="2975" spans="1:10" ht="15" x14ac:dyDescent="0.2">
      <c r="A2975">
        <v>8</v>
      </c>
      <c r="B2975" t="s">
        <v>1757</v>
      </c>
      <c r="C2975" s="312">
        <v>0.23224537037037038</v>
      </c>
      <c r="D2975">
        <v>19</v>
      </c>
      <c r="E2975"/>
      <c r="F2975"/>
      <c r="G2975"/>
      <c r="H2975"/>
      <c r="I2975" t="s">
        <v>1252</v>
      </c>
      <c r="J2975"/>
    </row>
    <row r="2976" spans="1:10" ht="15" x14ac:dyDescent="0.2">
      <c r="A2976">
        <v>8</v>
      </c>
      <c r="B2976" t="s">
        <v>1757</v>
      </c>
      <c r="C2976" s="312">
        <v>0.23241898148148146</v>
      </c>
      <c r="D2976">
        <v>19</v>
      </c>
      <c r="E2976"/>
      <c r="F2976"/>
      <c r="G2976" t="s">
        <v>1856</v>
      </c>
      <c r="H2976" t="s">
        <v>1241</v>
      </c>
      <c r="I2976" t="s">
        <v>1848</v>
      </c>
      <c r="J2976"/>
    </row>
    <row r="2977" spans="1:10" ht="15" x14ac:dyDescent="0.2">
      <c r="A2977">
        <v>8</v>
      </c>
      <c r="B2977" t="s">
        <v>1757</v>
      </c>
      <c r="C2977" s="312">
        <v>0.23385416666666667</v>
      </c>
      <c r="D2977">
        <v>20</v>
      </c>
      <c r="E2977"/>
      <c r="F2977"/>
      <c r="G2977" t="s">
        <v>1842</v>
      </c>
      <c r="H2977"/>
      <c r="I2977" t="s">
        <v>1252</v>
      </c>
      <c r="J2977"/>
    </row>
    <row r="2978" spans="1:10" ht="15" x14ac:dyDescent="0.2">
      <c r="A2978">
        <v>8</v>
      </c>
      <c r="B2978" t="s">
        <v>1480</v>
      </c>
      <c r="C2978" s="312">
        <v>0.35145833333333337</v>
      </c>
      <c r="D2978">
        <v>20</v>
      </c>
      <c r="E2978"/>
      <c r="F2978"/>
      <c r="G2978" t="s">
        <v>591</v>
      </c>
      <c r="H2978" t="s">
        <v>1241</v>
      </c>
      <c r="I2978"/>
      <c r="J2978"/>
    </row>
    <row r="2979" spans="1:10" ht="15" x14ac:dyDescent="0.2">
      <c r="A2979">
        <v>9</v>
      </c>
      <c r="B2979" t="s">
        <v>1437</v>
      </c>
      <c r="C2979" s="312">
        <v>0.96712962962962967</v>
      </c>
      <c r="D2979">
        <v>20</v>
      </c>
      <c r="E2979"/>
      <c r="F2979"/>
      <c r="G2979" t="s">
        <v>1857</v>
      </c>
      <c r="H2979"/>
      <c r="I2979" t="s">
        <v>1414</v>
      </c>
      <c r="J2979"/>
    </row>
    <row r="2980" spans="1:10" ht="15" x14ac:dyDescent="0.2">
      <c r="A2980">
        <v>9</v>
      </c>
      <c r="B2980" s="84">
        <v>44201</v>
      </c>
      <c r="C2980" s="312">
        <v>2.3692129629629629E-2</v>
      </c>
      <c r="D2980">
        <v>15</v>
      </c>
      <c r="E2980"/>
      <c r="F2980"/>
      <c r="G2980" t="s">
        <v>1857</v>
      </c>
      <c r="H2980" t="s">
        <v>1241</v>
      </c>
      <c r="I2980" t="s">
        <v>1858</v>
      </c>
      <c r="J2980"/>
    </row>
    <row r="2981" spans="1:10" ht="15" x14ac:dyDescent="0.2">
      <c r="A2981">
        <v>9</v>
      </c>
      <c r="B2981" s="84">
        <v>44201</v>
      </c>
      <c r="C2981" s="312">
        <v>0.25604166666666667</v>
      </c>
      <c r="D2981">
        <v>13</v>
      </c>
      <c r="E2981"/>
      <c r="F2981"/>
      <c r="G2981"/>
      <c r="H2981" t="s">
        <v>1241</v>
      </c>
      <c r="I2981" t="s">
        <v>1414</v>
      </c>
      <c r="J2981"/>
    </row>
    <row r="2982" spans="1:10" ht="15" x14ac:dyDescent="0.2">
      <c r="A2982">
        <v>9</v>
      </c>
      <c r="B2982" s="84">
        <v>44201</v>
      </c>
      <c r="C2982" s="312">
        <v>0.88739583333333327</v>
      </c>
      <c r="D2982">
        <v>18</v>
      </c>
      <c r="E2982"/>
      <c r="F2982"/>
      <c r="G2982" t="s">
        <v>1859</v>
      </c>
      <c r="H2982" t="s">
        <v>1241</v>
      </c>
      <c r="I2982" t="s">
        <v>1414</v>
      </c>
      <c r="J2982"/>
    </row>
    <row r="2983" spans="1:10" ht="15" x14ac:dyDescent="0.2">
      <c r="A2983">
        <v>9</v>
      </c>
      <c r="B2983" s="84">
        <v>44291</v>
      </c>
      <c r="C2983" s="312">
        <v>0.19596064814814815</v>
      </c>
      <c r="D2983">
        <v>8</v>
      </c>
      <c r="E2983"/>
      <c r="F2983"/>
      <c r="G2983" t="s">
        <v>591</v>
      </c>
      <c r="H2983" t="s">
        <v>1241</v>
      </c>
      <c r="I2983" t="s">
        <v>1860</v>
      </c>
      <c r="J2983"/>
    </row>
    <row r="2984" spans="1:10" ht="15" x14ac:dyDescent="0.2">
      <c r="A2984">
        <v>9</v>
      </c>
      <c r="B2984" s="84">
        <v>44291</v>
      </c>
      <c r="C2984" s="312">
        <v>0.19640046296296299</v>
      </c>
      <c r="D2984">
        <v>8</v>
      </c>
      <c r="E2984"/>
      <c r="F2984"/>
      <c r="G2984" t="s">
        <v>1861</v>
      </c>
      <c r="H2984" t="s">
        <v>1241</v>
      </c>
      <c r="I2984" t="s">
        <v>1252</v>
      </c>
      <c r="J2984"/>
    </row>
    <row r="2985" spans="1:10" ht="15" x14ac:dyDescent="0.2">
      <c r="A2985">
        <v>9</v>
      </c>
      <c r="B2985" s="84">
        <v>44291</v>
      </c>
      <c r="C2985" s="312">
        <v>0.92675925925925917</v>
      </c>
      <c r="D2985">
        <v>12</v>
      </c>
      <c r="E2985"/>
      <c r="F2985"/>
      <c r="G2985" t="s">
        <v>1862</v>
      </c>
      <c r="H2985" t="s">
        <v>1241</v>
      </c>
      <c r="I2985" t="s">
        <v>1414</v>
      </c>
      <c r="J2985" t="s">
        <v>1231</v>
      </c>
    </row>
    <row r="2986" spans="1:10" ht="15" x14ac:dyDescent="0.2">
      <c r="A2986">
        <v>9</v>
      </c>
      <c r="B2986" s="84">
        <v>44321</v>
      </c>
      <c r="C2986" s="312">
        <v>0.79469907407407403</v>
      </c>
      <c r="D2986">
        <v>18</v>
      </c>
      <c r="E2986"/>
      <c r="F2986"/>
      <c r="G2986"/>
      <c r="H2986" t="s">
        <v>1241</v>
      </c>
      <c r="I2986"/>
      <c r="J2986"/>
    </row>
    <row r="2987" spans="1:10" ht="15" x14ac:dyDescent="0.2">
      <c r="A2987">
        <v>9</v>
      </c>
      <c r="B2987" s="84">
        <v>44535</v>
      </c>
      <c r="C2987" s="312">
        <v>3.5590277777777776E-2</v>
      </c>
      <c r="D2987">
        <v>11</v>
      </c>
      <c r="E2987"/>
      <c r="F2987"/>
      <c r="G2987" t="s">
        <v>591</v>
      </c>
      <c r="H2987"/>
      <c r="I2987" t="s">
        <v>1414</v>
      </c>
      <c r="J2987"/>
    </row>
    <row r="2988" spans="1:10" ht="15" x14ac:dyDescent="0.2">
      <c r="A2988">
        <v>9</v>
      </c>
      <c r="B2988" s="84">
        <v>44535</v>
      </c>
      <c r="C2988" s="312">
        <v>3.5810185185185188E-2</v>
      </c>
      <c r="D2988">
        <v>11</v>
      </c>
      <c r="E2988"/>
      <c r="F2988"/>
      <c r="G2988" t="s">
        <v>1820</v>
      </c>
      <c r="H2988"/>
      <c r="I2988" t="s">
        <v>1252</v>
      </c>
      <c r="J2988"/>
    </row>
    <row r="2989" spans="1:10" ht="15" x14ac:dyDescent="0.2">
      <c r="A2989">
        <v>9</v>
      </c>
      <c r="B2989" t="s">
        <v>1329</v>
      </c>
      <c r="C2989" s="312">
        <v>3.7268518518518513E-2</v>
      </c>
      <c r="D2989">
        <v>11</v>
      </c>
      <c r="E2989"/>
      <c r="F2989"/>
      <c r="G2989"/>
      <c r="H2989"/>
      <c r="I2989"/>
      <c r="J2989"/>
    </row>
    <row r="2990" spans="1:10" ht="15" x14ac:dyDescent="0.2">
      <c r="A2990">
        <v>9</v>
      </c>
      <c r="B2990" t="s">
        <v>1329</v>
      </c>
      <c r="C2990" s="312">
        <v>7.7754629629629632E-2</v>
      </c>
      <c r="D2990">
        <v>11</v>
      </c>
      <c r="E2990"/>
      <c r="F2990"/>
      <c r="G2990"/>
      <c r="H2990" t="s">
        <v>1241</v>
      </c>
      <c r="I2990"/>
      <c r="J2990"/>
    </row>
    <row r="2991" spans="1:10" ht="15" x14ac:dyDescent="0.2">
      <c r="A2991">
        <v>9</v>
      </c>
      <c r="B2991" t="s">
        <v>1253</v>
      </c>
      <c r="C2991" s="312">
        <v>0.75788194444444434</v>
      </c>
      <c r="D2991">
        <v>19</v>
      </c>
      <c r="E2991"/>
      <c r="F2991"/>
      <c r="G2991"/>
      <c r="H2991" t="s">
        <v>1241</v>
      </c>
      <c r="I2991"/>
      <c r="J2991"/>
    </row>
    <row r="2992" spans="1:10" ht="15" x14ac:dyDescent="0.2">
      <c r="A2992">
        <v>9</v>
      </c>
      <c r="B2992" t="s">
        <v>1254</v>
      </c>
      <c r="C2992" s="312">
        <v>0.27893518518518517</v>
      </c>
      <c r="D2992">
        <v>8</v>
      </c>
      <c r="E2992"/>
      <c r="F2992"/>
      <c r="G2992" t="s">
        <v>591</v>
      </c>
      <c r="H2992"/>
      <c r="I2992" t="s">
        <v>1863</v>
      </c>
      <c r="J2992"/>
    </row>
    <row r="2993" spans="1:10" ht="15" x14ac:dyDescent="0.2">
      <c r="A2993">
        <v>9</v>
      </c>
      <c r="B2993" t="s">
        <v>1254</v>
      </c>
      <c r="C2993" s="312">
        <v>0.27949074074074076</v>
      </c>
      <c r="D2993">
        <v>9</v>
      </c>
      <c r="E2993"/>
      <c r="F2993"/>
      <c r="G2993" t="s">
        <v>591</v>
      </c>
      <c r="H2993"/>
      <c r="I2993" t="s">
        <v>1252</v>
      </c>
      <c r="J2993"/>
    </row>
    <row r="2994" spans="1:10" ht="15" x14ac:dyDescent="0.2">
      <c r="A2994">
        <v>9</v>
      </c>
      <c r="B2994" t="s">
        <v>1254</v>
      </c>
      <c r="C2994" s="312">
        <v>0.27988425925925925</v>
      </c>
      <c r="D2994">
        <v>9</v>
      </c>
      <c r="E2994"/>
      <c r="F2994"/>
      <c r="G2994" t="s">
        <v>1829</v>
      </c>
      <c r="H2994" t="s">
        <v>1241</v>
      </c>
      <c r="I2994" t="s">
        <v>1252</v>
      </c>
      <c r="J2994" t="s">
        <v>1414</v>
      </c>
    </row>
    <row r="2995" spans="1:10" ht="15" x14ac:dyDescent="0.2">
      <c r="A2995">
        <v>9</v>
      </c>
      <c r="B2995" t="s">
        <v>1254</v>
      </c>
      <c r="C2995" s="312">
        <v>0.86565972222222232</v>
      </c>
      <c r="D2995">
        <v>14</v>
      </c>
      <c r="E2995"/>
      <c r="F2995"/>
      <c r="G2995"/>
      <c r="H2995"/>
      <c r="I2995" t="s">
        <v>1863</v>
      </c>
      <c r="J2995"/>
    </row>
    <row r="2996" spans="1:10" ht="15" x14ac:dyDescent="0.2">
      <c r="A2996">
        <v>9</v>
      </c>
      <c r="B2996" t="s">
        <v>1254</v>
      </c>
      <c r="C2996" s="312">
        <v>0.86577546296296293</v>
      </c>
      <c r="D2996">
        <v>14</v>
      </c>
      <c r="E2996"/>
      <c r="F2996"/>
      <c r="G2996"/>
      <c r="H2996"/>
      <c r="I2996" t="s">
        <v>1252</v>
      </c>
      <c r="J2996"/>
    </row>
    <row r="2997" spans="1:10" ht="15" x14ac:dyDescent="0.2">
      <c r="A2997">
        <v>9</v>
      </c>
      <c r="B2997" t="s">
        <v>1254</v>
      </c>
      <c r="C2997" s="312">
        <v>0.86593749999999992</v>
      </c>
      <c r="D2997">
        <v>14</v>
      </c>
      <c r="E2997"/>
      <c r="F2997"/>
      <c r="G2997"/>
      <c r="H2997" t="s">
        <v>1241</v>
      </c>
      <c r="I2997" t="s">
        <v>1252</v>
      </c>
      <c r="J2997"/>
    </row>
    <row r="2998" spans="1:10" ht="15" x14ac:dyDescent="0.2">
      <c r="A2998">
        <v>9</v>
      </c>
      <c r="B2998" t="s">
        <v>1254</v>
      </c>
      <c r="C2998" s="312">
        <v>0.86848379629629635</v>
      </c>
      <c r="D2998">
        <v>14</v>
      </c>
      <c r="E2998"/>
      <c r="F2998"/>
      <c r="G2998"/>
      <c r="H2998"/>
      <c r="I2998" t="s">
        <v>1252</v>
      </c>
      <c r="J2998"/>
    </row>
    <row r="2999" spans="1:10" ht="15" x14ac:dyDescent="0.2">
      <c r="A2999">
        <v>9</v>
      </c>
      <c r="B2999" t="s">
        <v>1254</v>
      </c>
      <c r="C2999" s="312">
        <v>0.45200231481481484</v>
      </c>
      <c r="D2999">
        <v>14</v>
      </c>
      <c r="E2999"/>
      <c r="F2999"/>
      <c r="G2999"/>
      <c r="H2999"/>
      <c r="I2999" t="s">
        <v>1252</v>
      </c>
      <c r="J2999"/>
    </row>
    <row r="3000" spans="1:10" ht="15" x14ac:dyDescent="0.2">
      <c r="A3000">
        <v>9</v>
      </c>
      <c r="B3000" t="s">
        <v>1254</v>
      </c>
      <c r="C3000" s="312">
        <v>0.86883101851851852</v>
      </c>
      <c r="D3000">
        <v>14</v>
      </c>
      <c r="E3000"/>
      <c r="F3000"/>
      <c r="G3000"/>
      <c r="H3000" t="s">
        <v>1241</v>
      </c>
      <c r="I3000" t="s">
        <v>1252</v>
      </c>
      <c r="J3000"/>
    </row>
    <row r="3001" spans="1:10" ht="15" x14ac:dyDescent="0.2">
      <c r="A3001">
        <v>9</v>
      </c>
      <c r="B3001" t="s">
        <v>1254</v>
      </c>
      <c r="C3001" s="312">
        <v>0.86908564814814815</v>
      </c>
      <c r="D3001">
        <v>14</v>
      </c>
      <c r="E3001"/>
      <c r="F3001"/>
      <c r="G3001"/>
      <c r="H3001" t="s">
        <v>1241</v>
      </c>
      <c r="I3001" t="s">
        <v>1252</v>
      </c>
      <c r="J3001"/>
    </row>
    <row r="3002" spans="1:10" ht="15" x14ac:dyDescent="0.2">
      <c r="A3002">
        <v>9</v>
      </c>
      <c r="B3002" t="s">
        <v>1254</v>
      </c>
      <c r="C3002" s="312">
        <v>0.86935185185185182</v>
      </c>
      <c r="D3002">
        <v>14</v>
      </c>
      <c r="E3002"/>
      <c r="F3002"/>
      <c r="G3002"/>
      <c r="H3002"/>
      <c r="I3002" t="s">
        <v>1252</v>
      </c>
      <c r="J3002"/>
    </row>
    <row r="3003" spans="1:10" ht="15" x14ac:dyDescent="0.2">
      <c r="A3003">
        <v>9</v>
      </c>
      <c r="B3003" t="s">
        <v>1254</v>
      </c>
      <c r="C3003" s="312">
        <v>0.86947916666666669</v>
      </c>
      <c r="D3003">
        <v>14</v>
      </c>
      <c r="E3003"/>
      <c r="F3003"/>
      <c r="G3003"/>
      <c r="H3003"/>
      <c r="I3003" t="s">
        <v>1252</v>
      </c>
      <c r="J3003"/>
    </row>
    <row r="3004" spans="1:10" ht="15" x14ac:dyDescent="0.2">
      <c r="A3004">
        <v>9</v>
      </c>
      <c r="B3004" t="s">
        <v>1254</v>
      </c>
      <c r="C3004" s="312">
        <v>0.87012731481481476</v>
      </c>
      <c r="D3004">
        <v>14</v>
      </c>
      <c r="E3004"/>
      <c r="F3004"/>
      <c r="G3004"/>
      <c r="H3004"/>
      <c r="I3004" t="s">
        <v>1252</v>
      </c>
      <c r="J3004"/>
    </row>
    <row r="3005" spans="1:10" ht="15" x14ac:dyDescent="0.2">
      <c r="A3005">
        <v>9</v>
      </c>
      <c r="B3005" t="s">
        <v>1254</v>
      </c>
      <c r="C3005" s="312">
        <v>0.87024305555555559</v>
      </c>
      <c r="D3005">
        <v>14</v>
      </c>
      <c r="E3005"/>
      <c r="F3005"/>
      <c r="G3005"/>
      <c r="H3005"/>
      <c r="I3005" t="s">
        <v>1252</v>
      </c>
      <c r="J3005"/>
    </row>
    <row r="3006" spans="1:10" ht="15" x14ac:dyDescent="0.2">
      <c r="A3006">
        <v>9</v>
      </c>
      <c r="B3006" t="s">
        <v>1255</v>
      </c>
      <c r="C3006" s="312">
        <v>5.3287037037037042E-2</v>
      </c>
      <c r="D3006">
        <v>10</v>
      </c>
      <c r="E3006"/>
      <c r="F3006"/>
      <c r="G3006"/>
      <c r="H3006"/>
      <c r="I3006"/>
      <c r="J3006"/>
    </row>
    <row r="3007" spans="1:10" ht="15" x14ac:dyDescent="0.2">
      <c r="A3007">
        <v>9</v>
      </c>
      <c r="B3007" t="s">
        <v>1255</v>
      </c>
      <c r="C3007" s="312">
        <v>0.31542824074074077</v>
      </c>
      <c r="D3007">
        <v>10</v>
      </c>
      <c r="E3007"/>
      <c r="F3007"/>
      <c r="G3007" t="s">
        <v>1781</v>
      </c>
      <c r="H3007" t="s">
        <v>1241</v>
      </c>
      <c r="I3007" t="s">
        <v>1864</v>
      </c>
      <c r="J3007" t="s">
        <v>1865</v>
      </c>
    </row>
    <row r="3008" spans="1:10" ht="15" x14ac:dyDescent="0.2">
      <c r="A3008">
        <v>9</v>
      </c>
      <c r="B3008" t="s">
        <v>1256</v>
      </c>
      <c r="C3008" s="312">
        <v>0.12894675925925927</v>
      </c>
      <c r="D3008">
        <v>9</v>
      </c>
      <c r="E3008"/>
      <c r="F3008"/>
      <c r="G3008" t="s">
        <v>591</v>
      </c>
      <c r="H3008"/>
      <c r="I3008"/>
      <c r="J3008"/>
    </row>
    <row r="3009" spans="1:10" ht="15" x14ac:dyDescent="0.2">
      <c r="A3009">
        <v>9</v>
      </c>
      <c r="B3009" t="s">
        <v>1256</v>
      </c>
      <c r="C3009" s="312">
        <v>0.13414351851851852</v>
      </c>
      <c r="D3009">
        <v>9</v>
      </c>
      <c r="E3009"/>
      <c r="F3009"/>
      <c r="G3009" t="s">
        <v>591</v>
      </c>
      <c r="H3009"/>
      <c r="I3009" t="s">
        <v>1866</v>
      </c>
      <c r="J3009"/>
    </row>
    <row r="3010" spans="1:10" ht="15" x14ac:dyDescent="0.2">
      <c r="A3010">
        <v>9</v>
      </c>
      <c r="B3010" t="s">
        <v>1258</v>
      </c>
      <c r="C3010" s="312">
        <v>0.10834490740740742</v>
      </c>
      <c r="D3010">
        <v>14</v>
      </c>
      <c r="E3010"/>
      <c r="F3010"/>
      <c r="G3010"/>
      <c r="H3010"/>
      <c r="I3010"/>
      <c r="J3010"/>
    </row>
    <row r="3011" spans="1:10" ht="15" x14ac:dyDescent="0.2">
      <c r="A3011">
        <v>9</v>
      </c>
      <c r="B3011" t="s">
        <v>1258</v>
      </c>
      <c r="C3011" s="312">
        <v>0.10965277777777778</v>
      </c>
      <c r="D3011">
        <v>14</v>
      </c>
      <c r="E3011"/>
      <c r="F3011"/>
      <c r="G3011"/>
      <c r="H3011"/>
      <c r="I3011" t="s">
        <v>1252</v>
      </c>
      <c r="J3011"/>
    </row>
    <row r="3012" spans="1:10" ht="15" x14ac:dyDescent="0.2">
      <c r="A3012">
        <v>9</v>
      </c>
      <c r="B3012" t="s">
        <v>1258</v>
      </c>
      <c r="C3012" s="312">
        <v>0.11523148148148148</v>
      </c>
      <c r="D3012">
        <v>14</v>
      </c>
      <c r="E3012"/>
      <c r="F3012"/>
      <c r="G3012"/>
      <c r="H3012" t="s">
        <v>1241</v>
      </c>
      <c r="I3012" t="s">
        <v>1252</v>
      </c>
      <c r="J3012"/>
    </row>
    <row r="3013" spans="1:10" ht="15" x14ac:dyDescent="0.2">
      <c r="A3013">
        <v>9</v>
      </c>
      <c r="B3013" t="s">
        <v>1258</v>
      </c>
      <c r="C3013" s="312">
        <v>0.79935185185185187</v>
      </c>
      <c r="D3013">
        <v>18</v>
      </c>
      <c r="E3013"/>
      <c r="F3013"/>
      <c r="G3013"/>
      <c r="H3013"/>
      <c r="I3013"/>
      <c r="J3013"/>
    </row>
    <row r="3014" spans="1:10" ht="15" x14ac:dyDescent="0.2">
      <c r="A3014">
        <v>9</v>
      </c>
      <c r="B3014" t="s">
        <v>1260</v>
      </c>
      <c r="C3014" s="312">
        <v>0.85864583333333344</v>
      </c>
      <c r="D3014">
        <v>14</v>
      </c>
      <c r="E3014"/>
      <c r="F3014"/>
      <c r="G3014" t="s">
        <v>591</v>
      </c>
      <c r="H3014"/>
      <c r="I3014" t="s">
        <v>1743</v>
      </c>
      <c r="J3014"/>
    </row>
    <row r="3015" spans="1:10" ht="15" x14ac:dyDescent="0.2">
      <c r="A3015">
        <v>9</v>
      </c>
      <c r="B3015" t="s">
        <v>1260</v>
      </c>
      <c r="C3015" s="312">
        <v>0.85900462962962953</v>
      </c>
      <c r="D3015">
        <v>14</v>
      </c>
      <c r="E3015"/>
      <c r="F3015"/>
      <c r="G3015" t="s">
        <v>591</v>
      </c>
      <c r="H3015"/>
      <c r="I3015" t="s">
        <v>1252</v>
      </c>
      <c r="J3015"/>
    </row>
    <row r="3016" spans="1:10" ht="15" x14ac:dyDescent="0.2">
      <c r="A3016">
        <v>9</v>
      </c>
      <c r="B3016" t="s">
        <v>1260</v>
      </c>
      <c r="C3016" s="312">
        <v>0.86090277777777768</v>
      </c>
      <c r="D3016">
        <v>14</v>
      </c>
      <c r="E3016"/>
      <c r="F3016"/>
      <c r="G3016" t="s">
        <v>591</v>
      </c>
      <c r="H3016"/>
      <c r="I3016" t="s">
        <v>1252</v>
      </c>
      <c r="J3016" t="s">
        <v>1414</v>
      </c>
    </row>
    <row r="3017" spans="1:10" ht="15" x14ac:dyDescent="0.2">
      <c r="A3017">
        <v>9</v>
      </c>
      <c r="B3017" t="s">
        <v>1260</v>
      </c>
      <c r="C3017" s="312">
        <v>0.20120370370370369</v>
      </c>
      <c r="D3017">
        <v>7</v>
      </c>
      <c r="E3017"/>
      <c r="F3017"/>
      <c r="G3017" t="s">
        <v>1837</v>
      </c>
      <c r="H3017" t="s">
        <v>1241</v>
      </c>
      <c r="I3017"/>
      <c r="J3017"/>
    </row>
    <row r="3018" spans="1:10" ht="15" x14ac:dyDescent="0.2">
      <c r="A3018">
        <v>9</v>
      </c>
      <c r="B3018" t="s">
        <v>1330</v>
      </c>
      <c r="C3018" s="312">
        <v>0.26787037037037037</v>
      </c>
      <c r="D3018">
        <v>6</v>
      </c>
      <c r="E3018"/>
      <c r="F3018"/>
      <c r="G3018">
        <v>16</v>
      </c>
      <c r="H3018" t="s">
        <v>1241</v>
      </c>
      <c r="I3018"/>
      <c r="J3018"/>
    </row>
    <row r="3019" spans="1:10" ht="15" x14ac:dyDescent="0.2">
      <c r="A3019">
        <v>9</v>
      </c>
      <c r="B3019" t="s">
        <v>1330</v>
      </c>
      <c r="C3019" s="312">
        <v>0.26912037037037034</v>
      </c>
      <c r="D3019">
        <v>7</v>
      </c>
      <c r="E3019"/>
      <c r="F3019"/>
      <c r="G3019" t="s">
        <v>1859</v>
      </c>
      <c r="H3019"/>
      <c r="I3019" t="s">
        <v>1867</v>
      </c>
      <c r="J3019"/>
    </row>
    <row r="3020" spans="1:10" ht="15" x14ac:dyDescent="0.2">
      <c r="A3020">
        <v>9</v>
      </c>
      <c r="B3020" s="84">
        <v>44354</v>
      </c>
      <c r="C3020" s="312">
        <v>0.8011342592592593</v>
      </c>
      <c r="D3020">
        <v>15</v>
      </c>
      <c r="E3020"/>
      <c r="F3020"/>
      <c r="G3020"/>
      <c r="H3020" t="s">
        <v>1241</v>
      </c>
      <c r="I3020" t="s">
        <v>1433</v>
      </c>
      <c r="J3020"/>
    </row>
    <row r="3021" spans="1:10" ht="15" x14ac:dyDescent="0.2">
      <c r="A3021">
        <v>9</v>
      </c>
      <c r="B3021" s="84">
        <v>44354</v>
      </c>
      <c r="C3021" s="312">
        <v>0.80303240740740733</v>
      </c>
      <c r="D3021">
        <v>15</v>
      </c>
      <c r="E3021"/>
      <c r="F3021"/>
      <c r="G3021"/>
      <c r="H3021"/>
      <c r="I3021" t="s">
        <v>1252</v>
      </c>
      <c r="J3021"/>
    </row>
    <row r="3022" spans="1:10" ht="15" x14ac:dyDescent="0.2">
      <c r="A3022">
        <v>9</v>
      </c>
      <c r="B3022" s="84">
        <v>44476</v>
      </c>
      <c r="C3022" s="312">
        <v>0.87400462962962966</v>
      </c>
      <c r="D3022">
        <v>11</v>
      </c>
      <c r="E3022"/>
      <c r="F3022"/>
      <c r="G3022" t="s">
        <v>1868</v>
      </c>
      <c r="H3022" t="s">
        <v>1241</v>
      </c>
      <c r="I3022" t="s">
        <v>1414</v>
      </c>
      <c r="J3022"/>
    </row>
    <row r="3023" spans="1:10" ht="15" x14ac:dyDescent="0.2">
      <c r="A3023">
        <v>9</v>
      </c>
      <c r="B3023" s="84">
        <v>44507</v>
      </c>
      <c r="C3023" s="312">
        <v>9.1203703703703707E-3</v>
      </c>
      <c r="D3023">
        <v>8</v>
      </c>
      <c r="E3023"/>
      <c r="F3023"/>
      <c r="G3023" t="s">
        <v>1869</v>
      </c>
      <c r="H3023" t="s">
        <v>1298</v>
      </c>
      <c r="I3023" t="s">
        <v>1870</v>
      </c>
      <c r="J3023" t="s">
        <v>1528</v>
      </c>
    </row>
    <row r="3024" spans="1:10" ht="15" x14ac:dyDescent="0.2">
      <c r="A3024">
        <v>9</v>
      </c>
      <c r="B3024" s="84">
        <v>44507</v>
      </c>
      <c r="C3024" s="312">
        <v>0.15444444444444444</v>
      </c>
      <c r="D3024">
        <v>6</v>
      </c>
      <c r="E3024"/>
      <c r="F3024"/>
      <c r="G3024" t="s">
        <v>1829</v>
      </c>
      <c r="H3024" t="s">
        <v>1241</v>
      </c>
      <c r="I3024"/>
      <c r="J3024"/>
    </row>
    <row r="3025" spans="1:10" ht="15" x14ac:dyDescent="0.2">
      <c r="A3025">
        <v>9</v>
      </c>
      <c r="B3025" s="84">
        <v>44507</v>
      </c>
      <c r="C3025" s="312">
        <v>0.15487268518518518</v>
      </c>
      <c r="D3025">
        <v>6</v>
      </c>
      <c r="E3025"/>
      <c r="F3025"/>
      <c r="G3025"/>
      <c r="H3025" t="s">
        <v>1241</v>
      </c>
      <c r="I3025" t="s">
        <v>1848</v>
      </c>
      <c r="J3025"/>
    </row>
    <row r="3026" spans="1:10" ht="15" x14ac:dyDescent="0.2">
      <c r="A3026">
        <v>9</v>
      </c>
      <c r="B3026" s="84">
        <v>44507</v>
      </c>
      <c r="C3026" s="312">
        <v>0.15593749999999998</v>
      </c>
      <c r="D3026">
        <v>6</v>
      </c>
      <c r="E3026"/>
      <c r="F3026"/>
      <c r="G3026"/>
      <c r="H3026" t="s">
        <v>1241</v>
      </c>
      <c r="I3026" t="s">
        <v>1848</v>
      </c>
      <c r="J3026"/>
    </row>
    <row r="3027" spans="1:10" ht="15" x14ac:dyDescent="0.2">
      <c r="A3027">
        <v>9</v>
      </c>
      <c r="B3027" s="84">
        <v>44507</v>
      </c>
      <c r="C3027" s="312">
        <v>0.15687500000000001</v>
      </c>
      <c r="D3027">
        <v>6</v>
      </c>
      <c r="E3027"/>
      <c r="F3027"/>
      <c r="G3027"/>
      <c r="H3027" t="s">
        <v>1241</v>
      </c>
      <c r="I3027" t="s">
        <v>1848</v>
      </c>
      <c r="J3027"/>
    </row>
    <row r="3028" spans="1:10" ht="15" x14ac:dyDescent="0.2">
      <c r="A3028">
        <v>9</v>
      </c>
      <c r="B3028" s="84">
        <v>44507</v>
      </c>
      <c r="C3028" s="312">
        <v>0.29299768518518515</v>
      </c>
      <c r="D3028">
        <v>6</v>
      </c>
      <c r="E3028"/>
      <c r="F3028"/>
      <c r="G3028" t="s">
        <v>1820</v>
      </c>
      <c r="H3028"/>
      <c r="I3028"/>
      <c r="J3028"/>
    </row>
    <row r="3029" spans="1:10" ht="15" x14ac:dyDescent="0.2">
      <c r="A3029">
        <v>9</v>
      </c>
      <c r="B3029" s="84">
        <v>44507</v>
      </c>
      <c r="C3029" s="312">
        <v>0.94533564814814808</v>
      </c>
      <c r="D3029">
        <v>9</v>
      </c>
      <c r="E3029"/>
      <c r="F3029"/>
      <c r="G3029"/>
      <c r="H3029"/>
      <c r="I3029"/>
      <c r="J3029"/>
    </row>
    <row r="3030" spans="1:10" ht="15" x14ac:dyDescent="0.2">
      <c r="A3030">
        <v>9</v>
      </c>
      <c r="B3030" s="84">
        <v>44537</v>
      </c>
      <c r="C3030" s="312">
        <v>1.8680555555555554E-2</v>
      </c>
      <c r="D3030">
        <v>8</v>
      </c>
      <c r="E3030"/>
      <c r="F3030"/>
      <c r="G3030"/>
      <c r="H3030" t="s">
        <v>1241</v>
      </c>
      <c r="I3030"/>
      <c r="J3030"/>
    </row>
    <row r="3031" spans="1:10" ht="15" x14ac:dyDescent="0.2">
      <c r="A3031">
        <v>9</v>
      </c>
      <c r="B3031" s="84">
        <v>44537</v>
      </c>
      <c r="C3031" s="312">
        <v>9.179398148148149E-2</v>
      </c>
      <c r="D3031">
        <v>6</v>
      </c>
      <c r="E3031"/>
      <c r="F3031"/>
      <c r="G3031" t="s">
        <v>1762</v>
      </c>
      <c r="H3031" t="s">
        <v>1298</v>
      </c>
      <c r="I3031"/>
      <c r="J3031"/>
    </row>
    <row r="3032" spans="1:10" ht="15" x14ac:dyDescent="0.2">
      <c r="A3032">
        <v>9</v>
      </c>
      <c r="B3032" s="84">
        <v>44537</v>
      </c>
      <c r="C3032" s="312">
        <v>9.2534722222222213E-2</v>
      </c>
      <c r="D3032">
        <v>6</v>
      </c>
      <c r="E3032"/>
      <c r="F3032"/>
      <c r="G3032"/>
      <c r="H3032"/>
      <c r="I3032" t="s">
        <v>1252</v>
      </c>
      <c r="J3032"/>
    </row>
    <row r="3033" spans="1:10" ht="15" x14ac:dyDescent="0.2">
      <c r="A3033">
        <v>9</v>
      </c>
      <c r="B3033" s="84">
        <v>44537</v>
      </c>
      <c r="C3033" s="312">
        <v>9.6643518518518531E-2</v>
      </c>
      <c r="D3033">
        <v>6</v>
      </c>
      <c r="E3033"/>
      <c r="F3033"/>
      <c r="G3033"/>
      <c r="H3033"/>
      <c r="I3033" t="s">
        <v>1252</v>
      </c>
      <c r="J3033"/>
    </row>
    <row r="3034" spans="1:10" ht="15" x14ac:dyDescent="0.2">
      <c r="A3034">
        <v>9</v>
      </c>
      <c r="B3034" s="84">
        <v>44537</v>
      </c>
      <c r="C3034" s="312">
        <v>9.7013888888888886E-2</v>
      </c>
      <c r="D3034">
        <v>6</v>
      </c>
      <c r="E3034"/>
      <c r="F3034"/>
      <c r="G3034"/>
      <c r="H3034" t="s">
        <v>1241</v>
      </c>
      <c r="I3034" t="s">
        <v>1252</v>
      </c>
      <c r="J3034"/>
    </row>
    <row r="3035" spans="1:10" ht="15" x14ac:dyDescent="0.2">
      <c r="A3035">
        <v>9</v>
      </c>
      <c r="B3035" s="84">
        <v>44537</v>
      </c>
      <c r="C3035" s="312">
        <v>0.10995370370370371</v>
      </c>
      <c r="D3035">
        <v>6</v>
      </c>
      <c r="E3035"/>
      <c r="F3035"/>
      <c r="G3035"/>
      <c r="H3035"/>
      <c r="I3035" t="s">
        <v>1252</v>
      </c>
      <c r="J3035"/>
    </row>
    <row r="3036" spans="1:10" ht="15" x14ac:dyDescent="0.2">
      <c r="A3036">
        <v>9</v>
      </c>
      <c r="B3036" s="84">
        <v>44537</v>
      </c>
      <c r="C3036" s="312">
        <v>0.11011574074074075</v>
      </c>
      <c r="D3036">
        <v>6</v>
      </c>
      <c r="E3036"/>
      <c r="F3036"/>
      <c r="G3036"/>
      <c r="H3036" t="s">
        <v>1298</v>
      </c>
      <c r="I3036" t="s">
        <v>1252</v>
      </c>
      <c r="J3036" t="s">
        <v>1414</v>
      </c>
    </row>
    <row r="3037" spans="1:10" ht="15" x14ac:dyDescent="0.2">
      <c r="A3037">
        <v>9</v>
      </c>
      <c r="B3037" s="84">
        <v>44537</v>
      </c>
      <c r="C3037" s="312">
        <v>0.11021990740740741</v>
      </c>
      <c r="D3037">
        <v>6</v>
      </c>
      <c r="E3037"/>
      <c r="F3037"/>
      <c r="G3037" t="s">
        <v>1871</v>
      </c>
      <c r="H3037" t="s">
        <v>1241</v>
      </c>
      <c r="I3037" t="s">
        <v>1252</v>
      </c>
      <c r="J3037" t="s">
        <v>1769</v>
      </c>
    </row>
    <row r="3038" spans="1:10" ht="15" x14ac:dyDescent="0.2">
      <c r="A3038">
        <v>9</v>
      </c>
      <c r="B3038" s="84">
        <v>44537</v>
      </c>
      <c r="C3038" s="312">
        <v>0.11034722222222222</v>
      </c>
      <c r="D3038">
        <v>6</v>
      </c>
      <c r="E3038"/>
      <c r="F3038"/>
      <c r="G3038"/>
      <c r="H3038"/>
      <c r="I3038" t="s">
        <v>1252</v>
      </c>
      <c r="J3038"/>
    </row>
    <row r="3039" spans="1:10" ht="15" x14ac:dyDescent="0.2">
      <c r="A3039">
        <v>9</v>
      </c>
      <c r="B3039" s="84">
        <v>44537</v>
      </c>
      <c r="C3039" s="312">
        <v>0.11050925925925925</v>
      </c>
      <c r="D3039">
        <v>6</v>
      </c>
      <c r="E3039"/>
      <c r="F3039"/>
      <c r="G3039" t="s">
        <v>591</v>
      </c>
      <c r="H3039" t="s">
        <v>1421</v>
      </c>
      <c r="I3039" t="s">
        <v>1252</v>
      </c>
      <c r="J3039" t="s">
        <v>1872</v>
      </c>
    </row>
    <row r="3040" spans="1:10" ht="15" x14ac:dyDescent="0.2">
      <c r="A3040">
        <v>9</v>
      </c>
      <c r="B3040" s="84">
        <v>44537</v>
      </c>
      <c r="C3040" s="312">
        <v>0.11114583333333333</v>
      </c>
      <c r="D3040">
        <v>6</v>
      </c>
      <c r="E3040"/>
      <c r="F3040"/>
      <c r="G3040" t="s">
        <v>1839</v>
      </c>
      <c r="H3040" t="s">
        <v>1298</v>
      </c>
      <c r="I3040" t="s">
        <v>1252</v>
      </c>
      <c r="J3040" t="s">
        <v>1872</v>
      </c>
    </row>
    <row r="3041" spans="1:10" ht="15" x14ac:dyDescent="0.2">
      <c r="A3041">
        <v>9</v>
      </c>
      <c r="B3041" s="84">
        <v>44537</v>
      </c>
      <c r="C3041" s="312">
        <v>0.11184027777777777</v>
      </c>
      <c r="D3041">
        <v>6</v>
      </c>
      <c r="E3041"/>
      <c r="F3041"/>
      <c r="G3041"/>
      <c r="H3041"/>
      <c r="I3041" t="s">
        <v>1252</v>
      </c>
      <c r="J3041"/>
    </row>
    <row r="3042" spans="1:10" ht="15" x14ac:dyDescent="0.2">
      <c r="A3042">
        <v>9</v>
      </c>
      <c r="B3042" s="84">
        <v>44537</v>
      </c>
      <c r="C3042" s="312">
        <v>0.1121875</v>
      </c>
      <c r="D3042">
        <v>6</v>
      </c>
      <c r="E3042"/>
      <c r="F3042"/>
      <c r="G3042"/>
      <c r="H3042"/>
      <c r="I3042" t="s">
        <v>1252</v>
      </c>
      <c r="J3042" t="s">
        <v>1872</v>
      </c>
    </row>
    <row r="3043" spans="1:10" ht="15" x14ac:dyDescent="0.2">
      <c r="A3043">
        <v>9</v>
      </c>
      <c r="B3043" s="84">
        <v>44537</v>
      </c>
      <c r="C3043" s="312">
        <v>0.11219907407407408</v>
      </c>
      <c r="D3043">
        <v>6</v>
      </c>
      <c r="E3043"/>
      <c r="F3043"/>
      <c r="G3043"/>
      <c r="H3043"/>
      <c r="I3043" t="s">
        <v>1252</v>
      </c>
      <c r="J3043" t="s">
        <v>1873</v>
      </c>
    </row>
    <row r="3044" spans="1:10" ht="15" x14ac:dyDescent="0.2">
      <c r="A3044">
        <v>9</v>
      </c>
      <c r="B3044" s="84">
        <v>44537</v>
      </c>
      <c r="C3044" s="312">
        <v>0.11247685185185186</v>
      </c>
      <c r="D3044">
        <v>6</v>
      </c>
      <c r="E3044"/>
      <c r="F3044"/>
      <c r="G3044"/>
      <c r="H3044" t="s">
        <v>1241</v>
      </c>
      <c r="I3044" t="s">
        <v>1252</v>
      </c>
      <c r="J3044"/>
    </row>
    <row r="3045" spans="1:10" ht="15" x14ac:dyDescent="0.2">
      <c r="A3045">
        <v>9</v>
      </c>
      <c r="B3045" s="84">
        <v>44537</v>
      </c>
      <c r="C3045" s="312">
        <v>0.15131944444444445</v>
      </c>
      <c r="D3045">
        <v>6</v>
      </c>
      <c r="E3045"/>
      <c r="F3045"/>
      <c r="G3045"/>
      <c r="H3045"/>
      <c r="I3045"/>
      <c r="J3045"/>
    </row>
    <row r="3046" spans="1:10" ht="15" x14ac:dyDescent="0.2">
      <c r="A3046">
        <v>9</v>
      </c>
      <c r="B3046" s="84">
        <v>44537</v>
      </c>
      <c r="C3046" s="312">
        <v>0.15142361111111111</v>
      </c>
      <c r="D3046">
        <v>6</v>
      </c>
      <c r="E3046"/>
      <c r="F3046"/>
      <c r="G3046"/>
      <c r="H3046"/>
      <c r="I3046" t="s">
        <v>1252</v>
      </c>
      <c r="J3046"/>
    </row>
    <row r="3047" spans="1:10" ht="15" x14ac:dyDescent="0.2">
      <c r="A3047">
        <v>9</v>
      </c>
      <c r="B3047" s="84">
        <v>44537</v>
      </c>
      <c r="C3047" s="312">
        <v>0.18168981481481483</v>
      </c>
      <c r="D3047">
        <v>6</v>
      </c>
      <c r="E3047"/>
      <c r="F3047"/>
      <c r="G3047"/>
      <c r="H3047"/>
      <c r="I3047"/>
      <c r="J3047"/>
    </row>
    <row r="3048" spans="1:10" ht="15" x14ac:dyDescent="0.2">
      <c r="A3048">
        <v>9</v>
      </c>
      <c r="B3048" t="s">
        <v>1794</v>
      </c>
      <c r="C3048" s="312">
        <v>0.31859953703703703</v>
      </c>
      <c r="D3048">
        <v>13</v>
      </c>
      <c r="E3048"/>
      <c r="F3048"/>
      <c r="G3048">
        <v>16</v>
      </c>
      <c r="H3048"/>
      <c r="I3048"/>
      <c r="J3048"/>
    </row>
    <row r="3049" spans="1:10" ht="15" x14ac:dyDescent="0.2">
      <c r="A3049">
        <v>9</v>
      </c>
      <c r="B3049" t="s">
        <v>1280</v>
      </c>
      <c r="C3049" s="312">
        <v>0.78657407407407398</v>
      </c>
      <c r="D3049">
        <v>15</v>
      </c>
      <c r="E3049"/>
      <c r="F3049"/>
      <c r="G3049"/>
      <c r="H3049"/>
      <c r="I3049"/>
      <c r="J3049"/>
    </row>
    <row r="3050" spans="1:10" ht="15" x14ac:dyDescent="0.2">
      <c r="A3050">
        <v>9</v>
      </c>
      <c r="B3050" t="s">
        <v>1280</v>
      </c>
      <c r="C3050" s="312">
        <v>0.78749999999999998</v>
      </c>
      <c r="D3050">
        <v>15</v>
      </c>
      <c r="E3050"/>
      <c r="F3050"/>
      <c r="G3050"/>
      <c r="H3050"/>
      <c r="I3050" t="s">
        <v>1252</v>
      </c>
      <c r="J3050"/>
    </row>
    <row r="3051" spans="1:10" ht="15" x14ac:dyDescent="0.2">
      <c r="A3051">
        <v>9</v>
      </c>
      <c r="B3051" t="s">
        <v>1285</v>
      </c>
      <c r="C3051" s="312">
        <v>0.81109953703703708</v>
      </c>
      <c r="D3051">
        <v>14</v>
      </c>
      <c r="E3051"/>
      <c r="F3051"/>
      <c r="G3051"/>
      <c r="H3051" t="s">
        <v>1241</v>
      </c>
      <c r="I3051"/>
      <c r="J3051"/>
    </row>
    <row r="3052" spans="1:10" ht="15" x14ac:dyDescent="0.2">
      <c r="A3052">
        <v>9</v>
      </c>
      <c r="B3052" t="s">
        <v>1285</v>
      </c>
      <c r="C3052" s="312">
        <v>0.92637731481481478</v>
      </c>
      <c r="D3052">
        <v>8</v>
      </c>
      <c r="E3052"/>
      <c r="F3052"/>
      <c r="G3052" t="s">
        <v>1874</v>
      </c>
      <c r="H3052" t="s">
        <v>1241</v>
      </c>
      <c r="I3052"/>
      <c r="J3052" t="s">
        <v>1414</v>
      </c>
    </row>
    <row r="3053" spans="1:10" ht="15" x14ac:dyDescent="0.2">
      <c r="A3053">
        <v>9</v>
      </c>
      <c r="B3053" t="s">
        <v>1285</v>
      </c>
      <c r="C3053" s="312">
        <v>0.92829861111111101</v>
      </c>
      <c r="D3053">
        <v>7</v>
      </c>
      <c r="E3053"/>
      <c r="F3053"/>
      <c r="G3053"/>
      <c r="H3053" t="s">
        <v>1241</v>
      </c>
      <c r="I3053" t="s">
        <v>1252</v>
      </c>
      <c r="J3053" t="s">
        <v>1414</v>
      </c>
    </row>
    <row r="3054" spans="1:10" ht="15" x14ac:dyDescent="0.2">
      <c r="A3054">
        <v>9</v>
      </c>
      <c r="B3054" t="s">
        <v>1285</v>
      </c>
      <c r="C3054" s="312">
        <v>0.9286226851851852</v>
      </c>
      <c r="D3054">
        <v>8</v>
      </c>
      <c r="E3054"/>
      <c r="F3054"/>
      <c r="G3054"/>
      <c r="H3054"/>
      <c r="I3054" t="s">
        <v>1252</v>
      </c>
      <c r="J3054"/>
    </row>
    <row r="3055" spans="1:10" ht="15" x14ac:dyDescent="0.2">
      <c r="A3055">
        <v>9</v>
      </c>
      <c r="B3055" t="s">
        <v>1285</v>
      </c>
      <c r="C3055" s="312">
        <v>0.92895833333333344</v>
      </c>
      <c r="D3055">
        <v>8</v>
      </c>
      <c r="E3055"/>
      <c r="F3055"/>
      <c r="G3055"/>
      <c r="H3055" t="s">
        <v>1241</v>
      </c>
      <c r="I3055" t="s">
        <v>1252</v>
      </c>
      <c r="J3055" t="s">
        <v>1414</v>
      </c>
    </row>
    <row r="3056" spans="1:10" ht="15" x14ac:dyDescent="0.2">
      <c r="A3056">
        <v>9</v>
      </c>
      <c r="B3056" t="s">
        <v>1285</v>
      </c>
      <c r="C3056" s="312">
        <v>0.92939814814814825</v>
      </c>
      <c r="D3056">
        <v>8</v>
      </c>
      <c r="E3056"/>
      <c r="F3056"/>
      <c r="G3056"/>
      <c r="H3056" t="s">
        <v>1241</v>
      </c>
      <c r="I3056" t="s">
        <v>1252</v>
      </c>
      <c r="J3056" t="s">
        <v>1414</v>
      </c>
    </row>
    <row r="3057" spans="1:10" ht="15" x14ac:dyDescent="0.2">
      <c r="A3057">
        <v>9</v>
      </c>
      <c r="B3057" t="s">
        <v>1285</v>
      </c>
      <c r="C3057" s="312">
        <v>0.93071759259259268</v>
      </c>
      <c r="D3057">
        <v>8</v>
      </c>
      <c r="E3057"/>
      <c r="F3057"/>
      <c r="G3057"/>
      <c r="H3057" t="s">
        <v>1241</v>
      </c>
      <c r="I3057" t="s">
        <v>1252</v>
      </c>
      <c r="J3057" t="s">
        <v>1414</v>
      </c>
    </row>
    <row r="3058" spans="1:10" ht="15" x14ac:dyDescent="0.2">
      <c r="A3058">
        <v>9</v>
      </c>
      <c r="B3058" t="s">
        <v>1285</v>
      </c>
      <c r="C3058" s="312">
        <v>0.93100694444444443</v>
      </c>
      <c r="D3058">
        <v>8</v>
      </c>
      <c r="E3058"/>
      <c r="F3058"/>
      <c r="G3058" t="s">
        <v>1843</v>
      </c>
      <c r="H3058" t="s">
        <v>1241</v>
      </c>
      <c r="I3058" t="s">
        <v>1252</v>
      </c>
      <c r="J3058"/>
    </row>
    <row r="3059" spans="1:10" ht="15" x14ac:dyDescent="0.2">
      <c r="A3059">
        <v>9</v>
      </c>
      <c r="B3059" t="s">
        <v>1287</v>
      </c>
      <c r="C3059" s="312">
        <v>0.87701388888888887</v>
      </c>
      <c r="D3059">
        <v>9</v>
      </c>
      <c r="E3059"/>
      <c r="F3059"/>
      <c r="G3059" t="s">
        <v>1827</v>
      </c>
      <c r="H3059" t="s">
        <v>1241</v>
      </c>
      <c r="I3059"/>
      <c r="J3059"/>
    </row>
    <row r="3060" spans="1:10" ht="15" x14ac:dyDescent="0.2">
      <c r="A3060">
        <v>9</v>
      </c>
      <c r="B3060" t="s">
        <v>1287</v>
      </c>
      <c r="C3060" s="312">
        <v>0.88188657407407411</v>
      </c>
      <c r="D3060">
        <v>9</v>
      </c>
      <c r="E3060"/>
      <c r="F3060"/>
      <c r="G3060"/>
      <c r="H3060" t="s">
        <v>1241</v>
      </c>
      <c r="I3060" t="s">
        <v>1252</v>
      </c>
      <c r="J3060"/>
    </row>
    <row r="3061" spans="1:10" ht="15" x14ac:dyDescent="0.2">
      <c r="A3061">
        <v>9</v>
      </c>
      <c r="B3061" t="s">
        <v>1377</v>
      </c>
      <c r="C3061" s="312">
        <v>3.2997685185185185E-2</v>
      </c>
      <c r="D3061">
        <v>6</v>
      </c>
      <c r="E3061"/>
      <c r="F3061"/>
      <c r="G3061" t="s">
        <v>1859</v>
      </c>
      <c r="H3061" t="s">
        <v>1241</v>
      </c>
      <c r="I3061"/>
      <c r="J3061"/>
    </row>
    <row r="3062" spans="1:10" ht="15" x14ac:dyDescent="0.2">
      <c r="A3062">
        <v>9</v>
      </c>
      <c r="B3062" t="s">
        <v>1377</v>
      </c>
      <c r="C3062" s="312">
        <v>3.4641203703703702E-2</v>
      </c>
      <c r="D3062">
        <v>7</v>
      </c>
      <c r="E3062"/>
      <c r="F3062"/>
      <c r="G3062"/>
      <c r="H3062"/>
      <c r="I3062" t="s">
        <v>1252</v>
      </c>
      <c r="J3062"/>
    </row>
    <row r="3063" spans="1:10" ht="15" x14ac:dyDescent="0.2">
      <c r="A3063">
        <v>9</v>
      </c>
      <c r="B3063" t="s">
        <v>1288</v>
      </c>
      <c r="C3063" s="312">
        <v>0.89790509259259255</v>
      </c>
      <c r="D3063">
        <v>9</v>
      </c>
      <c r="E3063"/>
      <c r="F3063"/>
      <c r="G3063"/>
      <c r="H3063"/>
      <c r="I3063"/>
      <c r="J3063"/>
    </row>
    <row r="3064" spans="1:10" ht="15" x14ac:dyDescent="0.2">
      <c r="A3064">
        <v>9</v>
      </c>
      <c r="B3064" t="s">
        <v>1289</v>
      </c>
      <c r="C3064" s="312">
        <v>0.76439814814814822</v>
      </c>
      <c r="D3064">
        <v>15</v>
      </c>
      <c r="E3064"/>
      <c r="F3064"/>
      <c r="G3064" t="s">
        <v>1820</v>
      </c>
      <c r="H3064"/>
      <c r="I3064"/>
      <c r="J3064"/>
    </row>
    <row r="3065" spans="1:10" ht="15" x14ac:dyDescent="0.2">
      <c r="A3065">
        <v>9</v>
      </c>
      <c r="B3065" t="s">
        <v>1290</v>
      </c>
      <c r="C3065" s="312">
        <v>9.8958333333333329E-2</v>
      </c>
      <c r="D3065">
        <v>12</v>
      </c>
      <c r="E3065"/>
      <c r="F3065"/>
      <c r="G3065"/>
      <c r="H3065" t="s">
        <v>1241</v>
      </c>
      <c r="I3065" t="s">
        <v>1414</v>
      </c>
      <c r="J3065" t="s">
        <v>1414</v>
      </c>
    </row>
    <row r="3066" spans="1:10" ht="15" x14ac:dyDescent="0.2">
      <c r="A3066">
        <v>9</v>
      </c>
      <c r="B3066" t="s">
        <v>1290</v>
      </c>
      <c r="C3066" s="312">
        <v>0.10027777777777779</v>
      </c>
      <c r="D3066">
        <v>12</v>
      </c>
      <c r="E3066"/>
      <c r="F3066"/>
      <c r="G3066" t="s">
        <v>1827</v>
      </c>
      <c r="H3066" t="s">
        <v>1241</v>
      </c>
      <c r="I3066" t="s">
        <v>1252</v>
      </c>
      <c r="J3066" t="s">
        <v>1414</v>
      </c>
    </row>
    <row r="3067" spans="1:10" ht="15" x14ac:dyDescent="0.2">
      <c r="A3067">
        <v>9</v>
      </c>
      <c r="B3067" t="s">
        <v>1290</v>
      </c>
      <c r="C3067" s="312">
        <v>0.10143518518518518</v>
      </c>
      <c r="D3067">
        <v>12</v>
      </c>
      <c r="E3067"/>
      <c r="F3067"/>
      <c r="G3067">
        <v>16</v>
      </c>
      <c r="H3067"/>
      <c r="I3067" t="s">
        <v>1252</v>
      </c>
      <c r="J3067"/>
    </row>
    <row r="3068" spans="1:10" ht="15" x14ac:dyDescent="0.2">
      <c r="A3068">
        <v>9</v>
      </c>
      <c r="B3068" t="s">
        <v>1290</v>
      </c>
      <c r="C3068" s="312">
        <v>0.10165509259259259</v>
      </c>
      <c r="D3068">
        <v>12</v>
      </c>
      <c r="E3068"/>
      <c r="F3068"/>
      <c r="G3068"/>
      <c r="H3068" t="s">
        <v>1241</v>
      </c>
      <c r="I3068" t="s">
        <v>1252</v>
      </c>
      <c r="J3068" t="s">
        <v>1769</v>
      </c>
    </row>
    <row r="3069" spans="1:10" ht="15" x14ac:dyDescent="0.2">
      <c r="A3069">
        <v>9</v>
      </c>
      <c r="B3069" t="s">
        <v>1290</v>
      </c>
      <c r="C3069" s="312">
        <v>0.10256944444444445</v>
      </c>
      <c r="D3069">
        <v>12</v>
      </c>
      <c r="E3069"/>
      <c r="F3069"/>
      <c r="G3069"/>
      <c r="H3069"/>
      <c r="I3069" t="s">
        <v>1252</v>
      </c>
      <c r="J3069"/>
    </row>
    <row r="3070" spans="1:10" ht="15" x14ac:dyDescent="0.2">
      <c r="A3070">
        <v>9</v>
      </c>
      <c r="B3070" t="s">
        <v>1423</v>
      </c>
      <c r="C3070" s="312">
        <v>0.93842592592592589</v>
      </c>
      <c r="D3070">
        <v>7</v>
      </c>
      <c r="E3070"/>
      <c r="F3070"/>
      <c r="G3070"/>
      <c r="H3070"/>
      <c r="I3070"/>
      <c r="J3070"/>
    </row>
    <row r="3071" spans="1:10" ht="15" x14ac:dyDescent="0.2">
      <c r="A3071">
        <v>9</v>
      </c>
      <c r="B3071" t="s">
        <v>1423</v>
      </c>
      <c r="C3071" s="312">
        <v>0.93929398148148147</v>
      </c>
      <c r="D3071">
        <v>7</v>
      </c>
      <c r="E3071"/>
      <c r="F3071"/>
      <c r="G3071"/>
      <c r="H3071" t="s">
        <v>1241</v>
      </c>
      <c r="I3071" t="s">
        <v>1252</v>
      </c>
      <c r="J3071"/>
    </row>
    <row r="3072" spans="1:10" ht="15" x14ac:dyDescent="0.2">
      <c r="A3072">
        <v>9</v>
      </c>
      <c r="B3072" t="s">
        <v>1293</v>
      </c>
      <c r="C3072" s="312">
        <v>0.21888888888888888</v>
      </c>
      <c r="D3072">
        <v>5</v>
      </c>
      <c r="E3072"/>
      <c r="F3072"/>
      <c r="G3072"/>
      <c r="H3072" t="s">
        <v>1241</v>
      </c>
      <c r="I3072"/>
      <c r="J3072"/>
    </row>
    <row r="3073" spans="1:10" ht="15" x14ac:dyDescent="0.2">
      <c r="A3073">
        <v>9</v>
      </c>
      <c r="B3073" t="s">
        <v>1293</v>
      </c>
      <c r="C3073" s="312">
        <v>0.21915509259259258</v>
      </c>
      <c r="D3073">
        <v>5</v>
      </c>
      <c r="E3073"/>
      <c r="F3073"/>
      <c r="G3073"/>
      <c r="H3073" t="s">
        <v>1241</v>
      </c>
      <c r="I3073" t="s">
        <v>1252</v>
      </c>
      <c r="J3073"/>
    </row>
    <row r="3074" spans="1:10" ht="15" x14ac:dyDescent="0.2">
      <c r="A3074">
        <v>9</v>
      </c>
      <c r="B3074" t="s">
        <v>1293</v>
      </c>
      <c r="C3074" s="312">
        <v>0.22045138888888891</v>
      </c>
      <c r="D3074">
        <v>5</v>
      </c>
      <c r="E3074"/>
      <c r="F3074"/>
      <c r="G3074"/>
      <c r="H3074" t="s">
        <v>1241</v>
      </c>
      <c r="I3074" t="s">
        <v>1252</v>
      </c>
      <c r="J3074" t="s">
        <v>1414</v>
      </c>
    </row>
    <row r="3075" spans="1:10" ht="15" x14ac:dyDescent="0.2">
      <c r="A3075">
        <v>9</v>
      </c>
      <c r="B3075" t="s">
        <v>1293</v>
      </c>
      <c r="C3075" s="312">
        <v>0.22097222222222224</v>
      </c>
      <c r="D3075">
        <v>5</v>
      </c>
      <c r="E3075"/>
      <c r="F3075"/>
      <c r="G3075"/>
      <c r="H3075" t="s">
        <v>1241</v>
      </c>
      <c r="I3075" t="s">
        <v>1252</v>
      </c>
      <c r="J3075"/>
    </row>
    <row r="3076" spans="1:10" ht="15" x14ac:dyDescent="0.2">
      <c r="A3076">
        <v>9</v>
      </c>
      <c r="B3076" t="s">
        <v>1293</v>
      </c>
      <c r="C3076" s="312">
        <v>0.22166666666666668</v>
      </c>
      <c r="D3076">
        <v>5</v>
      </c>
      <c r="E3076"/>
      <c r="F3076"/>
      <c r="G3076"/>
      <c r="H3076" t="s">
        <v>1298</v>
      </c>
      <c r="I3076" t="s">
        <v>1252</v>
      </c>
      <c r="J3076"/>
    </row>
    <row r="3077" spans="1:10" ht="15" x14ac:dyDescent="0.2">
      <c r="A3077">
        <v>9</v>
      </c>
      <c r="B3077" t="s">
        <v>1293</v>
      </c>
      <c r="C3077" s="312">
        <v>0.22446759259259261</v>
      </c>
      <c r="D3077">
        <v>5</v>
      </c>
      <c r="E3077"/>
      <c r="F3077"/>
      <c r="G3077" t="s">
        <v>1823</v>
      </c>
      <c r="H3077" t="s">
        <v>1241</v>
      </c>
      <c r="I3077" t="s">
        <v>1252</v>
      </c>
      <c r="J3077"/>
    </row>
    <row r="3078" spans="1:10" ht="15" x14ac:dyDescent="0.2">
      <c r="A3078">
        <v>9</v>
      </c>
      <c r="B3078" t="s">
        <v>1296</v>
      </c>
      <c r="C3078" s="312">
        <v>5.7372685185185186E-2</v>
      </c>
      <c r="D3078">
        <v>14</v>
      </c>
      <c r="E3078"/>
      <c r="F3078"/>
      <c r="G3078"/>
      <c r="H3078"/>
      <c r="I3078"/>
      <c r="J3078"/>
    </row>
    <row r="3079" spans="1:10" ht="15" x14ac:dyDescent="0.2">
      <c r="A3079">
        <v>9</v>
      </c>
      <c r="B3079" t="s">
        <v>1293</v>
      </c>
      <c r="C3079" s="312">
        <v>5.7939814814814812E-2</v>
      </c>
      <c r="D3079">
        <v>14</v>
      </c>
      <c r="E3079"/>
      <c r="F3079"/>
      <c r="G3079"/>
      <c r="H3079" t="s">
        <v>1241</v>
      </c>
      <c r="I3079" t="s">
        <v>1252</v>
      </c>
      <c r="J3079" t="s">
        <v>1414</v>
      </c>
    </row>
    <row r="3080" spans="1:10" ht="15" x14ac:dyDescent="0.2">
      <c r="A3080">
        <v>9</v>
      </c>
      <c r="B3080" t="s">
        <v>1296</v>
      </c>
      <c r="C3080" s="312">
        <v>0.14122685185185185</v>
      </c>
      <c r="D3080">
        <v>15</v>
      </c>
      <c r="E3080"/>
      <c r="F3080"/>
      <c r="G3080"/>
      <c r="H3080"/>
      <c r="I3080"/>
      <c r="J3080"/>
    </row>
    <row r="3081" spans="1:10" ht="15" x14ac:dyDescent="0.2">
      <c r="A3081">
        <v>9</v>
      </c>
      <c r="B3081" s="84">
        <v>44263</v>
      </c>
      <c r="C3081" s="312">
        <v>0.85149305555555566</v>
      </c>
      <c r="D3081">
        <v>15</v>
      </c>
      <c r="E3081"/>
      <c r="F3081"/>
      <c r="G3081"/>
      <c r="H3081" t="s">
        <v>1241</v>
      </c>
      <c r="I3081"/>
      <c r="J3081"/>
    </row>
    <row r="3082" spans="1:10" ht="15" x14ac:dyDescent="0.2">
      <c r="A3082">
        <v>9</v>
      </c>
      <c r="B3082" s="84">
        <v>44263</v>
      </c>
      <c r="C3082" s="312">
        <v>0.85236111111111112</v>
      </c>
      <c r="D3082">
        <v>15</v>
      </c>
      <c r="E3082"/>
      <c r="F3082"/>
      <c r="G3082"/>
      <c r="H3082"/>
      <c r="I3082" t="s">
        <v>1252</v>
      </c>
      <c r="J3082"/>
    </row>
    <row r="3083" spans="1:10" ht="15" x14ac:dyDescent="0.2">
      <c r="A3083">
        <v>9</v>
      </c>
      <c r="B3083" s="84">
        <v>44263</v>
      </c>
      <c r="C3083" s="312">
        <v>0.86442129629629638</v>
      </c>
      <c r="D3083">
        <v>15</v>
      </c>
      <c r="E3083"/>
      <c r="F3083"/>
      <c r="G3083"/>
      <c r="H3083"/>
      <c r="I3083" t="s">
        <v>1252</v>
      </c>
      <c r="J3083" t="s">
        <v>1414</v>
      </c>
    </row>
    <row r="3084" spans="1:10" ht="15" x14ac:dyDescent="0.2">
      <c r="A3084">
        <v>9</v>
      </c>
      <c r="B3084" s="84">
        <v>44263</v>
      </c>
      <c r="C3084" s="312">
        <v>0.88063657407407403</v>
      </c>
      <c r="D3084">
        <v>15</v>
      </c>
      <c r="E3084"/>
      <c r="F3084"/>
      <c r="G3084"/>
      <c r="H3084"/>
      <c r="I3084" t="s">
        <v>1252</v>
      </c>
      <c r="J3084"/>
    </row>
    <row r="3085" spans="1:10" ht="15" x14ac:dyDescent="0.2">
      <c r="A3085">
        <v>9</v>
      </c>
      <c r="B3085" s="84">
        <v>44263</v>
      </c>
      <c r="C3085" s="312">
        <v>0.88151620370370365</v>
      </c>
      <c r="D3085">
        <v>15</v>
      </c>
      <c r="E3085"/>
      <c r="F3085"/>
      <c r="G3085"/>
      <c r="H3085"/>
      <c r="I3085" t="s">
        <v>1252</v>
      </c>
      <c r="J3085"/>
    </row>
    <row r="3086" spans="1:10" ht="15" x14ac:dyDescent="0.2">
      <c r="A3086">
        <v>9</v>
      </c>
      <c r="B3086" s="84">
        <v>44294</v>
      </c>
      <c r="C3086" s="312">
        <v>0.77835648148148151</v>
      </c>
      <c r="D3086">
        <v>18</v>
      </c>
      <c r="E3086"/>
      <c r="F3086"/>
      <c r="G3086"/>
      <c r="H3086"/>
      <c r="I3086"/>
      <c r="J3086"/>
    </row>
    <row r="3087" spans="1:10" ht="15" x14ac:dyDescent="0.2">
      <c r="A3087">
        <v>9</v>
      </c>
      <c r="B3087" s="84">
        <v>44416</v>
      </c>
      <c r="C3087" s="312">
        <v>0.24893518518518518</v>
      </c>
      <c r="D3087">
        <v>12</v>
      </c>
      <c r="E3087"/>
      <c r="F3087"/>
      <c r="G3087"/>
      <c r="H3087" t="s">
        <v>1241</v>
      </c>
      <c r="I3087"/>
      <c r="J3087"/>
    </row>
    <row r="3088" spans="1:10" ht="15" x14ac:dyDescent="0.2">
      <c r="A3088">
        <v>9</v>
      </c>
      <c r="B3088" s="84">
        <v>44477</v>
      </c>
      <c r="C3088" s="312">
        <v>0.87777777777777777</v>
      </c>
      <c r="D3088">
        <v>16</v>
      </c>
      <c r="E3088"/>
      <c r="F3088"/>
      <c r="G3088"/>
      <c r="H3088" t="s">
        <v>1241</v>
      </c>
      <c r="I3088"/>
      <c r="J3088"/>
    </row>
    <row r="3089" spans="1:10" ht="15" x14ac:dyDescent="0.2">
      <c r="A3089">
        <v>9</v>
      </c>
      <c r="B3089" s="84">
        <v>44477</v>
      </c>
      <c r="C3089" s="312">
        <v>0.87795138888888891</v>
      </c>
      <c r="D3089">
        <v>16</v>
      </c>
      <c r="E3089"/>
      <c r="F3089"/>
      <c r="G3089"/>
      <c r="H3089" t="s">
        <v>1241</v>
      </c>
      <c r="I3089" t="s">
        <v>1797</v>
      </c>
      <c r="J3089" t="s">
        <v>1875</v>
      </c>
    </row>
    <row r="3090" spans="1:10" ht="15" x14ac:dyDescent="0.2">
      <c r="A3090">
        <v>9</v>
      </c>
      <c r="B3090" s="84">
        <v>44477</v>
      </c>
      <c r="C3090" s="312">
        <v>0.87929398148148152</v>
      </c>
      <c r="D3090">
        <v>16</v>
      </c>
      <c r="E3090"/>
      <c r="F3090"/>
      <c r="G3090"/>
      <c r="H3090"/>
      <c r="I3090" t="s">
        <v>1797</v>
      </c>
      <c r="J3090" t="s">
        <v>1414</v>
      </c>
    </row>
    <row r="3091" spans="1:10" ht="15" x14ac:dyDescent="0.2">
      <c r="A3091">
        <v>9</v>
      </c>
      <c r="B3091" s="84">
        <v>44477</v>
      </c>
      <c r="C3091" s="312">
        <v>0.88103009259259257</v>
      </c>
      <c r="D3091">
        <v>16</v>
      </c>
      <c r="E3091"/>
      <c r="F3091"/>
      <c r="G3091"/>
      <c r="H3091"/>
      <c r="I3091" t="s">
        <v>1797</v>
      </c>
      <c r="J3091" t="s">
        <v>1414</v>
      </c>
    </row>
    <row r="3092" spans="1:10" ht="15" x14ac:dyDescent="0.2">
      <c r="A3092">
        <v>9</v>
      </c>
      <c r="B3092" s="84">
        <v>44477</v>
      </c>
      <c r="C3092" s="312">
        <v>0.88398148148148159</v>
      </c>
      <c r="D3092">
        <v>16</v>
      </c>
      <c r="E3092"/>
      <c r="F3092"/>
      <c r="G3092"/>
      <c r="H3092"/>
      <c r="I3092" t="s">
        <v>1797</v>
      </c>
      <c r="J3092"/>
    </row>
    <row r="3093" spans="1:10" ht="15" x14ac:dyDescent="0.2">
      <c r="A3093">
        <v>9</v>
      </c>
      <c r="B3093" s="84">
        <v>44477</v>
      </c>
      <c r="C3093" s="312">
        <v>0.88413194444444443</v>
      </c>
      <c r="D3093">
        <v>16</v>
      </c>
      <c r="E3093"/>
      <c r="F3093"/>
      <c r="G3093"/>
      <c r="H3093"/>
      <c r="I3093" t="s">
        <v>1797</v>
      </c>
      <c r="J3093"/>
    </row>
    <row r="3094" spans="1:10" ht="15" x14ac:dyDescent="0.2">
      <c r="A3094">
        <v>9</v>
      </c>
      <c r="B3094" s="84">
        <v>44508</v>
      </c>
      <c r="C3094" s="312">
        <v>0.94295138888888896</v>
      </c>
      <c r="D3094">
        <v>9</v>
      </c>
      <c r="E3094"/>
      <c r="F3094"/>
      <c r="G3094"/>
      <c r="H3094" t="s">
        <v>1241</v>
      </c>
      <c r="I3094"/>
      <c r="J3094"/>
    </row>
    <row r="3095" spans="1:10" ht="15" x14ac:dyDescent="0.2">
      <c r="A3095">
        <v>9</v>
      </c>
      <c r="B3095" s="84">
        <v>44508</v>
      </c>
      <c r="C3095" s="312">
        <v>0.94557870370370367</v>
      </c>
      <c r="D3095">
        <v>9</v>
      </c>
      <c r="E3095"/>
      <c r="F3095"/>
      <c r="G3095"/>
      <c r="H3095"/>
      <c r="I3095" t="s">
        <v>1252</v>
      </c>
      <c r="J3095"/>
    </row>
    <row r="3096" spans="1:10" ht="15" x14ac:dyDescent="0.2">
      <c r="A3096">
        <v>9</v>
      </c>
      <c r="B3096" s="84">
        <v>44538</v>
      </c>
      <c r="C3096" s="312">
        <v>0.16981481481481484</v>
      </c>
      <c r="D3096">
        <v>6</v>
      </c>
      <c r="E3096"/>
      <c r="F3096"/>
      <c r="G3096"/>
      <c r="H3096"/>
      <c r="I3096"/>
      <c r="J3096"/>
    </row>
    <row r="3097" spans="1:10" ht="15" x14ac:dyDescent="0.2">
      <c r="A3097">
        <v>9</v>
      </c>
      <c r="B3097" s="84">
        <v>44538</v>
      </c>
      <c r="C3097" s="312">
        <v>0.17126157407407408</v>
      </c>
      <c r="D3097">
        <v>6</v>
      </c>
      <c r="E3097"/>
      <c r="F3097"/>
      <c r="G3097"/>
      <c r="H3097"/>
      <c r="I3097" t="s">
        <v>1252</v>
      </c>
      <c r="J3097"/>
    </row>
    <row r="3098" spans="1:10" ht="15" x14ac:dyDescent="0.2">
      <c r="A3098">
        <v>9</v>
      </c>
      <c r="B3098" t="s">
        <v>1301</v>
      </c>
      <c r="C3098" s="312">
        <v>0.18299768518518519</v>
      </c>
      <c r="D3098">
        <v>13</v>
      </c>
      <c r="E3098"/>
      <c r="F3098"/>
      <c r="G3098"/>
      <c r="H3098"/>
      <c r="I3098"/>
      <c r="J3098"/>
    </row>
    <row r="3099" spans="1:10" ht="15" x14ac:dyDescent="0.2">
      <c r="A3099">
        <v>9</v>
      </c>
      <c r="B3099" t="s">
        <v>1303</v>
      </c>
      <c r="C3099" s="312">
        <v>0.25718750000000001</v>
      </c>
      <c r="D3099">
        <v>6</v>
      </c>
      <c r="E3099"/>
      <c r="F3099"/>
      <c r="G3099"/>
      <c r="H3099"/>
      <c r="I3099"/>
      <c r="J3099"/>
    </row>
    <row r="3100" spans="1:10" ht="15" x14ac:dyDescent="0.2">
      <c r="A3100">
        <v>9</v>
      </c>
      <c r="B3100" t="s">
        <v>1303</v>
      </c>
      <c r="C3100" s="312">
        <v>0.25773148148148145</v>
      </c>
      <c r="D3100">
        <v>6</v>
      </c>
      <c r="E3100"/>
      <c r="F3100"/>
      <c r="G3100"/>
      <c r="H3100"/>
      <c r="I3100" t="s">
        <v>1252</v>
      </c>
      <c r="J3100"/>
    </row>
    <row r="3101" spans="1:10" ht="15" x14ac:dyDescent="0.2">
      <c r="A3101">
        <v>9</v>
      </c>
      <c r="B3101" t="s">
        <v>1303</v>
      </c>
      <c r="C3101" s="312">
        <v>0.90229166666666671</v>
      </c>
      <c r="D3101">
        <v>13</v>
      </c>
      <c r="E3101"/>
      <c r="F3101"/>
      <c r="G3101">
        <v>24</v>
      </c>
      <c r="H3101" t="s">
        <v>1421</v>
      </c>
      <c r="I3101"/>
      <c r="J3101"/>
    </row>
    <row r="3102" spans="1:10" ht="15" x14ac:dyDescent="0.2">
      <c r="A3102">
        <v>9</v>
      </c>
      <c r="B3102" t="s">
        <v>1371</v>
      </c>
      <c r="C3102" s="312">
        <v>3.425925925925926E-2</v>
      </c>
      <c r="D3102">
        <v>10</v>
      </c>
      <c r="E3102"/>
      <c r="F3102"/>
      <c r="G3102"/>
      <c r="H3102" t="s">
        <v>1241</v>
      </c>
      <c r="I3102"/>
      <c r="J3102"/>
    </row>
    <row r="3103" spans="1:10" ht="15" x14ac:dyDescent="0.2">
      <c r="A3103">
        <v>9</v>
      </c>
      <c r="B3103" t="s">
        <v>1305</v>
      </c>
      <c r="C3103" s="312">
        <v>0.2089699074074074</v>
      </c>
      <c r="D3103">
        <v>16</v>
      </c>
      <c r="E3103"/>
      <c r="F3103"/>
      <c r="G3103"/>
      <c r="H3103"/>
      <c r="I3103"/>
      <c r="J3103"/>
    </row>
    <row r="3104" spans="1:10" ht="15" x14ac:dyDescent="0.2">
      <c r="A3104">
        <v>9</v>
      </c>
      <c r="B3104" t="s">
        <v>1305</v>
      </c>
      <c r="C3104" s="312">
        <v>0.78059027777777779</v>
      </c>
      <c r="D3104">
        <v>22</v>
      </c>
      <c r="E3104"/>
      <c r="F3104"/>
      <c r="G3104"/>
      <c r="H3104"/>
      <c r="I3104"/>
      <c r="J3104"/>
    </row>
    <row r="3105" spans="1:10" ht="15" x14ac:dyDescent="0.2">
      <c r="A3105">
        <v>9</v>
      </c>
      <c r="B3105" t="s">
        <v>1305</v>
      </c>
      <c r="C3105" s="312">
        <v>0.78104166666666675</v>
      </c>
      <c r="D3105">
        <v>22</v>
      </c>
      <c r="E3105"/>
      <c r="F3105"/>
      <c r="G3105"/>
      <c r="H3105"/>
      <c r="I3105" t="s">
        <v>1252</v>
      </c>
      <c r="J3105"/>
    </row>
    <row r="3106" spans="1:10" ht="15" x14ac:dyDescent="0.2">
      <c r="A3106">
        <v>9</v>
      </c>
      <c r="B3106" t="s">
        <v>1311</v>
      </c>
      <c r="C3106" s="312">
        <v>0.77730324074074064</v>
      </c>
      <c r="D3106">
        <v>23</v>
      </c>
      <c r="E3106"/>
      <c r="F3106"/>
      <c r="G3106"/>
      <c r="H3106"/>
      <c r="I3106" t="s">
        <v>1414</v>
      </c>
      <c r="J3106"/>
    </row>
    <row r="3107" spans="1:10" ht="15" x14ac:dyDescent="0.2">
      <c r="A3107">
        <v>9</v>
      </c>
      <c r="B3107" t="s">
        <v>1314</v>
      </c>
      <c r="C3107" s="312">
        <v>0.33710648148148148</v>
      </c>
      <c r="D3107">
        <v>16</v>
      </c>
      <c r="E3107"/>
      <c r="F3107"/>
      <c r="G3107" t="s">
        <v>591</v>
      </c>
      <c r="H3107" t="s">
        <v>1241</v>
      </c>
      <c r="I3107"/>
      <c r="J3107"/>
    </row>
    <row r="3108" spans="1:10" ht="15" x14ac:dyDescent="0.2">
      <c r="A3108">
        <v>15</v>
      </c>
      <c r="B3108" t="s">
        <v>1229</v>
      </c>
      <c r="C3108" s="312">
        <v>1.329861111111111E-2</v>
      </c>
      <c r="D3108">
        <v>19</v>
      </c>
      <c r="E3108"/>
      <c r="F3108"/>
      <c r="G3108"/>
      <c r="H3108"/>
      <c r="I3108"/>
      <c r="J3108"/>
    </row>
    <row r="3109" spans="1:10" ht="15" x14ac:dyDescent="0.2">
      <c r="A3109">
        <v>15</v>
      </c>
      <c r="B3109" t="s">
        <v>1230</v>
      </c>
      <c r="C3109" s="312">
        <v>0.77682870370370372</v>
      </c>
      <c r="D3109">
        <v>26</v>
      </c>
      <c r="E3109"/>
      <c r="F3109"/>
      <c r="G3109">
        <v>19</v>
      </c>
      <c r="H3109"/>
      <c r="I3109"/>
      <c r="J3109"/>
    </row>
    <row r="3110" spans="1:10" ht="15" x14ac:dyDescent="0.2">
      <c r="A3110">
        <v>15</v>
      </c>
      <c r="B3110" s="84">
        <v>44381</v>
      </c>
      <c r="C3110" s="312">
        <v>7.2754629629629627E-2</v>
      </c>
      <c r="D3110">
        <v>18</v>
      </c>
      <c r="E3110"/>
      <c r="F3110"/>
      <c r="G3110">
        <v>19</v>
      </c>
      <c r="H3110"/>
      <c r="I3110"/>
      <c r="J3110"/>
    </row>
    <row r="3111" spans="1:10" ht="15" x14ac:dyDescent="0.2">
      <c r="A3111">
        <v>15</v>
      </c>
      <c r="B3111" s="84">
        <v>44381</v>
      </c>
      <c r="C3111" s="312">
        <v>0.26651620370370371</v>
      </c>
      <c r="D3111">
        <v>14</v>
      </c>
      <c r="E3111"/>
      <c r="F3111"/>
      <c r="G3111"/>
      <c r="H3111"/>
      <c r="I3111"/>
      <c r="J3111"/>
    </row>
    <row r="3112" spans="1:10" ht="15" x14ac:dyDescent="0.2">
      <c r="A3112">
        <v>15</v>
      </c>
      <c r="B3112" s="84">
        <v>44381</v>
      </c>
      <c r="C3112" s="312">
        <v>0.2682060185185185</v>
      </c>
      <c r="D3112">
        <v>14</v>
      </c>
      <c r="E3112"/>
      <c r="F3112"/>
      <c r="G3112"/>
      <c r="H3112"/>
      <c r="I3112"/>
      <c r="J3112"/>
    </row>
    <row r="3113" spans="1:10" ht="15" x14ac:dyDescent="0.2">
      <c r="A3113">
        <v>15</v>
      </c>
      <c r="B3113" s="84">
        <v>44381</v>
      </c>
      <c r="C3113" s="312">
        <v>0.27016203703703706</v>
      </c>
      <c r="D3113">
        <v>15</v>
      </c>
      <c r="E3113"/>
      <c r="F3113"/>
      <c r="G3113" t="s">
        <v>591</v>
      </c>
      <c r="H3113"/>
      <c r="I3113"/>
      <c r="J3113"/>
    </row>
    <row r="3114" spans="1:10" ht="15" x14ac:dyDescent="0.2">
      <c r="A3114">
        <v>15</v>
      </c>
      <c r="B3114" t="s">
        <v>1386</v>
      </c>
      <c r="C3114" s="312">
        <v>0.13958333333333334</v>
      </c>
      <c r="D3114">
        <v>19</v>
      </c>
      <c r="E3114"/>
      <c r="F3114"/>
      <c r="G3114"/>
      <c r="H3114"/>
      <c r="I3114"/>
      <c r="J3114"/>
    </row>
    <row r="3115" spans="1:10" ht="15" x14ac:dyDescent="0.2">
      <c r="A3115">
        <v>15</v>
      </c>
      <c r="B3115" t="s">
        <v>1386</v>
      </c>
      <c r="C3115" s="312">
        <v>0.13993055555555556</v>
      </c>
      <c r="D3115">
        <v>19</v>
      </c>
      <c r="E3115"/>
      <c r="F3115"/>
      <c r="G3115" t="s">
        <v>1412</v>
      </c>
      <c r="H3115"/>
      <c r="I3115" t="s">
        <v>1252</v>
      </c>
      <c r="J3115"/>
    </row>
    <row r="3116" spans="1:10" ht="15" x14ac:dyDescent="0.2">
      <c r="A3116">
        <v>15</v>
      </c>
      <c r="B3116" t="s">
        <v>1386</v>
      </c>
      <c r="C3116" s="312">
        <v>0.24554398148148149</v>
      </c>
      <c r="D3116">
        <v>17</v>
      </c>
      <c r="E3116"/>
      <c r="F3116"/>
      <c r="G3116"/>
      <c r="H3116"/>
      <c r="I3116"/>
      <c r="J3116"/>
    </row>
    <row r="3117" spans="1:10" ht="15" x14ac:dyDescent="0.2">
      <c r="A3117">
        <v>15</v>
      </c>
      <c r="B3117" t="s">
        <v>1245</v>
      </c>
      <c r="C3117" s="312">
        <v>0.78400462962962969</v>
      </c>
      <c r="D3117">
        <v>22</v>
      </c>
      <c r="E3117"/>
      <c r="F3117"/>
      <c r="G3117"/>
      <c r="H3117"/>
      <c r="I3117"/>
      <c r="J3117"/>
    </row>
    <row r="3118" spans="1:10" ht="15" x14ac:dyDescent="0.2">
      <c r="A3118">
        <v>15</v>
      </c>
      <c r="B3118" t="s">
        <v>1245</v>
      </c>
      <c r="C3118" s="312">
        <v>0.81598379629629625</v>
      </c>
      <c r="D3118">
        <v>20</v>
      </c>
      <c r="E3118"/>
      <c r="F3118"/>
      <c r="G3118"/>
      <c r="H3118"/>
      <c r="I3118"/>
      <c r="J3118"/>
    </row>
    <row r="3119" spans="1:10" ht="15" x14ac:dyDescent="0.2">
      <c r="A3119">
        <v>15</v>
      </c>
      <c r="B3119" s="84">
        <v>44260</v>
      </c>
      <c r="C3119" s="312">
        <v>0.18563657407407408</v>
      </c>
      <c r="D3119">
        <v>10</v>
      </c>
      <c r="E3119"/>
      <c r="F3119"/>
      <c r="G3119"/>
      <c r="H3119"/>
      <c r="I3119"/>
      <c r="J3119"/>
    </row>
    <row r="3120" spans="1:10" ht="15" x14ac:dyDescent="0.2">
      <c r="A3120">
        <v>15</v>
      </c>
      <c r="B3120" s="84">
        <v>44260</v>
      </c>
      <c r="C3120" s="312">
        <v>0.18589120370370371</v>
      </c>
      <c r="D3120">
        <v>10</v>
      </c>
      <c r="E3120"/>
      <c r="F3120"/>
      <c r="G3120" t="s">
        <v>591</v>
      </c>
      <c r="H3120"/>
      <c r="I3120" t="s">
        <v>1252</v>
      </c>
      <c r="J3120"/>
    </row>
    <row r="3121" spans="1:10" ht="15" x14ac:dyDescent="0.2">
      <c r="A3121">
        <v>15</v>
      </c>
      <c r="B3121" s="84">
        <v>44260</v>
      </c>
      <c r="C3121" s="312">
        <v>0.23815972222222223</v>
      </c>
      <c r="D3121">
        <v>10</v>
      </c>
      <c r="E3121"/>
      <c r="F3121"/>
      <c r="G3121" t="s">
        <v>1778</v>
      </c>
      <c r="H3121" t="s">
        <v>1241</v>
      </c>
      <c r="I3121"/>
      <c r="J3121"/>
    </row>
    <row r="3122" spans="1:10" ht="15" x14ac:dyDescent="0.2">
      <c r="A3122">
        <v>15</v>
      </c>
      <c r="B3122" s="84">
        <v>44291</v>
      </c>
      <c r="C3122" s="312">
        <v>0.77781250000000002</v>
      </c>
      <c r="D3122">
        <v>18</v>
      </c>
      <c r="E3122"/>
      <c r="F3122"/>
      <c r="G3122"/>
      <c r="H3122"/>
      <c r="I3122" t="s">
        <v>1818</v>
      </c>
      <c r="J3122"/>
    </row>
    <row r="3123" spans="1:10" ht="15" x14ac:dyDescent="0.2">
      <c r="A3123">
        <v>15</v>
      </c>
      <c r="B3123" s="84">
        <v>44291</v>
      </c>
      <c r="C3123" s="312">
        <v>0.78001157407407407</v>
      </c>
      <c r="D3123">
        <v>18</v>
      </c>
      <c r="E3123"/>
      <c r="F3123"/>
      <c r="G3123"/>
      <c r="H3123"/>
      <c r="I3123" t="s">
        <v>1252</v>
      </c>
      <c r="J3123"/>
    </row>
    <row r="3124" spans="1:10" ht="15" x14ac:dyDescent="0.2">
      <c r="A3124">
        <v>15</v>
      </c>
      <c r="B3124" s="84">
        <v>44291</v>
      </c>
      <c r="C3124" s="312">
        <v>0.78011574074074075</v>
      </c>
      <c r="D3124">
        <v>18</v>
      </c>
      <c r="E3124"/>
      <c r="F3124"/>
      <c r="G3124"/>
      <c r="H3124"/>
      <c r="I3124" t="s">
        <v>1252</v>
      </c>
      <c r="J3124"/>
    </row>
    <row r="3125" spans="1:10" ht="15" x14ac:dyDescent="0.2">
      <c r="A3125">
        <v>15</v>
      </c>
      <c r="B3125" s="84">
        <v>44291</v>
      </c>
      <c r="C3125" s="312">
        <v>0.99494212962962969</v>
      </c>
      <c r="D3125">
        <v>12</v>
      </c>
      <c r="E3125"/>
      <c r="F3125"/>
      <c r="G3125" t="s">
        <v>1730</v>
      </c>
      <c r="H3125"/>
      <c r="I3125"/>
      <c r="J3125"/>
    </row>
    <row r="3126" spans="1:10" ht="15" x14ac:dyDescent="0.2">
      <c r="A3126">
        <v>15</v>
      </c>
      <c r="B3126" s="84">
        <v>44413</v>
      </c>
      <c r="C3126" s="312">
        <v>0.9318171296296297</v>
      </c>
      <c r="D3126">
        <v>18</v>
      </c>
      <c r="E3126"/>
      <c r="F3126"/>
      <c r="G3126">
        <v>19</v>
      </c>
      <c r="H3126"/>
      <c r="I3126"/>
      <c r="J3126"/>
    </row>
    <row r="3127" spans="1:10" ht="15" x14ac:dyDescent="0.2">
      <c r="A3127">
        <v>15</v>
      </c>
      <c r="B3127" s="84">
        <v>44474</v>
      </c>
      <c r="C3127" s="312">
        <v>7.1597222222222215E-2</v>
      </c>
      <c r="D3127">
        <v>12</v>
      </c>
      <c r="E3127"/>
      <c r="F3127"/>
      <c r="G3127"/>
      <c r="H3127" t="s">
        <v>1241</v>
      </c>
      <c r="I3127"/>
      <c r="J3127"/>
    </row>
    <row r="3128" spans="1:10" ht="15" x14ac:dyDescent="0.2">
      <c r="A3128">
        <v>15</v>
      </c>
      <c r="B3128" s="84">
        <v>44474</v>
      </c>
      <c r="C3128" s="312">
        <v>7.2407407407407406E-2</v>
      </c>
      <c r="D3128">
        <v>12</v>
      </c>
      <c r="E3128"/>
      <c r="F3128"/>
      <c r="G3128"/>
      <c r="H3128" t="s">
        <v>1241</v>
      </c>
      <c r="I3128" t="s">
        <v>1252</v>
      </c>
      <c r="J3128"/>
    </row>
    <row r="3129" spans="1:10" ht="15" x14ac:dyDescent="0.2">
      <c r="A3129">
        <v>15</v>
      </c>
      <c r="B3129" s="84">
        <v>44535</v>
      </c>
      <c r="C3129" s="312">
        <v>0.11181712962962963</v>
      </c>
      <c r="D3129">
        <v>11</v>
      </c>
      <c r="E3129">
        <v>1</v>
      </c>
      <c r="F3129"/>
      <c r="G3129">
        <v>30</v>
      </c>
      <c r="H3129"/>
      <c r="I3129"/>
      <c r="J3129"/>
    </row>
    <row r="3130" spans="1:10" ht="15" x14ac:dyDescent="0.2">
      <c r="A3130">
        <v>15</v>
      </c>
      <c r="B3130" s="84">
        <v>44535</v>
      </c>
      <c r="C3130" s="312">
        <v>0.97621527777777783</v>
      </c>
      <c r="D3130">
        <v>13</v>
      </c>
      <c r="E3130"/>
      <c r="F3130"/>
      <c r="G3130"/>
      <c r="H3130"/>
      <c r="I3130"/>
      <c r="J3130"/>
    </row>
    <row r="3131" spans="1:10" ht="15" x14ac:dyDescent="0.2">
      <c r="A3131">
        <v>15</v>
      </c>
      <c r="B3131" t="s">
        <v>1348</v>
      </c>
      <c r="C3131" s="312">
        <v>3.4421296296296297E-2</v>
      </c>
      <c r="D3131">
        <v>12</v>
      </c>
      <c r="E3131"/>
      <c r="F3131"/>
      <c r="G3131"/>
      <c r="H3131"/>
      <c r="I3131"/>
      <c r="J3131"/>
    </row>
    <row r="3132" spans="1:10" ht="15" x14ac:dyDescent="0.2">
      <c r="A3132">
        <v>15</v>
      </c>
      <c r="B3132" t="s">
        <v>1348</v>
      </c>
      <c r="C3132" s="312">
        <v>0.1135648148148148</v>
      </c>
      <c r="D3132">
        <v>12</v>
      </c>
      <c r="E3132"/>
      <c r="F3132"/>
      <c r="G3132" t="s">
        <v>1450</v>
      </c>
      <c r="H3132"/>
      <c r="I3132"/>
      <c r="J3132"/>
    </row>
    <row r="3133" spans="1:10" ht="15" x14ac:dyDescent="0.2">
      <c r="A3133">
        <v>15</v>
      </c>
      <c r="B3133" t="s">
        <v>1348</v>
      </c>
      <c r="C3133" s="312">
        <v>0.21918981481481481</v>
      </c>
      <c r="D3133">
        <v>10</v>
      </c>
      <c r="E3133"/>
      <c r="F3133"/>
      <c r="G3133"/>
      <c r="H3133"/>
      <c r="I3133"/>
      <c r="J3133"/>
    </row>
    <row r="3134" spans="1:10" ht="15" x14ac:dyDescent="0.2">
      <c r="A3134">
        <v>15</v>
      </c>
      <c r="B3134" t="s">
        <v>1348</v>
      </c>
      <c r="C3134" s="312">
        <v>0.90416666666666667</v>
      </c>
      <c r="D3134">
        <v>15</v>
      </c>
      <c r="E3134"/>
      <c r="F3134"/>
      <c r="G3134"/>
      <c r="H3134"/>
      <c r="I3134"/>
      <c r="J3134"/>
    </row>
    <row r="3135" spans="1:10" ht="15" x14ac:dyDescent="0.2">
      <c r="A3135">
        <v>15</v>
      </c>
      <c r="B3135" t="s">
        <v>1332</v>
      </c>
      <c r="C3135" s="312">
        <v>0.22744212962962962</v>
      </c>
      <c r="D3135">
        <v>8</v>
      </c>
      <c r="E3135"/>
      <c r="F3135"/>
      <c r="G3135"/>
      <c r="H3135"/>
      <c r="I3135"/>
      <c r="J3135"/>
    </row>
    <row r="3136" spans="1:10" ht="15" x14ac:dyDescent="0.2">
      <c r="A3136">
        <v>15</v>
      </c>
      <c r="B3136" t="s">
        <v>1334</v>
      </c>
      <c r="C3136" s="312">
        <v>0.11473379629629631</v>
      </c>
      <c r="D3136">
        <v>9</v>
      </c>
      <c r="E3136"/>
      <c r="F3136"/>
      <c r="G3136"/>
      <c r="H3136"/>
      <c r="I3136"/>
      <c r="J3136"/>
    </row>
    <row r="3137" spans="1:10" ht="15" x14ac:dyDescent="0.2">
      <c r="A3137">
        <v>15</v>
      </c>
      <c r="B3137" t="s">
        <v>1335</v>
      </c>
      <c r="C3137" s="312">
        <v>5.3749999999999999E-2</v>
      </c>
      <c r="D3137">
        <v>16</v>
      </c>
      <c r="E3137"/>
      <c r="F3137"/>
      <c r="G3137"/>
      <c r="H3137"/>
      <c r="I3137"/>
      <c r="J3137"/>
    </row>
    <row r="3138" spans="1:10" ht="15" x14ac:dyDescent="0.2">
      <c r="A3138">
        <v>15</v>
      </c>
      <c r="B3138" s="84">
        <v>44506</v>
      </c>
      <c r="C3138" s="312">
        <v>0.78636574074074073</v>
      </c>
      <c r="D3138">
        <v>15</v>
      </c>
      <c r="E3138"/>
      <c r="F3138"/>
      <c r="G3138"/>
      <c r="H3138"/>
      <c r="I3138"/>
      <c r="J3138"/>
    </row>
    <row r="3139" spans="1:10" ht="15" x14ac:dyDescent="0.2">
      <c r="A3139">
        <v>15</v>
      </c>
      <c r="B3139" s="84">
        <v>44506</v>
      </c>
      <c r="C3139" s="312">
        <v>0.91940972222222228</v>
      </c>
      <c r="D3139">
        <v>11</v>
      </c>
      <c r="E3139"/>
      <c r="F3139"/>
      <c r="G3139"/>
      <c r="H3139"/>
      <c r="I3139"/>
      <c r="J3139"/>
    </row>
    <row r="3140" spans="1:10" ht="15" x14ac:dyDescent="0.2">
      <c r="A3140">
        <v>15</v>
      </c>
      <c r="B3140" t="s">
        <v>1352</v>
      </c>
      <c r="C3140" s="312">
        <v>8.3333333333333339E-4</v>
      </c>
      <c r="D3140">
        <v>14</v>
      </c>
      <c r="E3140"/>
      <c r="F3140"/>
      <c r="G3140"/>
      <c r="H3140" t="s">
        <v>1241</v>
      </c>
      <c r="I3140" t="s">
        <v>1407</v>
      </c>
      <c r="J3140"/>
    </row>
    <row r="3141" spans="1:10" ht="15" x14ac:dyDescent="0.2">
      <c r="A3141">
        <v>15</v>
      </c>
      <c r="B3141" s="84">
        <v>44508</v>
      </c>
      <c r="C3141" s="312">
        <v>2.2812499999999999E-2</v>
      </c>
      <c r="D3141">
        <v>12</v>
      </c>
      <c r="E3141"/>
      <c r="F3141"/>
      <c r="G3141"/>
      <c r="H3141"/>
      <c r="I3141"/>
      <c r="J3141"/>
    </row>
    <row r="3142" spans="1:10" ht="15" x14ac:dyDescent="0.2">
      <c r="A3142">
        <v>15</v>
      </c>
      <c r="B3142" s="84">
        <v>44538</v>
      </c>
      <c r="C3142" s="312">
        <v>6.159722222222222E-2</v>
      </c>
      <c r="D3142">
        <v>8</v>
      </c>
      <c r="E3142"/>
      <c r="F3142"/>
      <c r="G3142" t="s">
        <v>1450</v>
      </c>
      <c r="H3142"/>
      <c r="I3142" t="s">
        <v>1876</v>
      </c>
      <c r="J3142"/>
    </row>
    <row r="3143" spans="1:10" ht="15" x14ac:dyDescent="0.2">
      <c r="A3143">
        <v>15</v>
      </c>
      <c r="B3143" s="84">
        <v>44538</v>
      </c>
      <c r="C3143" s="312">
        <v>6.1967592592592595E-2</v>
      </c>
      <c r="D3143">
        <v>8</v>
      </c>
      <c r="E3143"/>
      <c r="F3143"/>
      <c r="G3143" t="s">
        <v>1730</v>
      </c>
      <c r="H3143"/>
      <c r="I3143" t="s">
        <v>1252</v>
      </c>
      <c r="J3143"/>
    </row>
    <row r="3144" spans="1:10" ht="15" x14ac:dyDescent="0.2">
      <c r="A3144">
        <v>15</v>
      </c>
      <c r="B3144" t="s">
        <v>1300</v>
      </c>
      <c r="C3144" s="312">
        <v>1.2546296296296297E-2</v>
      </c>
      <c r="D3144">
        <v>15</v>
      </c>
      <c r="E3144"/>
      <c r="F3144"/>
      <c r="G3144"/>
      <c r="H3144"/>
      <c r="I3144"/>
      <c r="J3144"/>
    </row>
    <row r="3145" spans="1:10" ht="15" x14ac:dyDescent="0.2">
      <c r="A3145">
        <v>15</v>
      </c>
      <c r="B3145" t="s">
        <v>1300</v>
      </c>
      <c r="C3145" s="312">
        <v>0.15368055555555557</v>
      </c>
      <c r="D3145">
        <v>14</v>
      </c>
      <c r="E3145"/>
      <c r="F3145"/>
      <c r="G3145" t="s">
        <v>1450</v>
      </c>
      <c r="H3145"/>
      <c r="I3145" t="s">
        <v>1876</v>
      </c>
      <c r="J3145"/>
    </row>
    <row r="3146" spans="1:10" ht="15" x14ac:dyDescent="0.2">
      <c r="A3146">
        <v>15</v>
      </c>
      <c r="B3146" t="s">
        <v>1300</v>
      </c>
      <c r="C3146" s="312">
        <v>0.15379629629629629</v>
      </c>
      <c r="D3146">
        <v>14</v>
      </c>
      <c r="E3146"/>
      <c r="F3146"/>
      <c r="G3146"/>
      <c r="H3146"/>
      <c r="I3146" t="s">
        <v>1252</v>
      </c>
      <c r="J3146"/>
    </row>
    <row r="3147" spans="1:10" ht="15" x14ac:dyDescent="0.2">
      <c r="A3147">
        <v>15</v>
      </c>
      <c r="B3147" t="s">
        <v>1300</v>
      </c>
      <c r="C3147" s="312">
        <v>0.7388541666666667</v>
      </c>
      <c r="D3147">
        <v>16</v>
      </c>
      <c r="E3147"/>
      <c r="F3147"/>
      <c r="G3147"/>
      <c r="H3147"/>
      <c r="I3147"/>
      <c r="J3147"/>
    </row>
    <row r="3148" spans="1:10" ht="15" x14ac:dyDescent="0.2">
      <c r="A3148">
        <v>15</v>
      </c>
      <c r="B3148" t="s">
        <v>1301</v>
      </c>
      <c r="C3148" s="312">
        <v>0.38662037037037034</v>
      </c>
      <c r="D3148">
        <v>16</v>
      </c>
      <c r="E3148"/>
      <c r="F3148"/>
      <c r="G3148" t="s">
        <v>1450</v>
      </c>
      <c r="H3148"/>
      <c r="I3148"/>
      <c r="J3148"/>
    </row>
    <row r="3149" spans="1:10" ht="15" x14ac:dyDescent="0.2">
      <c r="A3149" t="s">
        <v>1463</v>
      </c>
      <c r="B3149" t="s">
        <v>1348</v>
      </c>
      <c r="C3149" s="312">
        <v>0.89112268518518523</v>
      </c>
      <c r="D3149">
        <v>19</v>
      </c>
      <c r="E3149"/>
      <c r="F3149"/>
      <c r="G3149" t="s">
        <v>1829</v>
      </c>
      <c r="H3149"/>
      <c r="I3149"/>
      <c r="J3149"/>
    </row>
    <row r="3150" spans="1:10" ht="15" x14ac:dyDescent="0.2">
      <c r="A3150" t="s">
        <v>1463</v>
      </c>
      <c r="B3150" t="s">
        <v>1328</v>
      </c>
      <c r="C3150" s="312">
        <v>0.19893518518518519</v>
      </c>
      <c r="D3150">
        <v>12</v>
      </c>
      <c r="E3150"/>
      <c r="F3150"/>
      <c r="G3150">
        <v>15</v>
      </c>
      <c r="H3150"/>
      <c r="I3150"/>
      <c r="J3150"/>
    </row>
    <row r="3151" spans="1:10" ht="15" x14ac:dyDescent="0.2">
      <c r="A3151" t="s">
        <v>1463</v>
      </c>
      <c r="B3151" t="s">
        <v>1328</v>
      </c>
      <c r="C3151" s="312">
        <v>0.3915393518518519</v>
      </c>
      <c r="D3151">
        <v>21</v>
      </c>
      <c r="E3151"/>
      <c r="F3151"/>
      <c r="G3151" t="s">
        <v>1762</v>
      </c>
      <c r="H3151"/>
      <c r="I3151" t="s">
        <v>1743</v>
      </c>
      <c r="J3151"/>
    </row>
    <row r="3152" spans="1:10" ht="15" x14ac:dyDescent="0.2">
      <c r="A3152" t="s">
        <v>1463</v>
      </c>
      <c r="B3152" t="s">
        <v>1328</v>
      </c>
      <c r="C3152" s="312">
        <v>0.39166666666666666</v>
      </c>
      <c r="D3152">
        <v>21</v>
      </c>
      <c r="E3152"/>
      <c r="F3152"/>
      <c r="G3152" t="s">
        <v>1833</v>
      </c>
      <c r="H3152"/>
      <c r="I3152" t="s">
        <v>1252</v>
      </c>
      <c r="J3152"/>
    </row>
    <row r="3153" spans="1:10" ht="15" x14ac:dyDescent="0.2">
      <c r="A3153" t="s">
        <v>1463</v>
      </c>
      <c r="B3153" t="s">
        <v>1328</v>
      </c>
      <c r="C3153" s="312">
        <v>0.79877314814814815</v>
      </c>
      <c r="D3153">
        <v>19</v>
      </c>
      <c r="E3153"/>
      <c r="F3153"/>
      <c r="G3153" t="s">
        <v>1829</v>
      </c>
      <c r="H3153"/>
      <c r="I3153" t="s">
        <v>1818</v>
      </c>
      <c r="J3153"/>
    </row>
    <row r="3154" spans="1:10" ht="15" x14ac:dyDescent="0.2">
      <c r="A3154" t="s">
        <v>1463</v>
      </c>
      <c r="B3154" t="s">
        <v>1328</v>
      </c>
      <c r="C3154" s="312">
        <v>0.79879629629629623</v>
      </c>
      <c r="D3154">
        <v>19</v>
      </c>
      <c r="E3154"/>
      <c r="F3154"/>
      <c r="G3154" t="s">
        <v>1762</v>
      </c>
      <c r="H3154"/>
      <c r="I3154" t="s">
        <v>1252</v>
      </c>
      <c r="J3154"/>
    </row>
    <row r="3155" spans="1:10" ht="15" x14ac:dyDescent="0.2">
      <c r="A3155" t="s">
        <v>1463</v>
      </c>
      <c r="B3155" t="s">
        <v>1328</v>
      </c>
      <c r="C3155" s="312">
        <v>0.79887731481481483</v>
      </c>
      <c r="D3155">
        <v>19</v>
      </c>
      <c r="E3155"/>
      <c r="F3155"/>
      <c r="G3155" t="s">
        <v>1833</v>
      </c>
      <c r="H3155"/>
      <c r="I3155" t="s">
        <v>1252</v>
      </c>
      <c r="J3155"/>
    </row>
    <row r="3156" spans="1:10" ht="15" x14ac:dyDescent="0.2">
      <c r="A3156" t="s">
        <v>1463</v>
      </c>
      <c r="B3156" t="s">
        <v>1328</v>
      </c>
      <c r="C3156" s="312">
        <v>0.8028587962962962</v>
      </c>
      <c r="D3156">
        <v>19</v>
      </c>
      <c r="E3156"/>
      <c r="F3156"/>
      <c r="G3156"/>
      <c r="H3156"/>
      <c r="I3156" t="s">
        <v>1252</v>
      </c>
      <c r="J3156"/>
    </row>
    <row r="3157" spans="1:10" ht="15" x14ac:dyDescent="0.2">
      <c r="A3157" t="s">
        <v>1463</v>
      </c>
      <c r="B3157" t="s">
        <v>1328</v>
      </c>
      <c r="C3157" s="312">
        <v>0.80523148148148149</v>
      </c>
      <c r="D3157">
        <v>19</v>
      </c>
      <c r="E3157"/>
      <c r="F3157"/>
      <c r="G3157"/>
      <c r="H3157"/>
      <c r="I3157" t="s">
        <v>1252</v>
      </c>
      <c r="J3157"/>
    </row>
    <row r="3158" spans="1:10" ht="15" x14ac:dyDescent="0.2">
      <c r="A3158" t="s">
        <v>1463</v>
      </c>
      <c r="B3158" t="s">
        <v>1328</v>
      </c>
      <c r="C3158" s="312">
        <v>0.80697916666666669</v>
      </c>
      <c r="D3158">
        <v>19</v>
      </c>
      <c r="E3158"/>
      <c r="F3158"/>
      <c r="G3158" t="s">
        <v>591</v>
      </c>
      <c r="H3158"/>
      <c r="I3158" t="s">
        <v>1252</v>
      </c>
      <c r="J3158"/>
    </row>
    <row r="3159" spans="1:10" ht="15" x14ac:dyDescent="0.2">
      <c r="A3159" t="s">
        <v>1463</v>
      </c>
      <c r="B3159" t="s">
        <v>1250</v>
      </c>
      <c r="C3159" s="312">
        <v>0.18207175925925925</v>
      </c>
      <c r="D3159">
        <v>12</v>
      </c>
      <c r="E3159"/>
      <c r="F3159"/>
      <c r="G3159"/>
      <c r="H3159"/>
      <c r="I3159" t="s">
        <v>1414</v>
      </c>
      <c r="J3159"/>
    </row>
    <row r="3160" spans="1:10" ht="15" x14ac:dyDescent="0.2">
      <c r="A3160" t="s">
        <v>1463</v>
      </c>
      <c r="B3160" t="s">
        <v>1250</v>
      </c>
      <c r="C3160" s="312">
        <v>0.23023148148148151</v>
      </c>
      <c r="D3160">
        <v>13</v>
      </c>
      <c r="E3160"/>
      <c r="F3160"/>
      <c r="G3160" t="s">
        <v>1831</v>
      </c>
      <c r="H3160" t="s">
        <v>1241</v>
      </c>
      <c r="I3160" t="s">
        <v>1877</v>
      </c>
      <c r="J3160"/>
    </row>
    <row r="3161" spans="1:10" ht="15" x14ac:dyDescent="0.2">
      <c r="A3161" t="s">
        <v>1463</v>
      </c>
      <c r="B3161" t="s">
        <v>1251</v>
      </c>
      <c r="C3161" s="312">
        <v>0.78552083333333333</v>
      </c>
      <c r="D3161">
        <v>22</v>
      </c>
      <c r="E3161"/>
      <c r="F3161"/>
      <c r="G3161" t="s">
        <v>1820</v>
      </c>
      <c r="H3161"/>
      <c r="I3161"/>
      <c r="J3161"/>
    </row>
    <row r="3162" spans="1:10" ht="15" x14ac:dyDescent="0.2">
      <c r="A3162" t="s">
        <v>1463</v>
      </c>
      <c r="B3162" t="s">
        <v>1259</v>
      </c>
      <c r="C3162" s="312">
        <v>0.79497685185185185</v>
      </c>
      <c r="D3162">
        <v>18</v>
      </c>
      <c r="E3162"/>
      <c r="F3162"/>
      <c r="G3162" t="s">
        <v>1834</v>
      </c>
      <c r="H3162" t="s">
        <v>1298</v>
      </c>
      <c r="I3162"/>
      <c r="J3162"/>
    </row>
    <row r="3163" spans="1:10" ht="15" x14ac:dyDescent="0.2">
      <c r="A3163" t="s">
        <v>1463</v>
      </c>
      <c r="B3163" t="s">
        <v>1331</v>
      </c>
      <c r="C3163" s="312">
        <v>0.9161921296296297</v>
      </c>
      <c r="D3163">
        <v>15</v>
      </c>
      <c r="E3163"/>
      <c r="F3163"/>
      <c r="G3163" t="s">
        <v>1834</v>
      </c>
      <c r="H3163"/>
      <c r="I3163"/>
      <c r="J3163"/>
    </row>
    <row r="3164" spans="1:10" ht="15" x14ac:dyDescent="0.2">
      <c r="A3164" t="s">
        <v>1463</v>
      </c>
      <c r="B3164" t="s">
        <v>1332</v>
      </c>
      <c r="C3164" s="312">
        <v>0.94600694444444444</v>
      </c>
      <c r="D3164">
        <v>15</v>
      </c>
      <c r="E3164"/>
      <c r="F3164"/>
      <c r="G3164"/>
      <c r="H3164"/>
      <c r="I3164" t="s">
        <v>1743</v>
      </c>
      <c r="J3164"/>
    </row>
    <row r="3165" spans="1:10" ht="15" x14ac:dyDescent="0.2">
      <c r="A3165" t="s">
        <v>1463</v>
      </c>
      <c r="B3165" t="s">
        <v>1332</v>
      </c>
      <c r="C3165" s="312">
        <v>0.94609953703703698</v>
      </c>
      <c r="D3165">
        <v>15</v>
      </c>
      <c r="E3165"/>
      <c r="F3165"/>
      <c r="G3165"/>
      <c r="H3165"/>
      <c r="I3165" t="s">
        <v>1252</v>
      </c>
      <c r="J3165"/>
    </row>
    <row r="3166" spans="1:10" ht="15" x14ac:dyDescent="0.2">
      <c r="A3166" t="s">
        <v>1463</v>
      </c>
      <c r="B3166" s="84">
        <v>44261</v>
      </c>
      <c r="C3166" s="312">
        <v>0.96666666666666667</v>
      </c>
      <c r="D3166">
        <v>15</v>
      </c>
      <c r="E3166"/>
      <c r="F3166"/>
      <c r="G3166"/>
      <c r="H3166"/>
      <c r="I3166"/>
      <c r="J3166"/>
    </row>
    <row r="3167" spans="1:10" ht="15" x14ac:dyDescent="0.2">
      <c r="A3167" t="s">
        <v>1463</v>
      </c>
      <c r="B3167" s="84">
        <v>44292</v>
      </c>
      <c r="C3167" s="312">
        <v>0.13679398148148147</v>
      </c>
      <c r="D3167">
        <v>10</v>
      </c>
      <c r="E3167"/>
      <c r="F3167"/>
      <c r="G3167" t="s">
        <v>1837</v>
      </c>
      <c r="H3167"/>
      <c r="I3167" t="s">
        <v>1743</v>
      </c>
      <c r="J3167"/>
    </row>
    <row r="3168" spans="1:10" ht="15" x14ac:dyDescent="0.2">
      <c r="A3168" t="s">
        <v>1463</v>
      </c>
      <c r="B3168" s="84">
        <v>44292</v>
      </c>
      <c r="C3168" s="312">
        <v>0.13688657407407409</v>
      </c>
      <c r="D3168">
        <v>10</v>
      </c>
      <c r="E3168"/>
      <c r="F3168"/>
      <c r="G3168"/>
      <c r="H3168"/>
      <c r="I3168" t="s">
        <v>1252</v>
      </c>
      <c r="J3168"/>
    </row>
    <row r="3169" spans="1:10" ht="15" x14ac:dyDescent="0.2">
      <c r="A3169" t="s">
        <v>1463</v>
      </c>
      <c r="B3169" s="84">
        <v>44353</v>
      </c>
      <c r="C3169" s="312">
        <v>0.76087962962962974</v>
      </c>
      <c r="D3169">
        <v>18</v>
      </c>
      <c r="E3169"/>
      <c r="F3169"/>
      <c r="G3169"/>
      <c r="H3169"/>
      <c r="I3169" t="s">
        <v>1743</v>
      </c>
      <c r="J3169" t="s">
        <v>1745</v>
      </c>
    </row>
    <row r="3170" spans="1:10" ht="15" x14ac:dyDescent="0.2">
      <c r="A3170" t="s">
        <v>1463</v>
      </c>
      <c r="B3170" s="84">
        <v>44353</v>
      </c>
      <c r="C3170" s="312">
        <v>0.76120370370370372</v>
      </c>
      <c r="D3170">
        <v>18</v>
      </c>
      <c r="E3170"/>
      <c r="F3170"/>
      <c r="G3170"/>
      <c r="H3170"/>
      <c r="I3170" t="s">
        <v>1252</v>
      </c>
      <c r="J3170" t="s">
        <v>1745</v>
      </c>
    </row>
    <row r="3171" spans="1:10" ht="15" x14ac:dyDescent="0.2">
      <c r="A3171" t="s">
        <v>1463</v>
      </c>
      <c r="B3171" s="84">
        <v>44353</v>
      </c>
      <c r="C3171" s="312">
        <v>0.80424768518518519</v>
      </c>
      <c r="D3171">
        <v>15</v>
      </c>
      <c r="E3171"/>
      <c r="F3171"/>
      <c r="G3171" t="s">
        <v>591</v>
      </c>
      <c r="H3171"/>
      <c r="I3171" t="s">
        <v>1818</v>
      </c>
      <c r="J3171"/>
    </row>
    <row r="3172" spans="1:10" ht="15" x14ac:dyDescent="0.2">
      <c r="A3172" t="s">
        <v>1463</v>
      </c>
      <c r="B3172" s="84">
        <v>44353</v>
      </c>
      <c r="C3172" s="312">
        <v>0.80527777777777787</v>
      </c>
      <c r="D3172">
        <v>15</v>
      </c>
      <c r="E3172"/>
      <c r="F3172"/>
      <c r="G3172"/>
      <c r="H3172"/>
      <c r="I3172" t="s">
        <v>1252</v>
      </c>
      <c r="J3172"/>
    </row>
    <row r="3173" spans="1:10" ht="15" x14ac:dyDescent="0.2">
      <c r="A3173" t="s">
        <v>1463</v>
      </c>
      <c r="B3173" s="84">
        <v>44353</v>
      </c>
      <c r="C3173" s="312">
        <v>0.80540509259259263</v>
      </c>
      <c r="D3173">
        <v>15</v>
      </c>
      <c r="E3173"/>
      <c r="F3173"/>
      <c r="G3173"/>
      <c r="H3173"/>
      <c r="I3173" t="s">
        <v>1252</v>
      </c>
      <c r="J3173"/>
    </row>
    <row r="3174" spans="1:10" ht="15" x14ac:dyDescent="0.2">
      <c r="A3174" t="s">
        <v>1463</v>
      </c>
      <c r="B3174" s="84">
        <v>44383</v>
      </c>
      <c r="C3174" s="312">
        <v>0.9226388888888889</v>
      </c>
      <c r="D3174">
        <v>15</v>
      </c>
      <c r="E3174">
        <v>1</v>
      </c>
      <c r="F3174"/>
      <c r="G3174" t="s">
        <v>591</v>
      </c>
      <c r="H3174"/>
      <c r="I3174" t="s">
        <v>1743</v>
      </c>
      <c r="J3174"/>
    </row>
    <row r="3175" spans="1:10" ht="15" x14ac:dyDescent="0.2">
      <c r="A3175" t="s">
        <v>1463</v>
      </c>
      <c r="B3175" s="84">
        <v>44383</v>
      </c>
      <c r="C3175" s="312">
        <v>0.92327546296296292</v>
      </c>
      <c r="D3175">
        <v>16</v>
      </c>
      <c r="E3175"/>
      <c r="F3175"/>
      <c r="G3175" t="s">
        <v>591</v>
      </c>
      <c r="H3175" t="s">
        <v>1241</v>
      </c>
      <c r="I3175" t="s">
        <v>1252</v>
      </c>
      <c r="J3175"/>
    </row>
    <row r="3176" spans="1:10" ht="15" x14ac:dyDescent="0.2">
      <c r="A3176" t="s">
        <v>1463</v>
      </c>
      <c r="B3176" s="84">
        <v>44475</v>
      </c>
      <c r="C3176" s="312">
        <v>0.84392361111111114</v>
      </c>
      <c r="D3176">
        <v>15</v>
      </c>
      <c r="E3176"/>
      <c r="F3176"/>
      <c r="G3176" t="s">
        <v>1829</v>
      </c>
      <c r="H3176"/>
      <c r="I3176"/>
      <c r="J3176"/>
    </row>
    <row r="3177" spans="1:10" ht="15" x14ac:dyDescent="0.2">
      <c r="A3177" t="s">
        <v>1463</v>
      </c>
      <c r="B3177" t="s">
        <v>1393</v>
      </c>
      <c r="C3177" s="312">
        <v>0.21068287037037037</v>
      </c>
      <c r="D3177">
        <v>8</v>
      </c>
      <c r="E3177"/>
      <c r="F3177"/>
      <c r="G3177" t="s">
        <v>591</v>
      </c>
      <c r="H3177" t="s">
        <v>1241</v>
      </c>
      <c r="I3177"/>
      <c r="J3177"/>
    </row>
    <row r="3178" spans="1:10" ht="15" x14ac:dyDescent="0.2">
      <c r="A3178" t="s">
        <v>1463</v>
      </c>
      <c r="B3178" t="s">
        <v>1337</v>
      </c>
      <c r="C3178" s="312">
        <v>0.17170138888888889</v>
      </c>
      <c r="D3178">
        <v>9</v>
      </c>
      <c r="E3178"/>
      <c r="F3178"/>
      <c r="G3178"/>
      <c r="H3178"/>
      <c r="I3178"/>
      <c r="J3178"/>
    </row>
    <row r="3179" spans="1:10" ht="15" x14ac:dyDescent="0.2">
      <c r="A3179" t="s">
        <v>1463</v>
      </c>
      <c r="B3179" s="316" t="s">
        <v>1267</v>
      </c>
      <c r="C3179" s="312">
        <v>0.12175925925925928</v>
      </c>
      <c r="D3179">
        <v>11</v>
      </c>
      <c r="E3179"/>
      <c r="F3179"/>
      <c r="G3179" t="s">
        <v>1829</v>
      </c>
      <c r="H3179"/>
      <c r="I3179"/>
      <c r="J3179"/>
    </row>
    <row r="3180" spans="1:10" ht="15" x14ac:dyDescent="0.2">
      <c r="A3180" t="s">
        <v>1463</v>
      </c>
      <c r="B3180" t="s">
        <v>1352</v>
      </c>
      <c r="C3180" s="312">
        <v>4.2685185185185187E-2</v>
      </c>
      <c r="D3180">
        <v>16</v>
      </c>
      <c r="E3180"/>
      <c r="F3180"/>
      <c r="G3180" t="s">
        <v>591</v>
      </c>
      <c r="H3180"/>
      <c r="I3180" t="s">
        <v>1878</v>
      </c>
      <c r="J3180"/>
    </row>
    <row r="3181" spans="1:10" ht="15" x14ac:dyDescent="0.2">
      <c r="A3181" t="s">
        <v>1463</v>
      </c>
      <c r="B3181" t="s">
        <v>1352</v>
      </c>
      <c r="C3181" s="312">
        <v>4.2928240740740746E-2</v>
      </c>
      <c r="D3181">
        <v>16</v>
      </c>
      <c r="E3181"/>
      <c r="F3181"/>
      <c r="G3181" t="s">
        <v>1879</v>
      </c>
      <c r="H3181"/>
      <c r="I3181" t="s">
        <v>1252</v>
      </c>
      <c r="J3181" t="s">
        <v>1880</v>
      </c>
    </row>
    <row r="3182" spans="1:10" ht="15" x14ac:dyDescent="0.2">
      <c r="A3182" t="s">
        <v>1463</v>
      </c>
      <c r="B3182" t="s">
        <v>1352</v>
      </c>
      <c r="C3182" s="312">
        <v>4.3043981481481482E-2</v>
      </c>
      <c r="D3182">
        <v>16</v>
      </c>
      <c r="E3182"/>
      <c r="F3182"/>
      <c r="G3182" t="s">
        <v>591</v>
      </c>
      <c r="H3182"/>
      <c r="I3182" t="s">
        <v>1252</v>
      </c>
      <c r="J3182"/>
    </row>
    <row r="3183" spans="1:10" ht="15" x14ac:dyDescent="0.2">
      <c r="A3183" t="s">
        <v>1463</v>
      </c>
      <c r="B3183" t="s">
        <v>1352</v>
      </c>
      <c r="C3183" s="312">
        <v>7.0937500000000001E-2</v>
      </c>
      <c r="D3183">
        <v>16</v>
      </c>
      <c r="E3183"/>
      <c r="F3183"/>
      <c r="G3183" t="s">
        <v>1831</v>
      </c>
      <c r="H3183"/>
      <c r="I3183" t="s">
        <v>1414</v>
      </c>
      <c r="J3183" t="s">
        <v>1881</v>
      </c>
    </row>
    <row r="3184" spans="1:10" ht="15" x14ac:dyDescent="0.2">
      <c r="A3184" t="s">
        <v>1463</v>
      </c>
      <c r="B3184" t="s">
        <v>1352</v>
      </c>
      <c r="C3184" s="312">
        <v>7.104166666666667E-2</v>
      </c>
      <c r="D3184">
        <v>16</v>
      </c>
      <c r="E3184"/>
      <c r="F3184"/>
      <c r="G3184"/>
      <c r="H3184"/>
      <c r="I3184" t="s">
        <v>1252</v>
      </c>
      <c r="J3184"/>
    </row>
    <row r="3185" spans="1:10" ht="15" x14ac:dyDescent="0.2">
      <c r="A3185" t="s">
        <v>1463</v>
      </c>
      <c r="B3185" t="s">
        <v>1352</v>
      </c>
      <c r="C3185" s="312">
        <v>7.1215277777777766E-2</v>
      </c>
      <c r="D3185">
        <v>16</v>
      </c>
      <c r="E3185"/>
      <c r="F3185"/>
      <c r="G3185"/>
      <c r="H3185"/>
      <c r="I3185" t="s">
        <v>1252</v>
      </c>
      <c r="J3185"/>
    </row>
    <row r="3186" spans="1:10" ht="15" x14ac:dyDescent="0.2">
      <c r="A3186" t="s">
        <v>1463</v>
      </c>
      <c r="B3186" t="s">
        <v>1339</v>
      </c>
      <c r="C3186" s="312">
        <v>0.84118055555555549</v>
      </c>
      <c r="D3186">
        <v>16</v>
      </c>
      <c r="E3186"/>
      <c r="F3186"/>
      <c r="G3186" t="s">
        <v>1820</v>
      </c>
      <c r="H3186"/>
      <c r="I3186"/>
      <c r="J3186"/>
    </row>
    <row r="3187" spans="1:10" ht="15" x14ac:dyDescent="0.2">
      <c r="A3187" t="s">
        <v>1463</v>
      </c>
      <c r="B3187" s="84">
        <v>44203</v>
      </c>
      <c r="C3187" s="312">
        <v>0.10424768518518518</v>
      </c>
      <c r="D3187">
        <v>15</v>
      </c>
      <c r="E3187"/>
      <c r="F3187"/>
      <c r="G3187"/>
      <c r="H3187"/>
      <c r="I3187"/>
      <c r="J3187"/>
    </row>
    <row r="3188" spans="1:10" ht="15" x14ac:dyDescent="0.2">
      <c r="A3188" t="s">
        <v>1463</v>
      </c>
      <c r="B3188" s="84">
        <v>44293</v>
      </c>
      <c r="C3188" s="312">
        <v>7.9710648148148142E-2</v>
      </c>
      <c r="D3188">
        <v>9</v>
      </c>
      <c r="E3188"/>
      <c r="F3188"/>
      <c r="G3188"/>
      <c r="H3188"/>
      <c r="I3188"/>
      <c r="J3188"/>
    </row>
    <row r="3189" spans="1:10" ht="15" x14ac:dyDescent="0.2">
      <c r="A3189" t="s">
        <v>1463</v>
      </c>
      <c r="B3189" s="84">
        <v>44446</v>
      </c>
      <c r="C3189" s="312">
        <v>0.2744212962962963</v>
      </c>
      <c r="D3189">
        <v>6</v>
      </c>
      <c r="E3189"/>
      <c r="F3189"/>
      <c r="G3189"/>
      <c r="H3189"/>
      <c r="I3189"/>
      <c r="J3189"/>
    </row>
    <row r="3190" spans="1:10" ht="15" x14ac:dyDescent="0.2">
      <c r="A3190" t="s">
        <v>1463</v>
      </c>
      <c r="B3190" s="84">
        <v>44446</v>
      </c>
      <c r="C3190" s="312">
        <v>0.29940972222222223</v>
      </c>
      <c r="D3190">
        <v>6</v>
      </c>
      <c r="E3190"/>
      <c r="F3190"/>
      <c r="G3190" t="s">
        <v>1829</v>
      </c>
      <c r="H3190"/>
      <c r="I3190" t="s">
        <v>1878</v>
      </c>
      <c r="J3190"/>
    </row>
    <row r="3191" spans="1:10" ht="15" x14ac:dyDescent="0.2">
      <c r="A3191" t="s">
        <v>1463</v>
      </c>
      <c r="B3191" s="84">
        <v>44446</v>
      </c>
      <c r="C3191" s="312">
        <v>0.30041666666666667</v>
      </c>
      <c r="D3191">
        <v>6</v>
      </c>
      <c r="E3191"/>
      <c r="F3191"/>
      <c r="G3191"/>
      <c r="H3191"/>
      <c r="I3191" t="s">
        <v>1252</v>
      </c>
      <c r="J3191"/>
    </row>
    <row r="3192" spans="1:10" ht="15" x14ac:dyDescent="0.2">
      <c r="A3192" t="s">
        <v>1463</v>
      </c>
      <c r="B3192" s="84">
        <v>44446</v>
      </c>
      <c r="C3192" s="312">
        <v>0.30170138888888892</v>
      </c>
      <c r="D3192">
        <v>6</v>
      </c>
      <c r="E3192"/>
      <c r="F3192"/>
      <c r="G3192"/>
      <c r="H3192"/>
      <c r="I3192" t="s">
        <v>1252</v>
      </c>
      <c r="J3192" t="s">
        <v>1882</v>
      </c>
    </row>
    <row r="3193" spans="1:10" ht="15" x14ac:dyDescent="0.2">
      <c r="A3193" t="s">
        <v>1463</v>
      </c>
      <c r="B3193" s="84">
        <v>44446</v>
      </c>
      <c r="C3193" s="312">
        <v>0.30209490740740741</v>
      </c>
      <c r="D3193">
        <v>6</v>
      </c>
      <c r="E3193"/>
      <c r="F3193"/>
      <c r="G3193"/>
      <c r="H3193"/>
      <c r="I3193" t="s">
        <v>1252</v>
      </c>
      <c r="J3193" t="s">
        <v>1745</v>
      </c>
    </row>
    <row r="3194" spans="1:10" ht="15" x14ac:dyDescent="0.2">
      <c r="A3194" t="s">
        <v>1463</v>
      </c>
      <c r="B3194" s="84">
        <v>44476</v>
      </c>
      <c r="C3194" s="312">
        <v>0.24741898148148148</v>
      </c>
      <c r="D3194">
        <v>8</v>
      </c>
      <c r="E3194"/>
      <c r="F3194"/>
      <c r="G3194"/>
      <c r="H3194"/>
      <c r="I3194"/>
      <c r="J3194"/>
    </row>
    <row r="3195" spans="1:10" ht="15" x14ac:dyDescent="0.2">
      <c r="A3195" t="s">
        <v>1463</v>
      </c>
      <c r="B3195" t="s">
        <v>1277</v>
      </c>
      <c r="C3195" s="312">
        <v>0.76019675925925922</v>
      </c>
      <c r="D3195">
        <v>24</v>
      </c>
      <c r="E3195"/>
      <c r="F3195"/>
      <c r="G3195"/>
      <c r="H3195"/>
      <c r="I3195"/>
      <c r="J3195"/>
    </row>
    <row r="3196" spans="1:10" ht="15" x14ac:dyDescent="0.2">
      <c r="A3196" t="s">
        <v>1463</v>
      </c>
      <c r="B3196" t="s">
        <v>1279</v>
      </c>
      <c r="C3196" s="312">
        <v>9.1817129629629624E-2</v>
      </c>
      <c r="D3196">
        <v>16</v>
      </c>
      <c r="E3196"/>
      <c r="F3196"/>
      <c r="G3196" t="s">
        <v>1829</v>
      </c>
      <c r="H3196"/>
      <c r="I3196"/>
      <c r="J3196"/>
    </row>
    <row r="3197" spans="1:10" ht="15" x14ac:dyDescent="0.2">
      <c r="A3197" t="s">
        <v>1463</v>
      </c>
      <c r="B3197" t="s">
        <v>1280</v>
      </c>
      <c r="C3197" s="312">
        <v>9.5682870370370376E-2</v>
      </c>
      <c r="D3197">
        <v>16</v>
      </c>
      <c r="E3197"/>
      <c r="F3197"/>
      <c r="G3197"/>
      <c r="H3197"/>
      <c r="I3197"/>
      <c r="J3197"/>
    </row>
    <row r="3198" spans="1:10" ht="15" x14ac:dyDescent="0.2">
      <c r="A3198" t="s">
        <v>1463</v>
      </c>
      <c r="B3198" t="s">
        <v>1286</v>
      </c>
      <c r="C3198" s="312">
        <v>0.93894675925925919</v>
      </c>
      <c r="D3198">
        <v>13</v>
      </c>
      <c r="E3198"/>
      <c r="F3198"/>
      <c r="G3198"/>
      <c r="H3198"/>
      <c r="I3198"/>
      <c r="J3198"/>
    </row>
    <row r="3199" spans="1:10" ht="15" x14ac:dyDescent="0.2">
      <c r="A3199" t="s">
        <v>1463</v>
      </c>
      <c r="B3199" t="s">
        <v>1287</v>
      </c>
      <c r="C3199" s="312">
        <v>0.11741898148148149</v>
      </c>
      <c r="D3199">
        <v>8</v>
      </c>
      <c r="E3199"/>
      <c r="F3199"/>
      <c r="G3199"/>
      <c r="H3199"/>
      <c r="I3199"/>
      <c r="J3199"/>
    </row>
    <row r="3200" spans="1:10" ht="15" x14ac:dyDescent="0.2">
      <c r="A3200" t="s">
        <v>1463</v>
      </c>
      <c r="B3200" t="s">
        <v>1377</v>
      </c>
      <c r="C3200" s="312">
        <v>0.96693287037037035</v>
      </c>
      <c r="D3200">
        <v>13</v>
      </c>
      <c r="E3200"/>
      <c r="F3200"/>
      <c r="G3200"/>
      <c r="H3200"/>
      <c r="I3200"/>
      <c r="J3200"/>
    </row>
    <row r="3201" spans="1:10" ht="15" x14ac:dyDescent="0.2">
      <c r="A3201" t="s">
        <v>1463</v>
      </c>
      <c r="B3201" t="s">
        <v>1289</v>
      </c>
      <c r="C3201" s="312">
        <v>0.255</v>
      </c>
      <c r="D3201">
        <v>4</v>
      </c>
      <c r="E3201"/>
      <c r="F3201"/>
      <c r="G3201" t="s">
        <v>1835</v>
      </c>
      <c r="H3201"/>
      <c r="I3201"/>
      <c r="J3201"/>
    </row>
    <row r="3202" spans="1:10" ht="15" x14ac:dyDescent="0.2">
      <c r="A3202" t="s">
        <v>1463</v>
      </c>
      <c r="B3202" t="s">
        <v>1289</v>
      </c>
      <c r="C3202" s="312">
        <v>0.26652777777777775</v>
      </c>
      <c r="D3202">
        <v>3</v>
      </c>
      <c r="E3202"/>
      <c r="F3202"/>
      <c r="G3202"/>
      <c r="H3202"/>
      <c r="I3202" t="s">
        <v>1252</v>
      </c>
      <c r="J3202" t="s">
        <v>1844</v>
      </c>
    </row>
    <row r="3203" spans="1:10" ht="15" x14ac:dyDescent="0.2">
      <c r="A3203" t="s">
        <v>1463</v>
      </c>
      <c r="B3203" t="s">
        <v>1289</v>
      </c>
      <c r="C3203" s="312">
        <v>0.2666087962962963</v>
      </c>
      <c r="D3203">
        <v>3</v>
      </c>
      <c r="E3203"/>
      <c r="F3203"/>
      <c r="G3203"/>
      <c r="H3203"/>
      <c r="I3203" t="s">
        <v>1252</v>
      </c>
      <c r="J3203"/>
    </row>
    <row r="3204" spans="1:10" ht="15" x14ac:dyDescent="0.2">
      <c r="A3204" t="s">
        <v>1463</v>
      </c>
      <c r="B3204" t="s">
        <v>1370</v>
      </c>
      <c r="C3204" s="312">
        <v>0.80820601851851848</v>
      </c>
      <c r="D3204">
        <v>15</v>
      </c>
      <c r="E3204"/>
      <c r="F3204"/>
      <c r="G3204"/>
      <c r="H3204"/>
      <c r="I3204"/>
      <c r="J3204"/>
    </row>
    <row r="3205" spans="1:10" ht="15" x14ac:dyDescent="0.2">
      <c r="A3205" t="s">
        <v>1463</v>
      </c>
      <c r="B3205" t="s">
        <v>1370</v>
      </c>
      <c r="C3205" s="312">
        <v>0.87260416666666663</v>
      </c>
      <c r="D3205">
        <v>11</v>
      </c>
      <c r="E3205"/>
      <c r="F3205"/>
      <c r="G3205" t="s">
        <v>591</v>
      </c>
      <c r="H3205"/>
      <c r="I3205"/>
      <c r="J3205"/>
    </row>
    <row r="3206" spans="1:10" ht="15" x14ac:dyDescent="0.2">
      <c r="A3206" t="s">
        <v>1463</v>
      </c>
      <c r="B3206" t="s">
        <v>1423</v>
      </c>
      <c r="C3206" s="312">
        <v>4.5370370370370366E-2</v>
      </c>
      <c r="D3206">
        <v>11</v>
      </c>
      <c r="E3206"/>
      <c r="F3206"/>
      <c r="G3206"/>
      <c r="H3206" t="s">
        <v>1298</v>
      </c>
      <c r="I3206" t="s">
        <v>1414</v>
      </c>
      <c r="J3206"/>
    </row>
    <row r="3207" spans="1:10" ht="15" x14ac:dyDescent="0.2">
      <c r="A3207" t="s">
        <v>1463</v>
      </c>
      <c r="B3207" t="s">
        <v>1292</v>
      </c>
      <c r="C3207" s="312">
        <v>0.94952546296296303</v>
      </c>
      <c r="D3207">
        <v>13</v>
      </c>
      <c r="E3207"/>
      <c r="F3207"/>
      <c r="G3207" t="s">
        <v>591</v>
      </c>
      <c r="H3207"/>
      <c r="I3207"/>
      <c r="J3207"/>
    </row>
    <row r="3208" spans="1:10" ht="15" x14ac:dyDescent="0.2">
      <c r="A3208" t="s">
        <v>1463</v>
      </c>
      <c r="B3208" t="s">
        <v>1293</v>
      </c>
      <c r="C3208" s="312">
        <v>0.11920138888888888</v>
      </c>
      <c r="D3208">
        <v>10</v>
      </c>
      <c r="E3208"/>
      <c r="F3208"/>
      <c r="G3208"/>
      <c r="H3208"/>
      <c r="I3208"/>
      <c r="J3208"/>
    </row>
    <row r="3209" spans="1:10" ht="15" x14ac:dyDescent="0.2">
      <c r="A3209" t="s">
        <v>1463</v>
      </c>
      <c r="B3209" t="s">
        <v>1296</v>
      </c>
      <c r="C3209" s="312">
        <v>0.88254629629629633</v>
      </c>
      <c r="D3209">
        <v>15</v>
      </c>
      <c r="E3209"/>
      <c r="F3209"/>
      <c r="G3209" t="s">
        <v>591</v>
      </c>
      <c r="H3209"/>
      <c r="I3209"/>
      <c r="J3209"/>
    </row>
    <row r="3210" spans="1:10" ht="15" x14ac:dyDescent="0.2">
      <c r="A3210" t="s">
        <v>1463</v>
      </c>
      <c r="B3210" t="s">
        <v>1296</v>
      </c>
      <c r="C3210" s="312">
        <v>0.94967592592592587</v>
      </c>
      <c r="D3210">
        <v>15</v>
      </c>
      <c r="E3210"/>
      <c r="F3210"/>
      <c r="G3210"/>
      <c r="H3210"/>
      <c r="I3210"/>
      <c r="J3210"/>
    </row>
    <row r="3211" spans="1:10" ht="15" x14ac:dyDescent="0.2">
      <c r="A3211" t="s">
        <v>1463</v>
      </c>
      <c r="B3211" s="84">
        <v>44204</v>
      </c>
      <c r="C3211" s="312">
        <v>0.80190972222222223</v>
      </c>
      <c r="D3211">
        <v>18</v>
      </c>
      <c r="E3211"/>
      <c r="F3211"/>
      <c r="G3211"/>
      <c r="H3211"/>
      <c r="I3211"/>
      <c r="J3211"/>
    </row>
    <row r="3212" spans="1:10" ht="15" x14ac:dyDescent="0.2">
      <c r="A3212" t="s">
        <v>1463</v>
      </c>
      <c r="B3212" s="84">
        <v>44263</v>
      </c>
      <c r="C3212" s="312">
        <v>0.25805555555555554</v>
      </c>
      <c r="D3212">
        <v>15</v>
      </c>
      <c r="E3212"/>
      <c r="F3212"/>
      <c r="G3212"/>
      <c r="H3212"/>
      <c r="I3212"/>
      <c r="J3212"/>
    </row>
    <row r="3213" spans="1:10" ht="15" x14ac:dyDescent="0.2">
      <c r="A3213">
        <v>16</v>
      </c>
      <c r="B3213" s="84">
        <v>44200</v>
      </c>
      <c r="C3213" s="312">
        <v>0.85659722222222223</v>
      </c>
      <c r="D3213">
        <v>22</v>
      </c>
      <c r="E3213"/>
      <c r="F3213"/>
      <c r="G3213"/>
      <c r="H3213"/>
      <c r="I3213"/>
      <c r="J3213"/>
    </row>
    <row r="3214" spans="1:10" ht="15" x14ac:dyDescent="0.2">
      <c r="A3214">
        <v>16</v>
      </c>
      <c r="B3214" s="84">
        <v>44200</v>
      </c>
      <c r="C3214" s="312">
        <v>0.91700231481481476</v>
      </c>
      <c r="D3214">
        <v>20</v>
      </c>
      <c r="E3214"/>
      <c r="F3214"/>
      <c r="G3214"/>
      <c r="H3214"/>
      <c r="I3214"/>
      <c r="J3214"/>
    </row>
    <row r="3215" spans="1:10" ht="15" x14ac:dyDescent="0.2">
      <c r="A3215">
        <v>16</v>
      </c>
      <c r="B3215" s="84">
        <v>44231</v>
      </c>
      <c r="C3215" s="312">
        <v>0.1260300925925926</v>
      </c>
      <c r="D3215">
        <v>16</v>
      </c>
      <c r="E3215"/>
      <c r="F3215"/>
      <c r="G3215" t="s">
        <v>1883</v>
      </c>
      <c r="H3215"/>
      <c r="I3215" t="s">
        <v>1818</v>
      </c>
      <c r="J3215" t="s">
        <v>1414</v>
      </c>
    </row>
    <row r="3216" spans="1:10" ht="15" x14ac:dyDescent="0.2">
      <c r="A3216">
        <v>16</v>
      </c>
      <c r="B3216" s="84">
        <v>44231</v>
      </c>
      <c r="C3216" s="312">
        <v>0.12630787037037036</v>
      </c>
      <c r="D3216">
        <v>16</v>
      </c>
      <c r="E3216"/>
      <c r="F3216"/>
      <c r="G3216" t="s">
        <v>1450</v>
      </c>
      <c r="H3216"/>
      <c r="I3216" t="s">
        <v>1252</v>
      </c>
      <c r="J3216"/>
    </row>
    <row r="3217" spans="1:10" ht="15" x14ac:dyDescent="0.2">
      <c r="A3217">
        <v>16</v>
      </c>
      <c r="B3217" s="84">
        <v>44504</v>
      </c>
      <c r="C3217" s="312">
        <v>0.79753472222222221</v>
      </c>
      <c r="D3217">
        <v>25</v>
      </c>
      <c r="E3217"/>
      <c r="F3217"/>
      <c r="G3217" t="s">
        <v>1450</v>
      </c>
      <c r="H3217"/>
      <c r="I3217" t="s">
        <v>1884</v>
      </c>
      <c r="J3217" t="s">
        <v>1528</v>
      </c>
    </row>
    <row r="3218" spans="1:10" ht="15" x14ac:dyDescent="0.2">
      <c r="A3218">
        <v>16</v>
      </c>
      <c r="B3218" s="84">
        <v>44504</v>
      </c>
      <c r="C3218" s="312">
        <v>0.79782407407407396</v>
      </c>
      <c r="D3218">
        <v>25</v>
      </c>
      <c r="E3218"/>
      <c r="F3218"/>
      <c r="G3218">
        <v>28</v>
      </c>
      <c r="H3218" t="s">
        <v>1241</v>
      </c>
      <c r="I3218" t="s">
        <v>1252</v>
      </c>
      <c r="J3218" t="s">
        <v>1885</v>
      </c>
    </row>
    <row r="3219" spans="1:10" ht="15" x14ac:dyDescent="0.2">
      <c r="A3219">
        <v>16</v>
      </c>
      <c r="B3219" s="84">
        <v>44504</v>
      </c>
      <c r="C3219" s="312">
        <v>0.80479166666666668</v>
      </c>
      <c r="D3219">
        <v>25</v>
      </c>
      <c r="E3219"/>
      <c r="F3219"/>
      <c r="G3219" t="s">
        <v>1730</v>
      </c>
      <c r="H3219"/>
      <c r="I3219" t="s">
        <v>1252</v>
      </c>
      <c r="J3219"/>
    </row>
    <row r="3220" spans="1:10" ht="15" x14ac:dyDescent="0.2">
      <c r="A3220">
        <v>16</v>
      </c>
      <c r="B3220" s="84">
        <v>44504</v>
      </c>
      <c r="C3220" s="312">
        <v>0.8055092592592592</v>
      </c>
      <c r="D3220">
        <v>25</v>
      </c>
      <c r="E3220"/>
      <c r="F3220"/>
      <c r="G3220"/>
      <c r="H3220"/>
      <c r="I3220" t="s">
        <v>1252</v>
      </c>
      <c r="J3220"/>
    </row>
    <row r="3221" spans="1:10" ht="15" x14ac:dyDescent="0.2">
      <c r="A3221">
        <v>16</v>
      </c>
      <c r="B3221" s="84">
        <v>44534</v>
      </c>
      <c r="C3221" s="312">
        <v>0.11217592592592592</v>
      </c>
      <c r="D3221">
        <v>15</v>
      </c>
      <c r="E3221"/>
      <c r="F3221"/>
      <c r="G3221"/>
      <c r="H3221"/>
      <c r="I3221"/>
      <c r="J3221"/>
    </row>
    <row r="3222" spans="1:10" ht="15" x14ac:dyDescent="0.2">
      <c r="A3222">
        <v>16</v>
      </c>
      <c r="B3222" t="s">
        <v>1345</v>
      </c>
      <c r="C3222" s="312">
        <v>0.82612268518518517</v>
      </c>
      <c r="D3222">
        <v>19</v>
      </c>
      <c r="E3222"/>
      <c r="F3222"/>
      <c r="G3222"/>
      <c r="H3222"/>
      <c r="I3222" t="s">
        <v>1743</v>
      </c>
      <c r="J3222"/>
    </row>
    <row r="3223" spans="1:10" ht="15" x14ac:dyDescent="0.2">
      <c r="A3223">
        <v>16</v>
      </c>
      <c r="B3223" t="s">
        <v>1345</v>
      </c>
      <c r="C3223" s="312">
        <v>0.82780092592592591</v>
      </c>
      <c r="D3223">
        <v>19</v>
      </c>
      <c r="E3223"/>
      <c r="F3223"/>
      <c r="G3223" t="s">
        <v>1412</v>
      </c>
      <c r="H3223"/>
      <c r="I3223" t="s">
        <v>1252</v>
      </c>
      <c r="J3223"/>
    </row>
    <row r="3224" spans="1:10" ht="15" x14ac:dyDescent="0.2">
      <c r="A3224">
        <v>16</v>
      </c>
      <c r="B3224" t="s">
        <v>1347</v>
      </c>
      <c r="C3224" s="312">
        <v>0.91560185185185183</v>
      </c>
      <c r="D3224">
        <v>17</v>
      </c>
      <c r="E3224"/>
      <c r="F3224"/>
      <c r="G3224" t="s">
        <v>1886</v>
      </c>
      <c r="H3224"/>
      <c r="I3224" t="s">
        <v>1414</v>
      </c>
      <c r="J3224"/>
    </row>
    <row r="3225" spans="1:10" ht="15" x14ac:dyDescent="0.2">
      <c r="A3225">
        <v>16</v>
      </c>
      <c r="B3225" t="s">
        <v>1461</v>
      </c>
      <c r="C3225" s="312">
        <v>0.15427083333333333</v>
      </c>
      <c r="D3225">
        <v>13</v>
      </c>
      <c r="E3225"/>
      <c r="F3225"/>
      <c r="G3225">
        <v>15</v>
      </c>
      <c r="H3225"/>
      <c r="I3225"/>
      <c r="J3225"/>
    </row>
    <row r="3226" spans="1:10" ht="15" x14ac:dyDescent="0.2">
      <c r="A3226">
        <v>16</v>
      </c>
      <c r="B3226" t="s">
        <v>1327</v>
      </c>
      <c r="C3226" s="312">
        <v>0.24679398148148146</v>
      </c>
      <c r="D3226">
        <v>16</v>
      </c>
      <c r="E3226"/>
      <c r="F3226"/>
      <c r="G3226" t="s">
        <v>591</v>
      </c>
      <c r="H3226"/>
      <c r="I3226"/>
      <c r="J3226"/>
    </row>
    <row r="3227" spans="1:10" ht="15" x14ac:dyDescent="0.2">
      <c r="A3227">
        <v>16</v>
      </c>
      <c r="B3227" s="84">
        <v>44260</v>
      </c>
      <c r="C3227" s="312">
        <v>0.73980324074074078</v>
      </c>
      <c r="D3227">
        <v>22</v>
      </c>
      <c r="E3227"/>
      <c r="F3227"/>
      <c r="G3227"/>
      <c r="H3227"/>
      <c r="I3227"/>
      <c r="J3227"/>
    </row>
    <row r="3228" spans="1:10" ht="15" x14ac:dyDescent="0.2">
      <c r="A3228">
        <v>16</v>
      </c>
      <c r="B3228" s="84">
        <v>44321</v>
      </c>
      <c r="C3228" s="312">
        <v>0.75653935185185184</v>
      </c>
      <c r="D3228">
        <v>23</v>
      </c>
      <c r="E3228"/>
      <c r="F3228"/>
      <c r="G3228"/>
      <c r="H3228" t="s">
        <v>1241</v>
      </c>
      <c r="I3228"/>
      <c r="J3228"/>
    </row>
    <row r="3229" spans="1:10" ht="15" x14ac:dyDescent="0.2">
      <c r="A3229">
        <v>16</v>
      </c>
      <c r="B3229" s="84">
        <v>44382</v>
      </c>
      <c r="C3229" s="312">
        <v>0.26959490740740738</v>
      </c>
      <c r="D3229">
        <v>14</v>
      </c>
      <c r="E3229"/>
      <c r="F3229"/>
      <c r="G3229" t="s">
        <v>591</v>
      </c>
      <c r="H3229"/>
      <c r="I3229"/>
      <c r="J3229"/>
    </row>
    <row r="3230" spans="1:10" ht="15" x14ac:dyDescent="0.2">
      <c r="A3230">
        <v>16</v>
      </c>
      <c r="B3230" t="s">
        <v>1329</v>
      </c>
      <c r="C3230" s="312">
        <v>0.8380671296296297</v>
      </c>
      <c r="D3230">
        <v>19</v>
      </c>
      <c r="E3230"/>
      <c r="F3230"/>
      <c r="G3230" t="s">
        <v>1450</v>
      </c>
      <c r="H3230"/>
      <c r="I3230" t="s">
        <v>1743</v>
      </c>
      <c r="J3230" t="s">
        <v>1528</v>
      </c>
    </row>
    <row r="3231" spans="1:10" ht="15" x14ac:dyDescent="0.2">
      <c r="A3231">
        <v>16</v>
      </c>
      <c r="B3231" t="s">
        <v>1329</v>
      </c>
      <c r="C3231" s="312">
        <v>0.83829861111111115</v>
      </c>
      <c r="D3231">
        <v>19</v>
      </c>
      <c r="E3231"/>
      <c r="F3231"/>
      <c r="G3231" t="s">
        <v>1738</v>
      </c>
      <c r="H3231"/>
      <c r="I3231" t="s">
        <v>1252</v>
      </c>
      <c r="J3231" t="s">
        <v>1528</v>
      </c>
    </row>
    <row r="3232" spans="1:10" ht="15" x14ac:dyDescent="0.2">
      <c r="A3232">
        <v>16</v>
      </c>
      <c r="B3232" t="s">
        <v>1329</v>
      </c>
      <c r="C3232" s="312">
        <v>0.84592592592592597</v>
      </c>
      <c r="D3232">
        <v>19</v>
      </c>
      <c r="E3232"/>
      <c r="F3232"/>
      <c r="G3232" t="s">
        <v>1887</v>
      </c>
      <c r="H3232"/>
      <c r="I3232" t="s">
        <v>1252</v>
      </c>
      <c r="J3232"/>
    </row>
    <row r="3233" spans="1:10" ht="15" x14ac:dyDescent="0.2">
      <c r="A3233">
        <v>16</v>
      </c>
      <c r="B3233" t="s">
        <v>1329</v>
      </c>
      <c r="C3233" s="312">
        <v>0.84900462962962964</v>
      </c>
      <c r="D3233">
        <v>19</v>
      </c>
      <c r="E3233"/>
      <c r="F3233"/>
      <c r="G3233"/>
      <c r="H3233"/>
      <c r="I3233" t="s">
        <v>1252</v>
      </c>
      <c r="J3233"/>
    </row>
    <row r="3234" spans="1:10" ht="15" x14ac:dyDescent="0.2">
      <c r="A3234">
        <v>16</v>
      </c>
      <c r="B3234" t="s">
        <v>1254</v>
      </c>
      <c r="C3234" s="312">
        <v>0.23902777777777776</v>
      </c>
      <c r="D3234">
        <v>9</v>
      </c>
      <c r="E3234"/>
      <c r="F3234"/>
      <c r="G3234" t="s">
        <v>1412</v>
      </c>
      <c r="H3234"/>
      <c r="I3234"/>
      <c r="J3234"/>
    </row>
    <row r="3235" spans="1:10" ht="15" x14ac:dyDescent="0.2">
      <c r="A3235">
        <v>16</v>
      </c>
      <c r="B3235" t="s">
        <v>1254</v>
      </c>
      <c r="C3235" s="312">
        <v>0.23934027777777778</v>
      </c>
      <c r="D3235">
        <v>9</v>
      </c>
      <c r="E3235"/>
      <c r="F3235"/>
      <c r="G3235"/>
      <c r="H3235"/>
      <c r="I3235" t="s">
        <v>1252</v>
      </c>
      <c r="J3235"/>
    </row>
    <row r="3236" spans="1:10" ht="15" x14ac:dyDescent="0.2">
      <c r="A3236">
        <v>16</v>
      </c>
      <c r="B3236" t="s">
        <v>1254</v>
      </c>
      <c r="C3236" s="312">
        <v>0.23954861111111111</v>
      </c>
      <c r="D3236">
        <v>9</v>
      </c>
      <c r="E3236"/>
      <c r="F3236"/>
      <c r="G3236"/>
      <c r="H3236"/>
      <c r="I3236" t="s">
        <v>1252</v>
      </c>
      <c r="J3236" t="s">
        <v>1888</v>
      </c>
    </row>
    <row r="3237" spans="1:10" ht="15" x14ac:dyDescent="0.2">
      <c r="A3237">
        <v>16</v>
      </c>
      <c r="B3237" t="s">
        <v>1254</v>
      </c>
      <c r="C3237" s="312">
        <v>0.2396527777777778</v>
      </c>
      <c r="D3237">
        <v>9</v>
      </c>
      <c r="E3237"/>
      <c r="F3237"/>
      <c r="G3237"/>
      <c r="H3237" t="s">
        <v>1241</v>
      </c>
      <c r="I3237" t="s">
        <v>1252</v>
      </c>
      <c r="J3237" t="s">
        <v>1888</v>
      </c>
    </row>
    <row r="3238" spans="1:10" ht="15" x14ac:dyDescent="0.2">
      <c r="A3238">
        <v>16</v>
      </c>
      <c r="B3238" t="s">
        <v>1254</v>
      </c>
      <c r="C3238" s="312">
        <v>0.2401388888888889</v>
      </c>
      <c r="D3238">
        <v>9</v>
      </c>
      <c r="E3238"/>
      <c r="F3238"/>
      <c r="G3238"/>
      <c r="H3238"/>
      <c r="I3238" t="s">
        <v>1252</v>
      </c>
      <c r="J3238"/>
    </row>
    <row r="3239" spans="1:10" ht="15" x14ac:dyDescent="0.2">
      <c r="A3239">
        <v>16</v>
      </c>
      <c r="B3239" t="s">
        <v>1331</v>
      </c>
      <c r="C3239" s="312">
        <v>0.20178240740740741</v>
      </c>
      <c r="D3239">
        <v>7</v>
      </c>
      <c r="E3239"/>
      <c r="F3239"/>
      <c r="G3239" t="s">
        <v>1887</v>
      </c>
      <c r="H3239" t="s">
        <v>1241</v>
      </c>
      <c r="I3239" t="s">
        <v>1414</v>
      </c>
      <c r="J3239" t="s">
        <v>1528</v>
      </c>
    </row>
    <row r="3240" spans="1:10" ht="15" x14ac:dyDescent="0.2">
      <c r="A3240">
        <v>16</v>
      </c>
      <c r="B3240" t="s">
        <v>1331</v>
      </c>
      <c r="C3240" s="312">
        <v>0.24370370370370367</v>
      </c>
      <c r="D3240">
        <v>7</v>
      </c>
      <c r="E3240"/>
      <c r="F3240"/>
      <c r="G3240"/>
      <c r="H3240" t="s">
        <v>1241</v>
      </c>
      <c r="I3240"/>
      <c r="J3240"/>
    </row>
    <row r="3241" spans="1:10" ht="15" x14ac:dyDescent="0.2">
      <c r="A3241">
        <v>16</v>
      </c>
      <c r="B3241" t="s">
        <v>1331</v>
      </c>
      <c r="C3241" s="312">
        <v>0.24383101851851852</v>
      </c>
      <c r="D3241">
        <v>7</v>
      </c>
      <c r="E3241"/>
      <c r="F3241"/>
      <c r="G3241" t="s">
        <v>591</v>
      </c>
      <c r="H3241" t="s">
        <v>1241</v>
      </c>
      <c r="I3241"/>
      <c r="J3241" t="s">
        <v>1414</v>
      </c>
    </row>
    <row r="3242" spans="1:10" ht="15" x14ac:dyDescent="0.2">
      <c r="A3242">
        <v>16</v>
      </c>
      <c r="B3242" t="s">
        <v>1331</v>
      </c>
      <c r="C3242" s="312">
        <v>0.20440972222222223</v>
      </c>
      <c r="D3242">
        <v>7</v>
      </c>
      <c r="E3242"/>
      <c r="F3242"/>
      <c r="G3242">
        <v>28</v>
      </c>
      <c r="H3242"/>
      <c r="I3242" t="s">
        <v>1889</v>
      </c>
      <c r="J3242"/>
    </row>
    <row r="3243" spans="1:10" ht="15" x14ac:dyDescent="0.2">
      <c r="A3243">
        <v>16</v>
      </c>
      <c r="B3243" t="s">
        <v>1331</v>
      </c>
      <c r="C3243" s="312">
        <v>0.20478009259259258</v>
      </c>
      <c r="D3243">
        <v>7</v>
      </c>
      <c r="E3243"/>
      <c r="F3243"/>
      <c r="G3243"/>
      <c r="H3243"/>
      <c r="I3243" t="s">
        <v>1252</v>
      </c>
      <c r="J3243"/>
    </row>
    <row r="3244" spans="1:10" ht="15" x14ac:dyDescent="0.2">
      <c r="A3244">
        <v>16</v>
      </c>
      <c r="B3244" t="s">
        <v>1331</v>
      </c>
      <c r="C3244" s="312">
        <v>0.20548611111111112</v>
      </c>
      <c r="D3244">
        <v>7</v>
      </c>
      <c r="E3244"/>
      <c r="F3244"/>
      <c r="G3244"/>
      <c r="H3244"/>
      <c r="I3244" t="s">
        <v>1252</v>
      </c>
      <c r="J3244"/>
    </row>
    <row r="3245" spans="1:10" ht="15" x14ac:dyDescent="0.2">
      <c r="A3245">
        <v>16</v>
      </c>
      <c r="B3245" t="s">
        <v>1331</v>
      </c>
      <c r="C3245" s="312">
        <v>0.20568287037037036</v>
      </c>
      <c r="D3245">
        <v>7</v>
      </c>
      <c r="E3245"/>
      <c r="F3245"/>
      <c r="G3245"/>
      <c r="H3245"/>
      <c r="I3245" t="s">
        <v>1252</v>
      </c>
      <c r="J3245"/>
    </row>
    <row r="3246" spans="1:10" ht="15" x14ac:dyDescent="0.2">
      <c r="A3246">
        <v>16</v>
      </c>
      <c r="B3246" s="84">
        <v>44233</v>
      </c>
      <c r="C3246" s="312">
        <v>0.2300810185185185</v>
      </c>
      <c r="D3246">
        <v>13</v>
      </c>
      <c r="E3246"/>
      <c r="F3246"/>
      <c r="G3246">
        <v>30</v>
      </c>
      <c r="H3246"/>
      <c r="I3246"/>
      <c r="J3246"/>
    </row>
    <row r="3247" spans="1:10" ht="15" x14ac:dyDescent="0.2">
      <c r="A3247">
        <v>16</v>
      </c>
      <c r="B3247" s="84">
        <v>44383</v>
      </c>
      <c r="C3247" s="312">
        <v>0.31490740740740741</v>
      </c>
      <c r="D3247">
        <v>12</v>
      </c>
      <c r="E3247"/>
      <c r="F3247"/>
      <c r="G3247"/>
      <c r="H3247"/>
      <c r="I3247"/>
      <c r="J3247"/>
    </row>
    <row r="3248" spans="1:10" ht="15" x14ac:dyDescent="0.2">
      <c r="A3248">
        <v>16</v>
      </c>
      <c r="B3248" s="84">
        <v>44414</v>
      </c>
      <c r="C3248" s="312">
        <v>0.23921296296296299</v>
      </c>
      <c r="D3248">
        <v>11</v>
      </c>
      <c r="E3248"/>
      <c r="F3248"/>
      <c r="G3248"/>
      <c r="H3248"/>
      <c r="I3248"/>
      <c r="J3248"/>
    </row>
    <row r="3249" spans="1:10" ht="15" x14ac:dyDescent="0.2">
      <c r="A3249">
        <v>16</v>
      </c>
      <c r="B3249" t="s">
        <v>1337</v>
      </c>
      <c r="C3249" s="312">
        <v>0.7590972222222222</v>
      </c>
      <c r="D3249">
        <v>18</v>
      </c>
      <c r="E3249"/>
      <c r="F3249"/>
      <c r="G3249" t="s">
        <v>591</v>
      </c>
      <c r="H3249" t="s">
        <v>1241</v>
      </c>
      <c r="I3249" t="s">
        <v>1890</v>
      </c>
      <c r="J3249"/>
    </row>
    <row r="3250" spans="1:10" ht="15" x14ac:dyDescent="0.2">
      <c r="A3250">
        <v>16</v>
      </c>
      <c r="B3250" t="s">
        <v>1267</v>
      </c>
      <c r="C3250" s="312">
        <v>0.50636574074074081</v>
      </c>
      <c r="D3250">
        <v>36</v>
      </c>
      <c r="E3250"/>
      <c r="F3250"/>
      <c r="G3250" t="s">
        <v>591</v>
      </c>
      <c r="H3250"/>
      <c r="I3250" t="s">
        <v>1891</v>
      </c>
      <c r="J3250"/>
    </row>
    <row r="3251" spans="1:10" ht="15" x14ac:dyDescent="0.2">
      <c r="A3251">
        <v>16</v>
      </c>
      <c r="B3251" t="s">
        <v>1267</v>
      </c>
      <c r="C3251" s="312">
        <v>0.78821759259259261</v>
      </c>
      <c r="D3251">
        <v>15</v>
      </c>
      <c r="E3251"/>
      <c r="F3251"/>
      <c r="G3251"/>
      <c r="H3251"/>
      <c r="I3251"/>
      <c r="J3251"/>
    </row>
    <row r="3252" spans="1:10" ht="15" x14ac:dyDescent="0.2">
      <c r="A3252">
        <v>16</v>
      </c>
      <c r="B3252" t="s">
        <v>1267</v>
      </c>
      <c r="C3252" s="312">
        <v>8.4722222222222213E-2</v>
      </c>
      <c r="D3252">
        <v>8</v>
      </c>
      <c r="E3252"/>
      <c r="F3252"/>
      <c r="G3252"/>
      <c r="H3252" t="s">
        <v>1241</v>
      </c>
      <c r="I3252"/>
      <c r="J3252"/>
    </row>
    <row r="3253" spans="1:10" ht="15" x14ac:dyDescent="0.2">
      <c r="A3253">
        <v>16</v>
      </c>
      <c r="B3253" t="s">
        <v>1267</v>
      </c>
      <c r="C3253" s="312">
        <v>0.22924768518518521</v>
      </c>
      <c r="D3253">
        <v>6</v>
      </c>
      <c r="E3253"/>
      <c r="F3253"/>
      <c r="G3253"/>
      <c r="H3253" t="s">
        <v>1241</v>
      </c>
      <c r="I3253"/>
      <c r="J3253"/>
    </row>
    <row r="3254" spans="1:10" ht="15" x14ac:dyDescent="0.2">
      <c r="A3254">
        <v>16</v>
      </c>
      <c r="B3254" t="s">
        <v>1267</v>
      </c>
      <c r="C3254" s="312">
        <v>0.32128472222222221</v>
      </c>
      <c r="D3254">
        <v>11</v>
      </c>
      <c r="E3254"/>
      <c r="F3254"/>
      <c r="G3254"/>
      <c r="H3254"/>
      <c r="I3254"/>
      <c r="J3254"/>
    </row>
    <row r="3255" spans="1:10" ht="15" x14ac:dyDescent="0.2">
      <c r="A3255">
        <v>16</v>
      </c>
      <c r="B3255" t="s">
        <v>1267</v>
      </c>
      <c r="C3255" s="312">
        <v>0.32140046296296299</v>
      </c>
      <c r="D3255">
        <v>11</v>
      </c>
      <c r="E3255"/>
      <c r="F3255"/>
      <c r="G3255"/>
      <c r="H3255"/>
      <c r="I3255"/>
      <c r="J3255"/>
    </row>
    <row r="3256" spans="1:10" ht="15" x14ac:dyDescent="0.2">
      <c r="A3256">
        <v>16</v>
      </c>
      <c r="B3256" t="s">
        <v>1267</v>
      </c>
      <c r="C3256" s="312">
        <v>0.32150462962962961</v>
      </c>
      <c r="D3256">
        <v>11</v>
      </c>
      <c r="E3256"/>
      <c r="F3256"/>
      <c r="G3256" t="s">
        <v>1412</v>
      </c>
      <c r="H3256" t="s">
        <v>1298</v>
      </c>
      <c r="I3256" t="s">
        <v>1767</v>
      </c>
      <c r="J3256"/>
    </row>
    <row r="3257" spans="1:10" ht="15" x14ac:dyDescent="0.2">
      <c r="A3257">
        <v>16</v>
      </c>
      <c r="B3257" t="s">
        <v>1268</v>
      </c>
      <c r="C3257" s="312">
        <v>0.22807870370370373</v>
      </c>
      <c r="D3257">
        <v>7</v>
      </c>
      <c r="E3257"/>
      <c r="F3257"/>
      <c r="G3257" t="s">
        <v>1792</v>
      </c>
      <c r="H3257" t="s">
        <v>1241</v>
      </c>
      <c r="I3257"/>
      <c r="J3257"/>
    </row>
    <row r="3258" spans="1:10" ht="15" x14ac:dyDescent="0.2">
      <c r="A3258">
        <v>16</v>
      </c>
      <c r="B3258" t="s">
        <v>1449</v>
      </c>
      <c r="C3258" s="312">
        <v>0.1230324074074074</v>
      </c>
      <c r="D3258">
        <v>9</v>
      </c>
      <c r="E3258"/>
      <c r="F3258"/>
      <c r="G3258"/>
      <c r="H3258"/>
      <c r="I3258"/>
      <c r="J3258"/>
    </row>
    <row r="3259" spans="1:10" ht="15" x14ac:dyDescent="0.2">
      <c r="A3259">
        <v>16</v>
      </c>
      <c r="B3259" s="84">
        <v>44294</v>
      </c>
      <c r="C3259" s="312">
        <v>0.10098379629629629</v>
      </c>
      <c r="D3259">
        <v>8</v>
      </c>
      <c r="E3259"/>
      <c r="F3259"/>
      <c r="G3259" t="s">
        <v>1778</v>
      </c>
      <c r="H3259"/>
      <c r="I3259"/>
      <c r="J3259" t="s">
        <v>1407</v>
      </c>
    </row>
    <row r="3260" spans="1:10" ht="15" x14ac:dyDescent="0.2">
      <c r="A3260">
        <v>16</v>
      </c>
      <c r="B3260" s="84">
        <v>44294</v>
      </c>
      <c r="C3260" s="312">
        <v>0.10167824074074074</v>
      </c>
      <c r="D3260">
        <v>8</v>
      </c>
      <c r="E3260"/>
      <c r="F3260"/>
      <c r="G3260" t="s">
        <v>591</v>
      </c>
      <c r="H3260" t="s">
        <v>1241</v>
      </c>
      <c r="I3260" t="s">
        <v>1252</v>
      </c>
      <c r="J3260"/>
    </row>
    <row r="3261" spans="1:10" ht="15" x14ac:dyDescent="0.2">
      <c r="A3261">
        <v>16</v>
      </c>
      <c r="B3261" s="84">
        <v>44294</v>
      </c>
      <c r="C3261" s="312">
        <v>0.10253472222222222</v>
      </c>
      <c r="D3261">
        <v>8</v>
      </c>
      <c r="E3261"/>
      <c r="F3261"/>
      <c r="G3261"/>
      <c r="H3261"/>
      <c r="I3261"/>
      <c r="J3261"/>
    </row>
    <row r="3262" spans="1:10" ht="15" x14ac:dyDescent="0.2">
      <c r="A3262">
        <v>16</v>
      </c>
      <c r="B3262" s="84">
        <v>44324</v>
      </c>
      <c r="C3262" s="312">
        <v>5.8055555555555555E-2</v>
      </c>
      <c r="D3262">
        <v>8</v>
      </c>
      <c r="E3262"/>
      <c r="F3262"/>
      <c r="G3262" t="s">
        <v>1892</v>
      </c>
      <c r="H3262" t="s">
        <v>1421</v>
      </c>
      <c r="I3262" t="s">
        <v>1769</v>
      </c>
      <c r="J3262"/>
    </row>
    <row r="3263" spans="1:10" ht="15" x14ac:dyDescent="0.2">
      <c r="A3263">
        <v>16</v>
      </c>
      <c r="B3263" s="84">
        <v>44324</v>
      </c>
      <c r="C3263" s="312">
        <v>0.12190972222222222</v>
      </c>
      <c r="D3263">
        <v>8</v>
      </c>
      <c r="E3263"/>
      <c r="F3263"/>
      <c r="G3263" t="s">
        <v>1730</v>
      </c>
      <c r="H3263"/>
      <c r="I3263"/>
      <c r="J3263"/>
    </row>
    <row r="3264" spans="1:10" ht="15" x14ac:dyDescent="0.2">
      <c r="A3264">
        <v>16</v>
      </c>
      <c r="B3264" s="84">
        <v>44324</v>
      </c>
      <c r="C3264" s="312">
        <v>0.12219907407407408</v>
      </c>
      <c r="D3264">
        <v>8</v>
      </c>
      <c r="E3264"/>
      <c r="F3264"/>
      <c r="G3264"/>
      <c r="H3264"/>
      <c r="I3264" t="s">
        <v>1244</v>
      </c>
      <c r="J3264"/>
    </row>
    <row r="3265" spans="1:10" ht="15" x14ac:dyDescent="0.2">
      <c r="A3265">
        <v>16</v>
      </c>
      <c r="B3265" s="84">
        <v>44538</v>
      </c>
      <c r="C3265" s="312">
        <v>8.5532407407407404E-2</v>
      </c>
      <c r="D3265">
        <v>8</v>
      </c>
      <c r="E3265"/>
      <c r="F3265"/>
      <c r="G3265">
        <v>14</v>
      </c>
      <c r="H3265"/>
      <c r="I3265"/>
      <c r="J3265"/>
    </row>
    <row r="3266" spans="1:10" ht="15" x14ac:dyDescent="0.2">
      <c r="A3266">
        <v>16</v>
      </c>
      <c r="B3266" s="84">
        <v>44538</v>
      </c>
      <c r="C3266" s="312">
        <v>0.86771990740740745</v>
      </c>
      <c r="D3266">
        <v>15</v>
      </c>
      <c r="E3266"/>
      <c r="F3266"/>
      <c r="G3266">
        <v>19</v>
      </c>
      <c r="H3266"/>
      <c r="I3266" t="s">
        <v>1528</v>
      </c>
      <c r="J3266"/>
    </row>
    <row r="3267" spans="1:10" ht="15" x14ac:dyDescent="0.2">
      <c r="A3267">
        <v>16</v>
      </c>
      <c r="B3267" t="s">
        <v>1309</v>
      </c>
      <c r="C3267" s="312">
        <v>0.79748842592592595</v>
      </c>
      <c r="D3267">
        <v>23</v>
      </c>
      <c r="E3267"/>
      <c r="F3267"/>
      <c r="G3267" t="s">
        <v>1893</v>
      </c>
      <c r="H3267" t="s">
        <v>1241</v>
      </c>
      <c r="I3267" t="s">
        <v>1894</v>
      </c>
      <c r="J3267" t="s">
        <v>1528</v>
      </c>
    </row>
    <row r="3268" spans="1:10" ht="15" x14ac:dyDescent="0.2">
      <c r="A3268">
        <v>16</v>
      </c>
      <c r="B3268" t="s">
        <v>1311</v>
      </c>
      <c r="C3268" s="312">
        <v>4.9895833333333334E-2</v>
      </c>
      <c r="D3268">
        <v>16</v>
      </c>
      <c r="E3268"/>
      <c r="F3268"/>
      <c r="G3268"/>
      <c r="H3268"/>
      <c r="I3268"/>
      <c r="J3268"/>
    </row>
    <row r="3269" spans="1:10" ht="15" x14ac:dyDescent="0.2">
      <c r="A3269">
        <v>16</v>
      </c>
      <c r="B3269" t="s">
        <v>1311</v>
      </c>
      <c r="C3269" s="312">
        <v>5.0081018518518518E-2</v>
      </c>
      <c r="D3269">
        <v>16</v>
      </c>
      <c r="E3269"/>
      <c r="F3269"/>
      <c r="G3269"/>
      <c r="H3269"/>
      <c r="I3269" t="s">
        <v>1252</v>
      </c>
      <c r="J3269" t="s">
        <v>1895</v>
      </c>
    </row>
    <row r="3270" spans="1:10" ht="15" x14ac:dyDescent="0.2">
      <c r="A3270">
        <v>17</v>
      </c>
      <c r="B3270" t="s">
        <v>1761</v>
      </c>
      <c r="C3270" s="312">
        <v>0.25559027777777776</v>
      </c>
      <c r="D3270">
        <v>20</v>
      </c>
      <c r="E3270"/>
      <c r="F3270"/>
      <c r="G3270" t="s">
        <v>1859</v>
      </c>
      <c r="H3270" t="s">
        <v>1298</v>
      </c>
      <c r="I3270" t="s">
        <v>1589</v>
      </c>
      <c r="J3270" t="s">
        <v>1528</v>
      </c>
    </row>
    <row r="3271" spans="1:10" ht="15" x14ac:dyDescent="0.2">
      <c r="A3271">
        <v>17</v>
      </c>
      <c r="B3271" t="s">
        <v>1896</v>
      </c>
      <c r="C3271" s="312">
        <v>0.82549768518518529</v>
      </c>
      <c r="D3271">
        <v>22</v>
      </c>
      <c r="E3271"/>
      <c r="F3271"/>
      <c r="G3271" t="s">
        <v>591</v>
      </c>
      <c r="H3271"/>
      <c r="I3271"/>
      <c r="J3271"/>
    </row>
    <row r="3272" spans="1:10" ht="15" x14ac:dyDescent="0.2">
      <c r="A3272">
        <v>17</v>
      </c>
      <c r="B3272" t="s">
        <v>1360</v>
      </c>
      <c r="C3272" s="312">
        <v>0.30504629629629626</v>
      </c>
      <c r="D3272">
        <v>18</v>
      </c>
      <c r="E3272"/>
      <c r="F3272"/>
      <c r="G3272"/>
      <c r="H3272" t="s">
        <v>1257</v>
      </c>
      <c r="I3272"/>
      <c r="J3272"/>
    </row>
    <row r="3273" spans="1:10" ht="15" x14ac:dyDescent="0.2">
      <c r="A3273">
        <v>17</v>
      </c>
      <c r="B3273" t="s">
        <v>1360</v>
      </c>
      <c r="C3273" s="312">
        <v>0.33834490740740741</v>
      </c>
      <c r="D3273">
        <v>34</v>
      </c>
      <c r="E3273"/>
      <c r="F3273"/>
      <c r="G3273"/>
      <c r="H3273" t="s">
        <v>1241</v>
      </c>
      <c r="I3273"/>
      <c r="J3273"/>
    </row>
    <row r="3274" spans="1:10" ht="15" x14ac:dyDescent="0.2">
      <c r="A3274">
        <v>17</v>
      </c>
      <c r="B3274" s="84">
        <v>44200</v>
      </c>
      <c r="C3274" s="312">
        <v>0.93582175925925926</v>
      </c>
      <c r="D3274">
        <v>21</v>
      </c>
      <c r="E3274"/>
      <c r="F3274"/>
      <c r="G3274">
        <v>1</v>
      </c>
      <c r="H3274"/>
      <c r="I3274"/>
      <c r="J3274"/>
    </row>
    <row r="3275" spans="1:10" ht="15" x14ac:dyDescent="0.2">
      <c r="A3275">
        <v>17</v>
      </c>
      <c r="B3275" s="84">
        <v>44320</v>
      </c>
      <c r="C3275" s="312">
        <v>0.19598379629629628</v>
      </c>
      <c r="D3275">
        <v>15</v>
      </c>
      <c r="E3275"/>
      <c r="F3275"/>
      <c r="G3275"/>
      <c r="H3275"/>
      <c r="I3275"/>
      <c r="J3275"/>
    </row>
    <row r="3276" spans="1:10" ht="15" x14ac:dyDescent="0.2">
      <c r="A3276">
        <v>17</v>
      </c>
      <c r="B3276" s="84">
        <v>44473</v>
      </c>
      <c r="C3276" s="312">
        <v>0.99275462962962957</v>
      </c>
      <c r="D3276">
        <v>21</v>
      </c>
      <c r="E3276"/>
      <c r="F3276"/>
      <c r="G3276" t="s">
        <v>1859</v>
      </c>
      <c r="H3276" t="s">
        <v>1298</v>
      </c>
      <c r="I3276"/>
      <c r="J3276"/>
    </row>
    <row r="3277" spans="1:10" ht="15" x14ac:dyDescent="0.2">
      <c r="A3277">
        <v>17</v>
      </c>
      <c r="B3277" s="84">
        <v>44473</v>
      </c>
      <c r="C3277" s="312">
        <v>0.99587962962962961</v>
      </c>
      <c r="D3277">
        <v>21</v>
      </c>
      <c r="E3277"/>
      <c r="F3277"/>
      <c r="G3277">
        <v>16</v>
      </c>
      <c r="H3277"/>
      <c r="I3277" t="s">
        <v>1385</v>
      </c>
      <c r="J3277" t="s">
        <v>1528</v>
      </c>
    </row>
    <row r="3278" spans="1:10" ht="15" x14ac:dyDescent="0.2">
      <c r="A3278">
        <v>17</v>
      </c>
      <c r="B3278" s="84">
        <v>44534</v>
      </c>
      <c r="C3278" s="312">
        <v>0.1524537037037037</v>
      </c>
      <c r="D3278">
        <v>15</v>
      </c>
      <c r="E3278"/>
      <c r="F3278"/>
      <c r="G3278">
        <v>1</v>
      </c>
      <c r="H3278" t="s">
        <v>1897</v>
      </c>
      <c r="I3278"/>
      <c r="J3278"/>
    </row>
    <row r="3279" spans="1:10" ht="15" x14ac:dyDescent="0.2">
      <c r="A3279">
        <v>17</v>
      </c>
      <c r="B3279" t="s">
        <v>1319</v>
      </c>
      <c r="C3279" s="312">
        <v>0.9706597222222223</v>
      </c>
      <c r="D3279">
        <v>17</v>
      </c>
      <c r="E3279"/>
      <c r="F3279"/>
      <c r="G3279">
        <v>26</v>
      </c>
      <c r="H3279" t="s">
        <v>1421</v>
      </c>
      <c r="I3279"/>
      <c r="J3279"/>
    </row>
    <row r="3280" spans="1:10" ht="15" x14ac:dyDescent="0.2">
      <c r="A3280">
        <v>17</v>
      </c>
      <c r="B3280" t="s">
        <v>1320</v>
      </c>
      <c r="C3280" s="312">
        <v>0.16865740740740742</v>
      </c>
      <c r="D3280">
        <v>14</v>
      </c>
      <c r="E3280"/>
      <c r="F3280"/>
      <c r="G3280"/>
      <c r="H3280" t="s">
        <v>1241</v>
      </c>
      <c r="I3280"/>
      <c r="J3280"/>
    </row>
    <row r="3281" spans="1:10" ht="15" x14ac:dyDescent="0.2">
      <c r="A3281">
        <v>17</v>
      </c>
      <c r="B3281" t="s">
        <v>1320</v>
      </c>
      <c r="C3281" s="312">
        <v>0.16936342592592593</v>
      </c>
      <c r="D3281">
        <v>14</v>
      </c>
      <c r="E3281"/>
      <c r="F3281"/>
      <c r="G3281"/>
      <c r="H3281"/>
      <c r="I3281" t="s">
        <v>1252</v>
      </c>
      <c r="J3281"/>
    </row>
    <row r="3282" spans="1:10" ht="15" x14ac:dyDescent="0.2">
      <c r="A3282">
        <v>17</v>
      </c>
      <c r="B3282" t="s">
        <v>1323</v>
      </c>
      <c r="C3282" s="312">
        <v>0.1212037037037037</v>
      </c>
      <c r="D3282">
        <v>15</v>
      </c>
      <c r="E3282"/>
      <c r="F3282"/>
      <c r="G3282"/>
      <c r="H3282"/>
      <c r="I3282" t="s">
        <v>1743</v>
      </c>
      <c r="J3282"/>
    </row>
    <row r="3283" spans="1:10" ht="15" x14ac:dyDescent="0.2">
      <c r="A3283">
        <v>17</v>
      </c>
      <c r="B3283" t="s">
        <v>1323</v>
      </c>
      <c r="C3283" s="312">
        <v>0.12179398148148148</v>
      </c>
      <c r="D3283">
        <v>15</v>
      </c>
      <c r="E3283"/>
      <c r="F3283"/>
      <c r="G3283"/>
      <c r="H3283"/>
      <c r="I3283" t="s">
        <v>1252</v>
      </c>
      <c r="J3283"/>
    </row>
    <row r="3284" spans="1:10" ht="15" x14ac:dyDescent="0.2">
      <c r="A3284">
        <v>17</v>
      </c>
      <c r="B3284" t="s">
        <v>1323</v>
      </c>
      <c r="C3284" s="312">
        <v>0.14266203703703703</v>
      </c>
      <c r="D3284">
        <v>16</v>
      </c>
      <c r="E3284"/>
      <c r="F3284"/>
      <c r="G3284" t="s">
        <v>1859</v>
      </c>
      <c r="H3284"/>
      <c r="I3284" t="s">
        <v>1818</v>
      </c>
      <c r="J3284"/>
    </row>
    <row r="3285" spans="1:10" ht="15" x14ac:dyDescent="0.2">
      <c r="A3285">
        <v>17</v>
      </c>
      <c r="B3285" t="s">
        <v>1323</v>
      </c>
      <c r="C3285" s="312">
        <v>0.14302083333333335</v>
      </c>
      <c r="D3285">
        <v>16</v>
      </c>
      <c r="E3285"/>
      <c r="F3285"/>
      <c r="G3285"/>
      <c r="H3285"/>
      <c r="I3285" t="s">
        <v>1414</v>
      </c>
      <c r="J3285"/>
    </row>
    <row r="3286" spans="1:10" ht="15" x14ac:dyDescent="0.2">
      <c r="A3286">
        <v>17</v>
      </c>
      <c r="B3286" t="s">
        <v>1461</v>
      </c>
      <c r="C3286" s="312">
        <v>0.25631944444444443</v>
      </c>
      <c r="D3286">
        <v>13</v>
      </c>
      <c r="E3286"/>
      <c r="F3286"/>
      <c r="G3286"/>
      <c r="H3286"/>
      <c r="I3286"/>
      <c r="J3286"/>
    </row>
    <row r="3287" spans="1:10" ht="15" x14ac:dyDescent="0.2">
      <c r="A3287">
        <v>17</v>
      </c>
      <c r="B3287" t="s">
        <v>1461</v>
      </c>
      <c r="C3287" s="312">
        <v>0.26093749999999999</v>
      </c>
      <c r="D3287">
        <v>13</v>
      </c>
      <c r="E3287">
        <v>1</v>
      </c>
      <c r="F3287"/>
      <c r="G3287"/>
      <c r="H3287"/>
      <c r="I3287" t="s">
        <v>1252</v>
      </c>
      <c r="J3287"/>
    </row>
    <row r="3288" spans="1:10" ht="15" x14ac:dyDescent="0.2">
      <c r="A3288">
        <v>17</v>
      </c>
      <c r="B3288" t="s">
        <v>1326</v>
      </c>
      <c r="C3288" s="312">
        <v>0.89553240740740747</v>
      </c>
      <c r="D3288">
        <v>24</v>
      </c>
      <c r="E3288"/>
      <c r="F3288"/>
      <c r="G3288" t="s">
        <v>1898</v>
      </c>
      <c r="H3288" t="s">
        <v>1241</v>
      </c>
      <c r="I3288" t="s">
        <v>1769</v>
      </c>
      <c r="J3288"/>
    </row>
    <row r="3289" spans="1:10" ht="15" x14ac:dyDescent="0.2">
      <c r="A3289">
        <v>17</v>
      </c>
      <c r="B3289" t="s">
        <v>1327</v>
      </c>
      <c r="C3289" s="312">
        <v>0.91550925925925919</v>
      </c>
      <c r="D3289">
        <v>19</v>
      </c>
      <c r="E3289"/>
      <c r="F3289"/>
      <c r="G3289">
        <v>30</v>
      </c>
      <c r="H3289" t="s">
        <v>1241</v>
      </c>
      <c r="I3289"/>
      <c r="J3289"/>
    </row>
    <row r="3290" spans="1:10" ht="15" x14ac:dyDescent="0.2">
      <c r="A3290">
        <v>17</v>
      </c>
      <c r="B3290" s="84">
        <v>44352</v>
      </c>
      <c r="C3290" s="312">
        <v>0.95951388888888889</v>
      </c>
      <c r="D3290">
        <v>22</v>
      </c>
      <c r="E3290"/>
      <c r="F3290"/>
      <c r="G3290"/>
      <c r="H3290"/>
      <c r="I3290"/>
      <c r="J3290"/>
    </row>
    <row r="3291" spans="1:10" ht="15" x14ac:dyDescent="0.2">
      <c r="A3291">
        <v>17</v>
      </c>
      <c r="B3291" s="84">
        <v>44382</v>
      </c>
      <c r="C3291" s="312">
        <v>0.82442129629629635</v>
      </c>
      <c r="D3291">
        <v>21</v>
      </c>
      <c r="E3291"/>
      <c r="F3291"/>
      <c r="G3291"/>
      <c r="H3291"/>
      <c r="I3291"/>
      <c r="J3291"/>
    </row>
    <row r="3292" spans="1:10" ht="15" x14ac:dyDescent="0.2">
      <c r="A3292">
        <v>17</v>
      </c>
      <c r="B3292" s="84">
        <v>44382</v>
      </c>
      <c r="C3292" s="312">
        <v>0.95204861111111105</v>
      </c>
      <c r="D3292">
        <v>18</v>
      </c>
      <c r="E3292"/>
      <c r="F3292"/>
      <c r="G3292"/>
      <c r="H3292"/>
      <c r="I3292"/>
      <c r="J3292"/>
    </row>
    <row r="3293" spans="1:10" ht="15" x14ac:dyDescent="0.2">
      <c r="A3293">
        <v>17</v>
      </c>
      <c r="B3293" t="s">
        <v>1348</v>
      </c>
      <c r="C3293" s="312">
        <v>0.38387731481481485</v>
      </c>
      <c r="D3293">
        <v>38</v>
      </c>
      <c r="E3293"/>
      <c r="F3293"/>
      <c r="G3293" t="s">
        <v>591</v>
      </c>
      <c r="H3293" t="s">
        <v>1241</v>
      </c>
      <c r="I3293"/>
      <c r="J3293"/>
    </row>
    <row r="3294" spans="1:10" ht="15" x14ac:dyDescent="0.2">
      <c r="A3294">
        <v>17</v>
      </c>
      <c r="B3294" t="s">
        <v>1348</v>
      </c>
      <c r="C3294" s="312">
        <v>0.41888888888888887</v>
      </c>
      <c r="D3294">
        <v>39</v>
      </c>
      <c r="E3294"/>
      <c r="F3294"/>
      <c r="G3294" t="s">
        <v>591</v>
      </c>
      <c r="H3294"/>
      <c r="I3294"/>
      <c r="J3294"/>
    </row>
    <row r="3295" spans="1:10" ht="15" x14ac:dyDescent="0.2">
      <c r="A3295">
        <v>17</v>
      </c>
      <c r="B3295" t="s">
        <v>1348</v>
      </c>
      <c r="C3295" s="312">
        <v>0.90255787037037039</v>
      </c>
      <c r="D3295">
        <v>16</v>
      </c>
      <c r="E3295"/>
      <c r="F3295"/>
      <c r="G3295"/>
      <c r="H3295"/>
      <c r="I3295"/>
      <c r="J3295"/>
    </row>
    <row r="3296" spans="1:10" ht="15" x14ac:dyDescent="0.2">
      <c r="A3296">
        <v>17</v>
      </c>
      <c r="B3296" t="s">
        <v>1253</v>
      </c>
      <c r="C3296" s="312">
        <v>0.27498842592592593</v>
      </c>
      <c r="D3296">
        <v>17</v>
      </c>
      <c r="E3296"/>
      <c r="F3296"/>
      <c r="G3296" t="s">
        <v>1859</v>
      </c>
      <c r="H3296"/>
      <c r="I3296"/>
      <c r="J3296"/>
    </row>
    <row r="3297" spans="1:10" ht="15" x14ac:dyDescent="0.2">
      <c r="A3297">
        <v>17</v>
      </c>
      <c r="B3297" t="s">
        <v>1254</v>
      </c>
      <c r="C3297" s="312">
        <v>8.5081018518518514E-2</v>
      </c>
      <c r="D3297">
        <v>12</v>
      </c>
      <c r="E3297"/>
      <c r="F3297"/>
      <c r="G3297"/>
      <c r="H3297"/>
      <c r="I3297"/>
      <c r="J3297"/>
    </row>
    <row r="3298" spans="1:10" ht="15" x14ac:dyDescent="0.2">
      <c r="A3298">
        <v>17</v>
      </c>
      <c r="B3298" t="s">
        <v>1255</v>
      </c>
      <c r="C3298" s="312">
        <v>0.82583333333333331</v>
      </c>
      <c r="D3298">
        <v>17</v>
      </c>
      <c r="E3298"/>
      <c r="F3298"/>
      <c r="G3298"/>
      <c r="H3298"/>
      <c r="I3298"/>
      <c r="J3298"/>
    </row>
    <row r="3299" spans="1:10" ht="15" x14ac:dyDescent="0.2">
      <c r="A3299">
        <v>17</v>
      </c>
      <c r="B3299" s="84">
        <v>44233</v>
      </c>
      <c r="C3299" s="312">
        <v>0.88744212962962965</v>
      </c>
      <c r="D3299">
        <v>12</v>
      </c>
      <c r="E3299"/>
      <c r="F3299"/>
      <c r="G3299" t="s">
        <v>1730</v>
      </c>
      <c r="H3299"/>
      <c r="I3299" t="s">
        <v>1743</v>
      </c>
      <c r="J3299"/>
    </row>
    <row r="3300" spans="1:10" ht="15" x14ac:dyDescent="0.2">
      <c r="A3300">
        <v>17</v>
      </c>
      <c r="B3300" s="84">
        <v>44233</v>
      </c>
      <c r="C3300" s="312">
        <v>0.88762731481481483</v>
      </c>
      <c r="D3300">
        <v>12</v>
      </c>
      <c r="E3300"/>
      <c r="F3300"/>
      <c r="G3300"/>
      <c r="H3300"/>
      <c r="I3300" t="s">
        <v>1252</v>
      </c>
      <c r="J3300"/>
    </row>
    <row r="3301" spans="1:10" ht="15" x14ac:dyDescent="0.2">
      <c r="A3301">
        <v>17</v>
      </c>
      <c r="B3301" s="84">
        <v>44233</v>
      </c>
      <c r="C3301" s="312">
        <v>0.9380208333333333</v>
      </c>
      <c r="D3301">
        <v>10</v>
      </c>
      <c r="E3301"/>
      <c r="F3301"/>
      <c r="G3301" t="s">
        <v>1899</v>
      </c>
      <c r="H3301"/>
      <c r="I3301"/>
      <c r="J3301"/>
    </row>
    <row r="3302" spans="1:10" ht="15" x14ac:dyDescent="0.2">
      <c r="A3302">
        <v>17</v>
      </c>
      <c r="B3302" s="84">
        <v>44353</v>
      </c>
      <c r="C3302" s="312">
        <v>0.99342592592592593</v>
      </c>
      <c r="D3302">
        <v>9</v>
      </c>
      <c r="E3302"/>
      <c r="F3302"/>
      <c r="G3302"/>
      <c r="H3302"/>
      <c r="I3302" t="s">
        <v>1743</v>
      </c>
      <c r="J3302"/>
    </row>
    <row r="3303" spans="1:10" ht="15" x14ac:dyDescent="0.2">
      <c r="A3303">
        <v>17</v>
      </c>
      <c r="B3303" s="84">
        <v>44353</v>
      </c>
      <c r="C3303" s="312">
        <v>0.99707175925925917</v>
      </c>
      <c r="D3303">
        <v>9</v>
      </c>
      <c r="E3303"/>
      <c r="F3303"/>
      <c r="G3303"/>
      <c r="H3303"/>
      <c r="I3303" t="s">
        <v>1252</v>
      </c>
      <c r="J3303"/>
    </row>
    <row r="3304" spans="1:10" ht="15" x14ac:dyDescent="0.2">
      <c r="A3304">
        <v>17</v>
      </c>
      <c r="B3304" s="84">
        <v>44414</v>
      </c>
      <c r="C3304" s="312">
        <v>0.95335648148148155</v>
      </c>
      <c r="D3304">
        <v>16</v>
      </c>
      <c r="E3304"/>
      <c r="F3304"/>
      <c r="G3304" t="s">
        <v>1823</v>
      </c>
      <c r="H3304"/>
      <c r="I3304" t="s">
        <v>1818</v>
      </c>
      <c r="J3304"/>
    </row>
    <row r="3305" spans="1:10" ht="15" x14ac:dyDescent="0.2">
      <c r="A3305">
        <v>17</v>
      </c>
      <c r="B3305" s="84">
        <v>44414</v>
      </c>
      <c r="C3305" s="312">
        <v>0.95350694444444439</v>
      </c>
      <c r="D3305">
        <v>16</v>
      </c>
      <c r="E3305"/>
      <c r="F3305"/>
      <c r="G3305" t="s">
        <v>1450</v>
      </c>
      <c r="H3305"/>
      <c r="I3305" t="s">
        <v>1252</v>
      </c>
      <c r="J3305"/>
    </row>
    <row r="3306" spans="1:10" ht="15" x14ac:dyDescent="0.2">
      <c r="A3306">
        <v>17</v>
      </c>
      <c r="B3306" s="84">
        <v>44414</v>
      </c>
      <c r="C3306" s="312">
        <v>0.95363425925925915</v>
      </c>
      <c r="D3306">
        <v>16</v>
      </c>
      <c r="E3306"/>
      <c r="F3306"/>
      <c r="G3306"/>
      <c r="H3306" t="s">
        <v>1241</v>
      </c>
      <c r="I3306" t="s">
        <v>1252</v>
      </c>
      <c r="J3306" t="s">
        <v>1414</v>
      </c>
    </row>
    <row r="3307" spans="1:10" ht="15" x14ac:dyDescent="0.2">
      <c r="A3307">
        <v>17</v>
      </c>
      <c r="B3307" s="84">
        <v>44506</v>
      </c>
      <c r="C3307" s="312">
        <v>0.34788194444444448</v>
      </c>
      <c r="D3307">
        <v>26</v>
      </c>
      <c r="E3307"/>
      <c r="F3307"/>
      <c r="G3307"/>
      <c r="H3307"/>
      <c r="I3307"/>
      <c r="J3307"/>
    </row>
    <row r="3308" spans="1:10" ht="15" x14ac:dyDescent="0.2">
      <c r="A3308">
        <v>17</v>
      </c>
      <c r="B3308" s="84">
        <v>44506</v>
      </c>
      <c r="C3308" s="312">
        <v>0.37953703703703701</v>
      </c>
      <c r="D3308">
        <v>33</v>
      </c>
      <c r="E3308"/>
      <c r="F3308"/>
      <c r="G3308"/>
      <c r="H3308" t="s">
        <v>1298</v>
      </c>
      <c r="I3308"/>
      <c r="J3308"/>
    </row>
    <row r="3309" spans="1:10" ht="15" x14ac:dyDescent="0.2">
      <c r="A3309">
        <v>17</v>
      </c>
      <c r="B3309" s="84">
        <v>44536</v>
      </c>
      <c r="C3309" s="312">
        <v>0.30127314814814815</v>
      </c>
      <c r="D3309">
        <v>8</v>
      </c>
      <c r="E3309"/>
      <c r="F3309"/>
      <c r="G3309" t="s">
        <v>1792</v>
      </c>
      <c r="H3309"/>
      <c r="I3309"/>
      <c r="J3309"/>
    </row>
    <row r="3310" spans="1:10" ht="15" x14ac:dyDescent="0.2">
      <c r="A3310">
        <v>17</v>
      </c>
      <c r="B3310" s="84">
        <v>44536</v>
      </c>
      <c r="C3310" s="312">
        <v>0.30128472222222219</v>
      </c>
      <c r="D3310">
        <v>8</v>
      </c>
      <c r="E3310"/>
      <c r="F3310"/>
      <c r="G3310">
        <v>14</v>
      </c>
      <c r="H3310"/>
      <c r="I3310"/>
      <c r="J3310"/>
    </row>
    <row r="3311" spans="1:10" ht="15" x14ac:dyDescent="0.2">
      <c r="A3311">
        <v>17</v>
      </c>
      <c r="B3311" t="s">
        <v>1337</v>
      </c>
      <c r="C3311" s="312">
        <v>0.99569444444444455</v>
      </c>
      <c r="D3311">
        <v>10</v>
      </c>
      <c r="E3311"/>
      <c r="F3311"/>
      <c r="G3311"/>
      <c r="H3311"/>
      <c r="I3311"/>
      <c r="J3311"/>
    </row>
    <row r="3312" spans="1:10" ht="15" x14ac:dyDescent="0.2">
      <c r="A3312">
        <v>17</v>
      </c>
      <c r="B3312" t="s">
        <v>1267</v>
      </c>
      <c r="C3312" s="312">
        <v>0.78157407407407409</v>
      </c>
      <c r="D3312">
        <v>17</v>
      </c>
      <c r="E3312"/>
      <c r="F3312"/>
      <c r="G3312" t="s">
        <v>1814</v>
      </c>
      <c r="H3312"/>
      <c r="I3312"/>
      <c r="J3312"/>
    </row>
    <row r="3313" spans="1:10" ht="15" x14ac:dyDescent="0.2">
      <c r="A3313">
        <v>17</v>
      </c>
      <c r="B3313" t="s">
        <v>1268</v>
      </c>
      <c r="C3313" s="312">
        <v>3.8483796296296294E-2</v>
      </c>
      <c r="D3313">
        <v>10</v>
      </c>
      <c r="E3313"/>
      <c r="F3313"/>
      <c r="G3313"/>
      <c r="H3313"/>
      <c r="I3313"/>
      <c r="J3313"/>
    </row>
    <row r="3314" spans="1:10" ht="15" x14ac:dyDescent="0.2">
      <c r="A3314">
        <v>17</v>
      </c>
      <c r="B3314" t="s">
        <v>1338</v>
      </c>
      <c r="C3314" s="312">
        <v>0.28244212962962961</v>
      </c>
      <c r="D3314">
        <v>13</v>
      </c>
      <c r="E3314"/>
      <c r="F3314"/>
      <c r="G3314"/>
      <c r="H3314"/>
      <c r="I3314"/>
      <c r="J3314"/>
    </row>
    <row r="3315" spans="1:10" ht="15" x14ac:dyDescent="0.2">
      <c r="A3315">
        <v>17</v>
      </c>
      <c r="B3315" t="s">
        <v>1338</v>
      </c>
      <c r="C3315" s="312">
        <v>0.33177083333333335</v>
      </c>
      <c r="D3315">
        <v>15</v>
      </c>
      <c r="E3315"/>
      <c r="F3315"/>
      <c r="G3315">
        <v>26</v>
      </c>
      <c r="H3315" t="s">
        <v>1241</v>
      </c>
      <c r="I3315" t="s">
        <v>1407</v>
      </c>
      <c r="J3315"/>
    </row>
    <row r="3316" spans="1:10" ht="15" x14ac:dyDescent="0.2">
      <c r="A3316">
        <v>17</v>
      </c>
      <c r="B3316" s="84">
        <v>44508</v>
      </c>
      <c r="C3316" s="312">
        <v>0.75266203703703705</v>
      </c>
      <c r="D3316">
        <v>20</v>
      </c>
      <c r="E3316"/>
      <c r="F3316"/>
      <c r="G3316"/>
      <c r="H3316" t="s">
        <v>1241</v>
      </c>
      <c r="I3316"/>
      <c r="J3316"/>
    </row>
    <row r="3317" spans="1:10" ht="15" x14ac:dyDescent="0.2">
      <c r="A3317">
        <v>17</v>
      </c>
      <c r="B3317" t="s">
        <v>1299</v>
      </c>
      <c r="C3317" s="312">
        <v>0.86818287037037034</v>
      </c>
      <c r="D3317">
        <v>15</v>
      </c>
      <c r="E3317"/>
      <c r="F3317"/>
      <c r="G3317"/>
      <c r="H3317"/>
      <c r="I3317" t="s">
        <v>1414</v>
      </c>
      <c r="J3317"/>
    </row>
    <row r="3318" spans="1:10" ht="15" x14ac:dyDescent="0.2">
      <c r="A3318">
        <v>17</v>
      </c>
      <c r="B3318" t="s">
        <v>1300</v>
      </c>
      <c r="C3318" s="312">
        <v>0.84365740740740736</v>
      </c>
      <c r="D3318">
        <v>15</v>
      </c>
      <c r="E3318"/>
      <c r="F3318"/>
      <c r="G3318"/>
      <c r="H3318"/>
      <c r="I3318"/>
      <c r="J3318"/>
    </row>
    <row r="3319" spans="1:10" ht="15" x14ac:dyDescent="0.2">
      <c r="A3319">
        <v>17</v>
      </c>
      <c r="B3319" t="s">
        <v>1301</v>
      </c>
      <c r="C3319" s="312">
        <v>0.13096064814814815</v>
      </c>
      <c r="D3319">
        <v>14</v>
      </c>
      <c r="E3319"/>
      <c r="F3319"/>
      <c r="G3319"/>
      <c r="H3319" t="s">
        <v>1241</v>
      </c>
      <c r="I3319"/>
      <c r="J3319"/>
    </row>
    <row r="3320" spans="1:10" ht="15" x14ac:dyDescent="0.2">
      <c r="A3320">
        <v>17</v>
      </c>
      <c r="B3320" t="s">
        <v>1301</v>
      </c>
      <c r="C3320" s="312">
        <v>0.13258101851851853</v>
      </c>
      <c r="D3320">
        <v>14</v>
      </c>
      <c r="E3320"/>
      <c r="F3320"/>
      <c r="G3320"/>
      <c r="H3320"/>
      <c r="I3320" t="s">
        <v>1252</v>
      </c>
      <c r="J3320"/>
    </row>
    <row r="3321" spans="1:10" ht="15" x14ac:dyDescent="0.2">
      <c r="A3321">
        <v>18</v>
      </c>
      <c r="B3321" t="s">
        <v>1900</v>
      </c>
      <c r="C3321" s="312">
        <v>0.90142361111111102</v>
      </c>
      <c r="D3321">
        <v>22</v>
      </c>
      <c r="E3321"/>
      <c r="F3321"/>
      <c r="G3321"/>
      <c r="H3321"/>
      <c r="I3321"/>
      <c r="J3321"/>
    </row>
    <row r="3322" spans="1:10" ht="15" x14ac:dyDescent="0.2">
      <c r="A3322">
        <v>18</v>
      </c>
      <c r="B3322" t="s">
        <v>1761</v>
      </c>
      <c r="C3322" s="312">
        <v>0.21412037037037038</v>
      </c>
      <c r="D3322">
        <v>21</v>
      </c>
      <c r="E3322"/>
      <c r="F3322"/>
      <c r="G3322">
        <v>24</v>
      </c>
      <c r="H3322" t="s">
        <v>1241</v>
      </c>
      <c r="I3322"/>
      <c r="J3322"/>
    </row>
    <row r="3323" spans="1:10" ht="15" x14ac:dyDescent="0.2">
      <c r="A3323">
        <v>18</v>
      </c>
      <c r="B3323" t="s">
        <v>1360</v>
      </c>
      <c r="C3323" s="312">
        <v>0.96439814814814817</v>
      </c>
      <c r="D3323">
        <v>22</v>
      </c>
      <c r="E3323"/>
      <c r="F3323"/>
      <c r="G3323" t="s">
        <v>1843</v>
      </c>
      <c r="H3323"/>
      <c r="I3323"/>
      <c r="J3323"/>
    </row>
    <row r="3324" spans="1:10" ht="15" x14ac:dyDescent="0.2">
      <c r="A3324">
        <v>18</v>
      </c>
      <c r="B3324" s="84">
        <v>44200</v>
      </c>
      <c r="C3324" s="312">
        <v>0.98835648148148147</v>
      </c>
      <c r="D3324">
        <v>19</v>
      </c>
      <c r="E3324"/>
      <c r="F3324"/>
      <c r="G3324"/>
      <c r="H3324" t="s">
        <v>1241</v>
      </c>
      <c r="I3324"/>
      <c r="J3324"/>
    </row>
    <row r="3325" spans="1:10" ht="15" x14ac:dyDescent="0.2">
      <c r="A3325">
        <v>18</v>
      </c>
      <c r="B3325" t="s">
        <v>1346</v>
      </c>
      <c r="C3325" s="312">
        <v>0.77383101851851854</v>
      </c>
      <c r="D3325">
        <v>24</v>
      </c>
      <c r="E3325"/>
      <c r="F3325"/>
      <c r="G3325">
        <v>16</v>
      </c>
      <c r="H3325"/>
      <c r="I3325"/>
      <c r="J3325"/>
    </row>
    <row r="3326" spans="1:10" ht="15" x14ac:dyDescent="0.2">
      <c r="A3326">
        <v>18</v>
      </c>
      <c r="B3326" t="s">
        <v>1346</v>
      </c>
      <c r="C3326" s="312">
        <v>0.79063657407407406</v>
      </c>
      <c r="D3326">
        <v>22</v>
      </c>
      <c r="E3326"/>
      <c r="F3326"/>
      <c r="G3326"/>
      <c r="H3326"/>
      <c r="I3326" t="s">
        <v>1385</v>
      </c>
      <c r="J3326"/>
    </row>
    <row r="3327" spans="1:10" ht="15" x14ac:dyDescent="0.2">
      <c r="A3327">
        <v>18</v>
      </c>
      <c r="B3327" t="s">
        <v>1324</v>
      </c>
      <c r="C3327" s="312">
        <v>0.1998263888888889</v>
      </c>
      <c r="D3327">
        <v>14</v>
      </c>
      <c r="E3327"/>
      <c r="F3327"/>
      <c r="G3327" t="s">
        <v>1859</v>
      </c>
      <c r="H3327"/>
      <c r="I3327"/>
      <c r="J3327"/>
    </row>
    <row r="3328" spans="1:10" ht="15" x14ac:dyDescent="0.2">
      <c r="A3328">
        <v>18</v>
      </c>
      <c r="B3328" t="s">
        <v>1460</v>
      </c>
      <c r="C3328" s="312">
        <v>0.94853009259259258</v>
      </c>
      <c r="D3328">
        <v>17</v>
      </c>
      <c r="E3328"/>
      <c r="F3328"/>
      <c r="G3328" t="s">
        <v>1899</v>
      </c>
      <c r="H3328"/>
      <c r="I3328"/>
      <c r="J3328"/>
    </row>
    <row r="3329" spans="1:10" ht="15" x14ac:dyDescent="0.2">
      <c r="A3329">
        <v>18</v>
      </c>
      <c r="B3329" t="s">
        <v>1461</v>
      </c>
      <c r="C3329" s="312">
        <v>0.77521990740740743</v>
      </c>
      <c r="D3329">
        <v>26</v>
      </c>
      <c r="E3329"/>
      <c r="F3329"/>
      <c r="G3329">
        <v>16</v>
      </c>
      <c r="H3329"/>
      <c r="I3329"/>
      <c r="J3329"/>
    </row>
    <row r="3330" spans="1:10" ht="15" x14ac:dyDescent="0.2">
      <c r="A3330">
        <v>18</v>
      </c>
      <c r="B3330" t="s">
        <v>1327</v>
      </c>
      <c r="C3330" s="312">
        <v>4.8159722222222222E-2</v>
      </c>
      <c r="D3330">
        <v>21</v>
      </c>
      <c r="E3330"/>
      <c r="F3330"/>
      <c r="G3330"/>
      <c r="H3330"/>
      <c r="I3330"/>
      <c r="J3330"/>
    </row>
    <row r="3331" spans="1:10" ht="15" x14ac:dyDescent="0.2">
      <c r="A3331">
        <v>18</v>
      </c>
      <c r="B3331" s="84">
        <v>44352</v>
      </c>
      <c r="C3331" s="312">
        <v>0.12807870370370369</v>
      </c>
      <c r="D3331">
        <v>12</v>
      </c>
      <c r="E3331"/>
      <c r="F3331"/>
      <c r="G3331" t="s">
        <v>1859</v>
      </c>
      <c r="H3331"/>
      <c r="I3331" t="s">
        <v>1528</v>
      </c>
      <c r="J3331"/>
    </row>
    <row r="3332" spans="1:10" ht="15" x14ac:dyDescent="0.2">
      <c r="A3332">
        <v>18</v>
      </c>
      <c r="B3332" s="84">
        <v>44352</v>
      </c>
      <c r="C3332" s="312">
        <v>0.75921296296296292</v>
      </c>
      <c r="D3332">
        <v>26</v>
      </c>
      <c r="E3332"/>
      <c r="F3332"/>
      <c r="G3332" t="s">
        <v>1901</v>
      </c>
      <c r="H3332"/>
      <c r="I3332"/>
      <c r="J3332"/>
    </row>
    <row r="3333" spans="1:10" ht="15" x14ac:dyDescent="0.2">
      <c r="A3333">
        <v>18</v>
      </c>
      <c r="B3333" s="84">
        <v>44444</v>
      </c>
      <c r="C3333" s="312">
        <v>0.23952546296296295</v>
      </c>
      <c r="D3333">
        <v>15</v>
      </c>
      <c r="E3333"/>
      <c r="F3333"/>
      <c r="G3333"/>
      <c r="H3333"/>
      <c r="I3333"/>
      <c r="J3333"/>
    </row>
    <row r="3334" spans="1:10" ht="15" x14ac:dyDescent="0.2">
      <c r="A3334">
        <v>18</v>
      </c>
      <c r="B3334" s="84">
        <v>44535</v>
      </c>
      <c r="C3334" s="312">
        <v>0.89744212962962966</v>
      </c>
      <c r="D3334">
        <v>14</v>
      </c>
      <c r="E3334"/>
      <c r="F3334"/>
      <c r="G3334"/>
      <c r="H3334"/>
      <c r="I3334"/>
      <c r="J3334"/>
    </row>
    <row r="3335" spans="1:10" ht="15" x14ac:dyDescent="0.2">
      <c r="A3335">
        <v>18</v>
      </c>
      <c r="B3335" s="84">
        <v>44535</v>
      </c>
      <c r="C3335" s="312">
        <v>0.97111111111111104</v>
      </c>
      <c r="D3335">
        <v>13</v>
      </c>
      <c r="E3335"/>
      <c r="F3335"/>
      <c r="G3335" t="s">
        <v>1827</v>
      </c>
      <c r="H3335" t="s">
        <v>1241</v>
      </c>
      <c r="I3335"/>
      <c r="J3335"/>
    </row>
    <row r="3336" spans="1:10" ht="15" x14ac:dyDescent="0.2">
      <c r="A3336">
        <v>18</v>
      </c>
      <c r="B3336" s="84">
        <v>44535</v>
      </c>
      <c r="C3336" s="312">
        <v>0.97159722222222233</v>
      </c>
      <c r="D3336">
        <v>13</v>
      </c>
      <c r="E3336"/>
      <c r="F3336"/>
      <c r="G3336" t="s">
        <v>1827</v>
      </c>
      <c r="H3336"/>
      <c r="I3336" t="s">
        <v>1252</v>
      </c>
      <c r="J3336" t="s">
        <v>1818</v>
      </c>
    </row>
    <row r="3337" spans="1:10" ht="15" x14ac:dyDescent="0.2">
      <c r="A3337">
        <v>18</v>
      </c>
      <c r="B3337" s="84">
        <v>44535</v>
      </c>
      <c r="C3337" s="312">
        <v>0.97175925925925932</v>
      </c>
      <c r="D3337">
        <v>13</v>
      </c>
      <c r="E3337"/>
      <c r="F3337"/>
      <c r="G3337"/>
      <c r="H3337"/>
      <c r="I3337" t="s">
        <v>1252</v>
      </c>
      <c r="J3337"/>
    </row>
    <row r="3338" spans="1:10" ht="15" x14ac:dyDescent="0.2">
      <c r="A3338">
        <v>18</v>
      </c>
      <c r="B3338" s="84">
        <v>44535</v>
      </c>
      <c r="C3338" s="312">
        <v>0.97186342592592589</v>
      </c>
      <c r="D3338">
        <v>13</v>
      </c>
      <c r="E3338"/>
      <c r="F3338"/>
      <c r="G3338" t="s">
        <v>1823</v>
      </c>
      <c r="H3338"/>
      <c r="I3338" t="s">
        <v>1252</v>
      </c>
      <c r="J3338"/>
    </row>
    <row r="3339" spans="1:10" ht="15" x14ac:dyDescent="0.2">
      <c r="A3339">
        <v>18</v>
      </c>
      <c r="B3339" t="s">
        <v>1328</v>
      </c>
      <c r="C3339" s="312">
        <v>4.3958333333333328E-2</v>
      </c>
      <c r="D3339">
        <v>11</v>
      </c>
      <c r="E3339"/>
      <c r="F3339"/>
      <c r="G3339"/>
      <c r="H3339"/>
      <c r="I3339"/>
      <c r="J3339"/>
    </row>
    <row r="3340" spans="1:10" ht="15" x14ac:dyDescent="0.2">
      <c r="A3340">
        <v>18</v>
      </c>
      <c r="B3340" t="s">
        <v>1254</v>
      </c>
      <c r="C3340" s="312">
        <v>0.19515046296296298</v>
      </c>
      <c r="D3340">
        <v>10</v>
      </c>
      <c r="E3340"/>
      <c r="F3340"/>
      <c r="G3340"/>
      <c r="H3340"/>
      <c r="I3340"/>
      <c r="J3340"/>
    </row>
    <row r="3341" spans="1:10" ht="15" x14ac:dyDescent="0.2">
      <c r="A3341">
        <v>18</v>
      </c>
      <c r="B3341" t="s">
        <v>1254</v>
      </c>
      <c r="C3341" s="312">
        <v>0.23465277777777779</v>
      </c>
      <c r="D3341">
        <v>9</v>
      </c>
      <c r="E3341"/>
      <c r="F3341"/>
      <c r="G3341" t="s">
        <v>1823</v>
      </c>
      <c r="H3341" t="s">
        <v>1298</v>
      </c>
      <c r="I3341" t="s">
        <v>1528</v>
      </c>
      <c r="J3341"/>
    </row>
    <row r="3342" spans="1:10" ht="15" x14ac:dyDescent="0.2">
      <c r="A3342">
        <v>18</v>
      </c>
      <c r="B3342" t="s">
        <v>1255</v>
      </c>
      <c r="C3342" s="312">
        <v>6.6793981481481482E-2</v>
      </c>
      <c r="D3342">
        <v>11</v>
      </c>
      <c r="E3342"/>
      <c r="F3342"/>
      <c r="G3342" t="s">
        <v>1823</v>
      </c>
      <c r="H3342"/>
      <c r="I3342"/>
      <c r="J3342"/>
    </row>
    <row r="3343" spans="1:10" ht="15" x14ac:dyDescent="0.2">
      <c r="A3343">
        <v>18</v>
      </c>
      <c r="B3343" t="s">
        <v>1258</v>
      </c>
      <c r="C3343" s="312">
        <v>5.033564814814815E-2</v>
      </c>
      <c r="D3343">
        <v>15</v>
      </c>
      <c r="E3343"/>
      <c r="F3343"/>
      <c r="G3343" t="s">
        <v>1899</v>
      </c>
      <c r="H3343"/>
      <c r="I3343"/>
      <c r="J3343"/>
    </row>
    <row r="3344" spans="1:10" ht="15" x14ac:dyDescent="0.2">
      <c r="A3344">
        <v>18</v>
      </c>
      <c r="B3344" t="s">
        <v>1258</v>
      </c>
      <c r="C3344" s="312">
        <v>0.8728125000000001</v>
      </c>
      <c r="D3344">
        <v>19</v>
      </c>
      <c r="E3344"/>
      <c r="F3344"/>
      <c r="G3344"/>
      <c r="H3344"/>
      <c r="I3344"/>
      <c r="J3344"/>
    </row>
    <row r="3345" spans="1:10" ht="15" x14ac:dyDescent="0.2">
      <c r="A3345">
        <v>18</v>
      </c>
      <c r="B3345" t="s">
        <v>1259</v>
      </c>
      <c r="C3345" s="312">
        <v>0.27482638888888888</v>
      </c>
      <c r="D3345">
        <v>12</v>
      </c>
      <c r="E3345"/>
      <c r="F3345"/>
      <c r="G3345" t="s">
        <v>1827</v>
      </c>
      <c r="H3345"/>
      <c r="I3345" t="s">
        <v>1902</v>
      </c>
      <c r="J3345"/>
    </row>
    <row r="3346" spans="1:10" ht="15" x14ac:dyDescent="0.2">
      <c r="A3346">
        <v>18</v>
      </c>
      <c r="B3346" t="s">
        <v>1260</v>
      </c>
      <c r="C3346" s="312">
        <v>0.25936342592592593</v>
      </c>
      <c r="D3346">
        <v>7</v>
      </c>
      <c r="E3346"/>
      <c r="F3346"/>
      <c r="G3346"/>
      <c r="H3346"/>
      <c r="I3346"/>
      <c r="J3346"/>
    </row>
    <row r="3347" spans="1:10" ht="15" x14ac:dyDescent="0.2">
      <c r="A3347">
        <v>18</v>
      </c>
      <c r="B3347" t="s">
        <v>1351</v>
      </c>
      <c r="C3347" s="312">
        <v>0.82898148148148154</v>
      </c>
      <c r="D3347">
        <v>14</v>
      </c>
      <c r="E3347"/>
      <c r="F3347"/>
      <c r="G3347">
        <v>16</v>
      </c>
      <c r="H3347"/>
      <c r="I3347" t="s">
        <v>1528</v>
      </c>
      <c r="J3347"/>
    </row>
    <row r="3348" spans="1:10" ht="15" x14ac:dyDescent="0.2">
      <c r="A3348">
        <v>18</v>
      </c>
      <c r="B3348" t="s">
        <v>1351</v>
      </c>
      <c r="C3348" s="312">
        <v>0.830011574074074</v>
      </c>
      <c r="D3348">
        <v>14</v>
      </c>
      <c r="E3348"/>
      <c r="F3348"/>
      <c r="G3348" t="s">
        <v>1859</v>
      </c>
      <c r="H3348"/>
      <c r="I3348" t="s">
        <v>1252</v>
      </c>
      <c r="J3348"/>
    </row>
    <row r="3349" spans="1:10" ht="15" x14ac:dyDescent="0.2">
      <c r="A3349">
        <v>18</v>
      </c>
      <c r="B3349" t="s">
        <v>1331</v>
      </c>
      <c r="C3349" s="312">
        <v>5.4976851851851853E-3</v>
      </c>
      <c r="D3349">
        <v>9</v>
      </c>
      <c r="E3349"/>
      <c r="F3349"/>
      <c r="G3349">
        <v>26</v>
      </c>
      <c r="H3349"/>
      <c r="I3349"/>
      <c r="J3349"/>
    </row>
    <row r="3350" spans="1:10" ht="15" x14ac:dyDescent="0.2">
      <c r="A3350">
        <v>18</v>
      </c>
      <c r="B3350" t="s">
        <v>1331</v>
      </c>
      <c r="C3350" s="312">
        <v>5.8333333333333336E-3</v>
      </c>
      <c r="D3350">
        <v>9</v>
      </c>
      <c r="E3350"/>
      <c r="F3350"/>
      <c r="G3350" t="s">
        <v>1827</v>
      </c>
      <c r="H3350"/>
      <c r="I3350"/>
      <c r="J3350"/>
    </row>
    <row r="3351" spans="1:10" ht="15" x14ac:dyDescent="0.2">
      <c r="A3351">
        <v>18</v>
      </c>
      <c r="B3351" t="s">
        <v>1332</v>
      </c>
      <c r="C3351" s="312">
        <v>0.31312499999999999</v>
      </c>
      <c r="D3351">
        <v>9</v>
      </c>
      <c r="E3351"/>
      <c r="F3351"/>
      <c r="G3351" t="s">
        <v>1859</v>
      </c>
      <c r="H3351"/>
      <c r="I3351"/>
      <c r="J3351"/>
    </row>
    <row r="3352" spans="1:10" ht="15" x14ac:dyDescent="0.2">
      <c r="A3352">
        <v>18</v>
      </c>
      <c r="B3352" t="s">
        <v>1332</v>
      </c>
      <c r="C3352" s="312">
        <v>0.97233796296296304</v>
      </c>
      <c r="D3352">
        <v>11</v>
      </c>
      <c r="E3352"/>
      <c r="F3352"/>
      <c r="G3352">
        <v>16</v>
      </c>
      <c r="H3352" t="s">
        <v>1275</v>
      </c>
      <c r="I3352"/>
      <c r="J3352"/>
    </row>
    <row r="3353" spans="1:10" ht="15" x14ac:dyDescent="0.2">
      <c r="A3353">
        <v>18</v>
      </c>
      <c r="B3353" t="s">
        <v>1333</v>
      </c>
      <c r="C3353" s="312">
        <v>0.77634259259259253</v>
      </c>
      <c r="D3353">
        <v>19</v>
      </c>
      <c r="E3353"/>
      <c r="F3353"/>
      <c r="G3353" t="s">
        <v>591</v>
      </c>
      <c r="H3353" t="s">
        <v>1241</v>
      </c>
      <c r="I3353" t="s">
        <v>1589</v>
      </c>
      <c r="J3353"/>
    </row>
    <row r="3354" spans="1:10" ht="15" x14ac:dyDescent="0.2">
      <c r="A3354">
        <v>18</v>
      </c>
      <c r="B3354" t="s">
        <v>1333</v>
      </c>
      <c r="C3354" s="312">
        <v>0.77752314814814805</v>
      </c>
      <c r="D3354">
        <v>19</v>
      </c>
      <c r="E3354"/>
      <c r="F3354"/>
      <c r="G3354" t="s">
        <v>1824</v>
      </c>
      <c r="H3354" t="s">
        <v>1241</v>
      </c>
      <c r="I3354" t="s">
        <v>1385</v>
      </c>
      <c r="J3354"/>
    </row>
    <row r="3355" spans="1:10" ht="15" x14ac:dyDescent="0.2">
      <c r="A3355">
        <v>18</v>
      </c>
      <c r="B3355" t="s">
        <v>1334</v>
      </c>
      <c r="C3355" s="312">
        <v>0.69945601851851846</v>
      </c>
      <c r="D3355">
        <v>32</v>
      </c>
      <c r="E3355"/>
      <c r="F3355"/>
      <c r="G3355" t="s">
        <v>591</v>
      </c>
      <c r="H3355"/>
      <c r="I3355"/>
      <c r="J3355"/>
    </row>
    <row r="3356" spans="1:10" ht="15" x14ac:dyDescent="0.2">
      <c r="A3356">
        <v>18</v>
      </c>
      <c r="B3356" t="s">
        <v>1335</v>
      </c>
      <c r="C3356" s="312">
        <v>0.97876157407407405</v>
      </c>
      <c r="D3356">
        <v>16</v>
      </c>
      <c r="E3356"/>
      <c r="F3356"/>
      <c r="G3356" t="s">
        <v>1899</v>
      </c>
      <c r="H3356" t="s">
        <v>1241</v>
      </c>
      <c r="I3356" t="s">
        <v>1528</v>
      </c>
      <c r="J3356"/>
    </row>
    <row r="3357" spans="1:10" ht="15" x14ac:dyDescent="0.2">
      <c r="A3357">
        <v>18</v>
      </c>
      <c r="B3357" s="84">
        <v>44202</v>
      </c>
      <c r="C3357" s="312">
        <v>0.76591435185185175</v>
      </c>
      <c r="D3357">
        <v>20</v>
      </c>
      <c r="E3357"/>
      <c r="F3357"/>
      <c r="G3357">
        <v>16</v>
      </c>
      <c r="H3357" t="s">
        <v>1241</v>
      </c>
      <c r="I3357" t="s">
        <v>1528</v>
      </c>
      <c r="J3357"/>
    </row>
    <row r="3358" spans="1:10" ht="15" x14ac:dyDescent="0.2">
      <c r="A3358">
        <v>18</v>
      </c>
      <c r="B3358" s="84">
        <v>44233</v>
      </c>
      <c r="C3358" s="312">
        <v>0.95240740740740737</v>
      </c>
      <c r="D3358">
        <v>9</v>
      </c>
      <c r="E3358"/>
      <c r="F3358"/>
      <c r="G3358" t="s">
        <v>1859</v>
      </c>
      <c r="H3358"/>
      <c r="I3358"/>
      <c r="J3358"/>
    </row>
    <row r="3359" spans="1:10" ht="15" x14ac:dyDescent="0.2">
      <c r="A3359">
        <v>18</v>
      </c>
      <c r="B3359" s="84">
        <v>44261</v>
      </c>
      <c r="C3359" s="312">
        <v>0.81072916666666661</v>
      </c>
      <c r="D3359">
        <v>16</v>
      </c>
      <c r="E3359"/>
      <c r="F3359"/>
      <c r="G3359" t="s">
        <v>1823</v>
      </c>
      <c r="H3359"/>
      <c r="I3359"/>
      <c r="J3359"/>
    </row>
    <row r="3360" spans="1:10" ht="15" x14ac:dyDescent="0.2">
      <c r="A3360">
        <v>18</v>
      </c>
      <c r="B3360" s="84">
        <v>44292</v>
      </c>
      <c r="C3360" s="312">
        <v>5.9131944444444445E-2</v>
      </c>
      <c r="D3360">
        <v>10</v>
      </c>
      <c r="E3360"/>
      <c r="F3360"/>
      <c r="G3360"/>
      <c r="H3360"/>
      <c r="I3360"/>
      <c r="J3360"/>
    </row>
    <row r="3361" spans="1:10" ht="15" x14ac:dyDescent="0.2">
      <c r="A3361">
        <v>18</v>
      </c>
      <c r="B3361" s="84">
        <v>44292</v>
      </c>
      <c r="C3361" s="312">
        <v>0.74761574074074078</v>
      </c>
      <c r="D3361">
        <v>19</v>
      </c>
      <c r="E3361"/>
      <c r="F3361"/>
      <c r="G3361" t="s">
        <v>1901</v>
      </c>
      <c r="H3361"/>
      <c r="I3361"/>
      <c r="J3361"/>
    </row>
    <row r="3362" spans="1:10" ht="15" x14ac:dyDescent="0.2">
      <c r="A3362">
        <v>18</v>
      </c>
      <c r="B3362" s="84">
        <v>44322</v>
      </c>
      <c r="C3362" s="312">
        <v>0.78976851851851848</v>
      </c>
      <c r="D3362">
        <v>16</v>
      </c>
      <c r="E3362"/>
      <c r="F3362"/>
      <c r="G3362" t="s">
        <v>591</v>
      </c>
      <c r="H3362"/>
      <c r="I3362"/>
      <c r="J3362"/>
    </row>
    <row r="3363" spans="1:10" ht="15" x14ac:dyDescent="0.2">
      <c r="A3363">
        <v>18</v>
      </c>
      <c r="B3363" s="84">
        <v>44506</v>
      </c>
      <c r="C3363" s="312">
        <v>0.36232638888888885</v>
      </c>
      <c r="D3363">
        <v>15</v>
      </c>
      <c r="E3363"/>
      <c r="F3363"/>
      <c r="G3363"/>
      <c r="H3363"/>
      <c r="I3363"/>
      <c r="J3363"/>
    </row>
    <row r="3364" spans="1:10" ht="15" x14ac:dyDescent="0.2">
      <c r="A3364">
        <v>18</v>
      </c>
      <c r="B3364" t="s">
        <v>1266</v>
      </c>
      <c r="C3364" s="312">
        <v>0.28120370370370368</v>
      </c>
      <c r="D3364">
        <v>7</v>
      </c>
      <c r="E3364"/>
      <c r="F3364"/>
      <c r="G3364"/>
      <c r="H3364"/>
      <c r="I3364"/>
      <c r="J3364"/>
    </row>
    <row r="3365" spans="1:10" ht="15" x14ac:dyDescent="0.2">
      <c r="A3365">
        <v>18</v>
      </c>
      <c r="B3365" t="s">
        <v>1393</v>
      </c>
      <c r="C3365" s="312">
        <v>0.97909722222222229</v>
      </c>
      <c r="D3365">
        <v>9</v>
      </c>
      <c r="E3365"/>
      <c r="F3365"/>
      <c r="G3365"/>
      <c r="H3365"/>
      <c r="I3365"/>
      <c r="J3365"/>
    </row>
    <row r="3366" spans="1:10" ht="15" x14ac:dyDescent="0.2">
      <c r="A3366">
        <v>18</v>
      </c>
      <c r="B3366" t="s">
        <v>1337</v>
      </c>
      <c r="C3366" s="312">
        <v>0.8555787037037037</v>
      </c>
      <c r="D3366">
        <v>14</v>
      </c>
      <c r="E3366"/>
      <c r="F3366"/>
      <c r="G3366" t="s">
        <v>1903</v>
      </c>
      <c r="H3366" t="s">
        <v>1241</v>
      </c>
      <c r="I3366" t="s">
        <v>1414</v>
      </c>
      <c r="J3366" t="s">
        <v>1528</v>
      </c>
    </row>
    <row r="3367" spans="1:10" ht="15" x14ac:dyDescent="0.2">
      <c r="A3367">
        <v>18</v>
      </c>
      <c r="B3367" t="s">
        <v>1269</v>
      </c>
      <c r="C3367" s="312">
        <v>0.30947916666666669</v>
      </c>
      <c r="D3367">
        <v>7</v>
      </c>
      <c r="E3367"/>
      <c r="F3367"/>
      <c r="G3367">
        <v>16</v>
      </c>
      <c r="H3367"/>
      <c r="I3367"/>
      <c r="J3367"/>
    </row>
    <row r="3368" spans="1:10" ht="15" x14ac:dyDescent="0.2">
      <c r="A3368">
        <v>18</v>
      </c>
      <c r="B3368" t="s">
        <v>1270</v>
      </c>
      <c r="C3368" s="312">
        <v>0.20146990740740742</v>
      </c>
      <c r="D3368">
        <v>15</v>
      </c>
      <c r="E3368"/>
      <c r="F3368"/>
      <c r="G3368" t="s">
        <v>1823</v>
      </c>
      <c r="H3368"/>
      <c r="I3368"/>
      <c r="J3368"/>
    </row>
    <row r="3369" spans="1:10" ht="15" x14ac:dyDescent="0.2">
      <c r="A3369">
        <v>18</v>
      </c>
      <c r="B3369" t="s">
        <v>1271</v>
      </c>
      <c r="C3369" s="312">
        <v>0.79843750000000002</v>
      </c>
      <c r="D3369">
        <v>18</v>
      </c>
      <c r="E3369"/>
      <c r="F3369"/>
      <c r="G3369"/>
      <c r="H3369"/>
      <c r="I3369"/>
      <c r="J3369"/>
    </row>
    <row r="3370" spans="1:10" ht="15" x14ac:dyDescent="0.2">
      <c r="A3370">
        <v>18</v>
      </c>
      <c r="B3370" s="84">
        <v>44235</v>
      </c>
      <c r="C3370" s="312">
        <v>0.14159722222222224</v>
      </c>
      <c r="D3370">
        <v>9</v>
      </c>
      <c r="E3370"/>
      <c r="F3370"/>
      <c r="G3370"/>
      <c r="H3370"/>
      <c r="I3370" t="s">
        <v>1407</v>
      </c>
      <c r="J3370"/>
    </row>
    <row r="3371" spans="1:10" ht="15" x14ac:dyDescent="0.2">
      <c r="A3371">
        <v>18</v>
      </c>
      <c r="B3371" s="84">
        <v>44235</v>
      </c>
      <c r="C3371" s="312">
        <v>0.96903935185185175</v>
      </c>
      <c r="D3371">
        <v>16</v>
      </c>
      <c r="E3371"/>
      <c r="F3371"/>
      <c r="G3371"/>
      <c r="H3371"/>
      <c r="I3371"/>
      <c r="J3371"/>
    </row>
    <row r="3372" spans="1:10" ht="15" x14ac:dyDescent="0.2">
      <c r="A3372">
        <v>18</v>
      </c>
      <c r="B3372" s="84">
        <v>44447</v>
      </c>
      <c r="C3372" s="312">
        <v>7.8831018518518522E-2</v>
      </c>
      <c r="D3372">
        <v>9</v>
      </c>
      <c r="E3372"/>
      <c r="F3372"/>
      <c r="G3372" t="s">
        <v>1823</v>
      </c>
      <c r="H3372"/>
      <c r="I3372"/>
      <c r="J3372"/>
    </row>
    <row r="3373" spans="1:10" ht="15" x14ac:dyDescent="0.2">
      <c r="A3373">
        <v>18</v>
      </c>
      <c r="B3373" s="84">
        <v>44447</v>
      </c>
      <c r="C3373" s="312">
        <v>7.9143518518518516E-2</v>
      </c>
      <c r="D3373">
        <v>9</v>
      </c>
      <c r="E3373"/>
      <c r="F3373"/>
      <c r="G3373"/>
      <c r="H3373"/>
      <c r="I3373" t="s">
        <v>1252</v>
      </c>
      <c r="J3373"/>
    </row>
    <row r="3374" spans="1:10" ht="15" x14ac:dyDescent="0.2">
      <c r="A3374">
        <v>18</v>
      </c>
      <c r="B3374" s="84">
        <v>44447</v>
      </c>
      <c r="C3374" s="312">
        <v>0.15193287037037037</v>
      </c>
      <c r="D3374">
        <v>8</v>
      </c>
      <c r="E3374"/>
      <c r="F3374"/>
      <c r="G3374"/>
      <c r="H3374"/>
      <c r="I3374"/>
      <c r="J3374"/>
    </row>
    <row r="3375" spans="1:10" ht="15" x14ac:dyDescent="0.2">
      <c r="A3375">
        <v>18</v>
      </c>
      <c r="B3375" t="s">
        <v>1301</v>
      </c>
      <c r="C3375" s="312">
        <v>9.3773148148148147E-2</v>
      </c>
      <c r="D3375">
        <v>14</v>
      </c>
      <c r="E3375"/>
      <c r="F3375"/>
      <c r="G3375">
        <v>15</v>
      </c>
      <c r="H3375"/>
      <c r="I3375"/>
      <c r="J3375"/>
    </row>
    <row r="3376" spans="1:10" ht="15" x14ac:dyDescent="0.2">
      <c r="A3376">
        <v>18</v>
      </c>
      <c r="B3376" t="s">
        <v>1302</v>
      </c>
      <c r="C3376" s="312">
        <v>0.97759259259259268</v>
      </c>
      <c r="D3376">
        <v>17</v>
      </c>
      <c r="E3376"/>
      <c r="F3376"/>
      <c r="G3376" t="s">
        <v>1823</v>
      </c>
      <c r="H3376"/>
      <c r="I3376"/>
      <c r="J3376"/>
    </row>
    <row r="3377" spans="1:10" ht="15" x14ac:dyDescent="0.2">
      <c r="A3377">
        <v>18</v>
      </c>
      <c r="B3377" t="s">
        <v>1428</v>
      </c>
      <c r="C3377" s="312">
        <v>0.12679398148148149</v>
      </c>
      <c r="D3377">
        <v>12</v>
      </c>
      <c r="E3377"/>
      <c r="F3377"/>
      <c r="G3377" t="s">
        <v>1899</v>
      </c>
      <c r="H3377" t="s">
        <v>1241</v>
      </c>
      <c r="I3377"/>
      <c r="J3377"/>
    </row>
    <row r="3378" spans="1:10" ht="15" x14ac:dyDescent="0.2">
      <c r="A3378">
        <v>18</v>
      </c>
      <c r="B3378" t="s">
        <v>1371</v>
      </c>
      <c r="C3378" s="312">
        <v>0.22712962962962965</v>
      </c>
      <c r="D3378">
        <v>9</v>
      </c>
      <c r="E3378"/>
      <c r="F3378"/>
      <c r="G3378"/>
      <c r="H3378" t="s">
        <v>1241</v>
      </c>
      <c r="I3378"/>
      <c r="J3378"/>
    </row>
    <row r="3379" spans="1:10" ht="15" x14ac:dyDescent="0.2">
      <c r="A3379">
        <v>18</v>
      </c>
      <c r="B3379" t="s">
        <v>1371</v>
      </c>
      <c r="C3379" s="312">
        <v>0.22901620370370371</v>
      </c>
      <c r="D3379">
        <v>9</v>
      </c>
      <c r="E3379"/>
      <c r="F3379"/>
      <c r="G3379"/>
      <c r="H3379"/>
      <c r="I3379" t="s">
        <v>1252</v>
      </c>
      <c r="J3379"/>
    </row>
    <row r="3380" spans="1:10" ht="15" x14ac:dyDescent="0.2">
      <c r="A3380">
        <v>18</v>
      </c>
      <c r="B3380" t="s">
        <v>1371</v>
      </c>
      <c r="C3380" s="312">
        <v>0.2291087962962963</v>
      </c>
      <c r="D3380">
        <v>9</v>
      </c>
      <c r="E3380"/>
      <c r="F3380"/>
      <c r="G3380" t="s">
        <v>1904</v>
      </c>
      <c r="H3380" t="s">
        <v>1261</v>
      </c>
      <c r="I3380" t="s">
        <v>1252</v>
      </c>
      <c r="J3380" t="s">
        <v>1905</v>
      </c>
    </row>
    <row r="3381" spans="1:10" ht="15" x14ac:dyDescent="0.2">
      <c r="A3381">
        <v>18</v>
      </c>
      <c r="B3381" t="s">
        <v>1305</v>
      </c>
      <c r="C3381" s="312">
        <v>0.97640046296296301</v>
      </c>
      <c r="D3381">
        <v>19</v>
      </c>
      <c r="E3381"/>
      <c r="F3381"/>
      <c r="G3381">
        <v>24</v>
      </c>
      <c r="H3381"/>
      <c r="I3381" t="s">
        <v>1414</v>
      </c>
      <c r="J3381"/>
    </row>
    <row r="3382" spans="1:10" ht="15" x14ac:dyDescent="0.2">
      <c r="A3382">
        <v>18</v>
      </c>
      <c r="B3382" t="s">
        <v>1305</v>
      </c>
      <c r="C3382" s="312">
        <v>0.97677083333333325</v>
      </c>
      <c r="D3382">
        <v>19</v>
      </c>
      <c r="E3382"/>
      <c r="F3382"/>
      <c r="G3382" t="s">
        <v>1823</v>
      </c>
      <c r="H3382" t="s">
        <v>1298</v>
      </c>
      <c r="I3382" t="s">
        <v>1252</v>
      </c>
      <c r="J3382"/>
    </row>
    <row r="3383" spans="1:10" ht="15" x14ac:dyDescent="0.2">
      <c r="A3383">
        <v>18</v>
      </c>
      <c r="B3383" t="s">
        <v>1305</v>
      </c>
      <c r="C3383" s="312">
        <v>0.98219907407407403</v>
      </c>
      <c r="D3383">
        <v>19</v>
      </c>
      <c r="E3383"/>
      <c r="F3383"/>
      <c r="G3383" t="s">
        <v>1899</v>
      </c>
      <c r="H3383" t="s">
        <v>1241</v>
      </c>
      <c r="I3383" t="s">
        <v>1252</v>
      </c>
      <c r="J3383"/>
    </row>
    <row r="3384" spans="1:10" ht="15" x14ac:dyDescent="0.2">
      <c r="A3384">
        <v>18</v>
      </c>
      <c r="B3384" t="s">
        <v>1311</v>
      </c>
      <c r="C3384" s="312">
        <v>0.99333333333333329</v>
      </c>
      <c r="D3384">
        <v>23</v>
      </c>
      <c r="E3384"/>
      <c r="F3384"/>
      <c r="G3384" t="s">
        <v>1813</v>
      </c>
      <c r="H3384"/>
      <c r="I3384"/>
      <c r="J3384"/>
    </row>
    <row r="3385" spans="1:10" ht="15" x14ac:dyDescent="0.2">
      <c r="A3385">
        <v>20</v>
      </c>
      <c r="B3385" t="s">
        <v>1366</v>
      </c>
      <c r="C3385" s="312">
        <v>0.95296296296296301</v>
      </c>
      <c r="D3385">
        <v>18</v>
      </c>
      <c r="E3385"/>
      <c r="F3385"/>
      <c r="G3385">
        <v>1</v>
      </c>
      <c r="H3385"/>
      <c r="I3385"/>
      <c r="J3385"/>
    </row>
    <row r="3386" spans="1:10" ht="15" x14ac:dyDescent="0.2">
      <c r="A3386">
        <v>20</v>
      </c>
      <c r="B3386" t="s">
        <v>1324</v>
      </c>
      <c r="C3386" s="312">
        <v>4.445601851851852E-2</v>
      </c>
      <c r="D3386">
        <v>18</v>
      </c>
      <c r="E3386"/>
      <c r="F3386"/>
      <c r="G3386"/>
      <c r="H3386"/>
      <c r="I3386"/>
      <c r="J3386"/>
    </row>
    <row r="3387" spans="1:10" ht="15" x14ac:dyDescent="0.2">
      <c r="A3387">
        <v>20</v>
      </c>
      <c r="B3387" t="s">
        <v>1460</v>
      </c>
      <c r="C3387" s="312">
        <v>0.99462962962962964</v>
      </c>
      <c r="D3387">
        <v>18</v>
      </c>
      <c r="E3387"/>
      <c r="F3387"/>
      <c r="G3387" t="s">
        <v>1759</v>
      </c>
      <c r="H3387"/>
      <c r="I3387"/>
      <c r="J3387"/>
    </row>
    <row r="3388" spans="1:10" ht="15" x14ac:dyDescent="0.2">
      <c r="A3388">
        <v>20</v>
      </c>
      <c r="B3388" t="s">
        <v>1333</v>
      </c>
      <c r="C3388" s="312">
        <v>0.94113425925925931</v>
      </c>
      <c r="D3388">
        <v>14</v>
      </c>
      <c r="E3388"/>
      <c r="F3388"/>
      <c r="G3388" t="s">
        <v>1450</v>
      </c>
      <c r="H3388"/>
      <c r="I3388"/>
      <c r="J3388"/>
    </row>
    <row r="3389" spans="1:10" ht="15" x14ac:dyDescent="0.2">
      <c r="A3389">
        <v>20</v>
      </c>
      <c r="B3389" t="s">
        <v>1333</v>
      </c>
      <c r="C3389" s="312">
        <v>0.94130787037037045</v>
      </c>
      <c r="D3389">
        <v>14</v>
      </c>
      <c r="E3389"/>
      <c r="F3389"/>
      <c r="G3389" t="s">
        <v>1738</v>
      </c>
      <c r="H3389"/>
      <c r="I3389" t="s">
        <v>1252</v>
      </c>
      <c r="J3389"/>
    </row>
    <row r="3390" spans="1:10" ht="15" x14ac:dyDescent="0.2">
      <c r="A3390">
        <v>20</v>
      </c>
      <c r="B3390" t="s">
        <v>1335</v>
      </c>
      <c r="C3390" s="312">
        <v>0.16540509259259259</v>
      </c>
      <c r="D3390">
        <v>16</v>
      </c>
      <c r="E3390"/>
      <c r="F3390"/>
      <c r="G3390">
        <v>15</v>
      </c>
      <c r="H3390"/>
      <c r="I3390"/>
      <c r="J3390"/>
    </row>
    <row r="3391" spans="1:10" ht="15" x14ac:dyDescent="0.2">
      <c r="A3391">
        <v>20</v>
      </c>
      <c r="B3391" s="84">
        <v>44202</v>
      </c>
      <c r="C3391" s="312">
        <v>0.830011574074074</v>
      </c>
      <c r="D3391">
        <v>21</v>
      </c>
      <c r="E3391"/>
      <c r="F3391"/>
      <c r="G3391"/>
      <c r="H3391"/>
      <c r="I3391"/>
      <c r="J3391"/>
    </row>
    <row r="3392" spans="1:10" ht="15" x14ac:dyDescent="0.2">
      <c r="A3392">
        <v>20</v>
      </c>
      <c r="B3392" s="84">
        <v>44322</v>
      </c>
      <c r="C3392" s="312">
        <v>5.5659722222222228E-2</v>
      </c>
      <c r="D3392">
        <v>14</v>
      </c>
      <c r="E3392"/>
      <c r="F3392"/>
      <c r="G3392" t="s">
        <v>1412</v>
      </c>
      <c r="H3392"/>
      <c r="I3392" t="s">
        <v>1906</v>
      </c>
      <c r="J3392" t="s">
        <v>1907</v>
      </c>
    </row>
    <row r="3393" spans="1:10" ht="15" x14ac:dyDescent="0.2">
      <c r="A3393">
        <v>20</v>
      </c>
      <c r="B3393" s="84">
        <v>44353</v>
      </c>
      <c r="C3393" s="312">
        <v>0.88681712962962955</v>
      </c>
      <c r="D3393">
        <v>13</v>
      </c>
      <c r="E3393"/>
      <c r="F3393"/>
      <c r="G3393" t="s">
        <v>1730</v>
      </c>
      <c r="H3393"/>
      <c r="I3393"/>
      <c r="J3393"/>
    </row>
    <row r="3394" spans="1:10" ht="15" x14ac:dyDescent="0.2">
      <c r="A3394">
        <v>20</v>
      </c>
      <c r="B3394" s="84">
        <v>44353</v>
      </c>
      <c r="C3394" s="312">
        <v>0.93001157407407409</v>
      </c>
      <c r="D3394">
        <v>13</v>
      </c>
      <c r="E3394"/>
      <c r="F3394"/>
      <c r="G3394"/>
      <c r="H3394"/>
      <c r="I3394"/>
      <c r="J3394"/>
    </row>
    <row r="3395" spans="1:10" ht="15" x14ac:dyDescent="0.2">
      <c r="A3395">
        <v>20</v>
      </c>
      <c r="B3395" s="84">
        <v>44353</v>
      </c>
      <c r="C3395" s="312">
        <v>0.93012731481481481</v>
      </c>
      <c r="D3395">
        <v>13</v>
      </c>
      <c r="E3395"/>
      <c r="F3395"/>
      <c r="G3395" t="s">
        <v>1738</v>
      </c>
      <c r="H3395"/>
      <c r="I3395" t="s">
        <v>1252</v>
      </c>
      <c r="J3395" t="s">
        <v>1908</v>
      </c>
    </row>
    <row r="3396" spans="1:10" ht="15" x14ac:dyDescent="0.2">
      <c r="A3396">
        <v>20</v>
      </c>
      <c r="B3396" s="84">
        <v>44475</v>
      </c>
      <c r="C3396" s="312">
        <v>0.23269675925925926</v>
      </c>
      <c r="D3396">
        <v>9</v>
      </c>
      <c r="E3396"/>
      <c r="F3396"/>
      <c r="G3396" t="s">
        <v>1738</v>
      </c>
      <c r="H3396"/>
      <c r="I3396"/>
      <c r="J3396"/>
    </row>
    <row r="3397" spans="1:10" ht="15" x14ac:dyDescent="0.2">
      <c r="A3397">
        <v>20</v>
      </c>
      <c r="B3397" s="84">
        <v>44506</v>
      </c>
      <c r="C3397" s="312">
        <v>5.2418981481481476E-2</v>
      </c>
      <c r="D3397">
        <v>12</v>
      </c>
      <c r="E3397"/>
      <c r="F3397"/>
      <c r="G3397" t="s">
        <v>1730</v>
      </c>
      <c r="H3397"/>
      <c r="I3397"/>
      <c r="J3397"/>
    </row>
    <row r="3398" spans="1:10" ht="15" x14ac:dyDescent="0.2">
      <c r="A3398">
        <v>20</v>
      </c>
      <c r="B3398" t="s">
        <v>1393</v>
      </c>
      <c r="C3398" s="312">
        <v>0.20686342592592591</v>
      </c>
      <c r="D3398">
        <v>8</v>
      </c>
      <c r="E3398"/>
      <c r="F3398"/>
      <c r="G3398" t="s">
        <v>591</v>
      </c>
      <c r="H3398" t="s">
        <v>1241</v>
      </c>
      <c r="I3398"/>
      <c r="J3398"/>
    </row>
    <row r="3399" spans="1:10" ht="15" x14ac:dyDescent="0.2">
      <c r="A3399">
        <v>20</v>
      </c>
      <c r="B3399" t="s">
        <v>1393</v>
      </c>
      <c r="C3399" s="312">
        <v>0.22107638888888889</v>
      </c>
      <c r="D3399">
        <v>8</v>
      </c>
      <c r="E3399"/>
      <c r="F3399"/>
      <c r="G3399">
        <v>15</v>
      </c>
      <c r="H3399"/>
      <c r="I3399"/>
      <c r="J3399"/>
    </row>
    <row r="3400" spans="1:10" ht="15" x14ac:dyDescent="0.2">
      <c r="A3400">
        <v>20</v>
      </c>
      <c r="B3400" t="s">
        <v>1393</v>
      </c>
      <c r="C3400" s="312">
        <v>0.27422453703703703</v>
      </c>
      <c r="D3400">
        <v>8</v>
      </c>
      <c r="E3400"/>
      <c r="F3400"/>
      <c r="G3400" t="s">
        <v>1792</v>
      </c>
      <c r="H3400" t="s">
        <v>1241</v>
      </c>
      <c r="I3400"/>
      <c r="J3400"/>
    </row>
    <row r="3401" spans="1:10" ht="15" x14ac:dyDescent="0.2">
      <c r="A3401">
        <v>20</v>
      </c>
      <c r="B3401" t="s">
        <v>1393</v>
      </c>
      <c r="C3401" s="312">
        <v>0.27480324074074075</v>
      </c>
      <c r="D3401">
        <v>8</v>
      </c>
      <c r="E3401"/>
      <c r="F3401"/>
      <c r="G3401">
        <v>14</v>
      </c>
      <c r="H3401"/>
      <c r="I3401" t="s">
        <v>1252</v>
      </c>
      <c r="J3401"/>
    </row>
    <row r="3402" spans="1:10" ht="15" x14ac:dyDescent="0.2">
      <c r="A3402">
        <v>20</v>
      </c>
      <c r="B3402" t="s">
        <v>1268</v>
      </c>
      <c r="C3402" s="312">
        <v>4.7349537037037037E-2</v>
      </c>
      <c r="D3402">
        <v>11</v>
      </c>
      <c r="E3402"/>
      <c r="F3402"/>
      <c r="G3402"/>
      <c r="H3402"/>
      <c r="I3402"/>
      <c r="J3402"/>
    </row>
    <row r="3403" spans="1:10" ht="15" x14ac:dyDescent="0.2">
      <c r="A3403">
        <v>20</v>
      </c>
      <c r="B3403" t="s">
        <v>1268</v>
      </c>
      <c r="C3403" s="312">
        <v>0.85929398148148151</v>
      </c>
      <c r="D3403">
        <v>17</v>
      </c>
      <c r="E3403"/>
      <c r="F3403"/>
      <c r="G3403"/>
      <c r="H3403"/>
      <c r="I3403"/>
      <c r="J3403"/>
    </row>
    <row r="3404" spans="1:10" ht="15" x14ac:dyDescent="0.2">
      <c r="A3404">
        <v>21</v>
      </c>
      <c r="B3404" s="84">
        <v>44262</v>
      </c>
      <c r="C3404" s="312">
        <v>0.8182060185185186</v>
      </c>
      <c r="D3404">
        <v>14</v>
      </c>
      <c r="E3404"/>
      <c r="F3404"/>
      <c r="G3404">
        <v>30</v>
      </c>
      <c r="H3404"/>
      <c r="I3404"/>
      <c r="J3404"/>
    </row>
    <row r="3405" spans="1:10" ht="15" x14ac:dyDescent="0.2">
      <c r="A3405">
        <v>21</v>
      </c>
      <c r="B3405" s="84">
        <v>44323</v>
      </c>
      <c r="C3405" s="312">
        <v>7.9432870370370376E-2</v>
      </c>
      <c r="D3405">
        <v>7</v>
      </c>
      <c r="E3405"/>
      <c r="F3405"/>
      <c r="G3405"/>
      <c r="H3405"/>
      <c r="I3405"/>
      <c r="J3405"/>
    </row>
    <row r="3406" spans="1:10" ht="15" x14ac:dyDescent="0.2">
      <c r="A3406">
        <v>21</v>
      </c>
      <c r="B3406" s="84">
        <v>44354</v>
      </c>
      <c r="C3406" s="312">
        <v>3.1597222222222221E-2</v>
      </c>
      <c r="D3406">
        <v>10</v>
      </c>
      <c r="E3406"/>
      <c r="F3406"/>
      <c r="G3406" t="s">
        <v>1412</v>
      </c>
      <c r="H3406"/>
      <c r="I3406"/>
      <c r="J3406"/>
    </row>
    <row r="3407" spans="1:10" ht="15" x14ac:dyDescent="0.2">
      <c r="A3407">
        <v>21</v>
      </c>
      <c r="B3407" s="84">
        <v>44384</v>
      </c>
      <c r="C3407" s="312">
        <v>0.98293981481481474</v>
      </c>
      <c r="D3407">
        <v>9</v>
      </c>
      <c r="E3407"/>
      <c r="F3407"/>
      <c r="G3407" t="s">
        <v>1730</v>
      </c>
      <c r="H3407" t="s">
        <v>1241</v>
      </c>
      <c r="I3407"/>
      <c r="J3407"/>
    </row>
    <row r="3408" spans="1:10" ht="15" x14ac:dyDescent="0.2">
      <c r="A3408">
        <v>21</v>
      </c>
      <c r="B3408" s="84">
        <v>44415</v>
      </c>
      <c r="C3408" s="312">
        <v>0.90968749999999998</v>
      </c>
      <c r="D3408">
        <v>9</v>
      </c>
      <c r="E3408"/>
      <c r="F3408"/>
      <c r="G3408">
        <v>30</v>
      </c>
      <c r="H3408"/>
      <c r="I3408"/>
      <c r="J3408"/>
    </row>
    <row r="3409" spans="1:10" ht="15" x14ac:dyDescent="0.2">
      <c r="A3409">
        <v>21</v>
      </c>
      <c r="B3409" s="84">
        <v>44446</v>
      </c>
      <c r="C3409" s="312">
        <v>0.8265393518518519</v>
      </c>
      <c r="D3409">
        <v>12</v>
      </c>
      <c r="E3409"/>
      <c r="F3409"/>
      <c r="G3409" t="s">
        <v>591</v>
      </c>
      <c r="H3409"/>
      <c r="I3409"/>
      <c r="J3409"/>
    </row>
    <row r="3410" spans="1:10" ht="15" x14ac:dyDescent="0.2">
      <c r="A3410">
        <v>21</v>
      </c>
      <c r="B3410" s="84">
        <v>44446</v>
      </c>
      <c r="C3410" s="312">
        <v>0.83048611111111104</v>
      </c>
      <c r="D3410">
        <v>12</v>
      </c>
      <c r="E3410"/>
      <c r="F3410"/>
      <c r="G3410"/>
      <c r="H3410" t="s">
        <v>1241</v>
      </c>
      <c r="I3410" t="s">
        <v>1909</v>
      </c>
      <c r="J3410"/>
    </row>
    <row r="3411" spans="1:10" ht="15" x14ac:dyDescent="0.2">
      <c r="A3411">
        <v>21</v>
      </c>
      <c r="B3411" s="84">
        <v>44446</v>
      </c>
      <c r="C3411" s="312">
        <v>0.83604166666666668</v>
      </c>
      <c r="D3411">
        <v>12</v>
      </c>
      <c r="E3411"/>
      <c r="F3411"/>
      <c r="G3411" t="s">
        <v>1722</v>
      </c>
      <c r="H3411"/>
      <c r="I3411" t="s">
        <v>1385</v>
      </c>
      <c r="J3411"/>
    </row>
    <row r="3412" spans="1:10" ht="15" x14ac:dyDescent="0.2">
      <c r="A3412">
        <v>21</v>
      </c>
      <c r="B3412" s="84">
        <v>44476</v>
      </c>
      <c r="C3412" s="312">
        <v>4.8738425925925921E-2</v>
      </c>
      <c r="D3412">
        <v>7</v>
      </c>
      <c r="E3412"/>
      <c r="F3412"/>
      <c r="G3412"/>
      <c r="H3412"/>
      <c r="I3412"/>
      <c r="J3412"/>
    </row>
    <row r="3413" spans="1:10" ht="15" x14ac:dyDescent="0.2">
      <c r="A3413">
        <v>21</v>
      </c>
      <c r="B3413" s="84">
        <v>44507</v>
      </c>
      <c r="C3413" s="312">
        <v>2.3587962962962963E-2</v>
      </c>
      <c r="D3413">
        <v>7</v>
      </c>
      <c r="E3413"/>
      <c r="F3413"/>
      <c r="G3413"/>
      <c r="H3413"/>
      <c r="I3413"/>
      <c r="J3413"/>
    </row>
    <row r="3414" spans="1:10" ht="15" x14ac:dyDescent="0.2">
      <c r="A3414">
        <v>21</v>
      </c>
      <c r="B3414" t="s">
        <v>1277</v>
      </c>
      <c r="C3414" s="312">
        <v>0.92564814814814822</v>
      </c>
      <c r="D3414">
        <v>15</v>
      </c>
      <c r="E3414"/>
      <c r="F3414"/>
      <c r="G3414" t="s">
        <v>1722</v>
      </c>
      <c r="H3414"/>
      <c r="I3414" t="s">
        <v>1528</v>
      </c>
      <c r="J3414"/>
    </row>
    <row r="3415" spans="1:10" ht="15" x14ac:dyDescent="0.2">
      <c r="A3415">
        <v>21</v>
      </c>
      <c r="B3415" t="s">
        <v>1277</v>
      </c>
      <c r="C3415" s="312">
        <v>0.99851851851851858</v>
      </c>
      <c r="D3415">
        <v>15</v>
      </c>
      <c r="E3415"/>
      <c r="F3415"/>
      <c r="G3415"/>
      <c r="H3415"/>
      <c r="I3415"/>
      <c r="J3415"/>
    </row>
    <row r="3416" spans="1:10" ht="15" x14ac:dyDescent="0.2">
      <c r="A3416">
        <v>21</v>
      </c>
      <c r="B3416" t="s">
        <v>1277</v>
      </c>
      <c r="C3416" s="312">
        <v>0.99864583333333334</v>
      </c>
      <c r="D3416">
        <v>15</v>
      </c>
      <c r="E3416"/>
      <c r="F3416"/>
      <c r="G3416" t="s">
        <v>1722</v>
      </c>
      <c r="H3416"/>
      <c r="I3416"/>
      <c r="J3416"/>
    </row>
    <row r="3417" spans="1:10" ht="15" x14ac:dyDescent="0.2">
      <c r="A3417">
        <v>21</v>
      </c>
      <c r="B3417" t="s">
        <v>1279</v>
      </c>
      <c r="C3417" s="312">
        <v>3.4837962962962959E-2</v>
      </c>
      <c r="D3417">
        <v>14</v>
      </c>
      <c r="E3417"/>
      <c r="F3417"/>
      <c r="G3417" t="s">
        <v>1450</v>
      </c>
      <c r="H3417"/>
      <c r="I3417"/>
      <c r="J3417"/>
    </row>
    <row r="3418" spans="1:10" ht="15" x14ac:dyDescent="0.2">
      <c r="A3418">
        <v>21</v>
      </c>
      <c r="B3418" t="s">
        <v>1279</v>
      </c>
      <c r="C3418" s="312">
        <v>3.4953703703703702E-2</v>
      </c>
      <c r="D3418">
        <v>14</v>
      </c>
      <c r="E3418"/>
      <c r="F3418"/>
      <c r="G3418"/>
      <c r="H3418"/>
      <c r="I3418" t="s">
        <v>1252</v>
      </c>
      <c r="J3418"/>
    </row>
    <row r="3419" spans="1:10" ht="15" x14ac:dyDescent="0.2">
      <c r="A3419">
        <v>21</v>
      </c>
      <c r="B3419" t="s">
        <v>1279</v>
      </c>
      <c r="C3419" s="312">
        <v>6.1666666666666668E-2</v>
      </c>
      <c r="D3419">
        <v>14</v>
      </c>
      <c r="E3419"/>
      <c r="F3419"/>
      <c r="G3419"/>
      <c r="H3419"/>
      <c r="I3419"/>
      <c r="J3419"/>
    </row>
    <row r="3420" spans="1:10" ht="15" x14ac:dyDescent="0.2">
      <c r="A3420">
        <v>21</v>
      </c>
      <c r="B3420" t="s">
        <v>1286</v>
      </c>
      <c r="C3420" s="312">
        <v>0.93847222222222226</v>
      </c>
      <c r="D3420">
        <v>9</v>
      </c>
      <c r="E3420"/>
      <c r="F3420"/>
      <c r="G3420" t="s">
        <v>1412</v>
      </c>
      <c r="H3420"/>
      <c r="I3420" t="s">
        <v>1743</v>
      </c>
      <c r="J3420"/>
    </row>
    <row r="3421" spans="1:10" ht="15" x14ac:dyDescent="0.2">
      <c r="A3421">
        <v>21</v>
      </c>
      <c r="B3421" t="s">
        <v>1286</v>
      </c>
      <c r="C3421" s="312">
        <v>0.93859953703703702</v>
      </c>
      <c r="D3421">
        <v>9</v>
      </c>
      <c r="E3421"/>
      <c r="F3421"/>
      <c r="G3421" t="s">
        <v>591</v>
      </c>
      <c r="H3421"/>
      <c r="I3421" t="s">
        <v>1252</v>
      </c>
      <c r="J3421"/>
    </row>
    <row r="3422" spans="1:10" ht="15" x14ac:dyDescent="0.2">
      <c r="A3422">
        <v>21</v>
      </c>
      <c r="B3422" t="s">
        <v>1377</v>
      </c>
      <c r="C3422" s="312">
        <v>0.82142361111111117</v>
      </c>
      <c r="D3422">
        <v>13</v>
      </c>
      <c r="E3422"/>
      <c r="F3422"/>
      <c r="G3422"/>
      <c r="H3422"/>
      <c r="I3422"/>
      <c r="J3422"/>
    </row>
    <row r="3423" spans="1:10" ht="15" x14ac:dyDescent="0.2">
      <c r="A3423">
        <v>21</v>
      </c>
      <c r="B3423" t="s">
        <v>1377</v>
      </c>
      <c r="C3423" s="312">
        <v>0.85504629629629625</v>
      </c>
      <c r="D3423">
        <v>12</v>
      </c>
      <c r="E3423"/>
      <c r="F3423"/>
      <c r="G3423">
        <v>14</v>
      </c>
      <c r="H3423" t="s">
        <v>1910</v>
      </c>
      <c r="I3423"/>
      <c r="J3423"/>
    </row>
    <row r="3424" spans="1:10" ht="15" x14ac:dyDescent="0.2">
      <c r="A3424">
        <v>21</v>
      </c>
      <c r="B3424" t="s">
        <v>1377</v>
      </c>
      <c r="C3424" s="312">
        <v>0.93671296296296302</v>
      </c>
      <c r="D3424">
        <v>9</v>
      </c>
      <c r="E3424"/>
      <c r="F3424"/>
      <c r="G3424" t="s">
        <v>591</v>
      </c>
      <c r="H3424"/>
      <c r="I3424" t="s">
        <v>1743</v>
      </c>
      <c r="J3424"/>
    </row>
    <row r="3425" spans="1:10" ht="15" x14ac:dyDescent="0.2">
      <c r="A3425">
        <v>21</v>
      </c>
      <c r="B3425" t="s">
        <v>1377</v>
      </c>
      <c r="C3425" s="312">
        <v>0.93754629629629627</v>
      </c>
      <c r="D3425">
        <v>9</v>
      </c>
      <c r="E3425"/>
      <c r="F3425"/>
      <c r="G3425" t="s">
        <v>1412</v>
      </c>
      <c r="H3425"/>
      <c r="I3425"/>
      <c r="J3425"/>
    </row>
    <row r="3426" spans="1:10" ht="15" x14ac:dyDescent="0.2">
      <c r="A3426">
        <v>21</v>
      </c>
      <c r="B3426" t="s">
        <v>1289</v>
      </c>
      <c r="C3426" s="312">
        <v>0.85378472222222224</v>
      </c>
      <c r="D3426">
        <v>13</v>
      </c>
      <c r="E3426"/>
      <c r="F3426"/>
      <c r="G3426"/>
      <c r="H3426"/>
      <c r="I3426"/>
      <c r="J3426"/>
    </row>
    <row r="3427" spans="1:10" ht="15" x14ac:dyDescent="0.2">
      <c r="A3427">
        <v>21</v>
      </c>
      <c r="B3427" t="s">
        <v>1289</v>
      </c>
      <c r="C3427" s="312">
        <v>0.95966435185185184</v>
      </c>
      <c r="D3427">
        <v>11</v>
      </c>
      <c r="E3427"/>
      <c r="F3427"/>
      <c r="G3427"/>
      <c r="H3427"/>
      <c r="I3427" t="s">
        <v>1911</v>
      </c>
      <c r="J3427"/>
    </row>
    <row r="3428" spans="1:10" ht="15" x14ac:dyDescent="0.2">
      <c r="A3428">
        <v>21</v>
      </c>
      <c r="B3428" t="s">
        <v>1289</v>
      </c>
      <c r="C3428" s="312">
        <v>0.96518518518518526</v>
      </c>
      <c r="D3428">
        <v>11</v>
      </c>
      <c r="E3428"/>
      <c r="F3428"/>
      <c r="G3428"/>
      <c r="H3428"/>
      <c r="I3428" t="s">
        <v>1297</v>
      </c>
      <c r="J3428"/>
    </row>
    <row r="3429" spans="1:10" ht="15" x14ac:dyDescent="0.2">
      <c r="A3429">
        <v>21</v>
      </c>
      <c r="B3429" t="s">
        <v>1289</v>
      </c>
      <c r="C3429" s="312">
        <v>0.96643518518518512</v>
      </c>
      <c r="D3429">
        <v>11</v>
      </c>
      <c r="E3429"/>
      <c r="F3429"/>
      <c r="G3429"/>
      <c r="H3429"/>
      <c r="I3429" t="s">
        <v>1252</v>
      </c>
      <c r="J3429" t="s">
        <v>1912</v>
      </c>
    </row>
    <row r="3430" spans="1:10" ht="15" x14ac:dyDescent="0.2">
      <c r="A3430">
        <v>21</v>
      </c>
      <c r="B3430" t="s">
        <v>1370</v>
      </c>
      <c r="C3430" s="312">
        <v>0.84466435185185185</v>
      </c>
      <c r="D3430">
        <v>9</v>
      </c>
      <c r="E3430"/>
      <c r="F3430"/>
      <c r="G3430" t="s">
        <v>1722</v>
      </c>
      <c r="H3430"/>
      <c r="I3430"/>
      <c r="J3430"/>
    </row>
    <row r="3431" spans="1:10" ht="15" x14ac:dyDescent="0.2">
      <c r="A3431">
        <v>21</v>
      </c>
      <c r="B3431" t="s">
        <v>1294</v>
      </c>
      <c r="C3431" s="312">
        <v>0.94631944444444438</v>
      </c>
      <c r="D3431">
        <v>14</v>
      </c>
      <c r="E3431"/>
      <c r="F3431"/>
      <c r="G3431"/>
      <c r="H3431"/>
      <c r="I3431" t="s">
        <v>1911</v>
      </c>
      <c r="J3431"/>
    </row>
    <row r="3432" spans="1:10" ht="15" x14ac:dyDescent="0.2">
      <c r="A3432">
        <v>21</v>
      </c>
      <c r="B3432" t="s">
        <v>1294</v>
      </c>
      <c r="C3432" s="312">
        <v>0.94643518518518521</v>
      </c>
      <c r="D3432">
        <v>14</v>
      </c>
      <c r="E3432"/>
      <c r="F3432"/>
      <c r="G3432"/>
      <c r="H3432"/>
      <c r="I3432" t="s">
        <v>1252</v>
      </c>
      <c r="J3432" t="s">
        <v>1912</v>
      </c>
    </row>
    <row r="3433" spans="1:10" ht="15" x14ac:dyDescent="0.2">
      <c r="A3433">
        <v>21</v>
      </c>
      <c r="B3433" s="84">
        <v>44204</v>
      </c>
      <c r="C3433" s="312">
        <v>0.89569444444444446</v>
      </c>
      <c r="D3433">
        <v>10</v>
      </c>
      <c r="E3433"/>
      <c r="F3433"/>
      <c r="G3433" t="s">
        <v>1722</v>
      </c>
      <c r="H3433"/>
      <c r="I3433"/>
      <c r="J3433"/>
    </row>
    <row r="3434" spans="1:10" ht="15" x14ac:dyDescent="0.2">
      <c r="A3434">
        <v>21</v>
      </c>
      <c r="B3434" s="84">
        <v>44204</v>
      </c>
      <c r="C3434" s="312">
        <v>0.9025347222222222</v>
      </c>
      <c r="D3434">
        <v>10</v>
      </c>
      <c r="E3434"/>
      <c r="F3434"/>
      <c r="G3434"/>
      <c r="H3434"/>
      <c r="I3434" t="s">
        <v>1252</v>
      </c>
      <c r="J3434"/>
    </row>
    <row r="3435" spans="1:10" ht="15" x14ac:dyDescent="0.2">
      <c r="A3435">
        <v>21</v>
      </c>
      <c r="B3435" s="84">
        <v>44204</v>
      </c>
      <c r="C3435" s="312">
        <v>0.9029166666666667</v>
      </c>
      <c r="D3435">
        <v>10</v>
      </c>
      <c r="E3435"/>
      <c r="F3435"/>
      <c r="G3435"/>
      <c r="H3435"/>
      <c r="I3435" t="s">
        <v>1252</v>
      </c>
      <c r="J3435"/>
    </row>
    <row r="3436" spans="1:10" ht="15" x14ac:dyDescent="0.2">
      <c r="A3436">
        <v>21</v>
      </c>
      <c r="B3436" s="84">
        <v>44263</v>
      </c>
      <c r="C3436" s="312">
        <v>0.28327546296296297</v>
      </c>
      <c r="D3436">
        <v>13</v>
      </c>
      <c r="E3436"/>
      <c r="F3436"/>
      <c r="G3436" t="s">
        <v>1730</v>
      </c>
      <c r="H3436"/>
      <c r="I3436"/>
      <c r="J3436"/>
    </row>
    <row r="3437" spans="1:10" ht="15" x14ac:dyDescent="0.2">
      <c r="A3437">
        <v>21</v>
      </c>
      <c r="B3437" s="84">
        <v>44263</v>
      </c>
      <c r="C3437" s="312">
        <v>0.8109143518518519</v>
      </c>
      <c r="D3437">
        <v>16</v>
      </c>
      <c r="E3437"/>
      <c r="F3437"/>
      <c r="G3437" t="s">
        <v>1759</v>
      </c>
      <c r="H3437"/>
      <c r="I3437" t="s">
        <v>1913</v>
      </c>
      <c r="J3437"/>
    </row>
    <row r="3438" spans="1:10" ht="15" x14ac:dyDescent="0.2">
      <c r="A3438">
        <v>21</v>
      </c>
      <c r="B3438" s="84">
        <v>44263</v>
      </c>
      <c r="C3438" s="312">
        <v>0.87994212962962959</v>
      </c>
      <c r="D3438">
        <v>13</v>
      </c>
      <c r="E3438"/>
      <c r="F3438"/>
      <c r="G3438">
        <v>14</v>
      </c>
      <c r="H3438"/>
      <c r="I3438"/>
      <c r="J3438"/>
    </row>
    <row r="3439" spans="1:10" ht="15" x14ac:dyDescent="0.2">
      <c r="A3439">
        <v>21</v>
      </c>
      <c r="B3439" s="84">
        <v>44477</v>
      </c>
      <c r="C3439" s="312">
        <v>0.9990162037037037</v>
      </c>
      <c r="D3439">
        <v>13</v>
      </c>
      <c r="E3439"/>
      <c r="F3439"/>
      <c r="G3439"/>
      <c r="H3439"/>
      <c r="I3439"/>
      <c r="J3439"/>
    </row>
    <row r="3440" spans="1:10" ht="15" x14ac:dyDescent="0.2">
      <c r="A3440">
        <v>21</v>
      </c>
      <c r="B3440" s="84">
        <v>44538</v>
      </c>
      <c r="C3440" s="312">
        <v>0.1789236111111111</v>
      </c>
      <c r="D3440">
        <v>6</v>
      </c>
      <c r="E3440"/>
      <c r="F3440"/>
      <c r="G3440" t="s">
        <v>1759</v>
      </c>
      <c r="H3440"/>
      <c r="I3440"/>
      <c r="J3440"/>
    </row>
    <row r="3441" spans="1:10" ht="15" x14ac:dyDescent="0.2">
      <c r="A3441">
        <v>21</v>
      </c>
      <c r="B3441" t="s">
        <v>1371</v>
      </c>
      <c r="C3441" s="312">
        <v>0.25267361111111114</v>
      </c>
      <c r="D3441">
        <v>8</v>
      </c>
      <c r="E3441"/>
      <c r="F3441"/>
      <c r="G3441" t="s">
        <v>1412</v>
      </c>
      <c r="H3441"/>
      <c r="I3441"/>
      <c r="J3441"/>
    </row>
    <row r="3442" spans="1:10" ht="15" x14ac:dyDescent="0.2">
      <c r="A3442">
        <v>21</v>
      </c>
      <c r="B3442" t="s">
        <v>1310</v>
      </c>
      <c r="C3442" s="312">
        <v>0.19672453703703704</v>
      </c>
      <c r="D3442">
        <v>14</v>
      </c>
      <c r="E3442"/>
      <c r="F3442"/>
      <c r="G3442"/>
      <c r="H3442"/>
      <c r="I3442"/>
      <c r="J3442"/>
    </row>
    <row r="3443" spans="1:10" ht="15" x14ac:dyDescent="0.2">
      <c r="A3443">
        <v>21</v>
      </c>
      <c r="B3443" t="s">
        <v>1310</v>
      </c>
      <c r="C3443" s="312">
        <v>0.19729166666666667</v>
      </c>
      <c r="D3443">
        <v>14</v>
      </c>
      <c r="E3443"/>
      <c r="F3443"/>
      <c r="G3443"/>
      <c r="H3443"/>
      <c r="I3443" t="s">
        <v>1252</v>
      </c>
      <c r="J3443"/>
    </row>
    <row r="3444" spans="1:10" ht="15" x14ac:dyDescent="0.2">
      <c r="A3444">
        <v>21</v>
      </c>
      <c r="B3444" t="s">
        <v>1310</v>
      </c>
      <c r="C3444" s="312">
        <v>0.1995949074074074</v>
      </c>
      <c r="D3444">
        <v>14</v>
      </c>
      <c r="E3444"/>
      <c r="F3444"/>
      <c r="G3444"/>
      <c r="H3444"/>
      <c r="I3444"/>
      <c r="J3444"/>
    </row>
    <row r="3445" spans="1:10" ht="15" x14ac:dyDescent="0.2">
      <c r="A3445">
        <v>21</v>
      </c>
      <c r="B3445" t="s">
        <v>1310</v>
      </c>
      <c r="C3445" s="312">
        <v>0.90538194444444453</v>
      </c>
      <c r="D3445">
        <v>20</v>
      </c>
      <c r="E3445"/>
      <c r="F3445"/>
      <c r="G3445"/>
      <c r="H3445"/>
      <c r="I3445"/>
      <c r="J3445"/>
    </row>
    <row r="3446" spans="1:10" ht="15" x14ac:dyDescent="0.2">
      <c r="A3446">
        <v>21</v>
      </c>
      <c r="B3446" t="s">
        <v>1310</v>
      </c>
      <c r="C3446" s="312">
        <v>0.93321759259259263</v>
      </c>
      <c r="D3446">
        <v>19</v>
      </c>
      <c r="E3446"/>
      <c r="F3446"/>
      <c r="G3446" t="s">
        <v>1778</v>
      </c>
      <c r="H3446"/>
      <c r="I3446"/>
      <c r="J3446"/>
    </row>
    <row r="3447" spans="1:10" ht="15" x14ac:dyDescent="0.2">
      <c r="A3447">
        <v>21</v>
      </c>
      <c r="B3447" t="s">
        <v>1430</v>
      </c>
      <c r="C3447" s="312">
        <v>0.97643518518518524</v>
      </c>
      <c r="D3447">
        <v>17</v>
      </c>
      <c r="E3447"/>
      <c r="F3447"/>
      <c r="G3447"/>
      <c r="H3447"/>
      <c r="I3447"/>
      <c r="J3447"/>
    </row>
    <row r="3448" spans="1:10" ht="15" x14ac:dyDescent="0.2">
      <c r="A3448">
        <v>26</v>
      </c>
      <c r="B3448" t="s">
        <v>1327</v>
      </c>
      <c r="C3448" s="312">
        <v>0.82258101851851861</v>
      </c>
      <c r="D3448">
        <v>20</v>
      </c>
      <c r="E3448"/>
      <c r="F3448"/>
      <c r="G3448" t="s">
        <v>1837</v>
      </c>
      <c r="H3448"/>
      <c r="I3448"/>
      <c r="J3448"/>
    </row>
    <row r="3449" spans="1:10" ht="15" x14ac:dyDescent="0.2">
      <c r="A3449">
        <v>26</v>
      </c>
      <c r="B3449" t="s">
        <v>1327</v>
      </c>
      <c r="C3449" s="312">
        <v>0.82298611111111108</v>
      </c>
      <c r="D3449">
        <v>20</v>
      </c>
      <c r="E3449"/>
      <c r="F3449"/>
      <c r="G3449" t="s">
        <v>1820</v>
      </c>
      <c r="H3449"/>
      <c r="I3449" t="s">
        <v>1528</v>
      </c>
      <c r="J3449"/>
    </row>
    <row r="3450" spans="1:10" ht="15" x14ac:dyDescent="0.2">
      <c r="A3450">
        <v>26</v>
      </c>
      <c r="B3450" s="84">
        <v>44260</v>
      </c>
      <c r="C3450" s="312">
        <v>0.83369212962962969</v>
      </c>
      <c r="D3450">
        <v>17</v>
      </c>
      <c r="E3450"/>
      <c r="F3450"/>
      <c r="G3450" t="s">
        <v>1859</v>
      </c>
      <c r="H3450" t="s">
        <v>1241</v>
      </c>
      <c r="I3450" t="s">
        <v>1914</v>
      </c>
      <c r="J3450"/>
    </row>
    <row r="3451" spans="1:10" ht="15" x14ac:dyDescent="0.2">
      <c r="A3451">
        <v>26</v>
      </c>
      <c r="B3451" s="84">
        <v>44260</v>
      </c>
      <c r="C3451" s="312">
        <v>0.83377314814814818</v>
      </c>
      <c r="D3451">
        <v>17</v>
      </c>
      <c r="E3451"/>
      <c r="F3451"/>
      <c r="G3451" t="s">
        <v>1843</v>
      </c>
      <c r="H3451"/>
      <c r="I3451" t="s">
        <v>1252</v>
      </c>
      <c r="J3451"/>
    </row>
    <row r="3452" spans="1:10" ht="15" x14ac:dyDescent="0.2">
      <c r="A3452">
        <v>26</v>
      </c>
      <c r="B3452" s="84">
        <v>44260</v>
      </c>
      <c r="C3452" s="312">
        <v>0.83473379629629629</v>
      </c>
      <c r="D3452">
        <v>17</v>
      </c>
      <c r="E3452"/>
      <c r="F3452"/>
      <c r="G3452" t="s">
        <v>1915</v>
      </c>
      <c r="H3452" t="s">
        <v>1241</v>
      </c>
      <c r="I3452" t="s">
        <v>1252</v>
      </c>
      <c r="J3452" t="s">
        <v>1885</v>
      </c>
    </row>
    <row r="3453" spans="1:10" ht="15" x14ac:dyDescent="0.2">
      <c r="A3453">
        <v>26</v>
      </c>
      <c r="B3453" s="84">
        <v>44260</v>
      </c>
      <c r="C3453" s="312">
        <v>0.8351157407407408</v>
      </c>
      <c r="D3453">
        <v>17</v>
      </c>
      <c r="E3453"/>
      <c r="F3453"/>
      <c r="G3453"/>
      <c r="H3453"/>
      <c r="I3453" t="s">
        <v>1252</v>
      </c>
      <c r="J3453"/>
    </row>
    <row r="3454" spans="1:10" ht="15" x14ac:dyDescent="0.2">
      <c r="A3454">
        <v>26</v>
      </c>
      <c r="B3454" s="84">
        <v>44260</v>
      </c>
      <c r="C3454" s="312">
        <v>0.83519675925925929</v>
      </c>
      <c r="D3454">
        <v>17</v>
      </c>
      <c r="E3454"/>
      <c r="F3454"/>
      <c r="G3454" t="s">
        <v>1823</v>
      </c>
      <c r="H3454"/>
      <c r="I3454" t="s">
        <v>1252</v>
      </c>
      <c r="J3454"/>
    </row>
    <row r="3455" spans="1:10" ht="15" x14ac:dyDescent="0.2">
      <c r="A3455">
        <v>26</v>
      </c>
      <c r="B3455" s="84">
        <v>44260</v>
      </c>
      <c r="C3455" s="312">
        <v>0.83556712962962953</v>
      </c>
      <c r="D3455">
        <v>17</v>
      </c>
      <c r="E3455"/>
      <c r="F3455"/>
      <c r="G3455" t="s">
        <v>1901</v>
      </c>
      <c r="H3455"/>
      <c r="I3455" t="s">
        <v>1252</v>
      </c>
      <c r="J3455" t="s">
        <v>1528</v>
      </c>
    </row>
    <row r="3456" spans="1:10" ht="15" x14ac:dyDescent="0.2">
      <c r="A3456">
        <v>26</v>
      </c>
      <c r="B3456" s="84">
        <v>44321</v>
      </c>
      <c r="C3456" s="312">
        <v>0.83818287037037031</v>
      </c>
      <c r="D3456">
        <v>15</v>
      </c>
      <c r="E3456"/>
      <c r="F3456"/>
      <c r="G3456" t="s">
        <v>1859</v>
      </c>
      <c r="H3456"/>
      <c r="I3456"/>
      <c r="J3456"/>
    </row>
    <row r="3457" spans="1:10" ht="15" x14ac:dyDescent="0.2">
      <c r="A3457">
        <v>26</v>
      </c>
      <c r="B3457" s="84">
        <v>44321</v>
      </c>
      <c r="C3457" s="312">
        <v>0.13076388888888887</v>
      </c>
      <c r="D3457">
        <v>15</v>
      </c>
      <c r="E3457"/>
      <c r="F3457"/>
      <c r="G3457" t="s">
        <v>1899</v>
      </c>
      <c r="H3457"/>
      <c r="I3457" t="s">
        <v>1916</v>
      </c>
      <c r="J3457" t="s">
        <v>1528</v>
      </c>
    </row>
    <row r="3458" spans="1:10" ht="15" x14ac:dyDescent="0.2">
      <c r="A3458">
        <v>26</v>
      </c>
      <c r="B3458" s="84">
        <v>44321</v>
      </c>
      <c r="C3458" s="312">
        <v>0.1401388888888889</v>
      </c>
      <c r="D3458">
        <v>15</v>
      </c>
      <c r="E3458"/>
      <c r="F3458"/>
      <c r="G3458"/>
      <c r="H3458"/>
      <c r="I3458" t="s">
        <v>1252</v>
      </c>
      <c r="J3458"/>
    </row>
    <row r="3459" spans="1:10" ht="15" x14ac:dyDescent="0.2">
      <c r="A3459">
        <v>26</v>
      </c>
      <c r="B3459" s="84">
        <v>44321</v>
      </c>
      <c r="C3459" s="312">
        <v>0.14045138888888889</v>
      </c>
      <c r="D3459">
        <v>15</v>
      </c>
      <c r="E3459"/>
      <c r="F3459"/>
      <c r="G3459" t="s">
        <v>1917</v>
      </c>
      <c r="H3459"/>
      <c r="I3459" t="s">
        <v>1252</v>
      </c>
      <c r="J3459" t="s">
        <v>1918</v>
      </c>
    </row>
    <row r="3460" spans="1:10" ht="15" x14ac:dyDescent="0.2">
      <c r="A3460">
        <v>26</v>
      </c>
      <c r="B3460" s="84">
        <v>44321</v>
      </c>
      <c r="C3460" s="312">
        <v>0.14056712962962961</v>
      </c>
      <c r="D3460">
        <v>15</v>
      </c>
      <c r="E3460"/>
      <c r="F3460"/>
      <c r="G3460">
        <v>16</v>
      </c>
      <c r="H3460"/>
      <c r="I3460" t="s">
        <v>1252</v>
      </c>
      <c r="J3460"/>
    </row>
    <row r="3461" spans="1:10" ht="15" x14ac:dyDescent="0.2">
      <c r="A3461">
        <v>26</v>
      </c>
      <c r="B3461" s="84">
        <v>44321</v>
      </c>
      <c r="C3461" s="312">
        <v>0.14108796296296297</v>
      </c>
      <c r="D3461">
        <v>15</v>
      </c>
      <c r="E3461"/>
      <c r="F3461"/>
      <c r="G3461" t="s">
        <v>1919</v>
      </c>
      <c r="H3461" t="s">
        <v>1241</v>
      </c>
      <c r="I3461" t="s">
        <v>1252</v>
      </c>
      <c r="J3461" t="s">
        <v>1414</v>
      </c>
    </row>
    <row r="3462" spans="1:10" ht="15" x14ac:dyDescent="0.2">
      <c r="A3462">
        <v>26</v>
      </c>
      <c r="B3462" s="84">
        <v>44321</v>
      </c>
      <c r="C3462" s="312">
        <v>0.14152777777777778</v>
      </c>
      <c r="D3462">
        <v>15</v>
      </c>
      <c r="E3462"/>
      <c r="F3462"/>
      <c r="G3462">
        <v>16</v>
      </c>
      <c r="H3462" t="s">
        <v>1241</v>
      </c>
      <c r="I3462" t="s">
        <v>1252</v>
      </c>
      <c r="J3462" t="s">
        <v>1414</v>
      </c>
    </row>
    <row r="3463" spans="1:10" ht="15" x14ac:dyDescent="0.2">
      <c r="A3463">
        <v>26</v>
      </c>
      <c r="B3463" s="84">
        <v>44321</v>
      </c>
      <c r="C3463" s="312">
        <v>0.14592592592592593</v>
      </c>
      <c r="D3463">
        <v>16</v>
      </c>
      <c r="E3463"/>
      <c r="F3463"/>
      <c r="G3463">
        <v>16</v>
      </c>
      <c r="H3463"/>
      <c r="I3463" t="s">
        <v>1252</v>
      </c>
      <c r="J3463"/>
    </row>
    <row r="3464" spans="1:10" ht="15" x14ac:dyDescent="0.2">
      <c r="A3464">
        <v>26</v>
      </c>
      <c r="B3464" s="84">
        <v>44321</v>
      </c>
      <c r="C3464" s="312">
        <v>0.14631944444444445</v>
      </c>
      <c r="D3464">
        <v>16</v>
      </c>
      <c r="E3464"/>
      <c r="F3464"/>
      <c r="G3464"/>
      <c r="H3464"/>
      <c r="I3464" t="s">
        <v>1252</v>
      </c>
      <c r="J3464" t="s">
        <v>1414</v>
      </c>
    </row>
    <row r="3465" spans="1:10" ht="15" x14ac:dyDescent="0.2">
      <c r="A3465">
        <v>26</v>
      </c>
      <c r="B3465" s="84">
        <v>44321</v>
      </c>
      <c r="C3465" s="312">
        <v>0.14640046296296297</v>
      </c>
      <c r="D3465">
        <v>16</v>
      </c>
      <c r="E3465"/>
      <c r="F3465"/>
      <c r="G3465"/>
      <c r="H3465" t="s">
        <v>1241</v>
      </c>
      <c r="I3465"/>
      <c r="J3465"/>
    </row>
    <row r="3466" spans="1:10" ht="15" x14ac:dyDescent="0.2">
      <c r="A3466">
        <v>26</v>
      </c>
      <c r="B3466" s="84">
        <v>44321</v>
      </c>
      <c r="C3466" s="312">
        <v>0.14723379629629629</v>
      </c>
      <c r="D3466">
        <v>16</v>
      </c>
      <c r="E3466"/>
      <c r="F3466"/>
      <c r="G3466" t="s">
        <v>1823</v>
      </c>
      <c r="H3466"/>
      <c r="I3466"/>
      <c r="J3466"/>
    </row>
    <row r="3467" spans="1:10" ht="15" x14ac:dyDescent="0.2">
      <c r="A3467">
        <v>26</v>
      </c>
      <c r="B3467" s="84">
        <v>44413</v>
      </c>
      <c r="C3467" s="312">
        <v>0.27706018518518521</v>
      </c>
      <c r="D3467">
        <v>13</v>
      </c>
      <c r="E3467"/>
      <c r="F3467"/>
      <c r="G3467" t="s">
        <v>1859</v>
      </c>
      <c r="H3467"/>
      <c r="I3467"/>
      <c r="J3467"/>
    </row>
    <row r="3468" spans="1:10" ht="15" x14ac:dyDescent="0.2">
      <c r="A3468">
        <v>26</v>
      </c>
      <c r="B3468" s="84">
        <v>44413</v>
      </c>
      <c r="C3468" s="312">
        <v>0.8297337962962964</v>
      </c>
      <c r="D3468">
        <v>20</v>
      </c>
      <c r="E3468"/>
      <c r="F3468"/>
      <c r="G3468" t="s">
        <v>1829</v>
      </c>
      <c r="H3468"/>
      <c r="I3468" t="s">
        <v>1528</v>
      </c>
      <c r="J3468"/>
    </row>
    <row r="3469" spans="1:10" ht="15" x14ac:dyDescent="0.2">
      <c r="A3469">
        <v>26</v>
      </c>
      <c r="B3469" s="84">
        <v>44413</v>
      </c>
      <c r="C3469" s="312">
        <v>0.82987268518518509</v>
      </c>
      <c r="D3469">
        <v>20</v>
      </c>
      <c r="E3469"/>
      <c r="F3469"/>
      <c r="G3469" t="s">
        <v>1829</v>
      </c>
      <c r="H3469"/>
      <c r="I3469" t="s">
        <v>1528</v>
      </c>
      <c r="J3469"/>
    </row>
    <row r="3470" spans="1:10" ht="15" x14ac:dyDescent="0.2">
      <c r="A3470">
        <v>26</v>
      </c>
      <c r="B3470" s="84">
        <v>44444</v>
      </c>
      <c r="C3470" s="312">
        <v>0.87988425925925917</v>
      </c>
      <c r="D3470">
        <v>21</v>
      </c>
      <c r="E3470"/>
      <c r="F3470"/>
      <c r="G3470" t="s">
        <v>1920</v>
      </c>
      <c r="H3470" t="s">
        <v>1241</v>
      </c>
      <c r="I3470" t="s">
        <v>1414</v>
      </c>
      <c r="J3470"/>
    </row>
    <row r="3471" spans="1:10" ht="15" x14ac:dyDescent="0.2">
      <c r="A3471">
        <v>26</v>
      </c>
      <c r="B3471" s="84">
        <v>44444</v>
      </c>
      <c r="C3471" s="312">
        <v>0.88005787037037031</v>
      </c>
      <c r="D3471">
        <v>21</v>
      </c>
      <c r="E3471"/>
      <c r="F3471"/>
      <c r="G3471" t="s">
        <v>1921</v>
      </c>
      <c r="H3471" t="s">
        <v>1241</v>
      </c>
      <c r="I3471" t="s">
        <v>1252</v>
      </c>
      <c r="J3471" t="s">
        <v>1769</v>
      </c>
    </row>
    <row r="3472" spans="1:10" ht="15" x14ac:dyDescent="0.2">
      <c r="A3472">
        <v>26</v>
      </c>
      <c r="B3472" s="84">
        <v>44444</v>
      </c>
      <c r="C3472" s="312">
        <v>0.88050925925925927</v>
      </c>
      <c r="D3472">
        <v>21</v>
      </c>
      <c r="E3472"/>
      <c r="F3472"/>
      <c r="G3472" t="s">
        <v>1824</v>
      </c>
      <c r="H3472" t="s">
        <v>1241</v>
      </c>
      <c r="I3472" t="s">
        <v>1252</v>
      </c>
      <c r="J3472"/>
    </row>
    <row r="3473" spans="1:10" ht="15" x14ac:dyDescent="0.2">
      <c r="A3473">
        <v>26</v>
      </c>
      <c r="B3473" s="84">
        <v>44535</v>
      </c>
      <c r="C3473" s="312">
        <v>0.23652777777777778</v>
      </c>
      <c r="D3473">
        <v>13</v>
      </c>
      <c r="E3473"/>
      <c r="F3473"/>
      <c r="G3473" t="s">
        <v>591</v>
      </c>
      <c r="H3473"/>
      <c r="I3473"/>
      <c r="J3473"/>
    </row>
    <row r="3474" spans="1:10" ht="15" x14ac:dyDescent="0.2">
      <c r="A3474">
        <v>26</v>
      </c>
      <c r="B3474" t="s">
        <v>1250</v>
      </c>
      <c r="C3474" s="312">
        <v>0.91496527777777781</v>
      </c>
      <c r="D3474">
        <v>19</v>
      </c>
      <c r="E3474"/>
      <c r="F3474"/>
      <c r="G3474" t="s">
        <v>591</v>
      </c>
      <c r="H3474" t="s">
        <v>1241</v>
      </c>
      <c r="I3474"/>
      <c r="J3474"/>
    </row>
    <row r="3475" spans="1:10" ht="15" x14ac:dyDescent="0.2">
      <c r="A3475">
        <v>26</v>
      </c>
      <c r="B3475" t="s">
        <v>1250</v>
      </c>
      <c r="C3475" s="312">
        <v>0.91584490740740743</v>
      </c>
      <c r="D3475">
        <v>19</v>
      </c>
      <c r="E3475"/>
      <c r="F3475"/>
      <c r="G3475" t="s">
        <v>591</v>
      </c>
      <c r="H3475"/>
      <c r="I3475" t="s">
        <v>1252</v>
      </c>
      <c r="J3475"/>
    </row>
    <row r="3476" spans="1:10" ht="15" x14ac:dyDescent="0.2">
      <c r="A3476">
        <v>26</v>
      </c>
      <c r="B3476" t="s">
        <v>1251</v>
      </c>
      <c r="C3476" s="312">
        <v>0.10487268518518518</v>
      </c>
      <c r="D3476">
        <v>15</v>
      </c>
      <c r="E3476"/>
      <c r="F3476"/>
      <c r="G3476" t="s">
        <v>1922</v>
      </c>
      <c r="H3476" t="s">
        <v>1241</v>
      </c>
      <c r="I3476" t="s">
        <v>1769</v>
      </c>
      <c r="J3476"/>
    </row>
    <row r="3477" spans="1:10" ht="15" x14ac:dyDescent="0.2">
      <c r="A3477">
        <v>26</v>
      </c>
      <c r="B3477" t="s">
        <v>1255</v>
      </c>
      <c r="C3477" s="312">
        <v>0.90512731481481479</v>
      </c>
      <c r="D3477">
        <v>15</v>
      </c>
      <c r="E3477"/>
      <c r="F3477"/>
      <c r="G3477" t="s">
        <v>1829</v>
      </c>
      <c r="H3477" t="s">
        <v>1241</v>
      </c>
      <c r="I3477"/>
      <c r="J3477"/>
    </row>
    <row r="3478" spans="1:10" ht="15" x14ac:dyDescent="0.2">
      <c r="A3478">
        <v>26</v>
      </c>
      <c r="B3478" t="s">
        <v>1258</v>
      </c>
      <c r="C3478" s="312">
        <v>0.84624999999999995</v>
      </c>
      <c r="D3478">
        <v>19</v>
      </c>
      <c r="E3478"/>
      <c r="F3478"/>
      <c r="G3478">
        <v>24</v>
      </c>
      <c r="H3478"/>
      <c r="I3478" t="s">
        <v>1818</v>
      </c>
      <c r="J3478"/>
    </row>
    <row r="3479" spans="1:10" ht="15" x14ac:dyDescent="0.2">
      <c r="A3479">
        <v>26</v>
      </c>
      <c r="B3479" t="s">
        <v>1258</v>
      </c>
      <c r="C3479" s="312">
        <v>0.8465625</v>
      </c>
      <c r="D3479">
        <v>19</v>
      </c>
      <c r="E3479"/>
      <c r="F3479"/>
      <c r="G3479" t="s">
        <v>1843</v>
      </c>
      <c r="H3479"/>
      <c r="I3479" t="s">
        <v>1252</v>
      </c>
      <c r="J3479"/>
    </row>
    <row r="3480" spans="1:10" ht="15" x14ac:dyDescent="0.2">
      <c r="A3480">
        <v>26</v>
      </c>
      <c r="B3480" t="s">
        <v>1258</v>
      </c>
      <c r="C3480" s="312">
        <v>0.84737268518518516</v>
      </c>
      <c r="D3480">
        <v>19</v>
      </c>
      <c r="E3480"/>
      <c r="F3480"/>
      <c r="G3480" t="s">
        <v>1823</v>
      </c>
      <c r="H3480"/>
      <c r="I3480" t="s">
        <v>1252</v>
      </c>
      <c r="J3480"/>
    </row>
    <row r="3481" spans="1:10" ht="15" x14ac:dyDescent="0.2">
      <c r="A3481">
        <v>26</v>
      </c>
      <c r="B3481" t="s">
        <v>1259</v>
      </c>
      <c r="C3481" s="312">
        <v>2.4571759259259262E-2</v>
      </c>
      <c r="D3481">
        <v>15</v>
      </c>
      <c r="E3481"/>
      <c r="F3481"/>
      <c r="G3481" t="s">
        <v>1899</v>
      </c>
      <c r="H3481"/>
      <c r="I3481"/>
      <c r="J3481"/>
    </row>
    <row r="3482" spans="1:10" ht="15" x14ac:dyDescent="0.2">
      <c r="A3482">
        <v>26</v>
      </c>
      <c r="B3482" t="s">
        <v>1259</v>
      </c>
      <c r="C3482" s="312">
        <v>0.19167824074074072</v>
      </c>
      <c r="D3482">
        <v>13</v>
      </c>
      <c r="E3482"/>
      <c r="F3482"/>
      <c r="G3482"/>
      <c r="H3482" t="s">
        <v>1241</v>
      </c>
      <c r="I3482" t="s">
        <v>1923</v>
      </c>
      <c r="J3482"/>
    </row>
    <row r="3483" spans="1:10" ht="15" x14ac:dyDescent="0.2">
      <c r="A3483">
        <v>26</v>
      </c>
      <c r="B3483" t="s">
        <v>1259</v>
      </c>
      <c r="C3483" s="312">
        <v>0.1917824074074074</v>
      </c>
      <c r="D3483">
        <v>14</v>
      </c>
      <c r="E3483"/>
      <c r="F3483"/>
      <c r="G3483" t="s">
        <v>1730</v>
      </c>
      <c r="H3483"/>
      <c r="I3483" t="s">
        <v>1252</v>
      </c>
      <c r="J3483"/>
    </row>
    <row r="3484" spans="1:10" ht="15" x14ac:dyDescent="0.2">
      <c r="A3484">
        <v>26</v>
      </c>
      <c r="B3484" t="s">
        <v>1259</v>
      </c>
      <c r="C3484" s="312">
        <v>0.19187500000000002</v>
      </c>
      <c r="D3484">
        <v>14</v>
      </c>
      <c r="E3484"/>
      <c r="F3484"/>
      <c r="G3484"/>
      <c r="H3484"/>
      <c r="I3484" t="s">
        <v>1252</v>
      </c>
      <c r="J3484"/>
    </row>
    <row r="3485" spans="1:10" ht="15" x14ac:dyDescent="0.2">
      <c r="A3485">
        <v>26</v>
      </c>
      <c r="B3485" t="s">
        <v>1259</v>
      </c>
      <c r="C3485" s="312">
        <v>0.19214120370370369</v>
      </c>
      <c r="D3485">
        <v>14</v>
      </c>
      <c r="E3485"/>
      <c r="F3485"/>
      <c r="G3485"/>
      <c r="H3485"/>
      <c r="I3485" t="s">
        <v>1252</v>
      </c>
      <c r="J3485"/>
    </row>
    <row r="3486" spans="1:10" ht="15" x14ac:dyDescent="0.2">
      <c r="A3486">
        <v>26</v>
      </c>
      <c r="B3486" t="s">
        <v>1351</v>
      </c>
      <c r="C3486" s="312">
        <v>0.12849537037037037</v>
      </c>
      <c r="D3486">
        <v>11</v>
      </c>
      <c r="E3486"/>
      <c r="F3486"/>
      <c r="G3486" t="s">
        <v>1762</v>
      </c>
      <c r="H3486"/>
      <c r="I3486" t="s">
        <v>1924</v>
      </c>
      <c r="J3486"/>
    </row>
    <row r="3487" spans="1:10" ht="15" x14ac:dyDescent="0.2">
      <c r="A3487">
        <v>26</v>
      </c>
      <c r="B3487" t="s">
        <v>1351</v>
      </c>
      <c r="C3487" s="312">
        <v>0.12856481481481483</v>
      </c>
      <c r="D3487">
        <v>11</v>
      </c>
      <c r="E3487"/>
      <c r="F3487"/>
      <c r="G3487" t="s">
        <v>1925</v>
      </c>
      <c r="H3487"/>
      <c r="I3487" t="s">
        <v>1252</v>
      </c>
      <c r="J3487"/>
    </row>
    <row r="3488" spans="1:10" ht="15" x14ac:dyDescent="0.2">
      <c r="A3488">
        <v>26</v>
      </c>
      <c r="B3488" t="s">
        <v>1351</v>
      </c>
      <c r="C3488" s="312">
        <v>0.12872685185185184</v>
      </c>
      <c r="D3488">
        <v>11</v>
      </c>
      <c r="E3488"/>
      <c r="F3488"/>
      <c r="G3488" t="s">
        <v>1837</v>
      </c>
      <c r="H3488"/>
      <c r="I3488" t="s">
        <v>1252</v>
      </c>
      <c r="J3488"/>
    </row>
    <row r="3489" spans="1:10" ht="15" x14ac:dyDescent="0.2">
      <c r="A3489">
        <v>26</v>
      </c>
      <c r="B3489" t="s">
        <v>1351</v>
      </c>
      <c r="C3489" s="312">
        <v>0.12873842592592591</v>
      </c>
      <c r="D3489">
        <v>11</v>
      </c>
      <c r="E3489"/>
      <c r="F3489"/>
      <c r="G3489"/>
      <c r="H3489"/>
      <c r="I3489" t="s">
        <v>1252</v>
      </c>
      <c r="J3489"/>
    </row>
    <row r="3490" spans="1:10" ht="15" x14ac:dyDescent="0.2">
      <c r="A3490">
        <v>26</v>
      </c>
      <c r="B3490" t="s">
        <v>1351</v>
      </c>
      <c r="C3490" s="312">
        <v>0.1290625</v>
      </c>
      <c r="D3490">
        <v>11</v>
      </c>
      <c r="E3490"/>
      <c r="F3490"/>
      <c r="G3490" t="s">
        <v>1926</v>
      </c>
      <c r="H3490"/>
      <c r="I3490" t="s">
        <v>1252</v>
      </c>
      <c r="J3490"/>
    </row>
    <row r="3491" spans="1:10" ht="15" x14ac:dyDescent="0.2">
      <c r="A3491">
        <v>26</v>
      </c>
      <c r="B3491" t="s">
        <v>1351</v>
      </c>
      <c r="C3491" s="312">
        <v>0.12918981481481481</v>
      </c>
      <c r="D3491">
        <v>11</v>
      </c>
      <c r="E3491"/>
      <c r="F3491"/>
      <c r="G3491" t="s">
        <v>591</v>
      </c>
      <c r="H3491"/>
      <c r="I3491" t="s">
        <v>1252</v>
      </c>
      <c r="J3491"/>
    </row>
    <row r="3492" spans="1:10" ht="15" x14ac:dyDescent="0.2">
      <c r="A3492">
        <v>26</v>
      </c>
      <c r="B3492" t="s">
        <v>1351</v>
      </c>
      <c r="C3492" s="312">
        <v>0.12942129629629631</v>
      </c>
      <c r="D3492">
        <v>12</v>
      </c>
      <c r="E3492"/>
      <c r="F3492"/>
      <c r="G3492" t="s">
        <v>1820</v>
      </c>
      <c r="H3492"/>
      <c r="I3492" t="s">
        <v>1252</v>
      </c>
      <c r="J3492"/>
    </row>
    <row r="3493" spans="1:10" ht="15" x14ac:dyDescent="0.2">
      <c r="A3493">
        <v>26</v>
      </c>
      <c r="B3493" t="s">
        <v>1333</v>
      </c>
      <c r="C3493" s="312">
        <v>0.95453703703703707</v>
      </c>
      <c r="D3493">
        <v>15</v>
      </c>
      <c r="E3493"/>
      <c r="F3493"/>
      <c r="G3493" t="s">
        <v>1859</v>
      </c>
      <c r="H3493"/>
      <c r="I3493"/>
      <c r="J3493"/>
    </row>
    <row r="3494" spans="1:10" ht="15" x14ac:dyDescent="0.2">
      <c r="A3494">
        <v>26</v>
      </c>
      <c r="B3494" t="s">
        <v>1333</v>
      </c>
      <c r="C3494" s="312">
        <v>0.95489583333333339</v>
      </c>
      <c r="D3494">
        <v>15</v>
      </c>
      <c r="E3494"/>
      <c r="F3494"/>
      <c r="G3494"/>
      <c r="H3494"/>
      <c r="I3494" t="s">
        <v>1252</v>
      </c>
      <c r="J3494"/>
    </row>
    <row r="3495" spans="1:10" ht="15" x14ac:dyDescent="0.2">
      <c r="A3495">
        <v>26</v>
      </c>
      <c r="B3495" t="s">
        <v>1334</v>
      </c>
      <c r="C3495" s="312">
        <v>1.7592592592592592E-3</v>
      </c>
      <c r="D3495">
        <v>15</v>
      </c>
      <c r="E3495"/>
      <c r="F3495"/>
      <c r="G3495" t="s">
        <v>1839</v>
      </c>
      <c r="H3495"/>
      <c r="I3495"/>
      <c r="J3495"/>
    </row>
    <row r="3496" spans="1:10" ht="15" x14ac:dyDescent="0.2">
      <c r="A3496">
        <v>26</v>
      </c>
      <c r="B3496" t="s">
        <v>1334</v>
      </c>
      <c r="C3496" s="312">
        <v>1.8865740740740742E-3</v>
      </c>
      <c r="D3496">
        <v>15</v>
      </c>
      <c r="E3496"/>
      <c r="F3496"/>
      <c r="G3496" t="s">
        <v>1829</v>
      </c>
      <c r="H3496"/>
      <c r="I3496"/>
      <c r="J3496"/>
    </row>
    <row r="3497" spans="1:10" ht="15" x14ac:dyDescent="0.2">
      <c r="A3497">
        <v>26</v>
      </c>
      <c r="B3497" t="s">
        <v>1334</v>
      </c>
      <c r="C3497" s="312">
        <v>2.3148148148148151E-3</v>
      </c>
      <c r="D3497">
        <v>15</v>
      </c>
      <c r="E3497"/>
      <c r="F3497"/>
      <c r="G3497"/>
      <c r="H3497"/>
      <c r="I3497" t="s">
        <v>1252</v>
      </c>
      <c r="J3497"/>
    </row>
    <row r="3498" spans="1:10" ht="15" x14ac:dyDescent="0.2">
      <c r="A3498">
        <v>26</v>
      </c>
      <c r="B3498" t="s">
        <v>1334</v>
      </c>
      <c r="C3498" s="312">
        <v>2.9398148148148148E-3</v>
      </c>
      <c r="D3498">
        <v>15</v>
      </c>
      <c r="E3498"/>
      <c r="F3498"/>
      <c r="G3498"/>
      <c r="H3498"/>
      <c r="I3498" t="s">
        <v>1252</v>
      </c>
      <c r="J3498"/>
    </row>
    <row r="3499" spans="1:10" ht="15" x14ac:dyDescent="0.2">
      <c r="A3499">
        <v>26</v>
      </c>
      <c r="B3499" t="s">
        <v>1334</v>
      </c>
      <c r="C3499" s="312">
        <v>4.1898148148148146E-3</v>
      </c>
      <c r="D3499">
        <v>15</v>
      </c>
      <c r="E3499"/>
      <c r="F3499"/>
      <c r="G3499" t="s">
        <v>1837</v>
      </c>
      <c r="H3499"/>
      <c r="I3499" t="s">
        <v>1252</v>
      </c>
      <c r="J3499"/>
    </row>
    <row r="3500" spans="1:10" ht="15" x14ac:dyDescent="0.2">
      <c r="A3500">
        <v>26</v>
      </c>
      <c r="B3500" t="s">
        <v>1334</v>
      </c>
      <c r="C3500" s="312">
        <v>4.6874999999999998E-3</v>
      </c>
      <c r="D3500">
        <v>15</v>
      </c>
      <c r="E3500"/>
      <c r="F3500"/>
      <c r="G3500" t="s">
        <v>1837</v>
      </c>
      <c r="H3500"/>
      <c r="I3500" t="s">
        <v>1252</v>
      </c>
      <c r="J3500" t="s">
        <v>1927</v>
      </c>
    </row>
    <row r="3501" spans="1:10" ht="15" x14ac:dyDescent="0.2">
      <c r="A3501">
        <v>26</v>
      </c>
      <c r="B3501" t="s">
        <v>1334</v>
      </c>
      <c r="C3501" s="312">
        <v>5.0231481481481481E-3</v>
      </c>
      <c r="D3501">
        <v>15</v>
      </c>
      <c r="E3501"/>
      <c r="F3501"/>
      <c r="G3501"/>
      <c r="H3501"/>
      <c r="I3501" t="s">
        <v>1252</v>
      </c>
      <c r="J3501"/>
    </row>
    <row r="3502" spans="1:10" ht="15" x14ac:dyDescent="0.2">
      <c r="A3502">
        <v>26</v>
      </c>
      <c r="B3502" t="s">
        <v>1335</v>
      </c>
      <c r="C3502" s="312">
        <v>0.96262731481481489</v>
      </c>
      <c r="D3502">
        <v>17</v>
      </c>
      <c r="E3502"/>
      <c r="F3502"/>
      <c r="G3502"/>
      <c r="H3502"/>
      <c r="I3502"/>
      <c r="J3502"/>
    </row>
    <row r="3503" spans="1:10" ht="15" x14ac:dyDescent="0.2">
      <c r="A3503">
        <v>26</v>
      </c>
      <c r="B3503" s="84">
        <v>44202</v>
      </c>
      <c r="C3503" s="312">
        <v>6.8402777777777776E-3</v>
      </c>
      <c r="D3503">
        <v>17</v>
      </c>
      <c r="E3503"/>
      <c r="F3503"/>
      <c r="G3503" t="s">
        <v>1859</v>
      </c>
      <c r="H3503"/>
      <c r="I3503"/>
      <c r="J3503"/>
    </row>
    <row r="3504" spans="1:10" ht="15" x14ac:dyDescent="0.2">
      <c r="A3504">
        <v>26</v>
      </c>
      <c r="B3504" s="84">
        <v>44353</v>
      </c>
      <c r="C3504" s="312">
        <v>0.94353009259259257</v>
      </c>
      <c r="D3504">
        <v>11</v>
      </c>
      <c r="E3504"/>
      <c r="F3504"/>
      <c r="G3504" t="s">
        <v>1824</v>
      </c>
      <c r="H3504"/>
      <c r="I3504"/>
      <c r="J3504"/>
    </row>
    <row r="3505" spans="1:10" ht="15" x14ac:dyDescent="0.2">
      <c r="A3505">
        <v>26</v>
      </c>
      <c r="B3505" s="84">
        <v>44353</v>
      </c>
      <c r="C3505" s="312">
        <v>0.94355324074074076</v>
      </c>
      <c r="D3505">
        <v>11</v>
      </c>
      <c r="E3505"/>
      <c r="F3505"/>
      <c r="G3505" t="s">
        <v>1827</v>
      </c>
      <c r="H3505"/>
      <c r="I3505" t="s">
        <v>1252</v>
      </c>
      <c r="J3505"/>
    </row>
    <row r="3506" spans="1:10" ht="15" x14ac:dyDescent="0.2">
      <c r="A3506">
        <v>26</v>
      </c>
      <c r="B3506" s="84">
        <v>44353</v>
      </c>
      <c r="C3506" s="312">
        <v>0.94387731481481474</v>
      </c>
      <c r="D3506">
        <v>11</v>
      </c>
      <c r="E3506"/>
      <c r="F3506"/>
      <c r="G3506" t="s">
        <v>591</v>
      </c>
      <c r="H3506" t="s">
        <v>1241</v>
      </c>
      <c r="I3506" t="s">
        <v>1252</v>
      </c>
      <c r="J3506"/>
    </row>
    <row r="3507" spans="1:10" ht="15" x14ac:dyDescent="0.2">
      <c r="A3507">
        <v>26</v>
      </c>
      <c r="B3507" s="84">
        <v>44353</v>
      </c>
      <c r="C3507" s="312">
        <v>0.94427083333333339</v>
      </c>
      <c r="D3507">
        <v>11</v>
      </c>
      <c r="E3507"/>
      <c r="F3507"/>
      <c r="G3507" t="s">
        <v>1824</v>
      </c>
      <c r="H3507"/>
      <c r="I3507" t="s">
        <v>1252</v>
      </c>
      <c r="J3507"/>
    </row>
    <row r="3508" spans="1:10" ht="15" x14ac:dyDescent="0.2">
      <c r="A3508">
        <v>26</v>
      </c>
      <c r="B3508" s="84">
        <v>44353</v>
      </c>
      <c r="C3508" s="312">
        <v>0.94456018518518514</v>
      </c>
      <c r="D3508">
        <v>11</v>
      </c>
      <c r="E3508"/>
      <c r="F3508"/>
      <c r="G3508" t="s">
        <v>1824</v>
      </c>
      <c r="H3508"/>
      <c r="I3508" t="s">
        <v>1252</v>
      </c>
      <c r="J3508"/>
    </row>
    <row r="3509" spans="1:10" ht="15" x14ac:dyDescent="0.2">
      <c r="A3509">
        <v>26</v>
      </c>
      <c r="B3509" s="84">
        <v>44414</v>
      </c>
      <c r="C3509" s="312">
        <v>0.13064814814814815</v>
      </c>
      <c r="D3509">
        <v>13</v>
      </c>
      <c r="E3509"/>
      <c r="F3509"/>
      <c r="G3509" t="s">
        <v>1837</v>
      </c>
      <c r="H3509"/>
      <c r="I3509" t="s">
        <v>1928</v>
      </c>
      <c r="J3509"/>
    </row>
    <row r="3510" spans="1:10" ht="15" x14ac:dyDescent="0.2">
      <c r="A3510">
        <v>26</v>
      </c>
      <c r="B3510" s="84">
        <v>44414</v>
      </c>
      <c r="C3510" s="312">
        <v>0.13077546296296297</v>
      </c>
      <c r="D3510">
        <v>13</v>
      </c>
      <c r="E3510"/>
      <c r="F3510"/>
      <c r="G3510" t="s">
        <v>591</v>
      </c>
      <c r="H3510" t="s">
        <v>1241</v>
      </c>
      <c r="I3510" t="s">
        <v>1252</v>
      </c>
      <c r="J3510"/>
    </row>
    <row r="3511" spans="1:10" ht="15" x14ac:dyDescent="0.2">
      <c r="A3511">
        <v>26</v>
      </c>
      <c r="B3511" s="84">
        <v>44414</v>
      </c>
      <c r="C3511" s="312">
        <v>0.1310763888888889</v>
      </c>
      <c r="D3511">
        <v>14</v>
      </c>
      <c r="E3511"/>
      <c r="F3511"/>
      <c r="G3511" t="s">
        <v>1835</v>
      </c>
      <c r="H3511"/>
      <c r="I3511" t="s">
        <v>1252</v>
      </c>
      <c r="J3511"/>
    </row>
    <row r="3512" spans="1:10" ht="15" x14ac:dyDescent="0.2">
      <c r="A3512">
        <v>26</v>
      </c>
      <c r="B3512" s="84">
        <v>44414</v>
      </c>
      <c r="C3512" s="312">
        <v>0.13134259259259259</v>
      </c>
      <c r="D3512">
        <v>13</v>
      </c>
      <c r="E3512"/>
      <c r="F3512"/>
      <c r="G3512" t="s">
        <v>1833</v>
      </c>
      <c r="H3512"/>
      <c r="I3512" t="s">
        <v>1252</v>
      </c>
      <c r="J3512"/>
    </row>
    <row r="3513" spans="1:10" ht="15" x14ac:dyDescent="0.2">
      <c r="A3513">
        <v>26</v>
      </c>
      <c r="B3513" s="84">
        <v>44414</v>
      </c>
      <c r="C3513" s="312">
        <v>0.13194444444444445</v>
      </c>
      <c r="D3513">
        <v>13</v>
      </c>
      <c r="E3513"/>
      <c r="F3513"/>
      <c r="G3513" t="s">
        <v>1828</v>
      </c>
      <c r="H3513"/>
      <c r="I3513" t="s">
        <v>1252</v>
      </c>
      <c r="J3513"/>
    </row>
    <row r="3514" spans="1:10" ht="15" x14ac:dyDescent="0.2">
      <c r="A3514">
        <v>26</v>
      </c>
      <c r="B3514" s="84">
        <v>44506</v>
      </c>
      <c r="C3514" s="312">
        <v>7.3414351851851856E-2</v>
      </c>
      <c r="D3514">
        <v>10</v>
      </c>
      <c r="E3514"/>
      <c r="F3514"/>
      <c r="G3514" t="s">
        <v>591</v>
      </c>
      <c r="H3514"/>
      <c r="I3514"/>
      <c r="J3514"/>
    </row>
    <row r="3515" spans="1:10" ht="15" x14ac:dyDescent="0.2">
      <c r="A3515">
        <v>26</v>
      </c>
      <c r="B3515" s="84">
        <v>44536</v>
      </c>
      <c r="C3515" s="312">
        <v>0.28533564814814816</v>
      </c>
      <c r="D3515">
        <v>11</v>
      </c>
      <c r="E3515"/>
      <c r="F3515"/>
      <c r="G3515" t="s">
        <v>1929</v>
      </c>
      <c r="H3515" t="s">
        <v>1298</v>
      </c>
      <c r="I3515" t="s">
        <v>1414</v>
      </c>
      <c r="J3515"/>
    </row>
    <row r="3516" spans="1:10" ht="15" x14ac:dyDescent="0.2">
      <c r="A3516">
        <v>26</v>
      </c>
      <c r="B3516" t="s">
        <v>1266</v>
      </c>
      <c r="C3516" s="312">
        <v>0.87937500000000002</v>
      </c>
      <c r="D3516">
        <v>16</v>
      </c>
      <c r="E3516"/>
      <c r="F3516"/>
      <c r="G3516"/>
      <c r="H3516"/>
      <c r="I3516"/>
      <c r="J3516"/>
    </row>
    <row r="3517" spans="1:10" ht="15" x14ac:dyDescent="0.2">
      <c r="A3517">
        <v>26</v>
      </c>
      <c r="B3517" t="s">
        <v>1266</v>
      </c>
      <c r="C3517" s="312">
        <v>0.87952546296296286</v>
      </c>
      <c r="D3517">
        <v>16</v>
      </c>
      <c r="E3517"/>
      <c r="F3517"/>
      <c r="G3517"/>
      <c r="H3517"/>
      <c r="I3517" t="s">
        <v>1252</v>
      </c>
      <c r="J3517"/>
    </row>
    <row r="3518" spans="1:10" ht="15" x14ac:dyDescent="0.2">
      <c r="A3518">
        <v>26</v>
      </c>
      <c r="B3518" t="s">
        <v>1393</v>
      </c>
      <c r="C3518" s="312">
        <v>0.15240740740740741</v>
      </c>
      <c r="D3518">
        <v>10</v>
      </c>
      <c r="E3518"/>
      <c r="F3518"/>
      <c r="G3518" t="s">
        <v>1835</v>
      </c>
      <c r="H3518"/>
      <c r="I3518" t="s">
        <v>1818</v>
      </c>
      <c r="J3518" t="s">
        <v>1630</v>
      </c>
    </row>
    <row r="3519" spans="1:10" ht="15" x14ac:dyDescent="0.2">
      <c r="A3519">
        <v>26</v>
      </c>
      <c r="B3519" t="s">
        <v>1393</v>
      </c>
      <c r="C3519" s="312">
        <v>0.15363425925925925</v>
      </c>
      <c r="D3519">
        <v>10</v>
      </c>
      <c r="E3519"/>
      <c r="F3519"/>
      <c r="G3519" t="s">
        <v>1829</v>
      </c>
      <c r="H3519"/>
      <c r="I3519" t="s">
        <v>1252</v>
      </c>
      <c r="J3519"/>
    </row>
    <row r="3520" spans="1:10" ht="15" x14ac:dyDescent="0.2">
      <c r="A3520">
        <v>26</v>
      </c>
      <c r="B3520" t="s">
        <v>1393</v>
      </c>
      <c r="C3520" s="312">
        <v>0.15443287037037037</v>
      </c>
      <c r="D3520">
        <v>10</v>
      </c>
      <c r="E3520"/>
      <c r="F3520"/>
      <c r="G3520" t="s">
        <v>1926</v>
      </c>
      <c r="H3520"/>
      <c r="I3520" t="s">
        <v>1252</v>
      </c>
      <c r="J3520"/>
    </row>
    <row r="3521" spans="1:10" ht="15" x14ac:dyDescent="0.2">
      <c r="A3521">
        <v>26</v>
      </c>
      <c r="B3521" t="s">
        <v>1267</v>
      </c>
      <c r="C3521" s="312">
        <v>0.1973611111111111</v>
      </c>
      <c r="D3521">
        <v>8</v>
      </c>
      <c r="E3521"/>
      <c r="F3521"/>
      <c r="G3521"/>
      <c r="H3521"/>
      <c r="I3521"/>
      <c r="J3521"/>
    </row>
    <row r="3522" spans="1:10" ht="15" x14ac:dyDescent="0.2">
      <c r="A3522">
        <v>26</v>
      </c>
      <c r="B3522" t="s">
        <v>1270</v>
      </c>
      <c r="C3522" s="312">
        <v>0.84612268518518519</v>
      </c>
      <c r="D3522">
        <v>18</v>
      </c>
      <c r="E3522"/>
      <c r="F3522"/>
      <c r="G3522" t="s">
        <v>1829</v>
      </c>
      <c r="H3522"/>
      <c r="I3522" t="s">
        <v>1930</v>
      </c>
      <c r="J3522"/>
    </row>
    <row r="3523" spans="1:10" ht="15" x14ac:dyDescent="0.2">
      <c r="A3523">
        <v>26</v>
      </c>
      <c r="B3523" t="s">
        <v>1270</v>
      </c>
      <c r="C3523" s="312">
        <v>0.84659722222222233</v>
      </c>
      <c r="D3523">
        <v>18</v>
      </c>
      <c r="E3523"/>
      <c r="F3523"/>
      <c r="G3523" t="s">
        <v>1835</v>
      </c>
      <c r="H3523"/>
      <c r="I3523" t="s">
        <v>1252</v>
      </c>
      <c r="J3523" t="s">
        <v>1414</v>
      </c>
    </row>
    <row r="3524" spans="1:10" ht="15" x14ac:dyDescent="0.2">
      <c r="A3524">
        <v>26</v>
      </c>
      <c r="B3524" t="s">
        <v>1352</v>
      </c>
      <c r="C3524" s="312">
        <v>0.22645833333333332</v>
      </c>
      <c r="D3524">
        <v>15</v>
      </c>
      <c r="E3524"/>
      <c r="F3524"/>
      <c r="G3524" t="s">
        <v>1837</v>
      </c>
      <c r="H3524"/>
      <c r="I3524" t="s">
        <v>1819</v>
      </c>
      <c r="J3524"/>
    </row>
    <row r="3525" spans="1:10" ht="15" x14ac:dyDescent="0.2">
      <c r="A3525">
        <v>26</v>
      </c>
      <c r="B3525" t="s">
        <v>1352</v>
      </c>
      <c r="C3525" s="312">
        <v>0.22731481481481483</v>
      </c>
      <c r="D3525">
        <v>15</v>
      </c>
      <c r="E3525"/>
      <c r="F3525"/>
      <c r="G3525"/>
      <c r="H3525"/>
      <c r="I3525" t="s">
        <v>1252</v>
      </c>
      <c r="J3525"/>
    </row>
    <row r="3526" spans="1:10" ht="15" x14ac:dyDescent="0.2">
      <c r="A3526">
        <v>26</v>
      </c>
      <c r="B3526" t="s">
        <v>1352</v>
      </c>
      <c r="C3526" s="312">
        <v>0.22844907407407408</v>
      </c>
      <c r="D3526">
        <v>15</v>
      </c>
      <c r="E3526"/>
      <c r="F3526"/>
      <c r="G3526"/>
      <c r="H3526"/>
      <c r="I3526" t="s">
        <v>1252</v>
      </c>
      <c r="J3526"/>
    </row>
    <row r="3527" spans="1:10" ht="15" x14ac:dyDescent="0.2">
      <c r="A3527">
        <v>26</v>
      </c>
      <c r="B3527" t="s">
        <v>1352</v>
      </c>
      <c r="C3527" s="312">
        <v>0.22855324074074077</v>
      </c>
      <c r="D3527">
        <v>15</v>
      </c>
      <c r="E3527"/>
      <c r="F3527"/>
      <c r="G3527"/>
      <c r="H3527"/>
      <c r="I3527" t="s">
        <v>1252</v>
      </c>
      <c r="J3527"/>
    </row>
    <row r="3528" spans="1:10" ht="15" x14ac:dyDescent="0.2">
      <c r="A3528">
        <v>26</v>
      </c>
      <c r="B3528" t="s">
        <v>1352</v>
      </c>
      <c r="C3528" s="312">
        <v>0.22878472222222224</v>
      </c>
      <c r="D3528">
        <v>15</v>
      </c>
      <c r="E3528"/>
      <c r="F3528"/>
      <c r="G3528"/>
      <c r="H3528"/>
      <c r="I3528" t="s">
        <v>1252</v>
      </c>
      <c r="J3528"/>
    </row>
    <row r="3529" spans="1:10" ht="15" x14ac:dyDescent="0.2">
      <c r="A3529">
        <v>26</v>
      </c>
      <c r="B3529" t="s">
        <v>1352</v>
      </c>
      <c r="C3529" s="312">
        <v>0.56109953703703697</v>
      </c>
      <c r="D3529">
        <v>26</v>
      </c>
      <c r="E3529"/>
      <c r="F3529"/>
      <c r="G3529"/>
      <c r="H3529"/>
      <c r="I3529"/>
      <c r="J3529"/>
    </row>
    <row r="3530" spans="1:10" ht="15" x14ac:dyDescent="0.2">
      <c r="A3530">
        <v>26</v>
      </c>
      <c r="B3530" t="s">
        <v>1449</v>
      </c>
      <c r="C3530" s="312">
        <v>4.8032407407407407E-3</v>
      </c>
      <c r="D3530">
        <v>15</v>
      </c>
      <c r="E3530"/>
      <c r="F3530"/>
      <c r="G3530" t="s">
        <v>1820</v>
      </c>
      <c r="H3530" t="s">
        <v>1241</v>
      </c>
      <c r="I3530" t="s">
        <v>1818</v>
      </c>
      <c r="J3530"/>
    </row>
    <row r="3531" spans="1:10" ht="15" x14ac:dyDescent="0.2">
      <c r="A3531">
        <v>26</v>
      </c>
      <c r="B3531" t="s">
        <v>1449</v>
      </c>
      <c r="C3531" s="312">
        <v>5.0231481481481481E-3</v>
      </c>
      <c r="D3531">
        <v>15</v>
      </c>
      <c r="E3531"/>
      <c r="F3531"/>
      <c r="G3531" t="s">
        <v>591</v>
      </c>
      <c r="H3531" t="s">
        <v>1241</v>
      </c>
      <c r="I3531" t="s">
        <v>1252</v>
      </c>
      <c r="J3531"/>
    </row>
    <row r="3532" spans="1:10" ht="15" x14ac:dyDescent="0.2">
      <c r="A3532">
        <v>26</v>
      </c>
      <c r="B3532" t="s">
        <v>1449</v>
      </c>
      <c r="C3532" s="312">
        <v>5.5787037037037038E-3</v>
      </c>
      <c r="D3532">
        <v>15</v>
      </c>
      <c r="E3532"/>
      <c r="F3532"/>
      <c r="G3532" t="s">
        <v>1879</v>
      </c>
      <c r="H3532" t="s">
        <v>1241</v>
      </c>
      <c r="I3532" t="s">
        <v>1252</v>
      </c>
      <c r="J3532" t="s">
        <v>1769</v>
      </c>
    </row>
    <row r="3533" spans="1:10" ht="15" x14ac:dyDescent="0.2">
      <c r="A3533">
        <v>26</v>
      </c>
      <c r="B3533" t="s">
        <v>1272</v>
      </c>
      <c r="C3533" s="312">
        <v>0.2235300925925926</v>
      </c>
      <c r="D3533">
        <v>13</v>
      </c>
      <c r="E3533"/>
      <c r="F3533"/>
      <c r="G3533" t="s">
        <v>591</v>
      </c>
      <c r="H3533" t="s">
        <v>1298</v>
      </c>
      <c r="I3533"/>
      <c r="J3533"/>
    </row>
    <row r="3534" spans="1:10" ht="15" x14ac:dyDescent="0.2">
      <c r="A3534">
        <v>26</v>
      </c>
      <c r="B3534" t="s">
        <v>1272</v>
      </c>
      <c r="C3534" s="312">
        <v>0.26425925925925925</v>
      </c>
      <c r="D3534">
        <v>10</v>
      </c>
      <c r="E3534"/>
      <c r="F3534"/>
      <c r="G3534" t="s">
        <v>1925</v>
      </c>
      <c r="H3534"/>
      <c r="I3534" t="s">
        <v>1818</v>
      </c>
      <c r="J3534"/>
    </row>
    <row r="3535" spans="1:10" ht="15" x14ac:dyDescent="0.2">
      <c r="A3535">
        <v>26</v>
      </c>
      <c r="B3535" t="s">
        <v>1272</v>
      </c>
      <c r="C3535" s="312">
        <v>0.26873842592592595</v>
      </c>
      <c r="D3535">
        <v>10</v>
      </c>
      <c r="E3535"/>
      <c r="F3535"/>
      <c r="G3535" t="s">
        <v>1829</v>
      </c>
      <c r="H3535" t="s">
        <v>1298</v>
      </c>
      <c r="I3535" t="s">
        <v>1252</v>
      </c>
      <c r="J3535"/>
    </row>
    <row r="3536" spans="1:10" ht="15" x14ac:dyDescent="0.2">
      <c r="A3536">
        <v>26</v>
      </c>
      <c r="B3536" t="s">
        <v>1272</v>
      </c>
      <c r="C3536" s="312">
        <v>0.26912037037037034</v>
      </c>
      <c r="D3536">
        <v>10</v>
      </c>
      <c r="E3536"/>
      <c r="F3536"/>
      <c r="G3536" t="s">
        <v>1926</v>
      </c>
      <c r="H3536"/>
      <c r="I3536" t="s">
        <v>1252</v>
      </c>
      <c r="J3536"/>
    </row>
    <row r="3537" spans="1:10" ht="15" x14ac:dyDescent="0.2">
      <c r="A3537">
        <v>26</v>
      </c>
      <c r="B3537" t="s">
        <v>1739</v>
      </c>
      <c r="C3537" s="312">
        <v>9.1817129629629624E-2</v>
      </c>
      <c r="D3537">
        <v>12</v>
      </c>
      <c r="E3537"/>
      <c r="F3537"/>
      <c r="G3537" t="s">
        <v>591</v>
      </c>
      <c r="H3537"/>
      <c r="I3537"/>
      <c r="J3537"/>
    </row>
    <row r="3538" spans="1:10" ht="15" x14ac:dyDescent="0.2">
      <c r="A3538">
        <v>26</v>
      </c>
      <c r="B3538" s="84">
        <v>44293</v>
      </c>
      <c r="C3538" s="312">
        <v>0.99662037037037043</v>
      </c>
      <c r="D3538">
        <v>12</v>
      </c>
      <c r="E3538"/>
      <c r="F3538"/>
      <c r="G3538" t="s">
        <v>1899</v>
      </c>
      <c r="H3538"/>
      <c r="I3538" t="s">
        <v>1743</v>
      </c>
      <c r="J3538"/>
    </row>
    <row r="3539" spans="1:10" ht="15" x14ac:dyDescent="0.2">
      <c r="A3539">
        <v>26</v>
      </c>
      <c r="B3539" s="84">
        <v>44293</v>
      </c>
      <c r="C3539" s="312">
        <v>0.99673611111111116</v>
      </c>
      <c r="D3539">
        <v>15</v>
      </c>
      <c r="E3539"/>
      <c r="F3539"/>
      <c r="G3539" t="s">
        <v>1843</v>
      </c>
      <c r="H3539"/>
      <c r="I3539" t="s">
        <v>1252</v>
      </c>
      <c r="J3539"/>
    </row>
    <row r="3540" spans="1:10" ht="15" x14ac:dyDescent="0.2">
      <c r="A3540">
        <v>26</v>
      </c>
      <c r="B3540" s="84">
        <v>44354</v>
      </c>
      <c r="C3540" s="312">
        <v>0.15916666666666668</v>
      </c>
      <c r="D3540">
        <v>15</v>
      </c>
      <c r="E3540"/>
      <c r="F3540"/>
      <c r="G3540" t="s">
        <v>1899</v>
      </c>
      <c r="H3540" t="s">
        <v>1241</v>
      </c>
      <c r="I3540"/>
      <c r="J3540"/>
    </row>
    <row r="3541" spans="1:10" ht="15" x14ac:dyDescent="0.2">
      <c r="A3541">
        <v>26</v>
      </c>
      <c r="B3541" s="84">
        <v>44354</v>
      </c>
      <c r="C3541" s="312">
        <v>0.9356944444444445</v>
      </c>
      <c r="D3541">
        <v>12</v>
      </c>
      <c r="E3541"/>
      <c r="F3541"/>
      <c r="G3541" t="s">
        <v>1837</v>
      </c>
      <c r="H3541"/>
      <c r="I3541"/>
      <c r="J3541"/>
    </row>
    <row r="3542" spans="1:10" ht="15" x14ac:dyDescent="0.2">
      <c r="A3542">
        <v>26</v>
      </c>
      <c r="B3542" s="84">
        <v>44384</v>
      </c>
      <c r="C3542" s="312">
        <v>0.86298611111111112</v>
      </c>
      <c r="D3542">
        <v>13</v>
      </c>
      <c r="E3542"/>
      <c r="F3542"/>
      <c r="G3542" t="s">
        <v>1899</v>
      </c>
      <c r="H3542"/>
      <c r="I3542" t="s">
        <v>1928</v>
      </c>
      <c r="J3542"/>
    </row>
    <row r="3543" spans="1:10" ht="15" x14ac:dyDescent="0.2">
      <c r="A3543">
        <v>26</v>
      </c>
      <c r="B3543" s="84">
        <v>44384</v>
      </c>
      <c r="C3543" s="312">
        <v>0.8636342592592593</v>
      </c>
      <c r="D3543">
        <v>13</v>
      </c>
      <c r="E3543"/>
      <c r="F3543"/>
      <c r="G3543" t="s">
        <v>1931</v>
      </c>
      <c r="H3543"/>
      <c r="I3543" t="s">
        <v>1932</v>
      </c>
      <c r="J3543" t="s">
        <v>1414</v>
      </c>
    </row>
    <row r="3544" spans="1:10" ht="15" x14ac:dyDescent="0.2">
      <c r="A3544">
        <v>26</v>
      </c>
      <c r="B3544" s="84">
        <v>44384</v>
      </c>
      <c r="C3544" s="312">
        <v>0.86371527777777779</v>
      </c>
      <c r="D3544">
        <v>13</v>
      </c>
      <c r="E3544"/>
      <c r="F3544"/>
      <c r="G3544" t="s">
        <v>1933</v>
      </c>
      <c r="H3544"/>
      <c r="I3544" t="s">
        <v>1252</v>
      </c>
      <c r="J3544" t="s">
        <v>1414</v>
      </c>
    </row>
    <row r="3545" spans="1:10" ht="15" x14ac:dyDescent="0.2">
      <c r="A3545">
        <v>26</v>
      </c>
      <c r="B3545" s="84">
        <v>44507</v>
      </c>
      <c r="C3545" s="312">
        <v>0.96771990740740732</v>
      </c>
      <c r="D3545">
        <v>12</v>
      </c>
      <c r="E3545"/>
      <c r="F3545"/>
      <c r="G3545" t="s">
        <v>1899</v>
      </c>
      <c r="H3545"/>
      <c r="I3545"/>
      <c r="J3545"/>
    </row>
    <row r="3546" spans="1:10" ht="15" x14ac:dyDescent="0.2">
      <c r="A3546">
        <v>26</v>
      </c>
      <c r="B3546" t="s">
        <v>1278</v>
      </c>
      <c r="C3546" s="312">
        <v>0.33520833333333333</v>
      </c>
      <c r="D3546">
        <v>13</v>
      </c>
      <c r="E3546"/>
      <c r="F3546"/>
      <c r="G3546" t="s">
        <v>1859</v>
      </c>
      <c r="H3546"/>
      <c r="I3546"/>
      <c r="J3546"/>
    </row>
    <row r="3547" spans="1:10" ht="15" x14ac:dyDescent="0.2">
      <c r="A3547">
        <v>26</v>
      </c>
      <c r="B3547" t="s">
        <v>1279</v>
      </c>
      <c r="C3547" s="312">
        <v>5.3657407407407404E-2</v>
      </c>
      <c r="D3547">
        <v>17</v>
      </c>
      <c r="E3547"/>
      <c r="F3547"/>
      <c r="G3547" t="s">
        <v>1859</v>
      </c>
      <c r="H3547"/>
      <c r="I3547"/>
      <c r="J3547"/>
    </row>
    <row r="3548" spans="1:10" ht="15" x14ac:dyDescent="0.2">
      <c r="A3548">
        <v>26</v>
      </c>
      <c r="B3548" t="s">
        <v>1280</v>
      </c>
      <c r="C3548" s="312">
        <v>0.94515046296296301</v>
      </c>
      <c r="D3548">
        <v>12</v>
      </c>
      <c r="E3548"/>
      <c r="F3548"/>
      <c r="G3548" t="s">
        <v>1835</v>
      </c>
      <c r="H3548"/>
      <c r="I3548" t="s">
        <v>1934</v>
      </c>
      <c r="J3548"/>
    </row>
    <row r="3549" spans="1:10" ht="15" x14ac:dyDescent="0.2">
      <c r="A3549">
        <v>26</v>
      </c>
      <c r="B3549" t="s">
        <v>1280</v>
      </c>
      <c r="C3549" s="312">
        <v>0.94552083333333325</v>
      </c>
      <c r="D3549">
        <v>12</v>
      </c>
      <c r="E3549"/>
      <c r="F3549"/>
      <c r="G3549" t="s">
        <v>1828</v>
      </c>
      <c r="H3549" t="s">
        <v>1241</v>
      </c>
      <c r="I3549" t="s">
        <v>1252</v>
      </c>
      <c r="J3549" t="s">
        <v>1414</v>
      </c>
    </row>
    <row r="3550" spans="1:10" ht="15" x14ac:dyDescent="0.2">
      <c r="A3550">
        <v>26</v>
      </c>
      <c r="B3550" t="s">
        <v>1280</v>
      </c>
      <c r="C3550" s="312">
        <v>0.94644675925925925</v>
      </c>
      <c r="D3550">
        <v>12</v>
      </c>
      <c r="E3550"/>
      <c r="F3550"/>
      <c r="G3550" t="s">
        <v>1935</v>
      </c>
      <c r="H3550"/>
      <c r="I3550"/>
      <c r="J3550"/>
    </row>
    <row r="3551" spans="1:10" ht="15" x14ac:dyDescent="0.2">
      <c r="A3551">
        <v>26</v>
      </c>
      <c r="B3551" t="s">
        <v>1280</v>
      </c>
      <c r="C3551" s="312">
        <v>0.94671296296296292</v>
      </c>
      <c r="D3551">
        <v>12</v>
      </c>
      <c r="E3551"/>
      <c r="F3551"/>
      <c r="G3551" t="s">
        <v>1820</v>
      </c>
      <c r="H3551"/>
      <c r="I3551"/>
      <c r="J3551"/>
    </row>
    <row r="3552" spans="1:10" ht="15" x14ac:dyDescent="0.2">
      <c r="A3552">
        <v>26</v>
      </c>
      <c r="B3552" t="s">
        <v>1286</v>
      </c>
      <c r="C3552" s="312">
        <v>0.73046296296296298</v>
      </c>
      <c r="D3552">
        <v>20</v>
      </c>
      <c r="E3552"/>
      <c r="F3552"/>
      <c r="G3552" t="s">
        <v>1835</v>
      </c>
      <c r="H3552" t="s">
        <v>1241</v>
      </c>
      <c r="I3552"/>
      <c r="J3552"/>
    </row>
    <row r="3553" spans="1:10" ht="15" x14ac:dyDescent="0.2">
      <c r="A3553">
        <v>26</v>
      </c>
      <c r="B3553" t="s">
        <v>1287</v>
      </c>
      <c r="C3553" s="312">
        <v>0.10583333333333333</v>
      </c>
      <c r="D3553">
        <v>7</v>
      </c>
      <c r="E3553"/>
      <c r="F3553"/>
      <c r="G3553" t="s">
        <v>1843</v>
      </c>
      <c r="H3553"/>
      <c r="I3553"/>
      <c r="J3553"/>
    </row>
    <row r="3554" spans="1:10" ht="15" x14ac:dyDescent="0.2">
      <c r="A3554">
        <v>26</v>
      </c>
      <c r="B3554" t="s">
        <v>1287</v>
      </c>
      <c r="C3554" s="312">
        <v>0.20120370370370369</v>
      </c>
      <c r="D3554">
        <v>8</v>
      </c>
      <c r="E3554"/>
      <c r="F3554"/>
      <c r="G3554" t="s">
        <v>1843</v>
      </c>
      <c r="H3554"/>
      <c r="I3554" t="s">
        <v>1743</v>
      </c>
      <c r="J3554"/>
    </row>
    <row r="3555" spans="1:10" ht="15" x14ac:dyDescent="0.2">
      <c r="A3555">
        <v>26</v>
      </c>
      <c r="B3555" t="s">
        <v>1287</v>
      </c>
      <c r="C3555" s="312">
        <v>0.20185185185185184</v>
      </c>
      <c r="D3555">
        <v>8</v>
      </c>
      <c r="E3555"/>
      <c r="F3555"/>
      <c r="G3555" t="s">
        <v>1859</v>
      </c>
      <c r="H3555"/>
      <c r="I3555" t="s">
        <v>1252</v>
      </c>
      <c r="J3555"/>
    </row>
    <row r="3556" spans="1:10" ht="15" x14ac:dyDescent="0.2">
      <c r="A3556">
        <v>26</v>
      </c>
      <c r="B3556" t="s">
        <v>1370</v>
      </c>
      <c r="C3556" s="312">
        <v>0.23439814814814816</v>
      </c>
      <c r="D3556">
        <v>7</v>
      </c>
      <c r="E3556">
        <v>1</v>
      </c>
      <c r="F3556"/>
      <c r="G3556" t="s">
        <v>1843</v>
      </c>
      <c r="H3556"/>
      <c r="I3556"/>
      <c r="J3556"/>
    </row>
    <row r="3557" spans="1:10" ht="15" x14ac:dyDescent="0.2">
      <c r="A3557">
        <v>26</v>
      </c>
      <c r="B3557" t="s">
        <v>1370</v>
      </c>
      <c r="C3557" s="312">
        <v>0.29700231481481482</v>
      </c>
      <c r="D3557">
        <v>5</v>
      </c>
      <c r="E3557">
        <v>1</v>
      </c>
      <c r="F3557" t="s">
        <v>872</v>
      </c>
      <c r="G3557" t="s">
        <v>1901</v>
      </c>
      <c r="H3557"/>
      <c r="I3557" t="s">
        <v>1743</v>
      </c>
      <c r="J3557"/>
    </row>
    <row r="3558" spans="1:10" ht="15" x14ac:dyDescent="0.2">
      <c r="A3558">
        <v>26</v>
      </c>
      <c r="B3558" t="s">
        <v>1370</v>
      </c>
      <c r="C3558" s="312">
        <v>0.2978587962962963</v>
      </c>
      <c r="D3558">
        <v>5</v>
      </c>
      <c r="E3558"/>
      <c r="F3558"/>
      <c r="G3558" t="s">
        <v>1827</v>
      </c>
      <c r="H3558" t="s">
        <v>1241</v>
      </c>
      <c r="I3558" t="s">
        <v>1252</v>
      </c>
      <c r="J3558" t="s">
        <v>1936</v>
      </c>
    </row>
    <row r="3559" spans="1:10" ht="15" x14ac:dyDescent="0.2">
      <c r="A3559">
        <v>26</v>
      </c>
      <c r="B3559" t="s">
        <v>1290</v>
      </c>
      <c r="C3559" s="312">
        <v>5.5173611111111111E-2</v>
      </c>
      <c r="D3559">
        <v>15</v>
      </c>
      <c r="E3559"/>
      <c r="F3559"/>
      <c r="G3559" t="s">
        <v>1926</v>
      </c>
      <c r="H3559" t="s">
        <v>1298</v>
      </c>
      <c r="I3559"/>
      <c r="J3559"/>
    </row>
    <row r="3560" spans="1:10" ht="15" x14ac:dyDescent="0.2">
      <c r="A3560">
        <v>26</v>
      </c>
      <c r="B3560" t="s">
        <v>1290</v>
      </c>
      <c r="C3560" s="312">
        <v>0.12456018518518519</v>
      </c>
      <c r="D3560">
        <v>15</v>
      </c>
      <c r="E3560"/>
      <c r="F3560"/>
      <c r="G3560" t="s">
        <v>1820</v>
      </c>
      <c r="H3560"/>
      <c r="I3560"/>
      <c r="J3560"/>
    </row>
    <row r="3561" spans="1:10" ht="15" x14ac:dyDescent="0.2">
      <c r="A3561">
        <v>26</v>
      </c>
      <c r="B3561" t="s">
        <v>1293</v>
      </c>
      <c r="C3561" s="312">
        <v>0.83109953703703709</v>
      </c>
      <c r="D3561">
        <v>16</v>
      </c>
      <c r="E3561"/>
      <c r="F3561"/>
      <c r="G3561" t="s">
        <v>1899</v>
      </c>
      <c r="H3561"/>
      <c r="I3561" t="s">
        <v>1937</v>
      </c>
      <c r="J3561"/>
    </row>
    <row r="3562" spans="1:10" ht="15" x14ac:dyDescent="0.2">
      <c r="A3562">
        <v>26</v>
      </c>
      <c r="B3562" t="s">
        <v>1293</v>
      </c>
      <c r="C3562" s="312">
        <v>0.83538194444444447</v>
      </c>
      <c r="D3562">
        <v>15</v>
      </c>
      <c r="E3562"/>
      <c r="F3562"/>
      <c r="G3562" t="s">
        <v>1859</v>
      </c>
      <c r="H3562"/>
      <c r="I3562" t="s">
        <v>1385</v>
      </c>
      <c r="J3562"/>
    </row>
    <row r="3563" spans="1:10" ht="15" x14ac:dyDescent="0.2">
      <c r="A3563">
        <v>26</v>
      </c>
      <c r="B3563" t="s">
        <v>1293</v>
      </c>
      <c r="C3563" s="312">
        <v>0.83549768518518519</v>
      </c>
      <c r="D3563">
        <v>16</v>
      </c>
      <c r="E3563"/>
      <c r="F3563"/>
      <c r="G3563" t="s">
        <v>1843</v>
      </c>
      <c r="H3563"/>
      <c r="I3563" t="s">
        <v>1252</v>
      </c>
      <c r="J3563"/>
    </row>
    <row r="3564" spans="1:10" ht="15" x14ac:dyDescent="0.2">
      <c r="A3564">
        <v>26</v>
      </c>
      <c r="B3564" t="s">
        <v>1293</v>
      </c>
      <c r="C3564" s="312">
        <v>0.98354166666666665</v>
      </c>
      <c r="D3564">
        <v>10</v>
      </c>
      <c r="E3564"/>
      <c r="F3564"/>
      <c r="G3564" t="s">
        <v>1925</v>
      </c>
      <c r="H3564" t="s">
        <v>1241</v>
      </c>
      <c r="I3564" t="s">
        <v>1414</v>
      </c>
      <c r="J3564"/>
    </row>
    <row r="3565" spans="1:10" ht="15" x14ac:dyDescent="0.2">
      <c r="A3565">
        <v>26</v>
      </c>
      <c r="B3565" t="s">
        <v>1293</v>
      </c>
      <c r="C3565" s="312">
        <v>0.98370370370370364</v>
      </c>
      <c r="D3565">
        <v>10</v>
      </c>
      <c r="E3565"/>
      <c r="F3565"/>
      <c r="G3565" t="s">
        <v>591</v>
      </c>
      <c r="H3565" t="s">
        <v>1241</v>
      </c>
      <c r="I3565" t="s">
        <v>1252</v>
      </c>
      <c r="J3565"/>
    </row>
    <row r="3566" spans="1:10" ht="15" x14ac:dyDescent="0.2">
      <c r="A3566">
        <v>26</v>
      </c>
      <c r="B3566" t="s">
        <v>1293</v>
      </c>
      <c r="C3566" s="312">
        <v>0.98631944444444442</v>
      </c>
      <c r="D3566">
        <v>10</v>
      </c>
      <c r="E3566"/>
      <c r="F3566"/>
      <c r="G3566" t="s">
        <v>1935</v>
      </c>
      <c r="H3566" t="s">
        <v>1241</v>
      </c>
      <c r="I3566" t="s">
        <v>1252</v>
      </c>
      <c r="J3566" t="s">
        <v>1938</v>
      </c>
    </row>
    <row r="3567" spans="1:10" ht="15" x14ac:dyDescent="0.2">
      <c r="A3567">
        <v>26</v>
      </c>
      <c r="B3567" s="84">
        <v>44204</v>
      </c>
      <c r="C3567" s="312">
        <v>3.1469907407407412E-2</v>
      </c>
      <c r="D3567">
        <v>10</v>
      </c>
      <c r="E3567"/>
      <c r="F3567"/>
      <c r="G3567"/>
      <c r="H3567"/>
      <c r="I3567"/>
      <c r="J3567"/>
    </row>
    <row r="3568" spans="1:10" ht="15" x14ac:dyDescent="0.2">
      <c r="A3568">
        <v>26</v>
      </c>
      <c r="B3568" s="84">
        <v>44204</v>
      </c>
      <c r="C3568" s="312">
        <v>0.12148148148148148</v>
      </c>
      <c r="D3568">
        <v>8</v>
      </c>
      <c r="E3568"/>
      <c r="F3568"/>
      <c r="G3568" t="s">
        <v>1835</v>
      </c>
      <c r="H3568"/>
      <c r="I3568" t="s">
        <v>1743</v>
      </c>
      <c r="J3568"/>
    </row>
    <row r="3569" spans="1:10" ht="15" x14ac:dyDescent="0.2">
      <c r="A3569">
        <v>26</v>
      </c>
      <c r="B3569" s="84">
        <v>44204</v>
      </c>
      <c r="C3569" s="312">
        <v>0.12995370370370371</v>
      </c>
      <c r="D3569">
        <v>8</v>
      </c>
      <c r="E3569"/>
      <c r="F3569"/>
      <c r="G3569" t="s">
        <v>1820</v>
      </c>
      <c r="H3569"/>
      <c r="I3569" t="s">
        <v>1252</v>
      </c>
      <c r="J3569"/>
    </row>
    <row r="3570" spans="1:10" ht="15" x14ac:dyDescent="0.2">
      <c r="A3570">
        <v>26</v>
      </c>
      <c r="B3570" s="84">
        <v>44235</v>
      </c>
      <c r="C3570" s="312">
        <v>0.27351851851851855</v>
      </c>
      <c r="D3570">
        <v>6</v>
      </c>
      <c r="E3570"/>
      <c r="F3570"/>
      <c r="G3570"/>
      <c r="H3570"/>
      <c r="I3570" t="s">
        <v>1743</v>
      </c>
      <c r="J3570"/>
    </row>
    <row r="3571" spans="1:10" ht="15" x14ac:dyDescent="0.2">
      <c r="A3571">
        <v>26</v>
      </c>
      <c r="B3571" s="84">
        <v>44235</v>
      </c>
      <c r="C3571" s="312">
        <v>0.27410879629629631</v>
      </c>
      <c r="D3571">
        <v>7</v>
      </c>
      <c r="E3571"/>
      <c r="F3571"/>
      <c r="G3571" t="s">
        <v>1829</v>
      </c>
      <c r="H3571"/>
      <c r="I3571" t="s">
        <v>1252</v>
      </c>
      <c r="J3571"/>
    </row>
    <row r="3572" spans="1:10" ht="15" x14ac:dyDescent="0.2">
      <c r="A3572">
        <v>26</v>
      </c>
      <c r="B3572" s="84">
        <v>44294</v>
      </c>
      <c r="C3572" s="312">
        <v>0.87645833333333334</v>
      </c>
      <c r="D3572">
        <v>15</v>
      </c>
      <c r="E3572"/>
      <c r="F3572"/>
      <c r="G3572" t="s">
        <v>1814</v>
      </c>
      <c r="H3572" t="s">
        <v>1241</v>
      </c>
      <c r="I3572" t="s">
        <v>1939</v>
      </c>
      <c r="J3572"/>
    </row>
    <row r="3573" spans="1:10" ht="15" x14ac:dyDescent="0.2">
      <c r="A3573">
        <v>26</v>
      </c>
      <c r="B3573" s="84">
        <v>44447</v>
      </c>
      <c r="C3573" s="312">
        <v>0.9706597222222223</v>
      </c>
      <c r="D3573">
        <v>15</v>
      </c>
      <c r="E3573"/>
      <c r="F3573"/>
      <c r="G3573" t="s">
        <v>1859</v>
      </c>
      <c r="H3573"/>
      <c r="I3573"/>
      <c r="J3573"/>
    </row>
    <row r="3574" spans="1:10" ht="15" x14ac:dyDescent="0.2">
      <c r="A3574">
        <v>26</v>
      </c>
      <c r="B3574" s="84">
        <v>44508</v>
      </c>
      <c r="C3574" s="312">
        <v>0.2091898148148148</v>
      </c>
      <c r="D3574">
        <v>15</v>
      </c>
      <c r="E3574"/>
      <c r="F3574"/>
      <c r="G3574" t="s">
        <v>1843</v>
      </c>
      <c r="H3574"/>
      <c r="I3574" t="s">
        <v>1743</v>
      </c>
      <c r="J3574" t="s">
        <v>1528</v>
      </c>
    </row>
    <row r="3575" spans="1:10" ht="15" x14ac:dyDescent="0.2">
      <c r="A3575">
        <v>26</v>
      </c>
      <c r="B3575" s="84">
        <v>44508</v>
      </c>
      <c r="C3575" s="312">
        <v>0.20931712962962964</v>
      </c>
      <c r="D3575">
        <v>15</v>
      </c>
      <c r="E3575"/>
      <c r="F3575"/>
      <c r="G3575" t="s">
        <v>1859</v>
      </c>
      <c r="H3575"/>
      <c r="I3575" t="s">
        <v>1252</v>
      </c>
      <c r="J3575"/>
    </row>
    <row r="3576" spans="1:10" ht="15" x14ac:dyDescent="0.2">
      <c r="A3576">
        <v>26</v>
      </c>
      <c r="B3576" s="84">
        <v>44508</v>
      </c>
      <c r="C3576" s="312">
        <v>0.31459490740740742</v>
      </c>
      <c r="D3576">
        <v>15</v>
      </c>
      <c r="E3576"/>
      <c r="F3576"/>
      <c r="G3576"/>
      <c r="H3576"/>
      <c r="I3576"/>
      <c r="J3576"/>
    </row>
    <row r="3577" spans="1:10" ht="15" x14ac:dyDescent="0.2">
      <c r="A3577">
        <v>26</v>
      </c>
      <c r="B3577" s="84">
        <v>44508</v>
      </c>
      <c r="C3577" s="312">
        <v>0.93928240740740743</v>
      </c>
      <c r="D3577">
        <v>13</v>
      </c>
      <c r="E3577"/>
      <c r="F3577"/>
      <c r="G3577" t="s">
        <v>1901</v>
      </c>
      <c r="H3577"/>
      <c r="I3577"/>
      <c r="J3577" t="s">
        <v>1528</v>
      </c>
    </row>
    <row r="3578" spans="1:10" ht="15" x14ac:dyDescent="0.2">
      <c r="A3578">
        <v>26</v>
      </c>
      <c r="B3578" s="84">
        <v>44508</v>
      </c>
      <c r="C3578" s="312">
        <v>0.95078703703703704</v>
      </c>
      <c r="D3578">
        <v>13</v>
      </c>
      <c r="E3578"/>
      <c r="F3578"/>
      <c r="G3578" t="s">
        <v>1859</v>
      </c>
      <c r="H3578"/>
      <c r="I3578" t="s">
        <v>1385</v>
      </c>
      <c r="J3578"/>
    </row>
    <row r="3579" spans="1:10" ht="15" x14ac:dyDescent="0.2">
      <c r="A3579">
        <v>26</v>
      </c>
      <c r="B3579" s="84">
        <v>44508</v>
      </c>
      <c r="C3579" s="312">
        <v>0.9593287037037036</v>
      </c>
      <c r="D3579">
        <v>13</v>
      </c>
      <c r="E3579"/>
      <c r="F3579"/>
      <c r="G3579" t="s">
        <v>1940</v>
      </c>
      <c r="H3579"/>
      <c r="I3579" t="s">
        <v>1252</v>
      </c>
      <c r="J3579" t="s">
        <v>1414</v>
      </c>
    </row>
    <row r="3580" spans="1:10" ht="15" x14ac:dyDescent="0.2">
      <c r="A3580">
        <v>26</v>
      </c>
      <c r="B3580" s="84">
        <v>44538</v>
      </c>
      <c r="C3580" s="312">
        <v>0.93870370370370371</v>
      </c>
      <c r="D3580">
        <v>15</v>
      </c>
      <c r="E3580"/>
      <c r="F3580"/>
      <c r="G3580" t="s">
        <v>1940</v>
      </c>
      <c r="H3580"/>
      <c r="I3580" t="s">
        <v>1818</v>
      </c>
      <c r="J3580" t="s">
        <v>1354</v>
      </c>
    </row>
    <row r="3581" spans="1:10" ht="15" x14ac:dyDescent="0.2">
      <c r="A3581">
        <v>26</v>
      </c>
      <c r="B3581" s="84">
        <v>44538</v>
      </c>
      <c r="C3581" s="312">
        <v>0.93913194444444448</v>
      </c>
      <c r="D3581">
        <v>15</v>
      </c>
      <c r="E3581"/>
      <c r="F3581"/>
      <c r="G3581" t="s">
        <v>1823</v>
      </c>
      <c r="H3581"/>
      <c r="I3581"/>
      <c r="J3581"/>
    </row>
    <row r="3582" spans="1:10" ht="15" x14ac:dyDescent="0.2">
      <c r="A3582">
        <v>26</v>
      </c>
      <c r="B3582" t="s">
        <v>1302</v>
      </c>
      <c r="C3582" s="312">
        <v>0.92828703703703708</v>
      </c>
      <c r="D3582">
        <v>18</v>
      </c>
      <c r="E3582"/>
      <c r="F3582"/>
      <c r="G3582" t="s">
        <v>1843</v>
      </c>
      <c r="H3582"/>
      <c r="I3582"/>
      <c r="J3582"/>
    </row>
    <row r="3583" spans="1:10" ht="15" x14ac:dyDescent="0.2">
      <c r="A3583">
        <v>26</v>
      </c>
      <c r="B3583" t="s">
        <v>1302</v>
      </c>
      <c r="C3583" s="312">
        <v>0.92837962962962972</v>
      </c>
      <c r="D3583">
        <v>18</v>
      </c>
      <c r="E3583"/>
      <c r="F3583"/>
      <c r="G3583" t="s">
        <v>1901</v>
      </c>
      <c r="H3583"/>
      <c r="I3583" t="s">
        <v>1528</v>
      </c>
      <c r="J3583"/>
    </row>
    <row r="3584" spans="1:10" ht="15" x14ac:dyDescent="0.2">
      <c r="A3584">
        <v>26</v>
      </c>
      <c r="B3584" t="s">
        <v>1428</v>
      </c>
      <c r="C3584" s="312">
        <v>7.5219907407407416E-2</v>
      </c>
      <c r="D3584">
        <v>15</v>
      </c>
      <c r="E3584"/>
      <c r="F3584"/>
      <c r="G3584" t="s">
        <v>1859</v>
      </c>
      <c r="H3584"/>
      <c r="I3584"/>
      <c r="J3584"/>
    </row>
    <row r="3585" spans="1:10" ht="15" x14ac:dyDescent="0.2">
      <c r="A3585">
        <v>26</v>
      </c>
      <c r="B3585" t="s">
        <v>1428</v>
      </c>
      <c r="C3585" s="312">
        <v>0.88446759259259267</v>
      </c>
      <c r="D3585">
        <v>16</v>
      </c>
      <c r="E3585"/>
      <c r="F3585"/>
      <c r="G3585" t="s">
        <v>1941</v>
      </c>
      <c r="H3585"/>
      <c r="I3585" t="s">
        <v>1414</v>
      </c>
      <c r="J3585"/>
    </row>
    <row r="3586" spans="1:10" ht="15" x14ac:dyDescent="0.2">
      <c r="A3586">
        <v>26</v>
      </c>
      <c r="B3586" t="s">
        <v>1371</v>
      </c>
      <c r="C3586" s="312">
        <v>2.9780092592592594E-2</v>
      </c>
      <c r="D3586">
        <v>14</v>
      </c>
      <c r="E3586"/>
      <c r="F3586"/>
      <c r="G3586" t="s">
        <v>1899</v>
      </c>
      <c r="H3586"/>
      <c r="I3586"/>
      <c r="J3586"/>
    </row>
    <row r="3587" spans="1:10" ht="15" x14ac:dyDescent="0.2">
      <c r="A3587">
        <v>26</v>
      </c>
      <c r="B3587" t="s">
        <v>1371</v>
      </c>
      <c r="C3587" s="312">
        <v>0.88114583333333341</v>
      </c>
      <c r="D3587">
        <v>19</v>
      </c>
      <c r="E3587"/>
      <c r="F3587"/>
      <c r="G3587" t="s">
        <v>1942</v>
      </c>
      <c r="H3587"/>
      <c r="I3587" t="s">
        <v>1943</v>
      </c>
      <c r="J3587"/>
    </row>
    <row r="3588" spans="1:10" ht="15" x14ac:dyDescent="0.2">
      <c r="A3588">
        <v>26</v>
      </c>
      <c r="B3588" t="s">
        <v>1371</v>
      </c>
      <c r="C3588" s="312">
        <v>0.88135416666666666</v>
      </c>
      <c r="D3588">
        <v>20</v>
      </c>
      <c r="E3588"/>
      <c r="F3588"/>
      <c r="G3588" t="s">
        <v>1944</v>
      </c>
      <c r="H3588"/>
      <c r="I3588" t="s">
        <v>1252</v>
      </c>
      <c r="J3588" t="s">
        <v>1414</v>
      </c>
    </row>
    <row r="3589" spans="1:10" ht="15" x14ac:dyDescent="0.2">
      <c r="A3589">
        <v>26</v>
      </c>
      <c r="B3589" t="s">
        <v>1309</v>
      </c>
      <c r="C3589" s="312">
        <v>3.096064814814815E-2</v>
      </c>
      <c r="D3589">
        <v>13</v>
      </c>
      <c r="E3589"/>
      <c r="F3589"/>
      <c r="G3589" t="s">
        <v>1843</v>
      </c>
      <c r="H3589"/>
      <c r="I3589"/>
      <c r="J3589"/>
    </row>
    <row r="3590" spans="1:10" ht="15" x14ac:dyDescent="0.2">
      <c r="A3590">
        <v>26</v>
      </c>
      <c r="B3590" t="s">
        <v>1312</v>
      </c>
      <c r="C3590" s="312">
        <v>0.18231481481481482</v>
      </c>
      <c r="D3590">
        <v>17</v>
      </c>
      <c r="E3590"/>
      <c r="F3590"/>
      <c r="G3590">
        <v>24</v>
      </c>
      <c r="H3590"/>
      <c r="I3590"/>
      <c r="J3590"/>
    </row>
    <row r="3591" spans="1:10" ht="15" x14ac:dyDescent="0.2">
      <c r="A3591">
        <v>27</v>
      </c>
      <c r="B3591" s="84">
        <v>44201</v>
      </c>
      <c r="C3591" s="312">
        <v>0.79230324074074077</v>
      </c>
      <c r="D3591">
        <v>22</v>
      </c>
      <c r="E3591"/>
      <c r="F3591"/>
      <c r="G3591"/>
      <c r="H3591" t="s">
        <v>1241</v>
      </c>
      <c r="I3591" t="s">
        <v>1414</v>
      </c>
      <c r="J3591"/>
    </row>
    <row r="3592" spans="1:10" ht="15" x14ac:dyDescent="0.2">
      <c r="A3592">
        <v>27</v>
      </c>
      <c r="B3592" s="84">
        <v>44260</v>
      </c>
      <c r="C3592" s="312">
        <v>0.291099537037037</v>
      </c>
      <c r="D3592">
        <v>12</v>
      </c>
      <c r="E3592"/>
      <c r="F3592"/>
      <c r="G3592" t="s">
        <v>591</v>
      </c>
      <c r="H3592" t="s">
        <v>1241</v>
      </c>
      <c r="I3592" t="s">
        <v>1878</v>
      </c>
      <c r="J3592" t="s">
        <v>1414</v>
      </c>
    </row>
    <row r="3593" spans="1:10" ht="15" x14ac:dyDescent="0.2">
      <c r="A3593">
        <v>27</v>
      </c>
      <c r="B3593" s="84">
        <v>44260</v>
      </c>
      <c r="C3593" s="312">
        <v>0.29118055555555555</v>
      </c>
      <c r="D3593">
        <v>12</v>
      </c>
      <c r="E3593"/>
      <c r="F3593"/>
      <c r="G3593" t="s">
        <v>1831</v>
      </c>
      <c r="H3593"/>
      <c r="I3593" t="s">
        <v>1252</v>
      </c>
      <c r="J3593" t="s">
        <v>1877</v>
      </c>
    </row>
    <row r="3594" spans="1:10" ht="15" x14ac:dyDescent="0.2">
      <c r="A3594">
        <v>27</v>
      </c>
      <c r="B3594" s="84">
        <v>44260</v>
      </c>
      <c r="C3594" s="312">
        <v>0.29158564814814814</v>
      </c>
      <c r="D3594">
        <v>12</v>
      </c>
      <c r="E3594"/>
      <c r="F3594"/>
      <c r="G3594" t="s">
        <v>1945</v>
      </c>
      <c r="H3594" t="s">
        <v>1241</v>
      </c>
      <c r="I3594" t="s">
        <v>1252</v>
      </c>
      <c r="J3594" t="s">
        <v>1946</v>
      </c>
    </row>
    <row r="3595" spans="1:10" ht="15" x14ac:dyDescent="0.2">
      <c r="A3595">
        <v>27</v>
      </c>
      <c r="B3595" s="84">
        <v>44260</v>
      </c>
      <c r="C3595" s="312">
        <v>0.29167824074074072</v>
      </c>
      <c r="D3595">
        <v>12</v>
      </c>
      <c r="E3595"/>
      <c r="F3595"/>
      <c r="G3595" t="s">
        <v>591</v>
      </c>
      <c r="H3595" t="s">
        <v>1241</v>
      </c>
      <c r="I3595" t="s">
        <v>1252</v>
      </c>
      <c r="J3595" t="s">
        <v>1947</v>
      </c>
    </row>
    <row r="3596" spans="1:10" ht="15" x14ac:dyDescent="0.2">
      <c r="A3596">
        <v>27</v>
      </c>
      <c r="B3596" s="84">
        <v>44260</v>
      </c>
      <c r="C3596" s="312">
        <v>0.3301736111111111</v>
      </c>
      <c r="D3596">
        <v>15</v>
      </c>
      <c r="E3596"/>
      <c r="F3596"/>
      <c r="G3596"/>
      <c r="H3596"/>
      <c r="I3596"/>
      <c r="J3596"/>
    </row>
    <row r="3597" spans="1:10" ht="15" x14ac:dyDescent="0.2">
      <c r="A3597">
        <v>27</v>
      </c>
      <c r="B3597" s="84">
        <v>44413</v>
      </c>
      <c r="C3597" s="312">
        <v>0.84778935185185178</v>
      </c>
      <c r="D3597">
        <v>21</v>
      </c>
      <c r="E3597"/>
      <c r="F3597"/>
      <c r="G3597" t="s">
        <v>591</v>
      </c>
      <c r="H3597"/>
      <c r="I3597"/>
      <c r="J3597"/>
    </row>
    <row r="3598" spans="1:10" ht="15" x14ac:dyDescent="0.2">
      <c r="A3598">
        <v>27</v>
      </c>
      <c r="B3598" s="84">
        <v>44413</v>
      </c>
      <c r="C3598" s="312">
        <v>0.86045138888888895</v>
      </c>
      <c r="D3598">
        <v>20</v>
      </c>
      <c r="E3598"/>
      <c r="F3598"/>
      <c r="G3598"/>
      <c r="H3598"/>
      <c r="I3598" t="s">
        <v>1385</v>
      </c>
      <c r="J3598"/>
    </row>
    <row r="3599" spans="1:10" ht="15" x14ac:dyDescent="0.2">
      <c r="A3599">
        <v>27</v>
      </c>
      <c r="B3599" s="84">
        <v>44413</v>
      </c>
      <c r="C3599" s="312">
        <v>0.99648148148148152</v>
      </c>
      <c r="D3599">
        <v>17</v>
      </c>
      <c r="E3599"/>
      <c r="F3599"/>
      <c r="G3599" t="s">
        <v>591</v>
      </c>
      <c r="H3599"/>
      <c r="I3599" t="s">
        <v>1948</v>
      </c>
      <c r="J3599" t="s">
        <v>1912</v>
      </c>
    </row>
    <row r="3600" spans="1:10" ht="15" x14ac:dyDescent="0.2">
      <c r="A3600">
        <v>27</v>
      </c>
      <c r="B3600" s="84">
        <v>44413</v>
      </c>
      <c r="C3600" s="312">
        <v>0.99709490740740747</v>
      </c>
      <c r="D3600">
        <v>17</v>
      </c>
      <c r="E3600"/>
      <c r="F3600"/>
      <c r="G3600" t="s">
        <v>1831</v>
      </c>
      <c r="H3600"/>
      <c r="I3600" t="s">
        <v>1252</v>
      </c>
      <c r="J3600" t="s">
        <v>1414</v>
      </c>
    </row>
    <row r="3601" spans="1:10" ht="15" x14ac:dyDescent="0.2">
      <c r="A3601">
        <v>27</v>
      </c>
      <c r="B3601" s="84">
        <v>44413</v>
      </c>
      <c r="C3601" s="312">
        <v>0.99729166666666658</v>
      </c>
      <c r="D3601">
        <v>17</v>
      </c>
      <c r="E3601"/>
      <c r="F3601"/>
      <c r="G3601"/>
      <c r="H3601" t="s">
        <v>1241</v>
      </c>
      <c r="I3601" t="s">
        <v>1252</v>
      </c>
      <c r="J3601" t="s">
        <v>1414</v>
      </c>
    </row>
    <row r="3602" spans="1:10" ht="15" x14ac:dyDescent="0.2">
      <c r="A3602">
        <v>27</v>
      </c>
      <c r="B3602" s="84">
        <v>44413</v>
      </c>
      <c r="C3602" s="312">
        <v>0.9978703703703703</v>
      </c>
      <c r="D3602">
        <v>17</v>
      </c>
      <c r="E3602"/>
      <c r="F3602"/>
      <c r="G3602" t="s">
        <v>591</v>
      </c>
      <c r="H3602"/>
      <c r="I3602" t="s">
        <v>1252</v>
      </c>
      <c r="J3602"/>
    </row>
    <row r="3603" spans="1:10" ht="15" x14ac:dyDescent="0.2">
      <c r="A3603">
        <v>27</v>
      </c>
      <c r="B3603" s="84">
        <v>44413</v>
      </c>
      <c r="C3603" s="312">
        <v>0.99995370370370373</v>
      </c>
      <c r="D3603">
        <v>17</v>
      </c>
      <c r="E3603"/>
      <c r="F3603"/>
      <c r="G3603" t="s">
        <v>1945</v>
      </c>
      <c r="H3603"/>
      <c r="I3603" t="s">
        <v>1252</v>
      </c>
      <c r="J3603" t="s">
        <v>1946</v>
      </c>
    </row>
    <row r="3604" spans="1:10" ht="15" x14ac:dyDescent="0.2">
      <c r="A3604">
        <v>27</v>
      </c>
      <c r="B3604" s="84">
        <v>44444</v>
      </c>
      <c r="C3604" s="312">
        <v>7.9398148148148145E-3</v>
      </c>
      <c r="D3604">
        <v>17</v>
      </c>
      <c r="E3604">
        <v>1</v>
      </c>
      <c r="F3604"/>
      <c r="G3604" t="s">
        <v>1926</v>
      </c>
      <c r="H3604"/>
      <c r="I3604" t="s">
        <v>1818</v>
      </c>
      <c r="J3604"/>
    </row>
    <row r="3605" spans="1:10" ht="15" x14ac:dyDescent="0.2">
      <c r="A3605">
        <v>27</v>
      </c>
      <c r="B3605" s="84">
        <v>44444</v>
      </c>
      <c r="C3605" s="312">
        <v>8.564814814814815E-3</v>
      </c>
      <c r="D3605">
        <v>17</v>
      </c>
      <c r="E3605"/>
      <c r="F3605"/>
      <c r="G3605" t="s">
        <v>1833</v>
      </c>
      <c r="H3605"/>
      <c r="I3605" t="s">
        <v>1252</v>
      </c>
      <c r="J3605"/>
    </row>
    <row r="3606" spans="1:10" ht="15" x14ac:dyDescent="0.2">
      <c r="A3606">
        <v>27</v>
      </c>
      <c r="B3606" s="84">
        <v>44444</v>
      </c>
      <c r="C3606" s="312">
        <v>9.1319444444444443E-3</v>
      </c>
      <c r="D3606">
        <v>17</v>
      </c>
      <c r="E3606"/>
      <c r="F3606"/>
      <c r="G3606"/>
      <c r="H3606"/>
      <c r="I3606" t="s">
        <v>1252</v>
      </c>
      <c r="J3606"/>
    </row>
    <row r="3607" spans="1:10" ht="15" x14ac:dyDescent="0.2">
      <c r="A3607">
        <v>27</v>
      </c>
      <c r="B3607" s="84">
        <v>44444</v>
      </c>
      <c r="C3607" s="312">
        <v>1.3668981481481482E-2</v>
      </c>
      <c r="D3607">
        <v>17</v>
      </c>
      <c r="E3607"/>
      <c r="F3607"/>
      <c r="G3607" t="s">
        <v>1762</v>
      </c>
      <c r="H3607"/>
      <c r="I3607"/>
      <c r="J3607"/>
    </row>
    <row r="3608" spans="1:10" ht="15" x14ac:dyDescent="0.2">
      <c r="A3608">
        <v>27</v>
      </c>
      <c r="B3608" s="84">
        <v>44444</v>
      </c>
      <c r="C3608" s="312">
        <v>2.3206018518518515E-2</v>
      </c>
      <c r="D3608">
        <v>17</v>
      </c>
      <c r="E3608"/>
      <c r="F3608"/>
      <c r="G3608" t="s">
        <v>1842</v>
      </c>
      <c r="H3608" t="s">
        <v>1241</v>
      </c>
      <c r="I3608"/>
      <c r="J3608"/>
    </row>
    <row r="3609" spans="1:10" ht="15" x14ac:dyDescent="0.2">
      <c r="A3609">
        <v>27</v>
      </c>
      <c r="B3609" s="84">
        <v>44444</v>
      </c>
      <c r="C3609" s="312">
        <v>4.206018518518518E-2</v>
      </c>
      <c r="D3609">
        <v>17</v>
      </c>
      <c r="E3609"/>
      <c r="F3609"/>
      <c r="G3609"/>
      <c r="H3609" t="s">
        <v>1241</v>
      </c>
      <c r="I3609"/>
      <c r="J3609"/>
    </row>
    <row r="3610" spans="1:10" ht="15" x14ac:dyDescent="0.2">
      <c r="A3610">
        <v>27</v>
      </c>
      <c r="B3610" s="84">
        <v>44444</v>
      </c>
      <c r="C3610" s="312">
        <v>4.2349537037037033E-2</v>
      </c>
      <c r="D3610">
        <v>17</v>
      </c>
      <c r="E3610"/>
      <c r="F3610"/>
      <c r="G3610" t="s">
        <v>1842</v>
      </c>
      <c r="H3610" t="s">
        <v>1241</v>
      </c>
      <c r="I3610" t="s">
        <v>1252</v>
      </c>
      <c r="J3610" t="s">
        <v>1414</v>
      </c>
    </row>
    <row r="3611" spans="1:10" ht="15" x14ac:dyDescent="0.2">
      <c r="A3611">
        <v>27</v>
      </c>
      <c r="B3611" s="84">
        <v>44444</v>
      </c>
      <c r="C3611" s="312">
        <v>0.31347222222222221</v>
      </c>
      <c r="D3611">
        <v>16</v>
      </c>
      <c r="E3611"/>
      <c r="F3611"/>
      <c r="G3611" t="s">
        <v>1820</v>
      </c>
      <c r="H3611"/>
      <c r="I3611"/>
      <c r="J3611"/>
    </row>
    <row r="3612" spans="1:10" ht="15" x14ac:dyDescent="0.2">
      <c r="A3612">
        <v>27</v>
      </c>
      <c r="B3612" s="84">
        <v>44444</v>
      </c>
      <c r="C3612" s="312">
        <v>0.86539351851851853</v>
      </c>
      <c r="D3612">
        <v>20</v>
      </c>
      <c r="E3612"/>
      <c r="F3612"/>
      <c r="G3612" t="s">
        <v>1842</v>
      </c>
      <c r="H3612" t="s">
        <v>1241</v>
      </c>
      <c r="I3612"/>
      <c r="J3612"/>
    </row>
    <row r="3613" spans="1:10" ht="15" x14ac:dyDescent="0.2">
      <c r="A3613">
        <v>27</v>
      </c>
      <c r="B3613" s="84">
        <v>44444</v>
      </c>
      <c r="C3613" s="312">
        <v>0.92162037037037037</v>
      </c>
      <c r="D3613">
        <v>21</v>
      </c>
      <c r="E3613"/>
      <c r="F3613"/>
      <c r="G3613" t="s">
        <v>1828</v>
      </c>
      <c r="H3613"/>
      <c r="I3613"/>
      <c r="J3613"/>
    </row>
    <row r="3614" spans="1:10" ht="15" x14ac:dyDescent="0.2">
      <c r="A3614">
        <v>27</v>
      </c>
      <c r="B3614" s="84">
        <v>44474</v>
      </c>
      <c r="C3614" s="312">
        <v>0.78318287037037038</v>
      </c>
      <c r="D3614">
        <v>21</v>
      </c>
      <c r="E3614"/>
      <c r="F3614"/>
      <c r="G3614"/>
      <c r="H3614" t="s">
        <v>1241</v>
      </c>
      <c r="I3614"/>
      <c r="J3614"/>
    </row>
    <row r="3615" spans="1:10" ht="15" x14ac:dyDescent="0.2">
      <c r="A3615">
        <v>27</v>
      </c>
      <c r="B3615" s="84">
        <v>44474</v>
      </c>
      <c r="C3615" s="312">
        <v>0.78437499999999993</v>
      </c>
      <c r="D3615">
        <v>21</v>
      </c>
      <c r="E3615"/>
      <c r="F3615"/>
      <c r="G3615" t="s">
        <v>591</v>
      </c>
      <c r="H3615"/>
      <c r="I3615" t="s">
        <v>1252</v>
      </c>
      <c r="J3615"/>
    </row>
    <row r="3616" spans="1:10" ht="15" x14ac:dyDescent="0.2">
      <c r="A3616">
        <v>27</v>
      </c>
      <c r="B3616" s="84">
        <v>44505</v>
      </c>
      <c r="C3616" s="312">
        <v>0.24954861111111112</v>
      </c>
      <c r="D3616">
        <v>15</v>
      </c>
      <c r="E3616"/>
      <c r="F3616"/>
      <c r="G3616" t="s">
        <v>1834</v>
      </c>
      <c r="H3616"/>
      <c r="I3616"/>
      <c r="J3616"/>
    </row>
    <row r="3617" spans="1:10" ht="15" x14ac:dyDescent="0.2">
      <c r="A3617">
        <v>27</v>
      </c>
      <c r="B3617" s="84">
        <v>44535</v>
      </c>
      <c r="C3617" s="312">
        <v>0.16605324074074074</v>
      </c>
      <c r="D3617">
        <v>13</v>
      </c>
      <c r="E3617"/>
      <c r="F3617"/>
      <c r="G3617"/>
      <c r="H3617" t="s">
        <v>1241</v>
      </c>
      <c r="I3617" t="s">
        <v>1743</v>
      </c>
      <c r="J3617"/>
    </row>
    <row r="3618" spans="1:10" ht="15" x14ac:dyDescent="0.2">
      <c r="A3618">
        <v>27</v>
      </c>
      <c r="B3618" s="84">
        <v>44535</v>
      </c>
      <c r="C3618" s="312">
        <v>0.170625</v>
      </c>
      <c r="D3618">
        <v>13</v>
      </c>
      <c r="E3618"/>
      <c r="F3618"/>
      <c r="G3618" t="s">
        <v>1829</v>
      </c>
      <c r="H3618" t="s">
        <v>1241</v>
      </c>
      <c r="I3618" t="s">
        <v>1252</v>
      </c>
      <c r="J3618"/>
    </row>
    <row r="3619" spans="1:10" ht="15" x14ac:dyDescent="0.2">
      <c r="A3619">
        <v>27</v>
      </c>
      <c r="B3619" s="84">
        <v>44535</v>
      </c>
      <c r="C3619" s="312">
        <v>0.17074074074074075</v>
      </c>
      <c r="D3619">
        <v>13</v>
      </c>
      <c r="E3619"/>
      <c r="F3619"/>
      <c r="G3619"/>
      <c r="H3619" t="s">
        <v>1241</v>
      </c>
      <c r="I3619" t="s">
        <v>1252</v>
      </c>
      <c r="J3619"/>
    </row>
    <row r="3620" spans="1:10" ht="15" x14ac:dyDescent="0.2">
      <c r="A3620">
        <v>27</v>
      </c>
      <c r="B3620" s="84">
        <v>44535</v>
      </c>
      <c r="C3620" s="312">
        <v>0.17148148148148148</v>
      </c>
      <c r="D3620">
        <v>13</v>
      </c>
      <c r="E3620"/>
      <c r="F3620"/>
      <c r="G3620" t="s">
        <v>591</v>
      </c>
      <c r="H3620"/>
      <c r="I3620"/>
      <c r="J3620"/>
    </row>
    <row r="3621" spans="1:10" ht="15" x14ac:dyDescent="0.2">
      <c r="A3621">
        <v>27</v>
      </c>
      <c r="B3621" t="s">
        <v>1253</v>
      </c>
      <c r="C3621" s="312">
        <v>0.78074074074074085</v>
      </c>
      <c r="D3621">
        <v>21</v>
      </c>
      <c r="E3621"/>
      <c r="F3621"/>
      <c r="G3621"/>
      <c r="H3621"/>
      <c r="I3621"/>
      <c r="J3621"/>
    </row>
    <row r="3622" spans="1:10" ht="15" x14ac:dyDescent="0.2">
      <c r="A3622">
        <v>27</v>
      </c>
      <c r="B3622" t="s">
        <v>1253</v>
      </c>
      <c r="C3622" s="312">
        <v>0.80179398148148151</v>
      </c>
      <c r="D3622">
        <v>20</v>
      </c>
      <c r="E3622"/>
      <c r="F3622"/>
      <c r="G3622" t="s">
        <v>1833</v>
      </c>
      <c r="H3622"/>
      <c r="I3622"/>
      <c r="J3622"/>
    </row>
    <row r="3623" spans="1:10" ht="15" x14ac:dyDescent="0.2">
      <c r="A3623">
        <v>27</v>
      </c>
      <c r="B3623" t="s">
        <v>1254</v>
      </c>
      <c r="C3623" s="312">
        <v>0.24162037037037035</v>
      </c>
      <c r="D3623">
        <v>12</v>
      </c>
      <c r="E3623"/>
      <c r="F3623"/>
      <c r="G3623"/>
      <c r="H3623"/>
      <c r="I3623" t="s">
        <v>1949</v>
      </c>
      <c r="J3623"/>
    </row>
    <row r="3624" spans="1:10" ht="15" x14ac:dyDescent="0.2">
      <c r="A3624">
        <v>27</v>
      </c>
      <c r="B3624" t="s">
        <v>1254</v>
      </c>
      <c r="C3624" s="312">
        <v>0.24312500000000001</v>
      </c>
      <c r="D3624">
        <v>12</v>
      </c>
      <c r="E3624"/>
      <c r="F3624"/>
      <c r="G3624"/>
      <c r="H3624" t="s">
        <v>1241</v>
      </c>
      <c r="I3624" t="s">
        <v>1252</v>
      </c>
      <c r="J3624"/>
    </row>
    <row r="3625" spans="1:10" ht="15" x14ac:dyDescent="0.2">
      <c r="A3625">
        <v>27</v>
      </c>
      <c r="B3625" t="s">
        <v>1254</v>
      </c>
      <c r="C3625" s="312">
        <v>0.24332175925925925</v>
      </c>
      <c r="D3625">
        <v>12</v>
      </c>
      <c r="E3625"/>
      <c r="F3625"/>
      <c r="G3625"/>
      <c r="H3625"/>
      <c r="I3625" t="s">
        <v>1252</v>
      </c>
      <c r="J3625"/>
    </row>
    <row r="3626" spans="1:10" ht="15" x14ac:dyDescent="0.2">
      <c r="A3626">
        <v>27</v>
      </c>
      <c r="B3626" t="s">
        <v>1254</v>
      </c>
      <c r="C3626" s="312">
        <v>0.24567129629629628</v>
      </c>
      <c r="D3626">
        <v>12</v>
      </c>
      <c r="E3626"/>
      <c r="F3626"/>
      <c r="G3626"/>
      <c r="H3626" t="s">
        <v>1241</v>
      </c>
      <c r="I3626" t="s">
        <v>1252</v>
      </c>
      <c r="J3626"/>
    </row>
    <row r="3627" spans="1:10" ht="15" x14ac:dyDescent="0.2">
      <c r="A3627">
        <v>27</v>
      </c>
      <c r="B3627" t="s">
        <v>1254</v>
      </c>
      <c r="C3627" s="312">
        <v>0.24875</v>
      </c>
      <c r="D3627">
        <v>12</v>
      </c>
      <c r="E3627"/>
      <c r="F3627"/>
      <c r="G3627"/>
      <c r="H3627" t="s">
        <v>1241</v>
      </c>
      <c r="I3627" t="s">
        <v>1252</v>
      </c>
      <c r="J3627"/>
    </row>
    <row r="3628" spans="1:10" ht="15" x14ac:dyDescent="0.2">
      <c r="A3628">
        <v>27</v>
      </c>
      <c r="B3628" t="s">
        <v>1254</v>
      </c>
      <c r="C3628" s="312">
        <v>0.24945601851851851</v>
      </c>
      <c r="D3628">
        <v>12</v>
      </c>
      <c r="E3628"/>
      <c r="F3628"/>
      <c r="G3628"/>
      <c r="H3628"/>
      <c r="I3628" t="s">
        <v>1252</v>
      </c>
      <c r="J3628"/>
    </row>
    <row r="3629" spans="1:10" ht="15" x14ac:dyDescent="0.2">
      <c r="A3629">
        <v>27</v>
      </c>
      <c r="B3629" t="s">
        <v>1254</v>
      </c>
      <c r="C3629" s="312">
        <v>0.24954861111111112</v>
      </c>
      <c r="D3629">
        <v>12</v>
      </c>
      <c r="E3629"/>
      <c r="F3629"/>
      <c r="G3629" t="s">
        <v>1834</v>
      </c>
      <c r="H3629"/>
      <c r="I3629" t="s">
        <v>1252</v>
      </c>
      <c r="J3629"/>
    </row>
    <row r="3630" spans="1:10" ht="15" x14ac:dyDescent="0.2">
      <c r="A3630">
        <v>27</v>
      </c>
      <c r="B3630" t="s">
        <v>1254</v>
      </c>
      <c r="C3630" s="312">
        <v>0.28251157407407407</v>
      </c>
      <c r="D3630">
        <v>11</v>
      </c>
      <c r="E3630"/>
      <c r="F3630"/>
      <c r="G3630" t="s">
        <v>591</v>
      </c>
      <c r="H3630" t="s">
        <v>1241</v>
      </c>
      <c r="I3630" t="s">
        <v>1727</v>
      </c>
      <c r="J3630" t="s">
        <v>1528</v>
      </c>
    </row>
    <row r="3631" spans="1:10" ht="15" x14ac:dyDescent="0.2">
      <c r="A3631">
        <v>27</v>
      </c>
      <c r="B3631" t="s">
        <v>1254</v>
      </c>
      <c r="C3631" s="312">
        <v>0.29100694444444447</v>
      </c>
      <c r="D3631">
        <v>12</v>
      </c>
      <c r="E3631"/>
      <c r="F3631"/>
      <c r="G3631" t="s">
        <v>1837</v>
      </c>
      <c r="H3631" t="s">
        <v>1241</v>
      </c>
      <c r="I3631" t="s">
        <v>1385</v>
      </c>
      <c r="J3631"/>
    </row>
    <row r="3632" spans="1:10" ht="15" x14ac:dyDescent="0.2">
      <c r="A3632">
        <v>27</v>
      </c>
      <c r="B3632" t="s">
        <v>1256</v>
      </c>
      <c r="C3632" s="312">
        <v>0.10530092592592592</v>
      </c>
      <c r="D3632">
        <v>12</v>
      </c>
      <c r="E3632"/>
      <c r="F3632"/>
      <c r="G3632" t="s">
        <v>591</v>
      </c>
      <c r="H3632"/>
      <c r="I3632" t="s">
        <v>1743</v>
      </c>
      <c r="J3632"/>
    </row>
    <row r="3633" spans="1:10" ht="15" x14ac:dyDescent="0.2">
      <c r="A3633">
        <v>27</v>
      </c>
      <c r="B3633" t="s">
        <v>1256</v>
      </c>
      <c r="C3633" s="312">
        <v>0.10559027777777778</v>
      </c>
      <c r="D3633">
        <v>12</v>
      </c>
      <c r="E3633"/>
      <c r="F3633"/>
      <c r="G3633" t="s">
        <v>1833</v>
      </c>
      <c r="H3633"/>
      <c r="I3633" t="s">
        <v>1252</v>
      </c>
      <c r="J3633"/>
    </row>
    <row r="3634" spans="1:10" ht="15" x14ac:dyDescent="0.2">
      <c r="A3634">
        <v>27</v>
      </c>
      <c r="B3634" t="s">
        <v>1256</v>
      </c>
      <c r="C3634" s="312">
        <v>0.86517361111111113</v>
      </c>
      <c r="D3634">
        <v>18</v>
      </c>
      <c r="E3634"/>
      <c r="F3634"/>
      <c r="G3634"/>
      <c r="H3634" t="s">
        <v>1241</v>
      </c>
      <c r="I3634"/>
      <c r="J3634"/>
    </row>
    <row r="3635" spans="1:10" ht="15" x14ac:dyDescent="0.2">
      <c r="A3635">
        <v>27</v>
      </c>
      <c r="B3635" s="84">
        <v>44261</v>
      </c>
      <c r="C3635" s="312">
        <v>0.1084837962962963</v>
      </c>
      <c r="D3635">
        <v>8</v>
      </c>
      <c r="E3635"/>
      <c r="F3635"/>
      <c r="G3635" t="s">
        <v>1833</v>
      </c>
      <c r="H3635"/>
      <c r="I3635"/>
      <c r="J3635"/>
    </row>
    <row r="3636" spans="1:10" ht="15" x14ac:dyDescent="0.2">
      <c r="A3636">
        <v>27</v>
      </c>
      <c r="B3636" s="84">
        <v>44506</v>
      </c>
      <c r="C3636" s="312">
        <v>0.85914351851851845</v>
      </c>
      <c r="D3636">
        <v>15</v>
      </c>
      <c r="E3636"/>
      <c r="F3636"/>
      <c r="G3636" t="s">
        <v>1828</v>
      </c>
      <c r="H3636"/>
      <c r="I3636"/>
      <c r="J3636"/>
    </row>
    <row r="3637" spans="1:10" ht="15" x14ac:dyDescent="0.2">
      <c r="A3637">
        <v>27</v>
      </c>
      <c r="B3637" t="s">
        <v>1393</v>
      </c>
      <c r="C3637" s="312">
        <v>6.4803240740740745E-2</v>
      </c>
      <c r="D3637">
        <v>11</v>
      </c>
      <c r="E3637"/>
      <c r="F3637"/>
      <c r="G3637"/>
      <c r="H3637"/>
      <c r="I3637"/>
      <c r="J3637"/>
    </row>
    <row r="3638" spans="1:10" ht="15" x14ac:dyDescent="0.2">
      <c r="A3638">
        <v>27</v>
      </c>
      <c r="B3638" t="s">
        <v>1269</v>
      </c>
      <c r="C3638" s="312">
        <v>0.25812499999999999</v>
      </c>
      <c r="D3638">
        <v>8</v>
      </c>
      <c r="E3638"/>
      <c r="F3638"/>
      <c r="G3638" t="s">
        <v>1820</v>
      </c>
      <c r="H3638"/>
      <c r="I3638"/>
      <c r="J3638"/>
    </row>
    <row r="3639" spans="1:10" ht="15" x14ac:dyDescent="0.2">
      <c r="A3639">
        <v>27</v>
      </c>
      <c r="B3639" t="s">
        <v>1270</v>
      </c>
      <c r="C3639" s="312">
        <v>0.27406249999999999</v>
      </c>
      <c r="D3639">
        <v>16</v>
      </c>
      <c r="E3639"/>
      <c r="F3639"/>
      <c r="G3639"/>
      <c r="H3639" t="s">
        <v>1241</v>
      </c>
      <c r="I3639" t="s">
        <v>1769</v>
      </c>
      <c r="J3639"/>
    </row>
    <row r="3640" spans="1:10" ht="15" x14ac:dyDescent="0.2">
      <c r="A3640">
        <v>27</v>
      </c>
      <c r="B3640" t="s">
        <v>1411</v>
      </c>
      <c r="C3640" s="312">
        <v>6.7280092592592586E-2</v>
      </c>
      <c r="D3640">
        <v>13</v>
      </c>
      <c r="E3640"/>
      <c r="F3640"/>
      <c r="G3640" t="s">
        <v>591</v>
      </c>
      <c r="H3640" t="s">
        <v>1241</v>
      </c>
      <c r="I3640" t="s">
        <v>1414</v>
      </c>
      <c r="J3640"/>
    </row>
    <row r="3641" spans="1:10" ht="15" x14ac:dyDescent="0.2">
      <c r="A3641">
        <v>27</v>
      </c>
      <c r="B3641" t="s">
        <v>1411</v>
      </c>
      <c r="C3641" s="312">
        <v>6.7465277777777777E-2</v>
      </c>
      <c r="D3641">
        <v>13</v>
      </c>
      <c r="E3641"/>
      <c r="F3641"/>
      <c r="G3641" t="s">
        <v>1856</v>
      </c>
      <c r="H3641"/>
      <c r="I3641" t="s">
        <v>1950</v>
      </c>
      <c r="J3641"/>
    </row>
    <row r="3642" spans="1:10" ht="15" x14ac:dyDescent="0.2">
      <c r="A3642">
        <v>27</v>
      </c>
      <c r="B3642" t="s">
        <v>1274</v>
      </c>
      <c r="C3642" s="312">
        <v>0.11291666666666667</v>
      </c>
      <c r="D3642">
        <v>10</v>
      </c>
      <c r="E3642"/>
      <c r="F3642"/>
      <c r="G3642"/>
      <c r="H3642"/>
      <c r="I3642" t="s">
        <v>1743</v>
      </c>
      <c r="J3642"/>
    </row>
    <row r="3643" spans="1:10" ht="15" x14ac:dyDescent="0.2">
      <c r="A3643">
        <v>27</v>
      </c>
      <c r="B3643" t="s">
        <v>1274</v>
      </c>
      <c r="C3643" s="312">
        <v>0.1205787037037037</v>
      </c>
      <c r="D3643">
        <v>10</v>
      </c>
      <c r="E3643"/>
      <c r="F3643"/>
      <c r="G3643"/>
      <c r="H3643"/>
      <c r="I3643" t="s">
        <v>1950</v>
      </c>
      <c r="J3643"/>
    </row>
    <row r="3644" spans="1:10" ht="15" x14ac:dyDescent="0.2">
      <c r="A3644">
        <v>27</v>
      </c>
      <c r="B3644" s="84">
        <v>44234</v>
      </c>
      <c r="C3644" s="312">
        <v>9.8680555555555549E-2</v>
      </c>
      <c r="D3644">
        <v>16</v>
      </c>
      <c r="E3644"/>
      <c r="F3644"/>
      <c r="G3644" t="s">
        <v>1829</v>
      </c>
      <c r="H3644"/>
      <c r="I3644"/>
      <c r="J3644"/>
    </row>
    <row r="3645" spans="1:10" ht="15" x14ac:dyDescent="0.2">
      <c r="A3645">
        <v>27</v>
      </c>
      <c r="B3645" s="84">
        <v>44476</v>
      </c>
      <c r="C3645" s="312">
        <v>0.8601967592592592</v>
      </c>
      <c r="D3645">
        <v>15</v>
      </c>
      <c r="E3645"/>
      <c r="F3645"/>
      <c r="G3645"/>
      <c r="H3645"/>
      <c r="I3645"/>
      <c r="J3645"/>
    </row>
    <row r="3646" spans="1:10" ht="15" x14ac:dyDescent="0.2">
      <c r="A3646">
        <v>27</v>
      </c>
      <c r="B3646" t="s">
        <v>1280</v>
      </c>
      <c r="C3646" s="312">
        <v>0.7946643518518518</v>
      </c>
      <c r="D3646">
        <v>16</v>
      </c>
      <c r="E3646"/>
      <c r="F3646"/>
      <c r="G3646"/>
      <c r="H3646"/>
      <c r="I3646"/>
      <c r="J3646"/>
    </row>
    <row r="3647" spans="1:10" ht="15" x14ac:dyDescent="0.2">
      <c r="A3647">
        <v>27</v>
      </c>
      <c r="B3647" t="s">
        <v>1287</v>
      </c>
      <c r="C3647" s="312">
        <v>0.29625000000000001</v>
      </c>
      <c r="D3647">
        <v>5</v>
      </c>
      <c r="E3647"/>
      <c r="F3647"/>
      <c r="G3647" t="s">
        <v>1820</v>
      </c>
      <c r="H3647"/>
      <c r="I3647"/>
      <c r="J3647"/>
    </row>
    <row r="3648" spans="1:10" ht="15" x14ac:dyDescent="0.2">
      <c r="A3648">
        <v>27</v>
      </c>
      <c r="B3648" t="s">
        <v>1289</v>
      </c>
      <c r="C3648" s="312">
        <v>0.83189814814814811</v>
      </c>
      <c r="D3648">
        <v>15</v>
      </c>
      <c r="E3648"/>
      <c r="F3648"/>
      <c r="G3648" t="s">
        <v>1829</v>
      </c>
      <c r="H3648"/>
      <c r="I3648" t="s">
        <v>1818</v>
      </c>
      <c r="J3648"/>
    </row>
    <row r="3649" spans="1:10" ht="15" x14ac:dyDescent="0.2">
      <c r="A3649">
        <v>27</v>
      </c>
      <c r="B3649" t="s">
        <v>1289</v>
      </c>
      <c r="C3649" s="312">
        <v>0.83253472222222225</v>
      </c>
      <c r="D3649">
        <v>15</v>
      </c>
      <c r="E3649"/>
      <c r="F3649"/>
      <c r="G3649" t="s">
        <v>1879</v>
      </c>
      <c r="H3649"/>
      <c r="I3649" t="s">
        <v>1252</v>
      </c>
      <c r="J3649" t="s">
        <v>1951</v>
      </c>
    </row>
    <row r="3650" spans="1:10" ht="15" x14ac:dyDescent="0.2">
      <c r="A3650">
        <v>27</v>
      </c>
      <c r="B3650" t="s">
        <v>1290</v>
      </c>
      <c r="C3650" s="312">
        <v>5.635416666666667E-2</v>
      </c>
      <c r="D3650">
        <v>15</v>
      </c>
      <c r="E3650"/>
      <c r="F3650"/>
      <c r="G3650" t="s">
        <v>1829</v>
      </c>
      <c r="H3650"/>
      <c r="I3650"/>
      <c r="J3650"/>
    </row>
    <row r="3651" spans="1:10" ht="15" x14ac:dyDescent="0.2">
      <c r="A3651">
        <v>27</v>
      </c>
      <c r="B3651" t="s">
        <v>1290</v>
      </c>
      <c r="C3651" s="312">
        <v>0.18228009259259259</v>
      </c>
      <c r="D3651">
        <v>15</v>
      </c>
      <c r="E3651"/>
      <c r="F3651"/>
      <c r="G3651" t="s">
        <v>591</v>
      </c>
      <c r="H3651"/>
      <c r="I3651"/>
      <c r="J3651"/>
    </row>
    <row r="3652" spans="1:10" ht="15" x14ac:dyDescent="0.2">
      <c r="A3652">
        <v>27</v>
      </c>
      <c r="B3652" t="s">
        <v>1290</v>
      </c>
      <c r="C3652" s="312">
        <v>0.79253472222222221</v>
      </c>
      <c r="D3652">
        <v>17</v>
      </c>
      <c r="E3652"/>
      <c r="F3652"/>
      <c r="G3652" t="s">
        <v>1829</v>
      </c>
      <c r="H3652" t="s">
        <v>1241</v>
      </c>
      <c r="I3652"/>
      <c r="J3652"/>
    </row>
    <row r="3653" spans="1:10" ht="15" x14ac:dyDescent="0.2">
      <c r="A3653">
        <v>27</v>
      </c>
      <c r="B3653" t="s">
        <v>1292</v>
      </c>
      <c r="C3653" s="312">
        <v>0.8236458333333333</v>
      </c>
      <c r="D3653">
        <v>16</v>
      </c>
      <c r="E3653"/>
      <c r="F3653"/>
      <c r="G3653"/>
      <c r="H3653"/>
      <c r="I3653"/>
      <c r="J3653"/>
    </row>
    <row r="3654" spans="1:10" ht="15" x14ac:dyDescent="0.2">
      <c r="A3654">
        <v>27</v>
      </c>
      <c r="B3654" t="s">
        <v>1296</v>
      </c>
      <c r="C3654" s="312">
        <v>0.82975694444444448</v>
      </c>
      <c r="D3654">
        <v>17</v>
      </c>
      <c r="E3654"/>
      <c r="F3654"/>
      <c r="G3654"/>
      <c r="H3654" t="s">
        <v>1241</v>
      </c>
      <c r="I3654"/>
      <c r="J3654"/>
    </row>
    <row r="3655" spans="1:10" ht="15" x14ac:dyDescent="0.2">
      <c r="A3655">
        <v>27</v>
      </c>
      <c r="B3655" s="84">
        <v>44355</v>
      </c>
      <c r="C3655" s="312">
        <v>0.8490509259259259</v>
      </c>
      <c r="D3655">
        <v>16</v>
      </c>
      <c r="E3655"/>
      <c r="F3655"/>
      <c r="G3655" t="s">
        <v>1831</v>
      </c>
      <c r="H3655"/>
      <c r="I3655"/>
      <c r="J3655"/>
    </row>
    <row r="3656" spans="1:10" ht="15" x14ac:dyDescent="0.2">
      <c r="A3656">
        <v>27</v>
      </c>
      <c r="B3656" s="84">
        <v>44416</v>
      </c>
      <c r="C3656" s="312">
        <v>0.90219907407407407</v>
      </c>
      <c r="D3656">
        <v>17</v>
      </c>
      <c r="E3656"/>
      <c r="F3656"/>
      <c r="G3656"/>
      <c r="H3656"/>
      <c r="I3656"/>
      <c r="J3656"/>
    </row>
    <row r="3657" spans="1:10" ht="15" x14ac:dyDescent="0.2">
      <c r="A3657">
        <v>27</v>
      </c>
      <c r="B3657" s="84">
        <v>44416</v>
      </c>
      <c r="C3657" s="312">
        <v>0.90268518518518526</v>
      </c>
      <c r="D3657">
        <v>17</v>
      </c>
      <c r="E3657"/>
      <c r="F3657"/>
      <c r="G3657" t="s">
        <v>1829</v>
      </c>
      <c r="H3657"/>
      <c r="I3657" t="s">
        <v>1244</v>
      </c>
      <c r="J3657"/>
    </row>
    <row r="3658" spans="1:10" ht="15" x14ac:dyDescent="0.2">
      <c r="A3658">
        <v>27</v>
      </c>
      <c r="B3658" t="s">
        <v>1299</v>
      </c>
      <c r="C3658" s="312">
        <v>0.94978009259259266</v>
      </c>
      <c r="D3658">
        <v>16</v>
      </c>
      <c r="E3658"/>
      <c r="F3658"/>
      <c r="G3658" t="s">
        <v>1829</v>
      </c>
      <c r="H3658"/>
      <c r="I3658"/>
      <c r="J3658"/>
    </row>
    <row r="3659" spans="1:10" ht="15" x14ac:dyDescent="0.2">
      <c r="A3659">
        <v>27</v>
      </c>
      <c r="B3659" t="s">
        <v>1302</v>
      </c>
      <c r="C3659" s="312">
        <v>3.0879629629629632E-2</v>
      </c>
      <c r="D3659">
        <v>11</v>
      </c>
      <c r="E3659"/>
      <c r="F3659"/>
      <c r="G3659" t="s">
        <v>1879</v>
      </c>
      <c r="H3659"/>
      <c r="I3659" t="s">
        <v>1912</v>
      </c>
      <c r="J3659"/>
    </row>
    <row r="3660" spans="1:10" ht="15" x14ac:dyDescent="0.2">
      <c r="A3660">
        <v>27</v>
      </c>
      <c r="B3660" t="s">
        <v>1302</v>
      </c>
      <c r="C3660" s="312">
        <v>4.0682870370370376E-2</v>
      </c>
      <c r="D3660">
        <v>10</v>
      </c>
      <c r="E3660"/>
      <c r="F3660"/>
      <c r="G3660"/>
      <c r="H3660"/>
      <c r="I3660" t="s">
        <v>1252</v>
      </c>
      <c r="J3660"/>
    </row>
    <row r="3661" spans="1:10" ht="15" x14ac:dyDescent="0.2">
      <c r="A3661">
        <v>27</v>
      </c>
      <c r="B3661" t="s">
        <v>1302</v>
      </c>
      <c r="C3661" s="312">
        <v>4.116898148148148E-2</v>
      </c>
      <c r="D3661">
        <v>10</v>
      </c>
      <c r="E3661"/>
      <c r="F3661"/>
      <c r="G3661"/>
      <c r="H3661"/>
      <c r="I3661" t="s">
        <v>1252</v>
      </c>
      <c r="J3661"/>
    </row>
    <row r="3662" spans="1:10" ht="15" x14ac:dyDescent="0.2">
      <c r="A3662">
        <v>27</v>
      </c>
      <c r="B3662" t="s">
        <v>1428</v>
      </c>
      <c r="C3662" s="312">
        <v>0.24041666666666664</v>
      </c>
      <c r="D3662">
        <v>8</v>
      </c>
      <c r="E3662">
        <v>1</v>
      </c>
      <c r="F3662"/>
      <c r="G3662"/>
      <c r="H3662"/>
      <c r="I3662"/>
      <c r="J3662"/>
    </row>
    <row r="3663" spans="1:10" ht="15" x14ac:dyDescent="0.2">
      <c r="A3663">
        <v>27</v>
      </c>
      <c r="B3663" t="s">
        <v>1428</v>
      </c>
      <c r="C3663" s="312">
        <v>0.28172453703703704</v>
      </c>
      <c r="D3663">
        <v>8</v>
      </c>
      <c r="E3663"/>
      <c r="F3663"/>
      <c r="G3663" t="s">
        <v>1829</v>
      </c>
      <c r="H3663"/>
      <c r="I3663"/>
      <c r="J3663"/>
    </row>
    <row r="3664" spans="1:10" ht="15" x14ac:dyDescent="0.2">
      <c r="A3664">
        <v>27</v>
      </c>
      <c r="B3664" t="s">
        <v>1428</v>
      </c>
      <c r="C3664" s="312">
        <v>0.3069675925925926</v>
      </c>
      <c r="D3664">
        <v>9</v>
      </c>
      <c r="E3664"/>
      <c r="F3664"/>
      <c r="G3664" t="s">
        <v>1820</v>
      </c>
      <c r="H3664" t="s">
        <v>1241</v>
      </c>
      <c r="I3664"/>
      <c r="J3664"/>
    </row>
    <row r="3665" spans="1:10" ht="15" x14ac:dyDescent="0.2">
      <c r="A3665">
        <v>27</v>
      </c>
      <c r="B3665" t="s">
        <v>1428</v>
      </c>
      <c r="C3665" s="312">
        <v>0.77747685185185189</v>
      </c>
      <c r="D3665">
        <v>22</v>
      </c>
      <c r="E3665"/>
      <c r="F3665"/>
      <c r="G3665" t="s">
        <v>1833</v>
      </c>
      <c r="H3665" t="s">
        <v>1241</v>
      </c>
      <c r="I3665"/>
      <c r="J3665"/>
    </row>
    <row r="3666" spans="1:10" ht="15" x14ac:dyDescent="0.2">
      <c r="A3666">
        <v>27</v>
      </c>
      <c r="B3666" t="s">
        <v>1428</v>
      </c>
      <c r="C3666" s="312">
        <v>0.81806712962962969</v>
      </c>
      <c r="D3666">
        <v>21</v>
      </c>
      <c r="E3666"/>
      <c r="F3666"/>
      <c r="G3666"/>
      <c r="H3666" t="s">
        <v>1241</v>
      </c>
      <c r="I3666"/>
      <c r="J3666"/>
    </row>
    <row r="3667" spans="1:10" ht="15" x14ac:dyDescent="0.2">
      <c r="A3667">
        <v>27</v>
      </c>
      <c r="B3667" t="s">
        <v>1304</v>
      </c>
      <c r="C3667" s="312">
        <v>0.11618055555555555</v>
      </c>
      <c r="D3667">
        <v>15</v>
      </c>
      <c r="E3667"/>
      <c r="F3667"/>
      <c r="G3667"/>
      <c r="H3667"/>
      <c r="I3667" t="s">
        <v>1414</v>
      </c>
      <c r="J3667"/>
    </row>
    <row r="3668" spans="1:10" ht="15" x14ac:dyDescent="0.2">
      <c r="A3668">
        <v>27</v>
      </c>
      <c r="B3668" t="s">
        <v>1306</v>
      </c>
      <c r="C3668" s="312">
        <v>0.26621527777777781</v>
      </c>
      <c r="D3668">
        <v>17</v>
      </c>
      <c r="E3668"/>
      <c r="F3668"/>
      <c r="G3668"/>
      <c r="H3668" t="s">
        <v>1241</v>
      </c>
      <c r="I3668"/>
      <c r="J3668"/>
    </row>
    <row r="3669" spans="1:10" ht="15" x14ac:dyDescent="0.2">
      <c r="A3669">
        <v>27</v>
      </c>
      <c r="B3669" t="s">
        <v>1306</v>
      </c>
      <c r="C3669" s="312">
        <v>0.26657407407407407</v>
      </c>
      <c r="D3669">
        <v>17</v>
      </c>
      <c r="E3669"/>
      <c r="F3669"/>
      <c r="G3669" t="s">
        <v>1820</v>
      </c>
      <c r="H3669"/>
      <c r="I3669"/>
      <c r="J3669"/>
    </row>
    <row r="3670" spans="1:10" ht="15" x14ac:dyDescent="0.2">
      <c r="A3670">
        <v>27</v>
      </c>
      <c r="B3670" t="s">
        <v>1306</v>
      </c>
      <c r="C3670" s="312">
        <v>0.81211805555555561</v>
      </c>
      <c r="D3670">
        <v>26</v>
      </c>
      <c r="E3670"/>
      <c r="F3670"/>
      <c r="G3670" t="s">
        <v>1925</v>
      </c>
      <c r="H3670"/>
      <c r="I3670"/>
      <c r="J3670"/>
    </row>
    <row r="3671" spans="1:10" ht="15" x14ac:dyDescent="0.2">
      <c r="A3671">
        <v>27</v>
      </c>
      <c r="B3671" t="s">
        <v>1306</v>
      </c>
      <c r="C3671" s="312">
        <v>0.90820601851851857</v>
      </c>
      <c r="D3671">
        <v>22</v>
      </c>
      <c r="E3671"/>
      <c r="F3671"/>
      <c r="G3671"/>
      <c r="H3671" t="s">
        <v>1241</v>
      </c>
      <c r="I3671"/>
      <c r="J3671"/>
    </row>
    <row r="3672" spans="1:10" ht="15" x14ac:dyDescent="0.2">
      <c r="A3672">
        <v>28</v>
      </c>
      <c r="B3672" s="84">
        <v>44260</v>
      </c>
      <c r="C3672" s="312">
        <v>0.30002314814814818</v>
      </c>
      <c r="D3672">
        <v>10</v>
      </c>
      <c r="E3672"/>
      <c r="F3672"/>
      <c r="G3672" t="s">
        <v>1952</v>
      </c>
      <c r="H3672" t="s">
        <v>1421</v>
      </c>
      <c r="I3672" t="s">
        <v>1953</v>
      </c>
      <c r="J3672" t="s">
        <v>1954</v>
      </c>
    </row>
    <row r="3673" spans="1:10" ht="15" x14ac:dyDescent="0.2">
      <c r="A3673">
        <v>28</v>
      </c>
      <c r="B3673" s="84">
        <v>44352</v>
      </c>
      <c r="C3673" s="312">
        <v>2.1435185185185186E-2</v>
      </c>
      <c r="D3673">
        <v>15</v>
      </c>
      <c r="E3673"/>
      <c r="F3673"/>
      <c r="G3673" t="s">
        <v>1859</v>
      </c>
      <c r="H3673" t="s">
        <v>1241</v>
      </c>
      <c r="I3673"/>
      <c r="J3673"/>
    </row>
    <row r="3674" spans="1:10" ht="15" x14ac:dyDescent="0.2">
      <c r="A3674">
        <v>28</v>
      </c>
      <c r="B3674" s="84">
        <v>44413</v>
      </c>
      <c r="C3674" s="312">
        <v>0.85077546296296302</v>
      </c>
      <c r="D3674">
        <v>20</v>
      </c>
      <c r="E3674"/>
      <c r="F3674"/>
      <c r="G3674"/>
      <c r="H3674" t="s">
        <v>1241</v>
      </c>
      <c r="I3674"/>
      <c r="J3674"/>
    </row>
    <row r="3675" spans="1:10" ht="15" x14ac:dyDescent="0.2">
      <c r="A3675">
        <v>28</v>
      </c>
      <c r="B3675" s="84">
        <v>44413</v>
      </c>
      <c r="C3675" s="312">
        <v>0.85187500000000005</v>
      </c>
      <c r="D3675">
        <v>20</v>
      </c>
      <c r="E3675"/>
      <c r="F3675"/>
      <c r="G3675" t="s">
        <v>591</v>
      </c>
      <c r="H3675" t="s">
        <v>1298</v>
      </c>
      <c r="I3675" t="s">
        <v>1297</v>
      </c>
      <c r="J3675"/>
    </row>
    <row r="3676" spans="1:10" ht="15" x14ac:dyDescent="0.2">
      <c r="A3676">
        <v>28</v>
      </c>
      <c r="B3676" s="84">
        <v>44444</v>
      </c>
      <c r="C3676" s="312">
        <v>4.010416666666667E-2</v>
      </c>
      <c r="D3676">
        <v>16</v>
      </c>
      <c r="E3676"/>
      <c r="F3676"/>
      <c r="G3676" t="s">
        <v>1762</v>
      </c>
      <c r="H3676" t="s">
        <v>1241</v>
      </c>
      <c r="I3676"/>
      <c r="J3676"/>
    </row>
    <row r="3677" spans="1:10" ht="15" x14ac:dyDescent="0.2">
      <c r="A3677">
        <v>28</v>
      </c>
      <c r="B3677" s="84">
        <v>44444</v>
      </c>
      <c r="C3677" s="312">
        <v>4.1319444444444443E-2</v>
      </c>
      <c r="D3677">
        <v>16</v>
      </c>
      <c r="E3677"/>
      <c r="F3677"/>
      <c r="G3677"/>
      <c r="H3677" t="s">
        <v>1241</v>
      </c>
      <c r="I3677" t="s">
        <v>1252</v>
      </c>
      <c r="J3677"/>
    </row>
    <row r="3678" spans="1:10" ht="15" x14ac:dyDescent="0.2">
      <c r="A3678">
        <v>28</v>
      </c>
      <c r="B3678" t="s">
        <v>1253</v>
      </c>
      <c r="C3678" s="312">
        <v>0.8963078703703703</v>
      </c>
      <c r="D3678">
        <v>18</v>
      </c>
      <c r="E3678"/>
      <c r="F3678"/>
      <c r="G3678" t="s">
        <v>1842</v>
      </c>
      <c r="H3678"/>
      <c r="I3678" t="s">
        <v>1876</v>
      </c>
      <c r="J3678"/>
    </row>
    <row r="3679" spans="1:10" ht="15" x14ac:dyDescent="0.2">
      <c r="A3679">
        <v>28</v>
      </c>
      <c r="B3679" t="s">
        <v>1253</v>
      </c>
      <c r="C3679" s="312">
        <v>0.89640046296296294</v>
      </c>
      <c r="D3679">
        <v>18</v>
      </c>
      <c r="E3679"/>
      <c r="F3679"/>
      <c r="G3679" t="s">
        <v>591</v>
      </c>
      <c r="H3679"/>
      <c r="I3679" t="s">
        <v>1252</v>
      </c>
      <c r="J3679" t="s">
        <v>1955</v>
      </c>
    </row>
    <row r="3680" spans="1:10" ht="15" x14ac:dyDescent="0.2">
      <c r="A3680">
        <v>28</v>
      </c>
      <c r="B3680" t="s">
        <v>1253</v>
      </c>
      <c r="C3680" s="312">
        <v>0.89659722222222227</v>
      </c>
      <c r="D3680">
        <v>18</v>
      </c>
      <c r="E3680"/>
      <c r="F3680"/>
      <c r="G3680" t="s">
        <v>591</v>
      </c>
      <c r="H3680" t="s">
        <v>1241</v>
      </c>
      <c r="I3680" t="s">
        <v>1252</v>
      </c>
      <c r="J3680" t="s">
        <v>1414</v>
      </c>
    </row>
    <row r="3681" spans="1:10" ht="15" x14ac:dyDescent="0.2">
      <c r="A3681">
        <v>28</v>
      </c>
      <c r="B3681" t="s">
        <v>1254</v>
      </c>
      <c r="C3681" s="312">
        <v>0.75153935185185183</v>
      </c>
      <c r="D3681">
        <v>23</v>
      </c>
      <c r="E3681"/>
      <c r="F3681"/>
      <c r="G3681" t="s">
        <v>1829</v>
      </c>
      <c r="H3681" t="s">
        <v>1241</v>
      </c>
      <c r="I3681" t="s">
        <v>1414</v>
      </c>
      <c r="J3681" t="s">
        <v>1956</v>
      </c>
    </row>
    <row r="3682" spans="1:10" ht="15" x14ac:dyDescent="0.2">
      <c r="A3682">
        <v>28</v>
      </c>
      <c r="B3682" t="s">
        <v>1256</v>
      </c>
      <c r="C3682" s="312">
        <v>0.82094907407407414</v>
      </c>
      <c r="D3682">
        <v>19</v>
      </c>
      <c r="E3682"/>
      <c r="F3682"/>
      <c r="G3682" t="s">
        <v>1837</v>
      </c>
      <c r="H3682" t="s">
        <v>1241</v>
      </c>
      <c r="I3682"/>
      <c r="J3682"/>
    </row>
    <row r="3683" spans="1:10" ht="15" x14ac:dyDescent="0.2">
      <c r="A3683">
        <v>28</v>
      </c>
      <c r="B3683" t="s">
        <v>1260</v>
      </c>
      <c r="C3683" s="312">
        <v>0.77351851851851849</v>
      </c>
      <c r="D3683">
        <v>19</v>
      </c>
      <c r="E3683"/>
      <c r="F3683"/>
      <c r="G3683" t="s">
        <v>1762</v>
      </c>
      <c r="H3683"/>
      <c r="I3683" t="s">
        <v>1812</v>
      </c>
      <c r="J3683"/>
    </row>
    <row r="3684" spans="1:10" ht="15" x14ac:dyDescent="0.2">
      <c r="A3684">
        <v>28</v>
      </c>
      <c r="B3684" t="s">
        <v>1260</v>
      </c>
      <c r="C3684" s="312">
        <v>0.77381944444444439</v>
      </c>
      <c r="D3684">
        <v>19</v>
      </c>
      <c r="E3684"/>
      <c r="F3684"/>
      <c r="G3684" t="s">
        <v>591</v>
      </c>
      <c r="H3684"/>
      <c r="I3684" t="s">
        <v>1252</v>
      </c>
      <c r="J3684"/>
    </row>
    <row r="3685" spans="1:10" ht="15" x14ac:dyDescent="0.2">
      <c r="A3685">
        <v>28</v>
      </c>
      <c r="B3685" t="s">
        <v>1260</v>
      </c>
      <c r="C3685" s="312">
        <v>0.77408564814814806</v>
      </c>
      <c r="D3685">
        <v>19</v>
      </c>
      <c r="E3685"/>
      <c r="F3685"/>
      <c r="G3685" t="s">
        <v>1833</v>
      </c>
      <c r="H3685"/>
      <c r="I3685" t="s">
        <v>1252</v>
      </c>
      <c r="J3685" t="s">
        <v>1957</v>
      </c>
    </row>
    <row r="3686" spans="1:10" ht="15" x14ac:dyDescent="0.2">
      <c r="A3686">
        <v>28</v>
      </c>
      <c r="B3686" t="s">
        <v>1260</v>
      </c>
      <c r="C3686" s="312">
        <v>0.77465277777777775</v>
      </c>
      <c r="D3686">
        <v>19</v>
      </c>
      <c r="E3686"/>
      <c r="F3686"/>
      <c r="G3686" t="s">
        <v>1762</v>
      </c>
      <c r="H3686" t="s">
        <v>1241</v>
      </c>
      <c r="I3686" t="s">
        <v>1252</v>
      </c>
      <c r="J3686"/>
    </row>
    <row r="3687" spans="1:10" ht="15" x14ac:dyDescent="0.2">
      <c r="A3687">
        <v>28</v>
      </c>
      <c r="B3687" t="s">
        <v>1260</v>
      </c>
      <c r="C3687" s="312">
        <v>0.77696759259259263</v>
      </c>
      <c r="D3687">
        <v>19</v>
      </c>
      <c r="E3687"/>
      <c r="F3687"/>
      <c r="G3687"/>
      <c r="H3687" t="s">
        <v>1241</v>
      </c>
      <c r="I3687" t="s">
        <v>1252</v>
      </c>
      <c r="J3687" t="s">
        <v>1769</v>
      </c>
    </row>
    <row r="3688" spans="1:10" ht="15" x14ac:dyDescent="0.2">
      <c r="A3688">
        <v>28</v>
      </c>
      <c r="B3688" t="s">
        <v>1260</v>
      </c>
      <c r="C3688" s="312">
        <v>0.77760416666666676</v>
      </c>
      <c r="D3688">
        <v>19</v>
      </c>
      <c r="E3688"/>
      <c r="F3688"/>
      <c r="G3688" t="s">
        <v>1833</v>
      </c>
      <c r="H3688" t="s">
        <v>1241</v>
      </c>
      <c r="I3688" t="s">
        <v>1252</v>
      </c>
      <c r="J3688"/>
    </row>
    <row r="3689" spans="1:10" ht="15" x14ac:dyDescent="0.2">
      <c r="A3689">
        <v>28</v>
      </c>
      <c r="B3689" t="s">
        <v>1260</v>
      </c>
      <c r="C3689" s="312">
        <v>0.77993055555555557</v>
      </c>
      <c r="D3689">
        <v>19</v>
      </c>
      <c r="E3689"/>
      <c r="F3689"/>
      <c r="G3689" t="s">
        <v>1762</v>
      </c>
      <c r="H3689" t="s">
        <v>1241</v>
      </c>
      <c r="I3689" t="s">
        <v>1252</v>
      </c>
      <c r="J3689" t="s">
        <v>1958</v>
      </c>
    </row>
    <row r="3690" spans="1:10" ht="15" x14ac:dyDescent="0.2">
      <c r="A3690">
        <v>28</v>
      </c>
      <c r="B3690" s="84">
        <v>44202</v>
      </c>
      <c r="C3690" s="312">
        <v>0.35931712962962964</v>
      </c>
      <c r="D3690">
        <v>18</v>
      </c>
      <c r="E3690"/>
      <c r="F3690"/>
      <c r="G3690" t="s">
        <v>1837</v>
      </c>
      <c r="H3690"/>
      <c r="I3690"/>
      <c r="J3690"/>
    </row>
    <row r="3691" spans="1:10" ht="15" x14ac:dyDescent="0.2">
      <c r="A3691">
        <v>28</v>
      </c>
      <c r="B3691" s="84">
        <v>44292</v>
      </c>
      <c r="C3691" s="312">
        <v>0.29973379629629632</v>
      </c>
      <c r="D3691">
        <v>5</v>
      </c>
      <c r="E3691"/>
      <c r="F3691"/>
      <c r="G3691" t="s">
        <v>591</v>
      </c>
      <c r="H3691"/>
      <c r="I3691"/>
      <c r="J3691"/>
    </row>
    <row r="3692" spans="1:10" ht="15" x14ac:dyDescent="0.2">
      <c r="A3692">
        <v>28</v>
      </c>
      <c r="B3692" s="84">
        <v>44292</v>
      </c>
      <c r="C3692" s="312">
        <v>0.30019675925925926</v>
      </c>
      <c r="D3692">
        <v>6</v>
      </c>
      <c r="E3692"/>
      <c r="F3692"/>
      <c r="G3692"/>
      <c r="H3692" t="s">
        <v>1241</v>
      </c>
      <c r="I3692" t="s">
        <v>1959</v>
      </c>
      <c r="J3692"/>
    </row>
    <row r="3693" spans="1:10" ht="15" x14ac:dyDescent="0.2">
      <c r="A3693">
        <v>28</v>
      </c>
      <c r="B3693" s="84">
        <v>44292</v>
      </c>
      <c r="C3693" s="312">
        <v>0.7883796296296296</v>
      </c>
      <c r="D3693">
        <v>19</v>
      </c>
      <c r="E3693"/>
      <c r="F3693"/>
      <c r="G3693" t="s">
        <v>1829</v>
      </c>
      <c r="H3693" t="s">
        <v>1298</v>
      </c>
      <c r="I3693" t="s">
        <v>1960</v>
      </c>
      <c r="J3693"/>
    </row>
    <row r="3694" spans="1:10" ht="15" x14ac:dyDescent="0.2">
      <c r="A3694">
        <v>28</v>
      </c>
      <c r="B3694" t="s">
        <v>1393</v>
      </c>
      <c r="C3694" s="312">
        <v>6.1087962962962962E-2</v>
      </c>
      <c r="D3694">
        <v>8</v>
      </c>
      <c r="E3694"/>
      <c r="F3694"/>
      <c r="G3694" t="s">
        <v>1842</v>
      </c>
      <c r="H3694"/>
      <c r="I3694" t="s">
        <v>1595</v>
      </c>
      <c r="J3694"/>
    </row>
    <row r="3695" spans="1:10" ht="15" x14ac:dyDescent="0.2">
      <c r="A3695">
        <v>28</v>
      </c>
      <c r="B3695" t="s">
        <v>1270</v>
      </c>
      <c r="C3695" s="312">
        <v>3.9710648148148148E-2</v>
      </c>
      <c r="D3695">
        <v>18</v>
      </c>
      <c r="E3695"/>
      <c r="F3695"/>
      <c r="G3695" t="s">
        <v>1859</v>
      </c>
      <c r="H3695" t="s">
        <v>1241</v>
      </c>
      <c r="I3695" t="s">
        <v>1812</v>
      </c>
      <c r="J3695"/>
    </row>
    <row r="3696" spans="1:10" ht="15" x14ac:dyDescent="0.2">
      <c r="A3696">
        <v>28</v>
      </c>
      <c r="B3696" t="s">
        <v>1270</v>
      </c>
      <c r="C3696" s="312">
        <v>4.0092592592592589E-2</v>
      </c>
      <c r="D3696">
        <v>18</v>
      </c>
      <c r="E3696"/>
      <c r="F3696"/>
      <c r="G3696" t="s">
        <v>1827</v>
      </c>
      <c r="H3696"/>
      <c r="I3696" t="s">
        <v>1252</v>
      </c>
      <c r="J3696" t="s">
        <v>1961</v>
      </c>
    </row>
    <row r="3697" spans="1:10" ht="15" x14ac:dyDescent="0.2">
      <c r="A3697">
        <v>28</v>
      </c>
      <c r="B3697" t="s">
        <v>1270</v>
      </c>
      <c r="C3697" s="312">
        <v>4.1111111111111112E-2</v>
      </c>
      <c r="D3697">
        <v>18</v>
      </c>
      <c r="E3697"/>
      <c r="F3697"/>
      <c r="G3697">
        <v>24</v>
      </c>
      <c r="H3697"/>
      <c r="I3697" t="s">
        <v>1252</v>
      </c>
      <c r="J3697"/>
    </row>
    <row r="3698" spans="1:10" ht="15" x14ac:dyDescent="0.2">
      <c r="A3698">
        <v>28</v>
      </c>
      <c r="B3698" t="s">
        <v>1353</v>
      </c>
      <c r="C3698" s="312">
        <v>0.82859953703703704</v>
      </c>
      <c r="D3698">
        <v>17</v>
      </c>
      <c r="E3698"/>
      <c r="F3698"/>
      <c r="G3698" t="s">
        <v>591</v>
      </c>
      <c r="H3698" t="s">
        <v>1241</v>
      </c>
      <c r="I3698"/>
      <c r="J3698"/>
    </row>
    <row r="3699" spans="1:10" ht="15" x14ac:dyDescent="0.2">
      <c r="A3699">
        <v>28</v>
      </c>
      <c r="B3699" t="s">
        <v>1353</v>
      </c>
      <c r="C3699" s="312">
        <v>0.12793981481481481</v>
      </c>
      <c r="D3699">
        <v>9</v>
      </c>
      <c r="E3699"/>
      <c r="F3699"/>
      <c r="G3699" t="s">
        <v>1814</v>
      </c>
      <c r="H3699" t="s">
        <v>1241</v>
      </c>
      <c r="I3699" t="s">
        <v>1727</v>
      </c>
      <c r="J3699"/>
    </row>
    <row r="3700" spans="1:10" ht="15" x14ac:dyDescent="0.2">
      <c r="A3700">
        <v>28</v>
      </c>
      <c r="B3700" t="s">
        <v>1274</v>
      </c>
      <c r="C3700" s="312">
        <v>0.11833333333333333</v>
      </c>
      <c r="D3700">
        <v>8</v>
      </c>
      <c r="E3700"/>
      <c r="F3700"/>
      <c r="G3700" t="s">
        <v>1926</v>
      </c>
      <c r="H3700"/>
      <c r="I3700" t="s">
        <v>1962</v>
      </c>
      <c r="J3700" t="s">
        <v>1414</v>
      </c>
    </row>
    <row r="3701" spans="1:10" ht="15" x14ac:dyDescent="0.2">
      <c r="A3701">
        <v>28</v>
      </c>
      <c r="B3701" t="s">
        <v>1274</v>
      </c>
      <c r="C3701" s="312">
        <v>0.11865740740740742</v>
      </c>
      <c r="D3701">
        <v>8</v>
      </c>
      <c r="E3701"/>
      <c r="F3701"/>
      <c r="G3701" t="s">
        <v>1926</v>
      </c>
      <c r="H3701" t="s">
        <v>1298</v>
      </c>
      <c r="I3701" t="s">
        <v>1252</v>
      </c>
      <c r="J3701" t="s">
        <v>1963</v>
      </c>
    </row>
    <row r="3702" spans="1:10" ht="15" x14ac:dyDescent="0.2">
      <c r="A3702">
        <v>28</v>
      </c>
      <c r="B3702" t="s">
        <v>1274</v>
      </c>
      <c r="C3702" s="312">
        <v>0.11883101851851852</v>
      </c>
      <c r="D3702">
        <v>8</v>
      </c>
      <c r="E3702"/>
      <c r="F3702"/>
      <c r="G3702" t="s">
        <v>1926</v>
      </c>
      <c r="H3702" t="s">
        <v>1298</v>
      </c>
      <c r="I3702" t="s">
        <v>1252</v>
      </c>
      <c r="J3702"/>
    </row>
    <row r="3703" spans="1:10" ht="15" x14ac:dyDescent="0.2">
      <c r="A3703">
        <v>28</v>
      </c>
      <c r="B3703" t="s">
        <v>1274</v>
      </c>
      <c r="C3703" s="312">
        <v>0.12063657407407408</v>
      </c>
      <c r="D3703">
        <v>8</v>
      </c>
      <c r="E3703"/>
      <c r="F3703"/>
      <c r="G3703" t="s">
        <v>591</v>
      </c>
      <c r="H3703"/>
      <c r="I3703" t="s">
        <v>1252</v>
      </c>
      <c r="J3703" t="s">
        <v>1745</v>
      </c>
    </row>
    <row r="3704" spans="1:10" ht="15" x14ac:dyDescent="0.2">
      <c r="A3704">
        <v>28</v>
      </c>
      <c r="B3704" t="s">
        <v>1274</v>
      </c>
      <c r="C3704" s="312">
        <v>0.12517361111111111</v>
      </c>
      <c r="D3704">
        <v>8</v>
      </c>
      <c r="E3704"/>
      <c r="F3704"/>
      <c r="G3704" t="s">
        <v>1820</v>
      </c>
      <c r="H3704" t="s">
        <v>1241</v>
      </c>
      <c r="I3704" t="s">
        <v>1252</v>
      </c>
      <c r="J3704"/>
    </row>
    <row r="3705" spans="1:10" ht="15" x14ac:dyDescent="0.2">
      <c r="A3705">
        <v>28</v>
      </c>
      <c r="B3705" t="s">
        <v>1274</v>
      </c>
      <c r="C3705" s="312">
        <v>0.12606481481481482</v>
      </c>
      <c r="D3705">
        <v>8</v>
      </c>
      <c r="E3705"/>
      <c r="F3705"/>
      <c r="G3705" t="s">
        <v>1945</v>
      </c>
      <c r="H3705" t="s">
        <v>1241</v>
      </c>
      <c r="I3705" t="s">
        <v>1252</v>
      </c>
      <c r="J3705"/>
    </row>
    <row r="3706" spans="1:10" ht="15" x14ac:dyDescent="0.2">
      <c r="A3706">
        <v>28</v>
      </c>
      <c r="B3706" s="84">
        <v>44354</v>
      </c>
      <c r="C3706" s="312">
        <v>0.86199074074074078</v>
      </c>
      <c r="D3706">
        <v>14</v>
      </c>
      <c r="E3706"/>
      <c r="F3706"/>
      <c r="G3706" t="s">
        <v>1837</v>
      </c>
      <c r="H3706"/>
      <c r="I3706"/>
      <c r="J3706"/>
    </row>
    <row r="3707" spans="1:10" ht="15" x14ac:dyDescent="0.2">
      <c r="A3707">
        <v>28</v>
      </c>
      <c r="B3707" s="84">
        <v>44354</v>
      </c>
      <c r="C3707" s="312">
        <v>0.86861111111111111</v>
      </c>
      <c r="D3707">
        <v>14</v>
      </c>
      <c r="E3707"/>
      <c r="F3707"/>
      <c r="G3707" t="s">
        <v>591</v>
      </c>
      <c r="H3707"/>
      <c r="I3707" t="s">
        <v>1244</v>
      </c>
      <c r="J3707" t="s">
        <v>1964</v>
      </c>
    </row>
    <row r="3708" spans="1:10" ht="15" x14ac:dyDescent="0.2">
      <c r="A3708">
        <v>28</v>
      </c>
      <c r="B3708" t="s">
        <v>1281</v>
      </c>
      <c r="C3708" s="312">
        <v>0.99834490740740733</v>
      </c>
      <c r="D3708">
        <v>11</v>
      </c>
      <c r="E3708"/>
      <c r="F3708"/>
      <c r="G3708">
        <v>24</v>
      </c>
      <c r="H3708"/>
      <c r="I3708"/>
      <c r="J3708"/>
    </row>
    <row r="3709" spans="1:10" ht="15" x14ac:dyDescent="0.2">
      <c r="A3709">
        <v>28</v>
      </c>
      <c r="B3709" t="s">
        <v>1370</v>
      </c>
      <c r="C3709" s="312">
        <v>7.7650462962962963E-2</v>
      </c>
      <c r="D3709">
        <v>13</v>
      </c>
      <c r="E3709"/>
      <c r="F3709"/>
      <c r="G3709" t="s">
        <v>1837</v>
      </c>
      <c r="H3709"/>
      <c r="I3709" t="s">
        <v>1528</v>
      </c>
      <c r="J3709"/>
    </row>
    <row r="3710" spans="1:10" ht="15" x14ac:dyDescent="0.2">
      <c r="A3710">
        <v>28</v>
      </c>
      <c r="B3710" t="s">
        <v>1292</v>
      </c>
      <c r="C3710" s="312">
        <v>0.81890046296296293</v>
      </c>
      <c r="D3710">
        <v>16</v>
      </c>
      <c r="E3710"/>
      <c r="F3710"/>
      <c r="G3710" t="s">
        <v>1820</v>
      </c>
      <c r="H3710"/>
      <c r="I3710"/>
      <c r="J3710"/>
    </row>
    <row r="3711" spans="1:10" ht="15" x14ac:dyDescent="0.2">
      <c r="A3711">
        <v>28</v>
      </c>
      <c r="B3711" s="84">
        <v>44204</v>
      </c>
      <c r="C3711" s="312">
        <v>0.83732638888888899</v>
      </c>
      <c r="D3711">
        <v>15</v>
      </c>
      <c r="E3711"/>
      <c r="F3711"/>
      <c r="G3711" t="s">
        <v>1829</v>
      </c>
      <c r="H3711" t="s">
        <v>1298</v>
      </c>
      <c r="I3711"/>
      <c r="J3711"/>
    </row>
    <row r="3712" spans="1:10" ht="15" x14ac:dyDescent="0.2">
      <c r="A3712">
        <v>28</v>
      </c>
      <c r="B3712" t="s">
        <v>1428</v>
      </c>
      <c r="C3712" s="312">
        <v>0.78567129629629628</v>
      </c>
      <c r="D3712">
        <v>22</v>
      </c>
      <c r="E3712"/>
      <c r="F3712"/>
      <c r="G3712" t="s">
        <v>1833</v>
      </c>
      <c r="H3712"/>
      <c r="I3712" t="s">
        <v>1630</v>
      </c>
      <c r="J3712" t="s">
        <v>1957</v>
      </c>
    </row>
    <row r="3713" spans="1:10" ht="15" x14ac:dyDescent="0.2">
      <c r="A3713">
        <v>28</v>
      </c>
      <c r="B3713" t="s">
        <v>1306</v>
      </c>
      <c r="C3713" s="312">
        <v>0.27445601851851853</v>
      </c>
      <c r="D3713">
        <v>16</v>
      </c>
      <c r="E3713"/>
      <c r="F3713"/>
      <c r="G3713" t="s">
        <v>591</v>
      </c>
      <c r="H3713"/>
      <c r="I3713" t="s">
        <v>1876</v>
      </c>
      <c r="J3713"/>
    </row>
    <row r="3714" spans="1:10" ht="15" x14ac:dyDescent="0.2">
      <c r="A3714">
        <v>28</v>
      </c>
      <c r="B3714" t="s">
        <v>1306</v>
      </c>
      <c r="C3714" s="312">
        <v>0.27493055555555557</v>
      </c>
      <c r="D3714">
        <v>16</v>
      </c>
      <c r="E3714"/>
      <c r="F3714"/>
      <c r="G3714" t="s">
        <v>1820</v>
      </c>
      <c r="H3714"/>
      <c r="I3714" t="s">
        <v>1252</v>
      </c>
      <c r="J3714" t="s">
        <v>1912</v>
      </c>
    </row>
    <row r="3715" spans="1:10" ht="15" x14ac:dyDescent="0.2">
      <c r="A3715">
        <v>28</v>
      </c>
      <c r="B3715" t="s">
        <v>1310</v>
      </c>
      <c r="C3715" s="312">
        <v>9.1678240740740755E-2</v>
      </c>
      <c r="D3715">
        <v>16</v>
      </c>
      <c r="E3715"/>
      <c r="F3715"/>
      <c r="G3715" t="s">
        <v>1859</v>
      </c>
      <c r="H3715" t="s">
        <v>1241</v>
      </c>
      <c r="I3715" t="s">
        <v>1812</v>
      </c>
      <c r="J3715" t="s">
        <v>1414</v>
      </c>
    </row>
    <row r="3716" spans="1:10" ht="15" x14ac:dyDescent="0.2">
      <c r="A3716">
        <v>28</v>
      </c>
      <c r="B3716" t="s">
        <v>1310</v>
      </c>
      <c r="C3716" s="312">
        <v>9.2002314814814815E-2</v>
      </c>
      <c r="D3716">
        <v>16</v>
      </c>
      <c r="E3716"/>
      <c r="F3716"/>
      <c r="G3716" t="s">
        <v>1827</v>
      </c>
      <c r="H3716" t="s">
        <v>1241</v>
      </c>
      <c r="I3716" t="s">
        <v>1252</v>
      </c>
      <c r="J3716"/>
    </row>
    <row r="3717" spans="1:10" ht="15" x14ac:dyDescent="0.2">
      <c r="A3717">
        <v>28</v>
      </c>
      <c r="B3717" t="s">
        <v>1310</v>
      </c>
      <c r="C3717" s="312">
        <v>9.4212962962962957E-2</v>
      </c>
      <c r="D3717">
        <v>16</v>
      </c>
      <c r="E3717"/>
      <c r="F3717"/>
      <c r="G3717" t="s">
        <v>1827</v>
      </c>
      <c r="H3717"/>
      <c r="I3717" t="s">
        <v>1297</v>
      </c>
      <c r="J3717"/>
    </row>
    <row r="3718" spans="1:10" ht="15" x14ac:dyDescent="0.2">
      <c r="A3718">
        <v>28</v>
      </c>
      <c r="B3718" t="s">
        <v>1312</v>
      </c>
      <c r="C3718" s="312">
        <v>0.14447916666666669</v>
      </c>
      <c r="D3718">
        <v>20</v>
      </c>
      <c r="E3718"/>
      <c r="F3718"/>
      <c r="G3718" t="s">
        <v>1837</v>
      </c>
      <c r="H3718"/>
      <c r="I3718" t="s">
        <v>1876</v>
      </c>
      <c r="J3718" t="s">
        <v>1958</v>
      </c>
    </row>
    <row r="3719" spans="1:10" ht="15" x14ac:dyDescent="0.2">
      <c r="A3719">
        <v>28</v>
      </c>
      <c r="B3719" t="s">
        <v>1312</v>
      </c>
      <c r="C3719" s="312">
        <v>0.14456018518518518</v>
      </c>
      <c r="D3719">
        <v>20</v>
      </c>
      <c r="E3719"/>
      <c r="F3719"/>
      <c r="G3719" t="s">
        <v>1842</v>
      </c>
      <c r="H3719" t="s">
        <v>1241</v>
      </c>
      <c r="I3719" t="s">
        <v>1252</v>
      </c>
      <c r="J3719"/>
    </row>
    <row r="3720" spans="1:10" ht="15" x14ac:dyDescent="0.2">
      <c r="A3720">
        <v>29</v>
      </c>
      <c r="B3720" t="s">
        <v>1437</v>
      </c>
      <c r="C3720" s="312">
        <v>0.81572916666666673</v>
      </c>
      <c r="D3720">
        <v>23</v>
      </c>
      <c r="E3720"/>
      <c r="F3720"/>
      <c r="G3720" t="s">
        <v>1820</v>
      </c>
      <c r="H3720"/>
      <c r="I3720"/>
      <c r="J3720"/>
    </row>
    <row r="3721" spans="1:10" ht="15" x14ac:dyDescent="0.2">
      <c r="A3721">
        <v>29</v>
      </c>
      <c r="B3721" s="84">
        <v>44232</v>
      </c>
      <c r="C3721" s="312">
        <v>0.96849537037037037</v>
      </c>
      <c r="D3721">
        <v>15</v>
      </c>
      <c r="E3721"/>
      <c r="F3721"/>
      <c r="G3721">
        <v>16</v>
      </c>
      <c r="H3721"/>
      <c r="I3721" t="s">
        <v>1414</v>
      </c>
      <c r="J3721"/>
    </row>
    <row r="3722" spans="1:10" ht="15" x14ac:dyDescent="0.2">
      <c r="A3722">
        <v>29</v>
      </c>
      <c r="B3722" s="84">
        <v>44232</v>
      </c>
      <c r="C3722" s="312">
        <v>0.96914351851851854</v>
      </c>
      <c r="D3722">
        <v>15</v>
      </c>
      <c r="E3722"/>
      <c r="F3722"/>
      <c r="G3722" t="s">
        <v>1965</v>
      </c>
      <c r="H3722" t="s">
        <v>1897</v>
      </c>
      <c r="I3722" t="s">
        <v>1252</v>
      </c>
      <c r="J3722"/>
    </row>
    <row r="3723" spans="1:10" ht="15" x14ac:dyDescent="0.2">
      <c r="A3723">
        <v>29</v>
      </c>
      <c r="B3723" s="84">
        <v>44291</v>
      </c>
      <c r="C3723" s="312">
        <v>0.19994212962962962</v>
      </c>
      <c r="D3723">
        <v>10</v>
      </c>
      <c r="E3723"/>
      <c r="F3723"/>
      <c r="G3723"/>
      <c r="H3723"/>
      <c r="I3723"/>
      <c r="J3723"/>
    </row>
    <row r="3724" spans="1:10" ht="15" x14ac:dyDescent="0.2">
      <c r="A3724">
        <v>29</v>
      </c>
      <c r="B3724" s="84">
        <v>44321</v>
      </c>
      <c r="C3724" s="312">
        <v>2.2222222222222223E-2</v>
      </c>
      <c r="D3724">
        <v>14</v>
      </c>
      <c r="E3724"/>
      <c r="F3724"/>
      <c r="G3724" t="s">
        <v>1859</v>
      </c>
      <c r="H3724"/>
      <c r="I3724" t="s">
        <v>1743</v>
      </c>
      <c r="J3724"/>
    </row>
    <row r="3725" spans="1:10" ht="15" x14ac:dyDescent="0.2">
      <c r="A3725">
        <v>29</v>
      </c>
      <c r="B3725" s="84">
        <v>44321</v>
      </c>
      <c r="C3725" s="312">
        <v>2.5798611111111109E-2</v>
      </c>
      <c r="D3725">
        <v>14</v>
      </c>
      <c r="E3725"/>
      <c r="F3725"/>
      <c r="G3725">
        <v>16</v>
      </c>
      <c r="H3725"/>
      <c r="I3725" t="s">
        <v>1252</v>
      </c>
      <c r="J3725"/>
    </row>
    <row r="3726" spans="1:10" ht="15" x14ac:dyDescent="0.2">
      <c r="A3726">
        <v>29</v>
      </c>
      <c r="B3726" s="84">
        <v>44352</v>
      </c>
      <c r="C3726" s="312">
        <v>2.9444444444444443E-2</v>
      </c>
      <c r="D3726">
        <v>16</v>
      </c>
      <c r="E3726"/>
      <c r="F3726"/>
      <c r="G3726" t="s">
        <v>1940</v>
      </c>
      <c r="H3726"/>
      <c r="I3726" t="s">
        <v>1414</v>
      </c>
      <c r="J3726"/>
    </row>
    <row r="3727" spans="1:10" ht="15" x14ac:dyDescent="0.2">
      <c r="A3727">
        <v>29</v>
      </c>
      <c r="B3727" s="84">
        <v>44352</v>
      </c>
      <c r="C3727" s="312">
        <v>3.2303240740740737E-2</v>
      </c>
      <c r="D3727">
        <v>16</v>
      </c>
      <c r="E3727"/>
      <c r="F3727"/>
      <c r="G3727"/>
      <c r="H3727"/>
      <c r="I3727" t="s">
        <v>1966</v>
      </c>
      <c r="J3727"/>
    </row>
    <row r="3728" spans="1:10" ht="15" x14ac:dyDescent="0.2">
      <c r="A3728">
        <v>29</v>
      </c>
      <c r="B3728" s="84">
        <v>44535</v>
      </c>
      <c r="C3728" s="312">
        <v>0.14863425925925924</v>
      </c>
      <c r="D3728">
        <v>12</v>
      </c>
      <c r="E3728"/>
      <c r="F3728"/>
      <c r="G3728" t="s">
        <v>1925</v>
      </c>
      <c r="H3728"/>
      <c r="I3728"/>
      <c r="J3728"/>
    </row>
    <row r="3729" spans="1:10" ht="15" x14ac:dyDescent="0.2">
      <c r="A3729">
        <v>29</v>
      </c>
      <c r="B3729" t="s">
        <v>1254</v>
      </c>
      <c r="C3729" s="312">
        <v>0.38123842592592588</v>
      </c>
      <c r="D3729">
        <v>20</v>
      </c>
      <c r="E3729"/>
      <c r="F3729"/>
      <c r="G3729" t="s">
        <v>1829</v>
      </c>
      <c r="H3729" t="s">
        <v>1241</v>
      </c>
      <c r="I3729"/>
      <c r="J3729"/>
    </row>
    <row r="3730" spans="1:10" ht="15" x14ac:dyDescent="0.2">
      <c r="A3730">
        <v>29</v>
      </c>
      <c r="B3730" t="s">
        <v>1256</v>
      </c>
      <c r="C3730" s="312">
        <v>0.82813657407407415</v>
      </c>
      <c r="D3730">
        <v>20</v>
      </c>
      <c r="E3730"/>
      <c r="F3730"/>
      <c r="G3730" t="s">
        <v>1837</v>
      </c>
      <c r="H3730"/>
      <c r="I3730"/>
      <c r="J3730"/>
    </row>
    <row r="3731" spans="1:10" ht="15" x14ac:dyDescent="0.2">
      <c r="A3731">
        <v>29</v>
      </c>
      <c r="B3731" t="s">
        <v>1331</v>
      </c>
      <c r="C3731" s="312">
        <v>4.6828703703703706E-2</v>
      </c>
      <c r="D3731">
        <v>11</v>
      </c>
      <c r="E3731"/>
      <c r="F3731"/>
      <c r="G3731" t="s">
        <v>1901</v>
      </c>
      <c r="H3731"/>
      <c r="I3731" t="s">
        <v>1414</v>
      </c>
      <c r="J3731"/>
    </row>
    <row r="3732" spans="1:10" ht="15" x14ac:dyDescent="0.2">
      <c r="A3732">
        <v>29</v>
      </c>
      <c r="B3732" t="s">
        <v>1335</v>
      </c>
      <c r="C3732" s="312">
        <v>0.79053240740740749</v>
      </c>
      <c r="D3732">
        <v>19</v>
      </c>
      <c r="E3732"/>
      <c r="F3732"/>
      <c r="G3732" t="s">
        <v>1835</v>
      </c>
      <c r="H3732" t="s">
        <v>1421</v>
      </c>
      <c r="I3732" t="s">
        <v>1769</v>
      </c>
      <c r="J3732"/>
    </row>
    <row r="3733" spans="1:10" ht="15" x14ac:dyDescent="0.2">
      <c r="A3733">
        <v>29</v>
      </c>
      <c r="B3733" s="84">
        <v>44414</v>
      </c>
      <c r="C3733" s="312">
        <v>4.8761574074074075E-2</v>
      </c>
      <c r="D3733">
        <v>10</v>
      </c>
      <c r="E3733"/>
      <c r="F3733"/>
      <c r="G3733" t="s">
        <v>1925</v>
      </c>
      <c r="H3733"/>
      <c r="I3733" t="s">
        <v>1743</v>
      </c>
      <c r="J3733"/>
    </row>
    <row r="3734" spans="1:10" ht="15" x14ac:dyDescent="0.2">
      <c r="A3734">
        <v>29</v>
      </c>
      <c r="B3734" s="84">
        <v>44414</v>
      </c>
      <c r="C3734" s="312">
        <v>5.1064814814814813E-2</v>
      </c>
      <c r="D3734">
        <v>10</v>
      </c>
      <c r="E3734"/>
      <c r="F3734"/>
      <c r="G3734" t="s">
        <v>1833</v>
      </c>
      <c r="H3734"/>
      <c r="I3734" t="s">
        <v>1252</v>
      </c>
      <c r="J3734"/>
    </row>
    <row r="3735" spans="1:10" ht="15" x14ac:dyDescent="0.2">
      <c r="A3735">
        <v>29</v>
      </c>
      <c r="B3735" s="84">
        <v>44506</v>
      </c>
      <c r="C3735" s="312">
        <v>0.92684027777777789</v>
      </c>
      <c r="D3735">
        <v>15</v>
      </c>
      <c r="E3735"/>
      <c r="F3735"/>
      <c r="G3735" t="s">
        <v>1834</v>
      </c>
      <c r="H3735"/>
      <c r="I3735"/>
      <c r="J3735"/>
    </row>
    <row r="3736" spans="1:10" ht="15" x14ac:dyDescent="0.2">
      <c r="A3736">
        <v>29</v>
      </c>
      <c r="B3736" t="s">
        <v>1267</v>
      </c>
      <c r="C3736" s="312">
        <v>0.9634490740740741</v>
      </c>
      <c r="D3736">
        <v>13</v>
      </c>
      <c r="E3736"/>
      <c r="F3736"/>
      <c r="G3736"/>
      <c r="H3736"/>
      <c r="I3736"/>
      <c r="J3736"/>
    </row>
    <row r="3737" spans="1:10" ht="15" x14ac:dyDescent="0.2">
      <c r="A3737">
        <v>29</v>
      </c>
      <c r="B3737" t="s">
        <v>1270</v>
      </c>
      <c r="C3737" s="312">
        <v>3.0162037037037032E-2</v>
      </c>
      <c r="D3737">
        <v>18</v>
      </c>
      <c r="E3737"/>
      <c r="F3737"/>
      <c r="G3737">
        <v>24</v>
      </c>
      <c r="H3737"/>
      <c r="I3737" t="s">
        <v>1769</v>
      </c>
      <c r="J3737"/>
    </row>
    <row r="3738" spans="1:10" ht="15" x14ac:dyDescent="0.2">
      <c r="A3738">
        <v>29</v>
      </c>
      <c r="B3738" t="s">
        <v>1270</v>
      </c>
      <c r="C3738" s="312">
        <v>3.0520833333333334E-2</v>
      </c>
      <c r="D3738">
        <v>18</v>
      </c>
      <c r="E3738"/>
      <c r="F3738"/>
      <c r="G3738">
        <v>16</v>
      </c>
      <c r="H3738"/>
      <c r="I3738" t="s">
        <v>1252</v>
      </c>
      <c r="J3738"/>
    </row>
    <row r="3739" spans="1:10" ht="15" x14ac:dyDescent="0.2">
      <c r="A3739">
        <v>29</v>
      </c>
      <c r="B3739" t="s">
        <v>1270</v>
      </c>
      <c r="C3739" s="312">
        <v>3.0844907407407404E-2</v>
      </c>
      <c r="D3739">
        <v>18</v>
      </c>
      <c r="E3739"/>
      <c r="F3739"/>
      <c r="G3739" t="s">
        <v>1859</v>
      </c>
      <c r="H3739"/>
      <c r="I3739" t="s">
        <v>1252</v>
      </c>
      <c r="J3739"/>
    </row>
    <row r="3740" spans="1:10" ht="15" x14ac:dyDescent="0.2">
      <c r="A3740">
        <v>29</v>
      </c>
      <c r="B3740" t="s">
        <v>1270</v>
      </c>
      <c r="C3740" s="312">
        <v>3.1284722222222221E-2</v>
      </c>
      <c r="D3740">
        <v>18</v>
      </c>
      <c r="E3740"/>
      <c r="F3740"/>
      <c r="G3740" t="s">
        <v>1823</v>
      </c>
      <c r="H3740"/>
      <c r="I3740" t="s">
        <v>1252</v>
      </c>
      <c r="J3740"/>
    </row>
    <row r="3741" spans="1:10" ht="15" x14ac:dyDescent="0.2">
      <c r="A3741">
        <v>29</v>
      </c>
      <c r="B3741" t="s">
        <v>1270</v>
      </c>
      <c r="C3741" s="312">
        <v>3.142361111111111E-2</v>
      </c>
      <c r="D3741">
        <v>18</v>
      </c>
      <c r="E3741"/>
      <c r="F3741"/>
      <c r="G3741" t="s">
        <v>1827</v>
      </c>
      <c r="H3741"/>
      <c r="I3741" t="s">
        <v>1252</v>
      </c>
      <c r="J3741"/>
    </row>
    <row r="3742" spans="1:10" ht="15" x14ac:dyDescent="0.2">
      <c r="A3742">
        <v>29</v>
      </c>
      <c r="B3742" t="s">
        <v>1449</v>
      </c>
      <c r="C3742" s="312">
        <v>0.97299768518518526</v>
      </c>
      <c r="D3742">
        <v>16</v>
      </c>
      <c r="E3742"/>
      <c r="F3742"/>
      <c r="G3742" t="s">
        <v>1837</v>
      </c>
      <c r="H3742" t="s">
        <v>1241</v>
      </c>
      <c r="I3742" t="s">
        <v>1528</v>
      </c>
      <c r="J3742"/>
    </row>
    <row r="3743" spans="1:10" ht="15" x14ac:dyDescent="0.2">
      <c r="A3743">
        <v>29</v>
      </c>
      <c r="B3743" t="s">
        <v>1440</v>
      </c>
      <c r="C3743" s="312">
        <v>0.19300925925925927</v>
      </c>
      <c r="D3743">
        <v>8</v>
      </c>
      <c r="E3743"/>
      <c r="F3743"/>
      <c r="G3743"/>
      <c r="H3743" t="s">
        <v>1241</v>
      </c>
      <c r="I3743"/>
      <c r="J3743"/>
    </row>
    <row r="3744" spans="1:10" ht="15" x14ac:dyDescent="0.2">
      <c r="A3744">
        <v>29</v>
      </c>
      <c r="B3744" t="s">
        <v>1339</v>
      </c>
      <c r="C3744" s="312">
        <v>0.1888310185185185</v>
      </c>
      <c r="D3744">
        <v>8</v>
      </c>
      <c r="E3744"/>
      <c r="F3744"/>
      <c r="G3744" t="s">
        <v>1834</v>
      </c>
      <c r="H3744"/>
      <c r="I3744"/>
      <c r="J3744"/>
    </row>
    <row r="3745" spans="1:10" ht="15" x14ac:dyDescent="0.2">
      <c r="A3745">
        <v>29</v>
      </c>
      <c r="B3745" t="s">
        <v>1272</v>
      </c>
      <c r="C3745" s="312">
        <v>0.81453703703703706</v>
      </c>
      <c r="D3745">
        <v>18</v>
      </c>
      <c r="E3745"/>
      <c r="F3745"/>
      <c r="G3745" t="s">
        <v>591</v>
      </c>
      <c r="H3745"/>
      <c r="I3745"/>
      <c r="J3745"/>
    </row>
    <row r="3746" spans="1:10" ht="15" x14ac:dyDescent="0.2">
      <c r="A3746">
        <v>29</v>
      </c>
      <c r="B3746" t="s">
        <v>1272</v>
      </c>
      <c r="C3746" s="312">
        <v>0.82690972222222225</v>
      </c>
      <c r="D3746">
        <v>17</v>
      </c>
      <c r="E3746"/>
      <c r="F3746"/>
      <c r="G3746" t="s">
        <v>1837</v>
      </c>
      <c r="H3746"/>
      <c r="I3746" t="s">
        <v>1385</v>
      </c>
      <c r="J3746"/>
    </row>
    <row r="3747" spans="1:10" ht="15" x14ac:dyDescent="0.2">
      <c r="A3747">
        <v>29</v>
      </c>
      <c r="B3747" s="84">
        <v>44203</v>
      </c>
      <c r="C3747" s="312">
        <v>2.4305555555555552E-4</v>
      </c>
      <c r="D3747">
        <v>13</v>
      </c>
      <c r="E3747"/>
      <c r="F3747"/>
      <c r="G3747" t="s">
        <v>591</v>
      </c>
      <c r="H3747"/>
      <c r="I3747" t="s">
        <v>1743</v>
      </c>
      <c r="J3747"/>
    </row>
    <row r="3748" spans="1:10" ht="15" x14ac:dyDescent="0.2">
      <c r="A3748">
        <v>29</v>
      </c>
      <c r="B3748" s="84">
        <v>44203</v>
      </c>
      <c r="C3748" s="312">
        <v>7.407407407407407E-4</v>
      </c>
      <c r="D3748">
        <v>13</v>
      </c>
      <c r="E3748"/>
      <c r="F3748"/>
      <c r="G3748" t="s">
        <v>1829</v>
      </c>
      <c r="H3748" t="s">
        <v>1241</v>
      </c>
      <c r="I3748" t="s">
        <v>1252</v>
      </c>
      <c r="J3748"/>
    </row>
    <row r="3749" spans="1:10" ht="15" x14ac:dyDescent="0.2">
      <c r="A3749">
        <v>29</v>
      </c>
      <c r="B3749" s="84">
        <v>44293</v>
      </c>
      <c r="C3749" s="312">
        <v>2.1134259259259259E-2</v>
      </c>
      <c r="D3749">
        <v>10</v>
      </c>
      <c r="E3749"/>
      <c r="F3749"/>
      <c r="G3749" t="s">
        <v>1814</v>
      </c>
      <c r="H3749"/>
      <c r="I3749"/>
      <c r="J3749"/>
    </row>
    <row r="3750" spans="1:10" ht="15" x14ac:dyDescent="0.2">
      <c r="A3750">
        <v>29</v>
      </c>
      <c r="B3750" s="84">
        <v>44354</v>
      </c>
      <c r="C3750" s="312">
        <v>8.7326388888888884E-2</v>
      </c>
      <c r="D3750">
        <v>15</v>
      </c>
      <c r="E3750"/>
      <c r="F3750"/>
      <c r="G3750" t="s">
        <v>1901</v>
      </c>
      <c r="H3750"/>
      <c r="I3750" t="s">
        <v>1743</v>
      </c>
      <c r="J3750"/>
    </row>
    <row r="3751" spans="1:10" ht="15" x14ac:dyDescent="0.2">
      <c r="A3751">
        <v>29</v>
      </c>
      <c r="B3751" s="84">
        <v>44354</v>
      </c>
      <c r="C3751" s="312">
        <v>8.8981481481481481E-2</v>
      </c>
      <c r="D3751">
        <v>16</v>
      </c>
      <c r="E3751"/>
      <c r="F3751"/>
      <c r="G3751" t="s">
        <v>591</v>
      </c>
      <c r="H3751"/>
      <c r="I3751" t="s">
        <v>1252</v>
      </c>
      <c r="J3751"/>
    </row>
    <row r="3752" spans="1:10" ht="15" x14ac:dyDescent="0.2">
      <c r="A3752">
        <v>29</v>
      </c>
      <c r="B3752" s="84">
        <v>44415</v>
      </c>
      <c r="C3752" s="312">
        <v>0.18121527777777779</v>
      </c>
      <c r="D3752">
        <v>7</v>
      </c>
      <c r="E3752"/>
      <c r="F3752"/>
      <c r="G3752" t="s">
        <v>591</v>
      </c>
      <c r="H3752"/>
      <c r="I3752"/>
      <c r="J3752"/>
    </row>
    <row r="3753" spans="1:10" ht="15" x14ac:dyDescent="0.2">
      <c r="A3753">
        <v>29</v>
      </c>
      <c r="B3753" s="84">
        <v>44415</v>
      </c>
      <c r="C3753" s="312">
        <v>0.18157407407407408</v>
      </c>
      <c r="D3753">
        <v>7</v>
      </c>
      <c r="E3753"/>
      <c r="F3753"/>
      <c r="G3753" t="s">
        <v>1820</v>
      </c>
      <c r="H3753"/>
      <c r="I3753"/>
      <c r="J3753"/>
    </row>
    <row r="3754" spans="1:10" ht="15" x14ac:dyDescent="0.2">
      <c r="A3754">
        <v>29</v>
      </c>
      <c r="B3754" t="s">
        <v>1277</v>
      </c>
      <c r="C3754" s="312">
        <v>0.84138888888888885</v>
      </c>
      <c r="D3754">
        <v>20</v>
      </c>
      <c r="E3754"/>
      <c r="F3754"/>
      <c r="G3754"/>
      <c r="H3754"/>
      <c r="I3754"/>
      <c r="J3754"/>
    </row>
    <row r="3755" spans="1:10" ht="15" x14ac:dyDescent="0.2">
      <c r="A3755">
        <v>29</v>
      </c>
      <c r="B3755" t="s">
        <v>1280</v>
      </c>
      <c r="C3755" s="312">
        <v>0.97409722222222228</v>
      </c>
      <c r="D3755">
        <v>12</v>
      </c>
      <c r="E3755"/>
      <c r="F3755"/>
      <c r="G3755" t="s">
        <v>1837</v>
      </c>
      <c r="H3755"/>
      <c r="I3755" t="s">
        <v>1743</v>
      </c>
      <c r="J3755"/>
    </row>
    <row r="3756" spans="1:10" ht="15" x14ac:dyDescent="0.2">
      <c r="A3756">
        <v>29</v>
      </c>
      <c r="B3756" t="s">
        <v>1280</v>
      </c>
      <c r="C3756" s="312">
        <v>0.97456018518518517</v>
      </c>
      <c r="D3756">
        <v>12</v>
      </c>
      <c r="E3756"/>
      <c r="F3756"/>
      <c r="G3756" t="s">
        <v>591</v>
      </c>
      <c r="H3756"/>
      <c r="I3756" t="s">
        <v>1252</v>
      </c>
      <c r="J3756"/>
    </row>
    <row r="3757" spans="1:10" ht="15" x14ac:dyDescent="0.2">
      <c r="A3757">
        <v>29</v>
      </c>
      <c r="B3757" t="s">
        <v>1285</v>
      </c>
      <c r="C3757" s="312">
        <v>0.95384259259259263</v>
      </c>
      <c r="D3757">
        <v>9</v>
      </c>
      <c r="E3757"/>
      <c r="F3757"/>
      <c r="G3757"/>
      <c r="H3757"/>
      <c r="I3757"/>
      <c r="J3757"/>
    </row>
    <row r="3758" spans="1:10" ht="15" x14ac:dyDescent="0.2">
      <c r="A3758">
        <v>29</v>
      </c>
      <c r="B3758" t="s">
        <v>1289</v>
      </c>
      <c r="C3758" s="312">
        <v>0.15847222222222221</v>
      </c>
      <c r="D3758">
        <v>7</v>
      </c>
      <c r="E3758"/>
      <c r="F3758"/>
      <c r="G3758"/>
      <c r="H3758"/>
      <c r="I3758" t="s">
        <v>1743</v>
      </c>
      <c r="J3758"/>
    </row>
    <row r="3759" spans="1:10" ht="15" x14ac:dyDescent="0.2">
      <c r="A3759">
        <v>29</v>
      </c>
      <c r="B3759" t="s">
        <v>1289</v>
      </c>
      <c r="C3759" s="312">
        <v>0.15855324074074076</v>
      </c>
      <c r="D3759">
        <v>8</v>
      </c>
      <c r="E3759"/>
      <c r="F3759"/>
      <c r="G3759"/>
      <c r="H3759" t="s">
        <v>1241</v>
      </c>
      <c r="I3759" t="s">
        <v>1252</v>
      </c>
      <c r="J3759"/>
    </row>
    <row r="3760" spans="1:10" ht="15" x14ac:dyDescent="0.2">
      <c r="A3760">
        <v>29</v>
      </c>
      <c r="B3760" t="s">
        <v>1292</v>
      </c>
      <c r="C3760" s="312">
        <v>0.18030092592592592</v>
      </c>
      <c r="D3760">
        <v>8</v>
      </c>
      <c r="E3760"/>
      <c r="F3760"/>
      <c r="G3760"/>
      <c r="H3760"/>
      <c r="I3760"/>
      <c r="J3760"/>
    </row>
    <row r="3761" spans="1:10" ht="15" x14ac:dyDescent="0.2">
      <c r="A3761">
        <v>29</v>
      </c>
      <c r="B3761" s="84">
        <v>44204</v>
      </c>
      <c r="C3761" s="312">
        <v>0.84449074074074071</v>
      </c>
      <c r="D3761">
        <v>15</v>
      </c>
      <c r="E3761"/>
      <c r="F3761"/>
      <c r="G3761" t="s">
        <v>1829</v>
      </c>
      <c r="H3761"/>
      <c r="I3761"/>
      <c r="J3761"/>
    </row>
    <row r="3762" spans="1:10" ht="15" x14ac:dyDescent="0.2">
      <c r="A3762">
        <v>29</v>
      </c>
      <c r="B3762" s="84">
        <v>44294</v>
      </c>
      <c r="C3762" s="312">
        <v>3.8969907407407404E-2</v>
      </c>
      <c r="D3762">
        <v>13</v>
      </c>
      <c r="E3762"/>
      <c r="F3762"/>
      <c r="G3762" t="s">
        <v>1925</v>
      </c>
      <c r="H3762"/>
      <c r="I3762" t="s">
        <v>1818</v>
      </c>
      <c r="J3762" t="s">
        <v>1414</v>
      </c>
    </row>
    <row r="3763" spans="1:10" ht="15" x14ac:dyDescent="0.2">
      <c r="A3763">
        <v>29</v>
      </c>
      <c r="B3763" s="84">
        <v>44294</v>
      </c>
      <c r="C3763" s="312">
        <v>3.9155092592592596E-2</v>
      </c>
      <c r="D3763">
        <v>13</v>
      </c>
      <c r="E3763"/>
      <c r="F3763"/>
      <c r="G3763" t="s">
        <v>1820</v>
      </c>
      <c r="H3763"/>
      <c r="I3763"/>
      <c r="J3763"/>
    </row>
    <row r="3764" spans="1:10" ht="15" x14ac:dyDescent="0.2">
      <c r="A3764">
        <v>29</v>
      </c>
      <c r="B3764" s="84">
        <v>44294</v>
      </c>
      <c r="C3764" s="312">
        <v>4.0740740740740737E-2</v>
      </c>
      <c r="D3764">
        <v>13</v>
      </c>
      <c r="E3764"/>
      <c r="F3764"/>
      <c r="G3764" t="s">
        <v>1925</v>
      </c>
      <c r="H3764"/>
      <c r="I3764"/>
      <c r="J3764"/>
    </row>
    <row r="3765" spans="1:10" ht="15" x14ac:dyDescent="0.2">
      <c r="A3765">
        <v>29</v>
      </c>
      <c r="B3765" s="84">
        <v>44294</v>
      </c>
      <c r="C3765" s="312">
        <v>6.1932870370370374E-2</v>
      </c>
      <c r="D3765">
        <v>12</v>
      </c>
      <c r="E3765"/>
      <c r="F3765"/>
      <c r="G3765" t="s">
        <v>1828</v>
      </c>
      <c r="H3765"/>
      <c r="I3765"/>
      <c r="J3765"/>
    </row>
    <row r="3766" spans="1:10" ht="15" x14ac:dyDescent="0.2">
      <c r="A3766">
        <v>29</v>
      </c>
      <c r="B3766" s="84">
        <v>44477</v>
      </c>
      <c r="C3766" s="312">
        <v>0.93550925925925921</v>
      </c>
      <c r="D3766">
        <v>17</v>
      </c>
      <c r="E3766"/>
      <c r="F3766"/>
      <c r="G3766"/>
      <c r="H3766"/>
      <c r="I3766"/>
      <c r="J3766"/>
    </row>
    <row r="3767" spans="1:10" ht="15" x14ac:dyDescent="0.2">
      <c r="A3767">
        <v>29</v>
      </c>
      <c r="B3767" t="s">
        <v>1301</v>
      </c>
      <c r="C3767" s="312">
        <v>6.1076388888888888E-2</v>
      </c>
      <c r="D3767">
        <v>15</v>
      </c>
      <c r="E3767"/>
      <c r="F3767"/>
      <c r="G3767">
        <v>15</v>
      </c>
      <c r="H3767"/>
      <c r="I3767"/>
      <c r="J3767"/>
    </row>
    <row r="3768" spans="1:10" ht="15" x14ac:dyDescent="0.2">
      <c r="A3768">
        <v>29</v>
      </c>
      <c r="B3768" t="s">
        <v>1302</v>
      </c>
      <c r="C3768" s="312">
        <v>5.5324074074074069E-3</v>
      </c>
      <c r="D3768">
        <v>13</v>
      </c>
      <c r="E3768"/>
      <c r="F3768"/>
      <c r="G3768" t="s">
        <v>1837</v>
      </c>
      <c r="H3768"/>
      <c r="I3768"/>
      <c r="J3768"/>
    </row>
    <row r="3769" spans="1:10" ht="15" x14ac:dyDescent="0.2">
      <c r="A3769">
        <v>29</v>
      </c>
      <c r="B3769" t="s">
        <v>1430</v>
      </c>
      <c r="C3769" s="312">
        <v>0.28752314814814817</v>
      </c>
      <c r="D3769">
        <v>18</v>
      </c>
      <c r="E3769"/>
      <c r="F3769"/>
      <c r="G3769" t="s">
        <v>1820</v>
      </c>
      <c r="H3769"/>
      <c r="I3769"/>
      <c r="J3769"/>
    </row>
    <row r="3770" spans="1:10" ht="15" x14ac:dyDescent="0.2">
      <c r="A3770">
        <v>30</v>
      </c>
      <c r="B3770" t="s">
        <v>1348</v>
      </c>
      <c r="C3770" s="312">
        <v>0.76710648148148142</v>
      </c>
      <c r="D3770">
        <v>22</v>
      </c>
      <c r="E3770"/>
      <c r="F3770"/>
      <c r="G3770" t="s">
        <v>1722</v>
      </c>
      <c r="H3770"/>
      <c r="I3770" t="s">
        <v>1528</v>
      </c>
      <c r="J3770"/>
    </row>
    <row r="3771" spans="1:10" ht="15" x14ac:dyDescent="0.2">
      <c r="A3771">
        <v>30</v>
      </c>
      <c r="B3771" t="s">
        <v>1328</v>
      </c>
      <c r="C3771" s="312">
        <v>9.778935185185185E-2</v>
      </c>
      <c r="D3771">
        <v>11</v>
      </c>
      <c r="E3771"/>
      <c r="F3771"/>
      <c r="G3771" t="s">
        <v>1759</v>
      </c>
      <c r="H3771"/>
      <c r="I3771" t="s">
        <v>1743</v>
      </c>
      <c r="J3771"/>
    </row>
    <row r="3772" spans="1:10" ht="15" x14ac:dyDescent="0.2">
      <c r="A3772">
        <v>30</v>
      </c>
      <c r="B3772" t="s">
        <v>1328</v>
      </c>
      <c r="C3772" s="312">
        <v>9.8333333333333328E-2</v>
      </c>
      <c r="D3772">
        <v>12</v>
      </c>
      <c r="E3772"/>
      <c r="F3772"/>
      <c r="G3772" t="s">
        <v>1722</v>
      </c>
      <c r="H3772"/>
      <c r="I3772" t="s">
        <v>1252</v>
      </c>
      <c r="J3772"/>
    </row>
    <row r="3773" spans="1:10" ht="15" x14ac:dyDescent="0.2">
      <c r="A3773">
        <v>30</v>
      </c>
      <c r="B3773" t="s">
        <v>1328</v>
      </c>
      <c r="C3773" s="312">
        <v>0.23932870370370371</v>
      </c>
      <c r="D3773">
        <v>10</v>
      </c>
      <c r="E3773"/>
      <c r="F3773"/>
      <c r="G3773" t="s">
        <v>1778</v>
      </c>
      <c r="H3773"/>
      <c r="I3773" t="s">
        <v>1743</v>
      </c>
      <c r="J3773" t="s">
        <v>1967</v>
      </c>
    </row>
    <row r="3774" spans="1:10" ht="15" x14ac:dyDescent="0.2">
      <c r="A3774">
        <v>30</v>
      </c>
      <c r="B3774" t="s">
        <v>1328</v>
      </c>
      <c r="C3774" s="312">
        <v>0.23945601851851853</v>
      </c>
      <c r="D3774">
        <v>10</v>
      </c>
      <c r="E3774"/>
      <c r="F3774"/>
      <c r="G3774" t="s">
        <v>1759</v>
      </c>
      <c r="H3774"/>
      <c r="I3774" t="s">
        <v>1252</v>
      </c>
      <c r="J3774"/>
    </row>
    <row r="3775" spans="1:10" ht="15" x14ac:dyDescent="0.2">
      <c r="A3775">
        <v>30</v>
      </c>
      <c r="B3775" t="s">
        <v>1328</v>
      </c>
      <c r="C3775" s="312">
        <v>0.24050925925925926</v>
      </c>
      <c r="D3775">
        <v>10</v>
      </c>
      <c r="E3775"/>
      <c r="F3775"/>
      <c r="G3775"/>
      <c r="H3775"/>
      <c r="I3775" t="s">
        <v>1252</v>
      </c>
      <c r="J3775"/>
    </row>
    <row r="3776" spans="1:10" ht="15" x14ac:dyDescent="0.2">
      <c r="A3776">
        <v>30</v>
      </c>
      <c r="B3776" t="s">
        <v>1250</v>
      </c>
      <c r="C3776" s="312">
        <v>0.84107638888888892</v>
      </c>
      <c r="D3776">
        <v>18</v>
      </c>
      <c r="E3776"/>
      <c r="F3776"/>
      <c r="G3776">
        <v>28</v>
      </c>
      <c r="H3776"/>
      <c r="I3776" t="s">
        <v>1743</v>
      </c>
      <c r="J3776"/>
    </row>
    <row r="3777" spans="1:10" ht="15" x14ac:dyDescent="0.2">
      <c r="A3777">
        <v>30</v>
      </c>
      <c r="B3777" t="s">
        <v>1250</v>
      </c>
      <c r="C3777" s="312">
        <v>0.84336805555555561</v>
      </c>
      <c r="D3777">
        <v>18</v>
      </c>
      <c r="E3777"/>
      <c r="F3777"/>
      <c r="G3777" t="s">
        <v>1730</v>
      </c>
      <c r="H3777" t="s">
        <v>1241</v>
      </c>
      <c r="I3777" t="s">
        <v>1252</v>
      </c>
      <c r="J3777"/>
    </row>
    <row r="3778" spans="1:10" ht="15" x14ac:dyDescent="0.2">
      <c r="A3778">
        <v>30</v>
      </c>
      <c r="B3778" t="s">
        <v>1251</v>
      </c>
      <c r="C3778" s="312">
        <v>0.10129629629629629</v>
      </c>
      <c r="D3778">
        <v>12</v>
      </c>
      <c r="E3778"/>
      <c r="F3778"/>
      <c r="G3778">
        <v>28</v>
      </c>
      <c r="H3778" t="s">
        <v>1241</v>
      </c>
      <c r="I3778"/>
      <c r="J3778"/>
    </row>
    <row r="3779" spans="1:10" ht="15" x14ac:dyDescent="0.2">
      <c r="A3779">
        <v>30</v>
      </c>
      <c r="B3779" t="s">
        <v>1251</v>
      </c>
      <c r="C3779" s="312">
        <v>0.1015625</v>
      </c>
      <c r="D3779">
        <v>12</v>
      </c>
      <c r="E3779"/>
      <c r="F3779"/>
      <c r="G3779" t="s">
        <v>1730</v>
      </c>
      <c r="H3779"/>
      <c r="I3779" t="s">
        <v>1968</v>
      </c>
      <c r="J3779"/>
    </row>
    <row r="3780" spans="1:10" ht="15" x14ac:dyDescent="0.2">
      <c r="A3780">
        <v>30</v>
      </c>
      <c r="B3780" t="s">
        <v>1251</v>
      </c>
      <c r="C3780" s="312">
        <v>0.765162037037037</v>
      </c>
      <c r="D3780">
        <v>23</v>
      </c>
      <c r="E3780"/>
      <c r="F3780"/>
      <c r="G3780">
        <v>15</v>
      </c>
      <c r="H3780"/>
      <c r="I3780"/>
      <c r="J3780"/>
    </row>
    <row r="3781" spans="1:10" ht="15" x14ac:dyDescent="0.2">
      <c r="A3781">
        <v>30</v>
      </c>
      <c r="B3781" t="s">
        <v>1329</v>
      </c>
      <c r="C3781" s="312">
        <v>2.855324074074074E-2</v>
      </c>
      <c r="D3781">
        <v>13</v>
      </c>
      <c r="E3781"/>
      <c r="F3781"/>
      <c r="G3781">
        <v>26</v>
      </c>
      <c r="H3781"/>
      <c r="I3781"/>
      <c r="J3781"/>
    </row>
    <row r="3782" spans="1:10" ht="15" x14ac:dyDescent="0.2">
      <c r="A3782">
        <v>30</v>
      </c>
      <c r="B3782" t="s">
        <v>1329</v>
      </c>
      <c r="C3782" s="312">
        <v>0.96224537037037028</v>
      </c>
      <c r="D3782">
        <v>18</v>
      </c>
      <c r="E3782"/>
      <c r="F3782"/>
      <c r="G3782" t="s">
        <v>1738</v>
      </c>
      <c r="H3782"/>
      <c r="I3782" t="s">
        <v>1743</v>
      </c>
      <c r="J3782"/>
    </row>
    <row r="3783" spans="1:10" ht="15" x14ac:dyDescent="0.2">
      <c r="A3783">
        <v>30</v>
      </c>
      <c r="B3783" t="s">
        <v>1329</v>
      </c>
      <c r="C3783" s="312">
        <v>0.96261574074074074</v>
      </c>
      <c r="D3783">
        <v>18</v>
      </c>
      <c r="E3783"/>
      <c r="F3783"/>
      <c r="G3783" t="s">
        <v>1450</v>
      </c>
      <c r="H3783"/>
      <c r="I3783" t="s">
        <v>1252</v>
      </c>
      <c r="J3783" t="s">
        <v>1528</v>
      </c>
    </row>
    <row r="3784" spans="1:10" ht="15" x14ac:dyDescent="0.2">
      <c r="A3784">
        <v>30</v>
      </c>
      <c r="B3784" t="s">
        <v>1255</v>
      </c>
      <c r="C3784" s="312">
        <v>5.1828703703703703E-2</v>
      </c>
      <c r="D3784">
        <v>12</v>
      </c>
      <c r="E3784"/>
      <c r="F3784"/>
      <c r="G3784" t="s">
        <v>591</v>
      </c>
      <c r="H3784"/>
      <c r="I3784"/>
      <c r="J3784"/>
    </row>
    <row r="3785" spans="1:10" ht="15" x14ac:dyDescent="0.2">
      <c r="A3785">
        <v>30</v>
      </c>
      <c r="B3785" t="s">
        <v>1255</v>
      </c>
      <c r="C3785" s="312">
        <v>0.30873842592592593</v>
      </c>
      <c r="D3785">
        <v>10</v>
      </c>
      <c r="E3785"/>
      <c r="F3785"/>
      <c r="G3785" t="s">
        <v>1969</v>
      </c>
      <c r="H3785"/>
      <c r="I3785" t="s">
        <v>1414</v>
      </c>
      <c r="J3785"/>
    </row>
    <row r="3786" spans="1:10" ht="15" x14ac:dyDescent="0.2">
      <c r="A3786">
        <v>30</v>
      </c>
      <c r="B3786" t="s">
        <v>1256</v>
      </c>
      <c r="C3786" s="312">
        <v>0.10033564814814815</v>
      </c>
      <c r="D3786">
        <v>10</v>
      </c>
      <c r="E3786"/>
      <c r="F3786"/>
      <c r="G3786" t="s">
        <v>591</v>
      </c>
      <c r="H3786"/>
      <c r="I3786"/>
      <c r="J3786"/>
    </row>
    <row r="3787" spans="1:10" ht="15" x14ac:dyDescent="0.2">
      <c r="A3787">
        <v>30</v>
      </c>
      <c r="B3787" t="s">
        <v>1259</v>
      </c>
      <c r="C3787" s="312">
        <v>0.74471064814814814</v>
      </c>
      <c r="D3787">
        <v>22</v>
      </c>
      <c r="E3787"/>
      <c r="F3787"/>
      <c r="G3787"/>
      <c r="H3787"/>
      <c r="I3787"/>
      <c r="J3787"/>
    </row>
    <row r="3788" spans="1:10" ht="15" x14ac:dyDescent="0.2">
      <c r="A3788">
        <v>30</v>
      </c>
      <c r="B3788" t="s">
        <v>1330</v>
      </c>
      <c r="C3788" s="312">
        <v>0.94376157407407402</v>
      </c>
      <c r="D3788">
        <v>12</v>
      </c>
      <c r="E3788"/>
      <c r="F3788"/>
      <c r="G3788" t="s">
        <v>591</v>
      </c>
      <c r="H3788"/>
      <c r="I3788" t="s">
        <v>1630</v>
      </c>
      <c r="J3788"/>
    </row>
    <row r="3789" spans="1:10" ht="15" x14ac:dyDescent="0.2">
      <c r="A3789">
        <v>30</v>
      </c>
      <c r="B3789" t="s">
        <v>1351</v>
      </c>
      <c r="C3789" s="312">
        <v>0.17065972222222223</v>
      </c>
      <c r="D3789">
        <v>7</v>
      </c>
      <c r="E3789"/>
      <c r="F3789"/>
      <c r="G3789" t="s">
        <v>1778</v>
      </c>
      <c r="H3789"/>
      <c r="I3789"/>
      <c r="J3789"/>
    </row>
    <row r="3790" spans="1:10" ht="15" x14ac:dyDescent="0.2">
      <c r="A3790">
        <v>30</v>
      </c>
      <c r="B3790" t="s">
        <v>1333</v>
      </c>
      <c r="C3790" s="312">
        <v>1.5613425925925926E-2</v>
      </c>
      <c r="D3790">
        <v>9</v>
      </c>
      <c r="E3790"/>
      <c r="F3790"/>
      <c r="G3790"/>
      <c r="H3790"/>
      <c r="I3790"/>
      <c r="J3790"/>
    </row>
    <row r="3791" spans="1:10" ht="15" x14ac:dyDescent="0.2">
      <c r="A3791">
        <v>30</v>
      </c>
      <c r="B3791" t="s">
        <v>1334</v>
      </c>
      <c r="C3791" s="312">
        <v>0.18276620370370369</v>
      </c>
      <c r="D3791">
        <v>7</v>
      </c>
      <c r="E3791"/>
      <c r="F3791"/>
      <c r="G3791" t="s">
        <v>1450</v>
      </c>
      <c r="H3791"/>
      <c r="I3791"/>
      <c r="J3791"/>
    </row>
    <row r="3792" spans="1:10" ht="15" x14ac:dyDescent="0.2">
      <c r="A3792">
        <v>30</v>
      </c>
      <c r="B3792" t="s">
        <v>1335</v>
      </c>
      <c r="C3792" s="312">
        <v>0.27199074074074076</v>
      </c>
      <c r="D3792">
        <v>17</v>
      </c>
      <c r="E3792"/>
      <c r="F3792"/>
      <c r="G3792">
        <v>16</v>
      </c>
      <c r="H3792" t="s">
        <v>1241</v>
      </c>
      <c r="I3792" t="s">
        <v>1743</v>
      </c>
      <c r="J3792"/>
    </row>
    <row r="3793" spans="1:10" ht="15" x14ac:dyDescent="0.2">
      <c r="A3793">
        <v>30</v>
      </c>
      <c r="B3793" t="s">
        <v>1335</v>
      </c>
      <c r="C3793" s="312">
        <v>0.2736689814814815</v>
      </c>
      <c r="D3793">
        <v>17</v>
      </c>
      <c r="E3793"/>
      <c r="F3793"/>
      <c r="G3793"/>
      <c r="H3793"/>
      <c r="I3793" t="s">
        <v>1252</v>
      </c>
      <c r="J3793"/>
    </row>
    <row r="3794" spans="1:10" ht="15" x14ac:dyDescent="0.2">
      <c r="A3794">
        <v>30</v>
      </c>
      <c r="B3794" s="84">
        <v>44202</v>
      </c>
      <c r="C3794" s="312">
        <v>0.2401388888888889</v>
      </c>
      <c r="D3794">
        <v>16</v>
      </c>
      <c r="E3794"/>
      <c r="F3794"/>
      <c r="G3794" t="s">
        <v>1730</v>
      </c>
      <c r="H3794"/>
      <c r="I3794"/>
      <c r="J3794"/>
    </row>
    <row r="3795" spans="1:10" ht="15" x14ac:dyDescent="0.2">
      <c r="A3795">
        <v>30</v>
      </c>
      <c r="B3795" s="84">
        <v>44261</v>
      </c>
      <c r="C3795" s="312">
        <v>0.26057870370370367</v>
      </c>
      <c r="D3795">
        <v>10</v>
      </c>
      <c r="E3795"/>
      <c r="F3795"/>
      <c r="G3795" t="s">
        <v>591</v>
      </c>
      <c r="H3795"/>
      <c r="I3795"/>
      <c r="J3795"/>
    </row>
    <row r="3796" spans="1:10" ht="15" x14ac:dyDescent="0.2">
      <c r="A3796">
        <v>30</v>
      </c>
      <c r="B3796" s="84">
        <v>44261</v>
      </c>
      <c r="C3796" s="312">
        <v>0.26273148148148145</v>
      </c>
      <c r="D3796">
        <v>10</v>
      </c>
      <c r="E3796"/>
      <c r="F3796"/>
      <c r="G3796"/>
      <c r="H3796" t="s">
        <v>1241</v>
      </c>
      <c r="I3796"/>
      <c r="J3796"/>
    </row>
    <row r="3797" spans="1:10" ht="15" x14ac:dyDescent="0.2">
      <c r="A3797">
        <v>30</v>
      </c>
      <c r="B3797" s="84">
        <v>44322</v>
      </c>
      <c r="C3797" s="312">
        <v>0.34968749999999998</v>
      </c>
      <c r="D3797">
        <v>16</v>
      </c>
      <c r="E3797"/>
      <c r="F3797"/>
      <c r="G3797" t="s">
        <v>1814</v>
      </c>
      <c r="H3797"/>
      <c r="I3797" t="s">
        <v>1970</v>
      </c>
      <c r="J3797"/>
    </row>
    <row r="3798" spans="1:10" ht="15" x14ac:dyDescent="0.2">
      <c r="A3798">
        <v>30</v>
      </c>
      <c r="B3798" s="84">
        <v>44383</v>
      </c>
      <c r="C3798" s="312">
        <v>0.30998842592592596</v>
      </c>
      <c r="D3798">
        <v>13</v>
      </c>
      <c r="E3798"/>
      <c r="F3798"/>
      <c r="G3798" t="s">
        <v>1883</v>
      </c>
      <c r="H3798"/>
      <c r="I3798" t="s">
        <v>1414</v>
      </c>
      <c r="J3798" t="s">
        <v>1927</v>
      </c>
    </row>
    <row r="3799" spans="1:10" ht="15" x14ac:dyDescent="0.2">
      <c r="A3799">
        <v>30</v>
      </c>
      <c r="B3799" s="84">
        <v>44414</v>
      </c>
      <c r="C3799" s="312">
        <v>0.77363425925925933</v>
      </c>
      <c r="D3799">
        <v>19</v>
      </c>
      <c r="E3799"/>
      <c r="F3799"/>
      <c r="G3799">
        <v>26</v>
      </c>
      <c r="H3799"/>
      <c r="I3799" t="s">
        <v>1528</v>
      </c>
      <c r="J3799"/>
    </row>
    <row r="3800" spans="1:10" ht="15" x14ac:dyDescent="0.2">
      <c r="A3800">
        <v>30</v>
      </c>
      <c r="B3800" s="84">
        <v>44414</v>
      </c>
      <c r="C3800" s="312">
        <v>0.81526620370370362</v>
      </c>
      <c r="D3800">
        <v>16</v>
      </c>
      <c r="E3800"/>
      <c r="F3800"/>
      <c r="G3800" t="s">
        <v>1722</v>
      </c>
      <c r="H3800"/>
      <c r="I3800" t="s">
        <v>1528</v>
      </c>
      <c r="J3800"/>
    </row>
    <row r="3801" spans="1:10" ht="15" x14ac:dyDescent="0.2">
      <c r="A3801">
        <v>30</v>
      </c>
      <c r="B3801" t="s">
        <v>1266</v>
      </c>
      <c r="C3801" s="312">
        <v>0.94003472222222229</v>
      </c>
      <c r="D3801">
        <v>13</v>
      </c>
      <c r="E3801"/>
      <c r="F3801"/>
      <c r="G3801" t="s">
        <v>591</v>
      </c>
      <c r="H3801"/>
      <c r="I3801"/>
      <c r="J3801"/>
    </row>
    <row r="3802" spans="1:10" ht="15" x14ac:dyDescent="0.2">
      <c r="A3802">
        <v>30</v>
      </c>
      <c r="B3802" t="s">
        <v>1393</v>
      </c>
      <c r="C3802" s="312">
        <v>0.38547453703703699</v>
      </c>
      <c r="D3802">
        <v>26</v>
      </c>
      <c r="E3802"/>
      <c r="F3802"/>
      <c r="G3802" t="s">
        <v>591</v>
      </c>
      <c r="H3802"/>
      <c r="I3802" t="s">
        <v>1743</v>
      </c>
      <c r="J3802"/>
    </row>
    <row r="3803" spans="1:10" ht="15" x14ac:dyDescent="0.2">
      <c r="A3803">
        <v>30</v>
      </c>
      <c r="B3803" t="s">
        <v>1393</v>
      </c>
      <c r="C3803" s="312">
        <v>0.38648148148148148</v>
      </c>
      <c r="D3803">
        <v>27</v>
      </c>
      <c r="E3803"/>
      <c r="F3803"/>
      <c r="G3803"/>
      <c r="H3803"/>
      <c r="I3803" t="s">
        <v>1252</v>
      </c>
      <c r="J3803"/>
    </row>
    <row r="3804" spans="1:10" ht="15" x14ac:dyDescent="0.2">
      <c r="A3804">
        <v>30</v>
      </c>
      <c r="B3804" t="s">
        <v>1393</v>
      </c>
      <c r="C3804" s="312">
        <v>0.39027777777777778</v>
      </c>
      <c r="D3804">
        <v>27</v>
      </c>
      <c r="E3804"/>
      <c r="F3804"/>
      <c r="G3804" t="s">
        <v>591</v>
      </c>
      <c r="H3804"/>
      <c r="I3804" t="s">
        <v>1385</v>
      </c>
      <c r="J3804" t="s">
        <v>1971</v>
      </c>
    </row>
    <row r="3805" spans="1:10" ht="15" x14ac:dyDescent="0.2">
      <c r="A3805">
        <v>30</v>
      </c>
      <c r="B3805" t="s">
        <v>1337</v>
      </c>
      <c r="C3805" s="312">
        <v>0.15686342592592592</v>
      </c>
      <c r="D3805">
        <v>6</v>
      </c>
      <c r="E3805"/>
      <c r="F3805"/>
      <c r="G3805"/>
      <c r="H3805"/>
      <c r="I3805" t="s">
        <v>1414</v>
      </c>
      <c r="J3805"/>
    </row>
    <row r="3806" spans="1:10" ht="15" x14ac:dyDescent="0.2">
      <c r="A3806">
        <v>30</v>
      </c>
      <c r="B3806" t="s">
        <v>1337</v>
      </c>
      <c r="C3806" s="312">
        <v>0.15756944444444446</v>
      </c>
      <c r="D3806">
        <v>6</v>
      </c>
      <c r="E3806"/>
      <c r="F3806"/>
      <c r="G3806"/>
      <c r="H3806"/>
      <c r="I3806" t="s">
        <v>1252</v>
      </c>
      <c r="J3806" t="s">
        <v>1414</v>
      </c>
    </row>
    <row r="3807" spans="1:10" ht="15" x14ac:dyDescent="0.2">
      <c r="A3807">
        <v>30</v>
      </c>
      <c r="B3807" t="s">
        <v>1337</v>
      </c>
      <c r="C3807" s="312">
        <v>0.15866898148148148</v>
      </c>
      <c r="D3807">
        <v>6</v>
      </c>
      <c r="E3807"/>
      <c r="F3807"/>
      <c r="G3807"/>
      <c r="H3807"/>
      <c r="I3807" t="s">
        <v>1252</v>
      </c>
      <c r="J3807" t="s">
        <v>1414</v>
      </c>
    </row>
    <row r="3808" spans="1:10" ht="15" x14ac:dyDescent="0.2">
      <c r="A3808">
        <v>30</v>
      </c>
      <c r="B3808" t="s">
        <v>1337</v>
      </c>
      <c r="C3808" s="312">
        <v>0.15898148148148147</v>
      </c>
      <c r="D3808">
        <v>6</v>
      </c>
      <c r="E3808"/>
      <c r="F3808"/>
      <c r="G3808"/>
      <c r="H3808"/>
      <c r="I3808"/>
      <c r="J3808"/>
    </row>
    <row r="3809" spans="1:10" ht="15" x14ac:dyDescent="0.2">
      <c r="A3809">
        <v>30</v>
      </c>
      <c r="B3809" t="s">
        <v>1267</v>
      </c>
      <c r="C3809" s="312">
        <v>0.34974537037037035</v>
      </c>
      <c r="D3809">
        <v>16</v>
      </c>
      <c r="E3809"/>
      <c r="F3809"/>
      <c r="G3809" t="s">
        <v>1972</v>
      </c>
      <c r="H3809" t="s">
        <v>1241</v>
      </c>
      <c r="I3809" t="s">
        <v>1414</v>
      </c>
      <c r="J3809" t="s">
        <v>1528</v>
      </c>
    </row>
    <row r="3810" spans="1:10" ht="15" x14ac:dyDescent="0.2">
      <c r="A3810">
        <v>30</v>
      </c>
      <c r="B3810" t="s">
        <v>1267</v>
      </c>
      <c r="C3810" s="312">
        <v>0.26761574074074074</v>
      </c>
      <c r="D3810">
        <v>7</v>
      </c>
      <c r="E3810"/>
      <c r="F3810"/>
      <c r="G3810" t="s">
        <v>1730</v>
      </c>
      <c r="H3810"/>
      <c r="I3810"/>
      <c r="J3810"/>
    </row>
    <row r="3811" spans="1:10" ht="15" x14ac:dyDescent="0.2">
      <c r="A3811">
        <v>30</v>
      </c>
      <c r="B3811" t="s">
        <v>1267</v>
      </c>
      <c r="C3811" s="312">
        <v>0.26771990740740742</v>
      </c>
      <c r="D3811">
        <v>7</v>
      </c>
      <c r="E3811"/>
      <c r="F3811"/>
      <c r="G3811" t="s">
        <v>591</v>
      </c>
      <c r="H3811"/>
      <c r="I3811" t="s">
        <v>1252</v>
      </c>
      <c r="J3811"/>
    </row>
    <row r="3812" spans="1:10" ht="15" x14ac:dyDescent="0.2">
      <c r="A3812">
        <v>30</v>
      </c>
      <c r="B3812" t="s">
        <v>1411</v>
      </c>
      <c r="C3812" s="312">
        <v>0.11651620370370371</v>
      </c>
      <c r="D3812">
        <v>9</v>
      </c>
      <c r="E3812"/>
      <c r="F3812"/>
      <c r="G3812" t="s">
        <v>591</v>
      </c>
      <c r="H3812"/>
      <c r="I3812"/>
      <c r="J3812"/>
    </row>
    <row r="3813" spans="1:10" ht="15" x14ac:dyDescent="0.2">
      <c r="A3813">
        <v>30</v>
      </c>
      <c r="B3813" t="s">
        <v>1411</v>
      </c>
      <c r="C3813" s="312">
        <v>0.80142361111111116</v>
      </c>
      <c r="D3813">
        <v>17</v>
      </c>
      <c r="E3813"/>
      <c r="F3813"/>
      <c r="G3813" t="s">
        <v>591</v>
      </c>
      <c r="H3813"/>
      <c r="I3813" t="s">
        <v>1734</v>
      </c>
      <c r="J3813"/>
    </row>
    <row r="3814" spans="1:10" ht="15" x14ac:dyDescent="0.2">
      <c r="A3814">
        <v>30</v>
      </c>
      <c r="B3814" s="84">
        <v>44234</v>
      </c>
      <c r="C3814" s="312">
        <v>0.15174768518518519</v>
      </c>
      <c r="D3814">
        <v>12</v>
      </c>
      <c r="E3814"/>
      <c r="F3814"/>
      <c r="G3814" t="s">
        <v>1730</v>
      </c>
      <c r="H3814"/>
      <c r="I3814"/>
      <c r="J3814"/>
    </row>
    <row r="3815" spans="1:10" ht="15" x14ac:dyDescent="0.2">
      <c r="A3815">
        <v>30</v>
      </c>
      <c r="B3815" s="84">
        <v>44323</v>
      </c>
      <c r="C3815" s="312">
        <v>0.11418981481481481</v>
      </c>
      <c r="D3815">
        <v>7</v>
      </c>
      <c r="E3815"/>
      <c r="F3815"/>
      <c r="G3815"/>
      <c r="H3815"/>
      <c r="I3815"/>
      <c r="J3815"/>
    </row>
    <row r="3816" spans="1:10" ht="15" x14ac:dyDescent="0.2">
      <c r="A3816">
        <v>30</v>
      </c>
      <c r="B3816" s="84">
        <v>44354</v>
      </c>
      <c r="C3816" s="312">
        <v>0.19781250000000003</v>
      </c>
      <c r="D3816">
        <v>10</v>
      </c>
      <c r="E3816"/>
      <c r="F3816"/>
      <c r="G3816" t="s">
        <v>591</v>
      </c>
      <c r="H3816"/>
      <c r="I3816" t="s">
        <v>1743</v>
      </c>
      <c r="J3816"/>
    </row>
    <row r="3817" spans="1:10" ht="15" x14ac:dyDescent="0.2">
      <c r="A3817">
        <v>30</v>
      </c>
      <c r="B3817" s="84">
        <v>44354</v>
      </c>
      <c r="C3817" s="312">
        <v>0.19789351851851852</v>
      </c>
      <c r="D3817">
        <v>10</v>
      </c>
      <c r="E3817"/>
      <c r="F3817"/>
      <c r="G3817"/>
      <c r="H3817"/>
      <c r="I3817" t="s">
        <v>1252</v>
      </c>
      <c r="J3817"/>
    </row>
    <row r="3818" spans="1:10" ht="15" x14ac:dyDescent="0.2">
      <c r="A3818">
        <v>30</v>
      </c>
      <c r="B3818" s="84">
        <v>44415</v>
      </c>
      <c r="C3818" s="312">
        <v>0.38145833333333329</v>
      </c>
      <c r="D3818">
        <v>20</v>
      </c>
      <c r="E3818"/>
      <c r="F3818"/>
      <c r="G3818" t="s">
        <v>1973</v>
      </c>
      <c r="H3818" t="s">
        <v>1241</v>
      </c>
      <c r="I3818" t="s">
        <v>1414</v>
      </c>
      <c r="J3818" t="s">
        <v>1528</v>
      </c>
    </row>
    <row r="3819" spans="1:10" ht="15" x14ac:dyDescent="0.2">
      <c r="A3819">
        <v>30</v>
      </c>
      <c r="B3819" s="84">
        <v>44446</v>
      </c>
      <c r="C3819" s="312">
        <v>0.12047453703703703</v>
      </c>
      <c r="D3819">
        <v>6</v>
      </c>
      <c r="E3819"/>
      <c r="F3819"/>
      <c r="G3819"/>
      <c r="H3819"/>
      <c r="I3819"/>
      <c r="J3819"/>
    </row>
    <row r="3820" spans="1:10" ht="15" x14ac:dyDescent="0.2">
      <c r="A3820">
        <v>30</v>
      </c>
      <c r="B3820" t="s">
        <v>1279</v>
      </c>
      <c r="C3820" s="312">
        <v>0.77687499999999998</v>
      </c>
      <c r="D3820">
        <v>17</v>
      </c>
      <c r="E3820"/>
      <c r="F3820"/>
      <c r="G3820"/>
      <c r="H3820"/>
      <c r="I3820"/>
      <c r="J3820"/>
    </row>
    <row r="3821" spans="1:10" ht="15" x14ac:dyDescent="0.2">
      <c r="A3821">
        <v>30</v>
      </c>
      <c r="B3821" t="s">
        <v>1280</v>
      </c>
      <c r="C3821" s="312">
        <v>0.23819444444444446</v>
      </c>
      <c r="D3821">
        <v>15</v>
      </c>
      <c r="E3821"/>
      <c r="F3821"/>
      <c r="G3821">
        <v>15</v>
      </c>
      <c r="H3821"/>
      <c r="I3821"/>
      <c r="J3821"/>
    </row>
    <row r="3822" spans="1:10" ht="15" x14ac:dyDescent="0.2">
      <c r="A3822">
        <v>30</v>
      </c>
      <c r="B3822" t="s">
        <v>1285</v>
      </c>
      <c r="C3822" s="312">
        <v>0.30071759259259262</v>
      </c>
      <c r="D3822">
        <v>6</v>
      </c>
      <c r="E3822"/>
      <c r="F3822"/>
      <c r="G3822"/>
      <c r="H3822" t="s">
        <v>1241</v>
      </c>
      <c r="I3822" t="s">
        <v>1414</v>
      </c>
      <c r="J3822"/>
    </row>
    <row r="3823" spans="1:10" ht="15" x14ac:dyDescent="0.2">
      <c r="A3823">
        <v>30</v>
      </c>
      <c r="B3823" t="s">
        <v>1285</v>
      </c>
      <c r="C3823" s="312">
        <v>0.30133101851851851</v>
      </c>
      <c r="D3823">
        <v>6</v>
      </c>
      <c r="E3823"/>
      <c r="F3823"/>
      <c r="G3823" t="s">
        <v>1759</v>
      </c>
      <c r="H3823"/>
      <c r="I3823" t="s">
        <v>1252</v>
      </c>
      <c r="J3823"/>
    </row>
    <row r="3824" spans="1:10" ht="15" x14ac:dyDescent="0.2">
      <c r="A3824">
        <v>30</v>
      </c>
      <c r="B3824" t="s">
        <v>1289</v>
      </c>
      <c r="C3824" s="312">
        <v>0.99021990740740751</v>
      </c>
      <c r="D3824">
        <v>14</v>
      </c>
      <c r="E3824"/>
      <c r="F3824"/>
      <c r="G3824" t="s">
        <v>1450</v>
      </c>
      <c r="H3824"/>
      <c r="I3824"/>
      <c r="J3824"/>
    </row>
    <row r="3825" spans="1:10" ht="15" x14ac:dyDescent="0.2">
      <c r="A3825">
        <v>30</v>
      </c>
      <c r="B3825" t="s">
        <v>1291</v>
      </c>
      <c r="C3825" s="312">
        <v>0.84981481481481491</v>
      </c>
      <c r="D3825">
        <v>10</v>
      </c>
      <c r="E3825"/>
      <c r="F3825"/>
      <c r="G3825"/>
      <c r="H3825"/>
      <c r="I3825"/>
      <c r="J3825"/>
    </row>
    <row r="3826" spans="1:10" ht="15" x14ac:dyDescent="0.2">
      <c r="A3826">
        <v>30</v>
      </c>
      <c r="B3826" t="s">
        <v>1291</v>
      </c>
      <c r="C3826" s="312">
        <v>0.90874999999999995</v>
      </c>
      <c r="D3826">
        <v>8</v>
      </c>
      <c r="E3826"/>
      <c r="F3826"/>
      <c r="G3826"/>
      <c r="H3826" t="s">
        <v>1241</v>
      </c>
      <c r="I3826"/>
      <c r="J3826"/>
    </row>
    <row r="3827" spans="1:10" ht="15" x14ac:dyDescent="0.2">
      <c r="A3827">
        <v>30</v>
      </c>
      <c r="B3827" t="s">
        <v>1291</v>
      </c>
      <c r="C3827" s="312">
        <v>0.90932870370370367</v>
      </c>
      <c r="D3827">
        <v>8</v>
      </c>
      <c r="E3827"/>
      <c r="F3827"/>
      <c r="G3827"/>
      <c r="H3827" t="s">
        <v>1241</v>
      </c>
      <c r="I3827" t="s">
        <v>1252</v>
      </c>
      <c r="J3827" t="s">
        <v>1414</v>
      </c>
    </row>
    <row r="3828" spans="1:10" ht="15" x14ac:dyDescent="0.2">
      <c r="A3828">
        <v>30</v>
      </c>
      <c r="B3828" t="s">
        <v>1292</v>
      </c>
      <c r="C3828" s="312">
        <v>0.19168981481481481</v>
      </c>
      <c r="D3828">
        <v>6</v>
      </c>
      <c r="E3828"/>
      <c r="F3828"/>
      <c r="G3828"/>
      <c r="H3828"/>
      <c r="I3828" t="s">
        <v>1743</v>
      </c>
      <c r="J3828"/>
    </row>
    <row r="3829" spans="1:10" ht="15" x14ac:dyDescent="0.2">
      <c r="A3829">
        <v>30</v>
      </c>
      <c r="B3829" t="s">
        <v>1292</v>
      </c>
      <c r="C3829" s="312">
        <v>0.19218749999999998</v>
      </c>
      <c r="D3829">
        <v>6</v>
      </c>
      <c r="E3829"/>
      <c r="F3829"/>
      <c r="G3829"/>
      <c r="H3829"/>
      <c r="I3829" t="s">
        <v>1252</v>
      </c>
      <c r="J3829" t="s">
        <v>1745</v>
      </c>
    </row>
    <row r="3830" spans="1:10" ht="15" x14ac:dyDescent="0.2">
      <c r="A3830">
        <v>30</v>
      </c>
      <c r="B3830" t="s">
        <v>1293</v>
      </c>
      <c r="C3830" s="312">
        <v>0.8552777777777778</v>
      </c>
      <c r="D3830">
        <v>15</v>
      </c>
      <c r="E3830"/>
      <c r="F3830"/>
      <c r="G3830"/>
      <c r="H3830"/>
      <c r="I3830" t="s">
        <v>1974</v>
      </c>
      <c r="J3830"/>
    </row>
    <row r="3831" spans="1:10" ht="15" x14ac:dyDescent="0.2">
      <c r="A3831">
        <v>30</v>
      </c>
      <c r="B3831" t="s">
        <v>1293</v>
      </c>
      <c r="C3831" s="312">
        <v>0.85547453703703702</v>
      </c>
      <c r="D3831">
        <v>15</v>
      </c>
      <c r="E3831"/>
      <c r="F3831"/>
      <c r="G3831"/>
      <c r="H3831"/>
      <c r="I3831" t="s">
        <v>1252</v>
      </c>
      <c r="J3831"/>
    </row>
    <row r="3832" spans="1:10" ht="15" x14ac:dyDescent="0.2">
      <c r="A3832">
        <v>30</v>
      </c>
      <c r="B3832" t="s">
        <v>1293</v>
      </c>
      <c r="C3832" s="312">
        <v>0.86222222222222233</v>
      </c>
      <c r="D3832">
        <v>15</v>
      </c>
      <c r="E3832"/>
      <c r="F3832"/>
      <c r="G3832"/>
      <c r="H3832"/>
      <c r="I3832" t="s">
        <v>1252</v>
      </c>
      <c r="J3832" t="s">
        <v>1414</v>
      </c>
    </row>
    <row r="3833" spans="1:10" ht="15" x14ac:dyDescent="0.2">
      <c r="A3833">
        <v>30</v>
      </c>
      <c r="B3833" t="s">
        <v>1293</v>
      </c>
      <c r="C3833" s="312">
        <v>0.86261574074074077</v>
      </c>
      <c r="D3833">
        <v>15</v>
      </c>
      <c r="E3833"/>
      <c r="F3833"/>
      <c r="G3833"/>
      <c r="H3833"/>
      <c r="I3833" t="s">
        <v>1252</v>
      </c>
      <c r="J3833" t="s">
        <v>1975</v>
      </c>
    </row>
    <row r="3834" spans="1:10" ht="15" x14ac:dyDescent="0.2">
      <c r="A3834">
        <v>30</v>
      </c>
      <c r="B3834" t="s">
        <v>1293</v>
      </c>
      <c r="C3834" s="312">
        <v>0.86376157407407417</v>
      </c>
      <c r="D3834">
        <v>15</v>
      </c>
      <c r="E3834"/>
      <c r="F3834"/>
      <c r="G3834" t="s">
        <v>1722</v>
      </c>
      <c r="H3834"/>
      <c r="I3834" t="s">
        <v>1252</v>
      </c>
      <c r="J3834"/>
    </row>
    <row r="3835" spans="1:10" ht="15" x14ac:dyDescent="0.2">
      <c r="A3835">
        <v>30</v>
      </c>
      <c r="B3835" t="s">
        <v>1296</v>
      </c>
      <c r="C3835" s="312">
        <v>0.7638194444444445</v>
      </c>
      <c r="D3835">
        <v>20</v>
      </c>
      <c r="E3835"/>
      <c r="F3835"/>
      <c r="G3835"/>
      <c r="H3835"/>
      <c r="I3835" t="s">
        <v>1976</v>
      </c>
      <c r="J3835"/>
    </row>
    <row r="3836" spans="1:10" ht="15" x14ac:dyDescent="0.2">
      <c r="A3836">
        <v>30</v>
      </c>
      <c r="B3836" t="s">
        <v>1296</v>
      </c>
      <c r="C3836" s="312">
        <v>0.76390046296296299</v>
      </c>
      <c r="D3836">
        <v>21</v>
      </c>
      <c r="E3836"/>
      <c r="F3836"/>
      <c r="G3836">
        <v>16</v>
      </c>
      <c r="H3836"/>
      <c r="I3836" t="s">
        <v>1252</v>
      </c>
      <c r="J3836"/>
    </row>
    <row r="3837" spans="1:10" ht="15" x14ac:dyDescent="0.2">
      <c r="A3837">
        <v>30</v>
      </c>
      <c r="B3837" t="s">
        <v>1296</v>
      </c>
      <c r="C3837" s="312">
        <v>0.87563657407407414</v>
      </c>
      <c r="D3837">
        <v>14</v>
      </c>
      <c r="E3837"/>
      <c r="F3837"/>
      <c r="G3837" t="s">
        <v>1831</v>
      </c>
      <c r="H3837"/>
      <c r="I3837" t="s">
        <v>1743</v>
      </c>
      <c r="J3837"/>
    </row>
    <row r="3838" spans="1:10" ht="15" x14ac:dyDescent="0.2">
      <c r="A3838">
        <v>30</v>
      </c>
      <c r="B3838" t="s">
        <v>1296</v>
      </c>
      <c r="C3838" s="312">
        <v>0.87587962962962962</v>
      </c>
      <c r="D3838">
        <v>14</v>
      </c>
      <c r="E3838"/>
      <c r="F3838"/>
      <c r="G3838"/>
      <c r="H3838"/>
      <c r="I3838" t="s">
        <v>1252</v>
      </c>
      <c r="J3838" t="s">
        <v>1977</v>
      </c>
    </row>
    <row r="3839" spans="1:10" ht="15" x14ac:dyDescent="0.2">
      <c r="A3839">
        <v>30</v>
      </c>
      <c r="B3839" t="s">
        <v>1296</v>
      </c>
      <c r="C3839" s="312">
        <v>0.8908449074074074</v>
      </c>
      <c r="D3839">
        <v>13</v>
      </c>
      <c r="E3839"/>
      <c r="F3839"/>
      <c r="G3839"/>
      <c r="H3839"/>
      <c r="I3839" t="s">
        <v>1385</v>
      </c>
      <c r="J3839"/>
    </row>
    <row r="3840" spans="1:10" ht="15" x14ac:dyDescent="0.2">
      <c r="A3840">
        <v>30</v>
      </c>
      <c r="B3840" s="84">
        <v>44263</v>
      </c>
      <c r="C3840" s="312">
        <v>0.80376157407407411</v>
      </c>
      <c r="D3840">
        <v>17</v>
      </c>
      <c r="E3840"/>
      <c r="F3840"/>
      <c r="G3840">
        <v>26</v>
      </c>
      <c r="H3840"/>
      <c r="I3840" t="s">
        <v>1414</v>
      </c>
      <c r="J3840"/>
    </row>
    <row r="3841" spans="1:10" ht="15" x14ac:dyDescent="0.2">
      <c r="A3841">
        <v>30</v>
      </c>
      <c r="B3841" s="84">
        <v>44263</v>
      </c>
      <c r="C3841" s="312">
        <v>0.38737268518518514</v>
      </c>
      <c r="D3841">
        <v>17</v>
      </c>
      <c r="E3841"/>
      <c r="F3841"/>
      <c r="G3841" t="s">
        <v>1412</v>
      </c>
      <c r="H3841" t="s">
        <v>1241</v>
      </c>
      <c r="I3841" t="s">
        <v>1252</v>
      </c>
      <c r="J3841" t="s">
        <v>1528</v>
      </c>
    </row>
    <row r="3842" spans="1:10" ht="15" x14ac:dyDescent="0.2">
      <c r="A3842">
        <v>30</v>
      </c>
      <c r="B3842" s="84">
        <v>44294</v>
      </c>
      <c r="C3842" s="312">
        <v>0.79428240740740741</v>
      </c>
      <c r="D3842">
        <v>18</v>
      </c>
      <c r="E3842"/>
      <c r="F3842"/>
      <c r="G3842" t="s">
        <v>1829</v>
      </c>
      <c r="H3842"/>
      <c r="I3842" t="s">
        <v>1528</v>
      </c>
      <c r="J3842"/>
    </row>
    <row r="3843" spans="1:10" ht="15" x14ac:dyDescent="0.2">
      <c r="A3843">
        <v>30</v>
      </c>
      <c r="B3843" s="84">
        <v>44324</v>
      </c>
      <c r="C3843" s="312">
        <v>1.8865740740740742E-2</v>
      </c>
      <c r="D3843">
        <v>10</v>
      </c>
      <c r="E3843"/>
      <c r="F3843"/>
      <c r="G3843" t="s">
        <v>1837</v>
      </c>
      <c r="H3843"/>
      <c r="I3843"/>
      <c r="J3843"/>
    </row>
    <row r="3844" spans="1:10" ht="15" x14ac:dyDescent="0.2">
      <c r="A3844">
        <v>30</v>
      </c>
      <c r="B3844" s="84">
        <v>44355</v>
      </c>
      <c r="C3844" s="312">
        <v>0.78270833333333334</v>
      </c>
      <c r="D3844">
        <v>20</v>
      </c>
      <c r="E3844"/>
      <c r="F3844"/>
      <c r="G3844">
        <v>28</v>
      </c>
      <c r="H3844"/>
      <c r="I3844" t="s">
        <v>1971</v>
      </c>
      <c r="J3844"/>
    </row>
    <row r="3845" spans="1:10" ht="15" x14ac:dyDescent="0.2">
      <c r="A3845">
        <v>30</v>
      </c>
      <c r="B3845" s="84">
        <v>44477</v>
      </c>
      <c r="C3845" s="312">
        <v>0.90629629629629627</v>
      </c>
      <c r="D3845">
        <v>17</v>
      </c>
      <c r="E3845"/>
      <c r="F3845"/>
      <c r="G3845" t="s">
        <v>1730</v>
      </c>
      <c r="H3845"/>
      <c r="I3845" t="s">
        <v>1528</v>
      </c>
      <c r="J3845"/>
    </row>
    <row r="3846" spans="1:10" ht="15" x14ac:dyDescent="0.2">
      <c r="A3846">
        <v>30</v>
      </c>
      <c r="B3846" t="s">
        <v>1428</v>
      </c>
      <c r="C3846" s="312">
        <v>0.1070949074074074</v>
      </c>
      <c r="D3846">
        <v>13</v>
      </c>
      <c r="E3846"/>
      <c r="F3846"/>
      <c r="G3846">
        <v>30</v>
      </c>
      <c r="H3846"/>
      <c r="I3846"/>
      <c r="J3846"/>
    </row>
    <row r="3847" spans="1:10" ht="15" x14ac:dyDescent="0.2">
      <c r="A3847">
        <v>30</v>
      </c>
      <c r="B3847" t="s">
        <v>1371</v>
      </c>
      <c r="C3847" s="312">
        <v>0.17241898148148149</v>
      </c>
      <c r="D3847">
        <v>10</v>
      </c>
      <c r="E3847"/>
      <c r="F3847"/>
      <c r="G3847" t="s">
        <v>1450</v>
      </c>
      <c r="H3847"/>
      <c r="I3847"/>
      <c r="J3847"/>
    </row>
    <row r="3848" spans="1:10" ht="15" x14ac:dyDescent="0.2">
      <c r="A3848">
        <v>30</v>
      </c>
      <c r="B3848" t="s">
        <v>1371</v>
      </c>
      <c r="C3848" s="312">
        <v>0.95291666666666675</v>
      </c>
      <c r="D3848">
        <v>16</v>
      </c>
      <c r="E3848"/>
      <c r="F3848"/>
      <c r="G3848" t="s">
        <v>1778</v>
      </c>
      <c r="H3848"/>
      <c r="I3848" t="s">
        <v>1928</v>
      </c>
      <c r="J3848"/>
    </row>
    <row r="3849" spans="1:10" ht="15" x14ac:dyDescent="0.2">
      <c r="A3849">
        <v>30</v>
      </c>
      <c r="B3849" t="s">
        <v>1371</v>
      </c>
      <c r="C3849" s="312">
        <v>0.95336805555555559</v>
      </c>
      <c r="D3849">
        <v>16</v>
      </c>
      <c r="E3849"/>
      <c r="F3849"/>
      <c r="G3849" t="s">
        <v>1722</v>
      </c>
      <c r="H3849"/>
      <c r="I3849" t="s">
        <v>1252</v>
      </c>
      <c r="J3849" t="s">
        <v>1528</v>
      </c>
    </row>
    <row r="3850" spans="1:10" ht="15" x14ac:dyDescent="0.2">
      <c r="A3850">
        <v>30</v>
      </c>
      <c r="B3850" t="s">
        <v>1371</v>
      </c>
      <c r="C3850" s="312">
        <v>0.95347222222222217</v>
      </c>
      <c r="D3850">
        <v>16</v>
      </c>
      <c r="E3850"/>
      <c r="F3850"/>
      <c r="G3850" t="s">
        <v>1759</v>
      </c>
      <c r="H3850"/>
      <c r="I3850" t="s">
        <v>1252</v>
      </c>
      <c r="J3850"/>
    </row>
    <row r="3851" spans="1:10" ht="15" x14ac:dyDescent="0.2">
      <c r="A3851">
        <v>30</v>
      </c>
      <c r="B3851" t="s">
        <v>1371</v>
      </c>
      <c r="C3851" s="312">
        <v>0.95373842592592595</v>
      </c>
      <c r="D3851">
        <v>16</v>
      </c>
      <c r="E3851"/>
      <c r="F3851"/>
      <c r="G3851" t="s">
        <v>1978</v>
      </c>
      <c r="H3851"/>
      <c r="I3851" t="s">
        <v>1252</v>
      </c>
      <c r="J3851" t="s">
        <v>1979</v>
      </c>
    </row>
    <row r="3852" spans="1:10" ht="15" x14ac:dyDescent="0.2">
      <c r="A3852">
        <v>30</v>
      </c>
      <c r="B3852" t="s">
        <v>1371</v>
      </c>
      <c r="C3852" s="312">
        <v>0.99918981481481473</v>
      </c>
      <c r="D3852">
        <v>15</v>
      </c>
      <c r="E3852"/>
      <c r="F3852"/>
      <c r="G3852" t="s">
        <v>1778</v>
      </c>
      <c r="H3852"/>
      <c r="I3852"/>
      <c r="J3852"/>
    </row>
    <row r="3853" spans="1:10" ht="15" x14ac:dyDescent="0.2">
      <c r="A3853">
        <v>30</v>
      </c>
      <c r="B3853" t="s">
        <v>1304</v>
      </c>
      <c r="C3853" s="312">
        <v>7.7546296296296287E-3</v>
      </c>
      <c r="D3853">
        <v>15</v>
      </c>
      <c r="E3853"/>
      <c r="F3853"/>
      <c r="G3853" t="s">
        <v>1722</v>
      </c>
      <c r="H3853"/>
      <c r="I3853"/>
      <c r="J3853"/>
    </row>
    <row r="3854" spans="1:10" ht="15" x14ac:dyDescent="0.2">
      <c r="A3854">
        <v>30</v>
      </c>
      <c r="B3854" t="s">
        <v>1304</v>
      </c>
      <c r="C3854" s="312">
        <v>0.2146875</v>
      </c>
      <c r="D3854">
        <v>12</v>
      </c>
      <c r="E3854"/>
      <c r="F3854"/>
      <c r="G3854" t="s">
        <v>1980</v>
      </c>
      <c r="H3854"/>
      <c r="I3854" t="s">
        <v>1414</v>
      </c>
      <c r="J3854"/>
    </row>
    <row r="3855" spans="1:10" ht="15" x14ac:dyDescent="0.2">
      <c r="A3855">
        <v>30</v>
      </c>
      <c r="B3855" t="s">
        <v>1305</v>
      </c>
      <c r="C3855" s="312">
        <v>7.5335648148148152E-2</v>
      </c>
      <c r="D3855">
        <v>17</v>
      </c>
      <c r="E3855"/>
      <c r="F3855"/>
      <c r="G3855" t="s">
        <v>1814</v>
      </c>
      <c r="H3855"/>
      <c r="I3855" t="s">
        <v>1890</v>
      </c>
      <c r="J3855"/>
    </row>
    <row r="3856" spans="1:10" ht="15" x14ac:dyDescent="0.2">
      <c r="A3856">
        <v>30</v>
      </c>
      <c r="B3856" t="s">
        <v>1305</v>
      </c>
      <c r="C3856" s="312">
        <v>0.36456018518518518</v>
      </c>
      <c r="D3856">
        <v>20</v>
      </c>
      <c r="E3856"/>
      <c r="F3856"/>
      <c r="G3856" t="s">
        <v>591</v>
      </c>
      <c r="H3856"/>
      <c r="I3856"/>
      <c r="J3856"/>
    </row>
    <row r="3857" spans="1:10" ht="15" x14ac:dyDescent="0.2">
      <c r="A3857">
        <v>30</v>
      </c>
      <c r="B3857" t="s">
        <v>1306</v>
      </c>
      <c r="C3857" s="312">
        <v>0.12019675925925927</v>
      </c>
      <c r="D3857">
        <v>16</v>
      </c>
      <c r="E3857"/>
      <c r="F3857"/>
      <c r="G3857">
        <v>15</v>
      </c>
      <c r="H3857"/>
      <c r="I3857"/>
      <c r="J3857"/>
    </row>
    <row r="3858" spans="1:10" ht="15" x14ac:dyDescent="0.2">
      <c r="A3858">
        <v>30</v>
      </c>
      <c r="B3858" t="s">
        <v>1306</v>
      </c>
      <c r="C3858" s="312">
        <v>0.13408564814814813</v>
      </c>
      <c r="D3858">
        <v>6</v>
      </c>
      <c r="E3858"/>
      <c r="F3858"/>
      <c r="G3858">
        <v>15</v>
      </c>
      <c r="H3858"/>
      <c r="I3858" t="s">
        <v>1297</v>
      </c>
      <c r="J3858"/>
    </row>
    <row r="3859" spans="1:10" ht="15" x14ac:dyDescent="0.2">
      <c r="A3859">
        <v>30</v>
      </c>
      <c r="B3859" t="s">
        <v>1359</v>
      </c>
      <c r="C3859" s="312">
        <v>0.83498842592592604</v>
      </c>
      <c r="D3859">
        <v>16</v>
      </c>
      <c r="E3859"/>
      <c r="F3859"/>
      <c r="G3859" t="s">
        <v>1759</v>
      </c>
      <c r="H3859"/>
      <c r="I3859" t="s">
        <v>1743</v>
      </c>
      <c r="J3859" t="s">
        <v>1981</v>
      </c>
    </row>
    <row r="3860" spans="1:10" ht="15" x14ac:dyDescent="0.2">
      <c r="A3860">
        <v>30</v>
      </c>
      <c r="B3860" t="s">
        <v>1359</v>
      </c>
      <c r="C3860" s="312">
        <v>0.83856481481481471</v>
      </c>
      <c r="D3860">
        <v>16</v>
      </c>
      <c r="E3860"/>
      <c r="F3860"/>
      <c r="G3860"/>
      <c r="H3860"/>
      <c r="I3860" t="s">
        <v>1252</v>
      </c>
      <c r="J3860"/>
    </row>
    <row r="3861" spans="1:10" ht="15" x14ac:dyDescent="0.2">
      <c r="A3861">
        <v>30</v>
      </c>
      <c r="B3861" t="s">
        <v>1359</v>
      </c>
      <c r="C3861" s="312">
        <v>0.83857638888888886</v>
      </c>
      <c r="D3861">
        <v>16</v>
      </c>
      <c r="E3861"/>
      <c r="F3861"/>
      <c r="G3861"/>
      <c r="H3861"/>
      <c r="I3861" t="s">
        <v>1252</v>
      </c>
      <c r="J3861"/>
    </row>
    <row r="3862" spans="1:10" ht="15" x14ac:dyDescent="0.2">
      <c r="A3862">
        <v>30</v>
      </c>
      <c r="B3862" t="s">
        <v>1359</v>
      </c>
      <c r="C3862" s="312">
        <v>0.84099537037037031</v>
      </c>
      <c r="D3862">
        <v>16</v>
      </c>
      <c r="E3862"/>
      <c r="F3862"/>
      <c r="G3862"/>
      <c r="H3862"/>
      <c r="I3862" t="s">
        <v>1252</v>
      </c>
      <c r="J3862"/>
    </row>
    <row r="3863" spans="1:10" ht="15" x14ac:dyDescent="0.2">
      <c r="A3863">
        <v>30</v>
      </c>
      <c r="B3863" t="s">
        <v>1359</v>
      </c>
      <c r="C3863" s="312">
        <v>0.97438657407407403</v>
      </c>
      <c r="D3863">
        <v>13</v>
      </c>
      <c r="E3863"/>
      <c r="F3863"/>
      <c r="G3863">
        <v>26</v>
      </c>
      <c r="H3863"/>
      <c r="I3863"/>
      <c r="J3863"/>
    </row>
    <row r="3864" spans="1:10" ht="15" x14ac:dyDescent="0.2">
      <c r="A3864">
        <v>31</v>
      </c>
      <c r="B3864" t="s">
        <v>1328</v>
      </c>
      <c r="C3864" s="312">
        <v>0.2046064814814815</v>
      </c>
      <c r="D3864">
        <v>15</v>
      </c>
      <c r="E3864"/>
      <c r="F3864"/>
      <c r="G3864">
        <v>28</v>
      </c>
      <c r="H3864"/>
      <c r="I3864" t="s">
        <v>1743</v>
      </c>
      <c r="J3864" t="s">
        <v>1528</v>
      </c>
    </row>
    <row r="3865" spans="1:10" ht="15" x14ac:dyDescent="0.2">
      <c r="A3865">
        <v>31</v>
      </c>
      <c r="B3865" t="s">
        <v>1328</v>
      </c>
      <c r="C3865" s="312">
        <v>0.20478009259259258</v>
      </c>
      <c r="D3865">
        <v>15</v>
      </c>
      <c r="E3865"/>
      <c r="F3865"/>
      <c r="G3865" t="s">
        <v>1730</v>
      </c>
      <c r="H3865"/>
      <c r="I3865" t="s">
        <v>1252</v>
      </c>
      <c r="J3865" t="s">
        <v>1528</v>
      </c>
    </row>
    <row r="3866" spans="1:10" ht="15" x14ac:dyDescent="0.2">
      <c r="A3866">
        <v>31</v>
      </c>
      <c r="B3866" t="s">
        <v>1250</v>
      </c>
      <c r="C3866" s="312">
        <v>0.82400462962962961</v>
      </c>
      <c r="D3866">
        <v>21</v>
      </c>
      <c r="E3866"/>
      <c r="F3866"/>
      <c r="G3866" t="s">
        <v>1450</v>
      </c>
      <c r="H3866"/>
      <c r="I3866" t="s">
        <v>1818</v>
      </c>
      <c r="J3866" t="s">
        <v>1982</v>
      </c>
    </row>
    <row r="3867" spans="1:10" ht="15" x14ac:dyDescent="0.2">
      <c r="A3867">
        <v>31</v>
      </c>
      <c r="B3867" t="s">
        <v>1250</v>
      </c>
      <c r="C3867" s="312">
        <v>0.82418981481481479</v>
      </c>
      <c r="D3867">
        <v>21</v>
      </c>
      <c r="E3867"/>
      <c r="F3867"/>
      <c r="G3867" t="s">
        <v>1738</v>
      </c>
      <c r="H3867"/>
      <c r="I3867" t="s">
        <v>1252</v>
      </c>
      <c r="J3867"/>
    </row>
    <row r="3868" spans="1:10" ht="15" x14ac:dyDescent="0.2">
      <c r="A3868">
        <v>31</v>
      </c>
      <c r="B3868" t="s">
        <v>1250</v>
      </c>
      <c r="C3868" s="312">
        <v>0.82431712962962955</v>
      </c>
      <c r="D3868">
        <v>22</v>
      </c>
      <c r="E3868"/>
      <c r="F3868"/>
      <c r="G3868" t="s">
        <v>1778</v>
      </c>
      <c r="H3868"/>
      <c r="I3868" t="s">
        <v>1252</v>
      </c>
      <c r="J3868"/>
    </row>
    <row r="3869" spans="1:10" ht="15" x14ac:dyDescent="0.2">
      <c r="A3869">
        <v>31</v>
      </c>
      <c r="B3869" t="s">
        <v>1251</v>
      </c>
      <c r="C3869" s="312">
        <v>0.30329861111111112</v>
      </c>
      <c r="D3869">
        <v>19</v>
      </c>
      <c r="E3869"/>
      <c r="F3869"/>
      <c r="G3869">
        <v>19</v>
      </c>
      <c r="H3869"/>
      <c r="I3869"/>
      <c r="J3869"/>
    </row>
    <row r="3870" spans="1:10" ht="15" x14ac:dyDescent="0.2">
      <c r="A3870">
        <v>31</v>
      </c>
      <c r="B3870" t="s">
        <v>1255</v>
      </c>
      <c r="C3870" s="312">
        <v>0.98480324074074066</v>
      </c>
      <c r="D3870">
        <v>16</v>
      </c>
      <c r="E3870"/>
      <c r="F3870"/>
      <c r="G3870" t="s">
        <v>591</v>
      </c>
      <c r="H3870"/>
      <c r="I3870"/>
      <c r="J3870"/>
    </row>
    <row r="3871" spans="1:10" ht="15" x14ac:dyDescent="0.2">
      <c r="A3871">
        <v>31</v>
      </c>
      <c r="B3871" t="s">
        <v>1330</v>
      </c>
      <c r="C3871" s="312">
        <v>0.10649305555555555</v>
      </c>
      <c r="D3871">
        <v>15</v>
      </c>
      <c r="E3871"/>
      <c r="F3871"/>
      <c r="G3871">
        <v>28</v>
      </c>
      <c r="H3871"/>
      <c r="I3871" t="s">
        <v>1743</v>
      </c>
      <c r="J3871"/>
    </row>
    <row r="3872" spans="1:10" ht="15" x14ac:dyDescent="0.2">
      <c r="A3872">
        <v>31</v>
      </c>
      <c r="B3872" t="s">
        <v>1330</v>
      </c>
      <c r="C3872" s="312">
        <v>0.10663194444444445</v>
      </c>
      <c r="D3872">
        <v>15</v>
      </c>
      <c r="E3872"/>
      <c r="F3872"/>
      <c r="G3872" t="s">
        <v>1730</v>
      </c>
      <c r="H3872"/>
      <c r="I3872" t="s">
        <v>1252</v>
      </c>
      <c r="J3872"/>
    </row>
    <row r="3873" spans="1:10" ht="15" x14ac:dyDescent="0.2">
      <c r="A3873">
        <v>31</v>
      </c>
      <c r="B3873" t="s">
        <v>1351</v>
      </c>
      <c r="C3873" s="312">
        <v>8.8842592592592584E-2</v>
      </c>
      <c r="D3873">
        <v>14</v>
      </c>
      <c r="E3873"/>
      <c r="F3873"/>
      <c r="G3873" t="s">
        <v>1742</v>
      </c>
      <c r="H3873"/>
      <c r="I3873" t="s">
        <v>1743</v>
      </c>
      <c r="J3873"/>
    </row>
    <row r="3874" spans="1:10" ht="15" x14ac:dyDescent="0.2">
      <c r="A3874">
        <v>31</v>
      </c>
      <c r="B3874" t="s">
        <v>1351</v>
      </c>
      <c r="C3874" s="312">
        <v>8.9282407407407408E-2</v>
      </c>
      <c r="D3874">
        <v>14</v>
      </c>
      <c r="E3874"/>
      <c r="F3874"/>
      <c r="G3874" t="s">
        <v>1722</v>
      </c>
      <c r="H3874"/>
      <c r="I3874" t="s">
        <v>1252</v>
      </c>
      <c r="J3874"/>
    </row>
    <row r="3875" spans="1:10" ht="15" x14ac:dyDescent="0.2">
      <c r="A3875">
        <v>31</v>
      </c>
      <c r="B3875" t="s">
        <v>1331</v>
      </c>
      <c r="C3875" s="312">
        <v>0.93679398148148152</v>
      </c>
      <c r="D3875">
        <v>16</v>
      </c>
      <c r="E3875"/>
      <c r="F3875"/>
      <c r="G3875" t="s">
        <v>591</v>
      </c>
      <c r="H3875"/>
      <c r="I3875"/>
      <c r="J3875"/>
    </row>
    <row r="3876" spans="1:10" ht="15" x14ac:dyDescent="0.2">
      <c r="A3876">
        <v>31</v>
      </c>
      <c r="B3876" t="s">
        <v>1332</v>
      </c>
      <c r="C3876" s="312">
        <v>3.2395833333333332E-2</v>
      </c>
      <c r="D3876">
        <v>15</v>
      </c>
      <c r="E3876"/>
      <c r="F3876"/>
      <c r="G3876" t="s">
        <v>591</v>
      </c>
      <c r="H3876"/>
      <c r="I3876" t="s">
        <v>1818</v>
      </c>
      <c r="J3876"/>
    </row>
    <row r="3877" spans="1:10" ht="15" x14ac:dyDescent="0.2">
      <c r="A3877">
        <v>31</v>
      </c>
      <c r="B3877" t="s">
        <v>1332</v>
      </c>
      <c r="C3877" s="312">
        <v>3.2719907407407406E-2</v>
      </c>
      <c r="D3877">
        <v>15</v>
      </c>
      <c r="E3877"/>
      <c r="F3877"/>
      <c r="G3877">
        <v>14</v>
      </c>
      <c r="H3877"/>
      <c r="I3877" t="s">
        <v>1252</v>
      </c>
      <c r="J3877"/>
    </row>
    <row r="3878" spans="1:10" ht="15" x14ac:dyDescent="0.2">
      <c r="A3878">
        <v>31</v>
      </c>
      <c r="B3878" t="s">
        <v>1332</v>
      </c>
      <c r="C3878" s="312">
        <v>3.2800925925925928E-2</v>
      </c>
      <c r="D3878">
        <v>15</v>
      </c>
      <c r="E3878"/>
      <c r="F3878"/>
      <c r="G3878" t="s">
        <v>591</v>
      </c>
      <c r="H3878"/>
      <c r="I3878" t="s">
        <v>1252</v>
      </c>
      <c r="J3878"/>
    </row>
    <row r="3879" spans="1:10" ht="15" x14ac:dyDescent="0.2">
      <c r="A3879">
        <v>31</v>
      </c>
      <c r="B3879" t="s">
        <v>1333</v>
      </c>
      <c r="C3879" s="312">
        <v>3.3506944444444443E-2</v>
      </c>
      <c r="D3879">
        <v>15</v>
      </c>
      <c r="E3879"/>
      <c r="F3879"/>
      <c r="G3879" t="s">
        <v>1722</v>
      </c>
      <c r="H3879"/>
      <c r="I3879"/>
      <c r="J3879"/>
    </row>
    <row r="3880" spans="1:10" ht="15" x14ac:dyDescent="0.2">
      <c r="A3880">
        <v>31</v>
      </c>
      <c r="B3880" t="s">
        <v>1333</v>
      </c>
      <c r="C3880" s="312">
        <v>0.9646527777777778</v>
      </c>
      <c r="D3880">
        <v>16</v>
      </c>
      <c r="E3880"/>
      <c r="F3880"/>
      <c r="G3880" t="s">
        <v>591</v>
      </c>
      <c r="H3880"/>
      <c r="I3880"/>
      <c r="J3880"/>
    </row>
    <row r="3881" spans="1:10" ht="15" x14ac:dyDescent="0.2">
      <c r="A3881">
        <v>31</v>
      </c>
      <c r="B3881" t="s">
        <v>1334</v>
      </c>
      <c r="C3881" s="312">
        <v>0.21287037037037038</v>
      </c>
      <c r="D3881">
        <v>13</v>
      </c>
      <c r="E3881"/>
      <c r="F3881"/>
      <c r="G3881" t="s">
        <v>1450</v>
      </c>
      <c r="H3881"/>
      <c r="I3881"/>
      <c r="J3881"/>
    </row>
    <row r="3882" spans="1:10" ht="15" x14ac:dyDescent="0.2">
      <c r="A3882">
        <v>31</v>
      </c>
      <c r="B3882" s="84">
        <v>44261</v>
      </c>
      <c r="C3882" s="312">
        <v>0.78331018518518514</v>
      </c>
      <c r="D3882">
        <v>20</v>
      </c>
      <c r="E3882"/>
      <c r="F3882"/>
      <c r="G3882" t="s">
        <v>1759</v>
      </c>
      <c r="H3882"/>
      <c r="I3882"/>
      <c r="J3882"/>
    </row>
    <row r="3883" spans="1:10" ht="15" x14ac:dyDescent="0.2">
      <c r="A3883">
        <v>31</v>
      </c>
      <c r="B3883" s="84">
        <v>44261</v>
      </c>
      <c r="C3883" s="312">
        <v>0.88797453703703699</v>
      </c>
      <c r="D3883">
        <v>18</v>
      </c>
      <c r="E3883"/>
      <c r="F3883"/>
      <c r="G3883">
        <v>30</v>
      </c>
      <c r="H3883"/>
      <c r="I3883"/>
      <c r="J3883"/>
    </row>
    <row r="3884" spans="1:10" ht="15" x14ac:dyDescent="0.2">
      <c r="A3884">
        <v>31</v>
      </c>
      <c r="B3884" s="84">
        <v>44261</v>
      </c>
      <c r="C3884" s="312">
        <v>0.88874999999999993</v>
      </c>
      <c r="D3884">
        <v>18</v>
      </c>
      <c r="E3884"/>
      <c r="F3884"/>
      <c r="G3884" t="s">
        <v>591</v>
      </c>
      <c r="H3884"/>
      <c r="I3884" t="s">
        <v>1244</v>
      </c>
      <c r="J3884"/>
    </row>
    <row r="3885" spans="1:10" ht="15" x14ac:dyDescent="0.2">
      <c r="A3885">
        <v>31</v>
      </c>
      <c r="B3885" s="84">
        <v>44383</v>
      </c>
      <c r="C3885" s="312">
        <v>0.14025462962962962</v>
      </c>
      <c r="D3885">
        <v>15</v>
      </c>
      <c r="E3885"/>
      <c r="F3885"/>
      <c r="G3885" t="s">
        <v>1759</v>
      </c>
      <c r="H3885"/>
      <c r="I3885"/>
      <c r="J3885"/>
    </row>
    <row r="3886" spans="1:10" ht="15" x14ac:dyDescent="0.2">
      <c r="A3886">
        <v>31</v>
      </c>
      <c r="B3886" s="84">
        <v>44383</v>
      </c>
      <c r="C3886" s="312">
        <v>0.85896990740740742</v>
      </c>
      <c r="D3886">
        <v>19</v>
      </c>
      <c r="E3886"/>
      <c r="F3886"/>
      <c r="G3886" t="s">
        <v>1778</v>
      </c>
      <c r="H3886"/>
      <c r="I3886"/>
      <c r="J3886"/>
    </row>
    <row r="3887" spans="1:10" ht="15" x14ac:dyDescent="0.2">
      <c r="A3887">
        <v>31</v>
      </c>
      <c r="B3887" s="84">
        <v>44414</v>
      </c>
      <c r="C3887" s="312">
        <v>0.43057870370370371</v>
      </c>
      <c r="D3887">
        <v>19</v>
      </c>
      <c r="E3887"/>
      <c r="F3887"/>
      <c r="G3887"/>
      <c r="H3887"/>
      <c r="I3887"/>
      <c r="J3887"/>
    </row>
    <row r="3888" spans="1:10" ht="15" x14ac:dyDescent="0.2">
      <c r="A3888">
        <v>31</v>
      </c>
      <c r="B3888" s="84">
        <v>44414</v>
      </c>
      <c r="C3888" s="312">
        <v>0.76211805555555545</v>
      </c>
      <c r="D3888">
        <v>21</v>
      </c>
      <c r="E3888"/>
      <c r="F3888"/>
      <c r="G3888" t="s">
        <v>1722</v>
      </c>
      <c r="H3888"/>
      <c r="I3888"/>
      <c r="J3888"/>
    </row>
    <row r="3889" spans="1:10" ht="15" x14ac:dyDescent="0.2">
      <c r="A3889">
        <v>31</v>
      </c>
      <c r="B3889" s="84">
        <v>44445</v>
      </c>
      <c r="C3889" s="312">
        <v>0.85350694444444442</v>
      </c>
      <c r="D3889">
        <v>16</v>
      </c>
      <c r="E3889"/>
      <c r="F3889"/>
      <c r="G3889" t="s">
        <v>591</v>
      </c>
      <c r="H3889"/>
      <c r="I3889"/>
      <c r="J3889"/>
    </row>
    <row r="3890" spans="1:10" ht="15" x14ac:dyDescent="0.2">
      <c r="A3890">
        <v>31</v>
      </c>
      <c r="B3890" s="84">
        <v>44475</v>
      </c>
      <c r="C3890" s="312">
        <v>0.79390046296296291</v>
      </c>
      <c r="D3890">
        <v>19</v>
      </c>
      <c r="E3890"/>
      <c r="F3890"/>
      <c r="G3890" t="s">
        <v>1759</v>
      </c>
      <c r="H3890"/>
      <c r="I3890" t="s">
        <v>1528</v>
      </c>
      <c r="J3890"/>
    </row>
    <row r="3891" spans="1:10" ht="15" x14ac:dyDescent="0.2">
      <c r="A3891">
        <v>31</v>
      </c>
      <c r="B3891" s="84">
        <v>44506</v>
      </c>
      <c r="C3891" s="312">
        <v>0.1378587962962963</v>
      </c>
      <c r="D3891">
        <v>13</v>
      </c>
      <c r="E3891"/>
      <c r="F3891"/>
      <c r="G3891" t="s">
        <v>1730</v>
      </c>
      <c r="H3891"/>
      <c r="I3891"/>
      <c r="J3891"/>
    </row>
    <row r="3892" spans="1:10" ht="15" x14ac:dyDescent="0.2">
      <c r="A3892">
        <v>31</v>
      </c>
      <c r="B3892" s="84">
        <v>44506</v>
      </c>
      <c r="C3892" s="312">
        <v>0.13851851851851851</v>
      </c>
      <c r="D3892">
        <v>13</v>
      </c>
      <c r="E3892"/>
      <c r="F3892"/>
      <c r="G3892" t="s">
        <v>1730</v>
      </c>
      <c r="H3892"/>
      <c r="I3892" t="s">
        <v>1297</v>
      </c>
      <c r="J3892"/>
    </row>
    <row r="3893" spans="1:10" ht="15" x14ac:dyDescent="0.2">
      <c r="A3893">
        <v>31</v>
      </c>
      <c r="B3893" t="s">
        <v>1266</v>
      </c>
      <c r="C3893" s="312">
        <v>0.80342592592592599</v>
      </c>
      <c r="D3893">
        <v>23</v>
      </c>
      <c r="E3893"/>
      <c r="F3893"/>
      <c r="G3893" t="s">
        <v>1778</v>
      </c>
      <c r="H3893"/>
      <c r="I3893"/>
      <c r="J3893"/>
    </row>
    <row r="3894" spans="1:10" ht="15" x14ac:dyDescent="0.2">
      <c r="A3894">
        <v>31</v>
      </c>
      <c r="B3894" t="s">
        <v>1393</v>
      </c>
      <c r="C3894" s="312">
        <v>8.971064814814815E-2</v>
      </c>
      <c r="D3894">
        <v>15</v>
      </c>
      <c r="E3894"/>
      <c r="F3894"/>
      <c r="G3894" t="s">
        <v>591</v>
      </c>
      <c r="H3894"/>
      <c r="I3894"/>
      <c r="J3894"/>
    </row>
    <row r="3895" spans="1:10" ht="15" x14ac:dyDescent="0.2">
      <c r="A3895">
        <v>31</v>
      </c>
      <c r="B3895" t="s">
        <v>1393</v>
      </c>
      <c r="C3895" s="312">
        <v>0.7784375</v>
      </c>
      <c r="D3895">
        <v>22</v>
      </c>
      <c r="E3895"/>
      <c r="F3895"/>
      <c r="G3895" t="s">
        <v>591</v>
      </c>
      <c r="H3895"/>
      <c r="I3895" t="s">
        <v>1734</v>
      </c>
      <c r="J3895"/>
    </row>
    <row r="3896" spans="1:10" ht="15" x14ac:dyDescent="0.2">
      <c r="A3896">
        <v>31</v>
      </c>
      <c r="B3896" t="s">
        <v>1337</v>
      </c>
      <c r="C3896" s="312">
        <v>0.87182870370370369</v>
      </c>
      <c r="D3896">
        <v>20</v>
      </c>
      <c r="E3896"/>
      <c r="F3896"/>
      <c r="G3896" t="s">
        <v>1722</v>
      </c>
      <c r="H3896"/>
      <c r="I3896"/>
      <c r="J3896"/>
    </row>
    <row r="3897" spans="1:10" ht="15" x14ac:dyDescent="0.2">
      <c r="A3897">
        <v>31</v>
      </c>
      <c r="B3897" t="s">
        <v>1267</v>
      </c>
      <c r="C3897" s="312">
        <v>0.33150462962962962</v>
      </c>
      <c r="D3897">
        <v>13</v>
      </c>
      <c r="E3897"/>
      <c r="F3897"/>
      <c r="G3897" t="s">
        <v>1861</v>
      </c>
      <c r="H3897"/>
      <c r="I3897" t="s">
        <v>1414</v>
      </c>
      <c r="J3897"/>
    </row>
    <row r="3898" spans="1:10" ht="15" x14ac:dyDescent="0.2">
      <c r="A3898">
        <v>31</v>
      </c>
      <c r="B3898" t="s">
        <v>1269</v>
      </c>
      <c r="C3898" s="312">
        <v>0.9912037037037037</v>
      </c>
      <c r="D3898">
        <v>18</v>
      </c>
      <c r="E3898"/>
      <c r="F3898"/>
      <c r="G3898" t="s">
        <v>1759</v>
      </c>
      <c r="H3898"/>
      <c r="I3898"/>
      <c r="J3898"/>
    </row>
    <row r="3899" spans="1:10" ht="15" x14ac:dyDescent="0.2">
      <c r="A3899">
        <v>31</v>
      </c>
      <c r="B3899" t="s">
        <v>1352</v>
      </c>
      <c r="C3899" s="312">
        <v>0.8070949074074073</v>
      </c>
      <c r="D3899">
        <v>18</v>
      </c>
      <c r="E3899"/>
      <c r="F3899"/>
      <c r="G3899"/>
      <c r="H3899"/>
      <c r="I3899"/>
      <c r="J3899"/>
    </row>
    <row r="3900" spans="1:10" ht="15" x14ac:dyDescent="0.2">
      <c r="A3900">
        <v>31</v>
      </c>
      <c r="B3900" t="s">
        <v>1449</v>
      </c>
      <c r="C3900" s="312">
        <v>0.25946759259259261</v>
      </c>
      <c r="D3900">
        <v>12</v>
      </c>
      <c r="E3900"/>
      <c r="F3900"/>
      <c r="G3900"/>
      <c r="H3900"/>
      <c r="I3900"/>
      <c r="J3900"/>
    </row>
    <row r="3901" spans="1:10" ht="15" x14ac:dyDescent="0.2">
      <c r="A3901">
        <v>31</v>
      </c>
      <c r="B3901" t="s">
        <v>1440</v>
      </c>
      <c r="C3901" s="312">
        <v>0.15968750000000001</v>
      </c>
      <c r="D3901">
        <v>13</v>
      </c>
      <c r="E3901"/>
      <c r="F3901"/>
      <c r="G3901" t="s">
        <v>591</v>
      </c>
      <c r="H3901"/>
      <c r="I3901"/>
      <c r="J3901"/>
    </row>
    <row r="3902" spans="1:10" ht="15" x14ac:dyDescent="0.2">
      <c r="A3902">
        <v>31</v>
      </c>
      <c r="B3902" t="s">
        <v>1339</v>
      </c>
      <c r="C3902" s="312">
        <v>0.88271990740740736</v>
      </c>
      <c r="D3902">
        <v>17</v>
      </c>
      <c r="E3902"/>
      <c r="F3902"/>
      <c r="G3902" t="s">
        <v>1778</v>
      </c>
      <c r="H3902"/>
      <c r="I3902"/>
      <c r="J3902"/>
    </row>
    <row r="3903" spans="1:10" ht="15" x14ac:dyDescent="0.2">
      <c r="A3903">
        <v>31</v>
      </c>
      <c r="B3903" t="s">
        <v>1272</v>
      </c>
      <c r="C3903" s="312">
        <v>0.85196759259259258</v>
      </c>
      <c r="D3903">
        <v>17</v>
      </c>
      <c r="E3903"/>
      <c r="F3903"/>
      <c r="G3903" t="s">
        <v>1722</v>
      </c>
      <c r="H3903"/>
      <c r="I3903"/>
      <c r="J3903"/>
    </row>
    <row r="3904" spans="1:10" ht="15" x14ac:dyDescent="0.2">
      <c r="A3904">
        <v>31</v>
      </c>
      <c r="B3904" t="s">
        <v>1353</v>
      </c>
      <c r="C3904" s="312">
        <v>3.1678240740740743E-2</v>
      </c>
      <c r="D3904">
        <v>16</v>
      </c>
      <c r="E3904"/>
      <c r="F3904"/>
      <c r="G3904" t="s">
        <v>1450</v>
      </c>
      <c r="H3904"/>
      <c r="I3904"/>
      <c r="J3904"/>
    </row>
    <row r="3905" spans="1:10" ht="15" x14ac:dyDescent="0.2">
      <c r="A3905">
        <v>31</v>
      </c>
      <c r="B3905" s="84">
        <v>44323</v>
      </c>
      <c r="C3905" s="312">
        <v>0.22787037037037036</v>
      </c>
      <c r="D3905">
        <v>10</v>
      </c>
      <c r="E3905"/>
      <c r="F3905"/>
      <c r="G3905"/>
      <c r="H3905"/>
      <c r="I3905"/>
      <c r="J3905"/>
    </row>
    <row r="3906" spans="1:10" ht="15" x14ac:dyDescent="0.2">
      <c r="A3906">
        <v>31</v>
      </c>
      <c r="B3906" t="s">
        <v>1279</v>
      </c>
      <c r="C3906" s="312">
        <v>7.3761574074074077E-2</v>
      </c>
      <c r="D3906">
        <v>17</v>
      </c>
      <c r="E3906"/>
      <c r="F3906"/>
      <c r="G3906" t="s">
        <v>1759</v>
      </c>
      <c r="H3906"/>
      <c r="I3906"/>
      <c r="J3906"/>
    </row>
    <row r="3907" spans="1:10" ht="15" x14ac:dyDescent="0.2">
      <c r="A3907">
        <v>31</v>
      </c>
      <c r="B3907" t="s">
        <v>1286</v>
      </c>
      <c r="C3907" s="312">
        <v>0.79958333333333342</v>
      </c>
      <c r="D3907">
        <v>20</v>
      </c>
      <c r="E3907"/>
      <c r="F3907"/>
      <c r="G3907" t="s">
        <v>1722</v>
      </c>
      <c r="H3907"/>
      <c r="I3907"/>
      <c r="J3907"/>
    </row>
    <row r="3908" spans="1:10" ht="15" x14ac:dyDescent="0.2">
      <c r="A3908">
        <v>31</v>
      </c>
      <c r="B3908" t="s">
        <v>1287</v>
      </c>
      <c r="C3908" s="312">
        <v>0.83061342592592602</v>
      </c>
      <c r="D3908">
        <v>17</v>
      </c>
      <c r="E3908"/>
      <c r="F3908"/>
      <c r="G3908">
        <v>26</v>
      </c>
      <c r="H3908"/>
      <c r="I3908"/>
      <c r="J3908"/>
    </row>
    <row r="3909" spans="1:10" ht="15" x14ac:dyDescent="0.2">
      <c r="A3909">
        <v>31</v>
      </c>
      <c r="B3909" t="s">
        <v>1288</v>
      </c>
      <c r="C3909" s="312">
        <v>0.77670138888888884</v>
      </c>
      <c r="D3909">
        <v>20</v>
      </c>
      <c r="E3909"/>
      <c r="F3909"/>
      <c r="G3909" t="s">
        <v>1759</v>
      </c>
      <c r="H3909"/>
      <c r="I3909"/>
      <c r="J3909"/>
    </row>
    <row r="3910" spans="1:10" ht="15" x14ac:dyDescent="0.2">
      <c r="A3910">
        <v>31</v>
      </c>
      <c r="B3910" t="s">
        <v>1370</v>
      </c>
      <c r="C3910" s="312">
        <v>0.91484953703703698</v>
      </c>
      <c r="D3910">
        <v>15</v>
      </c>
      <c r="E3910"/>
      <c r="F3910"/>
      <c r="G3910" t="s">
        <v>1722</v>
      </c>
      <c r="H3910"/>
      <c r="I3910"/>
      <c r="J3910"/>
    </row>
    <row r="3911" spans="1:10" ht="15" x14ac:dyDescent="0.2">
      <c r="A3911">
        <v>31</v>
      </c>
      <c r="B3911" t="s">
        <v>1290</v>
      </c>
      <c r="C3911" s="312">
        <v>0.28489583333333335</v>
      </c>
      <c r="D3911">
        <v>15</v>
      </c>
      <c r="E3911"/>
      <c r="F3911"/>
      <c r="G3911">
        <v>19</v>
      </c>
      <c r="H3911"/>
      <c r="I3911"/>
      <c r="J3911"/>
    </row>
    <row r="3912" spans="1:10" ht="15" x14ac:dyDescent="0.2">
      <c r="A3912">
        <v>31</v>
      </c>
      <c r="B3912" t="s">
        <v>1292</v>
      </c>
      <c r="C3912" s="312">
        <v>0.14349537037037038</v>
      </c>
      <c r="D3912">
        <v>14</v>
      </c>
      <c r="E3912"/>
      <c r="F3912"/>
      <c r="G3912">
        <v>14</v>
      </c>
      <c r="H3912"/>
      <c r="I3912" t="s">
        <v>1743</v>
      </c>
      <c r="J3912"/>
    </row>
    <row r="3913" spans="1:10" ht="15" x14ac:dyDescent="0.2">
      <c r="A3913">
        <v>31</v>
      </c>
      <c r="B3913" t="s">
        <v>1292</v>
      </c>
      <c r="C3913" s="312">
        <v>0.14398148148148149</v>
      </c>
      <c r="D3913">
        <v>14</v>
      </c>
      <c r="E3913"/>
      <c r="F3913"/>
      <c r="G3913" t="s">
        <v>1789</v>
      </c>
      <c r="H3913"/>
      <c r="I3913" t="s">
        <v>1252</v>
      </c>
      <c r="J3913" t="s">
        <v>1977</v>
      </c>
    </row>
    <row r="3914" spans="1:10" ht="15" x14ac:dyDescent="0.2">
      <c r="A3914">
        <v>31</v>
      </c>
      <c r="B3914" t="s">
        <v>1293</v>
      </c>
      <c r="C3914" s="312">
        <v>0.81368055555555552</v>
      </c>
      <c r="D3914">
        <v>19</v>
      </c>
      <c r="E3914"/>
      <c r="F3914"/>
      <c r="G3914" t="s">
        <v>1450</v>
      </c>
      <c r="H3914"/>
      <c r="I3914"/>
      <c r="J3914"/>
    </row>
    <row r="3915" spans="1:10" ht="15" x14ac:dyDescent="0.2">
      <c r="A3915">
        <v>31</v>
      </c>
      <c r="B3915" t="s">
        <v>1293</v>
      </c>
      <c r="C3915" s="312">
        <v>0.81398148148148142</v>
      </c>
      <c r="D3915">
        <v>19</v>
      </c>
      <c r="E3915"/>
      <c r="F3915"/>
      <c r="G3915"/>
      <c r="H3915"/>
      <c r="I3915"/>
      <c r="J3915"/>
    </row>
    <row r="3916" spans="1:10" ht="15" x14ac:dyDescent="0.2">
      <c r="A3916">
        <v>31</v>
      </c>
      <c r="B3916" s="84">
        <v>44263</v>
      </c>
      <c r="C3916" s="312">
        <v>0.78200231481481486</v>
      </c>
      <c r="D3916">
        <v>22</v>
      </c>
      <c r="E3916"/>
      <c r="F3916"/>
      <c r="G3916" t="s">
        <v>1759</v>
      </c>
      <c r="H3916"/>
      <c r="I3916" t="s">
        <v>1630</v>
      </c>
      <c r="J3916"/>
    </row>
    <row r="3917" spans="1:10" ht="15" x14ac:dyDescent="0.2">
      <c r="A3917">
        <v>31</v>
      </c>
      <c r="B3917" t="s">
        <v>1301</v>
      </c>
      <c r="C3917" s="312">
        <v>0.83454861111111101</v>
      </c>
      <c r="D3917">
        <v>17</v>
      </c>
      <c r="E3917"/>
      <c r="F3917"/>
      <c r="G3917" t="s">
        <v>1759</v>
      </c>
      <c r="H3917"/>
      <c r="I3917"/>
      <c r="J3917"/>
    </row>
    <row r="3918" spans="1:10" ht="15" x14ac:dyDescent="0.2">
      <c r="A3918">
        <v>31</v>
      </c>
      <c r="B3918" t="s">
        <v>1303</v>
      </c>
      <c r="C3918" s="312">
        <v>0.80297453703703703</v>
      </c>
      <c r="D3918">
        <v>23</v>
      </c>
      <c r="E3918"/>
      <c r="F3918"/>
      <c r="G3918" t="s">
        <v>1722</v>
      </c>
      <c r="H3918"/>
      <c r="I3918"/>
      <c r="J3918"/>
    </row>
    <row r="3919" spans="1:10" ht="15" x14ac:dyDescent="0.2">
      <c r="A3919">
        <v>31</v>
      </c>
      <c r="B3919" t="s">
        <v>1304</v>
      </c>
      <c r="C3919" s="312">
        <v>0.98144675925925917</v>
      </c>
      <c r="D3919">
        <v>20</v>
      </c>
      <c r="E3919">
        <v>1</v>
      </c>
      <c r="F3919"/>
      <c r="G3919" t="s">
        <v>1759</v>
      </c>
      <c r="H3919"/>
      <c r="I3919"/>
      <c r="J3919"/>
    </row>
    <row r="3920" spans="1:10" ht="15" x14ac:dyDescent="0.2">
      <c r="A3920">
        <v>31</v>
      </c>
      <c r="B3920" t="s">
        <v>1305</v>
      </c>
      <c r="C3920" s="312">
        <v>5.6435185185185179E-2</v>
      </c>
      <c r="D3920">
        <v>19</v>
      </c>
      <c r="E3920"/>
      <c r="F3920"/>
      <c r="G3920">
        <v>28</v>
      </c>
      <c r="H3920" t="s">
        <v>1241</v>
      </c>
      <c r="I3920"/>
      <c r="J3920"/>
    </row>
    <row r="3921" spans="1:10" ht="15" x14ac:dyDescent="0.2">
      <c r="A3921">
        <v>31</v>
      </c>
      <c r="B3921" t="s">
        <v>1306</v>
      </c>
      <c r="C3921" s="312">
        <v>0.12759259259259259</v>
      </c>
      <c r="D3921">
        <v>19</v>
      </c>
      <c r="E3921"/>
      <c r="F3921"/>
      <c r="G3921" t="s">
        <v>1978</v>
      </c>
      <c r="H3921" t="s">
        <v>1241</v>
      </c>
      <c r="I3921" t="s">
        <v>1414</v>
      </c>
      <c r="J3921" t="s">
        <v>1983</v>
      </c>
    </row>
    <row r="3922" spans="1:10" ht="15" x14ac:dyDescent="0.2">
      <c r="A3922">
        <v>31</v>
      </c>
      <c r="B3922" t="s">
        <v>1359</v>
      </c>
      <c r="C3922" s="312">
        <v>0.90472222222222232</v>
      </c>
      <c r="D3922">
        <v>17</v>
      </c>
      <c r="E3922"/>
      <c r="F3922"/>
      <c r="G3922">
        <v>26</v>
      </c>
      <c r="H3922"/>
      <c r="I3922"/>
      <c r="J3922"/>
    </row>
    <row r="3923" spans="1:10" ht="15" x14ac:dyDescent="0.2">
      <c r="A3923">
        <v>31</v>
      </c>
      <c r="B3923" t="s">
        <v>1309</v>
      </c>
      <c r="C3923" s="312">
        <v>0.79186342592592596</v>
      </c>
      <c r="D3923">
        <v>27</v>
      </c>
      <c r="E3923"/>
      <c r="F3923"/>
      <c r="G3923" t="s">
        <v>1759</v>
      </c>
      <c r="H3923"/>
      <c r="I3923"/>
      <c r="J3923"/>
    </row>
    <row r="3924" spans="1:10" ht="15" x14ac:dyDescent="0.2">
      <c r="A3924">
        <v>31</v>
      </c>
      <c r="B3924" t="s">
        <v>1310</v>
      </c>
      <c r="C3924" s="312">
        <v>0.26075231481481481</v>
      </c>
      <c r="D3924">
        <v>18</v>
      </c>
      <c r="E3924"/>
      <c r="F3924"/>
      <c r="G3924"/>
      <c r="H3924"/>
      <c r="I3924" t="s">
        <v>1818</v>
      </c>
      <c r="J3924"/>
    </row>
    <row r="3925" spans="1:10" ht="15" x14ac:dyDescent="0.2">
      <c r="A3925">
        <v>31</v>
      </c>
      <c r="B3925" t="s">
        <v>1310</v>
      </c>
      <c r="C3925" s="312">
        <v>0.26083333333333331</v>
      </c>
      <c r="D3925">
        <v>18</v>
      </c>
      <c r="E3925"/>
      <c r="F3925"/>
      <c r="G3925">
        <v>14</v>
      </c>
      <c r="H3925"/>
      <c r="I3925" t="s">
        <v>1252</v>
      </c>
      <c r="J3925"/>
    </row>
    <row r="3926" spans="1:10" ht="15" x14ac:dyDescent="0.2">
      <c r="A3926">
        <v>31</v>
      </c>
      <c r="B3926" t="s">
        <v>1310</v>
      </c>
      <c r="C3926" s="312">
        <v>0.26100694444444444</v>
      </c>
      <c r="D3926">
        <v>18</v>
      </c>
      <c r="E3926"/>
      <c r="F3926"/>
      <c r="G3926">
        <v>26</v>
      </c>
      <c r="H3926"/>
      <c r="I3926" t="s">
        <v>1252</v>
      </c>
      <c r="J3926"/>
    </row>
    <row r="3927" spans="1:10" ht="15" x14ac:dyDescent="0.2">
      <c r="A3927">
        <v>31</v>
      </c>
      <c r="B3927" t="s">
        <v>1311</v>
      </c>
      <c r="C3927" s="312">
        <v>0.97540509259259256</v>
      </c>
      <c r="D3927">
        <v>24</v>
      </c>
      <c r="E3927"/>
      <c r="F3927"/>
      <c r="G3927">
        <v>15</v>
      </c>
      <c r="H3927"/>
      <c r="I3927"/>
      <c r="J3927"/>
    </row>
    <row r="3928" spans="1:10" ht="15" x14ac:dyDescent="0.2">
      <c r="A3928">
        <v>31</v>
      </c>
      <c r="B3928" t="s">
        <v>1312</v>
      </c>
      <c r="C3928" s="312">
        <v>7.7037037037037029E-2</v>
      </c>
      <c r="D3928">
        <v>22</v>
      </c>
      <c r="E3928"/>
      <c r="F3928"/>
      <c r="G3928" t="s">
        <v>1412</v>
      </c>
      <c r="H3928"/>
      <c r="I3928"/>
      <c r="J3928"/>
    </row>
    <row r="3929" spans="1:10" ht="15" x14ac:dyDescent="0.2">
      <c r="A3929" t="s">
        <v>1450</v>
      </c>
      <c r="B3929" s="84">
        <v>44234</v>
      </c>
      <c r="C3929" s="312">
        <v>7.6388888888888895E-2</v>
      </c>
      <c r="D3929" s="169">
        <v>13.888888888888889</v>
      </c>
      <c r="E3929" s="169"/>
      <c r="F3929"/>
      <c r="G3929" t="s">
        <v>1778</v>
      </c>
      <c r="H3929" t="s">
        <v>1984</v>
      </c>
      <c r="I3929"/>
      <c r="J3929"/>
    </row>
    <row r="3930" spans="1:10" ht="15" x14ac:dyDescent="0.2">
      <c r="A3930" t="s">
        <v>1450</v>
      </c>
      <c r="B3930" s="84">
        <v>44354</v>
      </c>
      <c r="C3930" s="312">
        <v>0.7345949074074074</v>
      </c>
      <c r="D3930" s="169">
        <v>22.777777777777779</v>
      </c>
      <c r="E3930" s="169"/>
      <c r="F3930"/>
      <c r="G3930">
        <v>14</v>
      </c>
      <c r="H3930" t="s">
        <v>1421</v>
      </c>
      <c r="I3930" t="s">
        <v>1985</v>
      </c>
      <c r="J3930"/>
    </row>
    <row r="3931" spans="1:10" ht="15" x14ac:dyDescent="0.2">
      <c r="A3931" t="s">
        <v>1450</v>
      </c>
      <c r="B3931" s="84">
        <v>44476</v>
      </c>
      <c r="C3931" s="312">
        <v>0.87349537037037039</v>
      </c>
      <c r="D3931" s="169">
        <v>12.222222222222221</v>
      </c>
      <c r="E3931" s="169"/>
      <c r="F3931"/>
      <c r="G3931"/>
      <c r="H3931"/>
      <c r="I3931"/>
      <c r="J3931"/>
    </row>
    <row r="3932" spans="1:10" ht="15" x14ac:dyDescent="0.2">
      <c r="A3932" t="s">
        <v>1450</v>
      </c>
      <c r="B3932" s="84">
        <v>44476</v>
      </c>
      <c r="C3932" s="312">
        <v>0.88429398148148142</v>
      </c>
      <c r="D3932" s="169">
        <v>11.111111111111111</v>
      </c>
      <c r="E3932" s="169"/>
      <c r="F3932"/>
      <c r="G3932" t="s">
        <v>591</v>
      </c>
      <c r="H3932" t="s">
        <v>1241</v>
      </c>
      <c r="I3932"/>
      <c r="J3932"/>
    </row>
    <row r="3933" spans="1:10" ht="15" x14ac:dyDescent="0.2">
      <c r="A3933" t="s">
        <v>1450</v>
      </c>
      <c r="B3933" s="84">
        <v>44476</v>
      </c>
      <c r="C3933" s="312">
        <v>0.92277777777777781</v>
      </c>
      <c r="D3933" s="169">
        <v>8.8888888888888893</v>
      </c>
      <c r="E3933" s="169"/>
      <c r="F3933"/>
      <c r="G3933" t="s">
        <v>1986</v>
      </c>
      <c r="H3933" t="s">
        <v>1241</v>
      </c>
      <c r="I3933" t="s">
        <v>1769</v>
      </c>
      <c r="J3933"/>
    </row>
    <row r="3934" spans="1:10" ht="15" x14ac:dyDescent="0.2">
      <c r="A3934" t="s">
        <v>1450</v>
      </c>
      <c r="B3934" s="84">
        <v>44537</v>
      </c>
      <c r="C3934" s="312">
        <v>0.757349537037037</v>
      </c>
      <c r="D3934" s="169">
        <v>22.222222222222221</v>
      </c>
      <c r="E3934" s="169"/>
      <c r="F3934"/>
      <c r="G3934" t="s">
        <v>1792</v>
      </c>
      <c r="H3934" t="s">
        <v>1241</v>
      </c>
      <c r="I3934" t="s">
        <v>1528</v>
      </c>
      <c r="J3934"/>
    </row>
    <row r="3935" spans="1:10" ht="15" x14ac:dyDescent="0.2">
      <c r="A3935" t="s">
        <v>1450</v>
      </c>
      <c r="B3935" t="s">
        <v>1285</v>
      </c>
      <c r="C3935" s="312">
        <v>0.7468055555555555</v>
      </c>
      <c r="D3935" s="169">
        <v>18.888888888888889</v>
      </c>
      <c r="E3935" s="169"/>
      <c r="F3935"/>
      <c r="G3935"/>
      <c r="H3935"/>
      <c r="I3935"/>
      <c r="J3935"/>
    </row>
    <row r="3936" spans="1:10" ht="15" x14ac:dyDescent="0.2">
      <c r="A3936" t="s">
        <v>1450</v>
      </c>
      <c r="B3936" t="s">
        <v>1285</v>
      </c>
      <c r="C3936" s="312">
        <v>0.96663194444444445</v>
      </c>
      <c r="D3936" s="169">
        <v>6.1111111111111107</v>
      </c>
      <c r="E3936" s="169"/>
      <c r="F3936"/>
      <c r="G3936" t="s">
        <v>1899</v>
      </c>
      <c r="H3936"/>
      <c r="I3936"/>
      <c r="J3936"/>
    </row>
    <row r="3937" spans="1:10" ht="15" x14ac:dyDescent="0.2">
      <c r="A3937" t="s">
        <v>1450</v>
      </c>
      <c r="B3937" t="s">
        <v>1285</v>
      </c>
      <c r="C3937" s="312">
        <v>0.96690972222222227</v>
      </c>
      <c r="D3937" s="169">
        <v>6.1111111111111107</v>
      </c>
      <c r="E3937" s="169"/>
      <c r="F3937"/>
      <c r="G3937" t="s">
        <v>1843</v>
      </c>
      <c r="H3937"/>
      <c r="I3937"/>
      <c r="J3937"/>
    </row>
    <row r="3938" spans="1:10" ht="15" x14ac:dyDescent="0.2">
      <c r="A3938" t="s">
        <v>1450</v>
      </c>
      <c r="B3938" t="s">
        <v>1286</v>
      </c>
      <c r="C3938" s="312">
        <v>5.1041666666666666E-3</v>
      </c>
      <c r="D3938" s="169">
        <v>5</v>
      </c>
      <c r="E3938" s="169"/>
      <c r="F3938"/>
      <c r="G3938" t="s">
        <v>1899</v>
      </c>
      <c r="H3938"/>
      <c r="I3938"/>
      <c r="J3938"/>
    </row>
    <row r="3939" spans="1:10" ht="15" x14ac:dyDescent="0.2">
      <c r="A3939" t="s">
        <v>1450</v>
      </c>
      <c r="B3939" t="s">
        <v>1286</v>
      </c>
      <c r="C3939" s="312">
        <v>6.0069444444444441E-3</v>
      </c>
      <c r="D3939" s="169">
        <v>5</v>
      </c>
      <c r="E3939" s="169"/>
      <c r="F3939"/>
      <c r="G3939" t="s">
        <v>1843</v>
      </c>
      <c r="H3939"/>
      <c r="I3939"/>
      <c r="J3939"/>
    </row>
    <row r="3940" spans="1:10" ht="15" x14ac:dyDescent="0.2">
      <c r="A3940" t="s">
        <v>1450</v>
      </c>
      <c r="B3940" t="s">
        <v>1287</v>
      </c>
      <c r="C3940" s="312">
        <v>0.94236111111111109</v>
      </c>
      <c r="D3940" s="169">
        <v>7.7777777777777777</v>
      </c>
      <c r="E3940" s="169"/>
      <c r="F3940"/>
      <c r="G3940">
        <v>26</v>
      </c>
      <c r="H3940"/>
      <c r="I3940"/>
      <c r="J3940"/>
    </row>
    <row r="3941" spans="1:10" ht="15" x14ac:dyDescent="0.2">
      <c r="A3941" t="s">
        <v>1450</v>
      </c>
      <c r="B3941" t="s">
        <v>1377</v>
      </c>
      <c r="C3941" s="312">
        <v>0.16041666666666668</v>
      </c>
      <c r="D3941" s="169">
        <v>5</v>
      </c>
      <c r="E3941" s="169"/>
      <c r="F3941"/>
      <c r="G3941" t="s">
        <v>1730</v>
      </c>
      <c r="H3941"/>
      <c r="I3941"/>
      <c r="J3941"/>
    </row>
    <row r="3942" spans="1:10" ht="15" x14ac:dyDescent="0.2">
      <c r="A3942" t="s">
        <v>1450</v>
      </c>
      <c r="B3942" t="s">
        <v>1377</v>
      </c>
      <c r="C3942" s="312">
        <v>0.16891203703703705</v>
      </c>
      <c r="D3942" s="169">
        <v>5</v>
      </c>
      <c r="E3942" s="169"/>
      <c r="F3942"/>
      <c r="G3942"/>
      <c r="H3942"/>
      <c r="I3942"/>
      <c r="J3942"/>
    </row>
    <row r="3943" spans="1:10" ht="15" x14ac:dyDescent="0.2">
      <c r="A3943" t="s">
        <v>1450</v>
      </c>
      <c r="B3943" t="s">
        <v>1377</v>
      </c>
      <c r="C3943" s="312">
        <v>0.18960648148148149</v>
      </c>
      <c r="D3943" s="169">
        <v>5</v>
      </c>
      <c r="E3943" s="169"/>
      <c r="F3943"/>
      <c r="G3943" t="s">
        <v>1859</v>
      </c>
      <c r="H3943" t="s">
        <v>1298</v>
      </c>
      <c r="I3943"/>
      <c r="J3943"/>
    </row>
    <row r="3944" spans="1:10" ht="15" x14ac:dyDescent="0.2">
      <c r="A3944" t="s">
        <v>1450</v>
      </c>
      <c r="B3944" t="s">
        <v>1290</v>
      </c>
      <c r="C3944" s="312">
        <v>0.98804398148148154</v>
      </c>
      <c r="D3944" s="169">
        <v>10</v>
      </c>
      <c r="E3944" s="169"/>
      <c r="F3944"/>
      <c r="G3944">
        <v>16</v>
      </c>
      <c r="H3944"/>
      <c r="I3944" t="s">
        <v>1743</v>
      </c>
      <c r="J3944"/>
    </row>
    <row r="3945" spans="1:10" ht="15" x14ac:dyDescent="0.2">
      <c r="A3945" t="s">
        <v>1450</v>
      </c>
      <c r="B3945" t="s">
        <v>1290</v>
      </c>
      <c r="C3945" s="312">
        <v>0.98818287037037045</v>
      </c>
      <c r="D3945" s="169">
        <v>10</v>
      </c>
      <c r="E3945" s="169"/>
      <c r="F3945"/>
      <c r="G3945" t="s">
        <v>591</v>
      </c>
      <c r="H3945"/>
      <c r="I3945" t="s">
        <v>1252</v>
      </c>
      <c r="J3945"/>
    </row>
    <row r="3946" spans="1:10" ht="15" x14ac:dyDescent="0.2">
      <c r="A3946" t="s">
        <v>1450</v>
      </c>
      <c r="B3946" t="s">
        <v>1293</v>
      </c>
      <c r="C3946" s="312">
        <v>8.2939814814814813E-2</v>
      </c>
      <c r="D3946" s="169">
        <v>6.1111111111111107</v>
      </c>
      <c r="E3946" s="169"/>
      <c r="F3946"/>
      <c r="G3946">
        <v>15</v>
      </c>
      <c r="H3946"/>
      <c r="I3946"/>
      <c r="J3946"/>
    </row>
    <row r="3947" spans="1:10" ht="15" x14ac:dyDescent="0.2">
      <c r="A3947" t="s">
        <v>1450</v>
      </c>
      <c r="B3947" t="s">
        <v>1296</v>
      </c>
      <c r="C3947" s="312">
        <v>3.784722222222222E-2</v>
      </c>
      <c r="D3947" s="169">
        <v>13.888888888888889</v>
      </c>
      <c r="E3947" s="169"/>
      <c r="F3947"/>
      <c r="G3947" t="s">
        <v>1843</v>
      </c>
      <c r="H3947"/>
      <c r="I3947"/>
      <c r="J3947"/>
    </row>
    <row r="3948" spans="1:10" ht="15" x14ac:dyDescent="0.2">
      <c r="A3948" t="s">
        <v>1450</v>
      </c>
      <c r="B3948" t="s">
        <v>1296</v>
      </c>
      <c r="C3948" s="312">
        <v>3.802083333333333E-2</v>
      </c>
      <c r="D3948" s="169">
        <v>13.888888888888889</v>
      </c>
      <c r="E3948" s="169"/>
      <c r="F3948"/>
      <c r="G3948"/>
      <c r="H3948"/>
      <c r="I3948" t="s">
        <v>1252</v>
      </c>
      <c r="J3948" t="s">
        <v>1414</v>
      </c>
    </row>
    <row r="3949" spans="1:10" ht="15" x14ac:dyDescent="0.2">
      <c r="A3949" t="s">
        <v>1450</v>
      </c>
      <c r="B3949" s="84">
        <v>44204</v>
      </c>
      <c r="C3949" s="312">
        <v>0.98452546296296306</v>
      </c>
      <c r="D3949" s="169">
        <v>7.7777777777777777</v>
      </c>
      <c r="E3949" s="169"/>
      <c r="F3949"/>
      <c r="G3949" t="s">
        <v>1843</v>
      </c>
      <c r="H3949" t="s">
        <v>1241</v>
      </c>
      <c r="I3949" t="s">
        <v>1743</v>
      </c>
      <c r="J3949" t="s">
        <v>1528</v>
      </c>
    </row>
    <row r="3950" spans="1:10" ht="15" x14ac:dyDescent="0.2">
      <c r="A3950" t="s">
        <v>1450</v>
      </c>
      <c r="B3950" s="84">
        <v>44204</v>
      </c>
      <c r="C3950" s="312">
        <v>0.98520833333333335</v>
      </c>
      <c r="D3950" s="169">
        <v>7.7777777777777777</v>
      </c>
      <c r="E3950" s="169"/>
      <c r="F3950"/>
      <c r="G3950" t="s">
        <v>1859</v>
      </c>
      <c r="H3950"/>
      <c r="I3950" t="s">
        <v>1252</v>
      </c>
      <c r="J3950"/>
    </row>
    <row r="3951" spans="1:10" ht="15" x14ac:dyDescent="0.2">
      <c r="A3951" t="s">
        <v>1450</v>
      </c>
      <c r="B3951" s="84">
        <v>44235</v>
      </c>
      <c r="C3951" s="312">
        <v>6.122685185185185E-3</v>
      </c>
      <c r="D3951" s="169">
        <v>7.2222222222222223</v>
      </c>
      <c r="E3951" s="169"/>
      <c r="F3951"/>
      <c r="G3951" t="s">
        <v>1843</v>
      </c>
      <c r="H3951"/>
      <c r="I3951"/>
      <c r="J3951" t="s">
        <v>1987</v>
      </c>
    </row>
    <row r="3952" spans="1:10" ht="15" x14ac:dyDescent="0.2">
      <c r="A3952" t="s">
        <v>1450</v>
      </c>
      <c r="B3952" s="84">
        <v>44235</v>
      </c>
      <c r="C3952" s="312">
        <v>6.7476851851851856E-3</v>
      </c>
      <c r="D3952" s="169">
        <v>7.2222222222222223</v>
      </c>
      <c r="E3952" s="169"/>
      <c r="F3952"/>
      <c r="G3952" t="s">
        <v>1859</v>
      </c>
      <c r="H3952"/>
      <c r="I3952"/>
      <c r="J3952"/>
    </row>
    <row r="3953" spans="1:10" ht="15" x14ac:dyDescent="0.2">
      <c r="A3953" t="s">
        <v>1450</v>
      </c>
      <c r="B3953" s="84">
        <v>44508</v>
      </c>
      <c r="C3953" s="312">
        <v>0.99187499999999995</v>
      </c>
      <c r="D3953" s="169">
        <v>8.8888888888888893</v>
      </c>
      <c r="E3953" s="169"/>
      <c r="F3953"/>
      <c r="G3953" t="s">
        <v>1778</v>
      </c>
      <c r="H3953"/>
      <c r="I3953"/>
      <c r="J3953"/>
    </row>
    <row r="3954" spans="1:10" ht="15" x14ac:dyDescent="0.2">
      <c r="A3954" t="s">
        <v>1450</v>
      </c>
      <c r="B3954" s="84">
        <v>44538</v>
      </c>
      <c r="C3954" s="312">
        <v>0.18364583333333331</v>
      </c>
      <c r="D3954" s="169">
        <v>6.1111111111111107</v>
      </c>
      <c r="E3954" s="169"/>
      <c r="F3954"/>
      <c r="G3954" t="s">
        <v>1827</v>
      </c>
      <c r="H3954" t="s">
        <v>1241</v>
      </c>
      <c r="I3954"/>
      <c r="J3954"/>
    </row>
    <row r="3955" spans="1:10" ht="15" x14ac:dyDescent="0.2">
      <c r="A3955" t="s">
        <v>1450</v>
      </c>
      <c r="B3955" s="84">
        <v>44538</v>
      </c>
      <c r="C3955" s="312">
        <v>0.19082175925925926</v>
      </c>
      <c r="D3955" s="169">
        <v>6.1111111111111107</v>
      </c>
      <c r="E3955" s="169"/>
      <c r="F3955"/>
      <c r="G3955" t="s">
        <v>1988</v>
      </c>
      <c r="H3955"/>
      <c r="I3955" t="s">
        <v>1385</v>
      </c>
      <c r="J3955"/>
    </row>
    <row r="3956" spans="1:10" ht="15" x14ac:dyDescent="0.2">
      <c r="A3956" t="s">
        <v>1450</v>
      </c>
      <c r="B3956" s="84">
        <v>44538</v>
      </c>
      <c r="C3956" s="312">
        <v>0.19119212962962964</v>
      </c>
      <c r="D3956" s="169">
        <v>6.1111111111111107</v>
      </c>
      <c r="E3956" s="169"/>
      <c r="F3956"/>
      <c r="G3956" t="s">
        <v>1827</v>
      </c>
      <c r="H3956"/>
      <c r="I3956" t="s">
        <v>1252</v>
      </c>
      <c r="J3956"/>
    </row>
    <row r="3957" spans="1:10" ht="15" x14ac:dyDescent="0.2">
      <c r="A3957" t="s">
        <v>1450</v>
      </c>
      <c r="B3957" t="s">
        <v>1301</v>
      </c>
      <c r="C3957" s="312">
        <v>0.17100694444444445</v>
      </c>
      <c r="D3957" s="169">
        <v>13.888888888888889</v>
      </c>
      <c r="E3957" s="169"/>
      <c r="F3957"/>
      <c r="G3957">
        <v>15</v>
      </c>
      <c r="H3957"/>
      <c r="I3957" t="s">
        <v>1528</v>
      </c>
      <c r="J3957"/>
    </row>
    <row r="3958" spans="1:10" ht="15" x14ac:dyDescent="0.2">
      <c r="A3958" t="s">
        <v>1450</v>
      </c>
      <c r="B3958" t="s">
        <v>1303</v>
      </c>
      <c r="C3958" s="312">
        <v>0.11947916666666665</v>
      </c>
      <c r="D3958" s="169">
        <v>7.7777777777777777</v>
      </c>
      <c r="E3958" s="169"/>
      <c r="F3958"/>
      <c r="G3958" t="s">
        <v>591</v>
      </c>
      <c r="H3958"/>
      <c r="I3958"/>
      <c r="J3958"/>
    </row>
    <row r="3959" spans="1:10" ht="15" x14ac:dyDescent="0.2">
      <c r="A3959" t="s">
        <v>1450</v>
      </c>
      <c r="B3959" t="s">
        <v>1304</v>
      </c>
      <c r="C3959" s="312">
        <v>0.29449074074074072</v>
      </c>
      <c r="D3959" s="169">
        <v>10</v>
      </c>
      <c r="E3959" s="169"/>
      <c r="F3959"/>
      <c r="G3959" t="s">
        <v>1899</v>
      </c>
      <c r="H3959"/>
      <c r="I3959"/>
      <c r="J3959"/>
    </row>
    <row r="3960" spans="1:10" ht="15" x14ac:dyDescent="0.2">
      <c r="A3960" t="s">
        <v>1450</v>
      </c>
      <c r="B3960" t="s">
        <v>1305</v>
      </c>
      <c r="C3960" s="312">
        <v>0.17710648148148148</v>
      </c>
      <c r="D3960" s="169">
        <v>17.777777777777779</v>
      </c>
      <c r="E3960" s="169"/>
      <c r="F3960"/>
      <c r="G3960">
        <v>24</v>
      </c>
      <c r="H3960"/>
      <c r="I3960" t="s">
        <v>1743</v>
      </c>
      <c r="J3960"/>
    </row>
    <row r="3961" spans="1:10" ht="15" x14ac:dyDescent="0.2">
      <c r="A3961" t="s">
        <v>1450</v>
      </c>
      <c r="B3961" t="s">
        <v>1305</v>
      </c>
      <c r="C3961" s="312">
        <v>0.17726851851851852</v>
      </c>
      <c r="D3961" s="169">
        <v>17.777777777777779</v>
      </c>
      <c r="E3961" s="169"/>
      <c r="F3961"/>
      <c r="G3961" t="s">
        <v>1827</v>
      </c>
      <c r="H3961"/>
      <c r="I3961" t="s">
        <v>1252</v>
      </c>
      <c r="J3961"/>
    </row>
    <row r="3962" spans="1:10" ht="15" x14ac:dyDescent="0.2">
      <c r="A3962" t="s">
        <v>1450</v>
      </c>
      <c r="B3962" t="s">
        <v>1305</v>
      </c>
      <c r="C3962" s="312">
        <v>0.18000000000000002</v>
      </c>
      <c r="D3962" s="169">
        <v>17.777777777777779</v>
      </c>
      <c r="E3962" s="169"/>
      <c r="F3962"/>
      <c r="G3962"/>
      <c r="H3962" t="s">
        <v>1241</v>
      </c>
      <c r="I3962" t="s">
        <v>1989</v>
      </c>
      <c r="J3962"/>
    </row>
    <row r="3963" spans="1:10" ht="15" x14ac:dyDescent="0.2">
      <c r="A3963" t="s">
        <v>1450</v>
      </c>
      <c r="B3963" t="s">
        <v>1305</v>
      </c>
      <c r="C3963" s="312">
        <v>0.1801736111111111</v>
      </c>
      <c r="D3963" s="169">
        <v>17.777777777777779</v>
      </c>
      <c r="E3963" s="169"/>
      <c r="F3963"/>
      <c r="G3963"/>
      <c r="H3963"/>
      <c r="I3963" t="s">
        <v>1989</v>
      </c>
      <c r="J3963"/>
    </row>
    <row r="3964" spans="1:10" ht="15" x14ac:dyDescent="0.2">
      <c r="A3964" t="s">
        <v>1450</v>
      </c>
      <c r="B3964" t="s">
        <v>1312</v>
      </c>
      <c r="C3964" s="312">
        <v>0.14932870370370369</v>
      </c>
      <c r="D3964" s="169">
        <v>20</v>
      </c>
      <c r="E3964" s="169"/>
      <c r="F3964"/>
      <c r="G3964" t="s">
        <v>1990</v>
      </c>
      <c r="H3964" t="s">
        <v>1241</v>
      </c>
      <c r="I3964" t="s">
        <v>1991</v>
      </c>
      <c r="J3964" t="s">
        <v>1769</v>
      </c>
    </row>
    <row r="3965" spans="1:10" ht="15" x14ac:dyDescent="0.2">
      <c r="A3965" t="s">
        <v>1450</v>
      </c>
      <c r="B3965" t="s">
        <v>1312</v>
      </c>
      <c r="C3965" s="312">
        <v>0.15081018518518519</v>
      </c>
      <c r="D3965" s="169">
        <v>20</v>
      </c>
      <c r="E3965" s="169"/>
      <c r="F3965"/>
      <c r="G3965"/>
      <c r="H3965" t="s">
        <v>1241</v>
      </c>
      <c r="I3965" t="s">
        <v>1252</v>
      </c>
      <c r="J3965"/>
    </row>
    <row r="3966" spans="1:10" ht="15" x14ac:dyDescent="0.2">
      <c r="A3966">
        <v>10</v>
      </c>
      <c r="B3966" t="s">
        <v>1344</v>
      </c>
      <c r="C3966" s="312">
        <v>0.87321759259259257</v>
      </c>
      <c r="D3966">
        <v>20</v>
      </c>
      <c r="E3966"/>
      <c r="F3966"/>
      <c r="G3966" t="s">
        <v>1738</v>
      </c>
      <c r="H3966"/>
      <c r="I3966" t="s">
        <v>1992</v>
      </c>
      <c r="J3966"/>
    </row>
    <row r="3967" spans="1:10" ht="15" x14ac:dyDescent="0.2">
      <c r="A3967">
        <v>10</v>
      </c>
      <c r="B3967" t="s">
        <v>1900</v>
      </c>
      <c r="C3967" s="312">
        <v>0.88253472222222218</v>
      </c>
      <c r="D3967">
        <v>19</v>
      </c>
      <c r="E3967"/>
      <c r="F3967"/>
      <c r="G3967" t="s">
        <v>1899</v>
      </c>
      <c r="H3967"/>
      <c r="I3967"/>
      <c r="J3967"/>
    </row>
    <row r="3968" spans="1:10" ht="15" x14ac:dyDescent="0.2">
      <c r="A3968">
        <v>10</v>
      </c>
      <c r="B3968" t="s">
        <v>1761</v>
      </c>
      <c r="C3968" s="312">
        <v>0.17024305555555555</v>
      </c>
      <c r="D3968">
        <v>19</v>
      </c>
      <c r="E3968"/>
      <c r="F3968"/>
      <c r="G3968" t="s">
        <v>1859</v>
      </c>
      <c r="H3968" t="s">
        <v>1241</v>
      </c>
      <c r="I3968"/>
      <c r="J3968"/>
    </row>
    <row r="3969" spans="1:10" ht="15" x14ac:dyDescent="0.2">
      <c r="A3969">
        <v>10</v>
      </c>
      <c r="B3969" t="s">
        <v>1761</v>
      </c>
      <c r="C3969" s="312">
        <v>0.17090277777777776</v>
      </c>
      <c r="D3969">
        <v>19</v>
      </c>
      <c r="E3969"/>
      <c r="F3969"/>
      <c r="G3969"/>
      <c r="H3969"/>
      <c r="I3969" t="s">
        <v>1252</v>
      </c>
      <c r="J3969"/>
    </row>
    <row r="3970" spans="1:10" ht="15" x14ac:dyDescent="0.2">
      <c r="A3970">
        <v>10</v>
      </c>
      <c r="B3970" t="s">
        <v>1761</v>
      </c>
      <c r="C3970" s="312">
        <v>0.17103009259259261</v>
      </c>
      <c r="D3970">
        <v>19</v>
      </c>
      <c r="E3970"/>
      <c r="F3970"/>
      <c r="G3970" t="s">
        <v>1859</v>
      </c>
      <c r="H3970"/>
      <c r="I3970" t="s">
        <v>1252</v>
      </c>
      <c r="J3970" t="s">
        <v>1414</v>
      </c>
    </row>
    <row r="3971" spans="1:10" ht="15" x14ac:dyDescent="0.2">
      <c r="A3971">
        <v>10</v>
      </c>
      <c r="B3971" t="s">
        <v>1761</v>
      </c>
      <c r="C3971" s="312">
        <v>0.17149305555555558</v>
      </c>
      <c r="D3971">
        <v>19</v>
      </c>
      <c r="E3971"/>
      <c r="F3971"/>
      <c r="G3971"/>
      <c r="H3971"/>
      <c r="I3971" t="s">
        <v>1252</v>
      </c>
      <c r="J3971"/>
    </row>
    <row r="3972" spans="1:10" ht="15" x14ac:dyDescent="0.2">
      <c r="A3972">
        <v>10</v>
      </c>
      <c r="B3972" t="s">
        <v>1761</v>
      </c>
      <c r="C3972" s="312">
        <v>0.17327546296296295</v>
      </c>
      <c r="D3972">
        <v>19</v>
      </c>
      <c r="E3972"/>
      <c r="F3972"/>
      <c r="G3972"/>
      <c r="H3972"/>
      <c r="I3972" t="s">
        <v>1252</v>
      </c>
      <c r="J3972"/>
    </row>
    <row r="3973" spans="1:10" ht="15" x14ac:dyDescent="0.2">
      <c r="A3973">
        <v>10</v>
      </c>
      <c r="B3973" t="s">
        <v>1761</v>
      </c>
      <c r="C3973" s="312">
        <v>0.17430555555555557</v>
      </c>
      <c r="D3973">
        <v>19</v>
      </c>
      <c r="E3973"/>
      <c r="F3973"/>
      <c r="G3973" t="s">
        <v>1859</v>
      </c>
      <c r="H3973"/>
      <c r="I3973" t="s">
        <v>1252</v>
      </c>
      <c r="J3973"/>
    </row>
    <row r="3974" spans="1:10" ht="15" x14ac:dyDescent="0.2">
      <c r="A3974">
        <v>10</v>
      </c>
      <c r="B3974" t="s">
        <v>1761</v>
      </c>
      <c r="C3974" s="312">
        <v>0.17502314814814815</v>
      </c>
      <c r="D3974">
        <v>19</v>
      </c>
      <c r="E3974"/>
      <c r="F3974"/>
      <c r="G3974"/>
      <c r="H3974"/>
      <c r="I3974" t="s">
        <v>1252</v>
      </c>
      <c r="J3974"/>
    </row>
    <row r="3975" spans="1:10" ht="15" x14ac:dyDescent="0.2">
      <c r="A3975">
        <v>10</v>
      </c>
      <c r="B3975" t="s">
        <v>1360</v>
      </c>
      <c r="C3975" s="312">
        <v>0.95627314814814823</v>
      </c>
      <c r="D3975">
        <v>20</v>
      </c>
      <c r="E3975"/>
      <c r="F3975"/>
      <c r="G3975">
        <v>16</v>
      </c>
      <c r="H3975"/>
      <c r="I3975" t="s">
        <v>1252</v>
      </c>
      <c r="J3975"/>
    </row>
    <row r="3976" spans="1:10" ht="15" x14ac:dyDescent="0.2">
      <c r="A3976">
        <v>10</v>
      </c>
      <c r="B3976" s="84">
        <v>44320</v>
      </c>
      <c r="C3976" s="312">
        <v>8.0439814814814818E-3</v>
      </c>
      <c r="D3976">
        <v>15</v>
      </c>
      <c r="E3976"/>
      <c r="F3976"/>
      <c r="G3976"/>
      <c r="H3976"/>
      <c r="I3976"/>
      <c r="J3976"/>
    </row>
    <row r="3977" spans="1:10" ht="15" x14ac:dyDescent="0.2">
      <c r="A3977">
        <v>10</v>
      </c>
      <c r="B3977" s="84">
        <v>44504</v>
      </c>
      <c r="C3977" s="312">
        <v>0.11054398148148148</v>
      </c>
      <c r="D3977">
        <v>15</v>
      </c>
      <c r="E3977"/>
      <c r="F3977"/>
      <c r="G3977"/>
      <c r="H3977"/>
      <c r="I3977"/>
      <c r="J3977"/>
    </row>
    <row r="3978" spans="1:10" ht="15" x14ac:dyDescent="0.2">
      <c r="A3978">
        <v>10</v>
      </c>
      <c r="B3978" t="s">
        <v>1323</v>
      </c>
      <c r="C3978" s="312">
        <v>0.18540509259259261</v>
      </c>
      <c r="D3978">
        <v>13</v>
      </c>
      <c r="E3978"/>
      <c r="F3978"/>
      <c r="G3978"/>
      <c r="H3978"/>
      <c r="I3978"/>
      <c r="J3978"/>
    </row>
    <row r="3979" spans="1:10" ht="15" x14ac:dyDescent="0.2">
      <c r="A3979">
        <v>10</v>
      </c>
      <c r="B3979" t="s">
        <v>1323</v>
      </c>
      <c r="C3979" s="312">
        <v>0.18555555555555556</v>
      </c>
      <c r="D3979">
        <v>13</v>
      </c>
      <c r="E3979"/>
      <c r="F3979"/>
      <c r="G3979" t="s">
        <v>1450</v>
      </c>
      <c r="H3979"/>
      <c r="I3979" t="s">
        <v>1993</v>
      </c>
      <c r="J3979"/>
    </row>
    <row r="3980" spans="1:10" ht="15" x14ac:dyDescent="0.2">
      <c r="A3980">
        <v>10</v>
      </c>
      <c r="B3980" t="s">
        <v>1323</v>
      </c>
      <c r="C3980" s="312">
        <v>0.28615740740740742</v>
      </c>
      <c r="D3980">
        <v>11</v>
      </c>
      <c r="E3980"/>
      <c r="F3980"/>
      <c r="G3980" t="s">
        <v>591</v>
      </c>
      <c r="H3980"/>
      <c r="I3980"/>
      <c r="J3980"/>
    </row>
    <row r="3981" spans="1:10" ht="15" x14ac:dyDescent="0.2">
      <c r="A3981">
        <v>10</v>
      </c>
      <c r="B3981" t="s">
        <v>1323</v>
      </c>
      <c r="C3981" s="312">
        <v>0.29050925925925924</v>
      </c>
      <c r="D3981">
        <v>11</v>
      </c>
      <c r="E3981"/>
      <c r="F3981"/>
      <c r="G3981"/>
      <c r="H3981"/>
      <c r="I3981" t="s">
        <v>1252</v>
      </c>
      <c r="J3981"/>
    </row>
    <row r="3982" spans="1:10" ht="15" x14ac:dyDescent="0.2">
      <c r="A3982">
        <v>10</v>
      </c>
      <c r="B3982" t="s">
        <v>1323</v>
      </c>
      <c r="C3982" s="312">
        <v>0.29099537037037038</v>
      </c>
      <c r="D3982">
        <v>11</v>
      </c>
      <c r="E3982"/>
      <c r="F3982"/>
      <c r="G3982"/>
      <c r="H3982"/>
      <c r="I3982" t="s">
        <v>1252</v>
      </c>
      <c r="J3982"/>
    </row>
    <row r="3983" spans="1:10" ht="15" x14ac:dyDescent="0.2">
      <c r="A3983">
        <v>10</v>
      </c>
      <c r="B3983" t="s">
        <v>1346</v>
      </c>
      <c r="C3983" s="312">
        <v>0.81385416666666666</v>
      </c>
      <c r="D3983">
        <v>17</v>
      </c>
      <c r="E3983"/>
      <c r="F3983"/>
      <c r="G3983" t="s">
        <v>1823</v>
      </c>
      <c r="H3983"/>
      <c r="I3983" t="s">
        <v>1994</v>
      </c>
      <c r="J3983"/>
    </row>
    <row r="3984" spans="1:10" ht="15" x14ac:dyDescent="0.2">
      <c r="A3984">
        <v>10</v>
      </c>
      <c r="B3984" t="s">
        <v>1346</v>
      </c>
      <c r="C3984" s="312">
        <v>0.81400462962962961</v>
      </c>
      <c r="D3984">
        <v>17</v>
      </c>
      <c r="E3984"/>
      <c r="F3984"/>
      <c r="G3984"/>
      <c r="H3984"/>
      <c r="I3984" t="s">
        <v>1252</v>
      </c>
      <c r="J3984"/>
    </row>
    <row r="3985" spans="1:10" ht="15" x14ac:dyDescent="0.2">
      <c r="A3985">
        <v>10</v>
      </c>
      <c r="B3985" t="s">
        <v>1346</v>
      </c>
      <c r="C3985" s="312">
        <v>0.83130787037037035</v>
      </c>
      <c r="D3985">
        <v>17</v>
      </c>
      <c r="E3985"/>
      <c r="F3985"/>
      <c r="G3985" t="s">
        <v>1827</v>
      </c>
      <c r="H3985"/>
      <c r="I3985" t="s">
        <v>1385</v>
      </c>
      <c r="J3985"/>
    </row>
    <row r="3986" spans="1:10" ht="15" x14ac:dyDescent="0.2">
      <c r="A3986">
        <v>10</v>
      </c>
      <c r="B3986" t="s">
        <v>1346</v>
      </c>
      <c r="C3986" s="312">
        <v>0.88130787037037039</v>
      </c>
      <c r="D3986">
        <v>14</v>
      </c>
      <c r="E3986"/>
      <c r="F3986"/>
      <c r="G3986" t="s">
        <v>1901</v>
      </c>
      <c r="H3986"/>
      <c r="I3986" t="s">
        <v>1976</v>
      </c>
      <c r="J3986"/>
    </row>
    <row r="3987" spans="1:10" ht="15" x14ac:dyDescent="0.2">
      <c r="A3987">
        <v>10</v>
      </c>
      <c r="B3987" t="s">
        <v>1346</v>
      </c>
      <c r="C3987" s="312">
        <v>0.88145833333333334</v>
      </c>
      <c r="D3987">
        <v>14</v>
      </c>
      <c r="E3987"/>
      <c r="F3987"/>
      <c r="G3987"/>
      <c r="H3987"/>
      <c r="I3987" t="s">
        <v>1252</v>
      </c>
      <c r="J3987"/>
    </row>
    <row r="3988" spans="1:10" ht="15" x14ac:dyDescent="0.2">
      <c r="A3988">
        <v>10</v>
      </c>
      <c r="B3988" t="s">
        <v>1346</v>
      </c>
      <c r="C3988" s="312">
        <v>0.88157407407407407</v>
      </c>
      <c r="D3988">
        <v>14</v>
      </c>
      <c r="E3988"/>
      <c r="F3988"/>
      <c r="G3988"/>
      <c r="H3988"/>
      <c r="I3988" t="s">
        <v>1252</v>
      </c>
      <c r="J3988"/>
    </row>
    <row r="3989" spans="1:10" ht="15" x14ac:dyDescent="0.2">
      <c r="A3989">
        <v>10</v>
      </c>
      <c r="B3989" t="s">
        <v>1347</v>
      </c>
      <c r="C3989" s="312">
        <v>3.1469907407407412E-2</v>
      </c>
      <c r="D3989">
        <v>11</v>
      </c>
      <c r="E3989"/>
      <c r="F3989"/>
      <c r="G3989">
        <v>16</v>
      </c>
      <c r="H3989" t="s">
        <v>1241</v>
      </c>
      <c r="I3989" t="s">
        <v>1995</v>
      </c>
      <c r="J3989"/>
    </row>
    <row r="3990" spans="1:10" ht="15" x14ac:dyDescent="0.2">
      <c r="A3990">
        <v>10</v>
      </c>
      <c r="B3990" t="s">
        <v>1347</v>
      </c>
      <c r="C3990" s="312">
        <v>0.25335648148148149</v>
      </c>
      <c r="D3990">
        <v>9</v>
      </c>
      <c r="E3990"/>
      <c r="F3990"/>
      <c r="G3990" t="s">
        <v>1996</v>
      </c>
      <c r="H3990" t="s">
        <v>1241</v>
      </c>
      <c r="I3990" t="s">
        <v>1414</v>
      </c>
      <c r="J3990"/>
    </row>
    <row r="3991" spans="1:10" ht="15" x14ac:dyDescent="0.2">
      <c r="A3991">
        <v>10</v>
      </c>
      <c r="B3991" t="s">
        <v>1347</v>
      </c>
      <c r="C3991" s="312">
        <v>0.25525462962962964</v>
      </c>
      <c r="D3991">
        <v>9</v>
      </c>
      <c r="E3991"/>
      <c r="F3991"/>
      <c r="G3991"/>
      <c r="H3991"/>
      <c r="I3991" t="s">
        <v>1252</v>
      </c>
      <c r="J3991"/>
    </row>
    <row r="3992" spans="1:10" ht="15" x14ac:dyDescent="0.2">
      <c r="A3992">
        <v>10</v>
      </c>
      <c r="B3992" t="s">
        <v>1324</v>
      </c>
      <c r="C3992" s="312">
        <v>0.14130787037037038</v>
      </c>
      <c r="D3992">
        <v>13</v>
      </c>
      <c r="E3992"/>
      <c r="F3992"/>
      <c r="G3992" t="s">
        <v>1859</v>
      </c>
      <c r="H3992"/>
      <c r="I3992"/>
      <c r="J3992"/>
    </row>
    <row r="3993" spans="1:10" ht="15" x14ac:dyDescent="0.2">
      <c r="A3993">
        <v>10</v>
      </c>
      <c r="B3993" t="s">
        <v>1324</v>
      </c>
      <c r="C3993" s="312">
        <v>0.14475694444444445</v>
      </c>
      <c r="D3993">
        <v>13</v>
      </c>
      <c r="E3993"/>
      <c r="F3993"/>
      <c r="G3993"/>
      <c r="H3993"/>
      <c r="I3993" t="s">
        <v>1252</v>
      </c>
      <c r="J3993"/>
    </row>
    <row r="3994" spans="1:10" ht="15" x14ac:dyDescent="0.2">
      <c r="A3994">
        <v>10</v>
      </c>
      <c r="B3994" t="s">
        <v>1460</v>
      </c>
      <c r="C3994" s="312">
        <v>0.92709490740740741</v>
      </c>
      <c r="D3994">
        <v>14</v>
      </c>
      <c r="E3994"/>
      <c r="F3994"/>
      <c r="G3994"/>
      <c r="H3994"/>
      <c r="I3994"/>
      <c r="J3994"/>
    </row>
    <row r="3995" spans="1:10" ht="15" x14ac:dyDescent="0.2">
      <c r="A3995">
        <v>10</v>
      </c>
      <c r="B3995" t="s">
        <v>1327</v>
      </c>
      <c r="C3995" s="312">
        <v>4.0925925925925928E-2</v>
      </c>
      <c r="D3995">
        <v>19</v>
      </c>
      <c r="E3995"/>
      <c r="F3995"/>
      <c r="G3995"/>
      <c r="H3995" t="s">
        <v>1241</v>
      </c>
      <c r="I3995"/>
      <c r="J3995"/>
    </row>
    <row r="3996" spans="1:10" ht="15" x14ac:dyDescent="0.2">
      <c r="A3996">
        <v>10</v>
      </c>
      <c r="B3996" t="s">
        <v>1327</v>
      </c>
      <c r="C3996" s="312">
        <v>5.6643518518518517E-2</v>
      </c>
      <c r="D3996">
        <v>19</v>
      </c>
      <c r="E3996"/>
      <c r="F3996"/>
      <c r="G3996">
        <v>24</v>
      </c>
      <c r="H3996"/>
      <c r="I3996"/>
      <c r="J3996"/>
    </row>
    <row r="3997" spans="1:10" ht="15" x14ac:dyDescent="0.2">
      <c r="A3997">
        <v>10</v>
      </c>
      <c r="B3997" t="s">
        <v>1327</v>
      </c>
      <c r="C3997" s="312">
        <v>0.88863425925925921</v>
      </c>
      <c r="D3997">
        <v>17</v>
      </c>
      <c r="E3997"/>
      <c r="F3997"/>
      <c r="G3997">
        <v>1</v>
      </c>
      <c r="H3997"/>
      <c r="I3997"/>
      <c r="J3997"/>
    </row>
    <row r="3998" spans="1:10" ht="15" x14ac:dyDescent="0.2">
      <c r="A3998">
        <v>10</v>
      </c>
      <c r="B3998" t="s">
        <v>1327</v>
      </c>
      <c r="C3998" s="312">
        <v>0.89317129629629621</v>
      </c>
      <c r="D3998">
        <v>18</v>
      </c>
      <c r="E3998"/>
      <c r="F3998"/>
      <c r="G3998">
        <v>1</v>
      </c>
      <c r="H3998" t="s">
        <v>1241</v>
      </c>
      <c r="I3998" t="s">
        <v>1297</v>
      </c>
      <c r="J3998"/>
    </row>
    <row r="3999" spans="1:10" ht="15" x14ac:dyDescent="0.2">
      <c r="A3999">
        <v>10</v>
      </c>
      <c r="B3999" s="84">
        <v>44291</v>
      </c>
      <c r="C3999" s="312">
        <v>0.76589120370370367</v>
      </c>
      <c r="D3999">
        <v>19</v>
      </c>
      <c r="E3999"/>
      <c r="F3999"/>
      <c r="G3999">
        <v>16</v>
      </c>
      <c r="H3999"/>
      <c r="I3999"/>
      <c r="J3999"/>
    </row>
    <row r="4000" spans="1:10" ht="15" x14ac:dyDescent="0.2">
      <c r="A4000">
        <v>10</v>
      </c>
      <c r="B4000" s="84">
        <v>44352</v>
      </c>
      <c r="C4000" s="312">
        <v>0.92781249999999993</v>
      </c>
      <c r="D4000">
        <v>21</v>
      </c>
      <c r="E4000"/>
      <c r="F4000"/>
      <c r="G4000"/>
      <c r="H4000"/>
      <c r="I4000" t="s">
        <v>1414</v>
      </c>
      <c r="J4000"/>
    </row>
    <row r="4001" spans="1:10" ht="15" x14ac:dyDescent="0.2">
      <c r="A4001">
        <v>10</v>
      </c>
      <c r="B4001" s="84">
        <v>44352</v>
      </c>
      <c r="C4001" s="312">
        <v>0.92814814814814817</v>
      </c>
      <c r="D4001">
        <v>21</v>
      </c>
      <c r="E4001"/>
      <c r="F4001"/>
      <c r="G4001"/>
      <c r="H4001"/>
      <c r="I4001"/>
      <c r="J4001"/>
    </row>
    <row r="4002" spans="1:10" ht="15" x14ac:dyDescent="0.2">
      <c r="A4002">
        <v>10</v>
      </c>
      <c r="B4002" s="84">
        <v>44413</v>
      </c>
      <c r="C4002" s="312">
        <v>0.76858796296296295</v>
      </c>
      <c r="D4002">
        <v>21</v>
      </c>
      <c r="E4002"/>
      <c r="F4002"/>
      <c r="G4002">
        <v>16</v>
      </c>
      <c r="H4002"/>
      <c r="I4002"/>
      <c r="J4002"/>
    </row>
    <row r="4003" spans="1:10" ht="15" x14ac:dyDescent="0.2">
      <c r="A4003">
        <v>10</v>
      </c>
      <c r="B4003" s="84">
        <v>44474</v>
      </c>
      <c r="C4003" s="312">
        <v>9.3993055555555552E-2</v>
      </c>
      <c r="D4003">
        <v>12</v>
      </c>
      <c r="E4003"/>
      <c r="F4003"/>
      <c r="G4003" t="s">
        <v>1901</v>
      </c>
      <c r="H4003"/>
      <c r="I4003" t="s">
        <v>1743</v>
      </c>
      <c r="J4003"/>
    </row>
    <row r="4004" spans="1:10" ht="15" x14ac:dyDescent="0.2">
      <c r="A4004">
        <v>10</v>
      </c>
      <c r="B4004" s="84">
        <v>44474</v>
      </c>
      <c r="C4004" s="312">
        <v>9.4143518518518529E-2</v>
      </c>
      <c r="D4004">
        <v>12</v>
      </c>
      <c r="E4004"/>
      <c r="F4004"/>
      <c r="G4004" t="s">
        <v>1827</v>
      </c>
      <c r="H4004"/>
      <c r="I4004" t="s">
        <v>1252</v>
      </c>
      <c r="J4004"/>
    </row>
    <row r="4005" spans="1:10" ht="15" x14ac:dyDescent="0.2">
      <c r="A4005">
        <v>10</v>
      </c>
      <c r="B4005" s="84">
        <v>44474</v>
      </c>
      <c r="C4005" s="312">
        <v>9.4386574074074081E-2</v>
      </c>
      <c r="D4005">
        <v>12</v>
      </c>
      <c r="E4005"/>
      <c r="F4005"/>
      <c r="G4005"/>
      <c r="H4005"/>
      <c r="I4005" t="s">
        <v>1252</v>
      </c>
      <c r="J4005" t="s">
        <v>1414</v>
      </c>
    </row>
    <row r="4006" spans="1:10" ht="15" x14ac:dyDescent="0.2">
      <c r="A4006">
        <v>10</v>
      </c>
      <c r="B4006" t="s">
        <v>1348</v>
      </c>
      <c r="C4006" s="312">
        <v>7.1643518518518514E-3</v>
      </c>
      <c r="D4006">
        <v>10</v>
      </c>
      <c r="E4006"/>
      <c r="F4006"/>
      <c r="G4006" t="s">
        <v>1823</v>
      </c>
      <c r="H4006"/>
      <c r="I4006"/>
      <c r="J4006"/>
    </row>
    <row r="4007" spans="1:10" ht="15" x14ac:dyDescent="0.2">
      <c r="A4007">
        <v>10</v>
      </c>
      <c r="B4007" t="s">
        <v>1348</v>
      </c>
      <c r="C4007" s="312">
        <v>3.412037037037037E-2</v>
      </c>
      <c r="D4007">
        <v>10</v>
      </c>
      <c r="E4007"/>
      <c r="F4007"/>
      <c r="G4007" t="s">
        <v>1738</v>
      </c>
      <c r="H4007"/>
      <c r="I4007" t="s">
        <v>1385</v>
      </c>
      <c r="J4007" t="s">
        <v>1844</v>
      </c>
    </row>
    <row r="4008" spans="1:10" ht="15" x14ac:dyDescent="0.2">
      <c r="A4008">
        <v>10</v>
      </c>
      <c r="B4008" t="s">
        <v>1348</v>
      </c>
      <c r="C4008" s="312">
        <v>3.5694444444444445E-2</v>
      </c>
      <c r="D4008">
        <v>10</v>
      </c>
      <c r="E4008"/>
      <c r="F4008"/>
      <c r="G4008" t="s">
        <v>1738</v>
      </c>
      <c r="H4008"/>
      <c r="I4008" t="s">
        <v>1252</v>
      </c>
      <c r="J4008" t="s">
        <v>1997</v>
      </c>
    </row>
    <row r="4009" spans="1:10" ht="15" x14ac:dyDescent="0.2">
      <c r="A4009">
        <v>10</v>
      </c>
      <c r="B4009" t="s">
        <v>1329</v>
      </c>
      <c r="C4009" s="312">
        <v>0.10151620370370369</v>
      </c>
      <c r="D4009">
        <v>11</v>
      </c>
      <c r="E4009"/>
      <c r="F4009"/>
      <c r="G4009"/>
      <c r="H4009"/>
      <c r="I4009"/>
      <c r="J4009"/>
    </row>
    <row r="4010" spans="1:10" ht="15" x14ac:dyDescent="0.2">
      <c r="A4010">
        <v>10</v>
      </c>
      <c r="B4010" t="s">
        <v>1329</v>
      </c>
      <c r="C4010" s="312">
        <v>0.12565972222222221</v>
      </c>
      <c r="D4010">
        <v>11</v>
      </c>
      <c r="E4010"/>
      <c r="F4010"/>
      <c r="G4010"/>
      <c r="H4010"/>
      <c r="I4010"/>
      <c r="J4010"/>
    </row>
    <row r="4011" spans="1:10" ht="15" x14ac:dyDescent="0.2">
      <c r="A4011">
        <v>10</v>
      </c>
      <c r="B4011" t="s">
        <v>1254</v>
      </c>
      <c r="C4011" s="312">
        <v>0.99577546296296304</v>
      </c>
      <c r="D4011">
        <v>10</v>
      </c>
      <c r="E4011"/>
      <c r="F4011"/>
      <c r="G4011"/>
      <c r="H4011"/>
      <c r="I4011"/>
      <c r="J4011"/>
    </row>
    <row r="4012" spans="1:10" ht="15" x14ac:dyDescent="0.2">
      <c r="A4012">
        <v>10</v>
      </c>
      <c r="B4012" t="s">
        <v>1260</v>
      </c>
      <c r="C4012" s="312">
        <v>3.3437500000000002E-2</v>
      </c>
      <c r="D4012">
        <v>8</v>
      </c>
      <c r="E4012"/>
      <c r="F4012"/>
      <c r="G4012" t="s">
        <v>1901</v>
      </c>
      <c r="H4012" t="s">
        <v>1257</v>
      </c>
      <c r="I4012"/>
      <c r="J4012"/>
    </row>
    <row r="4013" spans="1:10" ht="15" x14ac:dyDescent="0.2">
      <c r="A4013">
        <v>10</v>
      </c>
      <c r="B4013" t="s">
        <v>1260</v>
      </c>
      <c r="C4013" s="312">
        <v>0.21016203703703704</v>
      </c>
      <c r="D4013">
        <v>6</v>
      </c>
      <c r="E4013"/>
      <c r="F4013"/>
      <c r="G4013" t="s">
        <v>1899</v>
      </c>
      <c r="H4013" t="s">
        <v>1241</v>
      </c>
      <c r="I4013"/>
      <c r="J4013"/>
    </row>
    <row r="4014" spans="1:10" ht="15" x14ac:dyDescent="0.2">
      <c r="A4014">
        <v>10</v>
      </c>
      <c r="B4014" t="s">
        <v>1260</v>
      </c>
      <c r="C4014" s="312">
        <v>0.21379629629629629</v>
      </c>
      <c r="D4014">
        <v>6</v>
      </c>
      <c r="E4014"/>
      <c r="F4014"/>
      <c r="G4014"/>
      <c r="H4014"/>
      <c r="I4014" t="s">
        <v>1385</v>
      </c>
      <c r="J4014"/>
    </row>
    <row r="4015" spans="1:10" ht="15" x14ac:dyDescent="0.2">
      <c r="A4015">
        <v>10</v>
      </c>
      <c r="B4015" t="s">
        <v>1260</v>
      </c>
      <c r="C4015" s="312">
        <v>0.98741898148148144</v>
      </c>
      <c r="D4015">
        <v>8</v>
      </c>
      <c r="E4015"/>
      <c r="F4015"/>
      <c r="G4015" t="s">
        <v>1824</v>
      </c>
      <c r="H4015" t="s">
        <v>1241</v>
      </c>
      <c r="I4015" t="s">
        <v>1414</v>
      </c>
      <c r="J4015"/>
    </row>
    <row r="4016" spans="1:10" ht="15" x14ac:dyDescent="0.2">
      <c r="A4016">
        <v>10</v>
      </c>
      <c r="B4016" t="s">
        <v>1260</v>
      </c>
      <c r="C4016" s="312">
        <v>0.98769675925925926</v>
      </c>
      <c r="D4016">
        <v>8</v>
      </c>
      <c r="E4016"/>
      <c r="F4016"/>
      <c r="G4016" t="s">
        <v>1827</v>
      </c>
      <c r="H4016"/>
      <c r="I4016" t="s">
        <v>1252</v>
      </c>
      <c r="J4016"/>
    </row>
    <row r="4017" spans="1:10" ht="15" x14ac:dyDescent="0.2">
      <c r="A4017">
        <v>10</v>
      </c>
      <c r="B4017" t="s">
        <v>1262</v>
      </c>
      <c r="C4017" s="312">
        <v>0.22259259259259259</v>
      </c>
      <c r="D4017">
        <v>6</v>
      </c>
      <c r="E4017"/>
      <c r="F4017"/>
      <c r="G4017"/>
      <c r="H4017"/>
      <c r="I4017"/>
      <c r="J4017"/>
    </row>
    <row r="4018" spans="1:10" ht="15" x14ac:dyDescent="0.2">
      <c r="A4018">
        <v>10</v>
      </c>
      <c r="B4018" s="84">
        <v>44294</v>
      </c>
      <c r="C4018" s="312">
        <v>2.6712962962962966E-2</v>
      </c>
      <c r="D4018">
        <v>8</v>
      </c>
      <c r="E4018">
        <v>1</v>
      </c>
      <c r="F4018" t="s">
        <v>30</v>
      </c>
      <c r="G4018" t="s">
        <v>591</v>
      </c>
      <c r="H4018"/>
      <c r="I4018"/>
      <c r="J4018"/>
    </row>
    <row r="4019" spans="1:10" ht="15" x14ac:dyDescent="0.2">
      <c r="A4019">
        <v>10</v>
      </c>
      <c r="B4019" s="84">
        <v>44294</v>
      </c>
      <c r="C4019" s="312">
        <v>3.1331018518518515E-2</v>
      </c>
      <c r="D4019">
        <v>8</v>
      </c>
      <c r="E4019"/>
      <c r="F4019"/>
      <c r="G4019" t="s">
        <v>1824</v>
      </c>
      <c r="H4019"/>
      <c r="I4019" t="s">
        <v>1252</v>
      </c>
      <c r="J4019"/>
    </row>
    <row r="4020" spans="1:10" ht="15" x14ac:dyDescent="0.2">
      <c r="A4020">
        <v>10</v>
      </c>
      <c r="B4020" s="84">
        <v>44294</v>
      </c>
      <c r="C4020" s="312">
        <v>3.8252314814814815E-2</v>
      </c>
      <c r="D4020">
        <v>7</v>
      </c>
      <c r="E4020"/>
      <c r="F4020"/>
      <c r="G4020" t="s">
        <v>1814</v>
      </c>
      <c r="H4020"/>
      <c r="I4020" t="s">
        <v>1252</v>
      </c>
      <c r="J4020"/>
    </row>
    <row r="4021" spans="1:10" ht="15" x14ac:dyDescent="0.2">
      <c r="A4021">
        <v>10</v>
      </c>
      <c r="B4021" s="84">
        <v>44294</v>
      </c>
      <c r="C4021" s="312">
        <v>7.570601851851852E-2</v>
      </c>
      <c r="D4021">
        <v>7</v>
      </c>
      <c r="E4021"/>
      <c r="F4021"/>
      <c r="G4021"/>
      <c r="H4021"/>
      <c r="I4021"/>
      <c r="J4021"/>
    </row>
    <row r="4022" spans="1:10" ht="15" x14ac:dyDescent="0.2">
      <c r="A4022">
        <v>10</v>
      </c>
      <c r="B4022" s="84">
        <v>44294</v>
      </c>
      <c r="C4022" s="312">
        <v>7.8344907407407405E-2</v>
      </c>
      <c r="D4022">
        <v>7</v>
      </c>
      <c r="E4022"/>
      <c r="F4022"/>
      <c r="G4022" t="s">
        <v>1899</v>
      </c>
      <c r="H4022"/>
      <c r="I4022" t="s">
        <v>1252</v>
      </c>
      <c r="J4022"/>
    </row>
    <row r="4023" spans="1:10" ht="15" x14ac:dyDescent="0.2">
      <c r="A4023">
        <v>10</v>
      </c>
      <c r="B4023" s="84">
        <v>44294</v>
      </c>
      <c r="C4023" s="312">
        <v>0.10052083333333334</v>
      </c>
      <c r="D4023">
        <v>6</v>
      </c>
      <c r="E4023"/>
      <c r="F4023"/>
      <c r="G4023" t="s">
        <v>1899</v>
      </c>
      <c r="H4023" t="s">
        <v>1241</v>
      </c>
      <c r="I4023"/>
      <c r="J4023"/>
    </row>
    <row r="4024" spans="1:10" ht="15" x14ac:dyDescent="0.2">
      <c r="A4024">
        <v>10</v>
      </c>
      <c r="B4024" s="84">
        <v>44294</v>
      </c>
      <c r="C4024" s="312">
        <v>0.14017361111111112</v>
      </c>
      <c r="D4024">
        <v>6</v>
      </c>
      <c r="E4024"/>
      <c r="F4024"/>
      <c r="G4024"/>
      <c r="H4024" t="s">
        <v>1241</v>
      </c>
      <c r="I4024"/>
      <c r="J4024"/>
    </row>
    <row r="4025" spans="1:10" ht="15" x14ac:dyDescent="0.2">
      <c r="A4025">
        <v>10</v>
      </c>
      <c r="B4025" s="84">
        <v>44416</v>
      </c>
      <c r="C4025" s="312">
        <v>0.94421296296296298</v>
      </c>
      <c r="D4025">
        <v>11</v>
      </c>
      <c r="E4025"/>
      <c r="F4025"/>
      <c r="G4025">
        <v>16</v>
      </c>
      <c r="H4025"/>
      <c r="I4025"/>
      <c r="J4025"/>
    </row>
    <row r="4026" spans="1:10" ht="15" x14ac:dyDescent="0.2">
      <c r="A4026">
        <v>10</v>
      </c>
      <c r="B4026" s="84">
        <v>44416</v>
      </c>
      <c r="C4026" s="312">
        <v>0.99398148148148147</v>
      </c>
      <c r="D4026">
        <v>10</v>
      </c>
      <c r="E4026"/>
      <c r="F4026"/>
      <c r="G4026" t="s">
        <v>1901</v>
      </c>
      <c r="H4026"/>
      <c r="I4026"/>
      <c r="J4026"/>
    </row>
    <row r="4027" spans="1:10" ht="15" x14ac:dyDescent="0.2">
      <c r="A4027">
        <v>10</v>
      </c>
      <c r="B4027" s="84">
        <v>44416</v>
      </c>
      <c r="C4027" s="312">
        <v>0.99449074074074073</v>
      </c>
      <c r="D4027">
        <v>10</v>
      </c>
      <c r="E4027"/>
      <c r="F4027"/>
      <c r="G4027" t="s">
        <v>1824</v>
      </c>
      <c r="H4027"/>
      <c r="I4027" t="s">
        <v>1252</v>
      </c>
      <c r="J4027"/>
    </row>
    <row r="4028" spans="1:10" ht="15" x14ac:dyDescent="0.2">
      <c r="A4028">
        <v>10</v>
      </c>
      <c r="B4028" s="84">
        <v>44416</v>
      </c>
      <c r="C4028" s="312">
        <v>0.99958333333333327</v>
      </c>
      <c r="D4028">
        <v>10</v>
      </c>
      <c r="E4028"/>
      <c r="F4028"/>
      <c r="G4028" t="s">
        <v>1899</v>
      </c>
      <c r="H4028"/>
      <c r="I4028" t="s">
        <v>1252</v>
      </c>
      <c r="J4028"/>
    </row>
    <row r="4029" spans="1:10" ht="15" x14ac:dyDescent="0.2">
      <c r="A4029">
        <v>10</v>
      </c>
      <c r="B4029" s="84">
        <v>44447</v>
      </c>
      <c r="C4029" s="312">
        <v>4.0509259259259258E-4</v>
      </c>
      <c r="D4029">
        <v>10</v>
      </c>
      <c r="E4029"/>
      <c r="F4029"/>
      <c r="G4029" t="s">
        <v>591</v>
      </c>
      <c r="H4029" t="s">
        <v>1241</v>
      </c>
      <c r="I4029" t="s">
        <v>1414</v>
      </c>
      <c r="J4029"/>
    </row>
    <row r="4030" spans="1:10" ht="15" x14ac:dyDescent="0.2">
      <c r="A4030">
        <v>10</v>
      </c>
      <c r="B4030" s="84">
        <v>44447</v>
      </c>
      <c r="C4030" s="312">
        <v>1.1921296296296296E-3</v>
      </c>
      <c r="D4030">
        <v>10</v>
      </c>
      <c r="E4030"/>
      <c r="F4030"/>
      <c r="G4030" t="s">
        <v>1827</v>
      </c>
      <c r="H4030"/>
      <c r="I4030"/>
      <c r="J4030"/>
    </row>
    <row r="4031" spans="1:10" ht="15" x14ac:dyDescent="0.2">
      <c r="A4031">
        <v>10</v>
      </c>
      <c r="B4031" s="84">
        <v>44447</v>
      </c>
      <c r="C4031" s="312">
        <v>1.5277777777777779E-3</v>
      </c>
      <c r="D4031">
        <v>10</v>
      </c>
      <c r="E4031"/>
      <c r="F4031"/>
      <c r="G4031" t="s">
        <v>1823</v>
      </c>
      <c r="H4031"/>
      <c r="I4031" t="s">
        <v>1252</v>
      </c>
      <c r="J4031"/>
    </row>
    <row r="4032" spans="1:10" ht="15" x14ac:dyDescent="0.2">
      <c r="A4032">
        <v>10</v>
      </c>
      <c r="B4032" s="84">
        <v>44447</v>
      </c>
      <c r="C4032" s="312">
        <v>3.1597222222222222E-3</v>
      </c>
      <c r="D4032">
        <v>10</v>
      </c>
      <c r="E4032"/>
      <c r="F4032"/>
      <c r="G4032" t="s">
        <v>1899</v>
      </c>
      <c r="H4032"/>
      <c r="I4032" t="s">
        <v>1252</v>
      </c>
      <c r="J4032"/>
    </row>
    <row r="4033" spans="1:10" ht="15" x14ac:dyDescent="0.2">
      <c r="A4033">
        <v>10</v>
      </c>
      <c r="B4033" s="84">
        <v>44447</v>
      </c>
      <c r="C4033" s="312">
        <v>3.5416666666666665E-3</v>
      </c>
      <c r="D4033">
        <v>10</v>
      </c>
      <c r="E4033"/>
      <c r="F4033"/>
      <c r="G4033" t="s">
        <v>591</v>
      </c>
      <c r="H4033"/>
      <c r="I4033" t="s">
        <v>1252</v>
      </c>
      <c r="J4033"/>
    </row>
    <row r="4034" spans="1:10" ht="15" x14ac:dyDescent="0.2">
      <c r="A4034">
        <v>10</v>
      </c>
      <c r="B4034" s="84">
        <v>44447</v>
      </c>
      <c r="C4034" s="312">
        <v>4.7222222222222223E-3</v>
      </c>
      <c r="D4034">
        <v>10</v>
      </c>
      <c r="E4034"/>
      <c r="F4034"/>
      <c r="G4034" t="s">
        <v>1899</v>
      </c>
      <c r="H4034"/>
      <c r="I4034" t="s">
        <v>1252</v>
      </c>
      <c r="J4034"/>
    </row>
    <row r="4035" spans="1:10" ht="15" x14ac:dyDescent="0.2">
      <c r="A4035">
        <v>10</v>
      </c>
      <c r="B4035" s="84">
        <v>44477</v>
      </c>
      <c r="C4035" s="312">
        <v>0.86149305555555555</v>
      </c>
      <c r="D4035">
        <v>17</v>
      </c>
      <c r="E4035"/>
      <c r="F4035"/>
      <c r="G4035">
        <v>16</v>
      </c>
      <c r="H4035" t="s">
        <v>1241</v>
      </c>
      <c r="I4035" t="s">
        <v>1414</v>
      </c>
      <c r="J4035"/>
    </row>
    <row r="4036" spans="1:10" ht="15" x14ac:dyDescent="0.2">
      <c r="A4036">
        <v>10</v>
      </c>
      <c r="B4036" s="84">
        <v>44538</v>
      </c>
      <c r="C4036" s="312">
        <v>0.12789351851851852</v>
      </c>
      <c r="D4036">
        <v>6</v>
      </c>
      <c r="E4036"/>
      <c r="F4036"/>
      <c r="G4036">
        <v>16</v>
      </c>
      <c r="H4036"/>
      <c r="I4036"/>
      <c r="J4036"/>
    </row>
    <row r="4037" spans="1:10" ht="15" x14ac:dyDescent="0.2">
      <c r="A4037">
        <v>10</v>
      </c>
      <c r="B4037" s="84">
        <v>44538</v>
      </c>
      <c r="C4037" s="312">
        <v>0.1290625</v>
      </c>
      <c r="D4037">
        <v>6</v>
      </c>
      <c r="E4037"/>
      <c r="F4037"/>
      <c r="G4037">
        <v>16</v>
      </c>
      <c r="H4037"/>
      <c r="I4037" t="s">
        <v>1252</v>
      </c>
      <c r="J4037"/>
    </row>
    <row r="4038" spans="1:10" ht="15" x14ac:dyDescent="0.2">
      <c r="A4038">
        <v>10</v>
      </c>
      <c r="B4038" s="84">
        <v>44538</v>
      </c>
      <c r="C4038" s="312">
        <v>0.12986111111111112</v>
      </c>
      <c r="D4038">
        <v>6</v>
      </c>
      <c r="E4038"/>
      <c r="F4038"/>
      <c r="G4038">
        <v>16</v>
      </c>
      <c r="H4038"/>
      <c r="I4038" t="s">
        <v>1252</v>
      </c>
      <c r="J4038"/>
    </row>
    <row r="4039" spans="1:10" ht="15" x14ac:dyDescent="0.2">
      <c r="A4039">
        <v>10</v>
      </c>
      <c r="B4039" s="84">
        <v>44538</v>
      </c>
      <c r="C4039" s="312">
        <v>0.19505787037037037</v>
      </c>
      <c r="D4039">
        <v>5</v>
      </c>
      <c r="E4039"/>
      <c r="F4039"/>
      <c r="G4039" t="s">
        <v>1823</v>
      </c>
      <c r="H4039"/>
      <c r="I4039"/>
      <c r="J4039"/>
    </row>
    <row r="4040" spans="1:10" ht="15" x14ac:dyDescent="0.2">
      <c r="A4040">
        <v>10</v>
      </c>
      <c r="B4040" s="84" t="s">
        <v>1301</v>
      </c>
      <c r="C4040" s="312">
        <v>0.21181712962962962</v>
      </c>
      <c r="D4040">
        <v>13</v>
      </c>
      <c r="E4040"/>
      <c r="F4040"/>
      <c r="G4040"/>
      <c r="H4040"/>
      <c r="I4040"/>
      <c r="J4040"/>
    </row>
    <row r="4041" spans="1:10" ht="15" x14ac:dyDescent="0.2">
      <c r="A4041">
        <v>10</v>
      </c>
      <c r="B4041" t="s">
        <v>1800</v>
      </c>
      <c r="C4041" s="312">
        <v>0.21193287037037037</v>
      </c>
      <c r="D4041">
        <v>13</v>
      </c>
      <c r="E4041"/>
      <c r="F4041"/>
      <c r="G4041" t="s">
        <v>1859</v>
      </c>
      <c r="H4041"/>
      <c r="I4041" t="s">
        <v>1252</v>
      </c>
      <c r="J4041"/>
    </row>
    <row r="4042" spans="1:10" ht="15" x14ac:dyDescent="0.2">
      <c r="A4042">
        <v>10</v>
      </c>
      <c r="B4042" s="84" t="s">
        <v>1800</v>
      </c>
      <c r="C4042" s="312">
        <v>0.97042824074074074</v>
      </c>
      <c r="D4042">
        <v>9</v>
      </c>
      <c r="E4042"/>
      <c r="F4042"/>
      <c r="G4042">
        <v>16</v>
      </c>
      <c r="H4042"/>
      <c r="I4042"/>
      <c r="J4042" t="s">
        <v>1630</v>
      </c>
    </row>
    <row r="4043" spans="1:10" ht="15" x14ac:dyDescent="0.2">
      <c r="A4043">
        <v>10</v>
      </c>
      <c r="B4043" s="84" t="s">
        <v>1448</v>
      </c>
      <c r="C4043" s="312">
        <v>8.5706018518518515E-2</v>
      </c>
      <c r="D4043">
        <v>9</v>
      </c>
      <c r="E4043"/>
      <c r="F4043"/>
      <c r="G4043">
        <v>16</v>
      </c>
      <c r="H4043"/>
      <c r="I4043"/>
      <c r="J4043" t="s">
        <v>1998</v>
      </c>
    </row>
    <row r="4044" spans="1:10" ht="15" x14ac:dyDescent="0.2">
      <c r="A4044">
        <v>10</v>
      </c>
      <c r="B4044" s="84" t="s">
        <v>1448</v>
      </c>
      <c r="C4044" s="312">
        <v>0.12097222222222222</v>
      </c>
      <c r="D4044">
        <v>8</v>
      </c>
      <c r="E4044"/>
      <c r="F4044"/>
      <c r="G4044" t="s">
        <v>1843</v>
      </c>
      <c r="H4044"/>
      <c r="I4044"/>
      <c r="J4044"/>
    </row>
    <row r="4045" spans="1:10" ht="15" x14ac:dyDescent="0.2">
      <c r="A4045">
        <v>10</v>
      </c>
      <c r="B4045" s="84" t="s">
        <v>1448</v>
      </c>
      <c r="C4045" s="312">
        <v>0.12133101851851852</v>
      </c>
      <c r="D4045">
        <v>8</v>
      </c>
      <c r="E4045"/>
      <c r="F4045"/>
      <c r="G4045"/>
      <c r="H4045"/>
      <c r="I4045" t="s">
        <v>1252</v>
      </c>
      <c r="J4045"/>
    </row>
    <row r="4046" spans="1:10" ht="15" x14ac:dyDescent="0.2">
      <c r="A4046">
        <v>10</v>
      </c>
      <c r="B4046" s="84" t="s">
        <v>1452</v>
      </c>
      <c r="C4046" s="312">
        <v>0.94274305555555549</v>
      </c>
      <c r="D4046">
        <v>19</v>
      </c>
      <c r="E4046"/>
      <c r="F4046"/>
      <c r="G4046" t="s">
        <v>1412</v>
      </c>
      <c r="H4046"/>
      <c r="I4046"/>
      <c r="J4046"/>
    </row>
    <row r="4047" spans="1:10" ht="15" x14ac:dyDescent="0.2">
      <c r="A4047">
        <v>10</v>
      </c>
      <c r="B4047" s="84" t="s">
        <v>1452</v>
      </c>
      <c r="C4047" s="312">
        <v>0.94690972222222225</v>
      </c>
      <c r="D4047">
        <v>19</v>
      </c>
      <c r="E4047"/>
      <c r="F4047"/>
      <c r="G4047" t="s">
        <v>1824</v>
      </c>
      <c r="H4047"/>
      <c r="I4047" t="s">
        <v>1252</v>
      </c>
      <c r="J4047" t="s">
        <v>1999</v>
      </c>
    </row>
    <row r="4048" spans="1:10" ht="15" x14ac:dyDescent="0.2">
      <c r="A4048">
        <v>10</v>
      </c>
      <c r="B4048" s="84" t="s">
        <v>1801</v>
      </c>
      <c r="C4048" s="312">
        <v>0.8221180555555555</v>
      </c>
      <c r="D4048">
        <v>23</v>
      </c>
      <c r="E4048"/>
      <c r="F4048"/>
      <c r="G4048" t="s">
        <v>1899</v>
      </c>
      <c r="H4048"/>
      <c r="I4048"/>
      <c r="J4048"/>
    </row>
    <row r="4049" spans="1:10" ht="15" x14ac:dyDescent="0.2">
      <c r="A4049">
        <v>10</v>
      </c>
      <c r="B4049" s="84" t="s">
        <v>2000</v>
      </c>
      <c r="C4049" s="312">
        <v>0.16976851851851851</v>
      </c>
      <c r="D4049">
        <v>9</v>
      </c>
      <c r="E4049"/>
      <c r="F4049"/>
      <c r="G4049" t="s">
        <v>1899</v>
      </c>
      <c r="H4049"/>
      <c r="I4049"/>
      <c r="J4049"/>
    </row>
    <row r="4050" spans="1:10" ht="15" x14ac:dyDescent="0.2">
      <c r="A4050">
        <v>10</v>
      </c>
      <c r="B4050" s="84" t="s">
        <v>1757</v>
      </c>
      <c r="C4050" s="312">
        <v>0.81387731481481485</v>
      </c>
      <c r="D4050">
        <v>21</v>
      </c>
      <c r="E4050"/>
      <c r="F4050"/>
      <c r="G4050" t="s">
        <v>1859</v>
      </c>
      <c r="H4050"/>
      <c r="I4050"/>
      <c r="J4050"/>
    </row>
    <row r="4051" spans="1:10" ht="15" x14ac:dyDescent="0.2">
      <c r="A4051">
        <v>12</v>
      </c>
      <c r="B4051" s="84" t="s">
        <v>1318</v>
      </c>
      <c r="C4051" s="312">
        <v>1.113425925925926E-2</v>
      </c>
      <c r="D4051">
        <v>19</v>
      </c>
      <c r="E4051"/>
      <c r="F4051"/>
      <c r="G4051"/>
      <c r="H4051"/>
      <c r="I4051"/>
      <c r="J4051"/>
    </row>
    <row r="4052" spans="1:10" ht="15" x14ac:dyDescent="0.2">
      <c r="A4052">
        <v>12</v>
      </c>
      <c r="B4052" s="84" t="s">
        <v>1318</v>
      </c>
      <c r="C4052" s="312">
        <v>1.1249999999999998E-2</v>
      </c>
      <c r="D4052">
        <v>19</v>
      </c>
      <c r="E4052"/>
      <c r="F4052"/>
      <c r="G4052"/>
      <c r="H4052"/>
      <c r="I4052" t="s">
        <v>1252</v>
      </c>
      <c r="J4052"/>
    </row>
    <row r="4053" spans="1:10" ht="15" x14ac:dyDescent="0.2">
      <c r="A4053">
        <v>12</v>
      </c>
      <c r="B4053" s="84" t="s">
        <v>1318</v>
      </c>
      <c r="C4053" s="312">
        <v>0.19361111111111109</v>
      </c>
      <c r="D4053">
        <v>20</v>
      </c>
      <c r="E4053"/>
      <c r="F4053"/>
      <c r="G4053"/>
      <c r="H4053"/>
      <c r="I4053"/>
      <c r="J4053"/>
    </row>
    <row r="4054" spans="1:10" ht="15" x14ac:dyDescent="0.2">
      <c r="A4054">
        <v>12</v>
      </c>
      <c r="B4054" s="84" t="s">
        <v>1318</v>
      </c>
      <c r="C4054" s="312">
        <v>0.19372685185185187</v>
      </c>
      <c r="D4054">
        <v>20</v>
      </c>
      <c r="E4054"/>
      <c r="F4054"/>
      <c r="G4054" t="s">
        <v>1843</v>
      </c>
      <c r="H4054" t="s">
        <v>1241</v>
      </c>
      <c r="I4054" t="s">
        <v>1847</v>
      </c>
      <c r="J4054"/>
    </row>
    <row r="4055" spans="1:10" ht="15" x14ac:dyDescent="0.2">
      <c r="A4055">
        <v>12</v>
      </c>
      <c r="B4055" s="84" t="s">
        <v>1318</v>
      </c>
      <c r="C4055" s="312">
        <v>0.19414351851851852</v>
      </c>
      <c r="D4055">
        <v>20</v>
      </c>
      <c r="E4055"/>
      <c r="F4055"/>
      <c r="G4055" t="s">
        <v>1899</v>
      </c>
      <c r="H4055"/>
      <c r="I4055" t="s">
        <v>1252</v>
      </c>
      <c r="J4055"/>
    </row>
    <row r="4056" spans="1:10" ht="15" x14ac:dyDescent="0.2">
      <c r="A4056">
        <v>12</v>
      </c>
      <c r="B4056" s="84" t="s">
        <v>1318</v>
      </c>
      <c r="C4056" s="312">
        <v>0.19415509259259259</v>
      </c>
      <c r="D4056">
        <v>20</v>
      </c>
      <c r="E4056"/>
      <c r="F4056"/>
      <c r="G4056" t="s">
        <v>1859</v>
      </c>
      <c r="H4056"/>
      <c r="I4056" t="s">
        <v>2001</v>
      </c>
      <c r="J4056"/>
    </row>
    <row r="4057" spans="1:10" ht="15" x14ac:dyDescent="0.2">
      <c r="A4057">
        <v>12</v>
      </c>
      <c r="B4057" s="84" t="s">
        <v>1229</v>
      </c>
      <c r="C4057" s="312">
        <v>0.7661458333333333</v>
      </c>
      <c r="D4057">
        <v>24</v>
      </c>
      <c r="E4057"/>
      <c r="F4057"/>
      <c r="G4057" t="s">
        <v>1730</v>
      </c>
      <c r="H4057"/>
      <c r="I4057"/>
      <c r="J4057"/>
    </row>
    <row r="4058" spans="1:10" ht="15" x14ac:dyDescent="0.2">
      <c r="A4058">
        <v>12</v>
      </c>
      <c r="B4058" s="84" t="s">
        <v>1230</v>
      </c>
      <c r="C4058" s="312">
        <v>2.946759259259259E-2</v>
      </c>
      <c r="D4058">
        <v>15</v>
      </c>
      <c r="E4058"/>
      <c r="F4058"/>
      <c r="G4058">
        <v>1</v>
      </c>
      <c r="H4058"/>
      <c r="I4058"/>
      <c r="J4058"/>
    </row>
    <row r="4059" spans="1:10" ht="15" x14ac:dyDescent="0.2">
      <c r="A4059">
        <v>12</v>
      </c>
      <c r="B4059" s="84" t="s">
        <v>1230</v>
      </c>
      <c r="C4059" s="312">
        <v>2.9710648148148149E-2</v>
      </c>
      <c r="D4059">
        <v>15</v>
      </c>
      <c r="E4059"/>
      <c r="F4059"/>
      <c r="G4059"/>
      <c r="H4059"/>
      <c r="I4059"/>
      <c r="J4059"/>
    </row>
    <row r="4060" spans="1:10" ht="15" x14ac:dyDescent="0.2">
      <c r="A4060">
        <v>12</v>
      </c>
      <c r="B4060" s="84" t="s">
        <v>1383</v>
      </c>
      <c r="C4060" s="312">
        <v>1.5532407407407406E-2</v>
      </c>
      <c r="D4060">
        <v>20</v>
      </c>
      <c r="E4060">
        <v>1</v>
      </c>
      <c r="F4060"/>
      <c r="G4060" t="s">
        <v>1859</v>
      </c>
      <c r="H4060"/>
      <c r="I4060"/>
      <c r="J4060"/>
    </row>
    <row r="4061" spans="1:10" ht="15" x14ac:dyDescent="0.2">
      <c r="A4061">
        <v>12</v>
      </c>
      <c r="B4061" s="84" t="s">
        <v>1383</v>
      </c>
      <c r="C4061" s="312">
        <v>3.876157407407408E-2</v>
      </c>
      <c r="D4061">
        <v>19</v>
      </c>
      <c r="E4061"/>
      <c r="F4061"/>
      <c r="G4061"/>
      <c r="H4061" t="s">
        <v>1241</v>
      </c>
      <c r="I4061"/>
      <c r="J4061"/>
    </row>
    <row r="4062" spans="1:10" ht="15" x14ac:dyDescent="0.2">
      <c r="A4062">
        <v>12</v>
      </c>
      <c r="B4062" s="84" t="s">
        <v>1383</v>
      </c>
      <c r="C4062" s="312">
        <v>4.372685185185185E-2</v>
      </c>
      <c r="D4062">
        <v>19</v>
      </c>
      <c r="E4062"/>
      <c r="F4062"/>
      <c r="G4062"/>
      <c r="H4062"/>
      <c r="I4062" t="s">
        <v>1252</v>
      </c>
      <c r="J4062"/>
    </row>
    <row r="4063" spans="1:10" ht="15" x14ac:dyDescent="0.2">
      <c r="A4063">
        <v>12</v>
      </c>
      <c r="B4063" s="84">
        <v>44200</v>
      </c>
      <c r="C4063" s="312">
        <v>0.89004629629629628</v>
      </c>
      <c r="D4063">
        <v>20</v>
      </c>
      <c r="E4063"/>
      <c r="F4063"/>
      <c r="G4063">
        <v>14</v>
      </c>
      <c r="H4063" t="s">
        <v>1298</v>
      </c>
      <c r="I4063"/>
      <c r="J4063"/>
    </row>
    <row r="4064" spans="1:10" ht="15" x14ac:dyDescent="0.2">
      <c r="A4064">
        <v>12</v>
      </c>
      <c r="B4064" s="84">
        <v>44200</v>
      </c>
      <c r="C4064" s="312">
        <v>0.89053240740740736</v>
      </c>
      <c r="D4064">
        <v>20</v>
      </c>
      <c r="E4064"/>
      <c r="F4064"/>
      <c r="G4064" t="s">
        <v>2002</v>
      </c>
      <c r="H4064" t="s">
        <v>1241</v>
      </c>
      <c r="I4064" t="s">
        <v>1769</v>
      </c>
      <c r="J4064"/>
    </row>
    <row r="4065" spans="1:10" ht="15" x14ac:dyDescent="0.2">
      <c r="A4065">
        <v>12</v>
      </c>
      <c r="B4065" s="84">
        <v>44290</v>
      </c>
      <c r="C4065" s="312">
        <v>0.23699074074074075</v>
      </c>
      <c r="D4065">
        <v>19</v>
      </c>
      <c r="E4065"/>
      <c r="F4065"/>
      <c r="G4065"/>
      <c r="H4065"/>
      <c r="I4065"/>
      <c r="J4065"/>
    </row>
    <row r="4066" spans="1:10" ht="15" x14ac:dyDescent="0.2">
      <c r="A4066">
        <v>12</v>
      </c>
      <c r="B4066" s="84">
        <v>44504</v>
      </c>
      <c r="C4066" s="312">
        <v>0.83550925925925934</v>
      </c>
      <c r="D4066">
        <v>22</v>
      </c>
      <c r="E4066"/>
      <c r="F4066"/>
      <c r="G4066"/>
      <c r="H4066"/>
      <c r="I4066"/>
      <c r="J4066"/>
    </row>
    <row r="4067" spans="1:10" ht="15" x14ac:dyDescent="0.2">
      <c r="A4067">
        <v>12</v>
      </c>
      <c r="B4067" t="s">
        <v>1232</v>
      </c>
      <c r="C4067" s="312">
        <v>0.14378472222222222</v>
      </c>
      <c r="D4067">
        <v>12</v>
      </c>
      <c r="E4067"/>
      <c r="F4067"/>
      <c r="G4067" t="s">
        <v>1738</v>
      </c>
      <c r="H4067" t="s">
        <v>1241</v>
      </c>
      <c r="I4067" t="s">
        <v>1803</v>
      </c>
      <c r="J4067"/>
    </row>
    <row r="4068" spans="1:10" ht="15" x14ac:dyDescent="0.2">
      <c r="A4068">
        <v>12</v>
      </c>
      <c r="B4068" t="s">
        <v>1387</v>
      </c>
      <c r="C4068" s="312">
        <v>0.14555555555555555</v>
      </c>
      <c r="D4068">
        <v>11</v>
      </c>
      <c r="E4068"/>
      <c r="F4068"/>
      <c r="G4068"/>
      <c r="H4068"/>
      <c r="I4068"/>
      <c r="J4068"/>
    </row>
    <row r="4069" spans="1:10" ht="15" x14ac:dyDescent="0.2">
      <c r="A4069">
        <v>12</v>
      </c>
      <c r="B4069" t="s">
        <v>1387</v>
      </c>
      <c r="C4069" s="312">
        <v>0.25431712962962966</v>
      </c>
      <c r="D4069">
        <v>11</v>
      </c>
      <c r="E4069"/>
      <c r="F4069"/>
      <c r="G4069"/>
      <c r="H4069"/>
      <c r="I4069"/>
      <c r="J4069"/>
    </row>
    <row r="4070" spans="1:10" ht="15" x14ac:dyDescent="0.2">
      <c r="A4070">
        <v>12</v>
      </c>
      <c r="B4070" t="s">
        <v>1387</v>
      </c>
      <c r="C4070" s="312">
        <v>0.79712962962962963</v>
      </c>
      <c r="D4070">
        <v>20</v>
      </c>
      <c r="E4070"/>
      <c r="F4070"/>
      <c r="G4070" t="s">
        <v>591</v>
      </c>
      <c r="H4070"/>
      <c r="I4070"/>
      <c r="J4070"/>
    </row>
    <row r="4071" spans="1:10" ht="15" x14ac:dyDescent="0.2">
      <c r="A4071">
        <v>12</v>
      </c>
      <c r="B4071" t="s">
        <v>1387</v>
      </c>
      <c r="C4071" s="312">
        <v>0.904363425925926</v>
      </c>
      <c r="D4071">
        <v>15</v>
      </c>
      <c r="E4071"/>
      <c r="F4071"/>
      <c r="G4071"/>
      <c r="H4071"/>
      <c r="I4071"/>
      <c r="J4071"/>
    </row>
    <row r="4072" spans="1:10" ht="15" x14ac:dyDescent="0.2">
      <c r="A4072">
        <v>12</v>
      </c>
      <c r="B4072" t="s">
        <v>1262</v>
      </c>
      <c r="C4072" s="312">
        <v>0.81667824074074069</v>
      </c>
      <c r="D4072">
        <v>13</v>
      </c>
      <c r="E4072"/>
      <c r="F4072"/>
      <c r="G4072"/>
      <c r="H4072"/>
      <c r="I4072"/>
      <c r="J4072"/>
    </row>
    <row r="4073" spans="1:10" ht="15" x14ac:dyDescent="0.2">
      <c r="A4073">
        <v>12</v>
      </c>
      <c r="B4073" t="s">
        <v>1262</v>
      </c>
      <c r="C4073" s="312">
        <v>0.84886574074074073</v>
      </c>
      <c r="D4073">
        <v>12</v>
      </c>
      <c r="E4073"/>
      <c r="F4073"/>
      <c r="G4073" t="s">
        <v>591</v>
      </c>
      <c r="H4073" t="s">
        <v>1241</v>
      </c>
      <c r="I4073"/>
      <c r="J4073"/>
    </row>
    <row r="4074" spans="1:10" ht="15" x14ac:dyDescent="0.2">
      <c r="A4074">
        <v>12</v>
      </c>
      <c r="B4074" t="s">
        <v>1262</v>
      </c>
      <c r="C4074" s="312">
        <v>0.84921296296296289</v>
      </c>
      <c r="D4074">
        <v>12</v>
      </c>
      <c r="E4074"/>
      <c r="F4074"/>
      <c r="G4074" t="s">
        <v>2003</v>
      </c>
      <c r="H4074" t="s">
        <v>1241</v>
      </c>
      <c r="I4074" t="s">
        <v>1848</v>
      </c>
      <c r="J4074"/>
    </row>
    <row r="4075" spans="1:10" ht="15" x14ac:dyDescent="0.2">
      <c r="A4075">
        <v>12</v>
      </c>
      <c r="B4075" t="s">
        <v>1262</v>
      </c>
      <c r="C4075" s="312">
        <v>0.86837962962962967</v>
      </c>
      <c r="D4075">
        <v>11</v>
      </c>
      <c r="E4075"/>
      <c r="F4075"/>
      <c r="G4075"/>
      <c r="H4075"/>
      <c r="I4075" t="s">
        <v>1252</v>
      </c>
      <c r="J4075"/>
    </row>
    <row r="4076" spans="1:10" ht="15" x14ac:dyDescent="0.2">
      <c r="A4076">
        <v>12</v>
      </c>
      <c r="B4076" t="s">
        <v>1263</v>
      </c>
      <c r="C4076" s="312">
        <v>0.97187499999999993</v>
      </c>
      <c r="D4076">
        <v>12</v>
      </c>
      <c r="E4076"/>
      <c r="F4076"/>
      <c r="G4076"/>
      <c r="H4076" t="s">
        <v>1241</v>
      </c>
      <c r="I4076"/>
      <c r="J4076"/>
    </row>
    <row r="4077" spans="1:10" ht="15" x14ac:dyDescent="0.2">
      <c r="A4077">
        <v>12</v>
      </c>
      <c r="B4077" t="s">
        <v>1263</v>
      </c>
      <c r="C4077" s="312">
        <v>0.97262731481481479</v>
      </c>
      <c r="D4077">
        <v>12</v>
      </c>
      <c r="E4077"/>
      <c r="F4077"/>
      <c r="G4077"/>
      <c r="H4077"/>
      <c r="I4077" t="s">
        <v>1252</v>
      </c>
      <c r="J4077"/>
    </row>
    <row r="4078" spans="1:10" ht="15" x14ac:dyDescent="0.2">
      <c r="A4078">
        <v>12</v>
      </c>
      <c r="B4078" t="s">
        <v>1264</v>
      </c>
      <c r="C4078" s="312">
        <v>0.78759259259259251</v>
      </c>
      <c r="D4078">
        <v>16</v>
      </c>
      <c r="E4078"/>
      <c r="F4078"/>
      <c r="G4078" t="s">
        <v>1899</v>
      </c>
      <c r="H4078" t="s">
        <v>1241</v>
      </c>
      <c r="I4078"/>
      <c r="J4078"/>
    </row>
    <row r="4079" spans="1:10" ht="15" x14ac:dyDescent="0.2">
      <c r="A4079">
        <v>12</v>
      </c>
      <c r="B4079" t="s">
        <v>1391</v>
      </c>
      <c r="C4079" s="312">
        <v>0.10996527777777777</v>
      </c>
      <c r="D4079">
        <v>9</v>
      </c>
      <c r="E4079"/>
      <c r="F4079"/>
      <c r="G4079"/>
      <c r="H4079"/>
      <c r="I4079"/>
      <c r="J4079"/>
    </row>
    <row r="4080" spans="1:10" ht="15" x14ac:dyDescent="0.2">
      <c r="A4080">
        <v>12</v>
      </c>
      <c r="B4080" t="s">
        <v>1391</v>
      </c>
      <c r="C4080" s="312">
        <v>0.10996527777777777</v>
      </c>
      <c r="D4080">
        <v>9</v>
      </c>
      <c r="E4080"/>
      <c r="F4080"/>
      <c r="G4080"/>
      <c r="H4080" t="s">
        <v>1241</v>
      </c>
      <c r="I4080" t="s">
        <v>2004</v>
      </c>
      <c r="J4080"/>
    </row>
    <row r="4081" spans="1:10" ht="15" x14ac:dyDescent="0.2">
      <c r="A4081">
        <v>12</v>
      </c>
      <c r="B4081" t="s">
        <v>1391</v>
      </c>
      <c r="C4081" s="312">
        <v>0.11016203703703703</v>
      </c>
      <c r="D4081">
        <v>9</v>
      </c>
      <c r="E4081"/>
      <c r="F4081"/>
      <c r="G4081"/>
      <c r="H4081" t="s">
        <v>1257</v>
      </c>
      <c r="I4081" t="s">
        <v>2001</v>
      </c>
      <c r="J4081"/>
    </row>
    <row r="4082" spans="1:10" ht="15" x14ac:dyDescent="0.2">
      <c r="A4082">
        <v>12</v>
      </c>
      <c r="B4082" t="s">
        <v>1265</v>
      </c>
      <c r="C4082" s="312">
        <v>0.21221064814814816</v>
      </c>
      <c r="D4082">
        <v>16</v>
      </c>
      <c r="E4082"/>
      <c r="F4082"/>
      <c r="G4082" t="s">
        <v>1859</v>
      </c>
      <c r="H4082" t="s">
        <v>1241</v>
      </c>
      <c r="I4082" t="s">
        <v>2005</v>
      </c>
      <c r="J4082"/>
    </row>
    <row r="4083" spans="1:10" ht="15" x14ac:dyDescent="0.2">
      <c r="A4083">
        <v>12</v>
      </c>
      <c r="B4083" t="s">
        <v>1265</v>
      </c>
      <c r="C4083" s="312">
        <v>0.97761574074074076</v>
      </c>
      <c r="D4083">
        <v>15</v>
      </c>
      <c r="E4083"/>
      <c r="F4083"/>
      <c r="G4083">
        <v>24</v>
      </c>
      <c r="H4083"/>
      <c r="I4083"/>
      <c r="J4083"/>
    </row>
    <row r="4084" spans="1:10" ht="15" x14ac:dyDescent="0.2">
      <c r="A4084">
        <v>12</v>
      </c>
      <c r="B4084" t="s">
        <v>1265</v>
      </c>
      <c r="C4084" s="312">
        <v>0.97853009259259249</v>
      </c>
      <c r="D4084">
        <v>15</v>
      </c>
      <c r="E4084"/>
      <c r="F4084"/>
      <c r="G4084" t="s">
        <v>1824</v>
      </c>
      <c r="H4084" t="s">
        <v>1241</v>
      </c>
      <c r="I4084"/>
      <c r="J4084"/>
    </row>
    <row r="4085" spans="1:10" ht="15" x14ac:dyDescent="0.2">
      <c r="A4085">
        <v>12</v>
      </c>
      <c r="B4085" s="84">
        <v>44202</v>
      </c>
      <c r="C4085" s="312">
        <v>0.90983796296296304</v>
      </c>
      <c r="D4085">
        <v>15</v>
      </c>
      <c r="E4085"/>
      <c r="F4085"/>
      <c r="G4085" t="s">
        <v>591</v>
      </c>
      <c r="H4085" t="s">
        <v>1298</v>
      </c>
      <c r="I4085"/>
      <c r="J4085"/>
    </row>
    <row r="4086" spans="1:10" ht="15" x14ac:dyDescent="0.2">
      <c r="A4086">
        <v>12</v>
      </c>
      <c r="B4086" s="84">
        <v>44414</v>
      </c>
      <c r="C4086" s="312">
        <v>0.93043981481481486</v>
      </c>
      <c r="D4086">
        <v>15</v>
      </c>
      <c r="E4086"/>
      <c r="F4086"/>
      <c r="G4086" t="s">
        <v>1859</v>
      </c>
      <c r="H4086"/>
      <c r="I4086"/>
      <c r="J4086"/>
    </row>
    <row r="4087" spans="1:10" ht="15" x14ac:dyDescent="0.2">
      <c r="A4087">
        <v>12</v>
      </c>
      <c r="B4087" s="84">
        <v>44414</v>
      </c>
      <c r="C4087" s="312">
        <v>0.93079861111111117</v>
      </c>
      <c r="D4087">
        <v>15</v>
      </c>
      <c r="E4087"/>
      <c r="F4087"/>
      <c r="G4087"/>
      <c r="H4087"/>
      <c r="I4087" t="s">
        <v>2004</v>
      </c>
      <c r="J4087"/>
    </row>
    <row r="4088" spans="1:10" ht="15" x14ac:dyDescent="0.2">
      <c r="A4088">
        <v>12</v>
      </c>
      <c r="B4088" s="84">
        <v>44414</v>
      </c>
      <c r="C4088" s="312">
        <v>0.93079861111111117</v>
      </c>
      <c r="D4088">
        <v>15</v>
      </c>
      <c r="E4088"/>
      <c r="F4088"/>
      <c r="G4088" t="s">
        <v>591</v>
      </c>
      <c r="H4088"/>
      <c r="I4088" t="s">
        <v>1252</v>
      </c>
      <c r="J4088"/>
    </row>
    <row r="4089" spans="1:10" ht="15" x14ac:dyDescent="0.2">
      <c r="A4089">
        <v>12</v>
      </c>
      <c r="B4089" s="84">
        <v>44414</v>
      </c>
      <c r="C4089" s="312">
        <v>0.93104166666666666</v>
      </c>
      <c r="D4089">
        <v>16</v>
      </c>
      <c r="E4089"/>
      <c r="F4089"/>
      <c r="G4089" t="s">
        <v>1823</v>
      </c>
      <c r="H4089"/>
      <c r="I4089" t="s">
        <v>1252</v>
      </c>
      <c r="J4089"/>
    </row>
    <row r="4090" spans="1:10" ht="15" x14ac:dyDescent="0.2">
      <c r="A4090">
        <v>12</v>
      </c>
      <c r="B4090" s="84">
        <v>44414</v>
      </c>
      <c r="C4090" s="312">
        <v>0.93152777777777773</v>
      </c>
      <c r="D4090">
        <v>16</v>
      </c>
      <c r="E4090"/>
      <c r="F4090"/>
      <c r="G4090"/>
      <c r="H4090"/>
      <c r="I4090" t="s">
        <v>1252</v>
      </c>
      <c r="J4090"/>
    </row>
    <row r="4091" spans="1:10" ht="15" x14ac:dyDescent="0.2">
      <c r="A4091">
        <v>12</v>
      </c>
      <c r="B4091" s="84">
        <v>44445</v>
      </c>
      <c r="C4091" s="312">
        <v>0.34173611111111107</v>
      </c>
      <c r="D4091">
        <v>23</v>
      </c>
      <c r="E4091"/>
      <c r="F4091"/>
      <c r="G4091"/>
      <c r="H4091" t="s">
        <v>1241</v>
      </c>
      <c r="I4091"/>
      <c r="J4091"/>
    </row>
    <row r="4092" spans="1:10" ht="15" x14ac:dyDescent="0.2">
      <c r="A4092">
        <v>12</v>
      </c>
      <c r="B4092" s="84">
        <v>44445</v>
      </c>
      <c r="C4092" s="312">
        <v>0.34255787037037039</v>
      </c>
      <c r="D4092">
        <v>23</v>
      </c>
      <c r="E4092"/>
      <c r="F4092"/>
      <c r="G4092" t="s">
        <v>591</v>
      </c>
      <c r="H4092"/>
      <c r="I4092" t="s">
        <v>1252</v>
      </c>
      <c r="J4092"/>
    </row>
    <row r="4093" spans="1:10" ht="15" x14ac:dyDescent="0.2">
      <c r="A4093">
        <v>12</v>
      </c>
      <c r="B4093" s="84">
        <v>44506</v>
      </c>
      <c r="C4093" s="312">
        <v>0.2093865740740741</v>
      </c>
      <c r="D4093">
        <v>6</v>
      </c>
      <c r="E4093"/>
      <c r="F4093"/>
      <c r="G4093" t="s">
        <v>1823</v>
      </c>
      <c r="H4093"/>
      <c r="I4093"/>
      <c r="J4093"/>
    </row>
    <row r="4094" spans="1:10" ht="15" x14ac:dyDescent="0.2">
      <c r="A4094">
        <v>12</v>
      </c>
      <c r="B4094" s="84">
        <v>44506</v>
      </c>
      <c r="C4094" s="312">
        <v>0.20950231481481482</v>
      </c>
      <c r="D4094">
        <v>6</v>
      </c>
      <c r="E4094"/>
      <c r="F4094"/>
      <c r="G4094"/>
      <c r="H4094"/>
      <c r="I4094"/>
      <c r="J4094"/>
    </row>
    <row r="4095" spans="1:10" ht="15" x14ac:dyDescent="0.2">
      <c r="A4095">
        <v>12</v>
      </c>
      <c r="B4095" s="84">
        <v>44506</v>
      </c>
      <c r="C4095" s="312">
        <v>0.32956018518518521</v>
      </c>
      <c r="D4095">
        <v>20</v>
      </c>
      <c r="E4095"/>
      <c r="F4095"/>
      <c r="G4095"/>
      <c r="H4095" t="s">
        <v>1241</v>
      </c>
      <c r="I4095" t="s">
        <v>1414</v>
      </c>
      <c r="J4095"/>
    </row>
    <row r="4096" spans="1:10" ht="15" x14ac:dyDescent="0.2">
      <c r="A4096">
        <v>12</v>
      </c>
      <c r="B4096" s="84">
        <v>44506</v>
      </c>
      <c r="C4096" s="312">
        <v>0.32972222222222219</v>
      </c>
      <c r="D4096">
        <v>20</v>
      </c>
      <c r="E4096"/>
      <c r="F4096"/>
      <c r="G4096"/>
      <c r="H4096"/>
      <c r="I4096" t="s">
        <v>1252</v>
      </c>
      <c r="J4096"/>
    </row>
    <row r="4097" spans="1:10" ht="15" x14ac:dyDescent="0.2">
      <c r="A4097">
        <v>12</v>
      </c>
      <c r="B4097" s="84">
        <v>44506</v>
      </c>
      <c r="C4097" s="312">
        <v>0.33008101851851851</v>
      </c>
      <c r="D4097">
        <v>20</v>
      </c>
      <c r="E4097"/>
      <c r="F4097"/>
      <c r="G4097" t="s">
        <v>1820</v>
      </c>
      <c r="H4097"/>
      <c r="I4097"/>
      <c r="J4097"/>
    </row>
    <row r="4098" spans="1:10" ht="15" x14ac:dyDescent="0.2">
      <c r="A4098">
        <v>12</v>
      </c>
      <c r="B4098" s="84">
        <v>44506</v>
      </c>
      <c r="C4098" s="312">
        <v>0.33008101851851851</v>
      </c>
      <c r="D4098">
        <v>20</v>
      </c>
      <c r="E4098"/>
      <c r="F4098"/>
      <c r="G4098"/>
      <c r="H4098"/>
      <c r="I4098" t="s">
        <v>1252</v>
      </c>
      <c r="J4098"/>
    </row>
    <row r="4099" spans="1:10" ht="15" x14ac:dyDescent="0.2">
      <c r="A4099">
        <v>12</v>
      </c>
      <c r="B4099" s="84">
        <v>44506</v>
      </c>
      <c r="C4099" s="312">
        <v>0.33033564814814814</v>
      </c>
      <c r="D4099">
        <v>20</v>
      </c>
      <c r="E4099"/>
      <c r="F4099"/>
      <c r="G4099">
        <v>14</v>
      </c>
      <c r="H4099"/>
      <c r="I4099" t="s">
        <v>1252</v>
      </c>
      <c r="J4099"/>
    </row>
    <row r="4100" spans="1:10" ht="15" x14ac:dyDescent="0.2">
      <c r="A4100">
        <v>12</v>
      </c>
      <c r="B4100" s="84">
        <v>44506</v>
      </c>
      <c r="C4100" s="312">
        <v>0.33104166666666668</v>
      </c>
      <c r="D4100">
        <v>21</v>
      </c>
      <c r="E4100"/>
      <c r="F4100"/>
      <c r="G4100" t="s">
        <v>1792</v>
      </c>
      <c r="H4100"/>
      <c r="I4100" t="s">
        <v>1252</v>
      </c>
      <c r="J4100"/>
    </row>
    <row r="4101" spans="1:10" ht="15" x14ac:dyDescent="0.2">
      <c r="A4101">
        <v>12</v>
      </c>
      <c r="B4101" s="84">
        <v>44506</v>
      </c>
      <c r="C4101" s="312">
        <v>0.35563657407407406</v>
      </c>
      <c r="D4101">
        <v>29</v>
      </c>
      <c r="E4101"/>
      <c r="F4101"/>
      <c r="G4101"/>
      <c r="H4101" t="s">
        <v>1241</v>
      </c>
      <c r="I4101"/>
      <c r="J4101"/>
    </row>
    <row r="4102" spans="1:10" ht="15" x14ac:dyDescent="0.2">
      <c r="A4102">
        <v>12</v>
      </c>
      <c r="B4102" s="84">
        <v>44506</v>
      </c>
      <c r="C4102" s="312">
        <v>0.35585648148148147</v>
      </c>
      <c r="D4102">
        <v>29</v>
      </c>
      <c r="E4102"/>
      <c r="F4102"/>
      <c r="G4102"/>
      <c r="H4102"/>
      <c r="I4102" t="s">
        <v>1252</v>
      </c>
      <c r="J4102"/>
    </row>
    <row r="4103" spans="1:10" ht="15" x14ac:dyDescent="0.2">
      <c r="A4103">
        <v>12</v>
      </c>
      <c r="B4103" s="84">
        <v>44506</v>
      </c>
      <c r="C4103" s="312">
        <v>0.35618055555555556</v>
      </c>
      <c r="D4103">
        <v>29</v>
      </c>
      <c r="E4103"/>
      <c r="F4103"/>
      <c r="G4103"/>
      <c r="H4103"/>
      <c r="I4103" t="s">
        <v>1252</v>
      </c>
      <c r="J4103"/>
    </row>
    <row r="4104" spans="1:10" ht="15" x14ac:dyDescent="0.2">
      <c r="A4104">
        <v>12</v>
      </c>
      <c r="B4104" s="84">
        <v>44506</v>
      </c>
      <c r="C4104" s="312">
        <v>0.92375000000000007</v>
      </c>
      <c r="D4104">
        <v>10</v>
      </c>
      <c r="E4104"/>
      <c r="F4104"/>
      <c r="G4104" t="s">
        <v>1887</v>
      </c>
      <c r="H4104"/>
      <c r="I4104"/>
      <c r="J4104"/>
    </row>
    <row r="4105" spans="1:10" ht="15" x14ac:dyDescent="0.2">
      <c r="A4105">
        <v>12</v>
      </c>
      <c r="B4105" s="84">
        <v>44536</v>
      </c>
      <c r="C4105" s="312">
        <v>0.32684027777777774</v>
      </c>
      <c r="D4105">
        <v>18</v>
      </c>
      <c r="E4105"/>
      <c r="F4105"/>
      <c r="G4105" t="s">
        <v>1778</v>
      </c>
      <c r="H4105" t="s">
        <v>1241</v>
      </c>
      <c r="I4105" t="s">
        <v>1414</v>
      </c>
      <c r="J4105"/>
    </row>
    <row r="4106" spans="1:10" ht="15" x14ac:dyDescent="0.2">
      <c r="A4106">
        <v>12</v>
      </c>
      <c r="B4106" t="s">
        <v>1394</v>
      </c>
      <c r="C4106" s="312">
        <v>0.77959490740740733</v>
      </c>
      <c r="D4106">
        <v>14</v>
      </c>
      <c r="E4106"/>
      <c r="F4106"/>
      <c r="G4106">
        <v>26</v>
      </c>
      <c r="H4106"/>
      <c r="I4106"/>
      <c r="J4106"/>
    </row>
    <row r="4107" spans="1:10" ht="15" x14ac:dyDescent="0.2">
      <c r="A4107">
        <v>12</v>
      </c>
      <c r="B4107" t="s">
        <v>1396</v>
      </c>
      <c r="C4107" s="312">
        <v>0.19452546296296294</v>
      </c>
      <c r="D4107">
        <v>7</v>
      </c>
      <c r="E4107"/>
      <c r="F4107"/>
      <c r="G4107">
        <v>28</v>
      </c>
      <c r="H4107" t="s">
        <v>1241</v>
      </c>
      <c r="I4107"/>
      <c r="J4107"/>
    </row>
    <row r="4108" spans="1:10" ht="15" x14ac:dyDescent="0.2">
      <c r="A4108">
        <v>12</v>
      </c>
      <c r="B4108" t="s">
        <v>1399</v>
      </c>
      <c r="C4108" s="312">
        <v>0.72807870370370376</v>
      </c>
      <c r="D4108">
        <v>20</v>
      </c>
      <c r="E4108"/>
      <c r="F4108"/>
      <c r="G4108" t="s">
        <v>591</v>
      </c>
      <c r="H4108" t="s">
        <v>1241</v>
      </c>
      <c r="I4108"/>
      <c r="J4108"/>
    </row>
    <row r="4109" spans="1:10" ht="15" x14ac:dyDescent="0.2">
      <c r="A4109">
        <v>12</v>
      </c>
      <c r="B4109" t="s">
        <v>1399</v>
      </c>
      <c r="C4109" s="312">
        <v>0.72915509259259259</v>
      </c>
      <c r="D4109">
        <v>20</v>
      </c>
      <c r="E4109"/>
      <c r="F4109"/>
      <c r="G4109" t="s">
        <v>591</v>
      </c>
      <c r="H4109"/>
      <c r="I4109" t="s">
        <v>1252</v>
      </c>
      <c r="J4109"/>
    </row>
    <row r="4110" spans="1:10" ht="15" x14ac:dyDescent="0.2">
      <c r="A4110">
        <v>12</v>
      </c>
      <c r="B4110" t="s">
        <v>1403</v>
      </c>
      <c r="C4110" s="312">
        <v>0.29270833333333335</v>
      </c>
      <c r="D4110">
        <v>8</v>
      </c>
      <c r="E4110"/>
      <c r="F4110"/>
      <c r="G4110" t="s">
        <v>1778</v>
      </c>
      <c r="H4110" t="s">
        <v>1241</v>
      </c>
      <c r="I4110"/>
      <c r="J4110"/>
    </row>
    <row r="4111" spans="1:10" ht="15" x14ac:dyDescent="0.2">
      <c r="A4111">
        <v>12</v>
      </c>
      <c r="B4111" t="s">
        <v>1403</v>
      </c>
      <c r="C4111" s="312">
        <v>0.2930902777777778</v>
      </c>
      <c r="D4111">
        <v>8</v>
      </c>
      <c r="E4111"/>
      <c r="F4111"/>
      <c r="G4111" t="s">
        <v>1450</v>
      </c>
      <c r="H4111"/>
      <c r="I4111" t="s">
        <v>1252</v>
      </c>
      <c r="J4111"/>
    </row>
    <row r="4112" spans="1:10" ht="15" x14ac:dyDescent="0.2">
      <c r="A4112">
        <v>12</v>
      </c>
      <c r="B4112" t="s">
        <v>1403</v>
      </c>
      <c r="C4112" s="312">
        <v>0.29353009259259261</v>
      </c>
      <c r="D4112">
        <v>8</v>
      </c>
      <c r="E4112"/>
      <c r="F4112"/>
      <c r="G4112" t="s">
        <v>2006</v>
      </c>
      <c r="H4112"/>
      <c r="I4112" t="s">
        <v>1414</v>
      </c>
      <c r="J4112"/>
    </row>
    <row r="4113" spans="1:10" ht="15" x14ac:dyDescent="0.2">
      <c r="A4113">
        <v>12</v>
      </c>
      <c r="B4113" t="s">
        <v>1735</v>
      </c>
      <c r="C4113" s="312">
        <v>0.86440972222222223</v>
      </c>
      <c r="D4113">
        <v>13</v>
      </c>
      <c r="E4113"/>
      <c r="F4113"/>
      <c r="G4113" t="s">
        <v>591</v>
      </c>
      <c r="H4113" t="s">
        <v>1241</v>
      </c>
      <c r="I4113"/>
      <c r="J4113"/>
    </row>
    <row r="4114" spans="1:10" ht="15" x14ac:dyDescent="0.2">
      <c r="A4114">
        <v>12</v>
      </c>
      <c r="B4114" t="s">
        <v>1735</v>
      </c>
      <c r="C4114" s="312">
        <v>0.8647800925925927</v>
      </c>
      <c r="D4114">
        <v>13</v>
      </c>
      <c r="E4114"/>
      <c r="F4114"/>
      <c r="G4114" t="s">
        <v>591</v>
      </c>
      <c r="H4114" t="s">
        <v>1241</v>
      </c>
      <c r="I4114" t="s">
        <v>1252</v>
      </c>
      <c r="J4114"/>
    </row>
    <row r="4115" spans="1:10" ht="15" x14ac:dyDescent="0.2">
      <c r="A4115">
        <v>12</v>
      </c>
      <c r="B4115" t="s">
        <v>1735</v>
      </c>
      <c r="C4115" s="312">
        <v>0.86675925925925934</v>
      </c>
      <c r="D4115">
        <v>13</v>
      </c>
      <c r="E4115"/>
      <c r="F4115"/>
      <c r="G4115"/>
      <c r="H4115"/>
      <c r="I4115"/>
      <c r="J4115"/>
    </row>
    <row r="4116" spans="1:10" ht="15" x14ac:dyDescent="0.2">
      <c r="A4116">
        <v>12</v>
      </c>
      <c r="B4116" t="s">
        <v>1735</v>
      </c>
      <c r="C4116" s="312">
        <v>0.86686342592592591</v>
      </c>
      <c r="D4116">
        <v>13</v>
      </c>
      <c r="E4116"/>
      <c r="F4116"/>
      <c r="G4116" t="s">
        <v>591</v>
      </c>
      <c r="H4116"/>
      <c r="I4116"/>
      <c r="J4116"/>
    </row>
    <row r="4117" spans="1:10" ht="15" x14ac:dyDescent="0.2">
      <c r="A4117">
        <v>12</v>
      </c>
      <c r="B4117" t="s">
        <v>1735</v>
      </c>
      <c r="C4117" s="312">
        <v>0.86725694444444434</v>
      </c>
      <c r="D4117">
        <v>13</v>
      </c>
      <c r="E4117"/>
      <c r="F4117"/>
      <c r="G4117" t="s">
        <v>1412</v>
      </c>
      <c r="H4117"/>
      <c r="I4117" t="s">
        <v>2004</v>
      </c>
      <c r="J4117" t="s">
        <v>2007</v>
      </c>
    </row>
    <row r="4118" spans="1:10" ht="15" x14ac:dyDescent="0.2">
      <c r="A4118">
        <v>12</v>
      </c>
      <c r="B4118" t="s">
        <v>1735</v>
      </c>
      <c r="C4118" s="312">
        <v>0.86736111111111114</v>
      </c>
      <c r="D4118">
        <v>13</v>
      </c>
      <c r="E4118"/>
      <c r="F4118"/>
      <c r="G4118" t="s">
        <v>1804</v>
      </c>
      <c r="H4118" t="s">
        <v>1241</v>
      </c>
      <c r="I4118" t="s">
        <v>2001</v>
      </c>
      <c r="J4118"/>
    </row>
    <row r="4119" spans="1:10" ht="15" x14ac:dyDescent="0.2">
      <c r="A4119">
        <v>12</v>
      </c>
      <c r="B4119" t="s">
        <v>1735</v>
      </c>
      <c r="C4119" s="312">
        <v>0.86747685185185175</v>
      </c>
      <c r="D4119">
        <v>13</v>
      </c>
      <c r="E4119"/>
      <c r="F4119"/>
      <c r="G4119" t="s">
        <v>1996</v>
      </c>
      <c r="H4119" t="s">
        <v>1241</v>
      </c>
      <c r="I4119" t="s">
        <v>2001</v>
      </c>
      <c r="J4119"/>
    </row>
    <row r="4120" spans="1:10" ht="15" x14ac:dyDescent="0.2">
      <c r="A4120">
        <v>12</v>
      </c>
      <c r="B4120" t="s">
        <v>1735</v>
      </c>
      <c r="C4120" s="312">
        <v>0.86759259259259258</v>
      </c>
      <c r="D4120">
        <v>13</v>
      </c>
      <c r="E4120"/>
      <c r="F4120"/>
      <c r="G4120">
        <v>26</v>
      </c>
      <c r="H4120" t="s">
        <v>1241</v>
      </c>
      <c r="I4120"/>
      <c r="J4120"/>
    </row>
    <row r="4121" spans="1:10" ht="15" x14ac:dyDescent="0.2">
      <c r="A4121">
        <v>12</v>
      </c>
      <c r="B4121" t="s">
        <v>1735</v>
      </c>
      <c r="C4121" s="312">
        <v>0.8677083333333333</v>
      </c>
      <c r="D4121">
        <v>13</v>
      </c>
      <c r="E4121"/>
      <c r="F4121"/>
      <c r="G4121" t="s">
        <v>591</v>
      </c>
      <c r="H4121" t="s">
        <v>1241</v>
      </c>
      <c r="I4121" t="s">
        <v>2008</v>
      </c>
      <c r="J4121"/>
    </row>
    <row r="4122" spans="1:10" ht="15" x14ac:dyDescent="0.2">
      <c r="A4122">
        <v>12</v>
      </c>
      <c r="B4122" t="s">
        <v>1735</v>
      </c>
      <c r="C4122" s="312">
        <v>0.86809027777777781</v>
      </c>
      <c r="D4122">
        <v>13</v>
      </c>
      <c r="E4122"/>
      <c r="F4122"/>
      <c r="G4122" t="s">
        <v>591</v>
      </c>
      <c r="H4122" t="s">
        <v>1241</v>
      </c>
      <c r="I4122" t="s">
        <v>2008</v>
      </c>
      <c r="J4122"/>
    </row>
    <row r="4123" spans="1:10" ht="15" x14ac:dyDescent="0.2">
      <c r="A4123">
        <v>12</v>
      </c>
      <c r="B4123" t="s">
        <v>1735</v>
      </c>
      <c r="C4123" s="312">
        <v>0.8682523148148148</v>
      </c>
      <c r="D4123">
        <v>13</v>
      </c>
      <c r="E4123"/>
      <c r="F4123"/>
      <c r="G4123"/>
      <c r="H4123" t="s">
        <v>1257</v>
      </c>
      <c r="I4123" t="s">
        <v>2001</v>
      </c>
      <c r="J4123"/>
    </row>
    <row r="4124" spans="1:10" ht="15" x14ac:dyDescent="0.2">
      <c r="A4124">
        <v>12</v>
      </c>
      <c r="B4124" t="s">
        <v>1735</v>
      </c>
      <c r="C4124" s="312">
        <v>0.86870370370370376</v>
      </c>
      <c r="D4124">
        <v>13</v>
      </c>
      <c r="E4124"/>
      <c r="F4124"/>
      <c r="G4124" t="s">
        <v>2009</v>
      </c>
      <c r="H4124" t="s">
        <v>1241</v>
      </c>
      <c r="I4124" t="s">
        <v>1252</v>
      </c>
      <c r="J4124"/>
    </row>
    <row r="4125" spans="1:10" ht="15" x14ac:dyDescent="0.2">
      <c r="A4125">
        <v>12</v>
      </c>
      <c r="B4125" t="s">
        <v>1735</v>
      </c>
      <c r="C4125" s="312">
        <v>0.86881944444444448</v>
      </c>
      <c r="D4125">
        <v>13</v>
      </c>
      <c r="E4125"/>
      <c r="F4125"/>
      <c r="G4125"/>
      <c r="H4125" t="s">
        <v>1241</v>
      </c>
      <c r="I4125" t="s">
        <v>2001</v>
      </c>
      <c r="J4125"/>
    </row>
    <row r="4126" spans="1:10" ht="15" x14ac:dyDescent="0.2">
      <c r="A4126">
        <v>12</v>
      </c>
      <c r="B4126" t="s">
        <v>1735</v>
      </c>
      <c r="C4126" s="312">
        <v>0.86964120370370368</v>
      </c>
      <c r="D4126">
        <v>13</v>
      </c>
      <c r="E4126"/>
      <c r="F4126"/>
      <c r="G4126"/>
      <c r="H4126"/>
      <c r="I4126" t="s">
        <v>1252</v>
      </c>
      <c r="J4126"/>
    </row>
    <row r="4127" spans="1:10" ht="15" x14ac:dyDescent="0.2">
      <c r="A4127">
        <v>12</v>
      </c>
      <c r="B4127" t="s">
        <v>1735</v>
      </c>
      <c r="C4127" s="312">
        <v>0.8703819444444445</v>
      </c>
      <c r="D4127">
        <v>14</v>
      </c>
      <c r="E4127"/>
      <c r="F4127"/>
      <c r="G4127"/>
      <c r="H4127"/>
      <c r="I4127" t="s">
        <v>1252</v>
      </c>
      <c r="J4127"/>
    </row>
    <row r="4128" spans="1:10" ht="15" x14ac:dyDescent="0.2">
      <c r="A4128">
        <v>12</v>
      </c>
      <c r="B4128" t="s">
        <v>1735</v>
      </c>
      <c r="C4128" s="312">
        <v>0.87187500000000007</v>
      </c>
      <c r="D4128">
        <v>14</v>
      </c>
      <c r="E4128"/>
      <c r="F4128"/>
      <c r="G4128"/>
      <c r="H4128"/>
      <c r="I4128" t="s">
        <v>1252</v>
      </c>
      <c r="J4128"/>
    </row>
    <row r="4129" spans="1:10" ht="15" x14ac:dyDescent="0.2">
      <c r="A4129">
        <v>12</v>
      </c>
      <c r="B4129" t="s">
        <v>1735</v>
      </c>
      <c r="C4129" s="312">
        <v>0.87214120370370374</v>
      </c>
      <c r="D4129">
        <v>14</v>
      </c>
      <c r="E4129"/>
      <c r="F4129"/>
      <c r="G4129" t="s">
        <v>1450</v>
      </c>
      <c r="H4129"/>
      <c r="I4129" t="s">
        <v>1252</v>
      </c>
      <c r="J4129"/>
    </row>
    <row r="4130" spans="1:10" ht="15" x14ac:dyDescent="0.2">
      <c r="A4130">
        <v>12</v>
      </c>
      <c r="B4130" t="s">
        <v>1735</v>
      </c>
      <c r="C4130" s="312">
        <v>0.87276620370370372</v>
      </c>
      <c r="D4130">
        <v>14</v>
      </c>
      <c r="E4130"/>
      <c r="F4130"/>
      <c r="G4130"/>
      <c r="H4130"/>
      <c r="I4130" t="s">
        <v>1252</v>
      </c>
      <c r="J4130"/>
    </row>
    <row r="4131" spans="1:10" ht="15" x14ac:dyDescent="0.2">
      <c r="A4131">
        <v>12</v>
      </c>
      <c r="B4131" t="s">
        <v>1735</v>
      </c>
      <c r="C4131" s="312">
        <v>0.87332175925925926</v>
      </c>
      <c r="D4131">
        <v>14</v>
      </c>
      <c r="E4131"/>
      <c r="F4131"/>
      <c r="G4131"/>
      <c r="H4131"/>
      <c r="I4131" t="s">
        <v>1252</v>
      </c>
      <c r="J4131"/>
    </row>
    <row r="4132" spans="1:10" ht="15" x14ac:dyDescent="0.2">
      <c r="A4132">
        <v>12</v>
      </c>
      <c r="B4132" t="s">
        <v>1735</v>
      </c>
      <c r="C4132" s="312">
        <v>0.93924768518518509</v>
      </c>
      <c r="D4132">
        <v>14</v>
      </c>
      <c r="E4132"/>
      <c r="F4132"/>
      <c r="G4132"/>
      <c r="H4132"/>
      <c r="I4132" t="s">
        <v>1252</v>
      </c>
      <c r="J4132"/>
    </row>
    <row r="4133" spans="1:10" ht="15" x14ac:dyDescent="0.2">
      <c r="A4133">
        <v>12</v>
      </c>
      <c r="B4133" t="s">
        <v>1735</v>
      </c>
      <c r="C4133" s="312">
        <v>0.94034722222222233</v>
      </c>
      <c r="D4133">
        <v>14</v>
      </c>
      <c r="E4133"/>
      <c r="F4133"/>
      <c r="G4133">
        <v>19</v>
      </c>
      <c r="H4133" t="s">
        <v>1298</v>
      </c>
      <c r="I4133" t="s">
        <v>1252</v>
      </c>
      <c r="J4133"/>
    </row>
    <row r="4134" spans="1:10" ht="15" x14ac:dyDescent="0.2">
      <c r="A4134">
        <v>12</v>
      </c>
      <c r="B4134" t="s">
        <v>1735</v>
      </c>
      <c r="C4134" s="312">
        <v>0.98192129629629632</v>
      </c>
      <c r="D4134">
        <v>10</v>
      </c>
      <c r="E4134"/>
      <c r="F4134"/>
      <c r="G4134"/>
      <c r="H4134"/>
      <c r="I4134"/>
      <c r="J4134"/>
    </row>
    <row r="4135" spans="1:10" ht="15" x14ac:dyDescent="0.2">
      <c r="A4135">
        <v>12</v>
      </c>
      <c r="B4135" t="s">
        <v>1735</v>
      </c>
      <c r="C4135" s="312">
        <v>0.98209490740740746</v>
      </c>
      <c r="D4135">
        <v>10</v>
      </c>
      <c r="E4135"/>
      <c r="F4135"/>
      <c r="G4135" t="s">
        <v>1887</v>
      </c>
      <c r="H4135"/>
      <c r="I4135" t="s">
        <v>1252</v>
      </c>
      <c r="J4135" t="s">
        <v>2010</v>
      </c>
    </row>
    <row r="4136" spans="1:10" ht="15" x14ac:dyDescent="0.2">
      <c r="A4136">
        <v>12</v>
      </c>
      <c r="B4136" t="s">
        <v>1735</v>
      </c>
      <c r="C4136" s="312">
        <v>0.9909027777777778</v>
      </c>
      <c r="D4136">
        <v>10</v>
      </c>
      <c r="E4136"/>
      <c r="F4136"/>
      <c r="G4136">
        <v>28</v>
      </c>
      <c r="H4136" t="s">
        <v>1298</v>
      </c>
      <c r="I4136" t="s">
        <v>1252</v>
      </c>
      <c r="J4136"/>
    </row>
    <row r="4137" spans="1:10" ht="15" x14ac:dyDescent="0.2">
      <c r="A4137">
        <v>12</v>
      </c>
      <c r="B4137" t="s">
        <v>1735</v>
      </c>
      <c r="C4137" s="312">
        <v>0.9937731481481481</v>
      </c>
      <c r="D4137">
        <v>10</v>
      </c>
      <c r="E4137"/>
      <c r="F4137"/>
      <c r="G4137" t="s">
        <v>1887</v>
      </c>
      <c r="H4137" t="s">
        <v>1241</v>
      </c>
      <c r="I4137" t="s">
        <v>1252</v>
      </c>
      <c r="J4137"/>
    </row>
    <row r="4138" spans="1:10" ht="15" x14ac:dyDescent="0.2">
      <c r="A4138">
        <v>13</v>
      </c>
      <c r="B4138" t="s">
        <v>1316</v>
      </c>
      <c r="C4138" s="312">
        <v>0.94406249999999992</v>
      </c>
      <c r="D4138">
        <v>20</v>
      </c>
      <c r="E4138"/>
      <c r="F4138"/>
      <c r="G4138"/>
      <c r="H4138"/>
      <c r="I4138"/>
      <c r="J4138"/>
    </row>
    <row r="4139" spans="1:10" ht="15" x14ac:dyDescent="0.2">
      <c r="A4139">
        <v>13</v>
      </c>
      <c r="B4139" t="s">
        <v>1229</v>
      </c>
      <c r="C4139" s="312">
        <v>0.3294212962962963</v>
      </c>
      <c r="D4139">
        <v>21</v>
      </c>
      <c r="E4139"/>
      <c r="F4139"/>
      <c r="G4139">
        <v>19</v>
      </c>
      <c r="H4139"/>
      <c r="I4139"/>
      <c r="J4139" t="s">
        <v>1960</v>
      </c>
    </row>
    <row r="4140" spans="1:10" ht="15" x14ac:dyDescent="0.2">
      <c r="A4140">
        <v>13</v>
      </c>
      <c r="B4140" s="84">
        <v>44200</v>
      </c>
      <c r="C4140" s="312">
        <v>0.99474537037037036</v>
      </c>
      <c r="D4140">
        <v>18</v>
      </c>
      <c r="E4140"/>
      <c r="F4140"/>
      <c r="G4140"/>
      <c r="H4140"/>
      <c r="I4140"/>
      <c r="J4140"/>
    </row>
    <row r="4141" spans="1:10" ht="15" x14ac:dyDescent="0.2">
      <c r="A4141">
        <v>13</v>
      </c>
      <c r="B4141" s="84">
        <v>44320</v>
      </c>
      <c r="C4141" s="312">
        <v>0.81753472222222223</v>
      </c>
      <c r="D4141">
        <v>24</v>
      </c>
      <c r="E4141"/>
      <c r="F4141"/>
      <c r="G4141">
        <v>26</v>
      </c>
      <c r="H4141"/>
      <c r="I4141"/>
      <c r="J4141"/>
    </row>
    <row r="4142" spans="1:10" ht="15" x14ac:dyDescent="0.2">
      <c r="A4142">
        <v>13</v>
      </c>
      <c r="B4142" s="84">
        <v>44504</v>
      </c>
      <c r="C4142" s="312">
        <v>0.77231481481481479</v>
      </c>
      <c r="D4142">
        <v>25</v>
      </c>
      <c r="E4142"/>
      <c r="F4142"/>
      <c r="G4142" t="s">
        <v>1412</v>
      </c>
      <c r="H4142" t="s">
        <v>1241</v>
      </c>
      <c r="I4142"/>
      <c r="J4142"/>
    </row>
    <row r="4143" spans="1:10" ht="15" x14ac:dyDescent="0.2">
      <c r="A4143">
        <v>13</v>
      </c>
      <c r="B4143" s="84">
        <v>44504</v>
      </c>
      <c r="C4143" s="312">
        <v>0.77436342592592589</v>
      </c>
      <c r="D4143">
        <v>25</v>
      </c>
      <c r="E4143"/>
      <c r="F4143"/>
      <c r="G4143"/>
      <c r="H4143"/>
      <c r="I4143" t="s">
        <v>1252</v>
      </c>
      <c r="J4143"/>
    </row>
    <row r="4144" spans="1:10" ht="15" x14ac:dyDescent="0.2">
      <c r="A4144">
        <v>13</v>
      </c>
      <c r="B4144" s="84">
        <v>44504</v>
      </c>
      <c r="C4144" s="312">
        <v>0.77437500000000004</v>
      </c>
      <c r="D4144">
        <v>25</v>
      </c>
      <c r="E4144"/>
      <c r="F4144"/>
      <c r="G4144"/>
      <c r="H4144"/>
      <c r="I4144" t="s">
        <v>1252</v>
      </c>
      <c r="J4144" t="s">
        <v>2011</v>
      </c>
    </row>
    <row r="4145" spans="1:10" ht="15" x14ac:dyDescent="0.2">
      <c r="A4145">
        <v>13</v>
      </c>
      <c r="B4145" s="84">
        <v>44504</v>
      </c>
      <c r="C4145" s="312">
        <v>0.77447916666666661</v>
      </c>
      <c r="D4145">
        <v>25</v>
      </c>
      <c r="E4145"/>
      <c r="F4145"/>
      <c r="G4145"/>
      <c r="H4145"/>
      <c r="I4145" t="s">
        <v>1252</v>
      </c>
      <c r="J4145"/>
    </row>
    <row r="4146" spans="1:10" ht="15" x14ac:dyDescent="0.2">
      <c r="A4146">
        <v>13</v>
      </c>
      <c r="B4146" s="84">
        <v>44504</v>
      </c>
      <c r="C4146" s="312">
        <v>0.77465277777777775</v>
      </c>
      <c r="D4146">
        <v>25</v>
      </c>
      <c r="E4146"/>
      <c r="F4146"/>
      <c r="G4146">
        <v>26</v>
      </c>
      <c r="H4146"/>
      <c r="I4146" t="s">
        <v>1252</v>
      </c>
      <c r="J4146"/>
    </row>
    <row r="4147" spans="1:10" ht="15" x14ac:dyDescent="0.2">
      <c r="A4147">
        <v>13</v>
      </c>
      <c r="B4147" t="s">
        <v>1387</v>
      </c>
      <c r="C4147" s="312">
        <v>2.1064814814814814E-2</v>
      </c>
      <c r="D4147">
        <v>13</v>
      </c>
      <c r="E4147"/>
      <c r="F4147"/>
      <c r="G4147" t="s">
        <v>591</v>
      </c>
      <c r="H4147"/>
      <c r="I4147"/>
      <c r="J4147"/>
    </row>
    <row r="4148" spans="1:10" ht="15" x14ac:dyDescent="0.2">
      <c r="A4148">
        <v>13</v>
      </c>
      <c r="B4148" t="s">
        <v>1387</v>
      </c>
      <c r="C4148" s="312">
        <v>2.1076388888888891E-2</v>
      </c>
      <c r="D4148">
        <v>13</v>
      </c>
      <c r="E4148"/>
      <c r="F4148"/>
      <c r="G4148"/>
      <c r="H4148"/>
      <c r="I4148"/>
      <c r="J4148"/>
    </row>
    <row r="4149" spans="1:10" ht="15" x14ac:dyDescent="0.2">
      <c r="A4149">
        <v>13</v>
      </c>
      <c r="B4149" t="s">
        <v>1242</v>
      </c>
      <c r="C4149" s="312">
        <v>0.20371527777777776</v>
      </c>
      <c r="D4149">
        <v>12</v>
      </c>
      <c r="E4149"/>
      <c r="F4149"/>
      <c r="G4149">
        <v>19</v>
      </c>
      <c r="H4149"/>
      <c r="I4149"/>
      <c r="J4149"/>
    </row>
    <row r="4150" spans="1:10" ht="15" x14ac:dyDescent="0.2">
      <c r="A4150">
        <v>13</v>
      </c>
      <c r="B4150" t="s">
        <v>1264</v>
      </c>
      <c r="C4150" s="312">
        <v>0.85593750000000002</v>
      </c>
      <c r="D4150">
        <v>14</v>
      </c>
      <c r="E4150"/>
      <c r="F4150"/>
      <c r="G4150"/>
      <c r="H4150"/>
      <c r="I4150"/>
      <c r="J4150" t="s">
        <v>2012</v>
      </c>
    </row>
    <row r="4151" spans="1:10" ht="15" x14ac:dyDescent="0.2">
      <c r="A4151">
        <v>13</v>
      </c>
      <c r="B4151" t="s">
        <v>1391</v>
      </c>
      <c r="C4151" s="312">
        <v>0.80555555555555547</v>
      </c>
      <c r="D4151">
        <v>17</v>
      </c>
      <c r="E4151"/>
      <c r="F4151"/>
      <c r="G4151"/>
      <c r="H4151"/>
      <c r="I4151"/>
      <c r="J4151"/>
    </row>
    <row r="4152" spans="1:10" ht="15" x14ac:dyDescent="0.2">
      <c r="A4152">
        <v>13</v>
      </c>
      <c r="B4152" t="s">
        <v>1265</v>
      </c>
      <c r="C4152" s="312">
        <v>0.74806712962962962</v>
      </c>
      <c r="D4152">
        <v>19</v>
      </c>
      <c r="E4152"/>
      <c r="F4152"/>
      <c r="G4152"/>
      <c r="H4152"/>
      <c r="I4152"/>
      <c r="J4152"/>
    </row>
    <row r="4153" spans="1:10" ht="15" x14ac:dyDescent="0.2">
      <c r="A4153">
        <v>13</v>
      </c>
      <c r="B4153" s="84">
        <v>44233</v>
      </c>
      <c r="C4153" s="312">
        <v>0.76197916666666676</v>
      </c>
      <c r="D4153">
        <v>18</v>
      </c>
      <c r="E4153"/>
      <c r="F4153"/>
      <c r="G4153" t="s">
        <v>1722</v>
      </c>
      <c r="H4153"/>
      <c r="I4153"/>
      <c r="J4153"/>
    </row>
    <row r="4154" spans="1:10" ht="15" x14ac:dyDescent="0.2">
      <c r="A4154">
        <v>13</v>
      </c>
      <c r="B4154" s="84">
        <v>44292</v>
      </c>
      <c r="C4154" s="312">
        <v>0.27976851851851853</v>
      </c>
      <c r="D4154">
        <v>5</v>
      </c>
      <c r="E4154"/>
      <c r="F4154"/>
      <c r="G4154"/>
      <c r="H4154"/>
      <c r="I4154"/>
      <c r="J4154"/>
    </row>
    <row r="4155" spans="1:10" ht="15" x14ac:dyDescent="0.2">
      <c r="A4155">
        <v>13</v>
      </c>
      <c r="B4155" s="84">
        <v>44292</v>
      </c>
      <c r="C4155" s="312">
        <v>0.28821759259259255</v>
      </c>
      <c r="D4155">
        <v>5</v>
      </c>
      <c r="E4155"/>
      <c r="F4155"/>
      <c r="G4155" t="s">
        <v>591</v>
      </c>
      <c r="H4155"/>
      <c r="I4155" t="s">
        <v>1252</v>
      </c>
      <c r="J4155"/>
    </row>
    <row r="4156" spans="1:10" ht="15" x14ac:dyDescent="0.2">
      <c r="A4156">
        <v>13</v>
      </c>
      <c r="B4156" s="84">
        <v>44292</v>
      </c>
      <c r="C4156" s="312">
        <v>0.28858796296296296</v>
      </c>
      <c r="D4156">
        <v>5</v>
      </c>
      <c r="E4156"/>
      <c r="F4156"/>
      <c r="G4156"/>
      <c r="H4156"/>
      <c r="I4156" t="s">
        <v>1252</v>
      </c>
      <c r="J4156"/>
    </row>
    <row r="4157" spans="1:10" ht="15" x14ac:dyDescent="0.2">
      <c r="A4157">
        <v>13</v>
      </c>
      <c r="B4157" s="84">
        <v>44292</v>
      </c>
      <c r="C4157" s="312">
        <v>0.73760416666666673</v>
      </c>
      <c r="D4157">
        <v>20</v>
      </c>
      <c r="E4157"/>
      <c r="F4157"/>
      <c r="G4157"/>
      <c r="H4157"/>
      <c r="I4157"/>
      <c r="J4157"/>
    </row>
    <row r="4158" spans="1:10" ht="15" x14ac:dyDescent="0.2">
      <c r="A4158">
        <v>13</v>
      </c>
      <c r="B4158" s="84">
        <v>44292</v>
      </c>
      <c r="C4158" s="312">
        <v>0.28280092592592593</v>
      </c>
      <c r="D4158">
        <v>9</v>
      </c>
      <c r="E4158"/>
      <c r="F4158"/>
      <c r="G4158"/>
      <c r="H4158"/>
      <c r="I4158"/>
      <c r="J4158"/>
    </row>
    <row r="4159" spans="1:10" ht="15" x14ac:dyDescent="0.2">
      <c r="A4159">
        <v>13</v>
      </c>
      <c r="B4159" s="84">
        <v>44536</v>
      </c>
      <c r="C4159" s="312">
        <v>4.9004629629629627E-2</v>
      </c>
      <c r="D4159">
        <v>9</v>
      </c>
      <c r="E4159"/>
      <c r="F4159"/>
      <c r="G4159" t="s">
        <v>591</v>
      </c>
      <c r="H4159"/>
      <c r="I4159"/>
      <c r="J4159"/>
    </row>
    <row r="4160" spans="1:10" ht="15" x14ac:dyDescent="0.2">
      <c r="A4160">
        <v>13</v>
      </c>
      <c r="B4160" t="s">
        <v>1733</v>
      </c>
      <c r="C4160" s="312">
        <v>0.99519675925925932</v>
      </c>
      <c r="D4160">
        <v>10</v>
      </c>
      <c r="E4160"/>
      <c r="F4160"/>
      <c r="G4160" t="s">
        <v>1722</v>
      </c>
      <c r="H4160"/>
      <c r="I4160"/>
      <c r="J4160"/>
    </row>
    <row r="4161" spans="1:10" ht="15" x14ac:dyDescent="0.2">
      <c r="A4161">
        <v>13</v>
      </c>
      <c r="B4161" t="s">
        <v>1733</v>
      </c>
      <c r="C4161" s="312">
        <v>0.99547453703703714</v>
      </c>
      <c r="D4161">
        <v>10</v>
      </c>
      <c r="E4161"/>
      <c r="F4161"/>
      <c r="G4161"/>
      <c r="H4161"/>
      <c r="I4161" t="s">
        <v>1252</v>
      </c>
      <c r="J4161"/>
    </row>
    <row r="4162" spans="1:10" ht="15" x14ac:dyDescent="0.2">
      <c r="A4162">
        <v>13</v>
      </c>
      <c r="B4162" t="s">
        <v>1398</v>
      </c>
      <c r="C4162" s="312">
        <v>0.12061342592592593</v>
      </c>
      <c r="D4162">
        <v>13</v>
      </c>
      <c r="E4162"/>
      <c r="F4162"/>
      <c r="G4162" t="s">
        <v>591</v>
      </c>
      <c r="H4162"/>
      <c r="I4162"/>
      <c r="J4162"/>
    </row>
    <row r="4163" spans="1:10" ht="15" x14ac:dyDescent="0.2">
      <c r="A4163">
        <v>13</v>
      </c>
      <c r="B4163" t="s">
        <v>1398</v>
      </c>
      <c r="C4163" s="312">
        <v>0.12113425925925925</v>
      </c>
      <c r="D4163">
        <v>13</v>
      </c>
      <c r="E4163"/>
      <c r="F4163"/>
      <c r="G4163"/>
      <c r="H4163"/>
      <c r="I4163" t="s">
        <v>1252</v>
      </c>
      <c r="J4163"/>
    </row>
    <row r="4164" spans="1:10" ht="15" x14ac:dyDescent="0.2">
      <c r="A4164">
        <v>13</v>
      </c>
      <c r="B4164" t="s">
        <v>1352</v>
      </c>
      <c r="C4164" s="312">
        <v>0.89106481481481481</v>
      </c>
      <c r="D4164">
        <v>11</v>
      </c>
      <c r="E4164"/>
      <c r="F4164"/>
      <c r="G4164"/>
      <c r="H4164"/>
      <c r="I4164"/>
      <c r="J4164"/>
    </row>
    <row r="4165" spans="1:10" ht="15" x14ac:dyDescent="0.2">
      <c r="A4165">
        <v>13</v>
      </c>
      <c r="B4165" t="s">
        <v>1800</v>
      </c>
      <c r="C4165" s="312">
        <v>0.2159837962962963</v>
      </c>
      <c r="D4165">
        <v>14</v>
      </c>
      <c r="E4165"/>
      <c r="F4165"/>
      <c r="G4165">
        <v>30</v>
      </c>
      <c r="H4165"/>
      <c r="I4165"/>
      <c r="J4165"/>
    </row>
    <row r="4166" spans="1:10" ht="15" x14ac:dyDescent="0.2">
      <c r="A4166">
        <v>13</v>
      </c>
      <c r="B4166" t="s">
        <v>1800</v>
      </c>
      <c r="C4166" s="312">
        <v>0.92815972222222232</v>
      </c>
      <c r="D4166">
        <v>10</v>
      </c>
      <c r="E4166"/>
      <c r="F4166"/>
      <c r="G4166"/>
      <c r="H4166"/>
      <c r="I4166"/>
      <c r="J4166"/>
    </row>
    <row r="4167" spans="1:10" ht="15" x14ac:dyDescent="0.2">
      <c r="A4167">
        <v>13</v>
      </c>
      <c r="B4167" t="s">
        <v>1756</v>
      </c>
      <c r="C4167" s="312">
        <v>0.23787037037037037</v>
      </c>
      <c r="D4167">
        <v>17</v>
      </c>
      <c r="E4167"/>
      <c r="F4167"/>
      <c r="G4167"/>
      <c r="H4167"/>
      <c r="I4167"/>
      <c r="J4167"/>
    </row>
    <row r="4168" spans="1:10" ht="15" x14ac:dyDescent="0.2">
      <c r="A4168">
        <v>13</v>
      </c>
      <c r="B4168" t="s">
        <v>1757</v>
      </c>
      <c r="C4168" s="312">
        <v>0.99760416666666663</v>
      </c>
      <c r="D4168">
        <v>16</v>
      </c>
      <c r="E4168"/>
      <c r="F4168"/>
      <c r="G4168"/>
      <c r="H4168"/>
      <c r="I4168"/>
      <c r="J4168"/>
    </row>
    <row r="4169" spans="1:10" ht="15" x14ac:dyDescent="0.2">
      <c r="A4169">
        <v>13</v>
      </c>
      <c r="B4169" t="s">
        <v>1757</v>
      </c>
      <c r="C4169" s="312">
        <v>0.99776620370370372</v>
      </c>
      <c r="D4169">
        <v>16</v>
      </c>
      <c r="E4169"/>
      <c r="F4169"/>
      <c r="G4169"/>
      <c r="H4169"/>
      <c r="I4169" t="s">
        <v>1252</v>
      </c>
      <c r="J4169"/>
    </row>
    <row r="4170" spans="1:10" ht="15" x14ac:dyDescent="0.2">
      <c r="A4170">
        <v>13</v>
      </c>
      <c r="B4170" t="s">
        <v>1757</v>
      </c>
      <c r="C4170" s="312">
        <v>0.9978703703703703</v>
      </c>
      <c r="D4170">
        <v>16</v>
      </c>
      <c r="E4170"/>
      <c r="F4170"/>
      <c r="G4170"/>
      <c r="H4170"/>
      <c r="I4170" t="s">
        <v>1252</v>
      </c>
      <c r="J4170"/>
    </row>
    <row r="4171" spans="1:10" ht="15" x14ac:dyDescent="0.2">
      <c r="A4171">
        <v>14</v>
      </c>
      <c r="B4171" t="s">
        <v>1318</v>
      </c>
      <c r="C4171" s="312">
        <v>0.86523148148148143</v>
      </c>
      <c r="D4171">
        <v>23</v>
      </c>
      <c r="E4171"/>
      <c r="F4171"/>
      <c r="G4171" t="s">
        <v>1450</v>
      </c>
      <c r="H4171" t="s">
        <v>1241</v>
      </c>
      <c r="I4171"/>
      <c r="J4171"/>
    </row>
    <row r="4172" spans="1:10" ht="15" x14ac:dyDescent="0.2">
      <c r="A4172">
        <v>14</v>
      </c>
      <c r="B4172" t="s">
        <v>1230</v>
      </c>
      <c r="C4172" s="312">
        <v>5.7881944444444444E-2</v>
      </c>
      <c r="D4172">
        <v>18</v>
      </c>
      <c r="E4172"/>
      <c r="F4172"/>
      <c r="G4172">
        <v>19</v>
      </c>
      <c r="H4172" t="s">
        <v>1241</v>
      </c>
      <c r="I4172"/>
      <c r="J4172"/>
    </row>
    <row r="4173" spans="1:10" ht="15" x14ac:dyDescent="0.2">
      <c r="A4173">
        <v>14</v>
      </c>
      <c r="B4173" s="84">
        <v>44290</v>
      </c>
      <c r="C4173" s="312">
        <v>0.25780092592592591</v>
      </c>
      <c r="D4173">
        <v>22</v>
      </c>
      <c r="E4173"/>
      <c r="F4173"/>
      <c r="G4173">
        <v>26</v>
      </c>
      <c r="H4173" t="s">
        <v>1241</v>
      </c>
      <c r="I4173"/>
      <c r="J4173"/>
    </row>
    <row r="4174" spans="1:10" ht="15" x14ac:dyDescent="0.2">
      <c r="A4174">
        <v>14</v>
      </c>
      <c r="B4174" t="s">
        <v>1234</v>
      </c>
      <c r="C4174" s="312">
        <v>0.82268518518518519</v>
      </c>
      <c r="D4174">
        <v>28</v>
      </c>
      <c r="E4174"/>
      <c r="F4174"/>
      <c r="G4174"/>
      <c r="H4174"/>
      <c r="I4174"/>
      <c r="J4174"/>
    </row>
    <row r="4175" spans="1:10" ht="15" x14ac:dyDescent="0.2">
      <c r="A4175">
        <v>14</v>
      </c>
      <c r="B4175" t="s">
        <v>1234</v>
      </c>
      <c r="C4175" s="312">
        <v>0.82269675925925922</v>
      </c>
      <c r="D4175">
        <v>28</v>
      </c>
      <c r="E4175"/>
      <c r="F4175"/>
      <c r="G4175" t="s">
        <v>591</v>
      </c>
      <c r="H4175"/>
      <c r="I4175" t="s">
        <v>1252</v>
      </c>
      <c r="J4175"/>
    </row>
    <row r="4176" spans="1:10" ht="15" x14ac:dyDescent="0.2">
      <c r="A4176">
        <v>14</v>
      </c>
      <c r="B4176" t="s">
        <v>1238</v>
      </c>
      <c r="C4176" s="312">
        <v>0.20600694444444445</v>
      </c>
      <c r="D4176">
        <v>13</v>
      </c>
      <c r="E4176"/>
      <c r="F4176"/>
      <c r="G4176">
        <v>19</v>
      </c>
      <c r="H4176" t="s">
        <v>1241</v>
      </c>
      <c r="I4176" t="s">
        <v>1743</v>
      </c>
      <c r="J4176"/>
    </row>
    <row r="4177" spans="1:10" ht="15" x14ac:dyDescent="0.2">
      <c r="A4177">
        <v>14</v>
      </c>
      <c r="B4177" t="s">
        <v>1238</v>
      </c>
      <c r="C4177" s="312">
        <v>0.2116550925925926</v>
      </c>
      <c r="D4177">
        <v>13</v>
      </c>
      <c r="E4177"/>
      <c r="F4177"/>
      <c r="G4177"/>
      <c r="H4177" t="s">
        <v>1241</v>
      </c>
      <c r="I4177" t="s">
        <v>1252</v>
      </c>
      <c r="J4177"/>
    </row>
    <row r="4178" spans="1:10" ht="15" x14ac:dyDescent="0.2">
      <c r="A4178">
        <v>14</v>
      </c>
      <c r="B4178" t="s">
        <v>1238</v>
      </c>
      <c r="C4178" s="312">
        <v>0.21276620370370369</v>
      </c>
      <c r="D4178">
        <v>13</v>
      </c>
      <c r="E4178"/>
      <c r="F4178"/>
      <c r="G4178" t="s">
        <v>591</v>
      </c>
      <c r="H4178" t="s">
        <v>1241</v>
      </c>
      <c r="I4178" t="s">
        <v>1252</v>
      </c>
      <c r="J4178"/>
    </row>
    <row r="4179" spans="1:10" ht="15" x14ac:dyDescent="0.2">
      <c r="A4179">
        <v>14</v>
      </c>
      <c r="B4179" t="s">
        <v>1238</v>
      </c>
      <c r="C4179" s="312">
        <v>0.21516203703703704</v>
      </c>
      <c r="D4179">
        <v>13</v>
      </c>
      <c r="E4179"/>
      <c r="F4179"/>
      <c r="G4179"/>
      <c r="H4179"/>
      <c r="I4179" t="s">
        <v>1252</v>
      </c>
      <c r="J4179"/>
    </row>
    <row r="4180" spans="1:10" ht="15" x14ac:dyDescent="0.2">
      <c r="A4180">
        <v>14</v>
      </c>
      <c r="B4180" t="s">
        <v>1238</v>
      </c>
      <c r="C4180" s="312">
        <v>0.23893518518518519</v>
      </c>
      <c r="D4180">
        <v>13</v>
      </c>
      <c r="E4180"/>
      <c r="F4180"/>
      <c r="G4180" t="s">
        <v>591</v>
      </c>
      <c r="H4180"/>
      <c r="I4180"/>
      <c r="J4180" t="s">
        <v>2013</v>
      </c>
    </row>
    <row r="4181" spans="1:10" ht="15" x14ac:dyDescent="0.2">
      <c r="A4181">
        <v>14</v>
      </c>
      <c r="B4181" t="s">
        <v>1240</v>
      </c>
      <c r="C4181" s="312">
        <v>0.20637731481481481</v>
      </c>
      <c r="D4181">
        <v>14</v>
      </c>
      <c r="E4181"/>
      <c r="F4181"/>
      <c r="G4181"/>
      <c r="H4181" t="s">
        <v>1241</v>
      </c>
      <c r="I4181"/>
      <c r="J4181"/>
    </row>
    <row r="4182" spans="1:10" ht="15" x14ac:dyDescent="0.2">
      <c r="A4182">
        <v>14</v>
      </c>
      <c r="B4182" t="s">
        <v>1240</v>
      </c>
      <c r="C4182" s="312">
        <v>0.20681712962962964</v>
      </c>
      <c r="D4182">
        <v>14</v>
      </c>
      <c r="E4182"/>
      <c r="F4182"/>
      <c r="G4182"/>
      <c r="H4182" t="s">
        <v>1241</v>
      </c>
      <c r="I4182" t="s">
        <v>1252</v>
      </c>
      <c r="J4182"/>
    </row>
    <row r="4183" spans="1:10" ht="15" x14ac:dyDescent="0.2">
      <c r="A4183">
        <v>14</v>
      </c>
      <c r="B4183" t="s">
        <v>1240</v>
      </c>
      <c r="C4183" s="312">
        <v>0.21059027777777775</v>
      </c>
      <c r="D4183">
        <v>14</v>
      </c>
      <c r="E4183"/>
      <c r="F4183"/>
      <c r="G4183"/>
      <c r="H4183" t="s">
        <v>1241</v>
      </c>
      <c r="I4183" t="s">
        <v>1252</v>
      </c>
      <c r="J4183"/>
    </row>
    <row r="4184" spans="1:10" ht="15" x14ac:dyDescent="0.2">
      <c r="A4184">
        <v>14</v>
      </c>
      <c r="B4184" t="s">
        <v>1240</v>
      </c>
      <c r="C4184" s="312">
        <v>0.21121527777777779</v>
      </c>
      <c r="D4184">
        <v>14</v>
      </c>
      <c r="E4184"/>
      <c r="F4184"/>
      <c r="G4184"/>
      <c r="H4184"/>
      <c r="I4184"/>
      <c r="J4184"/>
    </row>
    <row r="4185" spans="1:10" ht="15" x14ac:dyDescent="0.2">
      <c r="A4185">
        <v>14</v>
      </c>
      <c r="B4185" t="s">
        <v>1240</v>
      </c>
      <c r="C4185" s="312">
        <v>0.21887731481481479</v>
      </c>
      <c r="D4185">
        <v>14</v>
      </c>
      <c r="E4185"/>
      <c r="F4185"/>
      <c r="G4185"/>
      <c r="H4185" t="s">
        <v>1241</v>
      </c>
      <c r="I4185"/>
      <c r="J4185"/>
    </row>
    <row r="4186" spans="1:10" ht="15" x14ac:dyDescent="0.2">
      <c r="A4186">
        <v>14</v>
      </c>
      <c r="B4186" t="s">
        <v>1374</v>
      </c>
      <c r="C4186" s="312">
        <v>8.1018518518518517E-2</v>
      </c>
      <c r="D4186">
        <v>23</v>
      </c>
      <c r="E4186"/>
      <c r="F4186"/>
      <c r="G4186" t="s">
        <v>591</v>
      </c>
      <c r="H4186"/>
      <c r="I4186"/>
      <c r="J4186"/>
    </row>
    <row r="4187" spans="1:10" ht="15" x14ac:dyDescent="0.2">
      <c r="A4187">
        <v>14</v>
      </c>
      <c r="B4187" t="s">
        <v>1464</v>
      </c>
      <c r="C4187" s="312">
        <v>5.3819444444444448E-2</v>
      </c>
      <c r="D4187">
        <v>14</v>
      </c>
      <c r="E4187"/>
      <c r="F4187"/>
      <c r="G4187"/>
      <c r="H4187" t="s">
        <v>1241</v>
      </c>
      <c r="I4187"/>
      <c r="J4187"/>
    </row>
    <row r="4188" spans="1:10" ht="15" x14ac:dyDescent="0.2">
      <c r="A4188">
        <v>14</v>
      </c>
      <c r="B4188" t="s">
        <v>1464</v>
      </c>
      <c r="C4188" s="312">
        <v>0.89055555555555566</v>
      </c>
      <c r="D4188">
        <v>18</v>
      </c>
      <c r="E4188"/>
      <c r="F4188"/>
      <c r="G4188" t="s">
        <v>1730</v>
      </c>
      <c r="H4188"/>
      <c r="I4188"/>
      <c r="J4188"/>
    </row>
    <row r="4189" spans="1:10" ht="15" x14ac:dyDescent="0.2">
      <c r="A4189">
        <v>14</v>
      </c>
      <c r="B4189" t="s">
        <v>1415</v>
      </c>
      <c r="C4189" s="312">
        <v>0.29181712962962963</v>
      </c>
      <c r="D4189">
        <v>15</v>
      </c>
      <c r="E4189"/>
      <c r="F4189"/>
      <c r="G4189">
        <v>26</v>
      </c>
      <c r="H4189"/>
      <c r="I4189"/>
      <c r="J4189"/>
    </row>
    <row r="4190" spans="1:10" ht="15" x14ac:dyDescent="0.2">
      <c r="A4190">
        <v>14</v>
      </c>
      <c r="B4190" t="s">
        <v>1391</v>
      </c>
      <c r="C4190" s="312">
        <v>0.13561342592592593</v>
      </c>
      <c r="D4190">
        <v>12</v>
      </c>
      <c r="E4190"/>
      <c r="F4190"/>
      <c r="G4190" t="s">
        <v>1412</v>
      </c>
      <c r="H4190"/>
      <c r="I4190"/>
      <c r="J4190"/>
    </row>
    <row r="4191" spans="1:10" ht="15" x14ac:dyDescent="0.2">
      <c r="A4191">
        <v>14</v>
      </c>
      <c r="B4191" s="84">
        <v>44445</v>
      </c>
      <c r="C4191" s="312">
        <v>0.91736111111111107</v>
      </c>
      <c r="D4191">
        <v>14</v>
      </c>
      <c r="E4191"/>
      <c r="F4191"/>
      <c r="G4191" t="s">
        <v>591</v>
      </c>
      <c r="H4191" t="s">
        <v>1241</v>
      </c>
      <c r="I4191"/>
      <c r="J4191"/>
    </row>
    <row r="4192" spans="1:10" ht="15" x14ac:dyDescent="0.2">
      <c r="A4192">
        <v>14</v>
      </c>
      <c r="B4192" s="84">
        <v>44263</v>
      </c>
      <c r="C4192" s="312">
        <v>0.15303240740740739</v>
      </c>
      <c r="D4192">
        <v>18</v>
      </c>
      <c r="E4192"/>
      <c r="F4192"/>
      <c r="G4192" t="s">
        <v>1887</v>
      </c>
      <c r="H4192"/>
      <c r="I4192"/>
      <c r="J4192"/>
    </row>
    <row r="4193" spans="1:10" ht="15" x14ac:dyDescent="0.2">
      <c r="A4193">
        <v>14</v>
      </c>
      <c r="B4193" s="84">
        <v>44263</v>
      </c>
      <c r="C4193" s="312">
        <v>0.15571759259259257</v>
      </c>
      <c r="D4193">
        <v>18</v>
      </c>
      <c r="E4193"/>
      <c r="F4193"/>
      <c r="G4193"/>
      <c r="H4193"/>
      <c r="I4193" t="s">
        <v>1252</v>
      </c>
      <c r="J4193"/>
    </row>
    <row r="4194" spans="1:10" ht="15" x14ac:dyDescent="0.2">
      <c r="A4194">
        <v>14</v>
      </c>
      <c r="B4194" s="84">
        <v>44263</v>
      </c>
      <c r="C4194" s="312">
        <v>0.71493055555555562</v>
      </c>
      <c r="D4194">
        <v>26</v>
      </c>
      <c r="E4194"/>
      <c r="F4194"/>
      <c r="G4194" t="s">
        <v>1887</v>
      </c>
      <c r="H4194"/>
      <c r="I4194"/>
      <c r="J4194"/>
    </row>
    <row r="4195" spans="1:10" ht="15" x14ac:dyDescent="0.2">
      <c r="A4195">
        <v>14</v>
      </c>
      <c r="B4195" s="84">
        <v>44416</v>
      </c>
      <c r="C4195" s="312">
        <v>0.16918981481481479</v>
      </c>
      <c r="D4195">
        <v>16</v>
      </c>
      <c r="E4195"/>
      <c r="F4195"/>
      <c r="G4195"/>
      <c r="H4195"/>
      <c r="I4195"/>
      <c r="J4195"/>
    </row>
    <row r="4196" spans="1:10" ht="15" x14ac:dyDescent="0.2">
      <c r="A4196">
        <v>14</v>
      </c>
      <c r="B4196" t="s">
        <v>1452</v>
      </c>
      <c r="C4196" s="312">
        <v>0.87828703703703714</v>
      </c>
      <c r="D4196">
        <v>22</v>
      </c>
      <c r="E4196"/>
      <c r="F4196"/>
      <c r="G4196"/>
      <c r="H4196"/>
      <c r="I4196"/>
      <c r="J4196"/>
    </row>
    <row r="4197" spans="1:10" ht="15" x14ac:dyDescent="0.2">
      <c r="A4197">
        <v>14</v>
      </c>
      <c r="B4197" t="s">
        <v>1801</v>
      </c>
      <c r="C4197" s="312">
        <v>0.84734953703703697</v>
      </c>
      <c r="D4197">
        <v>24</v>
      </c>
      <c r="E4197"/>
      <c r="F4197"/>
      <c r="G4197" t="s">
        <v>591</v>
      </c>
      <c r="H4197"/>
      <c r="I4197" t="s">
        <v>1414</v>
      </c>
      <c r="J4197"/>
    </row>
    <row r="4198" spans="1:10" ht="15" x14ac:dyDescent="0.2">
      <c r="A4198">
        <v>14</v>
      </c>
      <c r="B4198" t="s">
        <v>1802</v>
      </c>
      <c r="C4198" s="312">
        <v>0.15791666666666668</v>
      </c>
      <c r="D4198">
        <v>14</v>
      </c>
      <c r="E4198"/>
      <c r="F4198"/>
      <c r="G4198"/>
      <c r="H4198"/>
      <c r="I4198"/>
      <c r="J4198"/>
    </row>
    <row r="4199" spans="1:10" ht="15" x14ac:dyDescent="0.2">
      <c r="A4199">
        <v>14</v>
      </c>
      <c r="B4199" t="s">
        <v>1802</v>
      </c>
      <c r="C4199" s="312">
        <v>0.15863425925925925</v>
      </c>
      <c r="D4199">
        <v>14</v>
      </c>
      <c r="E4199"/>
      <c r="F4199"/>
      <c r="G4199"/>
      <c r="H4199" t="s">
        <v>1241</v>
      </c>
      <c r="I4199" t="s">
        <v>1252</v>
      </c>
      <c r="J4199"/>
    </row>
    <row r="4200" spans="1:10" ht="15" x14ac:dyDescent="0.2">
      <c r="A4200">
        <v>23</v>
      </c>
      <c r="B4200" t="s">
        <v>1435</v>
      </c>
      <c r="C4200" s="312">
        <v>0.98494212962962957</v>
      </c>
      <c r="D4200">
        <v>13</v>
      </c>
      <c r="E4200"/>
      <c r="F4200"/>
      <c r="G4200">
        <v>24</v>
      </c>
      <c r="H4200"/>
      <c r="I4200"/>
      <c r="J4200"/>
    </row>
    <row r="4201" spans="1:10" ht="15" x14ac:dyDescent="0.2">
      <c r="A4201">
        <v>23</v>
      </c>
      <c r="B4201" t="s">
        <v>1435</v>
      </c>
      <c r="C4201" s="326">
        <v>1.1936226851851852</v>
      </c>
      <c r="D4201">
        <v>13</v>
      </c>
      <c r="E4201"/>
      <c r="F4201"/>
      <c r="G4201">
        <v>16</v>
      </c>
      <c r="H4201"/>
      <c r="I4201"/>
      <c r="J4201"/>
    </row>
    <row r="4202" spans="1:10" ht="15" x14ac:dyDescent="0.2">
      <c r="A4202">
        <v>23</v>
      </c>
      <c r="B4202" t="s">
        <v>1808</v>
      </c>
      <c r="C4202" s="312">
        <v>7.7638888888888882E-2</v>
      </c>
      <c r="D4202">
        <v>11</v>
      </c>
      <c r="E4202"/>
      <c r="F4202"/>
      <c r="G4202" t="s">
        <v>1823</v>
      </c>
      <c r="H4202"/>
      <c r="I4202"/>
      <c r="J4202"/>
    </row>
    <row r="4203" spans="1:10" ht="15" x14ac:dyDescent="0.2">
      <c r="A4203">
        <v>23</v>
      </c>
      <c r="B4203" t="s">
        <v>1808</v>
      </c>
      <c r="C4203" s="312">
        <v>7.7731481481481471E-2</v>
      </c>
      <c r="D4203">
        <v>11</v>
      </c>
      <c r="E4203"/>
      <c r="F4203"/>
      <c r="G4203" t="s">
        <v>1901</v>
      </c>
      <c r="H4203"/>
      <c r="I4203" t="s">
        <v>1252</v>
      </c>
      <c r="J4203"/>
    </row>
    <row r="4204" spans="1:10" ht="15" x14ac:dyDescent="0.2">
      <c r="A4204">
        <v>23</v>
      </c>
      <c r="B4204" t="s">
        <v>1808</v>
      </c>
      <c r="C4204" s="312">
        <v>0.16277777777777777</v>
      </c>
      <c r="D4204">
        <v>8</v>
      </c>
      <c r="E4204"/>
      <c r="F4204"/>
      <c r="G4204" t="s">
        <v>591</v>
      </c>
      <c r="H4204"/>
      <c r="I4204"/>
      <c r="J4204"/>
    </row>
    <row r="4205" spans="1:10" ht="15" x14ac:dyDescent="0.2">
      <c r="A4205">
        <v>23</v>
      </c>
      <c r="B4205" s="84">
        <v>44203</v>
      </c>
      <c r="C4205" s="312">
        <v>0.99152777777777779</v>
      </c>
      <c r="D4205">
        <v>17</v>
      </c>
      <c r="E4205"/>
      <c r="F4205"/>
      <c r="G4205" t="s">
        <v>591</v>
      </c>
      <c r="H4205"/>
      <c r="I4205"/>
      <c r="J4205"/>
    </row>
    <row r="4206" spans="1:10" ht="15" x14ac:dyDescent="0.2">
      <c r="A4206">
        <v>23</v>
      </c>
      <c r="B4206" s="84">
        <v>44323</v>
      </c>
      <c r="C4206" s="312">
        <v>1.0034722222222221E-2</v>
      </c>
      <c r="D4206">
        <v>12</v>
      </c>
      <c r="E4206"/>
      <c r="F4206"/>
      <c r="G4206" t="s">
        <v>1899</v>
      </c>
      <c r="H4206"/>
      <c r="I4206"/>
      <c r="J4206"/>
    </row>
    <row r="4207" spans="1:10" ht="15" x14ac:dyDescent="0.2">
      <c r="A4207">
        <v>23</v>
      </c>
      <c r="B4207" s="84">
        <v>44354</v>
      </c>
      <c r="C4207" s="312">
        <v>0.21552083333333336</v>
      </c>
      <c r="D4207">
        <v>12</v>
      </c>
      <c r="E4207"/>
      <c r="F4207"/>
      <c r="G4207" t="s">
        <v>1859</v>
      </c>
      <c r="H4207"/>
      <c r="I4207"/>
      <c r="J4207"/>
    </row>
    <row r="4208" spans="1:10" ht="15" x14ac:dyDescent="0.2">
      <c r="A4208">
        <v>23</v>
      </c>
      <c r="B4208" s="84">
        <v>44384</v>
      </c>
      <c r="C4208" s="312">
        <v>0.83395833333333336</v>
      </c>
      <c r="D4208">
        <v>15</v>
      </c>
      <c r="E4208"/>
      <c r="F4208"/>
      <c r="G4208" t="s">
        <v>1827</v>
      </c>
      <c r="H4208"/>
      <c r="I4208"/>
      <c r="J4208"/>
    </row>
    <row r="4209" spans="1:10" ht="15" x14ac:dyDescent="0.2">
      <c r="A4209">
        <v>23</v>
      </c>
      <c r="B4209" s="84">
        <v>44384</v>
      </c>
      <c r="C4209" s="312">
        <v>0.9358912037037036</v>
      </c>
      <c r="D4209">
        <v>10</v>
      </c>
      <c r="E4209"/>
      <c r="F4209"/>
      <c r="G4209" t="s">
        <v>1827</v>
      </c>
      <c r="H4209"/>
      <c r="I4209"/>
      <c r="J4209"/>
    </row>
    <row r="4210" spans="1:10" ht="15" x14ac:dyDescent="0.2">
      <c r="A4210">
        <v>23</v>
      </c>
      <c r="B4210" s="84">
        <v>44415</v>
      </c>
      <c r="C4210" s="312">
        <v>2.5127314814814811E-2</v>
      </c>
      <c r="D4210">
        <v>8</v>
      </c>
      <c r="E4210"/>
      <c r="F4210"/>
      <c r="G4210" t="s">
        <v>591</v>
      </c>
      <c r="H4210"/>
      <c r="I4210"/>
      <c r="J4210"/>
    </row>
    <row r="4211" spans="1:10" ht="15" x14ac:dyDescent="0.2">
      <c r="A4211">
        <v>23</v>
      </c>
      <c r="B4211" s="84">
        <v>44415</v>
      </c>
      <c r="C4211" s="312">
        <v>0.26177083333333334</v>
      </c>
      <c r="D4211">
        <v>7</v>
      </c>
      <c r="E4211"/>
      <c r="F4211"/>
      <c r="G4211" t="s">
        <v>1901</v>
      </c>
      <c r="H4211"/>
      <c r="I4211"/>
      <c r="J4211"/>
    </row>
    <row r="4212" spans="1:10" ht="15" x14ac:dyDescent="0.2">
      <c r="A4212">
        <v>23</v>
      </c>
      <c r="B4212" s="84">
        <v>44446</v>
      </c>
      <c r="C4212" s="312">
        <v>0.94643518518518521</v>
      </c>
      <c r="D4212">
        <v>10</v>
      </c>
      <c r="E4212"/>
      <c r="F4212"/>
      <c r="G4212" t="s">
        <v>591</v>
      </c>
      <c r="H4212"/>
      <c r="I4212" t="s">
        <v>1818</v>
      </c>
      <c r="J4212"/>
    </row>
    <row r="4213" spans="1:10" ht="15" x14ac:dyDescent="0.2">
      <c r="A4213">
        <v>23</v>
      </c>
      <c r="B4213" s="84">
        <v>44446</v>
      </c>
      <c r="C4213" s="312">
        <v>0.94770833333333337</v>
      </c>
      <c r="D4213">
        <v>11</v>
      </c>
      <c r="E4213"/>
      <c r="F4213"/>
      <c r="G4213" t="s">
        <v>591</v>
      </c>
      <c r="H4213"/>
      <c r="I4213" t="s">
        <v>1252</v>
      </c>
      <c r="J4213"/>
    </row>
    <row r="4214" spans="1:10" ht="15" x14ac:dyDescent="0.2">
      <c r="A4214">
        <v>23</v>
      </c>
      <c r="B4214" s="84">
        <v>44446</v>
      </c>
      <c r="C4214" s="312">
        <v>0.9480439814814815</v>
      </c>
      <c r="D4214">
        <v>11</v>
      </c>
      <c r="E4214"/>
      <c r="F4214"/>
      <c r="G4214" t="s">
        <v>1820</v>
      </c>
      <c r="H4214"/>
      <c r="I4214" t="s">
        <v>1252</v>
      </c>
      <c r="J4214"/>
    </row>
    <row r="4215" spans="1:10" ht="15" x14ac:dyDescent="0.2">
      <c r="A4215">
        <v>23</v>
      </c>
      <c r="B4215" s="84">
        <v>44537</v>
      </c>
      <c r="C4215" s="312">
        <v>0.15332175925925925</v>
      </c>
      <c r="D4215">
        <v>7</v>
      </c>
      <c r="E4215"/>
      <c r="F4215"/>
      <c r="G4215" t="s">
        <v>1843</v>
      </c>
      <c r="H4215"/>
      <c r="I4215"/>
      <c r="J4215"/>
    </row>
    <row r="4216" spans="1:10" ht="15" x14ac:dyDescent="0.2">
      <c r="A4216">
        <v>23</v>
      </c>
      <c r="B4216" s="84">
        <v>44537</v>
      </c>
      <c r="C4216" s="312">
        <v>0.15440972222222224</v>
      </c>
      <c r="D4216">
        <v>7</v>
      </c>
      <c r="E4216"/>
      <c r="F4216"/>
      <c r="G4216" t="s">
        <v>1859</v>
      </c>
      <c r="H4216"/>
      <c r="I4216" t="s">
        <v>1252</v>
      </c>
      <c r="J4216"/>
    </row>
    <row r="4217" spans="1:10" ht="15" x14ac:dyDescent="0.2">
      <c r="A4217">
        <v>23</v>
      </c>
      <c r="B4217" t="s">
        <v>1811</v>
      </c>
      <c r="C4217" s="312">
        <v>0.31275462962962963</v>
      </c>
      <c r="D4217">
        <v>9</v>
      </c>
      <c r="E4217"/>
      <c r="F4217"/>
      <c r="G4217" t="s">
        <v>1859</v>
      </c>
      <c r="H4217"/>
      <c r="I4217"/>
      <c r="J4217"/>
    </row>
    <row r="4218" spans="1:10" ht="15" x14ac:dyDescent="0.2">
      <c r="A4218">
        <v>23</v>
      </c>
      <c r="B4218" t="s">
        <v>1811</v>
      </c>
      <c r="C4218" s="312">
        <v>0.31324074074074076</v>
      </c>
      <c r="D4218">
        <v>9</v>
      </c>
      <c r="E4218"/>
      <c r="F4218"/>
      <c r="G4218" t="s">
        <v>1824</v>
      </c>
      <c r="H4218"/>
      <c r="I4218" t="s">
        <v>1252</v>
      </c>
      <c r="J4218"/>
    </row>
    <row r="4219" spans="1:10" ht="15" x14ac:dyDescent="0.2">
      <c r="A4219">
        <v>23</v>
      </c>
      <c r="B4219" t="s">
        <v>1747</v>
      </c>
      <c r="C4219" s="312">
        <v>0.20008101851851853</v>
      </c>
      <c r="D4219">
        <v>16</v>
      </c>
      <c r="E4219"/>
      <c r="F4219"/>
      <c r="G4219" t="s">
        <v>1824</v>
      </c>
      <c r="H4219"/>
      <c r="I4219"/>
      <c r="J4219"/>
    </row>
    <row r="4220" spans="1:10" ht="15" x14ac:dyDescent="0.2">
      <c r="A4220">
        <v>23</v>
      </c>
      <c r="B4220" t="s">
        <v>1747</v>
      </c>
      <c r="C4220" s="312">
        <v>0.20736111111111111</v>
      </c>
      <c r="D4220">
        <v>16</v>
      </c>
      <c r="E4220"/>
      <c r="F4220"/>
      <c r="G4220" t="s">
        <v>1827</v>
      </c>
      <c r="H4220"/>
      <c r="I4220" t="s">
        <v>1252</v>
      </c>
      <c r="J4220"/>
    </row>
    <row r="4221" spans="1:10" ht="15" x14ac:dyDescent="0.2">
      <c r="A4221">
        <v>23</v>
      </c>
      <c r="B4221" t="s">
        <v>1747</v>
      </c>
      <c r="C4221" s="312">
        <v>0.20759259259259258</v>
      </c>
      <c r="D4221">
        <v>16</v>
      </c>
      <c r="E4221"/>
      <c r="F4221"/>
      <c r="G4221" t="s">
        <v>1823</v>
      </c>
      <c r="H4221"/>
      <c r="I4221" t="s">
        <v>1252</v>
      </c>
      <c r="J4221"/>
    </row>
    <row r="4222" spans="1:10" ht="15" x14ac:dyDescent="0.2">
      <c r="A4222">
        <v>23</v>
      </c>
      <c r="B4222" t="s">
        <v>1794</v>
      </c>
      <c r="C4222" s="312">
        <v>0.92663194444444441</v>
      </c>
      <c r="D4222">
        <v>12</v>
      </c>
      <c r="E4222"/>
      <c r="F4222"/>
      <c r="G4222" t="s">
        <v>1925</v>
      </c>
      <c r="H4222"/>
      <c r="I4222"/>
      <c r="J4222"/>
    </row>
    <row r="4223" spans="1:10" ht="15" x14ac:dyDescent="0.2">
      <c r="A4223">
        <v>23</v>
      </c>
      <c r="B4223" t="s">
        <v>1794</v>
      </c>
      <c r="C4223" s="312">
        <v>0.92677083333333332</v>
      </c>
      <c r="D4223">
        <v>12</v>
      </c>
      <c r="E4223"/>
      <c r="F4223"/>
      <c r="G4223" t="s">
        <v>591</v>
      </c>
      <c r="H4223"/>
      <c r="I4223" t="s">
        <v>1252</v>
      </c>
      <c r="J4223"/>
    </row>
    <row r="4224" spans="1:10" ht="15" x14ac:dyDescent="0.2">
      <c r="A4224">
        <v>23</v>
      </c>
      <c r="B4224" t="s">
        <v>1422</v>
      </c>
      <c r="C4224" s="312">
        <v>0.21769675925925924</v>
      </c>
      <c r="D4224">
        <v>7</v>
      </c>
      <c r="E4224"/>
      <c r="F4224"/>
      <c r="G4224" t="s">
        <v>1859</v>
      </c>
      <c r="H4224"/>
      <c r="I4224"/>
      <c r="J4224"/>
    </row>
    <row r="4225" spans="1:10" ht="15" x14ac:dyDescent="0.2">
      <c r="A4225">
        <v>23</v>
      </c>
      <c r="B4225" t="s">
        <v>1441</v>
      </c>
      <c r="C4225" s="312">
        <v>0.14608796296296298</v>
      </c>
      <c r="D4225">
        <v>8</v>
      </c>
      <c r="E4225"/>
      <c r="F4225"/>
      <c r="G4225"/>
      <c r="H4225"/>
      <c r="I4225"/>
      <c r="J4225"/>
    </row>
    <row r="4226" spans="1:10" ht="15" x14ac:dyDescent="0.2">
      <c r="A4226">
        <v>23</v>
      </c>
      <c r="B4226" t="s">
        <v>1442</v>
      </c>
      <c r="C4226" s="312">
        <v>0.21599537037037039</v>
      </c>
      <c r="D4226">
        <v>7</v>
      </c>
      <c r="E4226"/>
      <c r="F4226"/>
      <c r="G4226" t="s">
        <v>1859</v>
      </c>
      <c r="H4226"/>
      <c r="I4226"/>
      <c r="J4226"/>
    </row>
    <row r="4227" spans="1:10" ht="15" x14ac:dyDescent="0.2">
      <c r="A4227">
        <v>23</v>
      </c>
      <c r="B4227" t="s">
        <v>2014</v>
      </c>
      <c r="C4227" s="312">
        <v>0.31350694444444444</v>
      </c>
      <c r="D4227">
        <v>5</v>
      </c>
      <c r="E4227">
        <v>1</v>
      </c>
      <c r="F4227" t="s">
        <v>2015</v>
      </c>
      <c r="G4227" t="s">
        <v>1901</v>
      </c>
      <c r="H4227"/>
      <c r="I4227"/>
      <c r="J4227"/>
    </row>
    <row r="4228" spans="1:10" ht="15" x14ac:dyDescent="0.2">
      <c r="A4228">
        <v>23</v>
      </c>
      <c r="B4228" t="s">
        <v>2014</v>
      </c>
      <c r="C4228" s="312">
        <v>0.31398148148148147</v>
      </c>
      <c r="D4228">
        <v>5</v>
      </c>
      <c r="E4228"/>
      <c r="F4228"/>
      <c r="G4228" t="s">
        <v>1827</v>
      </c>
      <c r="H4228"/>
      <c r="I4228" t="s">
        <v>1252</v>
      </c>
      <c r="J4228"/>
    </row>
    <row r="4229" spans="1:10" ht="15" x14ac:dyDescent="0.2">
      <c r="A4229">
        <v>23</v>
      </c>
      <c r="B4229" t="s">
        <v>1444</v>
      </c>
      <c r="C4229" s="312">
        <v>0.21583333333333332</v>
      </c>
      <c r="D4229">
        <v>5</v>
      </c>
      <c r="E4229"/>
      <c r="F4229"/>
      <c r="G4229">
        <v>16</v>
      </c>
      <c r="H4229"/>
      <c r="I4229"/>
      <c r="J4229"/>
    </row>
    <row r="4230" spans="1:10" ht="15" x14ac:dyDescent="0.2">
      <c r="A4230">
        <v>23</v>
      </c>
      <c r="B4230" s="84">
        <v>44263</v>
      </c>
      <c r="C4230" s="312">
        <v>0.1191550925925926</v>
      </c>
      <c r="D4230">
        <v>12</v>
      </c>
      <c r="E4230"/>
      <c r="F4230"/>
      <c r="G4230" t="s">
        <v>1859</v>
      </c>
      <c r="H4230"/>
      <c r="I4230"/>
      <c r="J4230"/>
    </row>
    <row r="4231" spans="1:10" ht="15" x14ac:dyDescent="0.2">
      <c r="A4231">
        <v>23</v>
      </c>
      <c r="B4231" s="84">
        <v>44263</v>
      </c>
      <c r="C4231" s="312">
        <v>0.12018518518518519</v>
      </c>
      <c r="D4231">
        <v>12</v>
      </c>
      <c r="E4231"/>
      <c r="F4231"/>
      <c r="G4231" t="s">
        <v>1899</v>
      </c>
      <c r="H4231"/>
      <c r="I4231"/>
      <c r="J4231"/>
    </row>
    <row r="4232" spans="1:10" ht="15" x14ac:dyDescent="0.2">
      <c r="A4232">
        <v>23</v>
      </c>
      <c r="B4232" s="84">
        <v>44263</v>
      </c>
      <c r="C4232" s="312">
        <v>0.94032407407407403</v>
      </c>
      <c r="D4232">
        <v>12</v>
      </c>
      <c r="E4232"/>
      <c r="F4232"/>
      <c r="G4232" t="s">
        <v>1859</v>
      </c>
      <c r="H4232"/>
      <c r="I4232"/>
      <c r="J4232"/>
    </row>
    <row r="4233" spans="1:10" ht="15" x14ac:dyDescent="0.2">
      <c r="A4233">
        <v>23</v>
      </c>
      <c r="B4233" s="84">
        <v>44294</v>
      </c>
      <c r="C4233" s="312">
        <v>0.94172453703703696</v>
      </c>
      <c r="D4233">
        <v>12</v>
      </c>
      <c r="E4233"/>
      <c r="F4233"/>
      <c r="G4233" t="s">
        <v>1859</v>
      </c>
      <c r="H4233"/>
      <c r="I4233" t="s">
        <v>1252</v>
      </c>
      <c r="J4233"/>
    </row>
    <row r="4234" spans="1:10" ht="15" x14ac:dyDescent="0.2">
      <c r="A4234">
        <v>23</v>
      </c>
      <c r="B4234" s="84">
        <v>44294</v>
      </c>
      <c r="C4234" s="312">
        <v>0.94578703703703704</v>
      </c>
      <c r="D4234">
        <v>12</v>
      </c>
      <c r="E4234"/>
      <c r="F4234"/>
      <c r="G4234">
        <v>24</v>
      </c>
      <c r="H4234"/>
      <c r="I4234"/>
      <c r="J4234"/>
    </row>
    <row r="4235" spans="1:10" ht="15" x14ac:dyDescent="0.2">
      <c r="A4235">
        <v>23</v>
      </c>
      <c r="B4235" s="84">
        <v>44294</v>
      </c>
      <c r="C4235" s="312">
        <v>0.94778935185185187</v>
      </c>
      <c r="D4235">
        <v>12</v>
      </c>
      <c r="E4235"/>
      <c r="F4235"/>
      <c r="G4235">
        <v>24</v>
      </c>
      <c r="H4235"/>
      <c r="I4235" t="s">
        <v>1252</v>
      </c>
      <c r="J4235"/>
    </row>
    <row r="4236" spans="1:10" ht="15" x14ac:dyDescent="0.2">
      <c r="A4236">
        <v>23</v>
      </c>
      <c r="B4236" s="84">
        <v>44294</v>
      </c>
      <c r="C4236" s="312">
        <v>0.9512962962962962</v>
      </c>
      <c r="D4236">
        <v>12</v>
      </c>
      <c r="E4236"/>
      <c r="F4236"/>
      <c r="G4236" t="s">
        <v>1899</v>
      </c>
      <c r="H4236"/>
      <c r="I4236" t="s">
        <v>1252</v>
      </c>
      <c r="J4236"/>
    </row>
    <row r="4237" spans="1:10" ht="15" x14ac:dyDescent="0.2">
      <c r="A4237">
        <v>23</v>
      </c>
      <c r="B4237" s="84">
        <v>44324</v>
      </c>
      <c r="C4237" s="312">
        <v>8.2094907407407408E-2</v>
      </c>
      <c r="D4237">
        <v>10</v>
      </c>
      <c r="E4237"/>
      <c r="F4237"/>
      <c r="G4237">
        <v>24</v>
      </c>
      <c r="H4237"/>
      <c r="I4237"/>
      <c r="J4237"/>
    </row>
    <row r="4238" spans="1:10" ht="15" x14ac:dyDescent="0.2">
      <c r="A4238">
        <v>23</v>
      </c>
      <c r="B4238" s="84">
        <v>44324</v>
      </c>
      <c r="C4238" s="312">
        <v>8.3460648148148145E-2</v>
      </c>
      <c r="D4238">
        <v>10</v>
      </c>
      <c r="E4238"/>
      <c r="F4238"/>
      <c r="G4238" t="s">
        <v>1823</v>
      </c>
      <c r="H4238"/>
      <c r="I4238" t="s">
        <v>1252</v>
      </c>
      <c r="J4238"/>
    </row>
    <row r="4239" spans="1:10" ht="15" x14ac:dyDescent="0.2">
      <c r="A4239">
        <v>23</v>
      </c>
      <c r="B4239" s="84">
        <v>44324</v>
      </c>
      <c r="C4239" s="312">
        <v>8.3611111111111122E-2</v>
      </c>
      <c r="D4239">
        <v>10</v>
      </c>
      <c r="E4239"/>
      <c r="F4239"/>
      <c r="G4239" t="s">
        <v>1843</v>
      </c>
      <c r="H4239"/>
      <c r="I4239" t="s">
        <v>1252</v>
      </c>
      <c r="J4239" t="s">
        <v>2016</v>
      </c>
    </row>
    <row r="4240" spans="1:10" ht="15" x14ac:dyDescent="0.2">
      <c r="A4240">
        <v>23</v>
      </c>
      <c r="B4240" s="84">
        <v>44324</v>
      </c>
      <c r="C4240" s="312">
        <v>8.487268518518519E-2</v>
      </c>
      <c r="D4240">
        <v>10</v>
      </c>
      <c r="E4240"/>
      <c r="F4240"/>
      <c r="G4240"/>
      <c r="H4240"/>
      <c r="I4240" t="s">
        <v>1252</v>
      </c>
      <c r="J4240"/>
    </row>
    <row r="4241" spans="1:10" ht="15" x14ac:dyDescent="0.2">
      <c r="A4241">
        <v>23</v>
      </c>
      <c r="B4241" s="84">
        <v>44324</v>
      </c>
      <c r="C4241" s="312">
        <v>0.17893518518518517</v>
      </c>
      <c r="D4241">
        <v>8</v>
      </c>
      <c r="E4241"/>
      <c r="F4241"/>
      <c r="G4241" t="s">
        <v>1925</v>
      </c>
      <c r="H4241"/>
      <c r="I4241"/>
      <c r="J4241" t="s">
        <v>2016</v>
      </c>
    </row>
    <row r="4242" spans="1:10" ht="15" x14ac:dyDescent="0.2">
      <c r="A4242">
        <v>23</v>
      </c>
      <c r="B4242" s="84">
        <v>44324</v>
      </c>
      <c r="C4242" s="312">
        <v>0.17928240740740742</v>
      </c>
      <c r="D4242">
        <v>8</v>
      </c>
      <c r="E4242"/>
      <c r="F4242"/>
      <c r="G4242" t="s">
        <v>1843</v>
      </c>
      <c r="H4242"/>
      <c r="I4242" t="s">
        <v>1252</v>
      </c>
      <c r="J4242"/>
    </row>
    <row r="4243" spans="1:10" ht="15" x14ac:dyDescent="0.2">
      <c r="A4243">
        <v>23</v>
      </c>
      <c r="B4243" s="84">
        <v>44324</v>
      </c>
      <c r="C4243" s="312">
        <v>0.1804513888888889</v>
      </c>
      <c r="D4243">
        <v>8</v>
      </c>
      <c r="E4243"/>
      <c r="F4243"/>
      <c r="G4243" t="s">
        <v>1837</v>
      </c>
      <c r="H4243"/>
      <c r="I4243" t="s">
        <v>1252</v>
      </c>
      <c r="J4243"/>
    </row>
    <row r="4244" spans="1:10" ht="15" x14ac:dyDescent="0.2">
      <c r="A4244">
        <v>23</v>
      </c>
      <c r="B4244" s="84">
        <v>44324</v>
      </c>
      <c r="C4244" s="312">
        <v>0.18085648148148148</v>
      </c>
      <c r="D4244">
        <v>9</v>
      </c>
      <c r="E4244"/>
      <c r="F4244"/>
      <c r="G4244" t="s">
        <v>1925</v>
      </c>
      <c r="H4244"/>
      <c r="I4244" t="s">
        <v>1252</v>
      </c>
      <c r="J4244"/>
    </row>
    <row r="4245" spans="1:10" ht="15" x14ac:dyDescent="0.2">
      <c r="A4245">
        <v>23</v>
      </c>
      <c r="B4245" s="84">
        <v>44324</v>
      </c>
      <c r="C4245" s="312">
        <v>0.30734953703703705</v>
      </c>
      <c r="D4245">
        <v>8</v>
      </c>
      <c r="E4245"/>
      <c r="F4245"/>
      <c r="G4245" t="s">
        <v>1839</v>
      </c>
      <c r="H4245"/>
      <c r="I4245"/>
      <c r="J4245" t="s">
        <v>2017</v>
      </c>
    </row>
    <row r="4246" spans="1:10" ht="15" x14ac:dyDescent="0.2">
      <c r="A4246">
        <v>23</v>
      </c>
      <c r="B4246" s="84">
        <v>44324</v>
      </c>
      <c r="C4246" s="312">
        <v>0.31851851851851848</v>
      </c>
      <c r="D4246">
        <v>10</v>
      </c>
      <c r="E4246"/>
      <c r="F4246"/>
      <c r="G4246" t="s">
        <v>1828</v>
      </c>
      <c r="H4246"/>
      <c r="I4246" t="s">
        <v>1252</v>
      </c>
      <c r="J4246"/>
    </row>
    <row r="4247" spans="1:10" ht="15" x14ac:dyDescent="0.2">
      <c r="A4247">
        <v>23</v>
      </c>
      <c r="B4247" s="84">
        <v>44324</v>
      </c>
      <c r="C4247" s="312">
        <v>0.31905092592592593</v>
      </c>
      <c r="D4247">
        <v>10</v>
      </c>
      <c r="E4247"/>
      <c r="F4247"/>
      <c r="G4247" t="s">
        <v>591</v>
      </c>
      <c r="H4247"/>
      <c r="I4247" t="s">
        <v>1252</v>
      </c>
      <c r="J4247"/>
    </row>
    <row r="4248" spans="1:10" ht="15" x14ac:dyDescent="0.2">
      <c r="A4248">
        <v>23</v>
      </c>
      <c r="B4248" s="84">
        <v>44324</v>
      </c>
      <c r="C4248" s="312">
        <v>0.36366898148148147</v>
      </c>
      <c r="D4248">
        <v>16</v>
      </c>
      <c r="E4248"/>
      <c r="F4248"/>
      <c r="G4248" t="s">
        <v>2018</v>
      </c>
      <c r="H4248" t="s">
        <v>1241</v>
      </c>
      <c r="I4248"/>
      <c r="J4248" t="s">
        <v>2019</v>
      </c>
    </row>
    <row r="4249" spans="1:10" ht="15" x14ac:dyDescent="0.2">
      <c r="A4249">
        <v>23</v>
      </c>
      <c r="B4249" s="84">
        <v>44324</v>
      </c>
      <c r="C4249" s="312">
        <v>0.3712847222222222</v>
      </c>
      <c r="D4249">
        <v>16</v>
      </c>
      <c r="E4249"/>
      <c r="F4249"/>
      <c r="G4249" t="s">
        <v>1879</v>
      </c>
      <c r="H4249"/>
      <c r="I4249" t="s">
        <v>1252</v>
      </c>
      <c r="J4249" t="s">
        <v>1912</v>
      </c>
    </row>
    <row r="4250" spans="1:10" ht="15" x14ac:dyDescent="0.2">
      <c r="A4250">
        <v>23</v>
      </c>
      <c r="B4250" s="84">
        <v>44324</v>
      </c>
      <c r="C4250" s="312">
        <v>0.76871527777777782</v>
      </c>
      <c r="D4250">
        <v>22</v>
      </c>
      <c r="E4250"/>
      <c r="F4250"/>
      <c r="G4250" t="s">
        <v>1879</v>
      </c>
      <c r="H4250"/>
      <c r="I4250"/>
      <c r="J4250" t="s">
        <v>1912</v>
      </c>
    </row>
    <row r="4251" spans="1:10" ht="15" x14ac:dyDescent="0.2">
      <c r="A4251">
        <v>23</v>
      </c>
      <c r="B4251" s="84">
        <v>44324</v>
      </c>
      <c r="C4251" s="312">
        <v>0.77020833333333327</v>
      </c>
      <c r="D4251">
        <v>22</v>
      </c>
      <c r="E4251"/>
      <c r="F4251"/>
      <c r="G4251" t="s">
        <v>2020</v>
      </c>
      <c r="H4251"/>
      <c r="I4251" t="s">
        <v>1252</v>
      </c>
      <c r="J4251"/>
    </row>
    <row r="4252" spans="1:10" ht="15" x14ac:dyDescent="0.2">
      <c r="A4252">
        <v>23</v>
      </c>
      <c r="B4252" s="84">
        <v>44355</v>
      </c>
      <c r="C4252" s="312">
        <v>0.15917824074074075</v>
      </c>
      <c r="D4252">
        <v>8</v>
      </c>
      <c r="E4252"/>
      <c r="F4252"/>
      <c r="G4252" t="s">
        <v>1814</v>
      </c>
      <c r="H4252" t="s">
        <v>1241</v>
      </c>
      <c r="I4252"/>
      <c r="J4252"/>
    </row>
    <row r="4253" spans="1:10" ht="15" x14ac:dyDescent="0.2">
      <c r="A4253">
        <v>23</v>
      </c>
      <c r="B4253" s="84">
        <v>44355</v>
      </c>
      <c r="C4253" s="312">
        <v>0.35850694444444442</v>
      </c>
      <c r="D4253">
        <v>15</v>
      </c>
      <c r="E4253"/>
      <c r="F4253"/>
      <c r="G4253" t="s">
        <v>1829</v>
      </c>
      <c r="H4253"/>
      <c r="I4253"/>
      <c r="J4253" t="s">
        <v>1912</v>
      </c>
    </row>
    <row r="4254" spans="1:10" ht="15" x14ac:dyDescent="0.2">
      <c r="A4254">
        <v>23</v>
      </c>
      <c r="B4254" s="84">
        <v>44355</v>
      </c>
      <c r="C4254" s="312">
        <v>0.35944444444444446</v>
      </c>
      <c r="D4254">
        <v>15</v>
      </c>
      <c r="E4254"/>
      <c r="F4254"/>
      <c r="G4254" t="s">
        <v>1879</v>
      </c>
      <c r="H4254"/>
      <c r="I4254" t="s">
        <v>1252</v>
      </c>
      <c r="J4254" t="s">
        <v>1912</v>
      </c>
    </row>
    <row r="4255" spans="1:10" ht="15" x14ac:dyDescent="0.2">
      <c r="A4255">
        <v>23</v>
      </c>
      <c r="B4255" s="84">
        <v>44355</v>
      </c>
      <c r="C4255" s="312">
        <v>0.80409722222222213</v>
      </c>
      <c r="D4255">
        <v>18</v>
      </c>
      <c r="E4255"/>
      <c r="F4255"/>
      <c r="G4255" t="s">
        <v>1899</v>
      </c>
      <c r="H4255"/>
      <c r="I4255"/>
      <c r="J4255"/>
    </row>
    <row r="4256" spans="1:10" ht="15" x14ac:dyDescent="0.2">
      <c r="A4256">
        <v>23</v>
      </c>
      <c r="B4256" s="84">
        <v>44355</v>
      </c>
      <c r="C4256" s="312">
        <v>0.82454861111111111</v>
      </c>
      <c r="D4256">
        <v>16</v>
      </c>
      <c r="E4256"/>
      <c r="F4256"/>
      <c r="G4256" t="s">
        <v>1834</v>
      </c>
      <c r="H4256"/>
      <c r="I4256"/>
      <c r="J4256"/>
    </row>
    <row r="4257" spans="1:10" ht="15" x14ac:dyDescent="0.2">
      <c r="A4257">
        <v>23</v>
      </c>
      <c r="B4257" s="84">
        <v>44355</v>
      </c>
      <c r="C4257" s="312">
        <v>0.82548611111111114</v>
      </c>
      <c r="D4257">
        <v>16</v>
      </c>
      <c r="E4257"/>
      <c r="F4257"/>
      <c r="G4257" t="s">
        <v>1835</v>
      </c>
      <c r="H4257" t="s">
        <v>1241</v>
      </c>
      <c r="I4257" t="s">
        <v>1252</v>
      </c>
      <c r="J4257"/>
    </row>
    <row r="4258" spans="1:10" ht="15" x14ac:dyDescent="0.2">
      <c r="A4258">
        <v>23</v>
      </c>
      <c r="B4258" s="84">
        <v>44355</v>
      </c>
      <c r="C4258" s="312">
        <v>0.8256944444444444</v>
      </c>
      <c r="D4258">
        <v>17</v>
      </c>
      <c r="E4258"/>
      <c r="F4258"/>
      <c r="G4258" t="s">
        <v>591</v>
      </c>
      <c r="H4258"/>
      <c r="I4258" t="s">
        <v>1252</v>
      </c>
      <c r="J4258"/>
    </row>
    <row r="4259" spans="1:10" ht="15" x14ac:dyDescent="0.2">
      <c r="A4259">
        <v>23</v>
      </c>
      <c r="B4259" s="84">
        <v>44355</v>
      </c>
      <c r="C4259" s="312">
        <v>0.82608796296296294</v>
      </c>
      <c r="D4259">
        <v>17</v>
      </c>
      <c r="E4259"/>
      <c r="F4259"/>
      <c r="G4259" t="s">
        <v>1829</v>
      </c>
      <c r="H4259" t="s">
        <v>1241</v>
      </c>
      <c r="I4259" t="s">
        <v>1252</v>
      </c>
      <c r="J4259"/>
    </row>
    <row r="4260" spans="1:10" ht="15" x14ac:dyDescent="0.2">
      <c r="A4260">
        <v>23</v>
      </c>
      <c r="B4260" s="84">
        <v>44355</v>
      </c>
      <c r="C4260" s="312">
        <v>0.82637731481481491</v>
      </c>
      <c r="D4260">
        <v>17</v>
      </c>
      <c r="E4260"/>
      <c r="F4260"/>
      <c r="G4260" t="s">
        <v>591</v>
      </c>
      <c r="H4260"/>
      <c r="I4260" t="s">
        <v>1252</v>
      </c>
      <c r="J4260"/>
    </row>
    <row r="4261" spans="1:10" ht="15" x14ac:dyDescent="0.2">
      <c r="A4261">
        <v>23</v>
      </c>
      <c r="B4261" s="84">
        <v>44355</v>
      </c>
      <c r="C4261" s="312">
        <v>0.82723379629629623</v>
      </c>
      <c r="D4261">
        <v>17</v>
      </c>
      <c r="E4261"/>
      <c r="F4261"/>
      <c r="G4261" t="s">
        <v>591</v>
      </c>
      <c r="H4261"/>
      <c r="I4261" t="s">
        <v>1252</v>
      </c>
      <c r="J4261" t="s">
        <v>2016</v>
      </c>
    </row>
    <row r="4262" spans="1:10" ht="15" x14ac:dyDescent="0.2">
      <c r="A4262">
        <v>23</v>
      </c>
      <c r="B4262" s="84">
        <v>44355</v>
      </c>
      <c r="C4262" s="312">
        <v>0.88653935185185195</v>
      </c>
      <c r="D4262">
        <v>15</v>
      </c>
      <c r="E4262"/>
      <c r="F4262"/>
      <c r="G4262" t="s">
        <v>591</v>
      </c>
      <c r="H4262" t="s">
        <v>1241</v>
      </c>
      <c r="I4262"/>
      <c r="J4262"/>
    </row>
    <row r="4263" spans="1:10" ht="15" x14ac:dyDescent="0.2">
      <c r="A4263">
        <v>23</v>
      </c>
      <c r="B4263" s="84">
        <v>44355</v>
      </c>
      <c r="C4263" s="312">
        <v>0.8866087962962963</v>
      </c>
      <c r="D4263">
        <v>15</v>
      </c>
      <c r="E4263"/>
      <c r="F4263"/>
      <c r="G4263" t="s">
        <v>591</v>
      </c>
      <c r="H4263" t="s">
        <v>1241</v>
      </c>
      <c r="I4263" t="s">
        <v>1252</v>
      </c>
      <c r="J4263" t="s">
        <v>1414</v>
      </c>
    </row>
    <row r="4264" spans="1:10" ht="15" x14ac:dyDescent="0.2">
      <c r="A4264">
        <v>23</v>
      </c>
      <c r="B4264" s="84">
        <v>44355</v>
      </c>
      <c r="C4264" s="312">
        <v>0.88686342592592593</v>
      </c>
      <c r="D4264">
        <v>15</v>
      </c>
      <c r="E4264"/>
      <c r="F4264"/>
      <c r="G4264" t="s">
        <v>1829</v>
      </c>
      <c r="H4264"/>
      <c r="I4264" t="s">
        <v>1252</v>
      </c>
      <c r="J4264"/>
    </row>
    <row r="4265" spans="1:10" ht="15" x14ac:dyDescent="0.2">
      <c r="A4265">
        <v>23</v>
      </c>
      <c r="B4265" s="84">
        <v>44355</v>
      </c>
      <c r="C4265" s="312">
        <v>0.99103009259259256</v>
      </c>
      <c r="D4265">
        <v>15</v>
      </c>
      <c r="E4265"/>
      <c r="F4265"/>
      <c r="G4265"/>
      <c r="H4265" t="s">
        <v>1241</v>
      </c>
      <c r="I4265"/>
      <c r="J4265"/>
    </row>
    <row r="4266" spans="1:10" ht="15" x14ac:dyDescent="0.2">
      <c r="A4266">
        <v>23</v>
      </c>
      <c r="B4266" s="84">
        <v>44508</v>
      </c>
      <c r="C4266" s="312">
        <v>0.96414351851851843</v>
      </c>
      <c r="D4266">
        <v>12</v>
      </c>
      <c r="E4266"/>
      <c r="F4266"/>
      <c r="G4266">
        <v>24</v>
      </c>
      <c r="H4266"/>
      <c r="I4266"/>
      <c r="J4266"/>
    </row>
    <row r="4267" spans="1:10" ht="15" x14ac:dyDescent="0.2">
      <c r="A4267">
        <v>23</v>
      </c>
      <c r="B4267" s="84" t="s">
        <v>1754</v>
      </c>
      <c r="C4267" s="312">
        <v>2.0023148148148148E-3</v>
      </c>
      <c r="D4267">
        <v>16</v>
      </c>
      <c r="E4267"/>
      <c r="F4267"/>
      <c r="G4267" t="s">
        <v>2021</v>
      </c>
      <c r="H4267"/>
      <c r="I4267"/>
      <c r="J4267"/>
    </row>
    <row r="4268" spans="1:10" ht="15" x14ac:dyDescent="0.2">
      <c r="A4268">
        <v>23</v>
      </c>
      <c r="B4268" t="s">
        <v>1754</v>
      </c>
      <c r="C4268" s="312">
        <v>2.1759259259259258E-3</v>
      </c>
      <c r="D4268">
        <v>16</v>
      </c>
      <c r="E4268"/>
      <c r="F4268"/>
      <c r="G4268"/>
      <c r="H4268"/>
      <c r="I4268" t="s">
        <v>1252</v>
      </c>
      <c r="J4268"/>
    </row>
    <row r="4269" spans="1:10" ht="15" x14ac:dyDescent="0.2">
      <c r="A4269">
        <v>23</v>
      </c>
      <c r="B4269" t="s">
        <v>1754</v>
      </c>
      <c r="C4269" s="312">
        <v>0.08</v>
      </c>
      <c r="D4269">
        <v>15</v>
      </c>
      <c r="E4269"/>
      <c r="F4269"/>
      <c r="G4269">
        <v>24</v>
      </c>
      <c r="H4269"/>
      <c r="I4269"/>
      <c r="J4269"/>
    </row>
    <row r="4270" spans="1:10" ht="15" x14ac:dyDescent="0.2">
      <c r="A4270">
        <v>23</v>
      </c>
      <c r="B4270" s="84" t="s">
        <v>1801</v>
      </c>
      <c r="C4270" s="312">
        <v>0.14326388888888889</v>
      </c>
      <c r="D4270">
        <v>17</v>
      </c>
      <c r="E4270"/>
      <c r="F4270"/>
      <c r="G4270" t="s">
        <v>591</v>
      </c>
      <c r="H4270" t="s">
        <v>1241</v>
      </c>
      <c r="I4270"/>
      <c r="J4270" t="s">
        <v>2022</v>
      </c>
    </row>
    <row r="4271" spans="1:10" ht="15" x14ac:dyDescent="0.2">
      <c r="A4271">
        <v>23</v>
      </c>
      <c r="B4271" s="84" t="s">
        <v>1801</v>
      </c>
      <c r="C4271" s="312">
        <v>0.15568287037037037</v>
      </c>
      <c r="D4271">
        <v>17</v>
      </c>
      <c r="E4271"/>
      <c r="F4271"/>
      <c r="G4271" t="s">
        <v>1859</v>
      </c>
      <c r="H4271"/>
      <c r="I4271" t="s">
        <v>1252</v>
      </c>
      <c r="J4271"/>
    </row>
    <row r="4272" spans="1:10" ht="15" x14ac:dyDescent="0.2">
      <c r="A4272">
        <v>23</v>
      </c>
      <c r="B4272" s="84" t="s">
        <v>1801</v>
      </c>
      <c r="C4272" s="312">
        <v>0.1557638888888889</v>
      </c>
      <c r="D4272">
        <v>17</v>
      </c>
      <c r="E4272"/>
      <c r="F4272"/>
      <c r="G4272" t="s">
        <v>1843</v>
      </c>
      <c r="H4272"/>
      <c r="I4272" t="s">
        <v>1252</v>
      </c>
      <c r="J4272"/>
    </row>
    <row r="4273" spans="1:10" ht="15" x14ac:dyDescent="0.2">
      <c r="A4273">
        <v>23</v>
      </c>
      <c r="B4273" s="84" t="s">
        <v>1801</v>
      </c>
      <c r="C4273" s="312">
        <v>0.15722222222222224</v>
      </c>
      <c r="D4273">
        <v>17</v>
      </c>
      <c r="E4273"/>
      <c r="F4273"/>
      <c r="G4273" t="s">
        <v>1823</v>
      </c>
      <c r="H4273"/>
      <c r="I4273" t="s">
        <v>1252</v>
      </c>
      <c r="J4273"/>
    </row>
    <row r="4274" spans="1:10" ht="15" x14ac:dyDescent="0.2">
      <c r="A4274">
        <v>23</v>
      </c>
      <c r="B4274" s="84" t="s">
        <v>1801</v>
      </c>
      <c r="C4274" s="312">
        <v>0.16098379629629631</v>
      </c>
      <c r="D4274">
        <v>17</v>
      </c>
      <c r="E4274"/>
      <c r="F4274"/>
      <c r="G4274">
        <v>24</v>
      </c>
      <c r="H4274"/>
      <c r="I4274"/>
      <c r="J4274"/>
    </row>
    <row r="4275" spans="1:10" ht="15" x14ac:dyDescent="0.2">
      <c r="A4275">
        <v>23</v>
      </c>
      <c r="B4275" s="84" t="s">
        <v>1756</v>
      </c>
      <c r="C4275" s="312">
        <v>0.85872685185185194</v>
      </c>
      <c r="D4275">
        <v>15</v>
      </c>
      <c r="E4275"/>
      <c r="F4275"/>
      <c r="G4275" t="s">
        <v>1901</v>
      </c>
      <c r="H4275"/>
      <c r="I4275"/>
      <c r="J4275"/>
    </row>
    <row r="4276" spans="1:10" ht="15" x14ac:dyDescent="0.2">
      <c r="A4276">
        <v>23</v>
      </c>
      <c r="B4276" s="84" t="s">
        <v>1756</v>
      </c>
      <c r="C4276" s="312">
        <v>0.8590740740740741</v>
      </c>
      <c r="D4276">
        <v>15</v>
      </c>
      <c r="E4276"/>
      <c r="F4276"/>
      <c r="G4276" t="s">
        <v>1827</v>
      </c>
      <c r="H4276"/>
      <c r="I4276"/>
      <c r="J4276"/>
    </row>
    <row r="4277" spans="1:10" ht="15" x14ac:dyDescent="0.2">
      <c r="A4277">
        <v>24</v>
      </c>
      <c r="B4277" s="84">
        <v>44385</v>
      </c>
      <c r="C4277" s="312">
        <v>1.045138888888889E-2</v>
      </c>
      <c r="D4277">
        <v>13</v>
      </c>
      <c r="E4277"/>
      <c r="F4277"/>
      <c r="G4277" t="s">
        <v>1842</v>
      </c>
      <c r="H4277"/>
      <c r="I4277"/>
      <c r="J4277"/>
    </row>
    <row r="4278" spans="1:10" ht="15" x14ac:dyDescent="0.2">
      <c r="A4278">
        <v>24</v>
      </c>
      <c r="B4278" s="84">
        <v>44385</v>
      </c>
      <c r="C4278" s="312">
        <v>0.20106481481481484</v>
      </c>
      <c r="D4278">
        <v>9</v>
      </c>
      <c r="E4278"/>
      <c r="F4278"/>
      <c r="G4278" t="s">
        <v>1820</v>
      </c>
      <c r="H4278"/>
      <c r="I4278"/>
      <c r="J4278"/>
    </row>
    <row r="4279" spans="1:10" ht="15" x14ac:dyDescent="0.2">
      <c r="A4279">
        <v>24</v>
      </c>
      <c r="B4279" s="84" t="s">
        <v>2023</v>
      </c>
      <c r="C4279" s="312">
        <v>0.77136574074074071</v>
      </c>
      <c r="D4279">
        <v>22</v>
      </c>
      <c r="E4279"/>
      <c r="F4279"/>
      <c r="G4279" t="s">
        <v>1842</v>
      </c>
      <c r="H4279" t="s">
        <v>1241</v>
      </c>
      <c r="I4279"/>
      <c r="J4279"/>
    </row>
    <row r="4280" spans="1:10" ht="15" x14ac:dyDescent="0.2">
      <c r="A4280">
        <v>24</v>
      </c>
      <c r="B4280" s="84" t="s">
        <v>1448</v>
      </c>
      <c r="C4280" s="312">
        <v>0.23887731481481481</v>
      </c>
      <c r="D4280">
        <v>12</v>
      </c>
      <c r="E4280"/>
      <c r="F4280"/>
      <c r="G4280"/>
      <c r="H4280"/>
      <c r="I4280"/>
      <c r="J4280"/>
    </row>
    <row r="4281" spans="1:10" ht="15" x14ac:dyDescent="0.2">
      <c r="A4281">
        <v>24</v>
      </c>
      <c r="B4281" s="84" t="s">
        <v>1380</v>
      </c>
      <c r="C4281" s="312">
        <v>8.3842592592592594E-2</v>
      </c>
      <c r="D4281">
        <v>15</v>
      </c>
      <c r="E4281"/>
      <c r="F4281"/>
      <c r="G4281"/>
      <c r="H4281"/>
      <c r="I4281"/>
      <c r="J4281"/>
    </row>
    <row r="4282" spans="1:10" ht="15" x14ac:dyDescent="0.2">
      <c r="A4282">
        <v>24</v>
      </c>
      <c r="B4282" s="84" t="s">
        <v>1756</v>
      </c>
      <c r="C4282" s="312">
        <v>0.92253472222222221</v>
      </c>
      <c r="D4282">
        <v>15</v>
      </c>
      <c r="E4282"/>
      <c r="F4282"/>
      <c r="G4282" t="s">
        <v>1829</v>
      </c>
      <c r="H4282"/>
      <c r="I4282"/>
      <c r="J4282"/>
    </row>
    <row r="4283" spans="1:10" ht="15" x14ac:dyDescent="0.2">
      <c r="A4283">
        <v>24</v>
      </c>
      <c r="B4283" s="84" t="s">
        <v>1805</v>
      </c>
      <c r="C4283" s="312">
        <v>0.78391203703703705</v>
      </c>
      <c r="D4283">
        <v>25</v>
      </c>
      <c r="E4283"/>
      <c r="F4283"/>
      <c r="G4283"/>
      <c r="H4283"/>
      <c r="I4283"/>
      <c r="J4283"/>
    </row>
    <row r="4284" spans="1:10" ht="15" x14ac:dyDescent="0.2">
      <c r="A4284">
        <v>24</v>
      </c>
      <c r="B4284" s="84" t="s">
        <v>1805</v>
      </c>
      <c r="C4284" s="312">
        <v>0.90925925925925932</v>
      </c>
      <c r="D4284">
        <v>21</v>
      </c>
      <c r="E4284"/>
      <c r="F4284"/>
      <c r="G4284" t="s">
        <v>1814</v>
      </c>
      <c r="H4284" t="s">
        <v>1241</v>
      </c>
      <c r="I4284"/>
      <c r="J4284"/>
    </row>
    <row r="4285" spans="1:10" ht="15" x14ac:dyDescent="0.2">
      <c r="A4285">
        <v>25</v>
      </c>
      <c r="B4285" s="84" t="s">
        <v>1248</v>
      </c>
      <c r="C4285" s="312">
        <v>5.0324074074074077E-2</v>
      </c>
      <c r="D4285">
        <v>18</v>
      </c>
      <c r="E4285"/>
      <c r="F4285"/>
      <c r="G4285" t="s">
        <v>1823</v>
      </c>
      <c r="H4285"/>
      <c r="I4285"/>
      <c r="J4285" t="s">
        <v>2024</v>
      </c>
    </row>
    <row r="4286" spans="1:10" ht="15" x14ac:dyDescent="0.2">
      <c r="A4286">
        <v>25</v>
      </c>
      <c r="B4286" s="84" t="s">
        <v>1248</v>
      </c>
      <c r="C4286" s="312">
        <v>5.0462962962962959E-2</v>
      </c>
      <c r="D4286">
        <v>18</v>
      </c>
      <c r="E4286"/>
      <c r="F4286"/>
      <c r="G4286" t="s">
        <v>1823</v>
      </c>
      <c r="H4286"/>
      <c r="I4286" t="s">
        <v>1252</v>
      </c>
      <c r="J4286" t="s">
        <v>1414</v>
      </c>
    </row>
    <row r="4287" spans="1:10" ht="15" x14ac:dyDescent="0.2">
      <c r="A4287">
        <v>25</v>
      </c>
      <c r="B4287" s="84" t="s">
        <v>1248</v>
      </c>
      <c r="C4287" s="312">
        <v>5.0486111111111114E-2</v>
      </c>
      <c r="D4287">
        <v>18</v>
      </c>
      <c r="E4287"/>
      <c r="F4287"/>
      <c r="G4287" t="s">
        <v>2025</v>
      </c>
      <c r="H4287" t="s">
        <v>1421</v>
      </c>
      <c r="I4287" t="s">
        <v>1252</v>
      </c>
      <c r="J4287" t="s">
        <v>1414</v>
      </c>
    </row>
    <row r="4288" spans="1:10" ht="15" x14ac:dyDescent="0.2">
      <c r="A4288">
        <v>25</v>
      </c>
      <c r="B4288" s="84" t="s">
        <v>1248</v>
      </c>
      <c r="C4288" s="312">
        <v>5.0567129629629635E-2</v>
      </c>
      <c r="D4288">
        <v>18</v>
      </c>
      <c r="E4288"/>
      <c r="F4288"/>
      <c r="G4288">
        <v>24</v>
      </c>
      <c r="H4288"/>
      <c r="I4288" t="s">
        <v>1252</v>
      </c>
      <c r="J4288"/>
    </row>
    <row r="4289" spans="1:10" ht="15" x14ac:dyDescent="0.2">
      <c r="A4289">
        <v>25</v>
      </c>
      <c r="B4289" s="84" t="s">
        <v>1248</v>
      </c>
      <c r="C4289" s="312">
        <v>5.0659722222222224E-2</v>
      </c>
      <c r="D4289">
        <v>18</v>
      </c>
      <c r="E4289"/>
      <c r="F4289"/>
      <c r="G4289"/>
      <c r="H4289" t="s">
        <v>2026</v>
      </c>
      <c r="I4289" t="s">
        <v>1252</v>
      </c>
      <c r="J4289" t="s">
        <v>1414</v>
      </c>
    </row>
    <row r="4290" spans="1:10" ht="15" x14ac:dyDescent="0.2">
      <c r="A4290">
        <v>25</v>
      </c>
      <c r="B4290" s="84" t="s">
        <v>1248</v>
      </c>
      <c r="C4290" s="312">
        <v>5.1180555555555556E-2</v>
      </c>
      <c r="D4290">
        <v>18</v>
      </c>
      <c r="E4290"/>
      <c r="F4290"/>
      <c r="G4290"/>
      <c r="H4290" t="s">
        <v>1298</v>
      </c>
      <c r="I4290" t="s">
        <v>1252</v>
      </c>
      <c r="J4290" t="s">
        <v>1414</v>
      </c>
    </row>
    <row r="4291" spans="1:10" ht="15" x14ac:dyDescent="0.2">
      <c r="A4291">
        <v>25</v>
      </c>
      <c r="B4291" s="84" t="s">
        <v>1248</v>
      </c>
      <c r="C4291" s="312">
        <v>5.1261574074074077E-2</v>
      </c>
      <c r="D4291">
        <v>19</v>
      </c>
      <c r="E4291"/>
      <c r="F4291"/>
      <c r="G4291" t="s">
        <v>2027</v>
      </c>
      <c r="H4291" t="s">
        <v>1241</v>
      </c>
      <c r="I4291" t="s">
        <v>1252</v>
      </c>
      <c r="J4291" t="s">
        <v>1769</v>
      </c>
    </row>
    <row r="4292" spans="1:10" ht="15" x14ac:dyDescent="0.2">
      <c r="A4292">
        <v>25</v>
      </c>
      <c r="B4292" s="84" t="s">
        <v>1248</v>
      </c>
      <c r="C4292" s="312">
        <v>5.1284722222222225E-2</v>
      </c>
      <c r="D4292">
        <v>19</v>
      </c>
      <c r="E4292"/>
      <c r="F4292"/>
      <c r="G4292">
        <v>24</v>
      </c>
      <c r="H4292"/>
      <c r="I4292" t="s">
        <v>1252</v>
      </c>
      <c r="J4292"/>
    </row>
    <row r="4293" spans="1:10" ht="15" x14ac:dyDescent="0.2">
      <c r="A4293">
        <v>25</v>
      </c>
      <c r="B4293" s="84" t="s">
        <v>1248</v>
      </c>
      <c r="C4293" s="312">
        <v>5.1562500000000004E-2</v>
      </c>
      <c r="D4293">
        <v>19</v>
      </c>
      <c r="E4293"/>
      <c r="F4293"/>
      <c r="G4293" t="s">
        <v>2028</v>
      </c>
      <c r="H4293"/>
      <c r="I4293" t="s">
        <v>1252</v>
      </c>
      <c r="J4293" t="s">
        <v>1769</v>
      </c>
    </row>
    <row r="4294" spans="1:10" ht="15" x14ac:dyDescent="0.2">
      <c r="A4294">
        <v>25</v>
      </c>
      <c r="B4294" s="84" t="s">
        <v>1248</v>
      </c>
      <c r="C4294" s="312">
        <v>5.1817129629629623E-2</v>
      </c>
      <c r="D4294">
        <v>19</v>
      </c>
      <c r="E4294"/>
      <c r="F4294"/>
      <c r="G4294" t="s">
        <v>1824</v>
      </c>
      <c r="H4294"/>
      <c r="I4294" t="s">
        <v>1252</v>
      </c>
      <c r="J4294"/>
    </row>
    <row r="4295" spans="1:10" ht="15" x14ac:dyDescent="0.2">
      <c r="A4295">
        <v>25</v>
      </c>
      <c r="B4295" s="84" t="s">
        <v>1248</v>
      </c>
      <c r="C4295" s="312">
        <v>5.1840277777777777E-2</v>
      </c>
      <c r="D4295">
        <v>19</v>
      </c>
      <c r="E4295"/>
      <c r="F4295"/>
      <c r="G4295" t="s">
        <v>1824</v>
      </c>
      <c r="H4295" t="s">
        <v>1241</v>
      </c>
      <c r="I4295" t="s">
        <v>1252</v>
      </c>
      <c r="J4295" t="s">
        <v>1414</v>
      </c>
    </row>
    <row r="4296" spans="1:10" ht="15" x14ac:dyDescent="0.2">
      <c r="A4296">
        <v>25</v>
      </c>
      <c r="B4296" s="84" t="s">
        <v>1248</v>
      </c>
      <c r="C4296" s="312">
        <v>5.2615740740740741E-2</v>
      </c>
      <c r="D4296">
        <v>20</v>
      </c>
      <c r="E4296"/>
      <c r="F4296"/>
      <c r="G4296" t="s">
        <v>1859</v>
      </c>
      <c r="H4296" t="s">
        <v>1241</v>
      </c>
      <c r="I4296" t="s">
        <v>1252</v>
      </c>
      <c r="J4296"/>
    </row>
    <row r="4297" spans="1:10" ht="15" x14ac:dyDescent="0.2">
      <c r="A4297">
        <v>25</v>
      </c>
      <c r="B4297" s="84" t="s">
        <v>1248</v>
      </c>
      <c r="C4297" s="312">
        <v>5.334490740740741E-2</v>
      </c>
      <c r="D4297">
        <v>20</v>
      </c>
      <c r="E4297"/>
      <c r="F4297"/>
      <c r="G4297"/>
      <c r="H4297"/>
      <c r="I4297" t="s">
        <v>1252</v>
      </c>
      <c r="J4297"/>
    </row>
    <row r="4298" spans="1:10" ht="15" x14ac:dyDescent="0.2">
      <c r="A4298">
        <v>25</v>
      </c>
      <c r="B4298" s="84" t="s">
        <v>1248</v>
      </c>
      <c r="C4298" s="312">
        <v>8.0520833333333333E-2</v>
      </c>
      <c r="D4298">
        <v>18</v>
      </c>
      <c r="E4298"/>
      <c r="F4298"/>
      <c r="G4298" t="s">
        <v>1899</v>
      </c>
      <c r="H4298"/>
      <c r="I4298"/>
      <c r="J4298"/>
    </row>
    <row r="4299" spans="1:10" ht="15" x14ac:dyDescent="0.2">
      <c r="A4299">
        <v>25</v>
      </c>
      <c r="B4299" s="84" t="s">
        <v>1374</v>
      </c>
      <c r="C4299" s="312">
        <v>0.81472222222222224</v>
      </c>
      <c r="D4299">
        <v>20</v>
      </c>
      <c r="E4299"/>
      <c r="F4299"/>
      <c r="G4299" t="s">
        <v>1837</v>
      </c>
      <c r="H4299" t="s">
        <v>1421</v>
      </c>
      <c r="I4299"/>
      <c r="J4299"/>
    </row>
    <row r="4300" spans="1:10" ht="15" x14ac:dyDescent="0.2">
      <c r="A4300">
        <v>25</v>
      </c>
      <c r="B4300" t="s">
        <v>1374</v>
      </c>
      <c r="C4300" s="312">
        <v>0.81582175925925926</v>
      </c>
      <c r="D4300">
        <v>21</v>
      </c>
      <c r="E4300"/>
      <c r="F4300"/>
      <c r="G4300" t="s">
        <v>1820</v>
      </c>
      <c r="H4300" t="s">
        <v>1241</v>
      </c>
      <c r="I4300" t="s">
        <v>1252</v>
      </c>
      <c r="J4300" t="s">
        <v>1414</v>
      </c>
    </row>
    <row r="4301" spans="1:10" ht="15" x14ac:dyDescent="0.2">
      <c r="A4301">
        <v>25</v>
      </c>
      <c r="B4301" s="84">
        <v>44260</v>
      </c>
      <c r="C4301" s="312">
        <v>0.82822916666666668</v>
      </c>
      <c r="D4301">
        <v>18</v>
      </c>
      <c r="E4301"/>
      <c r="F4301"/>
      <c r="G4301"/>
      <c r="H4301"/>
      <c r="I4301"/>
      <c r="J4301"/>
    </row>
    <row r="4302" spans="1:10" ht="15" x14ac:dyDescent="0.2">
      <c r="A4302">
        <v>25</v>
      </c>
      <c r="B4302" s="84">
        <v>44260</v>
      </c>
      <c r="C4302" s="312">
        <v>0.82832175925925933</v>
      </c>
      <c r="D4302">
        <v>19</v>
      </c>
      <c r="E4302"/>
      <c r="F4302"/>
      <c r="G4302" t="s">
        <v>591</v>
      </c>
      <c r="H4302"/>
      <c r="I4302" t="s">
        <v>1252</v>
      </c>
      <c r="J4302" t="s">
        <v>1414</v>
      </c>
    </row>
    <row r="4303" spans="1:10" ht="15" x14ac:dyDescent="0.2">
      <c r="A4303">
        <v>25</v>
      </c>
      <c r="B4303" s="84">
        <v>44260</v>
      </c>
      <c r="C4303" s="312">
        <v>0.82878472222222221</v>
      </c>
      <c r="D4303">
        <v>19</v>
      </c>
      <c r="E4303"/>
      <c r="F4303"/>
      <c r="G4303"/>
      <c r="H4303" t="s">
        <v>1241</v>
      </c>
      <c r="I4303" t="s">
        <v>1252</v>
      </c>
      <c r="J4303"/>
    </row>
    <row r="4304" spans="1:10" ht="15" x14ac:dyDescent="0.2">
      <c r="A4304">
        <v>25</v>
      </c>
      <c r="B4304" s="84">
        <v>44260</v>
      </c>
      <c r="C4304" s="312">
        <v>0.83008101851851857</v>
      </c>
      <c r="D4304">
        <v>19</v>
      </c>
      <c r="E4304"/>
      <c r="F4304"/>
      <c r="G4304"/>
      <c r="H4304" t="s">
        <v>1241</v>
      </c>
      <c r="I4304" t="s">
        <v>1252</v>
      </c>
      <c r="J4304" t="s">
        <v>1414</v>
      </c>
    </row>
    <row r="4305" spans="1:10" ht="15" x14ac:dyDescent="0.2">
      <c r="A4305">
        <v>25</v>
      </c>
      <c r="B4305" s="84">
        <v>44321</v>
      </c>
      <c r="C4305" s="312">
        <v>0.12017361111111112</v>
      </c>
      <c r="D4305">
        <v>15</v>
      </c>
      <c r="E4305"/>
      <c r="F4305"/>
      <c r="G4305" t="s">
        <v>591</v>
      </c>
      <c r="H4305" t="s">
        <v>1241</v>
      </c>
      <c r="I4305"/>
      <c r="J4305"/>
    </row>
    <row r="4306" spans="1:10" ht="15" x14ac:dyDescent="0.2">
      <c r="A4306">
        <v>25</v>
      </c>
      <c r="B4306" s="84">
        <v>44321</v>
      </c>
      <c r="C4306" s="312">
        <v>0.12243055555555556</v>
      </c>
      <c r="D4306">
        <v>15</v>
      </c>
      <c r="E4306"/>
      <c r="F4306"/>
      <c r="G4306"/>
      <c r="H4306" t="s">
        <v>1241</v>
      </c>
      <c r="I4306" t="s">
        <v>1252</v>
      </c>
      <c r="J4306"/>
    </row>
    <row r="4307" spans="1:10" ht="15" x14ac:dyDescent="0.2">
      <c r="A4307">
        <v>25</v>
      </c>
      <c r="B4307" s="84">
        <v>44321</v>
      </c>
      <c r="C4307" s="312">
        <v>0.12277777777777778</v>
      </c>
      <c r="D4307">
        <v>16</v>
      </c>
      <c r="E4307"/>
      <c r="F4307"/>
      <c r="G4307" t="s">
        <v>1827</v>
      </c>
      <c r="H4307" t="s">
        <v>1241</v>
      </c>
      <c r="I4307" t="s">
        <v>1252</v>
      </c>
      <c r="J4307" t="s">
        <v>1769</v>
      </c>
    </row>
    <row r="4308" spans="1:10" ht="15" x14ac:dyDescent="0.2">
      <c r="A4308">
        <v>25</v>
      </c>
      <c r="B4308" s="84">
        <v>44321</v>
      </c>
      <c r="C4308" s="312">
        <v>0.12422453703703702</v>
      </c>
      <c r="D4308">
        <v>16</v>
      </c>
      <c r="E4308"/>
      <c r="F4308"/>
      <c r="G4308"/>
      <c r="H4308" t="s">
        <v>1241</v>
      </c>
      <c r="I4308" t="s">
        <v>1252</v>
      </c>
      <c r="J4308"/>
    </row>
    <row r="4309" spans="1:10" ht="15" x14ac:dyDescent="0.2">
      <c r="A4309">
        <v>25</v>
      </c>
      <c r="B4309" s="84">
        <v>44321</v>
      </c>
      <c r="C4309" s="312">
        <v>0.12577546296296296</v>
      </c>
      <c r="D4309">
        <v>16</v>
      </c>
      <c r="E4309"/>
      <c r="F4309"/>
      <c r="G4309"/>
      <c r="H4309" t="s">
        <v>1241</v>
      </c>
      <c r="I4309" t="s">
        <v>1252</v>
      </c>
      <c r="J4309"/>
    </row>
    <row r="4310" spans="1:10" ht="15" x14ac:dyDescent="0.2">
      <c r="A4310">
        <v>25</v>
      </c>
      <c r="B4310" s="84">
        <v>44321</v>
      </c>
      <c r="C4310" s="312">
        <v>0.12636574074074072</v>
      </c>
      <c r="D4310">
        <v>16</v>
      </c>
      <c r="E4310"/>
      <c r="F4310"/>
      <c r="G4310" t="s">
        <v>2029</v>
      </c>
      <c r="H4310" t="s">
        <v>1241</v>
      </c>
      <c r="I4310" t="s">
        <v>1252</v>
      </c>
      <c r="J4310" t="s">
        <v>1769</v>
      </c>
    </row>
    <row r="4311" spans="1:10" ht="15" x14ac:dyDescent="0.2">
      <c r="A4311">
        <v>25</v>
      </c>
      <c r="B4311" s="84">
        <v>44321</v>
      </c>
      <c r="C4311" s="312">
        <v>0.12699074074074074</v>
      </c>
      <c r="D4311">
        <v>16</v>
      </c>
      <c r="E4311"/>
      <c r="F4311"/>
      <c r="G4311"/>
      <c r="H4311"/>
      <c r="I4311" t="s">
        <v>1252</v>
      </c>
      <c r="J4311"/>
    </row>
    <row r="4312" spans="1:10" ht="15" x14ac:dyDescent="0.2">
      <c r="A4312">
        <v>25</v>
      </c>
      <c r="B4312" s="84">
        <v>44321</v>
      </c>
      <c r="C4312" s="312">
        <v>0.12802083333333333</v>
      </c>
      <c r="D4312">
        <v>16</v>
      </c>
      <c r="E4312"/>
      <c r="F4312"/>
      <c r="G4312"/>
      <c r="H4312"/>
      <c r="I4312" t="s">
        <v>1252</v>
      </c>
      <c r="J4312"/>
    </row>
    <row r="4313" spans="1:10" ht="15" x14ac:dyDescent="0.2">
      <c r="A4313">
        <v>25</v>
      </c>
      <c r="B4313" s="84">
        <v>44321</v>
      </c>
      <c r="C4313" s="312">
        <v>0.12894675925925927</v>
      </c>
      <c r="D4313">
        <v>16</v>
      </c>
      <c r="E4313"/>
      <c r="F4313"/>
      <c r="G4313" t="s">
        <v>591</v>
      </c>
      <c r="H4313"/>
      <c r="I4313" t="s">
        <v>1252</v>
      </c>
      <c r="J4313"/>
    </row>
    <row r="4314" spans="1:10" ht="15" x14ac:dyDescent="0.2">
      <c r="A4314">
        <v>25</v>
      </c>
      <c r="B4314" s="84">
        <v>44413</v>
      </c>
      <c r="C4314" s="312">
        <v>0.27452546296296299</v>
      </c>
      <c r="D4314">
        <v>15</v>
      </c>
      <c r="E4314"/>
      <c r="F4314"/>
      <c r="G4314" t="s">
        <v>1859</v>
      </c>
      <c r="H4314" t="s">
        <v>1241</v>
      </c>
      <c r="I4314"/>
      <c r="J4314"/>
    </row>
    <row r="4315" spans="1:10" ht="15" x14ac:dyDescent="0.2">
      <c r="A4315">
        <v>25</v>
      </c>
      <c r="B4315" t="s">
        <v>1455</v>
      </c>
      <c r="C4315" s="312">
        <v>0.92137731481481477</v>
      </c>
      <c r="D4315">
        <v>19</v>
      </c>
      <c r="E4315"/>
      <c r="F4315"/>
      <c r="G4315" t="s">
        <v>1820</v>
      </c>
      <c r="H4315" t="s">
        <v>1241</v>
      </c>
      <c r="I4315"/>
      <c r="J4315"/>
    </row>
    <row r="4316" spans="1:10" ht="15" x14ac:dyDescent="0.2">
      <c r="A4316">
        <v>25</v>
      </c>
      <c r="B4316" t="s">
        <v>1408</v>
      </c>
      <c r="C4316" s="312">
        <v>0.84040509259259266</v>
      </c>
      <c r="D4316">
        <v>19</v>
      </c>
      <c r="E4316"/>
      <c r="F4316"/>
      <c r="G4316"/>
      <c r="H4316"/>
      <c r="I4316"/>
      <c r="J4316" t="s">
        <v>1414</v>
      </c>
    </row>
    <row r="4317" spans="1:10" ht="15" x14ac:dyDescent="0.2">
      <c r="A4317">
        <v>25</v>
      </c>
      <c r="B4317" t="s">
        <v>1408</v>
      </c>
      <c r="C4317" s="312">
        <v>0.84063657407407411</v>
      </c>
      <c r="D4317">
        <v>19</v>
      </c>
      <c r="E4317"/>
      <c r="F4317"/>
      <c r="G4317" t="s">
        <v>1823</v>
      </c>
      <c r="H4317" t="s">
        <v>1241</v>
      </c>
      <c r="I4317" t="s">
        <v>1252</v>
      </c>
      <c r="J4317"/>
    </row>
    <row r="4318" spans="1:10" ht="15" x14ac:dyDescent="0.2">
      <c r="A4318">
        <v>25</v>
      </c>
      <c r="B4318" t="s">
        <v>1408</v>
      </c>
      <c r="C4318" s="312">
        <v>0.84119212962962964</v>
      </c>
      <c r="D4318">
        <v>20</v>
      </c>
      <c r="E4318"/>
      <c r="F4318"/>
      <c r="G4318"/>
      <c r="H4318"/>
      <c r="I4318" t="s">
        <v>1252</v>
      </c>
      <c r="J4318"/>
    </row>
    <row r="4319" spans="1:10" ht="15" x14ac:dyDescent="0.2">
      <c r="A4319">
        <v>25</v>
      </c>
      <c r="B4319" t="s">
        <v>1766</v>
      </c>
      <c r="C4319" s="312">
        <v>2.1782407407407407E-2</v>
      </c>
      <c r="D4319">
        <v>16</v>
      </c>
      <c r="E4319"/>
      <c r="F4319"/>
      <c r="G4319"/>
      <c r="H4319"/>
      <c r="I4319"/>
      <c r="J4319"/>
    </row>
    <row r="4320" spans="1:10" ht="15" x14ac:dyDescent="0.2">
      <c r="A4320">
        <v>25</v>
      </c>
      <c r="B4320" t="s">
        <v>1766</v>
      </c>
      <c r="C4320" s="312">
        <v>8.0023148148148149E-2</v>
      </c>
      <c r="D4320">
        <v>16</v>
      </c>
      <c r="E4320"/>
      <c r="F4320"/>
      <c r="G4320"/>
      <c r="H4320"/>
      <c r="I4320"/>
      <c r="J4320"/>
    </row>
    <row r="4321" spans="1:10" ht="15" x14ac:dyDescent="0.2">
      <c r="A4321">
        <v>25</v>
      </c>
      <c r="B4321" t="s">
        <v>1766</v>
      </c>
      <c r="C4321" s="312">
        <v>0.17885416666666668</v>
      </c>
      <c r="D4321">
        <v>14</v>
      </c>
      <c r="E4321"/>
      <c r="F4321"/>
      <c r="G4321"/>
      <c r="H4321" t="s">
        <v>1241</v>
      </c>
      <c r="I4321"/>
      <c r="J4321"/>
    </row>
    <row r="4322" spans="1:10" ht="15" x14ac:dyDescent="0.2">
      <c r="A4322">
        <v>25</v>
      </c>
      <c r="B4322" t="s">
        <v>1766</v>
      </c>
      <c r="C4322" s="312">
        <v>0.17906250000000001</v>
      </c>
      <c r="D4322">
        <v>15</v>
      </c>
      <c r="E4322"/>
      <c r="F4322"/>
      <c r="G4322"/>
      <c r="H4322" t="s">
        <v>1241</v>
      </c>
      <c r="I4322" t="s">
        <v>1252</v>
      </c>
      <c r="J4322" t="s">
        <v>1769</v>
      </c>
    </row>
    <row r="4323" spans="1:10" ht="15" x14ac:dyDescent="0.2">
      <c r="A4323">
        <v>25</v>
      </c>
      <c r="B4323" t="s">
        <v>1766</v>
      </c>
      <c r="C4323" s="312">
        <v>0.17944444444444443</v>
      </c>
      <c r="D4323">
        <v>15</v>
      </c>
      <c r="E4323"/>
      <c r="F4323"/>
      <c r="G4323"/>
      <c r="H4323" t="s">
        <v>1241</v>
      </c>
      <c r="I4323" t="s">
        <v>1252</v>
      </c>
      <c r="J4323"/>
    </row>
    <row r="4324" spans="1:10" ht="15" x14ac:dyDescent="0.2">
      <c r="A4324">
        <v>25</v>
      </c>
      <c r="B4324" t="s">
        <v>1766</v>
      </c>
      <c r="C4324" s="312">
        <v>0.18019675925925926</v>
      </c>
      <c r="D4324">
        <v>15</v>
      </c>
      <c r="E4324"/>
      <c r="F4324"/>
      <c r="G4324"/>
      <c r="H4324"/>
      <c r="I4324" t="s">
        <v>1252</v>
      </c>
      <c r="J4324" t="s">
        <v>1414</v>
      </c>
    </row>
    <row r="4325" spans="1:10" ht="15" x14ac:dyDescent="0.2">
      <c r="A4325">
        <v>25</v>
      </c>
      <c r="B4325" t="s">
        <v>1766</v>
      </c>
      <c r="C4325" s="312">
        <v>0.18155092592592592</v>
      </c>
      <c r="D4325">
        <v>15</v>
      </c>
      <c r="E4325"/>
      <c r="F4325"/>
      <c r="G4325"/>
      <c r="H4325"/>
      <c r="I4325" t="s">
        <v>1252</v>
      </c>
      <c r="J4325"/>
    </row>
    <row r="4326" spans="1:10" ht="15" x14ac:dyDescent="0.2">
      <c r="A4326">
        <v>25</v>
      </c>
      <c r="B4326" t="s">
        <v>1766</v>
      </c>
      <c r="C4326" s="312">
        <v>0.18356481481481482</v>
      </c>
      <c r="D4326">
        <v>15</v>
      </c>
      <c r="E4326"/>
      <c r="F4326"/>
      <c r="G4326"/>
      <c r="H4326" t="s">
        <v>1241</v>
      </c>
      <c r="I4326" t="s">
        <v>1252</v>
      </c>
      <c r="J4326"/>
    </row>
    <row r="4327" spans="1:10" ht="15" x14ac:dyDescent="0.2">
      <c r="A4327">
        <v>25</v>
      </c>
      <c r="B4327" t="s">
        <v>1766</v>
      </c>
      <c r="C4327" s="312">
        <v>0.1839699074074074</v>
      </c>
      <c r="D4327">
        <v>15</v>
      </c>
      <c r="E4327"/>
      <c r="F4327"/>
      <c r="G4327"/>
      <c r="H4327"/>
      <c r="I4327" t="s">
        <v>1252</v>
      </c>
      <c r="J4327"/>
    </row>
    <row r="4328" spans="1:10" ht="15" x14ac:dyDescent="0.2">
      <c r="A4328">
        <v>25</v>
      </c>
      <c r="B4328" t="s">
        <v>1766</v>
      </c>
      <c r="C4328" s="312">
        <v>0.1857175925925926</v>
      </c>
      <c r="D4328">
        <v>15</v>
      </c>
      <c r="E4328"/>
      <c r="F4328"/>
      <c r="G4328"/>
      <c r="H4328" t="s">
        <v>1241</v>
      </c>
      <c r="I4328" t="s">
        <v>1252</v>
      </c>
      <c r="J4328"/>
    </row>
    <row r="4329" spans="1:10" ht="15" x14ac:dyDescent="0.2">
      <c r="A4329">
        <v>25</v>
      </c>
      <c r="B4329" t="s">
        <v>1766</v>
      </c>
      <c r="C4329" s="312">
        <v>0.18631944444444445</v>
      </c>
      <c r="D4329">
        <v>15</v>
      </c>
      <c r="E4329"/>
      <c r="F4329"/>
      <c r="G4329"/>
      <c r="H4329"/>
      <c r="I4329" t="s">
        <v>1252</v>
      </c>
      <c r="J4329"/>
    </row>
    <row r="4330" spans="1:10" ht="15" x14ac:dyDescent="0.2">
      <c r="A4330">
        <v>25</v>
      </c>
      <c r="B4330" t="s">
        <v>1389</v>
      </c>
      <c r="C4330" s="312">
        <v>0.11881944444444444</v>
      </c>
      <c r="D4330">
        <v>12</v>
      </c>
      <c r="E4330"/>
      <c r="F4330"/>
      <c r="G4330" t="s">
        <v>1837</v>
      </c>
      <c r="H4330" t="s">
        <v>1241</v>
      </c>
      <c r="I4330" t="s">
        <v>2030</v>
      </c>
      <c r="J4330"/>
    </row>
    <row r="4331" spans="1:10" ht="15" x14ac:dyDescent="0.2">
      <c r="A4331">
        <v>25</v>
      </c>
      <c r="B4331" t="s">
        <v>1389</v>
      </c>
      <c r="C4331" s="312">
        <v>0.11891203703703705</v>
      </c>
      <c r="D4331">
        <v>13</v>
      </c>
      <c r="E4331"/>
      <c r="F4331"/>
      <c r="G4331" t="s">
        <v>2031</v>
      </c>
      <c r="H4331" t="s">
        <v>1241</v>
      </c>
      <c r="I4331"/>
      <c r="J4331" t="s">
        <v>1414</v>
      </c>
    </row>
    <row r="4332" spans="1:10" ht="15" x14ac:dyDescent="0.2">
      <c r="A4332">
        <v>25</v>
      </c>
      <c r="B4332" t="s">
        <v>1389</v>
      </c>
      <c r="C4332" s="312">
        <v>0.11924768518518519</v>
      </c>
      <c r="D4332">
        <v>13</v>
      </c>
      <c r="E4332"/>
      <c r="F4332"/>
      <c r="G4332"/>
      <c r="H4332" t="s">
        <v>1241</v>
      </c>
      <c r="I4332" t="s">
        <v>1252</v>
      </c>
      <c r="J4332" t="s">
        <v>1769</v>
      </c>
    </row>
    <row r="4333" spans="1:10" ht="15" x14ac:dyDescent="0.2">
      <c r="A4333">
        <v>25</v>
      </c>
      <c r="B4333" t="s">
        <v>1389</v>
      </c>
      <c r="C4333" s="312">
        <v>0.11925925925925925</v>
      </c>
      <c r="D4333">
        <v>13</v>
      </c>
      <c r="E4333"/>
      <c r="F4333"/>
      <c r="G4333"/>
      <c r="H4333" t="s">
        <v>1241</v>
      </c>
      <c r="I4333" t="s">
        <v>1252</v>
      </c>
      <c r="J4333" t="s">
        <v>2032</v>
      </c>
    </row>
    <row r="4334" spans="1:10" ht="15" x14ac:dyDescent="0.2">
      <c r="A4334">
        <v>25</v>
      </c>
      <c r="B4334" t="s">
        <v>1389</v>
      </c>
      <c r="C4334" s="312">
        <v>0.11935185185185186</v>
      </c>
      <c r="D4334">
        <v>13</v>
      </c>
      <c r="E4334"/>
      <c r="F4334"/>
      <c r="G4334" t="s">
        <v>2003</v>
      </c>
      <c r="H4334" t="s">
        <v>1241</v>
      </c>
      <c r="I4334" t="s">
        <v>1252</v>
      </c>
      <c r="J4334" t="s">
        <v>1414</v>
      </c>
    </row>
    <row r="4335" spans="1:10" ht="15" x14ac:dyDescent="0.2">
      <c r="A4335">
        <v>25</v>
      </c>
      <c r="B4335" t="s">
        <v>1389</v>
      </c>
      <c r="C4335" s="312">
        <v>0.11940972222222222</v>
      </c>
      <c r="D4335">
        <v>13</v>
      </c>
      <c r="E4335"/>
      <c r="F4335"/>
      <c r="G4335" t="s">
        <v>2033</v>
      </c>
      <c r="H4335" t="s">
        <v>1241</v>
      </c>
      <c r="I4335" t="s">
        <v>1252</v>
      </c>
      <c r="J4335" t="s">
        <v>1769</v>
      </c>
    </row>
    <row r="4336" spans="1:10" ht="15" x14ac:dyDescent="0.2">
      <c r="A4336">
        <v>25</v>
      </c>
      <c r="B4336" t="s">
        <v>1389</v>
      </c>
      <c r="C4336" s="312">
        <v>0.11983796296296297</v>
      </c>
      <c r="D4336">
        <v>14</v>
      </c>
      <c r="E4336"/>
      <c r="F4336"/>
      <c r="G4336" t="s">
        <v>1925</v>
      </c>
      <c r="H4336" t="s">
        <v>1241</v>
      </c>
      <c r="I4336" t="s">
        <v>1252</v>
      </c>
      <c r="J4336" t="s">
        <v>1414</v>
      </c>
    </row>
    <row r="4337" spans="1:10" ht="15" x14ac:dyDescent="0.2">
      <c r="A4337">
        <v>25</v>
      </c>
      <c r="B4337" t="s">
        <v>1389</v>
      </c>
      <c r="C4337" s="312">
        <v>0.12006944444444445</v>
      </c>
      <c r="D4337">
        <v>14</v>
      </c>
      <c r="E4337"/>
      <c r="F4337"/>
      <c r="G4337" t="s">
        <v>2034</v>
      </c>
      <c r="H4337" t="s">
        <v>1241</v>
      </c>
      <c r="I4337" t="s">
        <v>1252</v>
      </c>
      <c r="J4337" t="s">
        <v>1414</v>
      </c>
    </row>
    <row r="4338" spans="1:10" ht="15" x14ac:dyDescent="0.2">
      <c r="A4338">
        <v>25</v>
      </c>
      <c r="B4338" t="s">
        <v>1389</v>
      </c>
      <c r="C4338" s="312">
        <v>0.12024305555555555</v>
      </c>
      <c r="D4338">
        <v>14</v>
      </c>
      <c r="E4338"/>
      <c r="F4338"/>
      <c r="G4338" t="s">
        <v>2035</v>
      </c>
      <c r="H4338" t="s">
        <v>1241</v>
      </c>
      <c r="I4338" t="s">
        <v>1252</v>
      </c>
      <c r="J4338" t="s">
        <v>1769</v>
      </c>
    </row>
    <row r="4339" spans="1:10" ht="15" x14ac:dyDescent="0.2">
      <c r="A4339">
        <v>25</v>
      </c>
      <c r="B4339" t="s">
        <v>1389</v>
      </c>
      <c r="C4339" s="312">
        <v>0.12032407407407408</v>
      </c>
      <c r="D4339">
        <v>14</v>
      </c>
      <c r="E4339"/>
      <c r="F4339"/>
      <c r="G4339"/>
      <c r="H4339" t="s">
        <v>1241</v>
      </c>
      <c r="I4339" t="s">
        <v>1252</v>
      </c>
      <c r="J4339"/>
    </row>
    <row r="4340" spans="1:10" ht="15" x14ac:dyDescent="0.2">
      <c r="A4340">
        <v>25</v>
      </c>
      <c r="B4340" t="s">
        <v>1389</v>
      </c>
      <c r="C4340" s="312">
        <v>0.12041666666666667</v>
      </c>
      <c r="D4340">
        <v>15</v>
      </c>
      <c r="E4340"/>
      <c r="F4340"/>
      <c r="G4340"/>
      <c r="H4340" t="s">
        <v>1241</v>
      </c>
      <c r="I4340" t="s">
        <v>1252</v>
      </c>
      <c r="J4340" t="s">
        <v>1872</v>
      </c>
    </row>
    <row r="4341" spans="1:10" ht="15" x14ac:dyDescent="0.2">
      <c r="A4341">
        <v>25</v>
      </c>
      <c r="B4341" t="s">
        <v>1389</v>
      </c>
      <c r="C4341" s="312">
        <v>0.12069444444444444</v>
      </c>
      <c r="D4341">
        <v>15</v>
      </c>
      <c r="E4341"/>
      <c r="F4341"/>
      <c r="G4341" t="s">
        <v>2036</v>
      </c>
      <c r="H4341" t="s">
        <v>1241</v>
      </c>
      <c r="I4341" t="s">
        <v>1252</v>
      </c>
      <c r="J4341" t="s">
        <v>2037</v>
      </c>
    </row>
    <row r="4342" spans="1:10" ht="15" x14ac:dyDescent="0.2">
      <c r="A4342">
        <v>25</v>
      </c>
      <c r="B4342" t="s">
        <v>1389</v>
      </c>
      <c r="C4342" s="312">
        <v>0.12224537037037037</v>
      </c>
      <c r="D4342">
        <v>15</v>
      </c>
      <c r="E4342"/>
      <c r="F4342"/>
      <c r="G4342" t="s">
        <v>2038</v>
      </c>
      <c r="H4342" t="s">
        <v>1241</v>
      </c>
      <c r="I4342" t="s">
        <v>1252</v>
      </c>
      <c r="J4342" t="s">
        <v>1414</v>
      </c>
    </row>
    <row r="4343" spans="1:10" ht="15" x14ac:dyDescent="0.2">
      <c r="A4343">
        <v>25</v>
      </c>
      <c r="B4343" t="s">
        <v>1389</v>
      </c>
      <c r="C4343" s="312">
        <v>0.12231481481481482</v>
      </c>
      <c r="D4343">
        <v>15</v>
      </c>
      <c r="E4343"/>
      <c r="F4343"/>
      <c r="G4343" t="s">
        <v>2038</v>
      </c>
      <c r="H4343" t="s">
        <v>1241</v>
      </c>
      <c r="I4343" t="s">
        <v>1252</v>
      </c>
      <c r="J4343" t="s">
        <v>1414</v>
      </c>
    </row>
    <row r="4344" spans="1:10" ht="15" x14ac:dyDescent="0.2">
      <c r="A4344">
        <v>25</v>
      </c>
      <c r="B4344" t="s">
        <v>1389</v>
      </c>
      <c r="C4344" s="312">
        <v>0.12239583333333333</v>
      </c>
      <c r="D4344">
        <v>15</v>
      </c>
      <c r="E4344"/>
      <c r="F4344"/>
      <c r="G4344" t="s">
        <v>2039</v>
      </c>
      <c r="H4344" t="s">
        <v>1298</v>
      </c>
      <c r="I4344" t="s">
        <v>1252</v>
      </c>
      <c r="J4344" t="s">
        <v>1414</v>
      </c>
    </row>
    <row r="4345" spans="1:10" ht="15" x14ac:dyDescent="0.2">
      <c r="A4345">
        <v>25</v>
      </c>
      <c r="B4345" t="s">
        <v>1389</v>
      </c>
      <c r="C4345" s="312">
        <v>0.12248842592592592</v>
      </c>
      <c r="D4345">
        <v>15</v>
      </c>
      <c r="E4345"/>
      <c r="F4345"/>
      <c r="G4345" t="s">
        <v>1828</v>
      </c>
      <c r="H4345" t="s">
        <v>1241</v>
      </c>
      <c r="I4345" t="s">
        <v>1252</v>
      </c>
      <c r="J4345" t="s">
        <v>1414</v>
      </c>
    </row>
    <row r="4346" spans="1:10" ht="15" x14ac:dyDescent="0.2">
      <c r="A4346">
        <v>25</v>
      </c>
      <c r="B4346" t="s">
        <v>1389</v>
      </c>
      <c r="C4346" s="312">
        <v>0.12268518518518519</v>
      </c>
      <c r="D4346">
        <v>15</v>
      </c>
      <c r="E4346"/>
      <c r="F4346"/>
      <c r="G4346" t="s">
        <v>591</v>
      </c>
      <c r="H4346" t="s">
        <v>1241</v>
      </c>
      <c r="I4346" t="s">
        <v>1252</v>
      </c>
      <c r="J4346" t="s">
        <v>2040</v>
      </c>
    </row>
    <row r="4347" spans="1:10" ht="15" x14ac:dyDescent="0.2">
      <c r="A4347">
        <v>25</v>
      </c>
      <c r="B4347" t="s">
        <v>1389</v>
      </c>
      <c r="C4347" s="312">
        <v>0.12278935185185186</v>
      </c>
      <c r="D4347">
        <v>15</v>
      </c>
      <c r="E4347"/>
      <c r="F4347"/>
      <c r="G4347" t="s">
        <v>1820</v>
      </c>
      <c r="H4347" t="s">
        <v>1241</v>
      </c>
      <c r="I4347" t="s">
        <v>1252</v>
      </c>
      <c r="J4347"/>
    </row>
    <row r="4348" spans="1:10" ht="15" x14ac:dyDescent="0.2">
      <c r="A4348">
        <v>25</v>
      </c>
      <c r="B4348" t="s">
        <v>1389</v>
      </c>
      <c r="C4348" s="312">
        <v>0.12281249999999999</v>
      </c>
      <c r="D4348">
        <v>15</v>
      </c>
      <c r="E4348"/>
      <c r="F4348"/>
      <c r="G4348" t="s">
        <v>2041</v>
      </c>
      <c r="H4348" t="s">
        <v>1241</v>
      </c>
      <c r="I4348" t="s">
        <v>1252</v>
      </c>
      <c r="J4348" t="s">
        <v>1414</v>
      </c>
    </row>
    <row r="4349" spans="1:10" ht="15" x14ac:dyDescent="0.2">
      <c r="A4349">
        <v>25</v>
      </c>
      <c r="B4349" t="s">
        <v>1264</v>
      </c>
      <c r="C4349" s="312">
        <v>0.95043981481481488</v>
      </c>
      <c r="D4349">
        <v>15</v>
      </c>
      <c r="E4349"/>
      <c r="F4349"/>
      <c r="G4349" t="s">
        <v>1859</v>
      </c>
      <c r="H4349" t="s">
        <v>1241</v>
      </c>
      <c r="I4349"/>
      <c r="J4349"/>
    </row>
    <row r="4350" spans="1:10" ht="15" x14ac:dyDescent="0.2">
      <c r="A4350">
        <v>25</v>
      </c>
      <c r="B4350" t="s">
        <v>1264</v>
      </c>
      <c r="C4350" s="312">
        <v>0.95140046296296299</v>
      </c>
      <c r="D4350">
        <v>15</v>
      </c>
      <c r="E4350"/>
      <c r="F4350"/>
      <c r="G4350"/>
      <c r="H4350"/>
      <c r="I4350" t="s">
        <v>1252</v>
      </c>
      <c r="J4350"/>
    </row>
    <row r="4351" spans="1:10" ht="15" x14ac:dyDescent="0.2">
      <c r="A4351">
        <v>25</v>
      </c>
      <c r="B4351" t="s">
        <v>1264</v>
      </c>
      <c r="C4351" s="312">
        <v>0.99427083333333333</v>
      </c>
      <c r="D4351">
        <v>15</v>
      </c>
      <c r="E4351"/>
      <c r="F4351"/>
      <c r="G4351" t="s">
        <v>1839</v>
      </c>
      <c r="H4351"/>
      <c r="I4351"/>
      <c r="J4351" t="s">
        <v>2040</v>
      </c>
    </row>
    <row r="4352" spans="1:10" ht="15" x14ac:dyDescent="0.2">
      <c r="A4352">
        <v>25</v>
      </c>
      <c r="B4352" t="s">
        <v>1264</v>
      </c>
      <c r="C4352" s="312">
        <v>0.9942939814814814</v>
      </c>
      <c r="D4352">
        <v>15</v>
      </c>
      <c r="E4352"/>
      <c r="F4352"/>
      <c r="G4352" t="s">
        <v>1839</v>
      </c>
      <c r="H4352"/>
      <c r="I4352" t="s">
        <v>1252</v>
      </c>
      <c r="J4352" t="s">
        <v>1414</v>
      </c>
    </row>
    <row r="4353" spans="1:10" ht="15" x14ac:dyDescent="0.2">
      <c r="A4353">
        <v>25</v>
      </c>
      <c r="B4353" t="s">
        <v>1264</v>
      </c>
      <c r="C4353" s="312">
        <v>0.99445601851851861</v>
      </c>
      <c r="D4353">
        <v>15</v>
      </c>
      <c r="E4353"/>
      <c r="F4353"/>
      <c r="G4353" t="s">
        <v>2042</v>
      </c>
      <c r="H4353" t="s">
        <v>1241</v>
      </c>
      <c r="I4353" t="s">
        <v>1252</v>
      </c>
      <c r="J4353" t="s">
        <v>1414</v>
      </c>
    </row>
    <row r="4354" spans="1:10" ht="15" x14ac:dyDescent="0.2">
      <c r="A4354">
        <v>25</v>
      </c>
      <c r="B4354" t="s">
        <v>1264</v>
      </c>
      <c r="C4354" s="312">
        <v>0.9946180555555556</v>
      </c>
      <c r="D4354">
        <v>16</v>
      </c>
      <c r="E4354"/>
      <c r="F4354"/>
      <c r="G4354" t="s">
        <v>2043</v>
      </c>
      <c r="H4354"/>
      <c r="I4354" t="s">
        <v>1252</v>
      </c>
      <c r="J4354"/>
    </row>
    <row r="4355" spans="1:10" ht="15" x14ac:dyDescent="0.2">
      <c r="A4355">
        <v>25</v>
      </c>
      <c r="B4355" t="s">
        <v>1264</v>
      </c>
      <c r="C4355" s="312">
        <v>0.99496527777777777</v>
      </c>
      <c r="D4355">
        <v>16</v>
      </c>
      <c r="E4355"/>
      <c r="F4355"/>
      <c r="G4355"/>
      <c r="H4355" t="s">
        <v>1241</v>
      </c>
      <c r="I4355" t="s">
        <v>1252</v>
      </c>
      <c r="J4355" t="s">
        <v>1414</v>
      </c>
    </row>
    <row r="4356" spans="1:10" ht="15" x14ac:dyDescent="0.2">
      <c r="A4356">
        <v>25</v>
      </c>
      <c r="B4356" t="s">
        <v>1264</v>
      </c>
      <c r="C4356" s="312">
        <v>0.99497685185185192</v>
      </c>
      <c r="D4356">
        <v>16</v>
      </c>
      <c r="E4356"/>
      <c r="F4356"/>
      <c r="G4356" t="s">
        <v>1837</v>
      </c>
      <c r="H4356"/>
      <c r="I4356" t="s">
        <v>1252</v>
      </c>
      <c r="J4356" t="s">
        <v>1769</v>
      </c>
    </row>
    <row r="4357" spans="1:10" ht="15" x14ac:dyDescent="0.2">
      <c r="A4357">
        <v>25</v>
      </c>
      <c r="B4357" t="s">
        <v>1264</v>
      </c>
      <c r="C4357" s="312">
        <v>0.99513888888888891</v>
      </c>
      <c r="D4357">
        <v>16</v>
      </c>
      <c r="E4357"/>
      <c r="F4357"/>
      <c r="G4357" t="s">
        <v>2044</v>
      </c>
      <c r="H4357" t="s">
        <v>1298</v>
      </c>
      <c r="I4357" t="s">
        <v>1252</v>
      </c>
      <c r="J4357" t="s">
        <v>1872</v>
      </c>
    </row>
    <row r="4358" spans="1:10" ht="15" x14ac:dyDescent="0.2">
      <c r="A4358">
        <v>25</v>
      </c>
      <c r="B4358" t="s">
        <v>1264</v>
      </c>
      <c r="C4358" s="312">
        <v>0.99605324074074064</v>
      </c>
      <c r="D4358">
        <v>16</v>
      </c>
      <c r="E4358"/>
      <c r="F4358"/>
      <c r="G4358"/>
      <c r="H4358"/>
      <c r="I4358" t="s">
        <v>1252</v>
      </c>
      <c r="J4358" t="s">
        <v>1414</v>
      </c>
    </row>
    <row r="4359" spans="1:10" ht="15" x14ac:dyDescent="0.2">
      <c r="A4359">
        <v>25</v>
      </c>
      <c r="B4359" t="s">
        <v>1264</v>
      </c>
      <c r="C4359" s="312">
        <v>0.99606481481481479</v>
      </c>
      <c r="D4359">
        <v>16</v>
      </c>
      <c r="E4359"/>
      <c r="F4359"/>
      <c r="G4359" t="s">
        <v>2045</v>
      </c>
      <c r="H4359"/>
      <c r="I4359" t="s">
        <v>1252</v>
      </c>
      <c r="J4359" t="s">
        <v>1872</v>
      </c>
    </row>
    <row r="4360" spans="1:10" ht="15" x14ac:dyDescent="0.2">
      <c r="A4360">
        <v>25</v>
      </c>
      <c r="B4360" t="s">
        <v>1264</v>
      </c>
      <c r="C4360" s="312">
        <v>0.99667824074074074</v>
      </c>
      <c r="D4360">
        <v>16</v>
      </c>
      <c r="E4360"/>
      <c r="F4360"/>
      <c r="G4360"/>
      <c r="H4360"/>
      <c r="I4360" t="s">
        <v>1252</v>
      </c>
      <c r="J4360"/>
    </row>
    <row r="4361" spans="1:10" ht="15" x14ac:dyDescent="0.2">
      <c r="A4361">
        <v>25</v>
      </c>
      <c r="B4361" t="s">
        <v>1265</v>
      </c>
      <c r="C4361" s="312">
        <v>0.96521990740740737</v>
      </c>
      <c r="D4361">
        <v>16</v>
      </c>
      <c r="E4361"/>
      <c r="F4361"/>
      <c r="G4361" t="s">
        <v>591</v>
      </c>
      <c r="H4361" t="s">
        <v>1241</v>
      </c>
      <c r="I4361"/>
      <c r="J4361"/>
    </row>
    <row r="4362" spans="1:10" ht="15" x14ac:dyDescent="0.2">
      <c r="A4362">
        <v>25</v>
      </c>
      <c r="B4362" t="s">
        <v>1265</v>
      </c>
      <c r="C4362" s="312">
        <v>2.0486111111111113E-3</v>
      </c>
      <c r="D4362">
        <v>17</v>
      </c>
      <c r="E4362"/>
      <c r="F4362"/>
      <c r="G4362" t="s">
        <v>1859</v>
      </c>
      <c r="H4362" t="s">
        <v>1241</v>
      </c>
      <c r="I4362"/>
      <c r="J4362"/>
    </row>
    <row r="4363" spans="1:10" ht="15" x14ac:dyDescent="0.2">
      <c r="A4363">
        <v>25</v>
      </c>
      <c r="B4363" s="84">
        <v>44202</v>
      </c>
      <c r="C4363" s="312">
        <v>2.7083333333333334E-3</v>
      </c>
      <c r="D4363">
        <v>17</v>
      </c>
      <c r="E4363"/>
      <c r="F4363"/>
      <c r="G4363" t="s">
        <v>1859</v>
      </c>
      <c r="H4363" t="s">
        <v>1241</v>
      </c>
      <c r="I4363"/>
      <c r="J4363"/>
    </row>
    <row r="4364" spans="1:10" ht="15" x14ac:dyDescent="0.2">
      <c r="A4364">
        <v>25</v>
      </c>
      <c r="B4364" s="84">
        <v>44292</v>
      </c>
      <c r="C4364" s="312">
        <v>0.82829861111111114</v>
      </c>
      <c r="D4364">
        <v>18</v>
      </c>
      <c r="E4364"/>
      <c r="F4364"/>
      <c r="G4364" t="s">
        <v>1823</v>
      </c>
      <c r="H4364"/>
      <c r="I4364"/>
      <c r="J4364"/>
    </row>
    <row r="4365" spans="1:10" ht="15" x14ac:dyDescent="0.2">
      <c r="A4365">
        <v>25</v>
      </c>
      <c r="B4365" s="84">
        <v>44292</v>
      </c>
      <c r="C4365" s="312">
        <v>0.82850694444444439</v>
      </c>
      <c r="D4365">
        <v>19</v>
      </c>
      <c r="E4365"/>
      <c r="F4365"/>
      <c r="G4365" t="s">
        <v>1826</v>
      </c>
      <c r="H4365"/>
      <c r="I4365" t="s">
        <v>1252</v>
      </c>
      <c r="J4365" t="s">
        <v>1414</v>
      </c>
    </row>
    <row r="4366" spans="1:10" ht="15" x14ac:dyDescent="0.2">
      <c r="A4366">
        <v>25</v>
      </c>
      <c r="B4366" s="84">
        <v>44292</v>
      </c>
      <c r="C4366" s="312">
        <v>0.82895833333333335</v>
      </c>
      <c r="D4366">
        <v>19</v>
      </c>
      <c r="E4366"/>
      <c r="F4366"/>
      <c r="G4366" t="s">
        <v>1823</v>
      </c>
      <c r="H4366" t="s">
        <v>1241</v>
      </c>
      <c r="I4366" t="s">
        <v>1252</v>
      </c>
      <c r="J4366"/>
    </row>
    <row r="4367" spans="1:10" ht="15" x14ac:dyDescent="0.2">
      <c r="A4367">
        <v>25</v>
      </c>
      <c r="B4367" s="84">
        <v>44292</v>
      </c>
      <c r="C4367" s="312">
        <v>0.82915509259259268</v>
      </c>
      <c r="D4367">
        <v>19</v>
      </c>
      <c r="E4367"/>
      <c r="F4367"/>
      <c r="G4367">
        <v>16</v>
      </c>
      <c r="H4367" t="s">
        <v>1298</v>
      </c>
      <c r="I4367" t="s">
        <v>1252</v>
      </c>
      <c r="J4367"/>
    </row>
    <row r="4368" spans="1:10" ht="15" x14ac:dyDescent="0.2">
      <c r="A4368">
        <v>25</v>
      </c>
      <c r="B4368" s="84">
        <v>44292</v>
      </c>
      <c r="C4368" s="312">
        <v>0.82986111111111116</v>
      </c>
      <c r="D4368">
        <v>20</v>
      </c>
      <c r="E4368"/>
      <c r="F4368"/>
      <c r="G4368" t="s">
        <v>2038</v>
      </c>
      <c r="H4368"/>
      <c r="I4368" t="s">
        <v>1252</v>
      </c>
      <c r="J4368" t="s">
        <v>1414</v>
      </c>
    </row>
    <row r="4369" spans="1:10" ht="15" x14ac:dyDescent="0.2">
      <c r="A4369">
        <v>25</v>
      </c>
      <c r="B4369" s="84">
        <v>44292</v>
      </c>
      <c r="C4369" s="312">
        <v>0.83136574074074077</v>
      </c>
      <c r="D4369">
        <v>20</v>
      </c>
      <c r="E4369"/>
      <c r="F4369"/>
      <c r="G4369" t="s">
        <v>2046</v>
      </c>
      <c r="H4369" t="s">
        <v>1298</v>
      </c>
      <c r="I4369" t="s">
        <v>1252</v>
      </c>
      <c r="J4369" t="s">
        <v>1414</v>
      </c>
    </row>
    <row r="4370" spans="1:10" ht="15" x14ac:dyDescent="0.2">
      <c r="A4370">
        <v>25</v>
      </c>
      <c r="B4370" s="84">
        <v>44292</v>
      </c>
      <c r="C4370" s="312">
        <v>0.34063657407407405</v>
      </c>
      <c r="D4370">
        <v>12</v>
      </c>
      <c r="E4370"/>
      <c r="F4370"/>
      <c r="G4370" t="s">
        <v>1837</v>
      </c>
      <c r="H4370" t="s">
        <v>1241</v>
      </c>
      <c r="I4370"/>
      <c r="J4370"/>
    </row>
    <row r="4371" spans="1:10" ht="15" x14ac:dyDescent="0.2">
      <c r="A4371">
        <v>25</v>
      </c>
      <c r="B4371" s="84">
        <v>44353</v>
      </c>
      <c r="C4371" s="312">
        <v>0.9372800925925926</v>
      </c>
      <c r="D4371">
        <v>12</v>
      </c>
      <c r="E4371"/>
      <c r="F4371"/>
      <c r="G4371" t="s">
        <v>2047</v>
      </c>
      <c r="H4371" t="s">
        <v>1897</v>
      </c>
      <c r="I4371" t="s">
        <v>2048</v>
      </c>
      <c r="J4371"/>
    </row>
    <row r="4372" spans="1:10" ht="15" x14ac:dyDescent="0.2">
      <c r="A4372">
        <v>25</v>
      </c>
      <c r="B4372" s="84">
        <v>44353</v>
      </c>
      <c r="C4372" s="312">
        <v>0.99215277777777777</v>
      </c>
      <c r="D4372">
        <v>10</v>
      </c>
      <c r="E4372"/>
      <c r="F4372"/>
      <c r="G4372" t="s">
        <v>1859</v>
      </c>
      <c r="H4372" t="s">
        <v>1421</v>
      </c>
      <c r="I4372"/>
      <c r="J4372"/>
    </row>
    <row r="4373" spans="1:10" ht="15" x14ac:dyDescent="0.2">
      <c r="A4373">
        <v>25</v>
      </c>
      <c r="B4373" s="84">
        <v>44414</v>
      </c>
      <c r="C4373" s="312">
        <v>0.12152777777777778</v>
      </c>
      <c r="D4373">
        <v>12</v>
      </c>
      <c r="E4373"/>
      <c r="F4373"/>
      <c r="G4373" t="s">
        <v>1837</v>
      </c>
      <c r="H4373" t="s">
        <v>1421</v>
      </c>
      <c r="I4373" t="s">
        <v>2024</v>
      </c>
      <c r="J4373"/>
    </row>
    <row r="4374" spans="1:10" ht="15" x14ac:dyDescent="0.2">
      <c r="A4374">
        <v>25</v>
      </c>
      <c r="B4374" s="84">
        <v>44414</v>
      </c>
      <c r="C4374" s="312">
        <v>0.12172453703703705</v>
      </c>
      <c r="D4374">
        <v>13</v>
      </c>
      <c r="E4374"/>
      <c r="F4374"/>
      <c r="G4374" t="s">
        <v>1833</v>
      </c>
      <c r="H4374" t="s">
        <v>1421</v>
      </c>
      <c r="I4374" t="s">
        <v>1252</v>
      </c>
      <c r="J4374"/>
    </row>
    <row r="4375" spans="1:10" ht="15" x14ac:dyDescent="0.2">
      <c r="A4375">
        <v>25</v>
      </c>
      <c r="B4375" s="84">
        <v>44414</v>
      </c>
      <c r="C4375" s="312">
        <v>0.12173611111111111</v>
      </c>
      <c r="D4375">
        <v>13</v>
      </c>
      <c r="E4375"/>
      <c r="F4375"/>
      <c r="G4375" t="s">
        <v>591</v>
      </c>
      <c r="H4375" t="s">
        <v>1421</v>
      </c>
      <c r="I4375" t="s">
        <v>1252</v>
      </c>
      <c r="J4375" t="s">
        <v>1872</v>
      </c>
    </row>
    <row r="4376" spans="1:10" ht="15" x14ac:dyDescent="0.2">
      <c r="A4376">
        <v>25</v>
      </c>
      <c r="B4376" s="84">
        <v>44414</v>
      </c>
      <c r="C4376" s="312">
        <v>0.1219675925925926</v>
      </c>
      <c r="D4376">
        <v>13</v>
      </c>
      <c r="E4376"/>
      <c r="F4376"/>
      <c r="G4376" t="s">
        <v>591</v>
      </c>
      <c r="H4376" t="s">
        <v>1421</v>
      </c>
      <c r="I4376" t="s">
        <v>1252</v>
      </c>
      <c r="J4376" t="s">
        <v>1414</v>
      </c>
    </row>
    <row r="4377" spans="1:10" ht="15" x14ac:dyDescent="0.2">
      <c r="A4377">
        <v>25</v>
      </c>
      <c r="B4377" s="84">
        <v>44414</v>
      </c>
      <c r="C4377" s="312">
        <v>0.12210648148148147</v>
      </c>
      <c r="D4377">
        <v>13</v>
      </c>
      <c r="E4377"/>
      <c r="F4377"/>
      <c r="G4377"/>
      <c r="H4377" t="s">
        <v>1421</v>
      </c>
      <c r="I4377" t="s">
        <v>1252</v>
      </c>
      <c r="J4377" t="s">
        <v>1769</v>
      </c>
    </row>
    <row r="4378" spans="1:10" ht="15" x14ac:dyDescent="0.2">
      <c r="A4378">
        <v>25</v>
      </c>
      <c r="B4378" s="84">
        <v>44414</v>
      </c>
      <c r="C4378" s="312">
        <v>0.12268518518518519</v>
      </c>
      <c r="D4378">
        <v>13</v>
      </c>
      <c r="E4378"/>
      <c r="F4378"/>
      <c r="G4378"/>
      <c r="H4378" t="s">
        <v>1421</v>
      </c>
      <c r="I4378" t="s">
        <v>1252</v>
      </c>
      <c r="J4378" t="s">
        <v>1414</v>
      </c>
    </row>
    <row r="4379" spans="1:10" ht="15" x14ac:dyDescent="0.2">
      <c r="A4379">
        <v>25</v>
      </c>
      <c r="B4379" s="84">
        <v>44414</v>
      </c>
      <c r="C4379" s="312">
        <v>0.12562500000000001</v>
      </c>
      <c r="D4379">
        <v>13</v>
      </c>
      <c r="E4379"/>
      <c r="F4379"/>
      <c r="G4379" t="s">
        <v>2049</v>
      </c>
      <c r="H4379" t="s">
        <v>1241</v>
      </c>
      <c r="I4379" t="s">
        <v>1252</v>
      </c>
      <c r="J4379" t="s">
        <v>1769</v>
      </c>
    </row>
    <row r="4380" spans="1:10" ht="15" x14ac:dyDescent="0.2">
      <c r="A4380">
        <v>25</v>
      </c>
      <c r="B4380" s="84">
        <v>44506</v>
      </c>
      <c r="C4380" s="312">
        <v>6.5960648148148157E-2</v>
      </c>
      <c r="D4380">
        <v>12</v>
      </c>
      <c r="E4380"/>
      <c r="F4380"/>
      <c r="G4380" t="s">
        <v>591</v>
      </c>
      <c r="H4380"/>
      <c r="I4380"/>
      <c r="J4380"/>
    </row>
    <row r="4381" spans="1:10" ht="15" x14ac:dyDescent="0.2">
      <c r="A4381">
        <v>25</v>
      </c>
      <c r="B4381" s="84">
        <v>44536</v>
      </c>
      <c r="C4381" s="312">
        <v>0.28896990740740741</v>
      </c>
      <c r="D4381">
        <v>11</v>
      </c>
      <c r="E4381"/>
      <c r="F4381"/>
      <c r="G4381" t="s">
        <v>1929</v>
      </c>
      <c r="H4381" t="s">
        <v>1897</v>
      </c>
      <c r="I4381" t="s">
        <v>1528</v>
      </c>
      <c r="J4381"/>
    </row>
    <row r="4382" spans="1:10" ht="15" x14ac:dyDescent="0.2">
      <c r="A4382">
        <v>25</v>
      </c>
      <c r="B4382" t="s">
        <v>1731</v>
      </c>
      <c r="C4382" s="312">
        <v>0.87512731481481476</v>
      </c>
      <c r="D4382">
        <v>17</v>
      </c>
      <c r="E4382"/>
      <c r="F4382"/>
      <c r="G4382" t="s">
        <v>1859</v>
      </c>
      <c r="H4382" t="s">
        <v>1241</v>
      </c>
      <c r="I4382"/>
      <c r="J4382" t="s">
        <v>1414</v>
      </c>
    </row>
    <row r="4383" spans="1:10" ht="15" x14ac:dyDescent="0.2">
      <c r="A4383">
        <v>25</v>
      </c>
      <c r="B4383" t="s">
        <v>1418</v>
      </c>
      <c r="C4383" s="312">
        <v>0.14937500000000001</v>
      </c>
      <c r="D4383">
        <v>11</v>
      </c>
      <c r="E4383"/>
      <c r="F4383"/>
      <c r="G4383" t="s">
        <v>1835</v>
      </c>
      <c r="H4383" t="s">
        <v>1241</v>
      </c>
      <c r="I4383"/>
      <c r="J4383" t="s">
        <v>2019</v>
      </c>
    </row>
    <row r="4384" spans="1:10" ht="15" x14ac:dyDescent="0.2">
      <c r="A4384">
        <v>25</v>
      </c>
      <c r="B4384" t="s">
        <v>1418</v>
      </c>
      <c r="C4384" s="312">
        <v>0.14975694444444446</v>
      </c>
      <c r="D4384">
        <v>12</v>
      </c>
      <c r="E4384"/>
      <c r="F4384"/>
      <c r="G4384"/>
      <c r="H4384" t="s">
        <v>1241</v>
      </c>
      <c r="I4384" t="s">
        <v>1252</v>
      </c>
      <c r="J4384" t="s">
        <v>1414</v>
      </c>
    </row>
    <row r="4385" spans="1:10" ht="15" x14ac:dyDescent="0.2">
      <c r="A4385">
        <v>25</v>
      </c>
      <c r="B4385" t="s">
        <v>1418</v>
      </c>
      <c r="C4385" s="312">
        <v>0.15150462962962963</v>
      </c>
      <c r="D4385">
        <v>12</v>
      </c>
      <c r="E4385"/>
      <c r="F4385"/>
      <c r="G4385" t="s">
        <v>1831</v>
      </c>
      <c r="H4385"/>
      <c r="I4385" t="s">
        <v>1252</v>
      </c>
      <c r="J4385"/>
    </row>
    <row r="4386" spans="1:10" ht="15" x14ac:dyDescent="0.2">
      <c r="A4386">
        <v>25</v>
      </c>
      <c r="B4386" t="s">
        <v>1418</v>
      </c>
      <c r="C4386" s="312">
        <v>0.15194444444444444</v>
      </c>
      <c r="D4386">
        <v>12</v>
      </c>
      <c r="E4386"/>
      <c r="F4386"/>
      <c r="G4386" t="s">
        <v>1926</v>
      </c>
      <c r="H4386"/>
      <c r="I4386" t="s">
        <v>1252</v>
      </c>
      <c r="J4386" t="s">
        <v>2050</v>
      </c>
    </row>
    <row r="4387" spans="1:10" ht="15" x14ac:dyDescent="0.2">
      <c r="A4387">
        <v>25</v>
      </c>
      <c r="B4387" t="s">
        <v>1395</v>
      </c>
      <c r="C4387" s="312">
        <v>0.20401620370370369</v>
      </c>
      <c r="D4387">
        <v>10</v>
      </c>
      <c r="E4387"/>
      <c r="F4387"/>
      <c r="G4387" t="s">
        <v>1843</v>
      </c>
      <c r="H4387" t="s">
        <v>1298</v>
      </c>
      <c r="I4387"/>
      <c r="J4387"/>
    </row>
    <row r="4388" spans="1:10" ht="15" x14ac:dyDescent="0.2">
      <c r="A4388">
        <v>25</v>
      </c>
      <c r="B4388" t="s">
        <v>1395</v>
      </c>
      <c r="C4388" s="312">
        <v>0.20508101851851854</v>
      </c>
      <c r="D4388">
        <v>10</v>
      </c>
      <c r="E4388"/>
      <c r="F4388"/>
      <c r="G4388" t="s">
        <v>1859</v>
      </c>
      <c r="H4388"/>
      <c r="I4388" t="s">
        <v>1252</v>
      </c>
      <c r="J4388"/>
    </row>
    <row r="4389" spans="1:10" ht="15" x14ac:dyDescent="0.2">
      <c r="A4389">
        <v>25</v>
      </c>
      <c r="B4389" t="s">
        <v>1397</v>
      </c>
      <c r="C4389" s="312">
        <v>3.3750000000000002E-2</v>
      </c>
      <c r="D4389">
        <v>18</v>
      </c>
      <c r="E4389"/>
      <c r="F4389"/>
      <c r="G4389" t="s">
        <v>1828</v>
      </c>
      <c r="H4389" t="s">
        <v>1241</v>
      </c>
      <c r="I4389"/>
      <c r="J4389" t="s">
        <v>1803</v>
      </c>
    </row>
    <row r="4390" spans="1:10" ht="15" x14ac:dyDescent="0.2">
      <c r="A4390">
        <v>25</v>
      </c>
      <c r="B4390" t="s">
        <v>1397</v>
      </c>
      <c r="C4390" s="312">
        <v>9.7256944444444438E-2</v>
      </c>
      <c r="D4390">
        <v>17</v>
      </c>
      <c r="E4390"/>
      <c r="F4390"/>
      <c r="G4390"/>
      <c r="H4390" t="s">
        <v>1241</v>
      </c>
      <c r="I4390" t="s">
        <v>1769</v>
      </c>
      <c r="J4390"/>
    </row>
    <row r="4391" spans="1:10" ht="15" x14ac:dyDescent="0.2">
      <c r="A4391">
        <v>25</v>
      </c>
      <c r="B4391" t="s">
        <v>1397</v>
      </c>
      <c r="C4391" s="312">
        <v>9.7777777777777783E-2</v>
      </c>
      <c r="D4391">
        <v>18</v>
      </c>
      <c r="E4391"/>
      <c r="F4391"/>
      <c r="G4391" t="s">
        <v>1859</v>
      </c>
      <c r="H4391"/>
      <c r="I4391" t="s">
        <v>1252</v>
      </c>
      <c r="J4391"/>
    </row>
    <row r="4392" spans="1:10" ht="15" x14ac:dyDescent="0.2">
      <c r="A4392">
        <v>25</v>
      </c>
      <c r="B4392" t="s">
        <v>1397</v>
      </c>
      <c r="C4392" s="312">
        <v>9.7858796296296291E-2</v>
      </c>
      <c r="D4392">
        <v>18</v>
      </c>
      <c r="E4392"/>
      <c r="F4392"/>
      <c r="G4392" t="s">
        <v>1843</v>
      </c>
      <c r="H4392"/>
      <c r="I4392"/>
      <c r="J4392"/>
    </row>
    <row r="4393" spans="1:10" ht="15" x14ac:dyDescent="0.2">
      <c r="A4393">
        <v>25</v>
      </c>
      <c r="B4393" t="s">
        <v>1398</v>
      </c>
      <c r="C4393" s="312">
        <v>0.76944444444444438</v>
      </c>
      <c r="D4393">
        <v>18</v>
      </c>
      <c r="E4393"/>
      <c r="F4393"/>
      <c r="G4393"/>
      <c r="H4393" t="s">
        <v>1241</v>
      </c>
      <c r="I4393" t="s">
        <v>2051</v>
      </c>
      <c r="J4393"/>
    </row>
    <row r="4394" spans="1:10" ht="15" x14ac:dyDescent="0.2">
      <c r="A4394">
        <v>25</v>
      </c>
      <c r="B4394" t="s">
        <v>1398</v>
      </c>
      <c r="C4394" s="312">
        <v>0.76945601851851853</v>
      </c>
      <c r="D4394">
        <v>18</v>
      </c>
      <c r="E4394"/>
      <c r="F4394"/>
      <c r="G4394"/>
      <c r="H4394" t="s">
        <v>1241</v>
      </c>
      <c r="I4394" t="s">
        <v>1252</v>
      </c>
      <c r="J4394" t="s">
        <v>1769</v>
      </c>
    </row>
    <row r="4395" spans="1:10" ht="15" x14ac:dyDescent="0.2">
      <c r="A4395">
        <v>25</v>
      </c>
      <c r="B4395" t="s">
        <v>1398</v>
      </c>
      <c r="C4395" s="312">
        <v>0.76947916666666671</v>
      </c>
      <c r="D4395">
        <v>18</v>
      </c>
      <c r="E4395"/>
      <c r="F4395"/>
      <c r="G4395" t="s">
        <v>591</v>
      </c>
      <c r="H4395" t="s">
        <v>1243</v>
      </c>
      <c r="I4395" t="s">
        <v>1252</v>
      </c>
      <c r="J4395" t="s">
        <v>1872</v>
      </c>
    </row>
    <row r="4396" spans="1:10" ht="15" x14ac:dyDescent="0.2">
      <c r="A4396"/>
      <c r="B4396" t="s">
        <v>1398</v>
      </c>
      <c r="C4396" s="312">
        <v>0.76962962962962955</v>
      </c>
      <c r="D4396">
        <v>19</v>
      </c>
      <c r="E4396"/>
      <c r="F4396"/>
      <c r="G4396" t="s">
        <v>1925</v>
      </c>
      <c r="H4396"/>
      <c r="I4396"/>
      <c r="J4396"/>
    </row>
    <row r="4397" spans="1:10" ht="15" x14ac:dyDescent="0.2">
      <c r="A4397">
        <v>25</v>
      </c>
      <c r="B4397" t="s">
        <v>1398</v>
      </c>
      <c r="C4397" s="312">
        <v>0.7697222222222222</v>
      </c>
      <c r="D4397">
        <v>19</v>
      </c>
      <c r="E4397"/>
      <c r="F4397"/>
      <c r="G4397" t="s">
        <v>2052</v>
      </c>
      <c r="H4397" t="s">
        <v>1298</v>
      </c>
      <c r="I4397" t="s">
        <v>1252</v>
      </c>
      <c r="J4397" t="s">
        <v>1414</v>
      </c>
    </row>
    <row r="4398" spans="1:10" ht="15" x14ac:dyDescent="0.2">
      <c r="A4398">
        <v>25</v>
      </c>
      <c r="B4398" t="s">
        <v>1398</v>
      </c>
      <c r="C4398" s="312">
        <v>0.77075231481481488</v>
      </c>
      <c r="D4398">
        <v>19</v>
      </c>
      <c r="E4398"/>
      <c r="F4398"/>
      <c r="G4398"/>
      <c r="H4398" t="s">
        <v>1298</v>
      </c>
      <c r="I4398" t="s">
        <v>1252</v>
      </c>
      <c r="J4398"/>
    </row>
    <row r="4399" spans="1:10" ht="15" x14ac:dyDescent="0.2">
      <c r="A4399">
        <v>25</v>
      </c>
      <c r="B4399" t="s">
        <v>1398</v>
      </c>
      <c r="C4399" s="312">
        <v>0.77116898148148139</v>
      </c>
      <c r="D4399">
        <v>19</v>
      </c>
      <c r="E4399"/>
      <c r="F4399"/>
      <c r="G4399" t="s">
        <v>591</v>
      </c>
      <c r="H4399"/>
      <c r="I4399" t="s">
        <v>1252</v>
      </c>
      <c r="J4399"/>
    </row>
    <row r="4400" spans="1:10" ht="15" x14ac:dyDescent="0.2">
      <c r="A4400">
        <v>25</v>
      </c>
      <c r="B4400" t="s">
        <v>1398</v>
      </c>
      <c r="C4400" s="312">
        <v>0.78708333333333336</v>
      </c>
      <c r="D4400">
        <v>18</v>
      </c>
      <c r="E4400"/>
      <c r="F4400"/>
      <c r="G4400" t="s">
        <v>591</v>
      </c>
      <c r="H4400"/>
      <c r="I4400" t="s">
        <v>1252</v>
      </c>
      <c r="J4400"/>
    </row>
    <row r="4401" spans="1:10" ht="15" x14ac:dyDescent="0.2">
      <c r="A4401">
        <v>25</v>
      </c>
      <c r="B4401" t="s">
        <v>1398</v>
      </c>
      <c r="C4401" s="312">
        <v>0.92961805555555566</v>
      </c>
      <c r="D4401">
        <v>13</v>
      </c>
      <c r="E4401"/>
      <c r="F4401"/>
      <c r="G4401" t="s">
        <v>591</v>
      </c>
      <c r="H4401"/>
      <c r="I4401"/>
      <c r="J4401" t="s">
        <v>2053</v>
      </c>
    </row>
    <row r="4402" spans="1:10" ht="15" x14ac:dyDescent="0.2">
      <c r="A4402">
        <v>25</v>
      </c>
      <c r="B4402" t="s">
        <v>1398</v>
      </c>
      <c r="C4402" s="312">
        <v>0.92962962962962958</v>
      </c>
      <c r="D4402">
        <v>13</v>
      </c>
      <c r="E4402"/>
      <c r="F4402"/>
      <c r="G4402" t="s">
        <v>1856</v>
      </c>
      <c r="H4402" t="s">
        <v>1241</v>
      </c>
      <c r="I4402" t="s">
        <v>1252</v>
      </c>
      <c r="J4402" t="s">
        <v>1414</v>
      </c>
    </row>
    <row r="4403" spans="1:10" ht="15" x14ac:dyDescent="0.2">
      <c r="A4403">
        <v>25</v>
      </c>
      <c r="B4403" t="s">
        <v>1398</v>
      </c>
      <c r="C4403" s="312">
        <v>0.92975694444444434</v>
      </c>
      <c r="D4403">
        <v>13</v>
      </c>
      <c r="E4403"/>
      <c r="F4403"/>
      <c r="G4403" t="s">
        <v>2054</v>
      </c>
      <c r="H4403" t="s">
        <v>1241</v>
      </c>
      <c r="I4403" t="s">
        <v>1252</v>
      </c>
      <c r="J4403" t="s">
        <v>2055</v>
      </c>
    </row>
    <row r="4404" spans="1:10" ht="15" x14ac:dyDescent="0.2">
      <c r="A4404">
        <v>25</v>
      </c>
      <c r="B4404" t="s">
        <v>1398</v>
      </c>
      <c r="C4404" s="312">
        <v>0.93027777777777787</v>
      </c>
      <c r="D4404">
        <v>13</v>
      </c>
      <c r="E4404"/>
      <c r="F4404"/>
      <c r="G4404" t="s">
        <v>1820</v>
      </c>
      <c r="H4404" t="s">
        <v>1241</v>
      </c>
      <c r="I4404" t="s">
        <v>1252</v>
      </c>
      <c r="J4404"/>
    </row>
    <row r="4405" spans="1:10" ht="15" x14ac:dyDescent="0.2">
      <c r="A4405">
        <v>25</v>
      </c>
      <c r="B4405" t="s">
        <v>1398</v>
      </c>
      <c r="C4405" s="312">
        <v>0.93054398148148154</v>
      </c>
      <c r="D4405">
        <v>13</v>
      </c>
      <c r="E4405"/>
      <c r="F4405"/>
      <c r="G4405"/>
      <c r="H4405" t="s">
        <v>1241</v>
      </c>
      <c r="I4405" t="s">
        <v>1252</v>
      </c>
      <c r="J4405" t="s">
        <v>1414</v>
      </c>
    </row>
    <row r="4406" spans="1:10" ht="15" x14ac:dyDescent="0.2">
      <c r="A4406">
        <v>25</v>
      </c>
      <c r="B4406" t="s">
        <v>1398</v>
      </c>
      <c r="C4406" s="312">
        <v>0.93128472222222225</v>
      </c>
      <c r="D4406">
        <v>13</v>
      </c>
      <c r="E4406"/>
      <c r="F4406"/>
      <c r="G4406" t="s">
        <v>1842</v>
      </c>
      <c r="H4406" t="s">
        <v>1241</v>
      </c>
      <c r="I4406" t="s">
        <v>1252</v>
      </c>
      <c r="J4406"/>
    </row>
    <row r="4407" spans="1:10" ht="15" x14ac:dyDescent="0.2">
      <c r="A4407">
        <v>25</v>
      </c>
      <c r="B4407" t="s">
        <v>1398</v>
      </c>
      <c r="C4407" s="312">
        <v>0.93180555555555555</v>
      </c>
      <c r="D4407">
        <v>14</v>
      </c>
      <c r="E4407"/>
      <c r="F4407"/>
      <c r="G4407" t="s">
        <v>1820</v>
      </c>
      <c r="H4407"/>
      <c r="I4407" t="s">
        <v>1252</v>
      </c>
      <c r="J4407"/>
    </row>
    <row r="4408" spans="1:10" ht="15" x14ac:dyDescent="0.2">
      <c r="A4408">
        <v>25</v>
      </c>
      <c r="B4408" t="s">
        <v>1399</v>
      </c>
      <c r="C4408" s="312">
        <v>0.23228009259259261</v>
      </c>
      <c r="D4408">
        <v>15</v>
      </c>
      <c r="E4408"/>
      <c r="F4408"/>
      <c r="G4408" t="s">
        <v>1829</v>
      </c>
      <c r="H4408"/>
      <c r="I4408"/>
      <c r="J4408"/>
    </row>
    <row r="4409" spans="1:10" ht="15" x14ac:dyDescent="0.2">
      <c r="A4409">
        <v>25</v>
      </c>
      <c r="B4409" t="s">
        <v>1399</v>
      </c>
      <c r="C4409" s="312">
        <v>0.23245370370370369</v>
      </c>
      <c r="D4409">
        <v>15</v>
      </c>
      <c r="E4409"/>
      <c r="F4409"/>
      <c r="G4409" t="s">
        <v>2056</v>
      </c>
      <c r="H4409" t="s">
        <v>1298</v>
      </c>
      <c r="I4409" t="s">
        <v>1252</v>
      </c>
      <c r="J4409" t="s">
        <v>1414</v>
      </c>
    </row>
    <row r="4410" spans="1:10" ht="15" x14ac:dyDescent="0.2">
      <c r="A4410">
        <v>25</v>
      </c>
      <c r="B4410" t="s">
        <v>1399</v>
      </c>
      <c r="C4410" s="312">
        <v>0.23348379629629631</v>
      </c>
      <c r="D4410">
        <v>15</v>
      </c>
      <c r="E4410"/>
      <c r="F4410"/>
      <c r="G4410"/>
      <c r="H4410" t="s">
        <v>1241</v>
      </c>
      <c r="I4410" t="s">
        <v>1252</v>
      </c>
      <c r="J4410" t="s">
        <v>1769</v>
      </c>
    </row>
    <row r="4411" spans="1:10" ht="15" x14ac:dyDescent="0.2">
      <c r="A4411">
        <v>25</v>
      </c>
      <c r="B4411" t="s">
        <v>1399</v>
      </c>
      <c r="C4411" s="312">
        <v>0.27377314814814818</v>
      </c>
      <c r="D4411">
        <v>15</v>
      </c>
      <c r="E4411"/>
      <c r="F4411"/>
      <c r="G4411" t="s">
        <v>1820</v>
      </c>
      <c r="H4411"/>
      <c r="I4411"/>
      <c r="J4411"/>
    </row>
    <row r="4412" spans="1:10" ht="15" x14ac:dyDescent="0.2">
      <c r="A4412">
        <v>25</v>
      </c>
      <c r="B4412" t="s">
        <v>1399</v>
      </c>
      <c r="C4412" s="312">
        <v>0.27394675925925926</v>
      </c>
      <c r="D4412">
        <v>15</v>
      </c>
      <c r="E4412"/>
      <c r="F4412"/>
      <c r="G4412" t="s">
        <v>2057</v>
      </c>
      <c r="H4412" t="s">
        <v>1241</v>
      </c>
      <c r="I4412" t="s">
        <v>1252</v>
      </c>
      <c r="J4412" t="s">
        <v>1414</v>
      </c>
    </row>
    <row r="4413" spans="1:10" ht="15" x14ac:dyDescent="0.2">
      <c r="A4413">
        <v>25</v>
      </c>
      <c r="B4413" t="s">
        <v>1399</v>
      </c>
      <c r="C4413" s="312">
        <v>0.27414351851851854</v>
      </c>
      <c r="D4413">
        <v>15</v>
      </c>
      <c r="E4413"/>
      <c r="F4413"/>
      <c r="G4413" t="s">
        <v>2041</v>
      </c>
      <c r="H4413"/>
      <c r="I4413" t="s">
        <v>1252</v>
      </c>
      <c r="J4413"/>
    </row>
    <row r="4414" spans="1:10" ht="15" x14ac:dyDescent="0.2">
      <c r="A4414">
        <v>25</v>
      </c>
      <c r="B4414" t="s">
        <v>1399</v>
      </c>
      <c r="C4414" s="312">
        <v>0.29119212962962965</v>
      </c>
      <c r="D4414">
        <v>16</v>
      </c>
      <c r="E4414"/>
      <c r="F4414"/>
      <c r="G4414"/>
      <c r="H4414" t="s">
        <v>1241</v>
      </c>
      <c r="I4414" t="s">
        <v>1252</v>
      </c>
      <c r="J4414"/>
    </row>
    <row r="4415" spans="1:10" ht="15" x14ac:dyDescent="0.2">
      <c r="A4415">
        <v>25</v>
      </c>
      <c r="B4415" t="s">
        <v>2058</v>
      </c>
      <c r="C4415" s="312">
        <v>0.82690972222222225</v>
      </c>
      <c r="D4415">
        <v>16</v>
      </c>
      <c r="E4415"/>
      <c r="F4415"/>
      <c r="G4415" t="s">
        <v>1827</v>
      </c>
      <c r="H4415" t="s">
        <v>1241</v>
      </c>
      <c r="I4415"/>
      <c r="J4415"/>
    </row>
    <row r="4416" spans="1:10" ht="15" x14ac:dyDescent="0.2">
      <c r="A4416">
        <v>25</v>
      </c>
      <c r="B4416" t="s">
        <v>2058</v>
      </c>
      <c r="C4416" s="312">
        <v>0.82693287037037033</v>
      </c>
      <c r="D4416">
        <v>17</v>
      </c>
      <c r="E4416"/>
      <c r="F4416"/>
      <c r="G4416" t="s">
        <v>2059</v>
      </c>
      <c r="H4416" t="s">
        <v>1241</v>
      </c>
      <c r="I4416" t="s">
        <v>1252</v>
      </c>
      <c r="J4416" t="s">
        <v>1414</v>
      </c>
    </row>
    <row r="4417" spans="1:10" ht="15" x14ac:dyDescent="0.2">
      <c r="A4417">
        <v>25</v>
      </c>
      <c r="B4417" t="s">
        <v>1736</v>
      </c>
      <c r="C4417" s="312">
        <v>0.20184027777777777</v>
      </c>
      <c r="D4417">
        <v>15</v>
      </c>
      <c r="E4417"/>
      <c r="F4417"/>
      <c r="G4417" t="s">
        <v>1762</v>
      </c>
      <c r="H4417" t="s">
        <v>1241</v>
      </c>
      <c r="I4417"/>
      <c r="J4417"/>
    </row>
    <row r="4418" spans="1:10" ht="15" x14ac:dyDescent="0.2">
      <c r="A4418">
        <v>25</v>
      </c>
      <c r="B4418" t="s">
        <v>1736</v>
      </c>
      <c r="C4418" s="312">
        <v>0.20196759259259259</v>
      </c>
      <c r="D4418">
        <v>15</v>
      </c>
      <c r="E4418"/>
      <c r="F4418"/>
      <c r="G4418" t="s">
        <v>1778</v>
      </c>
      <c r="H4418"/>
      <c r="I4418" t="s">
        <v>1252</v>
      </c>
      <c r="J4418"/>
    </row>
    <row r="4419" spans="1:10" ht="15" x14ac:dyDescent="0.2">
      <c r="A4419">
        <v>25</v>
      </c>
      <c r="B4419" t="s">
        <v>1736</v>
      </c>
      <c r="C4419" s="312">
        <v>0.24832175925925926</v>
      </c>
      <c r="D4419">
        <v>12</v>
      </c>
      <c r="E4419"/>
      <c r="F4419"/>
      <c r="G4419" t="s">
        <v>591</v>
      </c>
      <c r="H4419" t="s">
        <v>1241</v>
      </c>
      <c r="I4419"/>
      <c r="J4419"/>
    </row>
    <row r="4420" spans="1:10" ht="15" x14ac:dyDescent="0.2">
      <c r="A4420">
        <v>25</v>
      </c>
      <c r="B4420" t="s">
        <v>1736</v>
      </c>
      <c r="C4420" s="312">
        <v>0.24945601851851851</v>
      </c>
      <c r="D4420">
        <v>13</v>
      </c>
      <c r="E4420"/>
      <c r="F4420"/>
      <c r="G4420" t="s">
        <v>1837</v>
      </c>
      <c r="H4420"/>
      <c r="I4420" t="s">
        <v>1252</v>
      </c>
      <c r="J4420"/>
    </row>
    <row r="4421" spans="1:10" ht="15" x14ac:dyDescent="0.2">
      <c r="A4421">
        <v>25</v>
      </c>
      <c r="B4421" t="s">
        <v>1736</v>
      </c>
      <c r="C4421" s="312">
        <v>0.2497800925925926</v>
      </c>
      <c r="D4421">
        <v>13</v>
      </c>
      <c r="E4421"/>
      <c r="F4421"/>
      <c r="G4421" t="s">
        <v>1833</v>
      </c>
      <c r="H4421" t="s">
        <v>1241</v>
      </c>
      <c r="I4421" t="s">
        <v>1252</v>
      </c>
      <c r="J4421" t="s">
        <v>2010</v>
      </c>
    </row>
    <row r="4422" spans="1:10" ht="15" x14ac:dyDescent="0.2">
      <c r="A4422">
        <v>25</v>
      </c>
      <c r="B4422" t="s">
        <v>1736</v>
      </c>
      <c r="C4422" s="312">
        <v>0.25039351851851849</v>
      </c>
      <c r="D4422">
        <v>13</v>
      </c>
      <c r="E4422"/>
      <c r="F4422"/>
      <c r="G4422"/>
      <c r="H4422"/>
      <c r="I4422" t="s">
        <v>1252</v>
      </c>
      <c r="J4422"/>
    </row>
    <row r="4423" spans="1:10" ht="15" x14ac:dyDescent="0.2">
      <c r="A4423">
        <v>25</v>
      </c>
      <c r="B4423" t="s">
        <v>1736</v>
      </c>
      <c r="C4423" s="312">
        <v>0.25586805555555553</v>
      </c>
      <c r="D4423">
        <v>12</v>
      </c>
      <c r="E4423"/>
      <c r="F4423"/>
      <c r="G4423" t="s">
        <v>1925</v>
      </c>
      <c r="H4423" t="s">
        <v>1241</v>
      </c>
      <c r="I4423" t="s">
        <v>1252</v>
      </c>
      <c r="J4423"/>
    </row>
    <row r="4424" spans="1:10" ht="15" x14ac:dyDescent="0.2">
      <c r="A4424">
        <v>25</v>
      </c>
      <c r="B4424" t="s">
        <v>1736</v>
      </c>
      <c r="C4424" s="312">
        <v>0.25672453703703707</v>
      </c>
      <c r="D4424">
        <v>12</v>
      </c>
      <c r="E4424"/>
      <c r="F4424"/>
      <c r="G4424" t="s">
        <v>1833</v>
      </c>
      <c r="H4424"/>
      <c r="I4424" t="s">
        <v>1252</v>
      </c>
      <c r="J4424"/>
    </row>
    <row r="4425" spans="1:10" ht="15" x14ac:dyDescent="0.2">
      <c r="A4425">
        <v>25</v>
      </c>
      <c r="B4425" t="s">
        <v>1435</v>
      </c>
      <c r="C4425" s="312">
        <v>0.99728009259259265</v>
      </c>
      <c r="D4425">
        <v>15</v>
      </c>
      <c r="E4425"/>
      <c r="F4425"/>
      <c r="G4425"/>
      <c r="H4425"/>
      <c r="I4425"/>
      <c r="J4425"/>
    </row>
    <row r="4426" spans="1:10" ht="15" x14ac:dyDescent="0.2">
      <c r="A4426">
        <v>25</v>
      </c>
      <c r="B4426" t="s">
        <v>1435</v>
      </c>
      <c r="C4426" s="312">
        <v>0.99799768518518517</v>
      </c>
      <c r="D4426">
        <v>15</v>
      </c>
      <c r="E4426"/>
      <c r="F4426"/>
      <c r="G4426">
        <v>16</v>
      </c>
      <c r="H4426" t="s">
        <v>1241</v>
      </c>
      <c r="I4426" t="s">
        <v>1252</v>
      </c>
      <c r="J4426"/>
    </row>
    <row r="4427" spans="1:10" ht="15" x14ac:dyDescent="0.2">
      <c r="A4427">
        <v>25</v>
      </c>
      <c r="B4427" t="s">
        <v>1435</v>
      </c>
      <c r="C4427" s="312">
        <v>0.99828703703703703</v>
      </c>
      <c r="D4427">
        <v>15</v>
      </c>
      <c r="E4427"/>
      <c r="F4427"/>
      <c r="G4427">
        <v>24</v>
      </c>
      <c r="H4427" t="s">
        <v>1241</v>
      </c>
      <c r="I4427" t="s">
        <v>1252</v>
      </c>
      <c r="J4427"/>
    </row>
    <row r="4428" spans="1:10" ht="15" x14ac:dyDescent="0.2">
      <c r="A4428">
        <v>25</v>
      </c>
      <c r="B4428" t="s">
        <v>1435</v>
      </c>
      <c r="C4428" s="312">
        <v>0.99887731481481479</v>
      </c>
      <c r="D4428">
        <v>15</v>
      </c>
      <c r="E4428"/>
      <c r="F4428"/>
      <c r="G4428" t="s">
        <v>1843</v>
      </c>
      <c r="H4428"/>
      <c r="I4428" t="s">
        <v>1252</v>
      </c>
      <c r="J4428"/>
    </row>
    <row r="4429" spans="1:10" ht="15" x14ac:dyDescent="0.2">
      <c r="A4429">
        <v>25</v>
      </c>
      <c r="B4429" t="s">
        <v>1435</v>
      </c>
      <c r="C4429" s="312">
        <v>0.99914351851851846</v>
      </c>
      <c r="D4429">
        <v>15</v>
      </c>
      <c r="E4429"/>
      <c r="F4429"/>
      <c r="G4429"/>
      <c r="H4429"/>
      <c r="I4429" t="s">
        <v>1252</v>
      </c>
      <c r="J4429"/>
    </row>
    <row r="4430" spans="1:10" ht="15" x14ac:dyDescent="0.2">
      <c r="A4430">
        <v>25</v>
      </c>
      <c r="B4430" t="s">
        <v>1739</v>
      </c>
      <c r="C4430" s="312">
        <v>9.8773148148148152E-2</v>
      </c>
      <c r="D4430">
        <v>13</v>
      </c>
      <c r="E4430"/>
      <c r="F4430"/>
      <c r="G4430"/>
      <c r="H4430"/>
      <c r="I4430"/>
      <c r="J4430"/>
    </row>
    <row r="4431" spans="1:10" ht="15" x14ac:dyDescent="0.2">
      <c r="A4431">
        <v>25</v>
      </c>
      <c r="B4431" t="s">
        <v>1739</v>
      </c>
      <c r="C4431" s="312">
        <v>9.9259259259259269E-2</v>
      </c>
      <c r="D4431">
        <v>13</v>
      </c>
      <c r="E4431"/>
      <c r="F4431"/>
      <c r="G4431" t="s">
        <v>591</v>
      </c>
      <c r="H4431"/>
      <c r="I4431" t="s">
        <v>1252</v>
      </c>
      <c r="J4431"/>
    </row>
    <row r="4432" spans="1:10" ht="15" x14ac:dyDescent="0.2">
      <c r="A4432">
        <v>25</v>
      </c>
      <c r="B4432" t="s">
        <v>1739</v>
      </c>
      <c r="C4432" s="312">
        <v>0.10038194444444444</v>
      </c>
      <c r="D4432">
        <v>13</v>
      </c>
      <c r="E4432"/>
      <c r="F4432"/>
      <c r="G4432" t="s">
        <v>1842</v>
      </c>
      <c r="H4432" t="s">
        <v>1241</v>
      </c>
      <c r="I4432" t="s">
        <v>1252</v>
      </c>
      <c r="J4432"/>
    </row>
    <row r="4433" spans="1:10" ht="15" x14ac:dyDescent="0.2">
      <c r="A4433">
        <v>25</v>
      </c>
      <c r="B4433" t="s">
        <v>1739</v>
      </c>
      <c r="C4433" s="312">
        <v>0.10075231481481482</v>
      </c>
      <c r="D4433">
        <v>13</v>
      </c>
      <c r="E4433"/>
      <c r="F4433"/>
      <c r="G4433"/>
      <c r="H4433"/>
      <c r="I4433" t="s">
        <v>1252</v>
      </c>
      <c r="J4433"/>
    </row>
    <row r="4434" spans="1:10" ht="15" x14ac:dyDescent="0.2">
      <c r="A4434">
        <v>25</v>
      </c>
      <c r="B4434" s="84">
        <v>44203</v>
      </c>
      <c r="C4434" s="312">
        <v>0.87697916666666664</v>
      </c>
      <c r="D4434">
        <v>21</v>
      </c>
      <c r="E4434"/>
      <c r="F4434"/>
      <c r="G4434"/>
      <c r="H4434"/>
      <c r="I4434" t="s">
        <v>2024</v>
      </c>
      <c r="J4434" t="s">
        <v>1414</v>
      </c>
    </row>
    <row r="4435" spans="1:10" ht="15" x14ac:dyDescent="0.2">
      <c r="A4435">
        <v>25</v>
      </c>
      <c r="B4435" s="84">
        <v>44203</v>
      </c>
      <c r="C4435" s="312">
        <v>0.87755787037037036</v>
      </c>
      <c r="D4435">
        <v>22</v>
      </c>
      <c r="E4435"/>
      <c r="F4435"/>
      <c r="G4435" t="s">
        <v>2060</v>
      </c>
      <c r="H4435" t="s">
        <v>1241</v>
      </c>
      <c r="I4435" t="s">
        <v>1252</v>
      </c>
      <c r="J4435" t="s">
        <v>2061</v>
      </c>
    </row>
    <row r="4436" spans="1:10" ht="15" x14ac:dyDescent="0.2">
      <c r="A4436">
        <v>25</v>
      </c>
      <c r="B4436" s="84">
        <v>44203</v>
      </c>
      <c r="C4436" s="312">
        <v>0.8797800925925926</v>
      </c>
      <c r="D4436">
        <v>22</v>
      </c>
      <c r="E4436"/>
      <c r="F4436"/>
      <c r="G4436" t="s">
        <v>1834</v>
      </c>
      <c r="H4436"/>
      <c r="I4436" t="s">
        <v>1252</v>
      </c>
      <c r="J4436"/>
    </row>
    <row r="4437" spans="1:10" ht="15" x14ac:dyDescent="0.2">
      <c r="A4437">
        <v>25</v>
      </c>
      <c r="B4437" s="84">
        <v>44203</v>
      </c>
      <c r="C4437" s="312">
        <v>0.88019675925925922</v>
      </c>
      <c r="D4437">
        <v>22</v>
      </c>
      <c r="E4437"/>
      <c r="F4437"/>
      <c r="G4437" t="s">
        <v>2062</v>
      </c>
      <c r="H4437" t="s">
        <v>1298</v>
      </c>
      <c r="I4437" t="s">
        <v>1252</v>
      </c>
      <c r="J4437" t="s">
        <v>1872</v>
      </c>
    </row>
    <row r="4438" spans="1:10" ht="15" x14ac:dyDescent="0.2">
      <c r="A4438">
        <v>25</v>
      </c>
      <c r="B4438" s="84">
        <v>44234</v>
      </c>
      <c r="C4438" s="312">
        <v>0.30482638888888886</v>
      </c>
      <c r="D4438">
        <v>15</v>
      </c>
      <c r="E4438"/>
      <c r="F4438"/>
      <c r="G4438"/>
      <c r="H4438" t="s">
        <v>1241</v>
      </c>
      <c r="I4438"/>
      <c r="J4438"/>
    </row>
    <row r="4439" spans="1:10" ht="15" x14ac:dyDescent="0.2">
      <c r="A4439">
        <v>25</v>
      </c>
      <c r="B4439" s="84">
        <v>44323</v>
      </c>
      <c r="C4439" s="312">
        <v>3.4722222222222224E-4</v>
      </c>
      <c r="D4439">
        <v>15</v>
      </c>
      <c r="E4439"/>
      <c r="F4439"/>
      <c r="G4439" t="s">
        <v>1843</v>
      </c>
      <c r="H4439"/>
      <c r="I4439"/>
      <c r="J4439" t="s">
        <v>2063</v>
      </c>
    </row>
    <row r="4440" spans="1:10" ht="15" x14ac:dyDescent="0.2">
      <c r="A4440">
        <v>25</v>
      </c>
      <c r="B4440" s="84">
        <v>44323</v>
      </c>
      <c r="C4440" s="312">
        <v>5.2083333333333333E-4</v>
      </c>
      <c r="D4440">
        <v>15</v>
      </c>
      <c r="E4440"/>
      <c r="F4440"/>
      <c r="G4440"/>
      <c r="H4440"/>
      <c r="I4440" t="s">
        <v>1252</v>
      </c>
      <c r="J4440"/>
    </row>
    <row r="4441" spans="1:10" ht="15" x14ac:dyDescent="0.2">
      <c r="A4441">
        <v>25</v>
      </c>
      <c r="B4441" s="84">
        <v>44354</v>
      </c>
      <c r="C4441" s="312">
        <v>0.11146990740740741</v>
      </c>
      <c r="D4441">
        <v>15</v>
      </c>
      <c r="E4441"/>
      <c r="F4441"/>
      <c r="G4441" t="s">
        <v>1859</v>
      </c>
      <c r="H4441" t="s">
        <v>1241</v>
      </c>
      <c r="I4441"/>
      <c r="J4441"/>
    </row>
    <row r="4442" spans="1:10" ht="15" x14ac:dyDescent="0.2">
      <c r="A4442">
        <v>25</v>
      </c>
      <c r="B4442" s="84">
        <v>44354</v>
      </c>
      <c r="C4442" s="312">
        <v>0.92932870370370368</v>
      </c>
      <c r="D4442">
        <v>13</v>
      </c>
      <c r="E4442"/>
      <c r="F4442"/>
      <c r="G4442" t="s">
        <v>1837</v>
      </c>
      <c r="H4442"/>
      <c r="I4442"/>
      <c r="J4442"/>
    </row>
    <row r="4443" spans="1:10" ht="15" x14ac:dyDescent="0.2">
      <c r="A4443">
        <v>25</v>
      </c>
      <c r="B4443" s="84">
        <v>44415</v>
      </c>
      <c r="C4443" s="312">
        <v>0.24932870370370372</v>
      </c>
      <c r="D4443">
        <v>10</v>
      </c>
      <c r="E4443"/>
      <c r="F4443"/>
      <c r="G4443"/>
      <c r="H4443" t="s">
        <v>2064</v>
      </c>
      <c r="I4443"/>
      <c r="J4443"/>
    </row>
    <row r="4444" spans="1:10" ht="15" x14ac:dyDescent="0.2">
      <c r="A4444">
        <v>25</v>
      </c>
      <c r="B4444" s="84">
        <v>44415</v>
      </c>
      <c r="C4444" s="312">
        <v>0.25012731481481482</v>
      </c>
      <c r="D4444">
        <v>10</v>
      </c>
      <c r="E4444"/>
      <c r="F4444"/>
      <c r="G4444" t="s">
        <v>1859</v>
      </c>
      <c r="H4444"/>
      <c r="I4444" t="s">
        <v>1252</v>
      </c>
      <c r="J4444"/>
    </row>
    <row r="4445" spans="1:10" ht="15" x14ac:dyDescent="0.2">
      <c r="A4445">
        <v>25</v>
      </c>
      <c r="B4445" s="84">
        <v>44446</v>
      </c>
      <c r="C4445" s="312">
        <v>0.78200231481481486</v>
      </c>
      <c r="D4445">
        <v>18</v>
      </c>
      <c r="E4445"/>
      <c r="F4445"/>
      <c r="G4445" t="s">
        <v>1814</v>
      </c>
      <c r="H4445"/>
      <c r="I4445"/>
      <c r="J4445"/>
    </row>
    <row r="4446" spans="1:10" ht="15" x14ac:dyDescent="0.2">
      <c r="A4446">
        <v>25</v>
      </c>
      <c r="B4446" s="84">
        <v>44537</v>
      </c>
      <c r="C4446" s="312">
        <v>0.13876157407407408</v>
      </c>
      <c r="D4446">
        <v>10</v>
      </c>
      <c r="E4446"/>
      <c r="F4446"/>
      <c r="G4446" t="s">
        <v>1859</v>
      </c>
      <c r="H4446"/>
      <c r="I4446"/>
      <c r="J4446" t="s">
        <v>2065</v>
      </c>
    </row>
    <row r="4447" spans="1:10" ht="15" x14ac:dyDescent="0.2">
      <c r="A4447">
        <v>25</v>
      </c>
      <c r="B4447" t="s">
        <v>1746</v>
      </c>
      <c r="C4447" s="312">
        <v>0.30453703703703705</v>
      </c>
      <c r="D4447">
        <v>8</v>
      </c>
      <c r="E4447"/>
      <c r="F4447"/>
      <c r="G4447" t="s">
        <v>1859</v>
      </c>
      <c r="H4447"/>
      <c r="I4447"/>
      <c r="J4447"/>
    </row>
    <row r="4448" spans="1:10" ht="15" x14ac:dyDescent="0.2">
      <c r="A4448">
        <v>25</v>
      </c>
      <c r="B4448" t="s">
        <v>1811</v>
      </c>
      <c r="C4448" s="312">
        <v>0.23258101851851851</v>
      </c>
      <c r="D4448">
        <v>11</v>
      </c>
      <c r="E4448"/>
      <c r="F4448"/>
      <c r="G4448"/>
      <c r="H4448"/>
      <c r="I4448"/>
      <c r="J4448"/>
    </row>
    <row r="4449" spans="1:10" ht="15" x14ac:dyDescent="0.2">
      <c r="A4449">
        <v>25</v>
      </c>
      <c r="B4449" t="s">
        <v>1811</v>
      </c>
      <c r="C4449" s="312">
        <v>0.3248611111111111</v>
      </c>
      <c r="D4449">
        <v>12</v>
      </c>
      <c r="E4449"/>
      <c r="F4449"/>
      <c r="G4449" t="s">
        <v>1823</v>
      </c>
      <c r="H4449"/>
      <c r="I4449"/>
      <c r="J4449"/>
    </row>
    <row r="4450" spans="1:10" ht="15" x14ac:dyDescent="0.2">
      <c r="A4450">
        <v>25</v>
      </c>
      <c r="B4450" t="s">
        <v>1811</v>
      </c>
      <c r="C4450" s="312">
        <v>0.32505787037037037</v>
      </c>
      <c r="D4450">
        <v>12</v>
      </c>
      <c r="E4450"/>
      <c r="F4450"/>
      <c r="G4450" t="s">
        <v>1824</v>
      </c>
      <c r="H4450"/>
      <c r="I4450" t="s">
        <v>1252</v>
      </c>
      <c r="J4450"/>
    </row>
    <row r="4451" spans="1:10" ht="15" x14ac:dyDescent="0.2">
      <c r="A4451">
        <v>25</v>
      </c>
      <c r="B4451" t="s">
        <v>1811</v>
      </c>
      <c r="C4451" s="312">
        <v>0.32589120370370367</v>
      </c>
      <c r="D4451">
        <v>12</v>
      </c>
      <c r="E4451"/>
      <c r="F4451"/>
      <c r="G4451" t="s">
        <v>1823</v>
      </c>
      <c r="H4451" t="s">
        <v>1275</v>
      </c>
      <c r="I4451" t="s">
        <v>1252</v>
      </c>
      <c r="J4451"/>
    </row>
    <row r="4452" spans="1:10" ht="15" x14ac:dyDescent="0.2">
      <c r="A4452">
        <v>25</v>
      </c>
      <c r="B4452" t="s">
        <v>1747</v>
      </c>
      <c r="C4452" s="312">
        <v>0.22273148148148147</v>
      </c>
      <c r="D4452">
        <v>16</v>
      </c>
      <c r="E4452"/>
      <c r="F4452"/>
      <c r="G4452" t="s">
        <v>1824</v>
      </c>
      <c r="H4452" t="s">
        <v>1241</v>
      </c>
      <c r="I4452"/>
      <c r="J4452"/>
    </row>
    <row r="4453" spans="1:10" ht="15" x14ac:dyDescent="0.2">
      <c r="A4453">
        <v>25</v>
      </c>
      <c r="B4453" t="s">
        <v>1747</v>
      </c>
      <c r="C4453" s="312">
        <v>0.22299768518518517</v>
      </c>
      <c r="D4453">
        <v>16</v>
      </c>
      <c r="E4453"/>
      <c r="F4453"/>
      <c r="G4453" t="s">
        <v>2066</v>
      </c>
      <c r="H4453" t="s">
        <v>1241</v>
      </c>
      <c r="I4453" t="s">
        <v>1252</v>
      </c>
      <c r="J4453" t="s">
        <v>1414</v>
      </c>
    </row>
    <row r="4454" spans="1:10" ht="15" x14ac:dyDescent="0.2">
      <c r="A4454">
        <v>25</v>
      </c>
      <c r="B4454" t="s">
        <v>1747</v>
      </c>
      <c r="C4454" s="312">
        <v>0.2230324074074074</v>
      </c>
      <c r="D4454">
        <v>16</v>
      </c>
      <c r="E4454"/>
      <c r="F4454"/>
      <c r="G4454" t="s">
        <v>2067</v>
      </c>
      <c r="H4454" t="s">
        <v>1241</v>
      </c>
      <c r="I4454" t="s">
        <v>1252</v>
      </c>
      <c r="J4454" t="s">
        <v>1769</v>
      </c>
    </row>
    <row r="4455" spans="1:10" ht="15" x14ac:dyDescent="0.2">
      <c r="A4455">
        <v>25</v>
      </c>
      <c r="B4455" t="s">
        <v>1747</v>
      </c>
      <c r="C4455" s="312">
        <v>0.22318287037037035</v>
      </c>
      <c r="D4455">
        <v>16</v>
      </c>
      <c r="E4455"/>
      <c r="F4455"/>
      <c r="G4455" t="s">
        <v>2068</v>
      </c>
      <c r="H4455" t="s">
        <v>1421</v>
      </c>
      <c r="I4455" t="s">
        <v>1252</v>
      </c>
      <c r="J4455" t="s">
        <v>2069</v>
      </c>
    </row>
    <row r="4456" spans="1:10" ht="15" x14ac:dyDescent="0.2">
      <c r="A4456">
        <v>25</v>
      </c>
      <c r="B4456" t="s">
        <v>1794</v>
      </c>
      <c r="C4456" s="312">
        <v>0.94077546296296299</v>
      </c>
      <c r="D4456">
        <v>13</v>
      </c>
      <c r="E4456"/>
      <c r="F4456"/>
      <c r="G4456"/>
      <c r="H4456"/>
      <c r="I4456"/>
      <c r="J4456"/>
    </row>
    <row r="4457" spans="1:10" ht="15" x14ac:dyDescent="0.2">
      <c r="A4457">
        <v>25</v>
      </c>
      <c r="B4457" t="s">
        <v>1442</v>
      </c>
      <c r="C4457" s="312">
        <v>0.10422453703703705</v>
      </c>
      <c r="D4457">
        <v>8</v>
      </c>
      <c r="E4457"/>
      <c r="F4457"/>
      <c r="G4457" t="s">
        <v>1843</v>
      </c>
      <c r="H4457"/>
      <c r="I4457"/>
      <c r="J4457"/>
    </row>
    <row r="4458" spans="1:10" ht="15" x14ac:dyDescent="0.2">
      <c r="A4458">
        <v>25</v>
      </c>
      <c r="B4458" t="s">
        <v>1442</v>
      </c>
      <c r="C4458" s="312">
        <v>0.20609953703703701</v>
      </c>
      <c r="D4458">
        <v>10</v>
      </c>
      <c r="E4458"/>
      <c r="F4458"/>
      <c r="G4458" t="s">
        <v>1859</v>
      </c>
      <c r="H4458" t="s">
        <v>1298</v>
      </c>
      <c r="I4458"/>
      <c r="J4458"/>
    </row>
    <row r="4459" spans="1:10" ht="15" x14ac:dyDescent="0.2">
      <c r="A4459">
        <v>25</v>
      </c>
      <c r="B4459" t="s">
        <v>1749</v>
      </c>
      <c r="C4459" s="312">
        <v>0.18392361111111111</v>
      </c>
      <c r="D4459">
        <v>7</v>
      </c>
      <c r="E4459"/>
      <c r="F4459"/>
      <c r="G4459" t="s">
        <v>1859</v>
      </c>
      <c r="H4459"/>
      <c r="I4459"/>
      <c r="J4459"/>
    </row>
    <row r="4460" spans="1:10" ht="15" x14ac:dyDescent="0.2">
      <c r="A4460">
        <v>25</v>
      </c>
      <c r="B4460" t="s">
        <v>2014</v>
      </c>
      <c r="C4460" s="312">
        <v>0.23737268518518517</v>
      </c>
      <c r="D4460">
        <v>8</v>
      </c>
      <c r="E4460">
        <v>1</v>
      </c>
      <c r="F4460" t="s">
        <v>591</v>
      </c>
      <c r="G4460" t="s">
        <v>591</v>
      </c>
      <c r="H4460"/>
      <c r="I4460"/>
      <c r="J4460"/>
    </row>
    <row r="4461" spans="1:10" ht="15" x14ac:dyDescent="0.2">
      <c r="A4461">
        <v>25</v>
      </c>
      <c r="B4461" t="s">
        <v>2014</v>
      </c>
      <c r="C4461" s="312">
        <v>0.30342592592592593</v>
      </c>
      <c r="D4461">
        <v>7</v>
      </c>
      <c r="E4461">
        <v>1</v>
      </c>
      <c r="F4461" t="s">
        <v>872</v>
      </c>
      <c r="G4461" t="s">
        <v>1901</v>
      </c>
      <c r="H4461"/>
      <c r="I4461"/>
      <c r="J4461"/>
    </row>
    <row r="4462" spans="1:10" ht="15" x14ac:dyDescent="0.2">
      <c r="A4462">
        <v>25</v>
      </c>
      <c r="B4462" t="s">
        <v>2014</v>
      </c>
      <c r="C4462" s="312">
        <v>0.30349537037037039</v>
      </c>
      <c r="D4462">
        <v>7</v>
      </c>
      <c r="E4462"/>
      <c r="F4462"/>
      <c r="G4462" t="s">
        <v>1827</v>
      </c>
      <c r="H4462"/>
      <c r="I4462" t="s">
        <v>1252</v>
      </c>
      <c r="J4462"/>
    </row>
    <row r="4463" spans="1:10" ht="15" x14ac:dyDescent="0.2">
      <c r="A4463">
        <v>25</v>
      </c>
      <c r="B4463" t="s">
        <v>1750</v>
      </c>
      <c r="C4463" s="312">
        <v>0.13197916666666668</v>
      </c>
      <c r="D4463">
        <v>15</v>
      </c>
      <c r="E4463"/>
      <c r="F4463"/>
      <c r="G4463" t="s">
        <v>1820</v>
      </c>
      <c r="H4463"/>
      <c r="I4463"/>
      <c r="J4463"/>
    </row>
    <row r="4464" spans="1:10" ht="15" x14ac:dyDescent="0.2">
      <c r="A4464">
        <v>25</v>
      </c>
      <c r="B4464" t="s">
        <v>1426</v>
      </c>
      <c r="C4464" s="312">
        <v>0.84416666666666673</v>
      </c>
      <c r="D4464">
        <v>16</v>
      </c>
      <c r="E4464"/>
      <c r="F4464"/>
      <c r="G4464"/>
      <c r="H4464"/>
      <c r="I4464"/>
      <c r="J4464"/>
    </row>
    <row r="4465" spans="1:10" ht="15" x14ac:dyDescent="0.2">
      <c r="A4465">
        <v>25</v>
      </c>
      <c r="B4465" s="84">
        <v>44204</v>
      </c>
      <c r="C4465" s="312">
        <v>5.3819444444444448E-2</v>
      </c>
      <c r="D4465">
        <v>10</v>
      </c>
      <c r="E4465"/>
      <c r="F4465"/>
      <c r="G4465" t="s">
        <v>1859</v>
      </c>
      <c r="H4465"/>
      <c r="I4465"/>
      <c r="J4465"/>
    </row>
    <row r="4466" spans="1:10" ht="15" x14ac:dyDescent="0.2">
      <c r="A4466">
        <v>25</v>
      </c>
      <c r="B4466" s="84">
        <v>44235</v>
      </c>
      <c r="C4466" s="312">
        <v>0.28105324074074073</v>
      </c>
      <c r="D4466">
        <v>8</v>
      </c>
      <c r="E4466"/>
      <c r="F4466"/>
      <c r="G4466" t="s">
        <v>1835</v>
      </c>
      <c r="H4466"/>
      <c r="I4466" t="s">
        <v>2010</v>
      </c>
      <c r="J4466"/>
    </row>
    <row r="4467" spans="1:10" ht="15" x14ac:dyDescent="0.2">
      <c r="A4467">
        <v>25</v>
      </c>
      <c r="B4467" s="84">
        <v>44235</v>
      </c>
      <c r="C4467" s="312">
        <v>0.28240740740740738</v>
      </c>
      <c r="D4467">
        <v>8</v>
      </c>
      <c r="E4467"/>
      <c r="F4467"/>
      <c r="G4467" t="s">
        <v>591</v>
      </c>
      <c r="H4467"/>
      <c r="I4467" t="s">
        <v>1252</v>
      </c>
      <c r="J4467"/>
    </row>
    <row r="4468" spans="1:10" ht="15" x14ac:dyDescent="0.2">
      <c r="A4468">
        <v>25</v>
      </c>
      <c r="B4468" s="84">
        <v>44235</v>
      </c>
      <c r="C4468" s="312">
        <v>0.284212962962963</v>
      </c>
      <c r="D4468">
        <v>8</v>
      </c>
      <c r="E4468"/>
      <c r="F4468"/>
      <c r="G4468" t="s">
        <v>591</v>
      </c>
      <c r="H4468"/>
      <c r="I4468" t="s">
        <v>1252</v>
      </c>
      <c r="J4468"/>
    </row>
    <row r="4469" spans="1:10" ht="15" x14ac:dyDescent="0.2">
      <c r="A4469">
        <v>25</v>
      </c>
      <c r="B4469" s="84">
        <v>44324</v>
      </c>
      <c r="C4469" s="312">
        <v>3.712962962962963E-2</v>
      </c>
      <c r="D4469">
        <v>12</v>
      </c>
      <c r="E4469"/>
      <c r="F4469"/>
      <c r="G4469"/>
      <c r="H4469"/>
      <c r="I4469"/>
      <c r="J4469"/>
    </row>
    <row r="4470" spans="1:10" ht="15" x14ac:dyDescent="0.2">
      <c r="A4470">
        <v>25</v>
      </c>
      <c r="B4470" s="84">
        <v>44324</v>
      </c>
      <c r="C4470" s="312">
        <v>3.7349537037037035E-2</v>
      </c>
      <c r="D4470">
        <v>13</v>
      </c>
      <c r="E4470"/>
      <c r="F4470"/>
      <c r="G4470" t="s">
        <v>1839</v>
      </c>
      <c r="H4470"/>
      <c r="I4470" t="s">
        <v>1252</v>
      </c>
      <c r="J4470"/>
    </row>
    <row r="4471" spans="1:10" ht="15" x14ac:dyDescent="0.2">
      <c r="A4471">
        <v>25</v>
      </c>
      <c r="B4471" s="84">
        <v>44324</v>
      </c>
      <c r="C4471" s="312">
        <v>0.28768518518518521</v>
      </c>
      <c r="D4471">
        <v>11</v>
      </c>
      <c r="E4471"/>
      <c r="F4471"/>
      <c r="G4471" t="s">
        <v>1814</v>
      </c>
      <c r="H4471"/>
      <c r="I4471" t="s">
        <v>2010</v>
      </c>
      <c r="J4471"/>
    </row>
    <row r="4472" spans="1:10" ht="15" x14ac:dyDescent="0.2">
      <c r="A4472">
        <v>25</v>
      </c>
      <c r="B4472" s="84">
        <v>44447</v>
      </c>
      <c r="C4472" s="312">
        <v>0.97856481481481483</v>
      </c>
      <c r="D4472">
        <v>15</v>
      </c>
      <c r="E4472"/>
      <c r="F4472"/>
      <c r="G4472" t="s">
        <v>1859</v>
      </c>
      <c r="H4472"/>
      <c r="I4472"/>
      <c r="J4472"/>
    </row>
    <row r="4473" spans="1:10" ht="15" x14ac:dyDescent="0.2">
      <c r="A4473">
        <v>25</v>
      </c>
      <c r="B4473" t="s">
        <v>2023</v>
      </c>
      <c r="C4473" s="312">
        <v>0.88135416666666666</v>
      </c>
      <c r="D4473">
        <v>16</v>
      </c>
      <c r="E4473"/>
      <c r="F4473"/>
      <c r="G4473"/>
      <c r="H4473"/>
      <c r="I4473"/>
      <c r="J4473"/>
    </row>
    <row r="4474" spans="1:10" ht="15" x14ac:dyDescent="0.2">
      <c r="A4474">
        <v>25</v>
      </c>
      <c r="B4474" t="s">
        <v>1448</v>
      </c>
      <c r="C4474" s="312">
        <v>2.8101851851851854E-2</v>
      </c>
      <c r="D4474">
        <v>15</v>
      </c>
      <c r="E4474"/>
      <c r="F4474"/>
      <c r="G4474"/>
      <c r="H4474"/>
      <c r="I4474" t="s">
        <v>2070</v>
      </c>
      <c r="J4474"/>
    </row>
    <row r="4475" spans="1:10" ht="15" x14ac:dyDescent="0.2">
      <c r="A4475" t="s">
        <v>1249</v>
      </c>
      <c r="B4475" s="84">
        <v>44447</v>
      </c>
      <c r="C4475" s="312">
        <v>5.8263888888888893E-2</v>
      </c>
      <c r="D4475">
        <v>9</v>
      </c>
      <c r="E4475"/>
      <c r="F4475"/>
      <c r="G4475"/>
      <c r="H4475" t="s">
        <v>1298</v>
      </c>
      <c r="I4475"/>
      <c r="J4475"/>
    </row>
    <row r="4476" spans="1:10" ht="15" x14ac:dyDescent="0.2">
      <c r="A4476" t="s">
        <v>1249</v>
      </c>
      <c r="B4476" s="84">
        <v>44447</v>
      </c>
      <c r="C4476" s="312">
        <v>7.7337962962962969E-2</v>
      </c>
      <c r="D4476">
        <v>9</v>
      </c>
      <c r="E4476"/>
      <c r="F4476"/>
      <c r="G4476" t="s">
        <v>1730</v>
      </c>
      <c r="H4476" t="s">
        <v>1241</v>
      </c>
      <c r="I4476" t="s">
        <v>1385</v>
      </c>
      <c r="J4476"/>
    </row>
    <row r="4477" spans="1:10" ht="15" x14ac:dyDescent="0.2">
      <c r="A4477" t="s">
        <v>1249</v>
      </c>
      <c r="B4477" s="84">
        <v>44477</v>
      </c>
      <c r="C4477" s="312">
        <v>0.8302546296296297</v>
      </c>
      <c r="D4477">
        <v>18</v>
      </c>
      <c r="E4477"/>
      <c r="F4477"/>
      <c r="G4477"/>
      <c r="H4477"/>
      <c r="I4477"/>
      <c r="J4477"/>
    </row>
    <row r="4478" spans="1:10" ht="15" x14ac:dyDescent="0.2">
      <c r="A4478" t="s">
        <v>1249</v>
      </c>
      <c r="B4478" t="s">
        <v>1301</v>
      </c>
      <c r="C4478" s="312">
        <v>0.87956018518518519</v>
      </c>
      <c r="D4478">
        <v>11</v>
      </c>
      <c r="E4478"/>
      <c r="F4478"/>
      <c r="G4478">
        <v>26</v>
      </c>
      <c r="H4478"/>
      <c r="I4478"/>
      <c r="J4478"/>
    </row>
    <row r="4479" spans="1:10" ht="15" x14ac:dyDescent="0.2">
      <c r="A4479" t="s">
        <v>1249</v>
      </c>
      <c r="B4479" t="s">
        <v>1301</v>
      </c>
      <c r="C4479" s="312">
        <v>3.6076388888888887E-2</v>
      </c>
      <c r="D4479">
        <v>9</v>
      </c>
      <c r="E4479"/>
      <c r="F4479"/>
      <c r="G4479">
        <v>15</v>
      </c>
      <c r="H4479"/>
      <c r="I4479"/>
      <c r="J4479"/>
    </row>
    <row r="4480" spans="1:10" ht="15" x14ac:dyDescent="0.2">
      <c r="A4480" t="s">
        <v>1249</v>
      </c>
      <c r="B4480" t="s">
        <v>1309</v>
      </c>
      <c r="C4480" s="312">
        <v>0.16002314814814814</v>
      </c>
      <c r="D4480">
        <v>10</v>
      </c>
      <c r="E4480"/>
      <c r="F4480"/>
      <c r="G4480"/>
      <c r="H4480"/>
      <c r="I4480"/>
      <c r="J4480"/>
    </row>
    <row r="4481" spans="1:10" ht="15" x14ac:dyDescent="0.2">
      <c r="A4481">
        <v>1</v>
      </c>
      <c r="B4481" t="s">
        <v>1314</v>
      </c>
      <c r="C4481" s="312">
        <v>0.85528935185185195</v>
      </c>
      <c r="D4481">
        <v>16</v>
      </c>
      <c r="E4481"/>
      <c r="F4481"/>
      <c r="G4481" t="s">
        <v>591</v>
      </c>
      <c r="H4481"/>
      <c r="I4481" t="s">
        <v>1818</v>
      </c>
      <c r="J4481"/>
    </row>
    <row r="4482" spans="1:10" ht="15" x14ac:dyDescent="0.2">
      <c r="A4482">
        <v>1</v>
      </c>
      <c r="B4482" t="s">
        <v>1314</v>
      </c>
      <c r="C4482" s="312">
        <v>0.85560185185185189</v>
      </c>
      <c r="D4482">
        <v>16</v>
      </c>
      <c r="E4482"/>
      <c r="F4482"/>
      <c r="G4482" t="s">
        <v>591</v>
      </c>
      <c r="H4482"/>
      <c r="I4482" t="s">
        <v>1252</v>
      </c>
      <c r="J4482"/>
    </row>
    <row r="4483" spans="1:10" ht="15" x14ac:dyDescent="0.2">
      <c r="A4483">
        <v>1</v>
      </c>
      <c r="B4483" t="s">
        <v>1314</v>
      </c>
      <c r="C4483" s="312">
        <v>0.85895833333333327</v>
      </c>
      <c r="D4483">
        <v>16</v>
      </c>
      <c r="E4483"/>
      <c r="F4483"/>
      <c r="G4483">
        <v>26</v>
      </c>
      <c r="H4483"/>
      <c r="I4483" t="s">
        <v>1252</v>
      </c>
      <c r="J4483"/>
    </row>
    <row r="4484" spans="1:10" ht="15" x14ac:dyDescent="0.2">
      <c r="A4484">
        <v>1</v>
      </c>
      <c r="B4484" s="84">
        <v>44295</v>
      </c>
      <c r="C4484" s="312">
        <v>0.17141203703703703</v>
      </c>
      <c r="D4484">
        <v>16</v>
      </c>
      <c r="E4484"/>
      <c r="F4484"/>
      <c r="G4484"/>
      <c r="H4484"/>
      <c r="I4484" t="s">
        <v>2071</v>
      </c>
      <c r="J4484"/>
    </row>
    <row r="4485" spans="1:10" ht="15" x14ac:dyDescent="0.2">
      <c r="A4485">
        <v>1</v>
      </c>
      <c r="B4485" s="84">
        <v>44295</v>
      </c>
      <c r="C4485" s="312">
        <v>0.17422453703703702</v>
      </c>
      <c r="D4485">
        <v>16</v>
      </c>
      <c r="E4485"/>
      <c r="F4485"/>
      <c r="G4485" t="s">
        <v>1412</v>
      </c>
      <c r="H4485"/>
      <c r="I4485" t="s">
        <v>1252</v>
      </c>
      <c r="J4485"/>
    </row>
    <row r="4486" spans="1:10" ht="15" x14ac:dyDescent="0.2">
      <c r="A4486">
        <v>1</v>
      </c>
      <c r="B4486" s="84">
        <v>44295</v>
      </c>
      <c r="C4486" s="312">
        <v>0.17458333333333334</v>
      </c>
      <c r="D4486">
        <v>16</v>
      </c>
      <c r="E4486"/>
      <c r="F4486"/>
      <c r="G4486">
        <v>26</v>
      </c>
      <c r="H4486"/>
      <c r="I4486" t="s">
        <v>1252</v>
      </c>
      <c r="J4486"/>
    </row>
    <row r="4487" spans="1:10" ht="15" x14ac:dyDescent="0.2">
      <c r="A4487">
        <v>1</v>
      </c>
      <c r="B4487" s="84">
        <v>44295</v>
      </c>
      <c r="C4487" s="312">
        <v>0.19842592592592592</v>
      </c>
      <c r="D4487">
        <v>16</v>
      </c>
      <c r="E4487"/>
      <c r="F4487"/>
      <c r="G4487"/>
      <c r="H4487"/>
      <c r="I4487" t="s">
        <v>1252</v>
      </c>
      <c r="J4487"/>
    </row>
    <row r="4488" spans="1:10" ht="15" x14ac:dyDescent="0.2">
      <c r="A4488">
        <v>1</v>
      </c>
      <c r="B4488" s="84">
        <v>44295</v>
      </c>
      <c r="C4488" s="312">
        <v>0.8860069444444445</v>
      </c>
      <c r="D4488">
        <v>28</v>
      </c>
      <c r="E4488"/>
      <c r="F4488"/>
      <c r="G4488"/>
      <c r="H4488"/>
      <c r="I4488"/>
      <c r="J4488"/>
    </row>
    <row r="4489" spans="1:10" ht="15" x14ac:dyDescent="0.2">
      <c r="A4489">
        <v>1</v>
      </c>
      <c r="B4489" s="84">
        <v>44356</v>
      </c>
      <c r="C4489" s="312">
        <v>0.83753472222222225</v>
      </c>
      <c r="D4489">
        <v>25</v>
      </c>
      <c r="E4489"/>
      <c r="F4489"/>
      <c r="G4489" t="s">
        <v>2072</v>
      </c>
      <c r="H4489"/>
      <c r="I4489" t="s">
        <v>1743</v>
      </c>
      <c r="J4489" t="s">
        <v>1528</v>
      </c>
    </row>
    <row r="4490" spans="1:10" ht="15" x14ac:dyDescent="0.2">
      <c r="A4490">
        <v>1</v>
      </c>
      <c r="B4490" t="s">
        <v>2073</v>
      </c>
      <c r="C4490" t="s">
        <v>2074</v>
      </c>
      <c r="D4490">
        <v>25</v>
      </c>
      <c r="E4490"/>
      <c r="F4490"/>
      <c r="G4490" t="s">
        <v>591</v>
      </c>
      <c r="H4490"/>
      <c r="I4490" t="s">
        <v>1252</v>
      </c>
      <c r="J4490"/>
    </row>
    <row r="4491" spans="1:10" ht="15" x14ac:dyDescent="0.2">
      <c r="A4491">
        <v>1</v>
      </c>
      <c r="B4491" t="s">
        <v>2075</v>
      </c>
      <c r="C4491" t="s">
        <v>2076</v>
      </c>
      <c r="D4491">
        <v>26</v>
      </c>
      <c r="E4491"/>
      <c r="F4491"/>
      <c r="G4491"/>
      <c r="H4491"/>
      <c r="I4491" t="s">
        <v>1743</v>
      </c>
      <c r="J4491"/>
    </row>
    <row r="4492" spans="1:10" ht="15" x14ac:dyDescent="0.2">
      <c r="A4492">
        <v>1</v>
      </c>
      <c r="B4492" t="s">
        <v>2075</v>
      </c>
      <c r="C4492" t="s">
        <v>2077</v>
      </c>
      <c r="D4492">
        <v>26</v>
      </c>
      <c r="E4492"/>
      <c r="F4492"/>
      <c r="G4492"/>
      <c r="H4492"/>
      <c r="I4492" t="s">
        <v>1252</v>
      </c>
      <c r="J4492"/>
    </row>
    <row r="4493" spans="1:10" ht="15" x14ac:dyDescent="0.2">
      <c r="A4493">
        <v>1</v>
      </c>
      <c r="B4493" t="s">
        <v>2078</v>
      </c>
      <c r="C4493" t="s">
        <v>2079</v>
      </c>
      <c r="D4493">
        <v>27</v>
      </c>
      <c r="E4493"/>
      <c r="F4493"/>
      <c r="G4493"/>
      <c r="H4493"/>
      <c r="I4493">
        <v>28</v>
      </c>
      <c r="J4493"/>
    </row>
    <row r="4494" spans="1:10" ht="15" x14ac:dyDescent="0.2">
      <c r="A4494">
        <v>1</v>
      </c>
      <c r="B4494" t="s">
        <v>2080</v>
      </c>
      <c r="C4494" t="s">
        <v>2081</v>
      </c>
      <c r="D4494">
        <v>28</v>
      </c>
      <c r="E4494"/>
      <c r="F4494"/>
      <c r="G4494"/>
      <c r="H4494"/>
      <c r="I4494" t="s">
        <v>1818</v>
      </c>
      <c r="J4494"/>
    </row>
    <row r="4495" spans="1:10" ht="15" x14ac:dyDescent="0.2">
      <c r="A4495">
        <v>1</v>
      </c>
      <c r="B4495" t="s">
        <v>2080</v>
      </c>
      <c r="C4495" t="s">
        <v>2082</v>
      </c>
      <c r="D4495">
        <v>29</v>
      </c>
      <c r="E4495"/>
      <c r="F4495"/>
      <c r="G4495" t="s">
        <v>591</v>
      </c>
      <c r="H4495"/>
      <c r="I4495" t="s">
        <v>1252</v>
      </c>
      <c r="J4495"/>
    </row>
    <row r="4496" spans="1:10" ht="15" x14ac:dyDescent="0.2">
      <c r="A4496">
        <v>1</v>
      </c>
      <c r="B4496" t="s">
        <v>2080</v>
      </c>
      <c r="C4496" t="s">
        <v>2083</v>
      </c>
      <c r="D4496">
        <v>30</v>
      </c>
      <c r="E4496"/>
      <c r="F4496"/>
      <c r="G4496" t="s">
        <v>591</v>
      </c>
      <c r="H4496"/>
      <c r="I4496" t="s">
        <v>1252</v>
      </c>
      <c r="J4496"/>
    </row>
    <row r="4497" spans="1:10" ht="15" x14ac:dyDescent="0.2">
      <c r="A4497">
        <v>1</v>
      </c>
      <c r="B4497" t="s">
        <v>2084</v>
      </c>
      <c r="C4497" t="s">
        <v>2085</v>
      </c>
      <c r="D4497">
        <v>31</v>
      </c>
      <c r="E4497"/>
      <c r="F4497"/>
      <c r="G4497"/>
      <c r="H4497"/>
      <c r="I4497" t="s">
        <v>1818</v>
      </c>
      <c r="J4497"/>
    </row>
    <row r="4498" spans="1:10" ht="15" x14ac:dyDescent="0.2">
      <c r="A4498">
        <v>1</v>
      </c>
      <c r="B4498" t="s">
        <v>2084</v>
      </c>
      <c r="C4498" t="s">
        <v>2086</v>
      </c>
      <c r="D4498">
        <v>32</v>
      </c>
      <c r="E4498"/>
      <c r="F4498"/>
      <c r="G4498"/>
      <c r="H4498"/>
      <c r="I4498" t="s">
        <v>1252</v>
      </c>
      <c r="J4498"/>
    </row>
    <row r="4499" spans="1:10" ht="15" x14ac:dyDescent="0.2">
      <c r="A4499">
        <v>1</v>
      </c>
      <c r="B4499" t="s">
        <v>2084</v>
      </c>
      <c r="C4499" t="s">
        <v>2087</v>
      </c>
      <c r="D4499">
        <v>33</v>
      </c>
      <c r="E4499"/>
      <c r="F4499"/>
      <c r="G4499" t="s">
        <v>1722</v>
      </c>
      <c r="H4499"/>
      <c r="I4499" t="s">
        <v>1252</v>
      </c>
      <c r="J4499"/>
    </row>
    <row r="4500" spans="1:10" ht="15" x14ac:dyDescent="0.2">
      <c r="A4500">
        <v>1</v>
      </c>
      <c r="B4500" t="s">
        <v>2084</v>
      </c>
      <c r="C4500" t="s">
        <v>2088</v>
      </c>
      <c r="D4500">
        <v>34</v>
      </c>
      <c r="E4500"/>
      <c r="F4500"/>
      <c r="G4500" t="s">
        <v>591</v>
      </c>
      <c r="H4500"/>
      <c r="I4500" t="s">
        <v>1743</v>
      </c>
      <c r="J4500"/>
    </row>
    <row r="4501" spans="1:10" ht="15" x14ac:dyDescent="0.2">
      <c r="A4501">
        <v>1</v>
      </c>
      <c r="B4501" t="s">
        <v>2084</v>
      </c>
      <c r="C4501" t="s">
        <v>2089</v>
      </c>
      <c r="D4501">
        <v>35</v>
      </c>
      <c r="E4501"/>
      <c r="F4501"/>
      <c r="G4501"/>
      <c r="H4501"/>
      <c r="I4501" t="s">
        <v>1252</v>
      </c>
      <c r="J4501"/>
    </row>
    <row r="4502" spans="1:10" ht="15" x14ac:dyDescent="0.2">
      <c r="A4502">
        <v>1</v>
      </c>
      <c r="B4502" t="s">
        <v>2084</v>
      </c>
      <c r="C4502" t="s">
        <v>2090</v>
      </c>
      <c r="D4502">
        <v>36</v>
      </c>
      <c r="E4502"/>
      <c r="F4502"/>
      <c r="G4502"/>
      <c r="H4502"/>
      <c r="I4502" t="s">
        <v>2091</v>
      </c>
      <c r="J4502"/>
    </row>
    <row r="4503" spans="1:10" ht="15" x14ac:dyDescent="0.2">
      <c r="A4503">
        <v>1</v>
      </c>
      <c r="B4503" t="s">
        <v>2084</v>
      </c>
      <c r="C4503" t="s">
        <v>2092</v>
      </c>
      <c r="D4503">
        <v>37</v>
      </c>
      <c r="E4503"/>
      <c r="F4503"/>
      <c r="G4503">
        <v>28</v>
      </c>
      <c r="H4503"/>
      <c r="I4503" t="s">
        <v>1252</v>
      </c>
      <c r="J4503" t="s">
        <v>1414</v>
      </c>
    </row>
    <row r="4504" spans="1:10" ht="15" x14ac:dyDescent="0.2">
      <c r="A4504">
        <v>1</v>
      </c>
      <c r="B4504" t="s">
        <v>2084</v>
      </c>
      <c r="C4504" t="s">
        <v>2093</v>
      </c>
      <c r="D4504">
        <v>38</v>
      </c>
      <c r="E4504"/>
      <c r="F4504"/>
      <c r="G4504"/>
      <c r="H4504"/>
      <c r="I4504" t="s">
        <v>1252</v>
      </c>
      <c r="J4504"/>
    </row>
    <row r="4505" spans="1:10" ht="15" x14ac:dyDescent="0.2">
      <c r="A4505">
        <v>1</v>
      </c>
      <c r="B4505" t="s">
        <v>2084</v>
      </c>
      <c r="C4505" t="s">
        <v>2094</v>
      </c>
      <c r="D4505">
        <v>39</v>
      </c>
      <c r="E4505"/>
      <c r="F4505"/>
      <c r="G4505"/>
      <c r="H4505"/>
      <c r="I4505" t="s">
        <v>1252</v>
      </c>
      <c r="J4505"/>
    </row>
    <row r="4506" spans="1:10" ht="15" x14ac:dyDescent="0.2">
      <c r="A4506">
        <v>1</v>
      </c>
      <c r="B4506" t="s">
        <v>1481</v>
      </c>
      <c r="C4506" t="s">
        <v>2095</v>
      </c>
      <c r="D4506">
        <v>40</v>
      </c>
      <c r="E4506"/>
      <c r="F4506"/>
      <c r="G4506" t="s">
        <v>591</v>
      </c>
      <c r="H4506"/>
      <c r="I4506" t="s">
        <v>1414</v>
      </c>
      <c r="J4506"/>
    </row>
    <row r="4507" spans="1:10" ht="15" x14ac:dyDescent="0.2">
      <c r="A4507">
        <v>1</v>
      </c>
      <c r="B4507" t="s">
        <v>1481</v>
      </c>
      <c r="C4507" t="s">
        <v>2096</v>
      </c>
      <c r="D4507">
        <v>41</v>
      </c>
      <c r="E4507"/>
      <c r="F4507"/>
      <c r="G4507"/>
      <c r="H4507"/>
      <c r="I4507" t="s">
        <v>1976</v>
      </c>
      <c r="J4507"/>
    </row>
    <row r="4508" spans="1:10" ht="15" x14ac:dyDescent="0.2">
      <c r="A4508">
        <v>1</v>
      </c>
      <c r="B4508" t="s">
        <v>1481</v>
      </c>
      <c r="C4508" t="s">
        <v>2097</v>
      </c>
      <c r="D4508">
        <v>42</v>
      </c>
      <c r="E4508"/>
      <c r="F4508"/>
      <c r="G4508"/>
      <c r="H4508"/>
      <c r="I4508" t="s">
        <v>1252</v>
      </c>
      <c r="J4508" t="s">
        <v>1414</v>
      </c>
    </row>
    <row r="4509" spans="1:10" ht="15" x14ac:dyDescent="0.2">
      <c r="A4509">
        <v>1</v>
      </c>
      <c r="B4509" t="s">
        <v>1481</v>
      </c>
      <c r="C4509" t="s">
        <v>2098</v>
      </c>
      <c r="D4509">
        <v>43</v>
      </c>
      <c r="E4509"/>
      <c r="F4509"/>
      <c r="G4509">
        <v>28</v>
      </c>
      <c r="H4509"/>
      <c r="I4509" t="s">
        <v>1252</v>
      </c>
      <c r="J4509"/>
    </row>
    <row r="4510" spans="1:10" ht="15" x14ac:dyDescent="0.2">
      <c r="A4510">
        <v>1</v>
      </c>
      <c r="B4510" t="s">
        <v>1481</v>
      </c>
      <c r="C4510" t="s">
        <v>2099</v>
      </c>
      <c r="D4510">
        <v>44</v>
      </c>
      <c r="E4510"/>
      <c r="F4510"/>
      <c r="G4510"/>
      <c r="H4510"/>
      <c r="I4510" t="s">
        <v>1743</v>
      </c>
      <c r="J4510"/>
    </row>
    <row r="4511" spans="1:10" ht="15" x14ac:dyDescent="0.2">
      <c r="A4511">
        <v>1</v>
      </c>
      <c r="B4511" t="s">
        <v>1481</v>
      </c>
      <c r="C4511" t="s">
        <v>2100</v>
      </c>
      <c r="D4511">
        <v>45</v>
      </c>
      <c r="E4511"/>
      <c r="F4511"/>
      <c r="G4511"/>
      <c r="H4511"/>
      <c r="I4511" t="s">
        <v>1252</v>
      </c>
      <c r="J4511"/>
    </row>
    <row r="4512" spans="1:10" ht="15" x14ac:dyDescent="0.2">
      <c r="A4512">
        <v>1</v>
      </c>
      <c r="B4512" t="s">
        <v>1481</v>
      </c>
      <c r="C4512" t="s">
        <v>2101</v>
      </c>
      <c r="D4512">
        <v>46</v>
      </c>
      <c r="E4512"/>
      <c r="F4512"/>
      <c r="G4512"/>
      <c r="H4512"/>
      <c r="I4512" t="s">
        <v>2102</v>
      </c>
      <c r="J4512"/>
    </row>
    <row r="4513" spans="1:10" ht="15" x14ac:dyDescent="0.2">
      <c r="A4513">
        <v>1</v>
      </c>
      <c r="B4513" t="s">
        <v>1481</v>
      </c>
      <c r="C4513" t="s">
        <v>2103</v>
      </c>
      <c r="D4513">
        <v>47</v>
      </c>
      <c r="E4513"/>
      <c r="F4513"/>
      <c r="G4513"/>
      <c r="H4513"/>
      <c r="I4513" t="s">
        <v>1252</v>
      </c>
      <c r="J4513"/>
    </row>
    <row r="4514" spans="1:10" ht="15" x14ac:dyDescent="0.2">
      <c r="A4514">
        <v>1</v>
      </c>
      <c r="B4514" t="s">
        <v>1481</v>
      </c>
      <c r="C4514" t="s">
        <v>2104</v>
      </c>
      <c r="D4514">
        <v>48</v>
      </c>
      <c r="E4514"/>
      <c r="F4514"/>
      <c r="G4514" t="s">
        <v>591</v>
      </c>
      <c r="H4514"/>
      <c r="I4514" t="s">
        <v>1252</v>
      </c>
      <c r="J4514"/>
    </row>
    <row r="4515" spans="1:10" ht="15" x14ac:dyDescent="0.2">
      <c r="A4515">
        <v>1</v>
      </c>
      <c r="B4515" t="s">
        <v>2105</v>
      </c>
      <c r="C4515" t="s">
        <v>2106</v>
      </c>
      <c r="D4515">
        <v>49</v>
      </c>
      <c r="E4515"/>
      <c r="F4515"/>
      <c r="G4515"/>
      <c r="H4515"/>
      <c r="I4515" t="s">
        <v>1252</v>
      </c>
      <c r="J4515"/>
    </row>
    <row r="4516" spans="1:10" ht="15" x14ac:dyDescent="0.2">
      <c r="A4516">
        <v>5</v>
      </c>
      <c r="B4516" s="84">
        <v>44264</v>
      </c>
      <c r="C4516" s="312">
        <v>0.75604166666666661</v>
      </c>
      <c r="D4516">
        <v>28</v>
      </c>
      <c r="E4516"/>
      <c r="F4516"/>
      <c r="G4516" t="s">
        <v>591</v>
      </c>
      <c r="H4516"/>
      <c r="I4516"/>
      <c r="J4516"/>
    </row>
    <row r="4517" spans="1:10" ht="15" x14ac:dyDescent="0.2">
      <c r="A4517">
        <v>5</v>
      </c>
      <c r="B4517" s="84">
        <v>44356</v>
      </c>
      <c r="C4517" s="312">
        <v>0.75718750000000001</v>
      </c>
      <c r="D4517">
        <v>28</v>
      </c>
      <c r="E4517"/>
      <c r="F4517"/>
      <c r="G4517" t="s">
        <v>591</v>
      </c>
      <c r="H4517"/>
      <c r="I4517" t="s">
        <v>1734</v>
      </c>
      <c r="J4517"/>
    </row>
    <row r="4518" spans="1:10" ht="15" x14ac:dyDescent="0.2">
      <c r="A4518">
        <v>5</v>
      </c>
      <c r="B4518" t="s">
        <v>1476</v>
      </c>
      <c r="C4518" s="312">
        <v>0.92413194444444446</v>
      </c>
      <c r="D4518">
        <v>16</v>
      </c>
      <c r="E4518"/>
      <c r="F4518"/>
      <c r="G4518" t="s">
        <v>1450</v>
      </c>
      <c r="H4518"/>
      <c r="I4518"/>
      <c r="J4518"/>
    </row>
    <row r="4519" spans="1:10" ht="15" x14ac:dyDescent="0.2">
      <c r="A4519">
        <v>5</v>
      </c>
      <c r="B4519" t="s">
        <v>1470</v>
      </c>
      <c r="C4519" s="312">
        <v>0.23111111111111113</v>
      </c>
      <c r="D4519">
        <v>23</v>
      </c>
      <c r="E4519"/>
      <c r="F4519"/>
      <c r="G4519"/>
      <c r="H4519"/>
      <c r="I4519"/>
      <c r="J4519"/>
    </row>
    <row r="4520" spans="1:10" ht="15" x14ac:dyDescent="0.2">
      <c r="A4520">
        <v>5</v>
      </c>
      <c r="B4520" t="s">
        <v>1470</v>
      </c>
      <c r="C4520" s="312">
        <v>0.27766203703703701</v>
      </c>
      <c r="D4520">
        <v>22</v>
      </c>
      <c r="E4520"/>
      <c r="F4520"/>
      <c r="G4520" t="s">
        <v>591</v>
      </c>
      <c r="H4520"/>
      <c r="I4520"/>
      <c r="J4520"/>
    </row>
    <row r="4521" spans="1:10" ht="15" x14ac:dyDescent="0.2">
      <c r="A4521">
        <v>5</v>
      </c>
      <c r="B4521" t="s">
        <v>1467</v>
      </c>
      <c r="C4521" s="312">
        <v>0.85136574074074067</v>
      </c>
      <c r="D4521">
        <v>20</v>
      </c>
      <c r="E4521"/>
      <c r="F4521"/>
      <c r="G4521">
        <v>30</v>
      </c>
      <c r="H4521"/>
      <c r="I4521"/>
      <c r="J4521"/>
    </row>
    <row r="4522" spans="1:10" ht="15" x14ac:dyDescent="0.2">
      <c r="A4522">
        <v>5</v>
      </c>
      <c r="B4522" t="s">
        <v>1473</v>
      </c>
      <c r="C4522" s="312">
        <v>0.10752314814814816</v>
      </c>
      <c r="D4522">
        <v>18</v>
      </c>
      <c r="E4522"/>
      <c r="F4522"/>
      <c r="G4522" t="s">
        <v>591</v>
      </c>
      <c r="H4522"/>
      <c r="I4522" t="s">
        <v>2107</v>
      </c>
      <c r="J4522"/>
    </row>
    <row r="4523" spans="1:10" ht="15" x14ac:dyDescent="0.2">
      <c r="A4523">
        <v>6</v>
      </c>
      <c r="B4523" t="s">
        <v>1465</v>
      </c>
      <c r="C4523" s="312">
        <v>0.24612268518518518</v>
      </c>
      <c r="D4523">
        <v>8</v>
      </c>
      <c r="E4523"/>
      <c r="F4523"/>
      <c r="G4523" t="s">
        <v>1722</v>
      </c>
      <c r="H4523"/>
      <c r="I4523"/>
      <c r="J4523"/>
    </row>
    <row r="4524" spans="1:10" ht="15" x14ac:dyDescent="0.2">
      <c r="A4524">
        <v>6</v>
      </c>
      <c r="B4524" s="84">
        <v>44205</v>
      </c>
      <c r="C4524" s="312">
        <v>0.13421296296296295</v>
      </c>
      <c r="D4524">
        <v>12</v>
      </c>
      <c r="E4524"/>
      <c r="F4524"/>
      <c r="G4524" t="s">
        <v>591</v>
      </c>
      <c r="H4524"/>
      <c r="I4524" t="s">
        <v>1977</v>
      </c>
      <c r="J4524"/>
    </row>
    <row r="4525" spans="1:10" ht="15" x14ac:dyDescent="0.2">
      <c r="A4525">
        <v>6</v>
      </c>
      <c r="B4525" s="84">
        <v>44205</v>
      </c>
      <c r="C4525" s="312">
        <v>0.13491898148148149</v>
      </c>
      <c r="D4525">
        <v>12</v>
      </c>
      <c r="E4525"/>
      <c r="F4525"/>
      <c r="G4525"/>
      <c r="H4525"/>
      <c r="I4525" t="s">
        <v>1244</v>
      </c>
      <c r="J4525"/>
    </row>
    <row r="4526" spans="1:10" ht="15" x14ac:dyDescent="0.2">
      <c r="A4526">
        <v>6</v>
      </c>
      <c r="B4526" s="84">
        <v>44356</v>
      </c>
      <c r="C4526" s="312">
        <v>0.16234953703703703</v>
      </c>
      <c r="D4526">
        <v>15</v>
      </c>
      <c r="E4526"/>
      <c r="F4526"/>
      <c r="G4526"/>
      <c r="H4526"/>
      <c r="I4526"/>
      <c r="J4526"/>
    </row>
    <row r="4527" spans="1:10" ht="15" x14ac:dyDescent="0.2">
      <c r="A4527">
        <v>6</v>
      </c>
      <c r="B4527" s="84">
        <v>44448</v>
      </c>
      <c r="C4527" s="312">
        <v>0.2215162037037037</v>
      </c>
      <c r="D4527">
        <v>18</v>
      </c>
      <c r="E4527"/>
      <c r="F4527"/>
      <c r="G4527"/>
      <c r="H4527"/>
      <c r="I4527"/>
      <c r="J4527"/>
    </row>
    <row r="4528" spans="1:10" ht="15" x14ac:dyDescent="0.2">
      <c r="A4528">
        <v>6</v>
      </c>
      <c r="B4528" t="s">
        <v>1479</v>
      </c>
      <c r="C4528" s="312">
        <v>0.9797569444444445</v>
      </c>
      <c r="D4528">
        <v>18</v>
      </c>
      <c r="E4528"/>
      <c r="F4528"/>
      <c r="G4528" t="s">
        <v>591</v>
      </c>
      <c r="H4528"/>
      <c r="I4528"/>
      <c r="J4528"/>
    </row>
    <row r="4529" spans="1:10" ht="15" x14ac:dyDescent="0.2">
      <c r="A4529">
        <v>6</v>
      </c>
      <c r="B4529" t="s">
        <v>1466</v>
      </c>
      <c r="C4529" s="312">
        <v>0.7848032407407407</v>
      </c>
      <c r="D4529">
        <v>29</v>
      </c>
      <c r="E4529"/>
      <c r="F4529"/>
      <c r="G4529"/>
      <c r="H4529"/>
      <c r="I4529"/>
      <c r="J4529"/>
    </row>
    <row r="4530" spans="1:10" ht="15" x14ac:dyDescent="0.2">
      <c r="A4530">
        <v>6</v>
      </c>
      <c r="B4530" t="s">
        <v>1466</v>
      </c>
      <c r="C4530" s="312">
        <v>0.78802083333333339</v>
      </c>
      <c r="D4530">
        <v>29</v>
      </c>
      <c r="E4530"/>
      <c r="F4530"/>
      <c r="G4530" t="s">
        <v>591</v>
      </c>
      <c r="H4530"/>
      <c r="I4530" t="s">
        <v>1244</v>
      </c>
      <c r="J4530"/>
    </row>
    <row r="4531" spans="1:10" ht="15" x14ac:dyDescent="0.2">
      <c r="A4531">
        <v>6</v>
      </c>
      <c r="B4531" t="s">
        <v>1468</v>
      </c>
      <c r="C4531" s="312">
        <v>0.87307870370370377</v>
      </c>
      <c r="D4531">
        <v>16</v>
      </c>
      <c r="E4531"/>
      <c r="F4531"/>
      <c r="G4531"/>
      <c r="H4531"/>
      <c r="I4531"/>
      <c r="J4531"/>
    </row>
    <row r="4532" spans="1:10" ht="15" x14ac:dyDescent="0.2">
      <c r="A4532">
        <v>7</v>
      </c>
      <c r="B4532" s="84">
        <v>44356</v>
      </c>
      <c r="C4532" s="312">
        <v>0.93062500000000004</v>
      </c>
      <c r="D4532">
        <v>25</v>
      </c>
      <c r="E4532"/>
      <c r="F4532"/>
      <c r="G4532"/>
      <c r="H4532"/>
      <c r="I4532" t="s">
        <v>1414</v>
      </c>
      <c r="J4532"/>
    </row>
    <row r="4533" spans="1:10" ht="15" x14ac:dyDescent="0.2">
      <c r="A4533">
        <v>7</v>
      </c>
      <c r="B4533" t="s">
        <v>1470</v>
      </c>
      <c r="C4533" s="312">
        <v>0.27820601851851851</v>
      </c>
      <c r="D4533">
        <v>22</v>
      </c>
      <c r="E4533"/>
      <c r="F4533"/>
      <c r="G4533" t="s">
        <v>1859</v>
      </c>
      <c r="H4533"/>
      <c r="I4533"/>
      <c r="J4533"/>
    </row>
    <row r="4534" spans="1:10" ht="15" x14ac:dyDescent="0.2">
      <c r="A4534">
        <v>7</v>
      </c>
      <c r="B4534" t="s">
        <v>1468</v>
      </c>
      <c r="C4534" s="312">
        <v>0.85688657407407398</v>
      </c>
      <c r="D4534">
        <v>17</v>
      </c>
      <c r="E4534"/>
      <c r="F4534"/>
      <c r="G4534"/>
      <c r="H4534"/>
      <c r="I4534"/>
      <c r="J4534"/>
    </row>
    <row r="4535" spans="1:10" ht="15" x14ac:dyDescent="0.2">
      <c r="A4535">
        <v>8</v>
      </c>
      <c r="B4535" t="s">
        <v>1314</v>
      </c>
      <c r="C4535" s="312">
        <v>0.88687499999999997</v>
      </c>
      <c r="D4535">
        <v>15</v>
      </c>
      <c r="E4535"/>
      <c r="F4535"/>
      <c r="G4535"/>
      <c r="H4535"/>
      <c r="I4535" t="s">
        <v>1594</v>
      </c>
      <c r="J4535"/>
    </row>
    <row r="4536" spans="1:10" ht="15" x14ac:dyDescent="0.2">
      <c r="A4536">
        <v>8</v>
      </c>
      <c r="B4536" s="84">
        <v>44295</v>
      </c>
      <c r="C4536" s="312">
        <v>0.80053240740740739</v>
      </c>
      <c r="D4536">
        <v>28</v>
      </c>
      <c r="E4536"/>
      <c r="F4536"/>
      <c r="G4536"/>
      <c r="H4536"/>
      <c r="I4536"/>
      <c r="J4536"/>
    </row>
    <row r="4537" spans="1:10" ht="15" x14ac:dyDescent="0.2">
      <c r="A4537">
        <v>8</v>
      </c>
      <c r="B4537" s="84">
        <v>44295</v>
      </c>
      <c r="C4537" s="312">
        <v>0.91572916666666659</v>
      </c>
      <c r="D4537">
        <v>28</v>
      </c>
      <c r="E4537"/>
      <c r="F4537"/>
      <c r="G4537" t="s">
        <v>591</v>
      </c>
      <c r="H4537" t="s">
        <v>1241</v>
      </c>
      <c r="I4537"/>
      <c r="J4537"/>
    </row>
    <row r="4538" spans="1:10" ht="15" x14ac:dyDescent="0.2">
      <c r="A4538">
        <v>8</v>
      </c>
      <c r="B4538" s="84">
        <v>44325</v>
      </c>
      <c r="C4538" s="312">
        <v>0.79091435185185188</v>
      </c>
      <c r="D4538">
        <v>27</v>
      </c>
      <c r="E4538"/>
      <c r="F4538"/>
      <c r="G4538"/>
      <c r="H4538"/>
      <c r="I4538"/>
      <c r="J4538"/>
    </row>
    <row r="4539" spans="1:10" ht="15" x14ac:dyDescent="0.2">
      <c r="A4539">
        <v>8</v>
      </c>
      <c r="B4539" s="84">
        <v>44356</v>
      </c>
      <c r="C4539" s="312">
        <v>0.91258101851851858</v>
      </c>
      <c r="D4539">
        <v>26</v>
      </c>
      <c r="E4539"/>
      <c r="F4539"/>
      <c r="G4539" t="s">
        <v>1730</v>
      </c>
      <c r="H4539"/>
      <c r="I4539"/>
      <c r="J4539"/>
    </row>
    <row r="4540" spans="1:10" ht="15" x14ac:dyDescent="0.2">
      <c r="A4540">
        <v>8</v>
      </c>
      <c r="B4540" s="84">
        <v>44386</v>
      </c>
      <c r="C4540" s="312">
        <v>0.10101851851851851</v>
      </c>
      <c r="D4540">
        <v>22</v>
      </c>
      <c r="E4540"/>
      <c r="F4540"/>
      <c r="G4540" t="s">
        <v>1843</v>
      </c>
      <c r="H4540"/>
      <c r="I4540"/>
      <c r="J4540"/>
    </row>
    <row r="4541" spans="1:10" ht="15" x14ac:dyDescent="0.2">
      <c r="A4541">
        <v>8</v>
      </c>
      <c r="B4541" s="84">
        <v>44386</v>
      </c>
      <c r="C4541" s="312">
        <v>0.25694444444444448</v>
      </c>
      <c r="D4541">
        <v>19</v>
      </c>
      <c r="E4541"/>
      <c r="F4541"/>
      <c r="G4541" t="s">
        <v>591</v>
      </c>
      <c r="H4541"/>
      <c r="I4541"/>
      <c r="J4541"/>
    </row>
    <row r="4542" spans="1:10" ht="15" x14ac:dyDescent="0.2">
      <c r="A4542">
        <v>8</v>
      </c>
      <c r="B4542" s="84">
        <v>44478</v>
      </c>
      <c r="C4542" s="312">
        <v>0.88249999999999995</v>
      </c>
      <c r="D4542">
        <v>21</v>
      </c>
      <c r="E4542"/>
      <c r="F4542"/>
      <c r="G4542" t="s">
        <v>1778</v>
      </c>
      <c r="H4542" t="s">
        <v>1241</v>
      </c>
      <c r="I4542"/>
      <c r="J4542"/>
    </row>
    <row r="4543" spans="1:10" ht="15" x14ac:dyDescent="0.2">
      <c r="A4543">
        <v>8</v>
      </c>
      <c r="B4543" s="84">
        <v>44509</v>
      </c>
      <c r="C4543" s="312">
        <v>0.31973379629629628</v>
      </c>
      <c r="D4543">
        <v>19</v>
      </c>
      <c r="E4543"/>
      <c r="F4543"/>
      <c r="G4543"/>
      <c r="H4543"/>
      <c r="I4543"/>
      <c r="J4543"/>
    </row>
    <row r="4544" spans="1:10" ht="15" x14ac:dyDescent="0.2">
      <c r="A4544">
        <v>8</v>
      </c>
      <c r="B4544" s="84">
        <v>44509</v>
      </c>
      <c r="C4544" s="312">
        <v>0.77533564814814815</v>
      </c>
      <c r="D4544">
        <v>24</v>
      </c>
      <c r="E4544"/>
      <c r="F4544"/>
      <c r="G4544"/>
      <c r="H4544"/>
      <c r="I4544"/>
      <c r="J4544"/>
    </row>
    <row r="4545" spans="1:10" ht="15" x14ac:dyDescent="0.2">
      <c r="A4545">
        <v>8</v>
      </c>
      <c r="B4545" t="s">
        <v>1479</v>
      </c>
      <c r="C4545" s="312">
        <v>0.20878472222222222</v>
      </c>
      <c r="D4545">
        <v>14</v>
      </c>
      <c r="E4545"/>
      <c r="F4545"/>
      <c r="G4545">
        <v>16</v>
      </c>
      <c r="H4545"/>
      <c r="I4545"/>
      <c r="J4545"/>
    </row>
    <row r="4546" spans="1:10" ht="15" x14ac:dyDescent="0.2">
      <c r="A4546">
        <v>8</v>
      </c>
      <c r="B4546" t="s">
        <v>1479</v>
      </c>
      <c r="C4546" s="312">
        <v>0.31069444444444444</v>
      </c>
      <c r="D4546">
        <v>18</v>
      </c>
      <c r="E4546"/>
      <c r="F4546"/>
      <c r="G4546"/>
      <c r="H4546"/>
      <c r="I4546" t="s">
        <v>1743</v>
      </c>
      <c r="J4546"/>
    </row>
    <row r="4547" spans="1:10" ht="15" x14ac:dyDescent="0.2">
      <c r="A4547">
        <v>8</v>
      </c>
      <c r="B4547" t="s">
        <v>1479</v>
      </c>
      <c r="C4547" s="312">
        <v>0.31155092592592593</v>
      </c>
      <c r="D4547">
        <v>18</v>
      </c>
      <c r="E4547"/>
      <c r="F4547"/>
      <c r="G4547" t="s">
        <v>591</v>
      </c>
      <c r="H4547"/>
      <c r="I4547" t="s">
        <v>1252</v>
      </c>
      <c r="J4547"/>
    </row>
    <row r="4548" spans="1:10" ht="15" x14ac:dyDescent="0.2">
      <c r="A4548">
        <v>8</v>
      </c>
      <c r="B4548" t="s">
        <v>1479</v>
      </c>
      <c r="C4548" s="312">
        <v>0.3117361111111111</v>
      </c>
      <c r="D4548">
        <v>18</v>
      </c>
      <c r="E4548"/>
      <c r="F4548"/>
      <c r="G4548" t="s">
        <v>591</v>
      </c>
      <c r="H4548"/>
      <c r="I4548" t="s">
        <v>1252</v>
      </c>
      <c r="J4548"/>
    </row>
    <row r="4549" spans="1:10" ht="15" x14ac:dyDescent="0.2">
      <c r="A4549">
        <v>8</v>
      </c>
      <c r="B4549" t="s">
        <v>1466</v>
      </c>
      <c r="C4549" s="312">
        <v>8.2268518518518519E-2</v>
      </c>
      <c r="D4549">
        <v>18</v>
      </c>
      <c r="E4549"/>
      <c r="F4549"/>
      <c r="G4549"/>
      <c r="H4549"/>
      <c r="I4549" t="s">
        <v>1743</v>
      </c>
      <c r="J4549"/>
    </row>
    <row r="4550" spans="1:10" ht="15" x14ac:dyDescent="0.2">
      <c r="A4550">
        <v>8</v>
      </c>
      <c r="B4550" t="s">
        <v>1466</v>
      </c>
      <c r="C4550" s="312">
        <v>8.4918981481481484E-2</v>
      </c>
      <c r="D4550">
        <v>18</v>
      </c>
      <c r="E4550"/>
      <c r="F4550"/>
      <c r="G4550"/>
      <c r="H4550"/>
      <c r="I4550" t="s">
        <v>1252</v>
      </c>
      <c r="J4550"/>
    </row>
    <row r="4551" spans="1:10" ht="15" x14ac:dyDescent="0.2">
      <c r="A4551">
        <v>8</v>
      </c>
      <c r="B4551" t="s">
        <v>1466</v>
      </c>
      <c r="C4551" s="312">
        <v>0.14601851851851852</v>
      </c>
      <c r="D4551">
        <v>16</v>
      </c>
      <c r="E4551"/>
      <c r="F4551"/>
      <c r="G4551"/>
      <c r="H4551"/>
      <c r="I4551" t="s">
        <v>1878</v>
      </c>
      <c r="J4551"/>
    </row>
    <row r="4552" spans="1:10" ht="15" x14ac:dyDescent="0.2">
      <c r="A4552">
        <v>8</v>
      </c>
      <c r="B4552" t="s">
        <v>1466</v>
      </c>
      <c r="C4552" s="312">
        <v>0.14626157407407406</v>
      </c>
      <c r="D4552">
        <v>16</v>
      </c>
      <c r="E4552"/>
      <c r="F4552"/>
      <c r="G4552"/>
      <c r="H4552"/>
      <c r="I4552" t="s">
        <v>1252</v>
      </c>
      <c r="J4552" t="s">
        <v>1769</v>
      </c>
    </row>
    <row r="4553" spans="1:10" ht="15" x14ac:dyDescent="0.2">
      <c r="A4553">
        <v>8</v>
      </c>
      <c r="B4553" t="s">
        <v>1466</v>
      </c>
      <c r="C4553" s="312">
        <v>0.14928240740740742</v>
      </c>
      <c r="D4553">
        <v>16</v>
      </c>
      <c r="E4553"/>
      <c r="F4553"/>
      <c r="G4553"/>
      <c r="H4553"/>
      <c r="I4553" t="s">
        <v>1252</v>
      </c>
      <c r="J4553"/>
    </row>
    <row r="4554" spans="1:10" ht="15" x14ac:dyDescent="0.2">
      <c r="A4554">
        <v>8</v>
      </c>
      <c r="B4554" t="s">
        <v>1466</v>
      </c>
      <c r="C4554" s="312">
        <v>0.14943287037037037</v>
      </c>
      <c r="D4554">
        <v>16</v>
      </c>
      <c r="E4554"/>
      <c r="F4554"/>
      <c r="G4554"/>
      <c r="H4554"/>
      <c r="I4554" t="s">
        <v>1252</v>
      </c>
      <c r="J4554"/>
    </row>
    <row r="4555" spans="1:10" ht="15" x14ac:dyDescent="0.2">
      <c r="A4555">
        <v>8</v>
      </c>
      <c r="B4555" t="s">
        <v>1466</v>
      </c>
      <c r="C4555" s="312">
        <v>0.14956018518518518</v>
      </c>
      <c r="D4555">
        <v>16</v>
      </c>
      <c r="E4555"/>
      <c r="F4555"/>
      <c r="G4555"/>
      <c r="H4555"/>
      <c r="I4555" t="s">
        <v>1252</v>
      </c>
      <c r="J4555" t="s">
        <v>1414</v>
      </c>
    </row>
    <row r="4556" spans="1:10" ht="15" x14ac:dyDescent="0.2">
      <c r="A4556">
        <v>8</v>
      </c>
      <c r="B4556" t="s">
        <v>1466</v>
      </c>
      <c r="C4556" s="312">
        <v>0.14980324074074072</v>
      </c>
      <c r="D4556">
        <v>16</v>
      </c>
      <c r="E4556"/>
      <c r="F4556"/>
      <c r="G4556" t="s">
        <v>591</v>
      </c>
      <c r="H4556" t="s">
        <v>1241</v>
      </c>
      <c r="I4556" t="s">
        <v>1252</v>
      </c>
      <c r="J4556"/>
    </row>
    <row r="4557" spans="1:10" ht="15" x14ac:dyDescent="0.2">
      <c r="A4557">
        <v>8</v>
      </c>
      <c r="B4557" t="s">
        <v>1466</v>
      </c>
      <c r="C4557" s="312">
        <v>0.15001157407407409</v>
      </c>
      <c r="D4557">
        <v>16</v>
      </c>
      <c r="E4557"/>
      <c r="F4557"/>
      <c r="G4557" t="s">
        <v>591</v>
      </c>
      <c r="H4557" t="s">
        <v>1241</v>
      </c>
      <c r="I4557" t="s">
        <v>1252</v>
      </c>
      <c r="J4557"/>
    </row>
    <row r="4558" spans="1:10" ht="15" x14ac:dyDescent="0.2">
      <c r="A4558">
        <v>8</v>
      </c>
      <c r="B4558" t="s">
        <v>1466</v>
      </c>
      <c r="C4558" s="312">
        <v>0.15069444444444444</v>
      </c>
      <c r="D4558">
        <v>16</v>
      </c>
      <c r="E4558"/>
      <c r="F4558"/>
      <c r="G4558"/>
      <c r="H4558" t="s">
        <v>1241</v>
      </c>
      <c r="I4558" t="s">
        <v>1252</v>
      </c>
      <c r="J4558" t="s">
        <v>1414</v>
      </c>
    </row>
    <row r="4559" spans="1:10" ht="15" x14ac:dyDescent="0.2">
      <c r="A4559">
        <v>8</v>
      </c>
      <c r="B4559" t="s">
        <v>1466</v>
      </c>
      <c r="C4559" s="312">
        <v>0.15082175925925925</v>
      </c>
      <c r="D4559">
        <v>16</v>
      </c>
      <c r="E4559"/>
      <c r="F4559"/>
      <c r="G4559"/>
      <c r="H4559"/>
      <c r="I4559" t="s">
        <v>1252</v>
      </c>
      <c r="J4559"/>
    </row>
    <row r="4560" spans="1:10" ht="15" x14ac:dyDescent="0.2">
      <c r="A4560">
        <v>8</v>
      </c>
      <c r="B4560" t="s">
        <v>1466</v>
      </c>
      <c r="C4560" s="312">
        <v>0.15100694444444443</v>
      </c>
      <c r="D4560">
        <v>16</v>
      </c>
      <c r="E4560"/>
      <c r="F4560"/>
      <c r="G4560" t="s">
        <v>591</v>
      </c>
      <c r="H4560"/>
      <c r="I4560" t="s">
        <v>1252</v>
      </c>
      <c r="J4560"/>
    </row>
    <row r="4561" spans="1:10" ht="15" x14ac:dyDescent="0.2">
      <c r="A4561">
        <v>8</v>
      </c>
      <c r="B4561" t="s">
        <v>1466</v>
      </c>
      <c r="C4561" s="312">
        <v>0.15122685185185183</v>
      </c>
      <c r="D4561">
        <v>16</v>
      </c>
      <c r="E4561"/>
      <c r="F4561"/>
      <c r="G4561" t="s">
        <v>1828</v>
      </c>
      <c r="H4561"/>
      <c r="I4561" t="s">
        <v>1252</v>
      </c>
      <c r="J4561"/>
    </row>
    <row r="4562" spans="1:10" ht="15" x14ac:dyDescent="0.2">
      <c r="A4562">
        <v>8</v>
      </c>
      <c r="B4562" t="s">
        <v>1466</v>
      </c>
      <c r="C4562" s="312">
        <v>0.15150462962962963</v>
      </c>
      <c r="D4562">
        <v>16</v>
      </c>
      <c r="E4562"/>
      <c r="F4562"/>
      <c r="G4562" t="s">
        <v>591</v>
      </c>
      <c r="H4562"/>
      <c r="I4562" t="s">
        <v>1252</v>
      </c>
      <c r="J4562"/>
    </row>
    <row r="4563" spans="1:10" ht="15" x14ac:dyDescent="0.2">
      <c r="A4563">
        <v>8</v>
      </c>
      <c r="B4563" t="s">
        <v>1466</v>
      </c>
      <c r="C4563" s="312">
        <v>0.15168981481481481</v>
      </c>
      <c r="D4563">
        <v>16</v>
      </c>
      <c r="E4563"/>
      <c r="F4563"/>
      <c r="G4563"/>
      <c r="H4563"/>
      <c r="I4563" t="s">
        <v>1252</v>
      </c>
      <c r="J4563"/>
    </row>
    <row r="4564" spans="1:10" ht="15" x14ac:dyDescent="0.2">
      <c r="A4564">
        <v>8</v>
      </c>
      <c r="B4564" t="s">
        <v>1466</v>
      </c>
      <c r="C4564" s="312">
        <v>0.15260416666666668</v>
      </c>
      <c r="D4564">
        <v>16</v>
      </c>
      <c r="E4564"/>
      <c r="F4564"/>
      <c r="G4564" t="s">
        <v>591</v>
      </c>
      <c r="H4564"/>
      <c r="I4564" t="s">
        <v>1252</v>
      </c>
      <c r="J4564"/>
    </row>
    <row r="4565" spans="1:10" ht="15" x14ac:dyDescent="0.2">
      <c r="A4565">
        <v>8</v>
      </c>
      <c r="B4565" t="s">
        <v>1466</v>
      </c>
      <c r="C4565" s="312">
        <v>0.98883101851851851</v>
      </c>
      <c r="D4565">
        <v>23</v>
      </c>
      <c r="E4565"/>
      <c r="F4565"/>
      <c r="G4565"/>
      <c r="H4565"/>
      <c r="I4565" t="s">
        <v>1743</v>
      </c>
      <c r="J4565"/>
    </row>
    <row r="4566" spans="1:10" ht="15" x14ac:dyDescent="0.2">
      <c r="A4566">
        <v>8</v>
      </c>
      <c r="B4566" t="s">
        <v>1466</v>
      </c>
      <c r="C4566" s="312">
        <v>0.98908564814814814</v>
      </c>
      <c r="D4566">
        <v>23</v>
      </c>
      <c r="E4566"/>
      <c r="F4566"/>
      <c r="G4566"/>
      <c r="H4566"/>
      <c r="I4566" t="s">
        <v>1252</v>
      </c>
      <c r="J4566"/>
    </row>
    <row r="4567" spans="1:10" ht="15" x14ac:dyDescent="0.2">
      <c r="A4567">
        <v>8</v>
      </c>
      <c r="B4567" t="s">
        <v>1466</v>
      </c>
      <c r="C4567" s="312">
        <v>0.98988425925925927</v>
      </c>
      <c r="D4567">
        <v>23</v>
      </c>
      <c r="E4567"/>
      <c r="F4567"/>
      <c r="G4567" t="s">
        <v>1843</v>
      </c>
      <c r="H4567" t="s">
        <v>1241</v>
      </c>
      <c r="I4567" t="s">
        <v>1252</v>
      </c>
      <c r="J4567"/>
    </row>
    <row r="4568" spans="1:10" ht="15" x14ac:dyDescent="0.2">
      <c r="A4568">
        <v>8</v>
      </c>
      <c r="B4568" t="s">
        <v>1466</v>
      </c>
      <c r="C4568" s="312">
        <v>0.99119212962962966</v>
      </c>
      <c r="D4568">
        <v>23</v>
      </c>
      <c r="E4568"/>
      <c r="F4568"/>
      <c r="G4568"/>
      <c r="H4568"/>
      <c r="I4568" t="s">
        <v>1252</v>
      </c>
      <c r="J4568"/>
    </row>
    <row r="4569" spans="1:10" ht="15" x14ac:dyDescent="0.2">
      <c r="A4569">
        <v>8</v>
      </c>
      <c r="B4569" t="s">
        <v>1466</v>
      </c>
      <c r="C4569" s="312">
        <v>0.99177083333333327</v>
      </c>
      <c r="D4569">
        <v>23</v>
      </c>
      <c r="E4569"/>
      <c r="F4569"/>
      <c r="G4569"/>
      <c r="H4569"/>
      <c r="I4569" t="s">
        <v>1252</v>
      </c>
      <c r="J4569"/>
    </row>
    <row r="4570" spans="1:10" ht="15" x14ac:dyDescent="0.2">
      <c r="A4570">
        <v>8</v>
      </c>
      <c r="B4570" t="s">
        <v>1470</v>
      </c>
      <c r="C4570" s="312">
        <v>0.81868055555555552</v>
      </c>
      <c r="D4570">
        <v>27</v>
      </c>
      <c r="E4570"/>
      <c r="F4570"/>
      <c r="G4570"/>
      <c r="H4570"/>
      <c r="I4570" t="s">
        <v>1414</v>
      </c>
      <c r="J4570"/>
    </row>
    <row r="4571" spans="1:10" ht="15" x14ac:dyDescent="0.2">
      <c r="A4571">
        <v>8</v>
      </c>
      <c r="B4571" t="s">
        <v>1467</v>
      </c>
      <c r="C4571" s="312">
        <v>1.3993055555555555E-2</v>
      </c>
      <c r="D4571">
        <v>22</v>
      </c>
      <c r="E4571"/>
      <c r="F4571"/>
      <c r="G4571" t="s">
        <v>1901</v>
      </c>
      <c r="H4571"/>
      <c r="I4571" t="s">
        <v>2108</v>
      </c>
      <c r="J4571"/>
    </row>
    <row r="4572" spans="1:10" ht="15" x14ac:dyDescent="0.2">
      <c r="A4572">
        <v>8</v>
      </c>
      <c r="B4572" t="s">
        <v>1467</v>
      </c>
      <c r="C4572" s="312">
        <v>1.4282407407407409E-2</v>
      </c>
      <c r="D4572">
        <v>22</v>
      </c>
      <c r="E4572"/>
      <c r="F4572"/>
      <c r="G4572"/>
      <c r="H4572"/>
      <c r="I4572" t="s">
        <v>1252</v>
      </c>
      <c r="J4572"/>
    </row>
    <row r="4573" spans="1:10" ht="15" x14ac:dyDescent="0.2">
      <c r="A4573">
        <v>8</v>
      </c>
      <c r="B4573" t="s">
        <v>1467</v>
      </c>
      <c r="C4573" s="312">
        <v>1.480324074074074E-2</v>
      </c>
      <c r="D4573">
        <v>22</v>
      </c>
      <c r="E4573"/>
      <c r="F4573"/>
      <c r="G4573"/>
      <c r="H4573"/>
      <c r="I4573" t="s">
        <v>1252</v>
      </c>
      <c r="J4573"/>
    </row>
    <row r="4574" spans="1:10" ht="15" x14ac:dyDescent="0.2">
      <c r="A4574">
        <v>8</v>
      </c>
      <c r="B4574" t="s">
        <v>1467</v>
      </c>
      <c r="C4574" s="312">
        <v>1.5000000000000001E-2</v>
      </c>
      <c r="D4574">
        <v>22</v>
      </c>
      <c r="E4574"/>
      <c r="F4574"/>
      <c r="G4574"/>
      <c r="H4574"/>
      <c r="I4574" t="s">
        <v>1252</v>
      </c>
      <c r="J4574"/>
    </row>
    <row r="4575" spans="1:10" ht="15" x14ac:dyDescent="0.2">
      <c r="A4575">
        <v>8</v>
      </c>
      <c r="B4575" t="s">
        <v>1467</v>
      </c>
      <c r="C4575" s="312">
        <v>1.5625E-2</v>
      </c>
      <c r="D4575">
        <v>23</v>
      </c>
      <c r="E4575"/>
      <c r="F4575"/>
      <c r="G4575"/>
      <c r="H4575"/>
      <c r="I4575" t="s">
        <v>1252</v>
      </c>
      <c r="J4575"/>
    </row>
    <row r="4576" spans="1:10" ht="15" x14ac:dyDescent="0.2">
      <c r="A4576">
        <v>8</v>
      </c>
      <c r="B4576" t="s">
        <v>1467</v>
      </c>
      <c r="C4576" s="312">
        <v>2.1678240740740738E-2</v>
      </c>
      <c r="D4576">
        <v>22</v>
      </c>
      <c r="E4576"/>
      <c r="F4576"/>
      <c r="G4576"/>
      <c r="H4576"/>
      <c r="I4576" t="s">
        <v>1252</v>
      </c>
      <c r="J4576"/>
    </row>
    <row r="4577" spans="1:10" ht="15" x14ac:dyDescent="0.2">
      <c r="A4577">
        <v>8</v>
      </c>
      <c r="B4577" t="s">
        <v>1467</v>
      </c>
      <c r="C4577" s="312">
        <v>2.2835648148148147E-2</v>
      </c>
      <c r="D4577">
        <v>22</v>
      </c>
      <c r="E4577"/>
      <c r="F4577"/>
      <c r="G4577"/>
      <c r="H4577"/>
      <c r="I4577" t="s">
        <v>1252</v>
      </c>
      <c r="J4577"/>
    </row>
    <row r="4578" spans="1:10" ht="15" x14ac:dyDescent="0.2">
      <c r="A4578">
        <v>8</v>
      </c>
      <c r="B4578" t="s">
        <v>1467</v>
      </c>
      <c r="C4578" s="312">
        <v>4.1273148148148149E-2</v>
      </c>
      <c r="D4578">
        <v>22</v>
      </c>
      <c r="E4578"/>
      <c r="F4578"/>
      <c r="G4578" t="s">
        <v>1901</v>
      </c>
      <c r="H4578"/>
      <c r="I4578" t="s">
        <v>1743</v>
      </c>
      <c r="J4578"/>
    </row>
    <row r="4579" spans="1:10" ht="15" x14ac:dyDescent="0.2">
      <c r="A4579">
        <v>8</v>
      </c>
      <c r="B4579" t="s">
        <v>1471</v>
      </c>
      <c r="C4579" s="312">
        <v>4.1967592592592591E-2</v>
      </c>
      <c r="D4579">
        <v>22</v>
      </c>
      <c r="E4579"/>
      <c r="F4579"/>
      <c r="G4579"/>
      <c r="H4579"/>
      <c r="I4579" t="s">
        <v>1252</v>
      </c>
      <c r="J4579"/>
    </row>
    <row r="4580" spans="1:10" ht="15" x14ac:dyDescent="0.2">
      <c r="A4580">
        <v>8</v>
      </c>
      <c r="B4580" t="s">
        <v>1471</v>
      </c>
      <c r="C4580" s="312">
        <v>0.88644675925925931</v>
      </c>
      <c r="D4580">
        <v>21</v>
      </c>
      <c r="E4580"/>
      <c r="F4580"/>
      <c r="G4580"/>
      <c r="H4580"/>
      <c r="I4580"/>
      <c r="J4580"/>
    </row>
    <row r="4581" spans="1:10" ht="15" x14ac:dyDescent="0.2">
      <c r="A4581">
        <v>8</v>
      </c>
      <c r="B4581" t="s">
        <v>1471</v>
      </c>
      <c r="C4581" s="312">
        <v>0.91736111111111107</v>
      </c>
      <c r="D4581">
        <v>20</v>
      </c>
      <c r="E4581"/>
      <c r="F4581"/>
      <c r="G4581"/>
      <c r="H4581" t="s">
        <v>1241</v>
      </c>
      <c r="I4581" t="s">
        <v>1818</v>
      </c>
      <c r="J4581" t="s">
        <v>1414</v>
      </c>
    </row>
    <row r="4582" spans="1:10" ht="15" x14ac:dyDescent="0.2">
      <c r="A4582">
        <v>8</v>
      </c>
      <c r="B4582" t="s">
        <v>1471</v>
      </c>
      <c r="C4582" s="312">
        <v>0.91813657407407412</v>
      </c>
      <c r="D4582">
        <v>20</v>
      </c>
      <c r="E4582"/>
      <c r="F4582"/>
      <c r="G4582" t="s">
        <v>1827</v>
      </c>
      <c r="H4582" t="s">
        <v>1241</v>
      </c>
      <c r="I4582" t="s">
        <v>1252</v>
      </c>
      <c r="J4582" t="s">
        <v>1769</v>
      </c>
    </row>
    <row r="4583" spans="1:10" ht="15" x14ac:dyDescent="0.2">
      <c r="A4583">
        <v>8</v>
      </c>
      <c r="B4583" t="s">
        <v>1471</v>
      </c>
      <c r="C4583" s="312">
        <v>0.91825231481481484</v>
      </c>
      <c r="D4583">
        <v>20</v>
      </c>
      <c r="E4583"/>
      <c r="F4583"/>
      <c r="G4583">
        <v>24</v>
      </c>
      <c r="H4583" t="s">
        <v>1241</v>
      </c>
      <c r="I4583" t="s">
        <v>1252</v>
      </c>
      <c r="J4583" t="s">
        <v>1414</v>
      </c>
    </row>
    <row r="4584" spans="1:10" ht="15" x14ac:dyDescent="0.2">
      <c r="A4584">
        <v>8</v>
      </c>
      <c r="B4584" t="s">
        <v>1471</v>
      </c>
      <c r="C4584" s="312">
        <v>0.92101851851851846</v>
      </c>
      <c r="D4584">
        <v>20</v>
      </c>
      <c r="E4584"/>
      <c r="F4584"/>
      <c r="G4584"/>
      <c r="H4584"/>
      <c r="I4584" t="s">
        <v>1252</v>
      </c>
      <c r="J4584"/>
    </row>
    <row r="4585" spans="1:10" ht="15" x14ac:dyDescent="0.2">
      <c r="A4585">
        <v>8</v>
      </c>
      <c r="B4585" t="s">
        <v>1471</v>
      </c>
      <c r="C4585" s="312">
        <v>0.97337962962962965</v>
      </c>
      <c r="D4585">
        <v>19</v>
      </c>
      <c r="E4585"/>
      <c r="F4585"/>
      <c r="G4585"/>
      <c r="H4585" t="s">
        <v>1241</v>
      </c>
      <c r="I4585"/>
      <c r="J4585"/>
    </row>
    <row r="4586" spans="1:10" ht="15" x14ac:dyDescent="0.2">
      <c r="A4586">
        <v>8</v>
      </c>
      <c r="B4586" t="s">
        <v>1472</v>
      </c>
      <c r="C4586" s="312">
        <v>0.88148148148148142</v>
      </c>
      <c r="D4586">
        <v>20</v>
      </c>
      <c r="E4586"/>
      <c r="F4586"/>
      <c r="G4586" t="s">
        <v>591</v>
      </c>
      <c r="H4586"/>
      <c r="I4586"/>
      <c r="J4586"/>
    </row>
    <row r="4587" spans="1:10" ht="15" x14ac:dyDescent="0.2">
      <c r="A4587">
        <v>8</v>
      </c>
      <c r="B4587" t="s">
        <v>1472</v>
      </c>
      <c r="C4587" s="312">
        <v>0.88244212962962953</v>
      </c>
      <c r="D4587">
        <v>21</v>
      </c>
      <c r="E4587"/>
      <c r="F4587"/>
      <c r="G4587" t="s">
        <v>1827</v>
      </c>
      <c r="H4587"/>
      <c r="I4587"/>
      <c r="J4587"/>
    </row>
    <row r="4588" spans="1:10" ht="15" x14ac:dyDescent="0.2">
      <c r="A4588">
        <v>25</v>
      </c>
      <c r="B4588" t="s">
        <v>1313</v>
      </c>
      <c r="C4588" s="312">
        <v>0.92332175925925919</v>
      </c>
      <c r="D4588">
        <v>16</v>
      </c>
      <c r="E4588"/>
      <c r="F4588"/>
      <c r="G4588" t="s">
        <v>1859</v>
      </c>
      <c r="H4588"/>
      <c r="I4588" t="s">
        <v>1414</v>
      </c>
      <c r="J4588"/>
    </row>
    <row r="4589" spans="1:10" ht="15" x14ac:dyDescent="0.2">
      <c r="A4589">
        <v>25</v>
      </c>
      <c r="B4589" t="s">
        <v>1313</v>
      </c>
      <c r="C4589" s="312">
        <v>0.92372685185185188</v>
      </c>
      <c r="D4589">
        <v>17</v>
      </c>
      <c r="E4589"/>
      <c r="F4589"/>
      <c r="G4589" t="s">
        <v>1827</v>
      </c>
      <c r="H4589" t="s">
        <v>1241</v>
      </c>
      <c r="I4589" t="s">
        <v>1252</v>
      </c>
      <c r="J4589"/>
    </row>
    <row r="4590" spans="1:10" ht="15" x14ac:dyDescent="0.2">
      <c r="A4590">
        <v>25</v>
      </c>
      <c r="B4590" t="s">
        <v>1465</v>
      </c>
      <c r="C4590" s="312">
        <v>0.26255787037037037</v>
      </c>
      <c r="D4590">
        <v>10</v>
      </c>
      <c r="E4590"/>
      <c r="F4590"/>
      <c r="G4590" t="s">
        <v>1859</v>
      </c>
      <c r="H4590"/>
      <c r="I4590"/>
      <c r="J4590"/>
    </row>
    <row r="4591" spans="1:10" ht="15" x14ac:dyDescent="0.2">
      <c r="A4591">
        <v>25</v>
      </c>
      <c r="B4591" s="84">
        <v>44295</v>
      </c>
      <c r="C4591" s="312">
        <v>4.1979166666666672E-2</v>
      </c>
      <c r="D4591">
        <v>19</v>
      </c>
      <c r="E4591"/>
      <c r="F4591"/>
      <c r="G4591" t="s">
        <v>1899</v>
      </c>
      <c r="H4591"/>
      <c r="I4591"/>
      <c r="J4591"/>
    </row>
    <row r="4592" spans="1:10" ht="15" x14ac:dyDescent="0.2">
      <c r="A4592">
        <v>25</v>
      </c>
      <c r="B4592" s="84">
        <v>44295</v>
      </c>
      <c r="C4592" s="312">
        <v>0.86587962962962972</v>
      </c>
      <c r="D4592">
        <v>27</v>
      </c>
      <c r="E4592"/>
      <c r="F4592"/>
      <c r="G4592" t="s">
        <v>1859</v>
      </c>
      <c r="H4592"/>
      <c r="I4592" t="s">
        <v>1743</v>
      </c>
      <c r="J4592"/>
    </row>
    <row r="4593" spans="1:10" ht="15" x14ac:dyDescent="0.2">
      <c r="A4593">
        <v>25</v>
      </c>
      <c r="B4593" s="84">
        <v>44295</v>
      </c>
      <c r="C4593" s="312">
        <v>0.86633101851851846</v>
      </c>
      <c r="D4593">
        <v>27</v>
      </c>
      <c r="E4593"/>
      <c r="F4593"/>
      <c r="G4593" t="s">
        <v>1901</v>
      </c>
      <c r="H4593"/>
      <c r="I4593" t="s">
        <v>1252</v>
      </c>
      <c r="J4593"/>
    </row>
    <row r="4594" spans="1:10" ht="15" x14ac:dyDescent="0.2">
      <c r="A4594">
        <v>25</v>
      </c>
      <c r="B4594" s="84">
        <v>44539</v>
      </c>
      <c r="C4594" s="312">
        <v>0.1819560185185185</v>
      </c>
      <c r="D4594">
        <v>10</v>
      </c>
      <c r="E4594"/>
      <c r="F4594"/>
      <c r="G4594" t="s">
        <v>1843</v>
      </c>
      <c r="H4594" t="s">
        <v>1241</v>
      </c>
      <c r="I4594"/>
      <c r="J4594"/>
    </row>
    <row r="4595" spans="1:10" ht="15" x14ac:dyDescent="0.2">
      <c r="A4595">
        <v>25</v>
      </c>
      <c r="B4595" s="84">
        <v>44539</v>
      </c>
      <c r="C4595" s="312">
        <v>0.25806712962962963</v>
      </c>
      <c r="D4595">
        <v>11</v>
      </c>
      <c r="E4595"/>
      <c r="F4595"/>
      <c r="G4595" t="s">
        <v>591</v>
      </c>
      <c r="H4595" t="s">
        <v>1241</v>
      </c>
      <c r="I4595"/>
      <c r="J4595"/>
    </row>
    <row r="4596" spans="1:10" ht="15" x14ac:dyDescent="0.2">
      <c r="A4596">
        <v>25</v>
      </c>
      <c r="B4596" t="s">
        <v>1476</v>
      </c>
      <c r="C4596" s="312">
        <v>0.84291666666666665</v>
      </c>
      <c r="D4596">
        <v>20</v>
      </c>
      <c r="E4596"/>
      <c r="F4596"/>
      <c r="G4596" t="s">
        <v>1901</v>
      </c>
      <c r="H4596"/>
      <c r="I4596"/>
      <c r="J4596"/>
    </row>
    <row r="4597" spans="1:10" ht="15" x14ac:dyDescent="0.2">
      <c r="A4597">
        <v>25</v>
      </c>
      <c r="B4597" s="84" t="s">
        <v>1466</v>
      </c>
      <c r="C4597" s="312">
        <v>0.88149305555555557</v>
      </c>
      <c r="D4597">
        <v>24</v>
      </c>
      <c r="E4597"/>
      <c r="F4597"/>
      <c r="G4597" t="s">
        <v>591</v>
      </c>
      <c r="H4597"/>
      <c r="I4597"/>
      <c r="J4597"/>
    </row>
    <row r="4598" spans="1:10" ht="15" x14ac:dyDescent="0.2">
      <c r="A4598">
        <v>25</v>
      </c>
      <c r="B4598" t="s">
        <v>1478</v>
      </c>
      <c r="C4598" s="312">
        <v>0.92055555555555557</v>
      </c>
      <c r="D4598">
        <v>18</v>
      </c>
      <c r="E4598"/>
      <c r="F4598"/>
      <c r="G4598" t="s">
        <v>1901</v>
      </c>
      <c r="H4598" t="s">
        <v>1241</v>
      </c>
      <c r="I4598" t="s">
        <v>1743</v>
      </c>
      <c r="J4598"/>
    </row>
    <row r="4599" spans="1:10" ht="15" x14ac:dyDescent="0.2">
      <c r="A4599">
        <v>25</v>
      </c>
      <c r="B4599" t="s">
        <v>1478</v>
      </c>
      <c r="C4599" s="312">
        <v>0.92075231481481479</v>
      </c>
      <c r="D4599">
        <v>18</v>
      </c>
      <c r="E4599"/>
      <c r="F4599"/>
      <c r="G4599" t="s">
        <v>1827</v>
      </c>
      <c r="H4599"/>
      <c r="I4599" t="s">
        <v>1252</v>
      </c>
      <c r="J4599"/>
    </row>
    <row r="4600" spans="1:10" ht="15" x14ac:dyDescent="0.2">
      <c r="A4600">
        <v>25</v>
      </c>
      <c r="B4600" t="s">
        <v>1478</v>
      </c>
      <c r="C4600" s="312">
        <v>0.99462962962962964</v>
      </c>
      <c r="D4600">
        <v>15</v>
      </c>
      <c r="E4600"/>
      <c r="F4600"/>
      <c r="G4600" t="s">
        <v>1842</v>
      </c>
      <c r="H4600" t="s">
        <v>1241</v>
      </c>
      <c r="I4600" t="s">
        <v>1818</v>
      </c>
      <c r="J4600" t="s">
        <v>2109</v>
      </c>
    </row>
    <row r="4601" spans="1:10" ht="15" x14ac:dyDescent="0.2">
      <c r="A4601">
        <v>25</v>
      </c>
      <c r="B4601" t="s">
        <v>1478</v>
      </c>
      <c r="C4601" s="312">
        <v>0.99509259259259253</v>
      </c>
      <c r="D4601">
        <v>15</v>
      </c>
      <c r="E4601"/>
      <c r="F4601"/>
      <c r="G4601" t="s">
        <v>1829</v>
      </c>
      <c r="H4601" t="s">
        <v>1241</v>
      </c>
      <c r="I4601" t="s">
        <v>1252</v>
      </c>
      <c r="J4601" t="s">
        <v>1769</v>
      </c>
    </row>
    <row r="4602" spans="1:10" ht="15" x14ac:dyDescent="0.2">
      <c r="A4602">
        <v>25</v>
      </c>
      <c r="B4602" t="s">
        <v>1478</v>
      </c>
      <c r="C4602" s="312">
        <v>0.99517361111111102</v>
      </c>
      <c r="D4602">
        <v>15</v>
      </c>
      <c r="E4602"/>
      <c r="F4602"/>
      <c r="G4602" t="s">
        <v>1829</v>
      </c>
      <c r="H4602"/>
      <c r="I4602" t="s">
        <v>1252</v>
      </c>
      <c r="J4602" t="s">
        <v>1769</v>
      </c>
    </row>
    <row r="4603" spans="1:10" ht="15" x14ac:dyDescent="0.2">
      <c r="A4603">
        <v>25</v>
      </c>
      <c r="B4603" t="s">
        <v>1478</v>
      </c>
      <c r="C4603" s="312">
        <v>0.99571759259259263</v>
      </c>
      <c r="D4603">
        <v>15</v>
      </c>
      <c r="E4603"/>
      <c r="F4603"/>
      <c r="G4603" t="s">
        <v>2110</v>
      </c>
      <c r="H4603"/>
      <c r="I4603" t="s">
        <v>1252</v>
      </c>
      <c r="J4603" t="s">
        <v>1414</v>
      </c>
    </row>
    <row r="4604" spans="1:10" ht="15" x14ac:dyDescent="0.2">
      <c r="A4604">
        <v>25</v>
      </c>
      <c r="B4604" t="s">
        <v>1478</v>
      </c>
      <c r="C4604" s="312">
        <v>0.99597222222222215</v>
      </c>
      <c r="D4604">
        <v>15</v>
      </c>
      <c r="E4604"/>
      <c r="F4604"/>
      <c r="G4604" t="s">
        <v>1829</v>
      </c>
      <c r="H4604"/>
      <c r="I4604" t="s">
        <v>1252</v>
      </c>
      <c r="J4604"/>
    </row>
    <row r="4605" spans="1:10" ht="15" x14ac:dyDescent="0.2">
      <c r="A4605">
        <v>25</v>
      </c>
      <c r="B4605" t="s">
        <v>1478</v>
      </c>
      <c r="C4605" s="312">
        <v>0.99659722222222225</v>
      </c>
      <c r="D4605">
        <v>16</v>
      </c>
      <c r="E4605"/>
      <c r="F4605"/>
      <c r="G4605" t="s">
        <v>1842</v>
      </c>
      <c r="H4605"/>
      <c r="I4605" t="s">
        <v>1252</v>
      </c>
      <c r="J4605"/>
    </row>
    <row r="4606" spans="1:10" ht="15" x14ac:dyDescent="0.2">
      <c r="A4606">
        <v>25</v>
      </c>
      <c r="B4606" t="s">
        <v>1478</v>
      </c>
      <c r="C4606" s="312">
        <v>0.99673611111111116</v>
      </c>
      <c r="D4606">
        <v>16</v>
      </c>
      <c r="E4606"/>
      <c r="F4606"/>
      <c r="G4606" t="s">
        <v>1839</v>
      </c>
      <c r="H4606"/>
      <c r="I4606" t="s">
        <v>1252</v>
      </c>
      <c r="J4606"/>
    </row>
    <row r="4607" spans="1:10" ht="15" x14ac:dyDescent="0.2">
      <c r="A4607">
        <v>25</v>
      </c>
      <c r="B4607" t="s">
        <v>1469</v>
      </c>
      <c r="C4607" s="312">
        <v>0.26567129629629632</v>
      </c>
      <c r="D4607">
        <v>11</v>
      </c>
      <c r="E4607"/>
      <c r="F4607"/>
      <c r="G4607" t="s">
        <v>1843</v>
      </c>
      <c r="H4607"/>
      <c r="I4607"/>
      <c r="J4607"/>
    </row>
    <row r="4608" spans="1:10" ht="15" x14ac:dyDescent="0.2">
      <c r="A4608">
        <v>26</v>
      </c>
      <c r="B4608" s="84">
        <v>44295</v>
      </c>
      <c r="C4608" s="312">
        <v>0.8715046296296296</v>
      </c>
      <c r="D4608">
        <v>27</v>
      </c>
      <c r="E4608"/>
      <c r="F4608"/>
      <c r="G4608" t="s">
        <v>1859</v>
      </c>
      <c r="H4608"/>
      <c r="I4608"/>
      <c r="J4608"/>
    </row>
    <row r="4609" spans="1:10" ht="15" x14ac:dyDescent="0.2">
      <c r="A4609">
        <v>26</v>
      </c>
      <c r="B4609" s="84">
        <v>44539</v>
      </c>
      <c r="C4609" s="312">
        <v>0.18440972222222221</v>
      </c>
      <c r="D4609">
        <v>10</v>
      </c>
      <c r="E4609"/>
      <c r="F4609"/>
      <c r="G4609" t="s">
        <v>1859</v>
      </c>
      <c r="H4609" t="s">
        <v>1241</v>
      </c>
      <c r="I4609"/>
      <c r="J4609"/>
    </row>
    <row r="4610" spans="1:10" ht="15" x14ac:dyDescent="0.2">
      <c r="A4610">
        <v>26</v>
      </c>
      <c r="B4610" t="s">
        <v>1472</v>
      </c>
      <c r="C4610" s="312">
        <v>2.3032407407407407E-3</v>
      </c>
      <c r="D4610">
        <v>15</v>
      </c>
      <c r="E4610"/>
      <c r="F4610"/>
      <c r="G4610"/>
      <c r="H4610"/>
      <c r="I4610"/>
      <c r="J4610"/>
    </row>
    <row r="4611" spans="1:10" ht="15" x14ac:dyDescent="0.2">
      <c r="A4611">
        <v>26</v>
      </c>
      <c r="B4611" t="s">
        <v>1469</v>
      </c>
      <c r="C4611" s="312">
        <v>0.26119212962962962</v>
      </c>
      <c r="D4611">
        <v>10</v>
      </c>
      <c r="E4611"/>
      <c r="F4611"/>
      <c r="G4611" t="s">
        <v>1859</v>
      </c>
      <c r="H4611"/>
      <c r="I4611"/>
      <c r="J4611"/>
    </row>
    <row r="4612" spans="1:10" ht="15" x14ac:dyDescent="0.2">
      <c r="A4612">
        <v>27</v>
      </c>
      <c r="B4612" s="316" t="s">
        <v>1314</v>
      </c>
      <c r="C4612" s="312">
        <v>0.91464120370370372</v>
      </c>
      <c r="D4612">
        <v>15</v>
      </c>
      <c r="E4612"/>
      <c r="F4612"/>
      <c r="G4612" t="s">
        <v>1828</v>
      </c>
      <c r="H4612" t="s">
        <v>1241</v>
      </c>
      <c r="I4612"/>
      <c r="J4612"/>
    </row>
    <row r="4613" spans="1:10" ht="15" x14ac:dyDescent="0.2">
      <c r="A4613">
        <v>27</v>
      </c>
      <c r="B4613" s="84">
        <v>44236</v>
      </c>
      <c r="C4613" s="312">
        <v>0.14146990740740742</v>
      </c>
      <c r="D4613">
        <v>18</v>
      </c>
      <c r="E4613"/>
      <c r="F4613"/>
      <c r="G4613"/>
      <c r="H4613"/>
      <c r="I4613"/>
      <c r="J4613"/>
    </row>
    <row r="4614" spans="1:10" ht="15" x14ac:dyDescent="0.2">
      <c r="A4614">
        <v>27</v>
      </c>
      <c r="B4614" s="84">
        <v>44448</v>
      </c>
      <c r="C4614" s="312">
        <v>4.252314814814815E-2</v>
      </c>
      <c r="D4614">
        <v>16</v>
      </c>
      <c r="E4614"/>
      <c r="F4614"/>
      <c r="G4614" t="s">
        <v>1829</v>
      </c>
      <c r="H4614" t="s">
        <v>1298</v>
      </c>
      <c r="I4614" t="s">
        <v>1528</v>
      </c>
      <c r="J4614"/>
    </row>
    <row r="4615" spans="1:10" ht="15" x14ac:dyDescent="0.2">
      <c r="A4615">
        <v>27</v>
      </c>
      <c r="B4615" s="84">
        <v>44448</v>
      </c>
      <c r="C4615" s="312">
        <v>9.9560185185185182E-2</v>
      </c>
      <c r="D4615">
        <v>17</v>
      </c>
      <c r="E4615"/>
      <c r="F4615"/>
      <c r="G4615"/>
      <c r="H4615" t="s">
        <v>1241</v>
      </c>
      <c r="I4615"/>
      <c r="J4615"/>
    </row>
    <row r="4616" spans="1:10" ht="15" x14ac:dyDescent="0.2">
      <c r="A4616">
        <v>27</v>
      </c>
      <c r="B4616" s="84">
        <v>44539</v>
      </c>
      <c r="C4616" s="312">
        <v>0.15994212962962964</v>
      </c>
      <c r="D4616">
        <v>14</v>
      </c>
      <c r="E4616"/>
      <c r="F4616"/>
      <c r="G4616" t="s">
        <v>591</v>
      </c>
      <c r="H4616" t="s">
        <v>1241</v>
      </c>
      <c r="I4616"/>
      <c r="J4616"/>
    </row>
    <row r="4617" spans="1:10" ht="15" x14ac:dyDescent="0.2">
      <c r="A4617">
        <v>27</v>
      </c>
      <c r="B4617" s="84">
        <v>44539</v>
      </c>
      <c r="C4617" s="312">
        <v>0.16145833333333334</v>
      </c>
      <c r="D4617">
        <v>15</v>
      </c>
      <c r="E4617"/>
      <c r="F4617"/>
      <c r="G4617"/>
      <c r="H4617"/>
      <c r="I4617" t="s">
        <v>1244</v>
      </c>
      <c r="J4617"/>
    </row>
    <row r="4618" spans="1:10" ht="15" x14ac:dyDescent="0.2">
      <c r="A4618">
        <v>27</v>
      </c>
      <c r="B4618" t="s">
        <v>1476</v>
      </c>
      <c r="C4618" s="312">
        <v>2.4409722222222222E-2</v>
      </c>
      <c r="D4618">
        <v>16</v>
      </c>
      <c r="E4618"/>
      <c r="F4618"/>
      <c r="G4618" t="s">
        <v>1925</v>
      </c>
      <c r="H4618" t="s">
        <v>1241</v>
      </c>
      <c r="I4618"/>
      <c r="J4618"/>
    </row>
    <row r="4619" spans="1:10" ht="15" x14ac:dyDescent="0.2">
      <c r="A4619">
        <v>28</v>
      </c>
      <c r="B4619" s="84">
        <v>44295</v>
      </c>
      <c r="C4619" s="312">
        <v>0.7675347222222223</v>
      </c>
      <c r="D4619">
        <v>32</v>
      </c>
      <c r="E4619"/>
      <c r="F4619"/>
      <c r="G4619" t="s">
        <v>1820</v>
      </c>
      <c r="H4619"/>
      <c r="I4619"/>
      <c r="J4619"/>
    </row>
    <row r="4620" spans="1:10" ht="15" x14ac:dyDescent="0.2">
      <c r="A4620">
        <v>28</v>
      </c>
      <c r="B4620" s="84">
        <v>44417</v>
      </c>
      <c r="C4620" s="312">
        <v>4.4722222222222219E-2</v>
      </c>
      <c r="D4620">
        <v>21</v>
      </c>
      <c r="E4620"/>
      <c r="F4620"/>
      <c r="G4620" t="s">
        <v>1859</v>
      </c>
      <c r="H4620"/>
      <c r="I4620"/>
      <c r="J4620"/>
    </row>
    <row r="4621" spans="1:10" ht="15" x14ac:dyDescent="0.2">
      <c r="A4621">
        <v>28</v>
      </c>
      <c r="B4621" t="s">
        <v>1478</v>
      </c>
      <c r="C4621" s="312">
        <v>0.2165162037037037</v>
      </c>
      <c r="D4621">
        <v>18</v>
      </c>
      <c r="E4621"/>
      <c r="F4621"/>
      <c r="G4621" t="s">
        <v>1837</v>
      </c>
      <c r="H4621"/>
      <c r="I4621"/>
      <c r="J4621"/>
    </row>
    <row r="4622" spans="1:10" ht="15" x14ac:dyDescent="0.2">
      <c r="A4622">
        <v>28</v>
      </c>
      <c r="B4622" t="s">
        <v>1478</v>
      </c>
      <c r="C4622" s="312">
        <v>0.21667824074074074</v>
      </c>
      <c r="D4622">
        <v>18</v>
      </c>
      <c r="E4622"/>
      <c r="F4622"/>
      <c r="G4622" t="s">
        <v>1837</v>
      </c>
      <c r="H4622"/>
      <c r="I4622"/>
      <c r="J4622"/>
    </row>
    <row r="4623" spans="1:10" ht="15" x14ac:dyDescent="0.2">
      <c r="A4623">
        <v>29</v>
      </c>
      <c r="B4623" t="s">
        <v>1466</v>
      </c>
      <c r="C4623" s="312">
        <v>0.1242361111111111</v>
      </c>
      <c r="D4623">
        <v>16</v>
      </c>
      <c r="E4623"/>
      <c r="F4623"/>
      <c r="G4623" t="s">
        <v>1859</v>
      </c>
      <c r="H4623"/>
      <c r="I4623" t="s">
        <v>1818</v>
      </c>
      <c r="J4623"/>
    </row>
    <row r="4624" spans="1:10" ht="15" x14ac:dyDescent="0.2">
      <c r="A4624">
        <v>29</v>
      </c>
      <c r="B4624" t="s">
        <v>1466</v>
      </c>
      <c r="C4624" s="312">
        <v>0.12431712962962964</v>
      </c>
      <c r="D4624">
        <v>16</v>
      </c>
      <c r="E4624"/>
      <c r="F4624"/>
      <c r="G4624"/>
      <c r="H4624"/>
      <c r="I4624" t="s">
        <v>1252</v>
      </c>
      <c r="J4624"/>
    </row>
    <row r="4625" spans="1:10" ht="15" x14ac:dyDescent="0.2">
      <c r="A4625">
        <v>29</v>
      </c>
      <c r="B4625" t="s">
        <v>1466</v>
      </c>
      <c r="C4625" s="312">
        <v>0.12449074074074074</v>
      </c>
      <c r="D4625">
        <v>17</v>
      </c>
      <c r="E4625"/>
      <c r="F4625"/>
      <c r="G4625" t="s">
        <v>1827</v>
      </c>
      <c r="H4625"/>
      <c r="I4625" t="s">
        <v>1252</v>
      </c>
      <c r="J4625"/>
    </row>
    <row r="4626" spans="1:10" ht="15" x14ac:dyDescent="0.2">
      <c r="A4626">
        <v>29</v>
      </c>
      <c r="B4626" t="s">
        <v>1472</v>
      </c>
      <c r="C4626" s="312">
        <v>0.92387731481481483</v>
      </c>
      <c r="D4626">
        <v>20</v>
      </c>
      <c r="E4626"/>
      <c r="F4626"/>
      <c r="G4626"/>
      <c r="H4626"/>
      <c r="I4626" t="s">
        <v>1743</v>
      </c>
      <c r="J4626"/>
    </row>
    <row r="4627" spans="1:10" ht="15" x14ac:dyDescent="0.2">
      <c r="A4627">
        <v>29</v>
      </c>
      <c r="B4627" t="s">
        <v>1472</v>
      </c>
      <c r="C4627" s="312">
        <v>0.92410879629629628</v>
      </c>
      <c r="D4627">
        <v>20</v>
      </c>
      <c r="E4627"/>
      <c r="F4627"/>
      <c r="G4627"/>
      <c r="H4627"/>
      <c r="I4627" t="s">
        <v>1252</v>
      </c>
      <c r="J4627"/>
    </row>
    <row r="4628" spans="1:10" ht="15" x14ac:dyDescent="0.2">
      <c r="A4628">
        <v>30</v>
      </c>
      <c r="B4628" t="s">
        <v>1314</v>
      </c>
      <c r="C4628" s="312">
        <v>0.79643518518518519</v>
      </c>
      <c r="D4628">
        <v>18</v>
      </c>
      <c r="E4628"/>
      <c r="F4628"/>
      <c r="G4628">
        <v>14</v>
      </c>
      <c r="H4628"/>
      <c r="I4628"/>
      <c r="J4628"/>
    </row>
    <row r="4629" spans="1:10" ht="15" x14ac:dyDescent="0.2">
      <c r="A4629">
        <v>30</v>
      </c>
      <c r="B4629" t="s">
        <v>1465</v>
      </c>
      <c r="C4629" s="312">
        <v>0.88467592592592592</v>
      </c>
      <c r="D4629">
        <v>18</v>
      </c>
      <c r="E4629"/>
      <c r="F4629"/>
      <c r="G4629"/>
      <c r="H4629"/>
      <c r="I4629"/>
      <c r="J4629"/>
    </row>
    <row r="4630" spans="1:10" ht="15" x14ac:dyDescent="0.2">
      <c r="A4630">
        <v>30</v>
      </c>
      <c r="B4630" s="84">
        <v>44236</v>
      </c>
      <c r="C4630" s="312">
        <v>0.88015046296296295</v>
      </c>
      <c r="D4630">
        <v>22</v>
      </c>
      <c r="E4630"/>
      <c r="F4630"/>
      <c r="G4630" t="s">
        <v>1828</v>
      </c>
      <c r="H4630"/>
      <c r="I4630" t="s">
        <v>1528</v>
      </c>
      <c r="J4630"/>
    </row>
    <row r="4631" spans="1:10" ht="15" x14ac:dyDescent="0.2">
      <c r="A4631">
        <v>30</v>
      </c>
      <c r="B4631" s="84">
        <v>44264</v>
      </c>
      <c r="C4631" s="312">
        <v>0.88560185185185192</v>
      </c>
      <c r="D4631">
        <v>18</v>
      </c>
      <c r="E4631"/>
      <c r="F4631"/>
      <c r="G4631" t="s">
        <v>1814</v>
      </c>
      <c r="H4631"/>
      <c r="I4631" t="s">
        <v>2111</v>
      </c>
      <c r="J4631"/>
    </row>
    <row r="4632" spans="1:10" ht="15" x14ac:dyDescent="0.2">
      <c r="A4632">
        <v>30</v>
      </c>
      <c r="B4632" s="84">
        <v>44386</v>
      </c>
      <c r="C4632" s="312">
        <v>0.23763888888888887</v>
      </c>
      <c r="D4632">
        <v>18</v>
      </c>
      <c r="E4632"/>
      <c r="F4632"/>
      <c r="G4632" t="s">
        <v>1899</v>
      </c>
      <c r="H4632"/>
      <c r="I4632"/>
      <c r="J4632"/>
    </row>
    <row r="4633" spans="1:10" ht="15" x14ac:dyDescent="0.2">
      <c r="A4633">
        <v>30</v>
      </c>
      <c r="B4633" s="84">
        <v>44417</v>
      </c>
      <c r="C4633" s="312">
        <v>0.34077546296296296</v>
      </c>
      <c r="D4633">
        <v>19</v>
      </c>
      <c r="E4633"/>
      <c r="F4633"/>
      <c r="G4633" t="s">
        <v>1883</v>
      </c>
      <c r="H4633" t="s">
        <v>1241</v>
      </c>
      <c r="I4633" t="s">
        <v>1414</v>
      </c>
      <c r="J4633" t="s">
        <v>1600</v>
      </c>
    </row>
    <row r="4634" spans="1:10" ht="15" x14ac:dyDescent="0.2">
      <c r="A4634">
        <v>30</v>
      </c>
      <c r="B4634" t="s">
        <v>1476</v>
      </c>
      <c r="C4634" s="312">
        <v>0.98469907407407409</v>
      </c>
      <c r="D4634">
        <v>16</v>
      </c>
      <c r="E4634"/>
      <c r="F4634"/>
      <c r="G4634" t="s">
        <v>1412</v>
      </c>
      <c r="H4634"/>
      <c r="I4634"/>
      <c r="J4634"/>
    </row>
    <row r="4635" spans="1:10" ht="15" x14ac:dyDescent="0.2">
      <c r="A4635">
        <v>30</v>
      </c>
      <c r="B4635" t="s">
        <v>1479</v>
      </c>
      <c r="C4635" s="312">
        <v>0.74504629629629626</v>
      </c>
      <c r="D4635">
        <v>31</v>
      </c>
      <c r="E4635"/>
      <c r="F4635"/>
      <c r="G4635" t="s">
        <v>1814</v>
      </c>
      <c r="H4635"/>
      <c r="I4635" t="s">
        <v>1594</v>
      </c>
      <c r="J4635"/>
    </row>
    <row r="4636" spans="1:10" ht="15" x14ac:dyDescent="0.2">
      <c r="A4636">
        <v>30</v>
      </c>
      <c r="B4636" t="s">
        <v>1470</v>
      </c>
      <c r="C4636" s="312">
        <v>0.20413194444444446</v>
      </c>
      <c r="D4636">
        <v>22</v>
      </c>
      <c r="E4636"/>
      <c r="F4636"/>
      <c r="G4636">
        <v>24</v>
      </c>
      <c r="H4636"/>
      <c r="I4636" t="s">
        <v>1594</v>
      </c>
      <c r="J4636"/>
    </row>
    <row r="4637" spans="1:10" ht="15" x14ac:dyDescent="0.2">
      <c r="A4637">
        <v>30</v>
      </c>
      <c r="B4637" t="s">
        <v>1470</v>
      </c>
      <c r="C4637" s="312">
        <v>0.21260416666666668</v>
      </c>
      <c r="D4637">
        <v>22</v>
      </c>
      <c r="E4637"/>
      <c r="F4637"/>
      <c r="G4637" t="s">
        <v>1899</v>
      </c>
      <c r="H4637"/>
      <c r="I4637"/>
      <c r="J4637"/>
    </row>
    <row r="4638" spans="1:10" ht="15" x14ac:dyDescent="0.2">
      <c r="A4638">
        <v>30</v>
      </c>
      <c r="B4638" t="s">
        <v>1470</v>
      </c>
      <c r="C4638" s="312">
        <v>0.36783564814814818</v>
      </c>
      <c r="D4638">
        <v>27</v>
      </c>
      <c r="E4638"/>
      <c r="F4638"/>
      <c r="G4638" t="s">
        <v>1730</v>
      </c>
      <c r="H4638"/>
      <c r="I4638"/>
      <c r="J4638"/>
    </row>
    <row r="4639" spans="1:10" ht="15" x14ac:dyDescent="0.2">
      <c r="A4639">
        <v>30</v>
      </c>
      <c r="B4639" t="s">
        <v>1470</v>
      </c>
      <c r="C4639" s="312">
        <v>0.36922453703703706</v>
      </c>
      <c r="D4639">
        <v>28</v>
      </c>
      <c r="E4639"/>
      <c r="F4639"/>
      <c r="G4639" t="s">
        <v>1730</v>
      </c>
      <c r="H4639"/>
      <c r="I4639" t="s">
        <v>1297</v>
      </c>
      <c r="J4639"/>
    </row>
    <row r="4640" spans="1:10" ht="15" x14ac:dyDescent="0.2">
      <c r="A4640">
        <v>30</v>
      </c>
      <c r="B4640" t="s">
        <v>1470</v>
      </c>
      <c r="C4640" s="312">
        <v>0.85640046296296291</v>
      </c>
      <c r="D4640">
        <v>24</v>
      </c>
      <c r="E4640"/>
      <c r="F4640"/>
      <c r="G4640" t="s">
        <v>591</v>
      </c>
      <c r="H4640"/>
      <c r="I4640" t="s">
        <v>1414</v>
      </c>
      <c r="J4640"/>
    </row>
    <row r="4641" spans="1:10" ht="15" x14ac:dyDescent="0.2">
      <c r="A4641">
        <v>30</v>
      </c>
      <c r="B4641" t="s">
        <v>1467</v>
      </c>
      <c r="C4641" s="312">
        <v>6.3599537037037038E-2</v>
      </c>
      <c r="D4641">
        <v>19</v>
      </c>
      <c r="E4641"/>
      <c r="F4641"/>
      <c r="G4641">
        <v>14</v>
      </c>
      <c r="H4641"/>
      <c r="I4641"/>
      <c r="J4641"/>
    </row>
    <row r="4642" spans="1:10" ht="15" x14ac:dyDescent="0.2">
      <c r="A4642">
        <v>30</v>
      </c>
      <c r="B4642" t="s">
        <v>1468</v>
      </c>
      <c r="C4642" s="312">
        <v>1.0405092592592593E-2</v>
      </c>
      <c r="D4642">
        <v>18</v>
      </c>
      <c r="E4642"/>
      <c r="F4642"/>
      <c r="G4642" t="s">
        <v>591</v>
      </c>
      <c r="H4642"/>
      <c r="I4642" t="s">
        <v>1743</v>
      </c>
      <c r="J4642" t="s">
        <v>1630</v>
      </c>
    </row>
    <row r="4643" spans="1:10" ht="15" x14ac:dyDescent="0.2">
      <c r="A4643">
        <v>30</v>
      </c>
      <c r="B4643" t="s">
        <v>1468</v>
      </c>
      <c r="C4643" s="312">
        <v>1.0555555555555554E-2</v>
      </c>
      <c r="D4643">
        <v>18</v>
      </c>
      <c r="E4643"/>
      <c r="F4643"/>
      <c r="G4643">
        <v>16</v>
      </c>
      <c r="H4643"/>
      <c r="I4643"/>
      <c r="J4643"/>
    </row>
    <row r="4644" spans="1:10" ht="15" x14ac:dyDescent="0.2">
      <c r="A4644">
        <v>30</v>
      </c>
      <c r="B4644" t="s">
        <v>1471</v>
      </c>
      <c r="C4644" s="312">
        <v>5.1238425925925923E-2</v>
      </c>
      <c r="D4644">
        <v>11</v>
      </c>
      <c r="E4644"/>
      <c r="F4644"/>
      <c r="G4644" t="s">
        <v>2112</v>
      </c>
      <c r="H4644"/>
      <c r="I4644" t="s">
        <v>1928</v>
      </c>
      <c r="J4644" t="s">
        <v>1885</v>
      </c>
    </row>
    <row r="4645" spans="1:10" ht="15" x14ac:dyDescent="0.2">
      <c r="A4645">
        <v>30</v>
      </c>
      <c r="B4645" t="s">
        <v>1471</v>
      </c>
      <c r="C4645" s="312">
        <v>5.1342592592592586E-2</v>
      </c>
      <c r="D4645">
        <v>11</v>
      </c>
      <c r="E4645"/>
      <c r="F4645"/>
      <c r="G4645" t="s">
        <v>1843</v>
      </c>
      <c r="H4645"/>
      <c r="I4645" t="s">
        <v>1252</v>
      </c>
      <c r="J4645"/>
    </row>
    <row r="4646" spans="1:10" ht="15" x14ac:dyDescent="0.2">
      <c r="A4646">
        <v>30</v>
      </c>
      <c r="B4646" t="s">
        <v>1471</v>
      </c>
      <c r="C4646" s="312">
        <v>5.1423611111111107E-2</v>
      </c>
      <c r="D4646">
        <v>12</v>
      </c>
      <c r="E4646"/>
      <c r="F4646"/>
      <c r="G4646" t="s">
        <v>1827</v>
      </c>
      <c r="H4646"/>
      <c r="I4646" t="s">
        <v>1252</v>
      </c>
      <c r="J4646" t="s">
        <v>1414</v>
      </c>
    </row>
    <row r="4647" spans="1:10" ht="15" x14ac:dyDescent="0.2">
      <c r="A4647">
        <v>30</v>
      </c>
      <c r="B4647" t="s">
        <v>1471</v>
      </c>
      <c r="C4647" s="312">
        <v>5.8564814814814813E-2</v>
      </c>
      <c r="D4647">
        <v>11</v>
      </c>
      <c r="E4647"/>
      <c r="F4647"/>
      <c r="G4647" t="s">
        <v>1827</v>
      </c>
      <c r="H4647"/>
      <c r="I4647" t="s">
        <v>1252</v>
      </c>
      <c r="J4647" t="s">
        <v>1414</v>
      </c>
    </row>
    <row r="4648" spans="1:10" ht="15" x14ac:dyDescent="0.2">
      <c r="A4648">
        <v>30</v>
      </c>
      <c r="B4648" t="s">
        <v>1471</v>
      </c>
      <c r="C4648" s="312">
        <v>0.23656250000000001</v>
      </c>
      <c r="D4648">
        <v>12</v>
      </c>
      <c r="E4648"/>
      <c r="F4648"/>
      <c r="G4648" t="s">
        <v>1827</v>
      </c>
      <c r="H4648"/>
      <c r="I4648"/>
      <c r="J4648"/>
    </row>
    <row r="4649" spans="1:10" ht="15" x14ac:dyDescent="0.2">
      <c r="A4649">
        <v>30</v>
      </c>
      <c r="B4649" t="s">
        <v>1477</v>
      </c>
      <c r="C4649" s="312">
        <v>3.4652777777777775E-2</v>
      </c>
      <c r="D4649">
        <v>15</v>
      </c>
      <c r="E4649"/>
      <c r="F4649"/>
      <c r="G4649" t="s">
        <v>1901</v>
      </c>
      <c r="H4649"/>
      <c r="I4649"/>
      <c r="J4649"/>
    </row>
    <row r="4650" spans="1:10" ht="15" x14ac:dyDescent="0.2">
      <c r="A4650">
        <v>30</v>
      </c>
      <c r="B4650" t="s">
        <v>1477</v>
      </c>
      <c r="C4650" s="312">
        <v>3.5451388888888886E-2</v>
      </c>
      <c r="D4650">
        <v>15</v>
      </c>
      <c r="E4650"/>
      <c r="F4650"/>
      <c r="G4650">
        <v>30</v>
      </c>
      <c r="H4650"/>
      <c r="I4650" t="s">
        <v>2113</v>
      </c>
      <c r="J4650"/>
    </row>
    <row r="4651" spans="1:10" ht="15" x14ac:dyDescent="0.2">
      <c r="A4651">
        <v>30</v>
      </c>
      <c r="B4651" t="s">
        <v>1472</v>
      </c>
      <c r="C4651" s="312">
        <v>0.20366898148148149</v>
      </c>
      <c r="D4651">
        <v>12</v>
      </c>
      <c r="E4651"/>
      <c r="F4651"/>
      <c r="G4651" t="s">
        <v>1759</v>
      </c>
      <c r="H4651"/>
      <c r="I4651"/>
      <c r="J4651"/>
    </row>
    <row r="4652" spans="1:10" ht="15" x14ac:dyDescent="0.2">
      <c r="A4652">
        <v>30</v>
      </c>
      <c r="B4652" t="s">
        <v>1469</v>
      </c>
      <c r="C4652" s="312">
        <v>0.8696990740740741</v>
      </c>
      <c r="D4652">
        <v>18</v>
      </c>
      <c r="E4652"/>
      <c r="F4652"/>
      <c r="G4652" t="s">
        <v>2114</v>
      </c>
      <c r="H4652"/>
      <c r="I4652" t="s">
        <v>1769</v>
      </c>
      <c r="J4652"/>
    </row>
    <row r="4653" spans="1:10" ht="15" x14ac:dyDescent="0.2">
      <c r="A4653">
        <v>30</v>
      </c>
      <c r="B4653" t="s">
        <v>1474</v>
      </c>
      <c r="C4653" s="312">
        <v>0.14585648148148148</v>
      </c>
      <c r="D4653">
        <v>14</v>
      </c>
      <c r="E4653"/>
      <c r="F4653"/>
      <c r="G4653" t="s">
        <v>2115</v>
      </c>
      <c r="H4653" t="s">
        <v>1298</v>
      </c>
      <c r="I4653" t="s">
        <v>2116</v>
      </c>
      <c r="J4653" t="s">
        <v>2117</v>
      </c>
    </row>
    <row r="4654" spans="1:10" ht="15" x14ac:dyDescent="0.2">
      <c r="A4654">
        <v>30</v>
      </c>
      <c r="B4654" t="s">
        <v>1474</v>
      </c>
      <c r="C4654" s="312">
        <v>0.14925925925925926</v>
      </c>
      <c r="D4654">
        <v>15</v>
      </c>
      <c r="E4654"/>
      <c r="F4654"/>
      <c r="G4654" t="s">
        <v>591</v>
      </c>
      <c r="H4654" t="s">
        <v>1298</v>
      </c>
      <c r="I4654"/>
      <c r="J4654"/>
    </row>
    <row r="4655" spans="1:10" ht="15" x14ac:dyDescent="0.2">
      <c r="A4655" t="s">
        <v>1463</v>
      </c>
      <c r="B4655" s="84">
        <v>44294</v>
      </c>
      <c r="C4655" s="312">
        <v>0.1620601851851852</v>
      </c>
      <c r="D4655">
        <v>9</v>
      </c>
      <c r="E4655"/>
      <c r="F4655"/>
      <c r="G4655" t="s">
        <v>591</v>
      </c>
      <c r="H4655"/>
      <c r="I4655"/>
      <c r="J4655"/>
    </row>
    <row r="4656" spans="1:10" ht="15" x14ac:dyDescent="0.2">
      <c r="A4656" t="s">
        <v>1463</v>
      </c>
      <c r="B4656" s="84">
        <v>44385</v>
      </c>
      <c r="C4656" s="312">
        <v>0.22381944444444446</v>
      </c>
      <c r="D4656">
        <v>10</v>
      </c>
      <c r="E4656"/>
      <c r="F4656"/>
      <c r="G4656" t="s">
        <v>1829</v>
      </c>
      <c r="H4656"/>
      <c r="I4656"/>
      <c r="J4656"/>
    </row>
    <row r="4657" spans="1:10" ht="15" x14ac:dyDescent="0.2">
      <c r="A4657" t="s">
        <v>1463</v>
      </c>
      <c r="B4657" s="84">
        <v>44385</v>
      </c>
      <c r="C4657" s="312">
        <v>0.2240277777777778</v>
      </c>
      <c r="D4657">
        <v>10</v>
      </c>
      <c r="E4657"/>
      <c r="F4657"/>
      <c r="G4657" t="s">
        <v>591</v>
      </c>
      <c r="H4657" t="s">
        <v>1241</v>
      </c>
      <c r="I4657" t="s">
        <v>1252</v>
      </c>
      <c r="J4657"/>
    </row>
    <row r="4658" spans="1:10" ht="15" x14ac:dyDescent="0.2">
      <c r="A4658" t="s">
        <v>1463</v>
      </c>
      <c r="B4658" s="84">
        <v>44416</v>
      </c>
      <c r="C4658" s="312">
        <v>8.8530092592592591E-2</v>
      </c>
      <c r="D4658">
        <v>16</v>
      </c>
      <c r="E4658"/>
      <c r="F4658"/>
      <c r="G4658"/>
      <c r="H4658"/>
      <c r="I4658"/>
      <c r="J4658"/>
    </row>
    <row r="4659" spans="1:10" ht="15" x14ac:dyDescent="0.2">
      <c r="A4659" t="s">
        <v>1463</v>
      </c>
      <c r="B4659" s="84">
        <v>44477</v>
      </c>
      <c r="C4659" s="312">
        <v>0.84723379629629625</v>
      </c>
      <c r="D4659">
        <v>18</v>
      </c>
      <c r="E4659"/>
      <c r="F4659"/>
      <c r="G4659" t="s">
        <v>591</v>
      </c>
      <c r="H4659" t="s">
        <v>1241</v>
      </c>
      <c r="I4659" t="s">
        <v>1414</v>
      </c>
      <c r="J4659"/>
    </row>
    <row r="4660" spans="1:10" ht="15" x14ac:dyDescent="0.2">
      <c r="A4660" t="s">
        <v>1463</v>
      </c>
      <c r="B4660" s="84">
        <v>44538</v>
      </c>
      <c r="C4660" s="312">
        <v>0.85473379629629631</v>
      </c>
      <c r="D4660">
        <v>18</v>
      </c>
      <c r="E4660"/>
      <c r="F4660"/>
      <c r="G4660"/>
      <c r="H4660"/>
      <c r="I4660"/>
      <c r="J4660"/>
    </row>
    <row r="4661" spans="1:10" ht="15" x14ac:dyDescent="0.2">
      <c r="A4661" t="s">
        <v>1463</v>
      </c>
      <c r="B4661" t="s">
        <v>1800</v>
      </c>
      <c r="C4661" s="312">
        <v>0.79197916666666668</v>
      </c>
      <c r="D4661">
        <v>17</v>
      </c>
      <c r="E4661"/>
      <c r="F4661"/>
      <c r="G4661" t="s">
        <v>1834</v>
      </c>
      <c r="H4661" t="s">
        <v>1298</v>
      </c>
      <c r="I4661"/>
      <c r="J4661"/>
    </row>
    <row r="4662" spans="1:10" ht="15" x14ac:dyDescent="0.2">
      <c r="A4662" t="s">
        <v>1463</v>
      </c>
      <c r="B4662" t="s">
        <v>1755</v>
      </c>
      <c r="C4662" s="312">
        <v>7.9259259259259265E-2</v>
      </c>
      <c r="D4662">
        <v>10</v>
      </c>
      <c r="E4662"/>
      <c r="F4662"/>
      <c r="G4662"/>
      <c r="H4662"/>
      <c r="I4662"/>
      <c r="J4662"/>
    </row>
    <row r="4663" spans="1:10" ht="15" x14ac:dyDescent="0.2">
      <c r="A4663" t="s">
        <v>1463</v>
      </c>
      <c r="B4663" t="s">
        <v>1755</v>
      </c>
      <c r="C4663" s="312">
        <v>0.78656250000000005</v>
      </c>
      <c r="D4663">
        <v>22</v>
      </c>
      <c r="E4663"/>
      <c r="F4663"/>
      <c r="G4663" t="s">
        <v>591</v>
      </c>
      <c r="H4663" t="s">
        <v>1241</v>
      </c>
      <c r="I4663" t="s">
        <v>1414</v>
      </c>
      <c r="J4663"/>
    </row>
    <row r="4664" spans="1:10" ht="15" x14ac:dyDescent="0.2">
      <c r="A4664" t="s">
        <v>1463</v>
      </c>
      <c r="B4664" t="s">
        <v>1755</v>
      </c>
      <c r="C4664" s="312">
        <v>0.86100694444444448</v>
      </c>
      <c r="D4664">
        <v>19</v>
      </c>
      <c r="E4664"/>
      <c r="F4664"/>
      <c r="G4664"/>
      <c r="H4664" t="s">
        <v>1241</v>
      </c>
      <c r="I4664"/>
      <c r="J4664"/>
    </row>
    <row r="4665" spans="1:10" ht="15" x14ac:dyDescent="0.2">
      <c r="A4665" t="s">
        <v>1463</v>
      </c>
      <c r="B4665" t="s">
        <v>2023</v>
      </c>
      <c r="C4665" s="312">
        <v>0.14266203703703703</v>
      </c>
      <c r="D4665">
        <v>15</v>
      </c>
      <c r="E4665"/>
      <c r="F4665"/>
      <c r="G4665"/>
      <c r="H4665"/>
      <c r="I4665"/>
      <c r="J4665"/>
    </row>
    <row r="4666" spans="1:10" ht="15" x14ac:dyDescent="0.2">
      <c r="A4666" t="s">
        <v>1463</v>
      </c>
      <c r="B4666" t="s">
        <v>2023</v>
      </c>
      <c r="C4666" s="312">
        <v>0.17331018518518518</v>
      </c>
      <c r="D4666">
        <v>14</v>
      </c>
      <c r="E4666"/>
      <c r="F4666"/>
      <c r="G4666"/>
      <c r="H4666"/>
      <c r="I4666"/>
      <c r="J4666"/>
    </row>
    <row r="4667" spans="1:10" ht="15" x14ac:dyDescent="0.2">
      <c r="A4667" t="s">
        <v>1463</v>
      </c>
      <c r="B4667" t="s">
        <v>2023</v>
      </c>
      <c r="C4667" s="312">
        <v>0.21384259259259261</v>
      </c>
      <c r="D4667">
        <v>12</v>
      </c>
      <c r="E4667"/>
      <c r="F4667"/>
      <c r="G4667"/>
      <c r="H4667" t="s">
        <v>1298</v>
      </c>
      <c r="I4667"/>
      <c r="J4667"/>
    </row>
    <row r="4668" spans="1:10" ht="15" x14ac:dyDescent="0.2">
      <c r="A4668" t="s">
        <v>1463</v>
      </c>
      <c r="B4668" t="s">
        <v>2118</v>
      </c>
      <c r="C4668" s="312">
        <v>0.22162037037037038</v>
      </c>
      <c r="D4668">
        <v>10</v>
      </c>
      <c r="E4668"/>
      <c r="F4668"/>
      <c r="G4668"/>
      <c r="H4668"/>
      <c r="I4668"/>
      <c r="J4668"/>
    </row>
    <row r="4669" spans="1:10" ht="15" x14ac:dyDescent="0.2">
      <c r="A4669" t="s">
        <v>1463</v>
      </c>
      <c r="B4669" t="s">
        <v>2118</v>
      </c>
      <c r="C4669" s="312">
        <v>0.26302083333333331</v>
      </c>
      <c r="D4669">
        <v>10</v>
      </c>
      <c r="E4669"/>
      <c r="F4669"/>
      <c r="G4669" t="s">
        <v>1778</v>
      </c>
      <c r="H4669" t="s">
        <v>1241</v>
      </c>
      <c r="I4669"/>
      <c r="J4669"/>
    </row>
    <row r="4670" spans="1:10" ht="15" x14ac:dyDescent="0.2">
      <c r="A4670" t="s">
        <v>1463</v>
      </c>
      <c r="B4670" t="s">
        <v>2118</v>
      </c>
      <c r="C4670" s="312">
        <v>0.26324074074074072</v>
      </c>
      <c r="D4670">
        <v>10</v>
      </c>
      <c r="E4670"/>
      <c r="F4670"/>
      <c r="G4670"/>
      <c r="H4670" t="s">
        <v>1241</v>
      </c>
      <c r="I4670" t="s">
        <v>1385</v>
      </c>
      <c r="J4670"/>
    </row>
    <row r="4671" spans="1:10" ht="15" x14ac:dyDescent="0.2">
      <c r="A4671" t="s">
        <v>1463</v>
      </c>
      <c r="B4671" t="s">
        <v>2118</v>
      </c>
      <c r="C4671" s="312">
        <v>0.29473379629629631</v>
      </c>
      <c r="D4671">
        <v>10</v>
      </c>
      <c r="E4671"/>
      <c r="F4671"/>
      <c r="G4671" t="s">
        <v>1834</v>
      </c>
      <c r="H4671" t="s">
        <v>1241</v>
      </c>
      <c r="I4671"/>
      <c r="J4671"/>
    </row>
    <row r="4672" spans="1:10" ht="15" x14ac:dyDescent="0.2">
      <c r="A4672" t="s">
        <v>1463</v>
      </c>
      <c r="B4672" t="s">
        <v>2118</v>
      </c>
      <c r="C4672" s="312">
        <v>0.29488425925925926</v>
      </c>
      <c r="D4672">
        <v>10</v>
      </c>
      <c r="E4672"/>
      <c r="F4672"/>
      <c r="G4672" t="s">
        <v>2062</v>
      </c>
      <c r="H4672" t="s">
        <v>1241</v>
      </c>
      <c r="I4672" t="s">
        <v>1252</v>
      </c>
      <c r="J4672" t="s">
        <v>1414</v>
      </c>
    </row>
    <row r="4673" spans="1:10" ht="15" x14ac:dyDescent="0.2">
      <c r="A4673" t="s">
        <v>1463</v>
      </c>
      <c r="B4673" t="s">
        <v>2118</v>
      </c>
      <c r="C4673" s="312">
        <v>0.29503472222222221</v>
      </c>
      <c r="D4673">
        <v>10</v>
      </c>
      <c r="E4673"/>
      <c r="F4673"/>
      <c r="G4673" t="s">
        <v>2119</v>
      </c>
      <c r="H4673" t="s">
        <v>1298</v>
      </c>
      <c r="I4673" t="s">
        <v>1252</v>
      </c>
      <c r="J4673" t="s">
        <v>2120</v>
      </c>
    </row>
    <row r="4674" spans="1:10" ht="15" x14ac:dyDescent="0.2">
      <c r="A4674" t="s">
        <v>1463</v>
      </c>
      <c r="B4674" t="s">
        <v>2118</v>
      </c>
      <c r="C4674" s="312">
        <v>0.73266203703703703</v>
      </c>
      <c r="D4674">
        <v>36</v>
      </c>
      <c r="E4674"/>
      <c r="F4674"/>
      <c r="G4674">
        <v>15</v>
      </c>
      <c r="H4674" t="s">
        <v>1241</v>
      </c>
      <c r="I4674"/>
      <c r="J4674"/>
    </row>
    <row r="4675" spans="1:10" ht="15" x14ac:dyDescent="0.2">
      <c r="A4675" t="s">
        <v>1463</v>
      </c>
      <c r="B4675" t="s">
        <v>1448</v>
      </c>
      <c r="C4675" s="312">
        <v>0.26694444444444443</v>
      </c>
      <c r="D4675">
        <v>11</v>
      </c>
      <c r="E4675"/>
      <c r="F4675"/>
      <c r="G4675" t="s">
        <v>1829</v>
      </c>
      <c r="H4675"/>
      <c r="I4675"/>
      <c r="J4675"/>
    </row>
    <row r="4676" spans="1:10" ht="15" x14ac:dyDescent="0.2">
      <c r="A4676" t="s">
        <v>1463</v>
      </c>
      <c r="B4676" t="s">
        <v>1448</v>
      </c>
      <c r="C4676" s="312">
        <v>0.26695601851851852</v>
      </c>
      <c r="D4676">
        <v>11</v>
      </c>
      <c r="E4676"/>
      <c r="F4676"/>
      <c r="G4676" t="s">
        <v>2121</v>
      </c>
      <c r="H4676"/>
      <c r="I4676" t="s">
        <v>1252</v>
      </c>
      <c r="J4676" t="s">
        <v>1414</v>
      </c>
    </row>
    <row r="4677" spans="1:10" ht="15" x14ac:dyDescent="0.2">
      <c r="A4677" t="s">
        <v>1463</v>
      </c>
      <c r="B4677" t="s">
        <v>1448</v>
      </c>
      <c r="C4677" s="312">
        <v>0.2671412037037037</v>
      </c>
      <c r="D4677">
        <v>11</v>
      </c>
      <c r="E4677"/>
      <c r="F4677"/>
      <c r="G4677" t="s">
        <v>591</v>
      </c>
      <c r="H4677" t="s">
        <v>1241</v>
      </c>
      <c r="I4677" t="s">
        <v>1252</v>
      </c>
      <c r="J4677"/>
    </row>
    <row r="4678" spans="1:10" ht="15" x14ac:dyDescent="0.2">
      <c r="A4678" t="s">
        <v>1463</v>
      </c>
      <c r="B4678" t="s">
        <v>1448</v>
      </c>
      <c r="C4678" s="312">
        <v>0.94032407407407403</v>
      </c>
      <c r="D4678">
        <v>18</v>
      </c>
      <c r="E4678"/>
      <c r="F4678"/>
      <c r="G4678">
        <v>15</v>
      </c>
      <c r="H4678"/>
      <c r="I4678"/>
      <c r="J4678"/>
    </row>
    <row r="4679" spans="1:10" ht="15" x14ac:dyDescent="0.2">
      <c r="A4679" t="s">
        <v>1463</v>
      </c>
      <c r="B4679" t="s">
        <v>1380</v>
      </c>
      <c r="C4679" s="312">
        <v>0.24</v>
      </c>
      <c r="D4679">
        <v>15</v>
      </c>
      <c r="E4679"/>
      <c r="F4679"/>
      <c r="G4679">
        <v>15</v>
      </c>
      <c r="H4679" t="s">
        <v>1241</v>
      </c>
      <c r="I4679"/>
      <c r="J4679"/>
    </row>
    <row r="4680" spans="1:10" ht="15" x14ac:dyDescent="0.2">
      <c r="A4680" t="s">
        <v>1463</v>
      </c>
      <c r="B4680" t="s">
        <v>1452</v>
      </c>
      <c r="C4680" s="312">
        <v>0.35429398148148145</v>
      </c>
      <c r="D4680">
        <v>20</v>
      </c>
      <c r="E4680"/>
      <c r="F4680"/>
      <c r="G4680" t="s">
        <v>591</v>
      </c>
      <c r="H4680" t="s">
        <v>1298</v>
      </c>
      <c r="I4680"/>
      <c r="J4680"/>
    </row>
    <row r="4681" spans="1:10" ht="15" x14ac:dyDescent="0.2">
      <c r="A4681" t="s">
        <v>1463</v>
      </c>
      <c r="B4681" t="s">
        <v>1452</v>
      </c>
      <c r="C4681" s="312">
        <v>0.35483796296296299</v>
      </c>
      <c r="D4681">
        <v>20</v>
      </c>
      <c r="E4681"/>
      <c r="F4681"/>
      <c r="G4681" t="s">
        <v>2121</v>
      </c>
      <c r="H4681"/>
      <c r="I4681" t="s">
        <v>1252</v>
      </c>
      <c r="J4681" t="s">
        <v>1414</v>
      </c>
    </row>
    <row r="4682" spans="1:10" ht="15" x14ac:dyDescent="0.2">
      <c r="A4682" t="s">
        <v>1463</v>
      </c>
      <c r="B4682" t="s">
        <v>1452</v>
      </c>
      <c r="C4682" s="312">
        <v>0.3555787037037037</v>
      </c>
      <c r="D4682">
        <v>20</v>
      </c>
      <c r="E4682"/>
      <c r="F4682"/>
      <c r="G4682" t="s">
        <v>2122</v>
      </c>
      <c r="H4682"/>
      <c r="I4682" t="s">
        <v>1252</v>
      </c>
      <c r="J4682" t="s">
        <v>1414</v>
      </c>
    </row>
    <row r="4683" spans="1:10" ht="15" x14ac:dyDescent="0.2">
      <c r="A4683" t="s">
        <v>1463</v>
      </c>
      <c r="B4683" t="s">
        <v>1452</v>
      </c>
      <c r="C4683" s="312">
        <v>0.76673611111111117</v>
      </c>
      <c r="D4683">
        <v>26</v>
      </c>
      <c r="E4683"/>
      <c r="F4683"/>
      <c r="G4683" t="s">
        <v>1879</v>
      </c>
      <c r="H4683"/>
      <c r="I4683"/>
      <c r="J4683"/>
    </row>
    <row r="4684" spans="1:10" ht="15" x14ac:dyDescent="0.2">
      <c r="A4684" t="s">
        <v>1463</v>
      </c>
      <c r="B4684" t="s">
        <v>1801</v>
      </c>
      <c r="C4684" s="312">
        <v>0.99699074074074068</v>
      </c>
      <c r="D4684">
        <v>20</v>
      </c>
      <c r="E4684"/>
      <c r="F4684"/>
      <c r="G4684"/>
      <c r="H4684" t="s">
        <v>1241</v>
      </c>
      <c r="I4684"/>
      <c r="J4684"/>
    </row>
    <row r="4685" spans="1:10" ht="15" x14ac:dyDescent="0.2">
      <c r="A4685" t="s">
        <v>1463</v>
      </c>
      <c r="B4685" t="s">
        <v>2000</v>
      </c>
      <c r="C4685" s="312">
        <v>2.390046296296296E-2</v>
      </c>
      <c r="D4685">
        <v>15</v>
      </c>
      <c r="E4685"/>
      <c r="F4685"/>
      <c r="G4685" t="s">
        <v>1842</v>
      </c>
      <c r="H4685" t="s">
        <v>1241</v>
      </c>
      <c r="I4685"/>
      <c r="J4685"/>
    </row>
    <row r="4686" spans="1:10" ht="15" x14ac:dyDescent="0.2">
      <c r="A4686" t="s">
        <v>1463</v>
      </c>
      <c r="B4686" t="s">
        <v>1802</v>
      </c>
      <c r="C4686" s="312">
        <v>6.0069444444444441E-3</v>
      </c>
      <c r="D4686">
        <v>19</v>
      </c>
      <c r="E4686"/>
      <c r="F4686"/>
      <c r="G4686" t="s">
        <v>1835</v>
      </c>
      <c r="H4686" t="s">
        <v>1241</v>
      </c>
      <c r="I4686"/>
      <c r="J4686"/>
    </row>
    <row r="4687" spans="1:10" ht="15" x14ac:dyDescent="0.2">
      <c r="A4687" t="s">
        <v>1463</v>
      </c>
      <c r="B4687" t="s">
        <v>1802</v>
      </c>
      <c r="C4687" s="312">
        <v>0.3180439814814815</v>
      </c>
      <c r="D4687">
        <v>18</v>
      </c>
      <c r="E4687"/>
      <c r="F4687"/>
      <c r="G4687" t="s">
        <v>1828</v>
      </c>
      <c r="H4687"/>
      <c r="I4687"/>
      <c r="J4687"/>
    </row>
    <row r="4688" spans="1:10" ht="15" x14ac:dyDescent="0.2">
      <c r="A4688" t="s">
        <v>1463</v>
      </c>
      <c r="B4688" t="s">
        <v>1802</v>
      </c>
      <c r="C4688" s="312">
        <v>0.92175925925925928</v>
      </c>
      <c r="D4688">
        <v>23</v>
      </c>
      <c r="E4688"/>
      <c r="F4688"/>
      <c r="G4688" t="s">
        <v>1833</v>
      </c>
      <c r="H4688" t="s">
        <v>1241</v>
      </c>
      <c r="I4688"/>
      <c r="J4688"/>
    </row>
    <row r="4689" spans="1:10" ht="15" x14ac:dyDescent="0.2">
      <c r="A4689" t="s">
        <v>1463</v>
      </c>
      <c r="B4689" t="s">
        <v>1802</v>
      </c>
      <c r="C4689" s="312">
        <v>0.96018518518518514</v>
      </c>
      <c r="D4689">
        <v>22</v>
      </c>
      <c r="E4689"/>
      <c r="F4689"/>
      <c r="G4689" t="s">
        <v>591</v>
      </c>
      <c r="H4689" t="s">
        <v>1241</v>
      </c>
      <c r="I4689"/>
      <c r="J4689"/>
    </row>
    <row r="4690" spans="1:10" ht="15" x14ac:dyDescent="0.2">
      <c r="A4690" t="s">
        <v>1463</v>
      </c>
      <c r="B4690" t="s">
        <v>1802</v>
      </c>
      <c r="C4690" s="312">
        <v>0.96049768518518519</v>
      </c>
      <c r="D4690">
        <v>23</v>
      </c>
      <c r="E4690"/>
      <c r="F4690"/>
      <c r="G4690"/>
      <c r="H4690"/>
      <c r="I4690" t="s">
        <v>1252</v>
      </c>
      <c r="J4690"/>
    </row>
    <row r="4691" spans="1:10" ht="15" x14ac:dyDescent="0.2">
      <c r="A4691" t="s">
        <v>1463</v>
      </c>
      <c r="B4691" t="s">
        <v>1482</v>
      </c>
      <c r="C4691" s="312">
        <v>0.77086805555555549</v>
      </c>
      <c r="D4691">
        <v>28</v>
      </c>
      <c r="E4691"/>
      <c r="F4691"/>
      <c r="G4691" t="s">
        <v>1833</v>
      </c>
      <c r="H4691" t="s">
        <v>1298</v>
      </c>
      <c r="I4691"/>
      <c r="J4691"/>
    </row>
    <row r="4692" spans="1:10" ht="15" x14ac:dyDescent="0.2">
      <c r="A4692" t="s">
        <v>1463</v>
      </c>
      <c r="B4692" s="84">
        <v>44264</v>
      </c>
      <c r="C4692" s="312">
        <v>0.15171296296296297</v>
      </c>
      <c r="D4692">
        <v>17</v>
      </c>
      <c r="E4692"/>
      <c r="F4692"/>
      <c r="G4692"/>
      <c r="H4692"/>
      <c r="I4692"/>
      <c r="J4692"/>
    </row>
    <row r="4693" spans="1:10" ht="15" x14ac:dyDescent="0.2">
      <c r="A4693" t="s">
        <v>1463</v>
      </c>
      <c r="B4693" s="84">
        <v>44295</v>
      </c>
      <c r="C4693" s="312">
        <v>0.90592592592592591</v>
      </c>
      <c r="D4693">
        <v>27</v>
      </c>
      <c r="E4693"/>
      <c r="F4693"/>
      <c r="G4693" t="s">
        <v>591</v>
      </c>
      <c r="H4693"/>
      <c r="I4693"/>
      <c r="J4693"/>
    </row>
    <row r="4694" spans="1:10" ht="15" x14ac:dyDescent="0.2">
      <c r="A4694" t="s">
        <v>1463</v>
      </c>
      <c r="B4694" s="84">
        <v>44448</v>
      </c>
      <c r="C4694" s="312">
        <v>0.19814814814814816</v>
      </c>
      <c r="D4694">
        <v>18</v>
      </c>
      <c r="E4694"/>
      <c r="F4694"/>
      <c r="G4694" t="s">
        <v>1834</v>
      </c>
      <c r="H4694" t="s">
        <v>1241</v>
      </c>
      <c r="I4694"/>
      <c r="J4694"/>
    </row>
    <row r="4695" spans="1:10" ht="15" x14ac:dyDescent="0.2">
      <c r="A4695" t="s">
        <v>1463</v>
      </c>
      <c r="B4695" s="84">
        <v>44448</v>
      </c>
      <c r="C4695" s="312">
        <v>0.2066435185185185</v>
      </c>
      <c r="D4695">
        <v>18</v>
      </c>
      <c r="E4695"/>
      <c r="F4695"/>
      <c r="G4695" t="s">
        <v>1837</v>
      </c>
      <c r="H4695"/>
      <c r="I4695" t="s">
        <v>1252</v>
      </c>
      <c r="J4695"/>
    </row>
    <row r="4696" spans="1:10" ht="15" x14ac:dyDescent="0.2">
      <c r="A4696" t="s">
        <v>1463</v>
      </c>
      <c r="B4696" s="84">
        <v>44478</v>
      </c>
      <c r="C4696" s="312">
        <v>0.32530092592592591</v>
      </c>
      <c r="D4696">
        <v>18</v>
      </c>
      <c r="E4696"/>
      <c r="F4696"/>
      <c r="G4696">
        <v>14</v>
      </c>
      <c r="H4696" t="s">
        <v>1241</v>
      </c>
      <c r="I4696"/>
      <c r="J4696"/>
    </row>
    <row r="4697" spans="1:10" ht="15" x14ac:dyDescent="0.2">
      <c r="A4697" t="s">
        <v>1463</v>
      </c>
      <c r="B4697" s="84">
        <v>44478</v>
      </c>
      <c r="C4697" s="312">
        <v>0.32546296296296295</v>
      </c>
      <c r="D4697">
        <v>18</v>
      </c>
      <c r="E4697"/>
      <c r="F4697"/>
      <c r="G4697" t="s">
        <v>1730</v>
      </c>
      <c r="H4697"/>
      <c r="I4697" t="s">
        <v>1252</v>
      </c>
      <c r="J4697"/>
    </row>
    <row r="4698" spans="1:10" ht="15" x14ac:dyDescent="0.2">
      <c r="A4698" t="s">
        <v>1463</v>
      </c>
      <c r="B4698" s="84">
        <v>44509</v>
      </c>
      <c r="C4698" s="312">
        <v>3.4386574074074076E-2</v>
      </c>
      <c r="D4698">
        <v>17</v>
      </c>
      <c r="E4698"/>
      <c r="F4698"/>
      <c r="G4698" t="s">
        <v>1839</v>
      </c>
      <c r="H4698"/>
      <c r="I4698"/>
      <c r="J4698"/>
    </row>
    <row r="4699" spans="1:10" ht="15" x14ac:dyDescent="0.2">
      <c r="A4699" t="s">
        <v>1463</v>
      </c>
      <c r="B4699" t="s">
        <v>2123</v>
      </c>
      <c r="C4699" s="312">
        <v>0.81122685185185184</v>
      </c>
      <c r="D4699">
        <v>28</v>
      </c>
      <c r="E4699"/>
      <c r="F4699"/>
      <c r="G4699" t="s">
        <v>591</v>
      </c>
      <c r="H4699" t="s">
        <v>1241</v>
      </c>
      <c r="I4699"/>
      <c r="J4699"/>
    </row>
    <row r="4700" spans="1:10" ht="15" x14ac:dyDescent="0.2">
      <c r="A4700" t="s">
        <v>1463</v>
      </c>
      <c r="B4700" t="s">
        <v>2123</v>
      </c>
      <c r="C4700" s="312">
        <v>0.81215277777777783</v>
      </c>
      <c r="D4700">
        <v>28</v>
      </c>
      <c r="E4700"/>
      <c r="F4700"/>
      <c r="G4700" t="s">
        <v>1879</v>
      </c>
      <c r="H4700"/>
      <c r="I4700" t="s">
        <v>1252</v>
      </c>
      <c r="J4700"/>
    </row>
    <row r="4701" spans="1:10" ht="15" x14ac:dyDescent="0.2">
      <c r="A4701" t="s">
        <v>1463</v>
      </c>
      <c r="B4701" t="s">
        <v>2124</v>
      </c>
      <c r="C4701" s="312">
        <v>0.93609953703703708</v>
      </c>
      <c r="D4701">
        <v>15</v>
      </c>
      <c r="E4701"/>
      <c r="F4701"/>
      <c r="G4701"/>
      <c r="H4701"/>
      <c r="I4701"/>
      <c r="J4701"/>
    </row>
    <row r="4702" spans="1:10" ht="15" x14ac:dyDescent="0.2">
      <c r="A4702" t="s">
        <v>1463</v>
      </c>
      <c r="B4702" t="s">
        <v>2124</v>
      </c>
      <c r="C4702" s="312">
        <v>0.93668981481481473</v>
      </c>
      <c r="D4702">
        <v>15</v>
      </c>
      <c r="E4702"/>
      <c r="F4702"/>
      <c r="G4702"/>
      <c r="H4702" t="s">
        <v>1241</v>
      </c>
      <c r="I4702" t="s">
        <v>1252</v>
      </c>
      <c r="J4702"/>
    </row>
    <row r="4703" spans="1:10" ht="15" x14ac:dyDescent="0.2">
      <c r="A4703" t="s">
        <v>1463</v>
      </c>
      <c r="B4703" s="312" t="s">
        <v>2124</v>
      </c>
      <c r="C4703" s="312">
        <v>0.93679398148148152</v>
      </c>
      <c r="D4703">
        <v>15</v>
      </c>
      <c r="E4703"/>
      <c r="F4703"/>
      <c r="G4703"/>
      <c r="H4703"/>
      <c r="I4703" t="s">
        <v>1252</v>
      </c>
      <c r="J4703"/>
    </row>
    <row r="4704" spans="1:10" ht="15" x14ac:dyDescent="0.2">
      <c r="A4704" t="s">
        <v>1463</v>
      </c>
      <c r="B4704" t="s">
        <v>2125</v>
      </c>
      <c r="C4704" s="312">
        <v>0.22583333333333333</v>
      </c>
      <c r="D4704">
        <v>16</v>
      </c>
      <c r="E4704"/>
      <c r="F4704"/>
      <c r="G4704" t="s">
        <v>591</v>
      </c>
      <c r="H4704"/>
      <c r="I4704"/>
      <c r="J4704"/>
    </row>
    <row r="4705" spans="1:10" ht="15" x14ac:dyDescent="0.2">
      <c r="A4705" t="s">
        <v>1463</v>
      </c>
      <c r="B4705" t="s">
        <v>2125</v>
      </c>
      <c r="C4705" s="312">
        <v>0.94982638888888893</v>
      </c>
      <c r="D4705">
        <v>25</v>
      </c>
      <c r="E4705"/>
      <c r="F4705"/>
      <c r="G4705"/>
      <c r="H4705"/>
      <c r="I4705"/>
      <c r="J4705"/>
    </row>
    <row r="4706" spans="1:10" ht="15" x14ac:dyDescent="0.2">
      <c r="A4706" t="s">
        <v>1463</v>
      </c>
      <c r="B4706" t="s">
        <v>1481</v>
      </c>
      <c r="C4706" s="312">
        <v>0.79962962962962969</v>
      </c>
      <c r="D4706">
        <v>21</v>
      </c>
      <c r="E4706"/>
      <c r="F4706"/>
      <c r="G4706"/>
      <c r="H4706"/>
      <c r="I4706"/>
      <c r="J4706"/>
    </row>
    <row r="4707" spans="1:10" ht="15" x14ac:dyDescent="0.2">
      <c r="A4707">
        <v>9</v>
      </c>
      <c r="B4707" t="s">
        <v>1482</v>
      </c>
      <c r="C4707" s="312">
        <v>4.1840277777777775E-2</v>
      </c>
      <c r="D4707">
        <v>9</v>
      </c>
      <c r="E4707"/>
      <c r="F4707"/>
      <c r="G4707"/>
      <c r="H4707"/>
      <c r="I4707"/>
      <c r="J4707"/>
    </row>
    <row r="4708" spans="1:10" ht="15" x14ac:dyDescent="0.2">
      <c r="A4708">
        <v>9</v>
      </c>
      <c r="B4708" s="84">
        <v>44386</v>
      </c>
      <c r="C4708" s="312">
        <v>5.2974537037037035E-2</v>
      </c>
      <c r="D4708">
        <v>20</v>
      </c>
      <c r="E4708"/>
      <c r="F4708"/>
      <c r="G4708"/>
      <c r="H4708"/>
      <c r="I4708"/>
      <c r="J4708"/>
    </row>
    <row r="4709" spans="1:10" ht="15" x14ac:dyDescent="0.2">
      <c r="A4709">
        <v>9</v>
      </c>
      <c r="B4709" t="s">
        <v>2123</v>
      </c>
      <c r="C4709" s="312">
        <v>0.17446759259259259</v>
      </c>
      <c r="D4709">
        <v>14</v>
      </c>
      <c r="E4709"/>
      <c r="F4709"/>
      <c r="G4709"/>
      <c r="H4709"/>
      <c r="I4709"/>
      <c r="J4709"/>
    </row>
    <row r="4710" spans="1:10" ht="15" x14ac:dyDescent="0.2">
      <c r="A4710">
        <v>9</v>
      </c>
      <c r="B4710" t="s">
        <v>2123</v>
      </c>
      <c r="C4710" s="312">
        <v>0.1746875</v>
      </c>
      <c r="D4710">
        <v>14</v>
      </c>
      <c r="E4710"/>
      <c r="F4710"/>
      <c r="G4710"/>
      <c r="H4710" t="s">
        <v>1241</v>
      </c>
      <c r="I4710" t="s">
        <v>1252</v>
      </c>
      <c r="J4710" t="s">
        <v>1769</v>
      </c>
    </row>
    <row r="4711" spans="1:10" ht="15" x14ac:dyDescent="0.2">
      <c r="A4711">
        <v>9</v>
      </c>
      <c r="B4711" t="s">
        <v>2123</v>
      </c>
      <c r="C4711" s="312">
        <v>0.17479166666666668</v>
      </c>
      <c r="D4711">
        <v>14</v>
      </c>
      <c r="E4711"/>
      <c r="F4711"/>
      <c r="G4711"/>
      <c r="H4711" t="s">
        <v>1298</v>
      </c>
      <c r="I4711" t="s">
        <v>1252</v>
      </c>
      <c r="J4711" t="s">
        <v>1769</v>
      </c>
    </row>
    <row r="4712" spans="1:10" ht="15" x14ac:dyDescent="0.2">
      <c r="A4712">
        <v>9</v>
      </c>
      <c r="B4712" t="s">
        <v>2123</v>
      </c>
      <c r="C4712" s="312">
        <v>0.17520833333333333</v>
      </c>
      <c r="D4712">
        <v>14</v>
      </c>
      <c r="E4712"/>
      <c r="F4712"/>
      <c r="G4712" t="s">
        <v>1828</v>
      </c>
      <c r="H4712"/>
      <c r="I4712" t="s">
        <v>1252</v>
      </c>
      <c r="J4712" t="s">
        <v>1872</v>
      </c>
    </row>
    <row r="4713" spans="1:10" ht="15" x14ac:dyDescent="0.2">
      <c r="A4713">
        <v>9</v>
      </c>
      <c r="B4713" t="s">
        <v>2123</v>
      </c>
      <c r="C4713" s="312">
        <v>0.17633101851851851</v>
      </c>
      <c r="D4713">
        <v>14</v>
      </c>
      <c r="E4713"/>
      <c r="F4713"/>
      <c r="G4713"/>
      <c r="H4713" t="s">
        <v>1620</v>
      </c>
      <c r="I4713" t="s">
        <v>1252</v>
      </c>
      <c r="J4713" t="s">
        <v>1769</v>
      </c>
    </row>
    <row r="4714" spans="1:10" ht="15" x14ac:dyDescent="0.2">
      <c r="A4714">
        <v>9</v>
      </c>
      <c r="B4714" t="s">
        <v>2126</v>
      </c>
      <c r="C4714" s="312">
        <v>6.6388888888888886E-2</v>
      </c>
      <c r="D4714">
        <v>18</v>
      </c>
      <c r="E4714"/>
      <c r="F4714"/>
      <c r="G4714"/>
      <c r="H4714"/>
      <c r="I4714" t="s">
        <v>1252</v>
      </c>
      <c r="J4714" t="s">
        <v>1769</v>
      </c>
    </row>
    <row r="4715" spans="1:10" ht="15" x14ac:dyDescent="0.2">
      <c r="A4715">
        <v>9</v>
      </c>
      <c r="B4715" t="s">
        <v>2126</v>
      </c>
      <c r="C4715" s="312">
        <v>6.6527777777777783E-2</v>
      </c>
      <c r="D4715">
        <v>18</v>
      </c>
      <c r="E4715"/>
      <c r="F4715"/>
      <c r="G4715"/>
      <c r="H4715" t="s">
        <v>1298</v>
      </c>
      <c r="I4715" t="s">
        <v>1252</v>
      </c>
      <c r="J4715" t="s">
        <v>1769</v>
      </c>
    </row>
    <row r="4716" spans="1:10" ht="15" x14ac:dyDescent="0.2">
      <c r="A4716">
        <v>9</v>
      </c>
      <c r="B4716" t="s">
        <v>2126</v>
      </c>
      <c r="C4716" s="312">
        <v>6.9999999999999993E-2</v>
      </c>
      <c r="D4716">
        <v>18</v>
      </c>
      <c r="E4716"/>
      <c r="F4716"/>
      <c r="G4716"/>
      <c r="H4716" t="s">
        <v>1298</v>
      </c>
      <c r="I4716" t="s">
        <v>1252</v>
      </c>
      <c r="J4716" t="s">
        <v>1769</v>
      </c>
    </row>
    <row r="4717" spans="1:10" ht="15" x14ac:dyDescent="0.2">
      <c r="A4717">
        <v>9</v>
      </c>
      <c r="B4717" t="s">
        <v>2126</v>
      </c>
      <c r="C4717" s="312">
        <v>7.0324074074074081E-2</v>
      </c>
      <c r="D4717">
        <v>18</v>
      </c>
      <c r="E4717"/>
      <c r="F4717"/>
      <c r="G4717">
        <v>16</v>
      </c>
      <c r="H4717" t="s">
        <v>1241</v>
      </c>
      <c r="I4717" t="s">
        <v>1252</v>
      </c>
      <c r="J4717"/>
    </row>
    <row r="4718" spans="1:10" ht="15" x14ac:dyDescent="0.2">
      <c r="A4718">
        <v>9</v>
      </c>
      <c r="B4718" t="s">
        <v>2126</v>
      </c>
      <c r="C4718" s="312">
        <v>7.0439814814814816E-2</v>
      </c>
      <c r="D4718">
        <v>18</v>
      </c>
      <c r="E4718"/>
      <c r="F4718"/>
      <c r="G4718"/>
      <c r="H4718" t="s">
        <v>1241</v>
      </c>
      <c r="I4718" t="s">
        <v>1252</v>
      </c>
      <c r="J4718" t="s">
        <v>1414</v>
      </c>
    </row>
    <row r="4719" spans="1:10" ht="15" x14ac:dyDescent="0.2">
      <c r="A4719">
        <v>9</v>
      </c>
      <c r="B4719" t="s">
        <v>2126</v>
      </c>
      <c r="C4719" s="312">
        <v>7.0555555555555552E-2</v>
      </c>
      <c r="D4719">
        <v>18</v>
      </c>
      <c r="E4719"/>
      <c r="F4719"/>
      <c r="G4719"/>
      <c r="H4719"/>
      <c r="I4719" t="s">
        <v>1252</v>
      </c>
      <c r="J4719" t="s">
        <v>1872</v>
      </c>
    </row>
    <row r="4720" spans="1:10" ht="15" x14ac:dyDescent="0.2">
      <c r="A4720">
        <v>9</v>
      </c>
      <c r="B4720" t="s">
        <v>2126</v>
      </c>
      <c r="C4720" s="312">
        <v>7.2858796296296297E-2</v>
      </c>
      <c r="D4720">
        <v>18</v>
      </c>
      <c r="E4720"/>
      <c r="F4720"/>
      <c r="G4720"/>
      <c r="H4720"/>
      <c r="I4720" t="s">
        <v>1252</v>
      </c>
      <c r="J4720"/>
    </row>
    <row r="4721" spans="1:10" ht="15" x14ac:dyDescent="0.2">
      <c r="A4721">
        <v>9</v>
      </c>
      <c r="B4721" t="s">
        <v>2126</v>
      </c>
      <c r="C4721" s="312">
        <v>7.3043981481481488E-2</v>
      </c>
      <c r="D4721">
        <v>18</v>
      </c>
      <c r="E4721"/>
      <c r="F4721"/>
      <c r="G4721">
        <v>16</v>
      </c>
      <c r="H4721" t="s">
        <v>1241</v>
      </c>
      <c r="I4721" t="s">
        <v>1252</v>
      </c>
      <c r="J4721" t="s">
        <v>1414</v>
      </c>
    </row>
    <row r="4722" spans="1:10" ht="15" x14ac:dyDescent="0.2">
      <c r="A4722">
        <v>9</v>
      </c>
      <c r="B4722" t="s">
        <v>2126</v>
      </c>
      <c r="C4722" s="312">
        <v>7.3425925925925936E-2</v>
      </c>
      <c r="D4722">
        <v>18</v>
      </c>
      <c r="E4722"/>
      <c r="F4722"/>
      <c r="G4722"/>
      <c r="H4722"/>
      <c r="I4722" t="s">
        <v>1252</v>
      </c>
      <c r="J4722" t="s">
        <v>1769</v>
      </c>
    </row>
    <row r="4723" spans="1:10" ht="15" x14ac:dyDescent="0.2">
      <c r="A4723">
        <v>9</v>
      </c>
      <c r="B4723" t="s">
        <v>2126</v>
      </c>
      <c r="C4723" s="312">
        <v>7.4062499999999989E-2</v>
      </c>
      <c r="D4723">
        <v>18</v>
      </c>
      <c r="E4723"/>
      <c r="F4723"/>
      <c r="G4723"/>
      <c r="H4723" t="s">
        <v>1241</v>
      </c>
      <c r="I4723" t="s">
        <v>1252</v>
      </c>
      <c r="J4723"/>
    </row>
    <row r="4724" spans="1:10" ht="15" x14ac:dyDescent="0.2">
      <c r="A4724">
        <v>9</v>
      </c>
      <c r="B4724" t="s">
        <v>2124</v>
      </c>
      <c r="C4724" s="312">
        <v>7.615740740740741E-2</v>
      </c>
      <c r="D4724">
        <v>16</v>
      </c>
      <c r="E4724"/>
      <c r="F4724"/>
      <c r="G4724"/>
      <c r="H4724"/>
      <c r="I4724"/>
      <c r="J4724"/>
    </row>
    <row r="4725" spans="1:10" ht="15" x14ac:dyDescent="0.2">
      <c r="A4725">
        <v>9</v>
      </c>
      <c r="B4725" t="s">
        <v>2084</v>
      </c>
      <c r="C4725" s="312">
        <v>0.76553240740740736</v>
      </c>
      <c r="D4725">
        <v>22</v>
      </c>
      <c r="E4725"/>
      <c r="F4725"/>
      <c r="G4725"/>
      <c r="H4725"/>
      <c r="I4725"/>
      <c r="J4725"/>
    </row>
    <row r="4726" spans="1:10" ht="15" x14ac:dyDescent="0.2">
      <c r="A4726">
        <v>9</v>
      </c>
      <c r="B4726" t="s">
        <v>2084</v>
      </c>
      <c r="C4726" s="312">
        <v>0.76624999999999999</v>
      </c>
      <c r="D4726">
        <v>22</v>
      </c>
      <c r="E4726"/>
      <c r="F4726"/>
      <c r="G4726" t="s">
        <v>1899</v>
      </c>
      <c r="H4726"/>
      <c r="I4726" t="s">
        <v>1252</v>
      </c>
      <c r="J4726"/>
    </row>
    <row r="4727" spans="1:10" ht="15" x14ac:dyDescent="0.2">
      <c r="A4727">
        <v>9</v>
      </c>
      <c r="B4727" t="s">
        <v>2084</v>
      </c>
      <c r="C4727" s="312">
        <v>0.87089120370370365</v>
      </c>
      <c r="D4727">
        <v>19</v>
      </c>
      <c r="E4727"/>
      <c r="F4727"/>
      <c r="G4727"/>
      <c r="H4727" t="s">
        <v>1241</v>
      </c>
      <c r="I4727"/>
      <c r="J4727"/>
    </row>
    <row r="4728" spans="1:10" ht="15" x14ac:dyDescent="0.2">
      <c r="A4728">
        <v>9</v>
      </c>
      <c r="B4728" t="s">
        <v>2105</v>
      </c>
      <c r="C4728" s="312">
        <v>0.92650462962962965</v>
      </c>
      <c r="D4728">
        <v>18</v>
      </c>
      <c r="E4728"/>
      <c r="F4728"/>
      <c r="G4728"/>
      <c r="H4728"/>
      <c r="I4728"/>
      <c r="J4728"/>
    </row>
    <row r="4729" spans="1:10" ht="15" x14ac:dyDescent="0.2">
      <c r="A4729">
        <v>9</v>
      </c>
      <c r="B4729" t="s">
        <v>2105</v>
      </c>
      <c r="C4729" s="312">
        <v>0.92663194444444441</v>
      </c>
      <c r="D4729">
        <v>18</v>
      </c>
      <c r="E4729"/>
      <c r="F4729"/>
      <c r="G4729"/>
      <c r="H4729" t="s">
        <v>1241</v>
      </c>
      <c r="I4729" t="s">
        <v>1252</v>
      </c>
      <c r="J4729"/>
    </row>
    <row r="4730" spans="1:10" ht="15" x14ac:dyDescent="0.2">
      <c r="A4730">
        <v>9</v>
      </c>
      <c r="B4730" t="s">
        <v>2105</v>
      </c>
      <c r="C4730" s="312">
        <v>0.92674768518518524</v>
      </c>
      <c r="D4730">
        <v>18</v>
      </c>
      <c r="E4730"/>
      <c r="F4730"/>
      <c r="G4730"/>
      <c r="H4730" t="s">
        <v>1241</v>
      </c>
      <c r="I4730" t="s">
        <v>1252</v>
      </c>
      <c r="J4730" t="s">
        <v>1414</v>
      </c>
    </row>
    <row r="4731" spans="1:10" ht="15" x14ac:dyDescent="0.2">
      <c r="A4731">
        <v>9</v>
      </c>
      <c r="B4731" t="s">
        <v>2105</v>
      </c>
      <c r="C4731" s="312">
        <v>0.92710648148148145</v>
      </c>
      <c r="D4731">
        <v>18</v>
      </c>
      <c r="E4731"/>
      <c r="F4731"/>
      <c r="G4731" t="s">
        <v>1827</v>
      </c>
      <c r="H4731" t="s">
        <v>1241</v>
      </c>
      <c r="I4731"/>
      <c r="J4731"/>
    </row>
    <row r="4732" spans="1:10" ht="15" x14ac:dyDescent="0.2">
      <c r="A4732">
        <v>13</v>
      </c>
      <c r="B4732" s="84">
        <v>44325</v>
      </c>
      <c r="C4732" s="312">
        <v>7.0659722222222221E-2</v>
      </c>
      <c r="D4732">
        <v>23</v>
      </c>
      <c r="E4732"/>
      <c r="F4732"/>
      <c r="G4732" t="s">
        <v>591</v>
      </c>
      <c r="H4732"/>
      <c r="I4732"/>
      <c r="J4732"/>
    </row>
    <row r="4733" spans="1:10" ht="15" x14ac:dyDescent="0.2">
      <c r="A4733">
        <v>13</v>
      </c>
      <c r="B4733" t="s">
        <v>2127</v>
      </c>
      <c r="C4733" s="312">
        <v>1.0543981481481481E-2</v>
      </c>
      <c r="D4733">
        <v>12</v>
      </c>
      <c r="E4733"/>
      <c r="F4733"/>
      <c r="G4733"/>
      <c r="H4733"/>
      <c r="I4733"/>
      <c r="J4733"/>
    </row>
    <row r="4734" spans="1:10" ht="15" x14ac:dyDescent="0.2">
      <c r="A4734">
        <v>14</v>
      </c>
      <c r="B4734" s="84">
        <v>44325</v>
      </c>
      <c r="C4734" s="312">
        <v>0.2162847222222222</v>
      </c>
      <c r="D4734">
        <v>20</v>
      </c>
      <c r="E4734"/>
      <c r="F4734"/>
      <c r="G4734" t="s">
        <v>591</v>
      </c>
      <c r="H4734"/>
      <c r="I4734"/>
      <c r="J4734"/>
    </row>
    <row r="4735" spans="1:10" ht="15" x14ac:dyDescent="0.2">
      <c r="A4735">
        <v>14</v>
      </c>
      <c r="B4735" s="84">
        <v>44356</v>
      </c>
      <c r="C4735" s="312">
        <v>0.96259259259259267</v>
      </c>
      <c r="D4735">
        <v>24</v>
      </c>
      <c r="E4735"/>
      <c r="F4735"/>
      <c r="G4735"/>
      <c r="H4735"/>
      <c r="I4735"/>
      <c r="J4735"/>
    </row>
    <row r="4736" spans="1:10" ht="15" x14ac:dyDescent="0.2">
      <c r="A4736">
        <v>14</v>
      </c>
      <c r="B4736" s="84">
        <v>44386</v>
      </c>
      <c r="C4736" s="312">
        <v>2.9513888888888888E-3</v>
      </c>
      <c r="D4736">
        <v>24</v>
      </c>
      <c r="E4736"/>
      <c r="F4736"/>
      <c r="G4736"/>
      <c r="H4736"/>
      <c r="I4736"/>
      <c r="J4736"/>
    </row>
    <row r="4737" spans="1:10" ht="15" x14ac:dyDescent="0.2">
      <c r="A4737">
        <v>14</v>
      </c>
      <c r="B4737" s="84">
        <v>44386</v>
      </c>
      <c r="C4737" s="312">
        <v>2.6747685185185183E-2</v>
      </c>
      <c r="D4737">
        <v>23</v>
      </c>
      <c r="E4737">
        <v>1</v>
      </c>
      <c r="F4737"/>
      <c r="G4737"/>
      <c r="H4737"/>
      <c r="I4737" t="s">
        <v>1252</v>
      </c>
      <c r="J4737"/>
    </row>
    <row r="4738" spans="1:10" ht="15" x14ac:dyDescent="0.2">
      <c r="A4738">
        <v>14</v>
      </c>
      <c r="B4738" s="84">
        <v>44448</v>
      </c>
      <c r="C4738" s="312">
        <v>0.77947916666666661</v>
      </c>
      <c r="D4738">
        <v>23</v>
      </c>
      <c r="E4738"/>
      <c r="F4738"/>
      <c r="G4738">
        <v>26</v>
      </c>
      <c r="H4738"/>
      <c r="I4738"/>
      <c r="J4738"/>
    </row>
    <row r="4739" spans="1:10" ht="15" x14ac:dyDescent="0.2">
      <c r="A4739">
        <v>14</v>
      </c>
      <c r="B4739" s="84">
        <v>44478</v>
      </c>
      <c r="C4739" s="312">
        <v>0.89559027777777767</v>
      </c>
      <c r="D4739">
        <v>19</v>
      </c>
      <c r="E4739"/>
      <c r="F4739"/>
      <c r="G4739"/>
      <c r="H4739"/>
      <c r="I4739"/>
      <c r="J4739"/>
    </row>
    <row r="4740" spans="1:10" ht="15" x14ac:dyDescent="0.2">
      <c r="A4740">
        <v>14</v>
      </c>
      <c r="B4740" s="84">
        <v>44539</v>
      </c>
      <c r="C4740" s="312">
        <v>6.9432870370370367E-2</v>
      </c>
      <c r="D4740">
        <v>11</v>
      </c>
      <c r="E4740">
        <v>1</v>
      </c>
      <c r="F4740"/>
      <c r="G4740" t="s">
        <v>30</v>
      </c>
      <c r="H4740"/>
      <c r="I4740"/>
      <c r="J4740"/>
    </row>
    <row r="4741" spans="1:10" ht="15" x14ac:dyDescent="0.2">
      <c r="A4741">
        <v>14</v>
      </c>
      <c r="B4741" s="84">
        <v>44539</v>
      </c>
      <c r="C4741" s="312">
        <v>7.8518518518518529E-2</v>
      </c>
      <c r="D4741">
        <v>11</v>
      </c>
      <c r="E4741"/>
      <c r="F4741"/>
      <c r="G4741"/>
      <c r="H4741"/>
      <c r="I4741" t="s">
        <v>1252</v>
      </c>
      <c r="J4741"/>
    </row>
    <row r="4742" spans="1:10" ht="15" x14ac:dyDescent="0.2">
      <c r="A4742">
        <v>14</v>
      </c>
      <c r="B4742" t="s">
        <v>2128</v>
      </c>
      <c r="C4742" s="312">
        <v>3.9583333333333331E-2</v>
      </c>
      <c r="D4742">
        <v>26</v>
      </c>
      <c r="E4742"/>
      <c r="F4742"/>
      <c r="G4742"/>
      <c r="H4742"/>
      <c r="I4742"/>
      <c r="J4742"/>
    </row>
    <row r="4743" spans="1:10" ht="15" x14ac:dyDescent="0.2">
      <c r="A4743">
        <v>14</v>
      </c>
      <c r="B4743" t="s">
        <v>2084</v>
      </c>
      <c r="C4743" s="312">
        <v>0.1170486111111111</v>
      </c>
      <c r="D4743">
        <v>14</v>
      </c>
      <c r="E4743"/>
      <c r="F4743"/>
      <c r="G4743"/>
      <c r="H4743"/>
      <c r="I4743"/>
      <c r="J4743"/>
    </row>
    <row r="4744" spans="1:10" ht="15" x14ac:dyDescent="0.2">
      <c r="A4744">
        <v>14</v>
      </c>
      <c r="B4744" t="s">
        <v>2125</v>
      </c>
      <c r="C4744" s="312">
        <v>0.14782407407407408</v>
      </c>
      <c r="D4744">
        <v>14</v>
      </c>
      <c r="E4744"/>
      <c r="F4744"/>
      <c r="G4744">
        <v>15</v>
      </c>
      <c r="H4744"/>
      <c r="I4744"/>
      <c r="J4744"/>
    </row>
    <row r="4745" spans="1:10" ht="15" x14ac:dyDescent="0.2">
      <c r="A4745">
        <v>14</v>
      </c>
      <c r="B4745" t="s">
        <v>2125</v>
      </c>
      <c r="C4745" s="312">
        <v>0.14798611111111112</v>
      </c>
      <c r="D4745">
        <v>14</v>
      </c>
      <c r="E4745"/>
      <c r="F4745"/>
      <c r="G4745"/>
      <c r="H4745"/>
      <c r="I4745" t="s">
        <v>1252</v>
      </c>
      <c r="J4745"/>
    </row>
    <row r="4746" spans="1:10" ht="15" x14ac:dyDescent="0.2">
      <c r="A4746">
        <v>14</v>
      </c>
      <c r="B4746" t="s">
        <v>1488</v>
      </c>
      <c r="C4746" s="312">
        <v>0.91159722222222228</v>
      </c>
      <c r="D4746">
        <v>23</v>
      </c>
      <c r="E4746"/>
      <c r="F4746"/>
      <c r="G4746"/>
      <c r="H4746"/>
      <c r="I4746"/>
      <c r="J4746"/>
    </row>
    <row r="4747" spans="1:10" ht="15" x14ac:dyDescent="0.2">
      <c r="A4747">
        <v>15</v>
      </c>
      <c r="B4747" s="84">
        <v>44386</v>
      </c>
      <c r="C4747" s="312">
        <v>9.723379629629629E-2</v>
      </c>
      <c r="D4747">
        <v>20</v>
      </c>
      <c r="E4747"/>
      <c r="F4747"/>
      <c r="G4747"/>
      <c r="H4747"/>
      <c r="I4747"/>
      <c r="J4747"/>
    </row>
    <row r="4748" spans="1:10" ht="15" x14ac:dyDescent="0.2">
      <c r="A4748">
        <v>15</v>
      </c>
      <c r="B4748" s="84">
        <v>44386</v>
      </c>
      <c r="C4748" s="312">
        <v>0.14561342592592594</v>
      </c>
      <c r="D4748">
        <v>19</v>
      </c>
      <c r="E4748"/>
      <c r="F4748"/>
      <c r="G4748"/>
      <c r="H4748"/>
      <c r="I4748"/>
      <c r="J4748"/>
    </row>
    <row r="4749" spans="1:10" ht="15" x14ac:dyDescent="0.2">
      <c r="A4749">
        <v>15</v>
      </c>
      <c r="B4749" s="84">
        <v>44386</v>
      </c>
      <c r="C4749" s="312">
        <v>0.19414351851851852</v>
      </c>
      <c r="D4749">
        <v>19</v>
      </c>
      <c r="E4749"/>
      <c r="F4749"/>
      <c r="G4749"/>
      <c r="H4749"/>
      <c r="I4749"/>
      <c r="J4749"/>
    </row>
    <row r="4750" spans="1:10" ht="15" x14ac:dyDescent="0.2">
      <c r="A4750">
        <v>15</v>
      </c>
      <c r="B4750" s="84">
        <v>44417</v>
      </c>
      <c r="C4750" s="312">
        <v>0.63621527777777775</v>
      </c>
      <c r="D4750">
        <v>18</v>
      </c>
      <c r="E4750"/>
      <c r="F4750"/>
      <c r="G4750"/>
      <c r="H4750"/>
      <c r="I4750"/>
      <c r="J4750"/>
    </row>
    <row r="4751" spans="1:10" ht="15" x14ac:dyDescent="0.2">
      <c r="A4751">
        <v>15</v>
      </c>
      <c r="B4751" s="84">
        <v>44448</v>
      </c>
      <c r="C4751" s="312">
        <v>2.1365740740740741E-2</v>
      </c>
      <c r="D4751">
        <v>14</v>
      </c>
      <c r="E4751"/>
      <c r="F4751"/>
      <c r="G4751"/>
      <c r="H4751"/>
      <c r="I4751"/>
      <c r="J4751"/>
    </row>
    <row r="4752" spans="1:10" ht="15" x14ac:dyDescent="0.2">
      <c r="A4752">
        <v>15</v>
      </c>
      <c r="B4752" s="84">
        <v>44448</v>
      </c>
      <c r="C4752" s="312">
        <v>0.76278935185185182</v>
      </c>
      <c r="D4752">
        <v>22</v>
      </c>
      <c r="E4752"/>
      <c r="F4752"/>
      <c r="G4752"/>
      <c r="H4752"/>
      <c r="I4752"/>
      <c r="J4752"/>
    </row>
    <row r="4753" spans="1:10" ht="15" x14ac:dyDescent="0.2">
      <c r="A4753">
        <v>15</v>
      </c>
      <c r="B4753" t="s">
        <v>2126</v>
      </c>
      <c r="C4753" s="312">
        <v>0.25827546296296294</v>
      </c>
      <c r="D4753">
        <v>16</v>
      </c>
      <c r="E4753"/>
      <c r="F4753"/>
      <c r="G4753" t="s">
        <v>591</v>
      </c>
      <c r="H4753"/>
      <c r="I4753"/>
      <c r="J4753"/>
    </row>
    <row r="4754" spans="1:10" ht="15" x14ac:dyDescent="0.2">
      <c r="A4754">
        <v>15</v>
      </c>
      <c r="B4754" t="s">
        <v>2126</v>
      </c>
      <c r="C4754" s="312">
        <v>0.27393518518518517</v>
      </c>
      <c r="D4754">
        <v>17</v>
      </c>
      <c r="E4754"/>
      <c r="F4754"/>
      <c r="G4754"/>
      <c r="H4754"/>
      <c r="I4754" t="s">
        <v>1252</v>
      </c>
      <c r="J4754"/>
    </row>
    <row r="4755" spans="1:10" ht="15" x14ac:dyDescent="0.2">
      <c r="A4755">
        <v>15</v>
      </c>
      <c r="B4755" t="s">
        <v>2125</v>
      </c>
      <c r="C4755" s="312">
        <v>0.1673611111111111</v>
      </c>
      <c r="D4755">
        <v>13</v>
      </c>
      <c r="E4755"/>
      <c r="F4755"/>
      <c r="G4755"/>
      <c r="H4755"/>
      <c r="I4755"/>
      <c r="J4755"/>
    </row>
    <row r="4756" spans="1:10" ht="15" x14ac:dyDescent="0.2">
      <c r="A4756">
        <v>15</v>
      </c>
      <c r="B4756" t="s">
        <v>1481</v>
      </c>
      <c r="C4756" s="312">
        <v>0.87072916666666667</v>
      </c>
      <c r="D4756">
        <v>18</v>
      </c>
      <c r="E4756"/>
      <c r="F4756"/>
      <c r="G4756"/>
      <c r="H4756"/>
      <c r="I4756"/>
      <c r="J4756"/>
    </row>
    <row r="4757" spans="1:10" ht="15" x14ac:dyDescent="0.2">
      <c r="A4757">
        <v>15</v>
      </c>
      <c r="B4757" t="s">
        <v>1488</v>
      </c>
      <c r="C4757" s="312">
        <v>5.2673611111111109E-2</v>
      </c>
      <c r="D4757">
        <v>13</v>
      </c>
      <c r="E4757"/>
      <c r="F4757"/>
      <c r="G4757"/>
      <c r="H4757"/>
      <c r="I4757"/>
      <c r="J4757"/>
    </row>
    <row r="4758" spans="1:10" ht="15" x14ac:dyDescent="0.2">
      <c r="A4758">
        <v>16</v>
      </c>
      <c r="B4758" s="84">
        <v>44448</v>
      </c>
      <c r="C4758" s="312">
        <v>0.98807870370370365</v>
      </c>
      <c r="D4758">
        <v>18</v>
      </c>
      <c r="E4758"/>
      <c r="F4758"/>
      <c r="G4758" t="s">
        <v>1814</v>
      </c>
      <c r="H4758"/>
      <c r="I4758" t="s">
        <v>1890</v>
      </c>
      <c r="J4758"/>
    </row>
    <row r="4759" spans="1:10" ht="15" x14ac:dyDescent="0.2">
      <c r="A4759">
        <v>16</v>
      </c>
      <c r="B4759" t="s">
        <v>2124</v>
      </c>
      <c r="C4759" s="312">
        <v>0.87792824074074083</v>
      </c>
      <c r="D4759">
        <v>16</v>
      </c>
      <c r="E4759"/>
      <c r="F4759"/>
      <c r="G4759" t="s">
        <v>2129</v>
      </c>
      <c r="H4759" t="s">
        <v>1241</v>
      </c>
      <c r="I4759"/>
      <c r="J4759"/>
    </row>
    <row r="4760" spans="1:10" ht="15" x14ac:dyDescent="0.2">
      <c r="A4760">
        <v>16</v>
      </c>
      <c r="B4760" t="s">
        <v>2124</v>
      </c>
      <c r="C4760" s="312">
        <v>0.87810185185185186</v>
      </c>
      <c r="D4760">
        <v>16</v>
      </c>
      <c r="E4760"/>
      <c r="F4760"/>
      <c r="G4760" t="s">
        <v>1827</v>
      </c>
      <c r="H4760" t="s">
        <v>1241</v>
      </c>
      <c r="I4760" t="s">
        <v>1252</v>
      </c>
      <c r="J4760" t="s">
        <v>1872</v>
      </c>
    </row>
    <row r="4761" spans="1:10" ht="15" x14ac:dyDescent="0.2">
      <c r="A4761">
        <v>16</v>
      </c>
      <c r="B4761" t="s">
        <v>2130</v>
      </c>
      <c r="C4761" s="312">
        <v>0.8977546296296296</v>
      </c>
      <c r="D4761">
        <v>19</v>
      </c>
      <c r="E4761"/>
      <c r="F4761"/>
      <c r="G4761" t="s">
        <v>1412</v>
      </c>
      <c r="H4761"/>
      <c r="I4761" t="s">
        <v>2131</v>
      </c>
      <c r="J4761"/>
    </row>
    <row r="4762" spans="1:10" ht="15" x14ac:dyDescent="0.2">
      <c r="A4762">
        <v>17</v>
      </c>
      <c r="B4762" s="84">
        <v>44295</v>
      </c>
      <c r="C4762" s="312">
        <v>0.10987268518518518</v>
      </c>
      <c r="D4762">
        <v>17</v>
      </c>
      <c r="E4762"/>
      <c r="F4762"/>
      <c r="G4762"/>
      <c r="H4762" t="s">
        <v>1241</v>
      </c>
      <c r="I4762"/>
      <c r="J4762"/>
    </row>
    <row r="4763" spans="1:10" ht="15" x14ac:dyDescent="0.2">
      <c r="A4763">
        <v>17</v>
      </c>
      <c r="B4763" s="84">
        <v>44295</v>
      </c>
      <c r="C4763" s="312">
        <v>0.11116898148148148</v>
      </c>
      <c r="D4763">
        <v>17</v>
      </c>
      <c r="E4763"/>
      <c r="F4763"/>
      <c r="G4763"/>
      <c r="H4763" t="s">
        <v>1241</v>
      </c>
      <c r="I4763"/>
      <c r="J4763"/>
    </row>
    <row r="4764" spans="1:10" ht="15" x14ac:dyDescent="0.2">
      <c r="A4764">
        <v>17</v>
      </c>
      <c r="B4764" s="84">
        <v>44356</v>
      </c>
      <c r="C4764" s="312">
        <v>0.85370370370370363</v>
      </c>
      <c r="D4764">
        <v>23</v>
      </c>
      <c r="E4764"/>
      <c r="F4764"/>
      <c r="G4764" t="s">
        <v>1823</v>
      </c>
      <c r="H4764" t="s">
        <v>1897</v>
      </c>
      <c r="I4764"/>
      <c r="J4764"/>
    </row>
    <row r="4765" spans="1:10" ht="15" x14ac:dyDescent="0.2">
      <c r="A4765">
        <v>17</v>
      </c>
      <c r="B4765" s="84">
        <v>44417</v>
      </c>
      <c r="C4765" s="312">
        <v>0.21178240740740739</v>
      </c>
      <c r="D4765">
        <v>18</v>
      </c>
      <c r="E4765"/>
      <c r="F4765"/>
      <c r="G4765"/>
      <c r="H4765" t="s">
        <v>1421</v>
      </c>
      <c r="I4765"/>
      <c r="J4765"/>
    </row>
    <row r="4766" spans="1:10" ht="15" x14ac:dyDescent="0.2">
      <c r="A4766">
        <v>17</v>
      </c>
      <c r="B4766" s="84">
        <v>44417</v>
      </c>
      <c r="C4766" s="312">
        <v>0.37224537037037037</v>
      </c>
      <c r="D4766">
        <v>19</v>
      </c>
      <c r="E4766"/>
      <c r="F4766"/>
      <c r="G4766" t="s">
        <v>1827</v>
      </c>
      <c r="H4766" t="s">
        <v>1241</v>
      </c>
      <c r="I4766"/>
      <c r="J4766"/>
    </row>
    <row r="4767" spans="1:10" ht="15" x14ac:dyDescent="0.2">
      <c r="A4767">
        <v>17</v>
      </c>
      <c r="B4767" t="s">
        <v>2126</v>
      </c>
      <c r="C4767" s="312">
        <v>0.8119791666666667</v>
      </c>
      <c r="D4767">
        <v>21</v>
      </c>
      <c r="E4767"/>
      <c r="F4767"/>
      <c r="G4767"/>
      <c r="H4767" t="s">
        <v>1241</v>
      </c>
      <c r="I4767"/>
      <c r="J4767"/>
    </row>
    <row r="4768" spans="1:10" ht="15" x14ac:dyDescent="0.2">
      <c r="A4768">
        <v>17</v>
      </c>
      <c r="B4768" t="s">
        <v>2126</v>
      </c>
      <c r="C4768" s="312">
        <v>0.81254629629629627</v>
      </c>
      <c r="D4768">
        <v>21</v>
      </c>
      <c r="E4768"/>
      <c r="F4768"/>
      <c r="G4768"/>
      <c r="H4768" t="s">
        <v>1257</v>
      </c>
      <c r="I4768" t="s">
        <v>1252</v>
      </c>
      <c r="J4768" t="s">
        <v>1414</v>
      </c>
    </row>
    <row r="4769" spans="1:10" ht="15" x14ac:dyDescent="0.2">
      <c r="A4769">
        <v>17</v>
      </c>
      <c r="B4769" t="s">
        <v>1481</v>
      </c>
      <c r="C4769" s="312">
        <v>0.80614583333333334</v>
      </c>
      <c r="D4769">
        <v>20</v>
      </c>
      <c r="E4769"/>
      <c r="F4769"/>
      <c r="G4769"/>
      <c r="H4769" t="s">
        <v>1241</v>
      </c>
      <c r="I4769"/>
      <c r="J4769"/>
    </row>
    <row r="4770" spans="1:10" ht="15" x14ac:dyDescent="0.2">
      <c r="A4770">
        <v>17</v>
      </c>
      <c r="B4770" t="s">
        <v>2105</v>
      </c>
      <c r="C4770" s="312">
        <v>0.78067129629629628</v>
      </c>
      <c r="D4770">
        <v>23</v>
      </c>
      <c r="E4770"/>
      <c r="F4770"/>
      <c r="G4770"/>
      <c r="H4770" t="s">
        <v>1241</v>
      </c>
      <c r="I4770"/>
      <c r="J4770"/>
    </row>
    <row r="4771" spans="1:10" ht="15" x14ac:dyDescent="0.2">
      <c r="A4771">
        <v>18</v>
      </c>
      <c r="B4771" t="s">
        <v>1482</v>
      </c>
      <c r="C4771" s="312">
        <v>6.7129629629629625E-4</v>
      </c>
      <c r="D4771">
        <v>10</v>
      </c>
      <c r="E4771"/>
      <c r="F4771"/>
      <c r="G4771"/>
      <c r="H4771"/>
      <c r="I4771"/>
      <c r="J4771"/>
    </row>
    <row r="4772" spans="1:10" ht="15" x14ac:dyDescent="0.2">
      <c r="A4772">
        <v>18</v>
      </c>
      <c r="B4772" t="s">
        <v>1482</v>
      </c>
      <c r="C4772" s="312">
        <v>6.7129629629629625E-4</v>
      </c>
      <c r="D4772">
        <v>10</v>
      </c>
      <c r="E4772"/>
      <c r="F4772"/>
      <c r="G4772"/>
      <c r="H4772"/>
      <c r="I4772" t="s">
        <v>1252</v>
      </c>
      <c r="J4772" t="s">
        <v>1414</v>
      </c>
    </row>
    <row r="4773" spans="1:10" ht="15" x14ac:dyDescent="0.2">
      <c r="A4773">
        <v>18</v>
      </c>
      <c r="B4773" t="s">
        <v>1482</v>
      </c>
      <c r="C4773" s="312">
        <v>2.2916666666666667E-3</v>
      </c>
      <c r="D4773">
        <v>10</v>
      </c>
      <c r="E4773"/>
      <c r="F4773"/>
      <c r="G4773"/>
      <c r="H4773"/>
      <c r="I4773" t="s">
        <v>1252</v>
      </c>
      <c r="J4773"/>
    </row>
    <row r="4774" spans="1:10" ht="15" x14ac:dyDescent="0.2">
      <c r="A4774">
        <v>18</v>
      </c>
      <c r="B4774" s="84">
        <v>44236</v>
      </c>
      <c r="C4774" s="312">
        <v>0.80442129629629633</v>
      </c>
      <c r="D4774">
        <v>24</v>
      </c>
      <c r="E4774"/>
      <c r="F4774"/>
      <c r="G4774"/>
      <c r="H4774"/>
      <c r="I4774"/>
      <c r="J4774"/>
    </row>
    <row r="4775" spans="1:10" ht="15" x14ac:dyDescent="0.2">
      <c r="A4775">
        <v>18</v>
      </c>
      <c r="B4775" s="84">
        <v>44325</v>
      </c>
      <c r="C4775" s="312">
        <v>0.84603009259259254</v>
      </c>
      <c r="D4775">
        <v>21</v>
      </c>
      <c r="E4775"/>
      <c r="F4775"/>
      <c r="G4775" t="s">
        <v>2132</v>
      </c>
      <c r="H4775" t="s">
        <v>1241</v>
      </c>
      <c r="I4775" t="s">
        <v>1252</v>
      </c>
      <c r="J4775" t="s">
        <v>1769</v>
      </c>
    </row>
    <row r="4776" spans="1:10" ht="15" x14ac:dyDescent="0.2">
      <c r="A4776">
        <v>18</v>
      </c>
      <c r="B4776" s="84">
        <v>44478</v>
      </c>
      <c r="C4776" s="312">
        <v>0.19570601851851852</v>
      </c>
      <c r="D4776">
        <v>16</v>
      </c>
      <c r="E4776"/>
      <c r="F4776"/>
      <c r="G4776"/>
      <c r="H4776"/>
      <c r="I4776"/>
      <c r="J4776"/>
    </row>
    <row r="4777" spans="1:10" ht="15" x14ac:dyDescent="0.2">
      <c r="A4777">
        <v>18</v>
      </c>
      <c r="B4777" s="84">
        <v>44509</v>
      </c>
      <c r="C4777" s="312">
        <v>0.84603009259259254</v>
      </c>
      <c r="D4777">
        <v>19</v>
      </c>
      <c r="E4777"/>
      <c r="F4777"/>
      <c r="G4777"/>
      <c r="H4777"/>
      <c r="I4777"/>
      <c r="J4777"/>
    </row>
    <row r="4778" spans="1:10" ht="15" x14ac:dyDescent="0.2">
      <c r="A4778">
        <v>18</v>
      </c>
      <c r="B4778" t="s">
        <v>2127</v>
      </c>
      <c r="C4778" s="312">
        <v>0.23140046296296299</v>
      </c>
      <c r="D4778">
        <v>9</v>
      </c>
      <c r="E4778"/>
      <c r="F4778"/>
      <c r="G4778"/>
      <c r="H4778"/>
      <c r="I4778"/>
      <c r="J4778"/>
    </row>
    <row r="4779" spans="1:10" ht="15" x14ac:dyDescent="0.2">
      <c r="A4779">
        <v>18</v>
      </c>
      <c r="B4779" t="s">
        <v>1481</v>
      </c>
      <c r="C4779" s="312">
        <v>0.81554398148148144</v>
      </c>
      <c r="D4779">
        <v>20</v>
      </c>
      <c r="E4779"/>
      <c r="F4779"/>
      <c r="G4779" t="s">
        <v>1859</v>
      </c>
      <c r="H4779"/>
      <c r="I4779"/>
      <c r="J4779"/>
    </row>
    <row r="4780" spans="1:10" ht="15" x14ac:dyDescent="0.2">
      <c r="A4780">
        <v>18</v>
      </c>
      <c r="B4780" t="s">
        <v>1481</v>
      </c>
      <c r="C4780" s="312">
        <v>0.81847222222222227</v>
      </c>
      <c r="D4780">
        <v>20</v>
      </c>
      <c r="E4780"/>
      <c r="F4780"/>
      <c r="G4780"/>
      <c r="H4780"/>
      <c r="I4780"/>
      <c r="J4780"/>
    </row>
    <row r="4781" spans="1:10" ht="15" x14ac:dyDescent="0.2">
      <c r="A4781">
        <v>18</v>
      </c>
      <c r="B4781" t="s">
        <v>2105</v>
      </c>
      <c r="C4781" s="312">
        <v>0.98891203703703701</v>
      </c>
      <c r="D4781">
        <v>18</v>
      </c>
      <c r="E4781"/>
      <c r="F4781"/>
      <c r="G4781"/>
      <c r="H4781"/>
      <c r="I4781"/>
      <c r="J4781"/>
    </row>
    <row r="4782" spans="1:10" ht="15" x14ac:dyDescent="0.2">
      <c r="A4782">
        <v>18</v>
      </c>
      <c r="B4782" t="s">
        <v>2105</v>
      </c>
      <c r="C4782" s="312">
        <v>0.98908564814814814</v>
      </c>
      <c r="D4782">
        <v>18</v>
      </c>
      <c r="E4782"/>
      <c r="F4782"/>
      <c r="G4782"/>
      <c r="H4782"/>
      <c r="I4782" t="s">
        <v>1252</v>
      </c>
      <c r="J4782"/>
    </row>
    <row r="4783" spans="1:10" ht="15" x14ac:dyDescent="0.2">
      <c r="A4783">
        <v>20</v>
      </c>
      <c r="B4783" s="84">
        <v>44205</v>
      </c>
      <c r="C4783" s="312">
        <v>0.17380787037037038</v>
      </c>
      <c r="D4783">
        <v>12</v>
      </c>
      <c r="E4783"/>
      <c r="F4783"/>
      <c r="G4783" t="s">
        <v>1789</v>
      </c>
      <c r="H4783"/>
      <c r="I4783"/>
      <c r="J4783"/>
    </row>
    <row r="4784" spans="1:10" ht="15" x14ac:dyDescent="0.2">
      <c r="A4784">
        <v>20</v>
      </c>
      <c r="B4784" s="84">
        <v>44295</v>
      </c>
      <c r="C4784" s="312">
        <v>0.19792824074074075</v>
      </c>
      <c r="D4784">
        <v>16</v>
      </c>
      <c r="E4784"/>
      <c r="F4784"/>
      <c r="G4784">
        <v>26</v>
      </c>
      <c r="H4784"/>
      <c r="I4784"/>
      <c r="J4784"/>
    </row>
    <row r="4785" spans="1:10" ht="15" x14ac:dyDescent="0.2">
      <c r="A4785">
        <v>20</v>
      </c>
      <c r="B4785" s="84">
        <v>44295</v>
      </c>
      <c r="C4785" s="312">
        <v>0.78987268518518527</v>
      </c>
      <c r="D4785">
        <v>28</v>
      </c>
      <c r="E4785"/>
      <c r="F4785"/>
      <c r="G4785" t="s">
        <v>591</v>
      </c>
      <c r="H4785"/>
      <c r="I4785"/>
      <c r="J4785"/>
    </row>
    <row r="4786" spans="1:10" ht="15" x14ac:dyDescent="0.2">
      <c r="A4786">
        <v>20</v>
      </c>
      <c r="B4786" s="84">
        <v>44539</v>
      </c>
      <c r="C4786" s="312">
        <v>8.9456018518518518E-2</v>
      </c>
      <c r="D4786">
        <v>12</v>
      </c>
      <c r="E4786"/>
      <c r="F4786"/>
      <c r="G4786" t="s">
        <v>1742</v>
      </c>
      <c r="H4786"/>
      <c r="I4786"/>
      <c r="J4786"/>
    </row>
    <row r="4787" spans="1:10" ht="15" x14ac:dyDescent="0.2">
      <c r="A4787">
        <v>20</v>
      </c>
      <c r="B4787" t="s">
        <v>2124</v>
      </c>
      <c r="C4787" s="312">
        <v>0.92297453703703702</v>
      </c>
      <c r="D4787">
        <v>16</v>
      </c>
      <c r="E4787"/>
      <c r="F4787"/>
      <c r="G4787" t="s">
        <v>1730</v>
      </c>
      <c r="H4787"/>
      <c r="I4787"/>
      <c r="J4787"/>
    </row>
    <row r="4788" spans="1:10" ht="15" x14ac:dyDescent="0.2">
      <c r="A4788">
        <v>20</v>
      </c>
      <c r="B4788" t="s">
        <v>2084</v>
      </c>
      <c r="C4788" s="312">
        <v>0.15459490740740742</v>
      </c>
      <c r="D4788">
        <v>15</v>
      </c>
      <c r="E4788"/>
      <c r="F4788"/>
      <c r="G4788" t="s">
        <v>1730</v>
      </c>
      <c r="H4788"/>
      <c r="I4788"/>
      <c r="J4788"/>
    </row>
    <row r="4789" spans="1:10" ht="15" x14ac:dyDescent="0.2">
      <c r="A4789">
        <v>20</v>
      </c>
      <c r="B4789" t="s">
        <v>2125</v>
      </c>
      <c r="C4789" s="312">
        <v>8.2349537037037041E-2</v>
      </c>
      <c r="D4789">
        <v>17</v>
      </c>
      <c r="E4789"/>
      <c r="F4789"/>
      <c r="G4789" t="s">
        <v>1789</v>
      </c>
      <c r="H4789"/>
      <c r="I4789"/>
      <c r="J4789"/>
    </row>
    <row r="4790" spans="1:10" ht="15" x14ac:dyDescent="0.2">
      <c r="A4790">
        <v>20</v>
      </c>
      <c r="B4790" t="s">
        <v>2125</v>
      </c>
      <c r="C4790" s="312">
        <v>0.14871527777777779</v>
      </c>
      <c r="D4790">
        <v>15</v>
      </c>
      <c r="E4790"/>
      <c r="F4790"/>
      <c r="G4790" t="s">
        <v>1450</v>
      </c>
      <c r="H4790"/>
      <c r="I4790"/>
      <c r="J4790"/>
    </row>
    <row r="4791" spans="1:10" ht="15" x14ac:dyDescent="0.2">
      <c r="A4791">
        <v>20</v>
      </c>
      <c r="B4791" t="s">
        <v>2125</v>
      </c>
      <c r="C4791" s="312">
        <v>0.14895833333333333</v>
      </c>
      <c r="D4791">
        <v>15</v>
      </c>
      <c r="E4791"/>
      <c r="F4791"/>
      <c r="G4791" t="s">
        <v>591</v>
      </c>
      <c r="H4791"/>
      <c r="I4791"/>
      <c r="J4791"/>
    </row>
    <row r="4792" spans="1:10" ht="15" x14ac:dyDescent="0.2">
      <c r="A4792">
        <v>20</v>
      </c>
      <c r="B4792" t="s">
        <v>1481</v>
      </c>
      <c r="C4792" s="312">
        <v>0.9539467592592592</v>
      </c>
      <c r="D4792">
        <v>17</v>
      </c>
      <c r="E4792"/>
      <c r="F4792"/>
      <c r="G4792" t="s">
        <v>1789</v>
      </c>
      <c r="H4792"/>
      <c r="I4792"/>
      <c r="J4792"/>
    </row>
    <row r="4793" spans="1:10" ht="15" x14ac:dyDescent="0.2">
      <c r="A4793">
        <v>20</v>
      </c>
      <c r="B4793" t="s">
        <v>2105</v>
      </c>
      <c r="C4793" s="312">
        <v>0.22047453703703704</v>
      </c>
      <c r="D4793">
        <v>13</v>
      </c>
      <c r="E4793"/>
      <c r="F4793"/>
      <c r="G4793">
        <v>28</v>
      </c>
      <c r="H4793"/>
      <c r="I4793"/>
      <c r="J4793"/>
    </row>
    <row r="4794" spans="1:10" ht="15" x14ac:dyDescent="0.2">
      <c r="A4794">
        <v>20</v>
      </c>
      <c r="B4794" t="s">
        <v>2105</v>
      </c>
      <c r="C4794" s="312">
        <v>0.89282407407407405</v>
      </c>
      <c r="D4794">
        <v>20</v>
      </c>
      <c r="E4794"/>
      <c r="F4794"/>
      <c r="G4794" t="s">
        <v>1789</v>
      </c>
      <c r="H4794"/>
      <c r="I4794"/>
      <c r="J4794" t="s">
        <v>2133</v>
      </c>
    </row>
    <row r="4795" spans="1:10" ht="15" x14ac:dyDescent="0.2">
      <c r="A4795">
        <v>20</v>
      </c>
      <c r="B4795" t="s">
        <v>2134</v>
      </c>
      <c r="C4795" s="312">
        <v>0.93135416666666659</v>
      </c>
      <c r="D4795">
        <v>18</v>
      </c>
      <c r="E4795"/>
      <c r="F4795"/>
      <c r="G4795" t="s">
        <v>1722</v>
      </c>
      <c r="H4795"/>
      <c r="I4795"/>
      <c r="J4795"/>
    </row>
    <row r="4796" spans="1:10" ht="15" x14ac:dyDescent="0.2">
      <c r="A4796">
        <v>21</v>
      </c>
      <c r="B4796" s="84">
        <v>44236</v>
      </c>
      <c r="C4796" s="312">
        <v>0.7828356481481481</v>
      </c>
      <c r="D4796">
        <v>24</v>
      </c>
      <c r="E4796"/>
      <c r="F4796"/>
      <c r="G4796" t="s">
        <v>591</v>
      </c>
      <c r="H4796"/>
      <c r="I4796"/>
      <c r="J4796"/>
    </row>
    <row r="4797" spans="1:10" ht="15" x14ac:dyDescent="0.2">
      <c r="A4797">
        <v>21</v>
      </c>
      <c r="B4797" s="84">
        <v>44417</v>
      </c>
      <c r="C4797" s="312">
        <v>0.7804282407407408</v>
      </c>
      <c r="D4797">
        <v>19</v>
      </c>
      <c r="E4797"/>
      <c r="F4797"/>
      <c r="G4797" t="s">
        <v>591</v>
      </c>
      <c r="H4797"/>
      <c r="I4797"/>
      <c r="J4797" t="s">
        <v>2135</v>
      </c>
    </row>
    <row r="4798" spans="1:10" ht="15" x14ac:dyDescent="0.2">
      <c r="A4798">
        <v>21</v>
      </c>
      <c r="B4798" s="84">
        <v>44448</v>
      </c>
      <c r="C4798" s="312">
        <v>0.13429398148148147</v>
      </c>
      <c r="D4798">
        <v>15</v>
      </c>
      <c r="E4798"/>
      <c r="F4798"/>
      <c r="G4798" t="s">
        <v>1730</v>
      </c>
      <c r="H4798"/>
      <c r="I4798"/>
      <c r="J4798"/>
    </row>
    <row r="4799" spans="1:10" ht="15" x14ac:dyDescent="0.2">
      <c r="A4799">
        <v>21</v>
      </c>
      <c r="B4799" s="84">
        <v>44448</v>
      </c>
      <c r="C4799" s="312">
        <v>0.13533564814814816</v>
      </c>
      <c r="D4799">
        <v>16</v>
      </c>
      <c r="E4799"/>
      <c r="F4799"/>
      <c r="G4799" t="s">
        <v>591</v>
      </c>
      <c r="H4799"/>
      <c r="I4799" t="s">
        <v>1252</v>
      </c>
      <c r="J4799"/>
    </row>
    <row r="4800" spans="1:10" ht="15" x14ac:dyDescent="0.2">
      <c r="A4800">
        <v>21</v>
      </c>
      <c r="B4800" s="84">
        <v>44509</v>
      </c>
      <c r="C4800" s="312">
        <v>0.84612268518518519</v>
      </c>
      <c r="D4800">
        <v>17</v>
      </c>
      <c r="E4800"/>
      <c r="F4800"/>
      <c r="G4800" t="s">
        <v>591</v>
      </c>
      <c r="H4800"/>
      <c r="I4800"/>
      <c r="J4800"/>
    </row>
    <row r="4801" spans="1:10" ht="15" x14ac:dyDescent="0.2">
      <c r="A4801">
        <v>21</v>
      </c>
      <c r="B4801" s="84">
        <v>44509</v>
      </c>
      <c r="C4801" s="312">
        <v>0.84692129629629631</v>
      </c>
      <c r="D4801">
        <v>17</v>
      </c>
      <c r="E4801"/>
      <c r="F4801"/>
      <c r="G4801">
        <v>26</v>
      </c>
      <c r="H4801"/>
      <c r="I4801" t="s">
        <v>1252</v>
      </c>
      <c r="J4801"/>
    </row>
    <row r="4802" spans="1:10" ht="15" x14ac:dyDescent="0.2">
      <c r="A4802">
        <v>21</v>
      </c>
      <c r="B4802" s="84">
        <v>44509</v>
      </c>
      <c r="C4802" s="312">
        <v>0.91454861111111108</v>
      </c>
      <c r="D4802">
        <v>14</v>
      </c>
      <c r="E4802"/>
      <c r="F4802"/>
      <c r="G4802" t="s">
        <v>1730</v>
      </c>
      <c r="H4802"/>
      <c r="I4802"/>
      <c r="J4802"/>
    </row>
    <row r="4803" spans="1:10" ht="15" x14ac:dyDescent="0.2">
      <c r="A4803">
        <v>21</v>
      </c>
      <c r="B4803" s="84">
        <v>44509</v>
      </c>
      <c r="C4803" s="312">
        <v>0.91476851851851848</v>
      </c>
      <c r="D4803">
        <v>14</v>
      </c>
      <c r="E4803"/>
      <c r="F4803"/>
      <c r="G4803" t="s">
        <v>1778</v>
      </c>
      <c r="H4803"/>
      <c r="I4803"/>
      <c r="J4803"/>
    </row>
    <row r="4804" spans="1:10" ht="15" x14ac:dyDescent="0.2">
      <c r="A4804">
        <v>21</v>
      </c>
      <c r="B4804" t="s">
        <v>2084</v>
      </c>
      <c r="C4804" s="312">
        <v>0.87</v>
      </c>
      <c r="D4804">
        <v>18</v>
      </c>
      <c r="E4804"/>
      <c r="F4804"/>
      <c r="G4804" t="s">
        <v>1730</v>
      </c>
      <c r="H4804"/>
      <c r="I4804"/>
      <c r="J4804"/>
    </row>
    <row r="4805" spans="1:10" ht="15" x14ac:dyDescent="0.2">
      <c r="A4805">
        <v>22</v>
      </c>
      <c r="B4805" t="s">
        <v>2136</v>
      </c>
      <c r="C4805" s="312">
        <v>0.9447106481481482</v>
      </c>
      <c r="D4805">
        <v>17</v>
      </c>
      <c r="E4805"/>
      <c r="F4805"/>
      <c r="G4805"/>
      <c r="H4805"/>
      <c r="I4805"/>
      <c r="J4805"/>
    </row>
    <row r="4806" spans="1:10" ht="15" x14ac:dyDescent="0.2">
      <c r="A4806">
        <v>22</v>
      </c>
      <c r="B4806" t="s">
        <v>1482</v>
      </c>
      <c r="C4806" s="312">
        <v>0.30917824074074074</v>
      </c>
      <c r="D4806">
        <v>15</v>
      </c>
      <c r="E4806"/>
      <c r="F4806"/>
      <c r="G4806"/>
      <c r="H4806"/>
      <c r="I4806"/>
      <c r="J4806"/>
    </row>
    <row r="4807" spans="1:10" ht="15" x14ac:dyDescent="0.2">
      <c r="A4807">
        <v>22</v>
      </c>
      <c r="B4807" s="84">
        <v>44295</v>
      </c>
      <c r="C4807" s="312">
        <v>2.1574074074074075E-2</v>
      </c>
      <c r="D4807">
        <v>16</v>
      </c>
      <c r="E4807"/>
      <c r="F4807"/>
      <c r="G4807" t="s">
        <v>1899</v>
      </c>
      <c r="H4807"/>
      <c r="I4807"/>
      <c r="J4807"/>
    </row>
    <row r="4808" spans="1:10" ht="15" x14ac:dyDescent="0.2">
      <c r="A4808">
        <v>22</v>
      </c>
      <c r="B4808" s="84">
        <v>44295</v>
      </c>
      <c r="C4808" s="312">
        <v>0.91138888888888892</v>
      </c>
      <c r="D4808">
        <v>27</v>
      </c>
      <c r="E4808"/>
      <c r="F4808"/>
      <c r="G4808" t="s">
        <v>1901</v>
      </c>
      <c r="H4808"/>
      <c r="I4808"/>
      <c r="J4808"/>
    </row>
    <row r="4809" spans="1:10" ht="15" x14ac:dyDescent="0.2">
      <c r="A4809">
        <v>22</v>
      </c>
      <c r="B4809" s="84">
        <v>44325</v>
      </c>
      <c r="C4809" s="312">
        <v>0.17344907407407406</v>
      </c>
      <c r="D4809">
        <v>20</v>
      </c>
      <c r="E4809"/>
      <c r="F4809"/>
      <c r="G4809" t="s">
        <v>1859</v>
      </c>
      <c r="H4809"/>
      <c r="I4809"/>
      <c r="J4809"/>
    </row>
    <row r="4810" spans="1:10" ht="15" x14ac:dyDescent="0.2">
      <c r="A4810">
        <v>22</v>
      </c>
      <c r="B4810" s="84">
        <v>44539</v>
      </c>
      <c r="C4810" s="312">
        <v>0.12231481481481482</v>
      </c>
      <c r="D4810">
        <v>7</v>
      </c>
      <c r="E4810"/>
      <c r="F4810"/>
      <c r="G4810" t="s">
        <v>1828</v>
      </c>
      <c r="H4810" t="s">
        <v>1298</v>
      </c>
      <c r="I4810"/>
      <c r="J4810"/>
    </row>
    <row r="4811" spans="1:10" ht="15" x14ac:dyDescent="0.2">
      <c r="A4811">
        <v>22</v>
      </c>
      <c r="B4811" s="84">
        <v>44539</v>
      </c>
      <c r="C4811" s="312">
        <v>0.19100694444444444</v>
      </c>
      <c r="D4811">
        <v>6</v>
      </c>
      <c r="E4811"/>
      <c r="F4811"/>
      <c r="G4811" t="s">
        <v>1843</v>
      </c>
      <c r="H4811" t="s">
        <v>1241</v>
      </c>
      <c r="I4811"/>
      <c r="J4811"/>
    </row>
    <row r="4812" spans="1:10" ht="15" x14ac:dyDescent="0.2">
      <c r="A4812">
        <v>22</v>
      </c>
      <c r="B4812" s="84">
        <v>44539</v>
      </c>
      <c r="C4812" s="312">
        <v>0.19171296296296295</v>
      </c>
      <c r="D4812">
        <v>7</v>
      </c>
      <c r="E4812"/>
      <c r="F4812"/>
      <c r="G4812" t="s">
        <v>1859</v>
      </c>
      <c r="H4812"/>
      <c r="I4812" t="s">
        <v>1252</v>
      </c>
      <c r="J4812"/>
    </row>
    <row r="4813" spans="1:10" ht="15" x14ac:dyDescent="0.2">
      <c r="A4813">
        <v>22</v>
      </c>
      <c r="B4813" t="s">
        <v>2105</v>
      </c>
      <c r="C4813" s="312">
        <v>0.22559027777777776</v>
      </c>
      <c r="D4813">
        <v>11</v>
      </c>
      <c r="E4813"/>
      <c r="F4813"/>
      <c r="G4813" t="s">
        <v>1837</v>
      </c>
      <c r="H4813" t="s">
        <v>1241</v>
      </c>
      <c r="I4813"/>
      <c r="J4813"/>
    </row>
    <row r="4814" spans="1:10" ht="15" x14ac:dyDescent="0.2">
      <c r="A4814">
        <v>22</v>
      </c>
      <c r="B4814" t="s">
        <v>2134</v>
      </c>
      <c r="C4814" s="312">
        <v>4.5717592592592589E-3</v>
      </c>
      <c r="D4814">
        <v>18</v>
      </c>
      <c r="E4814"/>
      <c r="F4814"/>
      <c r="G4814" t="s">
        <v>1899</v>
      </c>
      <c r="H4814"/>
      <c r="I4814"/>
      <c r="J4814"/>
    </row>
    <row r="4815" spans="1:10" ht="15" x14ac:dyDescent="0.2">
      <c r="A4815">
        <v>22</v>
      </c>
      <c r="B4815" t="s">
        <v>2134</v>
      </c>
      <c r="C4815" s="312">
        <v>5.0578703703703706E-3</v>
      </c>
      <c r="D4815">
        <v>18</v>
      </c>
      <c r="E4815"/>
      <c r="F4815"/>
      <c r="G4815" t="s">
        <v>1837</v>
      </c>
      <c r="H4815" t="s">
        <v>1241</v>
      </c>
      <c r="I4815" t="s">
        <v>1252</v>
      </c>
      <c r="J4815"/>
    </row>
    <row r="4816" spans="1:10" ht="15" x14ac:dyDescent="0.2">
      <c r="A4816">
        <v>22</v>
      </c>
      <c r="B4816" t="s">
        <v>2134</v>
      </c>
      <c r="C4816" s="312">
        <v>5.138888888888889E-3</v>
      </c>
      <c r="D4816">
        <v>18</v>
      </c>
      <c r="E4816"/>
      <c r="F4816"/>
      <c r="G4816"/>
      <c r="H4816"/>
      <c r="I4816" t="s">
        <v>1252</v>
      </c>
      <c r="J4816"/>
    </row>
    <row r="4817" spans="1:10" ht="15" x14ac:dyDescent="0.2">
      <c r="A4817">
        <v>22</v>
      </c>
      <c r="B4817" t="s">
        <v>2134</v>
      </c>
      <c r="C4817" s="312">
        <v>5.208333333333333E-3</v>
      </c>
      <c r="D4817">
        <v>18</v>
      </c>
      <c r="E4817"/>
      <c r="F4817"/>
      <c r="G4817" t="s">
        <v>1837</v>
      </c>
      <c r="H4817"/>
      <c r="I4817" t="s">
        <v>1252</v>
      </c>
      <c r="J4817"/>
    </row>
    <row r="4818" spans="1:10" ht="15" x14ac:dyDescent="0.2">
      <c r="A4818">
        <v>22</v>
      </c>
      <c r="B4818" t="s">
        <v>1491</v>
      </c>
      <c r="C4818" s="312">
        <v>0.20908564814814815</v>
      </c>
      <c r="D4818">
        <v>13</v>
      </c>
      <c r="E4818"/>
      <c r="F4818"/>
      <c r="G4818"/>
      <c r="H4818"/>
      <c r="I4818"/>
      <c r="J4818"/>
    </row>
    <row r="4819" spans="1:10" ht="15" x14ac:dyDescent="0.2">
      <c r="A4819">
        <v>23</v>
      </c>
      <c r="B4819" t="s">
        <v>2126</v>
      </c>
      <c r="C4819" s="312">
        <v>0.99682870370370369</v>
      </c>
      <c r="D4819">
        <v>18</v>
      </c>
      <c r="E4819"/>
      <c r="F4819"/>
      <c r="G4819" t="s">
        <v>1859</v>
      </c>
      <c r="H4819"/>
      <c r="I4819"/>
      <c r="J4819"/>
    </row>
    <row r="4820" spans="1:10" ht="15" x14ac:dyDescent="0.2">
      <c r="A4820">
        <v>23</v>
      </c>
      <c r="B4820" t="s">
        <v>1488</v>
      </c>
      <c r="C4820" s="312">
        <v>0.15627314814814816</v>
      </c>
      <c r="D4820">
        <v>15</v>
      </c>
      <c r="E4820"/>
      <c r="F4820"/>
      <c r="G4820" t="s">
        <v>1859</v>
      </c>
      <c r="H4820"/>
      <c r="I4820"/>
      <c r="J4820"/>
    </row>
    <row r="4821" spans="1:10" ht="15" x14ac:dyDescent="0.2">
      <c r="A4821">
        <v>24</v>
      </c>
      <c r="B4821" t="s">
        <v>1480</v>
      </c>
      <c r="C4821" s="312">
        <v>0.25597222222222221</v>
      </c>
      <c r="D4821">
        <v>16</v>
      </c>
      <c r="E4821"/>
      <c r="F4821"/>
      <c r="G4821">
        <v>24</v>
      </c>
      <c r="H4821"/>
      <c r="I4821"/>
      <c r="J4821"/>
    </row>
    <row r="4822" spans="1:10" ht="15" x14ac:dyDescent="0.2">
      <c r="A4822">
        <v>24</v>
      </c>
      <c r="B4822" t="s">
        <v>1480</v>
      </c>
      <c r="C4822" s="312">
        <v>0.25611111111111112</v>
      </c>
      <c r="D4822">
        <v>16</v>
      </c>
      <c r="E4822"/>
      <c r="F4822"/>
      <c r="G4822" t="s">
        <v>1842</v>
      </c>
      <c r="H4822"/>
      <c r="I4822" t="s">
        <v>1252</v>
      </c>
      <c r="J4822"/>
    </row>
    <row r="4823" spans="1:10" ht="15" x14ac:dyDescent="0.2">
      <c r="A4823">
        <v>24</v>
      </c>
      <c r="B4823" t="s">
        <v>2124</v>
      </c>
      <c r="C4823" s="312">
        <v>2.9305555555555557E-2</v>
      </c>
      <c r="D4823">
        <v>18</v>
      </c>
      <c r="E4823"/>
      <c r="F4823"/>
      <c r="G4823"/>
      <c r="H4823"/>
      <c r="I4823"/>
      <c r="J4823"/>
    </row>
    <row r="4824" spans="1:10" ht="15" x14ac:dyDescent="0.2">
      <c r="A4824">
        <v>24</v>
      </c>
      <c r="B4824" t="s">
        <v>2124</v>
      </c>
      <c r="C4824" s="312">
        <v>2.9328703703703704E-2</v>
      </c>
      <c r="D4824">
        <v>18</v>
      </c>
      <c r="E4824"/>
      <c r="F4824"/>
      <c r="G4824" t="s">
        <v>1842</v>
      </c>
      <c r="H4824"/>
      <c r="I4824" t="s">
        <v>1252</v>
      </c>
      <c r="J4824" t="s">
        <v>1414</v>
      </c>
    </row>
    <row r="4825" spans="1:10" ht="15" x14ac:dyDescent="0.2">
      <c r="A4825">
        <v>24</v>
      </c>
      <c r="B4825" t="s">
        <v>2084</v>
      </c>
      <c r="C4825" s="312">
        <v>0.86075231481481485</v>
      </c>
      <c r="D4825">
        <v>20</v>
      </c>
      <c r="E4825"/>
      <c r="F4825"/>
      <c r="G4825"/>
      <c r="H4825" t="s">
        <v>1241</v>
      </c>
      <c r="I4825"/>
      <c r="J4825"/>
    </row>
    <row r="4826" spans="1:10" ht="15" x14ac:dyDescent="0.2">
      <c r="A4826">
        <v>31</v>
      </c>
      <c r="B4826" s="84">
        <v>44325</v>
      </c>
      <c r="C4826" s="312">
        <v>0.10966435185185186</v>
      </c>
      <c r="D4826">
        <v>24</v>
      </c>
      <c r="E4826"/>
      <c r="F4826"/>
      <c r="G4826">
        <v>14</v>
      </c>
      <c r="H4826"/>
      <c r="I4826"/>
      <c r="J4826"/>
    </row>
    <row r="4827" spans="1:10" ht="15" x14ac:dyDescent="0.2">
      <c r="A4827">
        <v>31</v>
      </c>
      <c r="B4827" s="84">
        <v>44325</v>
      </c>
      <c r="C4827" s="312">
        <v>0.11021990740740741</v>
      </c>
      <c r="D4827">
        <v>24</v>
      </c>
      <c r="E4827"/>
      <c r="F4827"/>
      <c r="G4827" t="s">
        <v>1789</v>
      </c>
      <c r="H4827"/>
      <c r="I4827" t="s">
        <v>1252</v>
      </c>
      <c r="J4827" t="s">
        <v>2137</v>
      </c>
    </row>
    <row r="4828" spans="1:10" ht="15" x14ac:dyDescent="0.2">
      <c r="A4828">
        <v>31</v>
      </c>
      <c r="B4828" s="84">
        <v>44325</v>
      </c>
      <c r="C4828" s="312">
        <v>0.20594907407407406</v>
      </c>
      <c r="D4828">
        <v>22</v>
      </c>
      <c r="E4828"/>
      <c r="F4828"/>
      <c r="G4828">
        <v>28</v>
      </c>
      <c r="H4828"/>
      <c r="I4828"/>
      <c r="J4828"/>
    </row>
    <row r="4829" spans="1:10" ht="15" x14ac:dyDescent="0.2">
      <c r="A4829">
        <v>31</v>
      </c>
      <c r="B4829" s="84">
        <v>44356</v>
      </c>
      <c r="C4829" s="312">
        <v>0.1449189814814815</v>
      </c>
      <c r="D4829">
        <v>20</v>
      </c>
      <c r="E4829"/>
      <c r="F4829"/>
      <c r="G4829" t="s">
        <v>1730</v>
      </c>
      <c r="H4829"/>
      <c r="I4829"/>
      <c r="J4829"/>
    </row>
    <row r="4830" spans="1:10" ht="15" x14ac:dyDescent="0.2">
      <c r="A4830">
        <v>31</v>
      </c>
      <c r="B4830" s="84">
        <v>44356</v>
      </c>
      <c r="C4830" s="312">
        <v>0.14528935185185185</v>
      </c>
      <c r="D4830">
        <v>20</v>
      </c>
      <c r="E4830"/>
      <c r="F4830"/>
      <c r="G4830">
        <v>28</v>
      </c>
      <c r="H4830"/>
      <c r="I4830" t="s">
        <v>1252</v>
      </c>
      <c r="J4830"/>
    </row>
    <row r="4831" spans="1:10" ht="15" x14ac:dyDescent="0.2">
      <c r="A4831">
        <v>31</v>
      </c>
      <c r="B4831" s="84">
        <v>44386</v>
      </c>
      <c r="C4831" s="312">
        <v>0.96016203703703706</v>
      </c>
      <c r="D4831">
        <v>25</v>
      </c>
      <c r="E4831"/>
      <c r="F4831"/>
      <c r="G4831" t="s">
        <v>1778</v>
      </c>
      <c r="H4831"/>
      <c r="I4831"/>
      <c r="J4831"/>
    </row>
    <row r="4832" spans="1:10" ht="15" x14ac:dyDescent="0.2">
      <c r="A4832">
        <v>31</v>
      </c>
      <c r="B4832" s="84">
        <v>44478</v>
      </c>
      <c r="C4832" s="312">
        <v>0.10015046296296297</v>
      </c>
      <c r="D4832">
        <v>18</v>
      </c>
      <c r="E4832"/>
      <c r="F4832"/>
      <c r="G4832" t="s">
        <v>1759</v>
      </c>
      <c r="H4832"/>
      <c r="I4832"/>
      <c r="J4832"/>
    </row>
    <row r="4833" spans="1:10" ht="15" x14ac:dyDescent="0.2">
      <c r="A4833">
        <v>31</v>
      </c>
      <c r="B4833" t="s">
        <v>2123</v>
      </c>
      <c r="C4833" s="312">
        <v>0.96483796296296298</v>
      </c>
      <c r="D4833">
        <v>28</v>
      </c>
      <c r="E4833"/>
      <c r="F4833"/>
      <c r="G4833" t="s">
        <v>1837</v>
      </c>
      <c r="H4833"/>
      <c r="I4833"/>
      <c r="J4833"/>
    </row>
    <row r="4834" spans="1:10" ht="15" x14ac:dyDescent="0.2">
      <c r="A4834">
        <v>31</v>
      </c>
      <c r="B4834" t="s">
        <v>2084</v>
      </c>
      <c r="C4834" s="312">
        <v>0.79800925925925925</v>
      </c>
      <c r="D4834">
        <v>26</v>
      </c>
      <c r="E4834"/>
      <c r="F4834"/>
      <c r="G4834" t="s">
        <v>1722</v>
      </c>
      <c r="H4834"/>
      <c r="I4834"/>
      <c r="J4834"/>
    </row>
    <row r="4835" spans="1:10" ht="15" x14ac:dyDescent="0.2">
      <c r="A4835">
        <v>31</v>
      </c>
      <c r="B4835" t="s">
        <v>2084</v>
      </c>
      <c r="C4835" s="312">
        <v>0.91828703703703696</v>
      </c>
      <c r="D4835">
        <v>22</v>
      </c>
      <c r="E4835"/>
      <c r="F4835"/>
      <c r="G4835" t="s">
        <v>591</v>
      </c>
      <c r="H4835"/>
      <c r="I4835"/>
      <c r="J4835"/>
    </row>
    <row r="4836" spans="1:10" ht="15" x14ac:dyDescent="0.2">
      <c r="A4836">
        <v>31</v>
      </c>
      <c r="B4836" t="s">
        <v>2084</v>
      </c>
      <c r="C4836" s="312">
        <v>0.91836805555555545</v>
      </c>
      <c r="D4836">
        <v>22</v>
      </c>
      <c r="E4836"/>
      <c r="F4836"/>
      <c r="G4836">
        <v>26</v>
      </c>
      <c r="H4836"/>
      <c r="I4836" t="s">
        <v>1252</v>
      </c>
      <c r="J4836"/>
    </row>
    <row r="4837" spans="1:10" ht="15" x14ac:dyDescent="0.2">
      <c r="A4837">
        <v>31</v>
      </c>
      <c r="B4837" t="s">
        <v>2084</v>
      </c>
      <c r="C4837" s="312">
        <v>0.91839120370370375</v>
      </c>
      <c r="D4837">
        <v>22</v>
      </c>
      <c r="E4837"/>
      <c r="F4837"/>
      <c r="G4837" t="s">
        <v>591</v>
      </c>
      <c r="H4837"/>
      <c r="I4837" t="s">
        <v>1252</v>
      </c>
      <c r="J4837"/>
    </row>
    <row r="4838" spans="1:10" ht="15" x14ac:dyDescent="0.2">
      <c r="A4838">
        <v>31</v>
      </c>
      <c r="B4838" t="s">
        <v>2084</v>
      </c>
      <c r="C4838" s="312">
        <v>0.91875000000000007</v>
      </c>
      <c r="D4838">
        <v>22</v>
      </c>
      <c r="E4838"/>
      <c r="F4838"/>
      <c r="G4838" t="s">
        <v>1730</v>
      </c>
      <c r="H4838"/>
      <c r="I4838" t="s">
        <v>1252</v>
      </c>
      <c r="J4838"/>
    </row>
    <row r="4839" spans="1:10" ht="15" x14ac:dyDescent="0.2">
      <c r="A4839">
        <v>31</v>
      </c>
      <c r="B4839" t="s">
        <v>2084</v>
      </c>
      <c r="C4839" s="312">
        <v>0.91899305555555555</v>
      </c>
      <c r="D4839">
        <v>22</v>
      </c>
      <c r="E4839"/>
      <c r="F4839"/>
      <c r="G4839">
        <v>28</v>
      </c>
      <c r="H4839"/>
      <c r="I4839" t="s">
        <v>1252</v>
      </c>
      <c r="J4839" t="s">
        <v>2138</v>
      </c>
    </row>
    <row r="4840" spans="1:10" ht="15" x14ac:dyDescent="0.2">
      <c r="A4840">
        <v>31</v>
      </c>
      <c r="B4840" t="s">
        <v>2105</v>
      </c>
      <c r="C4840" s="312">
        <v>5.5196759259259265E-2</v>
      </c>
      <c r="D4840">
        <v>18</v>
      </c>
      <c r="E4840"/>
      <c r="F4840"/>
      <c r="G4840"/>
      <c r="H4840"/>
      <c r="I4840"/>
      <c r="J4840"/>
    </row>
    <row r="4841" spans="1:10" ht="15" x14ac:dyDescent="0.2">
      <c r="A4841">
        <v>31</v>
      </c>
      <c r="B4841" t="s">
        <v>2105</v>
      </c>
      <c r="C4841" s="312">
        <v>5.512731481481481E-2</v>
      </c>
      <c r="D4841">
        <v>18</v>
      </c>
      <c r="E4841"/>
      <c r="F4841"/>
      <c r="G4841"/>
      <c r="H4841"/>
      <c r="I4841"/>
      <c r="J4841"/>
    </row>
    <row r="4842" spans="1:10" ht="15" x14ac:dyDescent="0.2">
      <c r="A4842" t="s">
        <v>1249</v>
      </c>
      <c r="B4842" s="84">
        <v>44236</v>
      </c>
      <c r="C4842" s="312">
        <v>0.82037037037037042</v>
      </c>
      <c r="D4842">
        <v>24</v>
      </c>
      <c r="E4842"/>
      <c r="F4842"/>
      <c r="G4842" t="s">
        <v>1814</v>
      </c>
      <c r="H4842"/>
      <c r="I4842"/>
      <c r="J4842"/>
    </row>
    <row r="4843" spans="1:10" ht="15" x14ac:dyDescent="0.2">
      <c r="A4843" t="s">
        <v>1249</v>
      </c>
      <c r="B4843" s="84">
        <v>44264</v>
      </c>
      <c r="C4843" s="312">
        <v>1.7013888888888892E-3</v>
      </c>
      <c r="D4843">
        <v>19</v>
      </c>
      <c r="E4843"/>
      <c r="F4843"/>
      <c r="G4843"/>
      <c r="H4843"/>
      <c r="I4843"/>
      <c r="J4843"/>
    </row>
    <row r="4844" spans="1:10" ht="15" x14ac:dyDescent="0.2">
      <c r="A4844" t="s">
        <v>1249</v>
      </c>
      <c r="B4844" s="84">
        <v>44264</v>
      </c>
      <c r="C4844" s="312">
        <v>0.284212962962963</v>
      </c>
      <c r="D4844">
        <v>11</v>
      </c>
      <c r="E4844"/>
      <c r="F4844"/>
      <c r="G4844" t="s">
        <v>591</v>
      </c>
      <c r="H4844" t="s">
        <v>1298</v>
      </c>
      <c r="I4844"/>
      <c r="J4844"/>
    </row>
    <row r="4845" spans="1:10" ht="15" x14ac:dyDescent="0.2">
      <c r="A4845" t="s">
        <v>1249</v>
      </c>
      <c r="B4845" s="84">
        <v>44356</v>
      </c>
      <c r="C4845" s="312">
        <v>6.4930555555555561E-2</v>
      </c>
      <c r="D4845">
        <v>19</v>
      </c>
      <c r="E4845"/>
      <c r="F4845"/>
      <c r="G4845" t="s">
        <v>591</v>
      </c>
      <c r="H4845" t="s">
        <v>1298</v>
      </c>
      <c r="I4845"/>
      <c r="J4845"/>
    </row>
    <row r="4846" spans="1:10" ht="15" x14ac:dyDescent="0.2">
      <c r="A4846" t="s">
        <v>1249</v>
      </c>
      <c r="B4846" t="s">
        <v>2128</v>
      </c>
      <c r="C4846" s="312">
        <v>0.32065972222222222</v>
      </c>
      <c r="D4846">
        <v>26</v>
      </c>
      <c r="E4846"/>
      <c r="F4846"/>
      <c r="G4846"/>
      <c r="H4846"/>
      <c r="I4846"/>
      <c r="J4846"/>
    </row>
    <row r="4847" spans="1:10" ht="15" x14ac:dyDescent="0.2">
      <c r="A4847" t="s">
        <v>1249</v>
      </c>
      <c r="B4847" t="s">
        <v>2126</v>
      </c>
      <c r="C4847" s="312">
        <v>0.19430555555555554</v>
      </c>
      <c r="D4847">
        <v>15</v>
      </c>
      <c r="E4847"/>
      <c r="F4847"/>
      <c r="G4847"/>
      <c r="H4847" t="s">
        <v>1241</v>
      </c>
      <c r="I4847"/>
      <c r="J4847"/>
    </row>
    <row r="4848" spans="1:10" ht="15" x14ac:dyDescent="0.2">
      <c r="A4848" t="s">
        <v>1249</v>
      </c>
      <c r="B4848" t="s">
        <v>2126</v>
      </c>
      <c r="C4848" s="312">
        <v>0.22184027777777779</v>
      </c>
      <c r="D4848">
        <v>16</v>
      </c>
      <c r="E4848"/>
      <c r="F4848"/>
      <c r="G4848"/>
      <c r="H4848" t="s">
        <v>1241</v>
      </c>
      <c r="I4848"/>
      <c r="J4848"/>
    </row>
    <row r="4849" spans="1:10" ht="15" x14ac:dyDescent="0.2">
      <c r="A4849" t="s">
        <v>1249</v>
      </c>
      <c r="B4849" t="s">
        <v>2126</v>
      </c>
      <c r="C4849" s="312">
        <v>0.27440972222222221</v>
      </c>
      <c r="D4849">
        <v>15</v>
      </c>
      <c r="E4849"/>
      <c r="F4849"/>
      <c r="G4849"/>
      <c r="H4849" t="s">
        <v>1241</v>
      </c>
      <c r="I4849"/>
      <c r="J4849" t="s">
        <v>1414</v>
      </c>
    </row>
    <row r="4850" spans="1:10" ht="15" x14ac:dyDescent="0.2">
      <c r="A4850" t="s">
        <v>1249</v>
      </c>
      <c r="B4850" t="s">
        <v>2126</v>
      </c>
      <c r="C4850" s="312">
        <v>0.28189814814814812</v>
      </c>
      <c r="D4850">
        <v>16</v>
      </c>
      <c r="E4850"/>
      <c r="F4850"/>
      <c r="G4850"/>
      <c r="H4850" t="s">
        <v>1241</v>
      </c>
      <c r="I4850" t="s">
        <v>1252</v>
      </c>
      <c r="J4850"/>
    </row>
    <row r="4851" spans="1:10" ht="15" x14ac:dyDescent="0.2">
      <c r="A4851" t="s">
        <v>1249</v>
      </c>
      <c r="B4851" t="s">
        <v>2126</v>
      </c>
      <c r="C4851" s="312">
        <v>0.88084490740740751</v>
      </c>
      <c r="D4851">
        <v>19</v>
      </c>
      <c r="E4851"/>
      <c r="F4851"/>
      <c r="G4851"/>
      <c r="H4851" t="s">
        <v>1298</v>
      </c>
      <c r="I4851"/>
      <c r="J4851" t="s">
        <v>1414</v>
      </c>
    </row>
    <row r="4852" spans="1:10" ht="15" x14ac:dyDescent="0.2">
      <c r="A4852" t="s">
        <v>1249</v>
      </c>
      <c r="B4852" t="s">
        <v>2126</v>
      </c>
      <c r="C4852" s="312">
        <v>0.88130787037037039</v>
      </c>
      <c r="D4852">
        <v>19</v>
      </c>
      <c r="E4852"/>
      <c r="F4852"/>
      <c r="G4852">
        <v>36</v>
      </c>
      <c r="H4852"/>
      <c r="I4852"/>
      <c r="J4852" t="s">
        <v>1769</v>
      </c>
    </row>
    <row r="4853" spans="1:10" ht="15" x14ac:dyDescent="0.2">
      <c r="A4853" t="s">
        <v>1249</v>
      </c>
      <c r="B4853" t="s">
        <v>2125</v>
      </c>
      <c r="C4853" s="312">
        <v>0.30351851851851852</v>
      </c>
      <c r="D4853">
        <v>17</v>
      </c>
      <c r="E4853"/>
      <c r="F4853"/>
      <c r="G4853"/>
      <c r="H4853"/>
      <c r="I4853"/>
      <c r="J4853"/>
    </row>
    <row r="4854" spans="1:10" ht="15" x14ac:dyDescent="0.2">
      <c r="A4854" t="s">
        <v>1249</v>
      </c>
      <c r="B4854" t="s">
        <v>2130</v>
      </c>
      <c r="C4854" s="312">
        <v>1.7094907407407409E-2</v>
      </c>
      <c r="D4854">
        <v>23</v>
      </c>
      <c r="E4854"/>
      <c r="F4854"/>
      <c r="G4854">
        <v>15</v>
      </c>
      <c r="H4854" t="s">
        <v>1241</v>
      </c>
      <c r="I4854"/>
      <c r="J4854"/>
    </row>
    <row r="4855" spans="1:10" ht="15" x14ac:dyDescent="0.2">
      <c r="A4855" t="s">
        <v>1249</v>
      </c>
      <c r="B4855" t="s">
        <v>2130</v>
      </c>
      <c r="C4855" s="312">
        <v>1.726851851851852E-2</v>
      </c>
      <c r="D4855">
        <v>23</v>
      </c>
      <c r="E4855"/>
      <c r="F4855"/>
      <c r="G4855" t="s">
        <v>1814</v>
      </c>
      <c r="H4855" t="s">
        <v>1241</v>
      </c>
      <c r="I4855" t="s">
        <v>1252</v>
      </c>
      <c r="J4855"/>
    </row>
    <row r="4856" spans="1:10" ht="15" x14ac:dyDescent="0.2">
      <c r="A4856" t="s">
        <v>1249</v>
      </c>
      <c r="B4856" t="s">
        <v>1488</v>
      </c>
      <c r="C4856" s="312">
        <v>0.84829861111111116</v>
      </c>
      <c r="D4856">
        <v>26</v>
      </c>
      <c r="E4856"/>
      <c r="F4856"/>
      <c r="G4856"/>
      <c r="H4856"/>
      <c r="I4856"/>
      <c r="J4856"/>
    </row>
    <row r="4857" spans="1:10" ht="15" x14ac:dyDescent="0.2">
      <c r="A4857" t="s">
        <v>1249</v>
      </c>
      <c r="B4857" t="s">
        <v>1491</v>
      </c>
      <c r="C4857" s="312">
        <v>9.8958333333333329E-3</v>
      </c>
      <c r="D4857">
        <v>20</v>
      </c>
      <c r="E4857"/>
      <c r="F4857"/>
      <c r="G4857"/>
      <c r="H4857"/>
      <c r="I4857"/>
      <c r="J4857"/>
    </row>
    <row r="4858" spans="1:10" ht="15" x14ac:dyDescent="0.2">
      <c r="A4858" t="s">
        <v>1450</v>
      </c>
      <c r="B4858" s="84">
        <v>44236</v>
      </c>
      <c r="C4858" s="312">
        <v>0.24481481481481482</v>
      </c>
      <c r="D4858" s="169">
        <v>18.888888888888889</v>
      </c>
      <c r="E4858"/>
      <c r="F4858"/>
      <c r="G4858">
        <v>14</v>
      </c>
      <c r="H4858"/>
      <c r="I4858"/>
      <c r="J4858"/>
    </row>
    <row r="4859" spans="1:10" ht="15" x14ac:dyDescent="0.2">
      <c r="A4859" t="s">
        <v>1450</v>
      </c>
      <c r="B4859" s="84">
        <v>44325</v>
      </c>
      <c r="C4859" s="312">
        <v>0.25309027777777776</v>
      </c>
      <c r="D4859" s="169">
        <v>18.888888888888889</v>
      </c>
      <c r="E4859"/>
      <c r="F4859"/>
      <c r="G4859"/>
      <c r="H4859"/>
      <c r="I4859"/>
      <c r="J4859"/>
    </row>
    <row r="4860" spans="1:10" ht="15" x14ac:dyDescent="0.2">
      <c r="A4860" t="s">
        <v>1450</v>
      </c>
      <c r="B4860" s="84">
        <v>44325</v>
      </c>
      <c r="C4860" s="312">
        <v>0.25329861111111113</v>
      </c>
      <c r="D4860" s="169">
        <v>18.888888888888889</v>
      </c>
      <c r="E4860"/>
      <c r="F4860"/>
      <c r="G4860" t="s">
        <v>2139</v>
      </c>
      <c r="H4860" t="s">
        <v>1298</v>
      </c>
      <c r="I4860" t="s">
        <v>1252</v>
      </c>
      <c r="J4860" t="s">
        <v>2140</v>
      </c>
    </row>
    <row r="4861" spans="1:10" ht="15" x14ac:dyDescent="0.2">
      <c r="A4861" t="s">
        <v>1450</v>
      </c>
      <c r="B4861" s="84">
        <v>44325</v>
      </c>
      <c r="C4861" s="312">
        <v>0.25567129629629631</v>
      </c>
      <c r="D4861" s="169">
        <v>18.888888888888889</v>
      </c>
      <c r="E4861"/>
      <c r="F4861"/>
      <c r="G4861" t="s">
        <v>591</v>
      </c>
      <c r="H4861" t="s">
        <v>1241</v>
      </c>
      <c r="I4861" t="s">
        <v>1252</v>
      </c>
      <c r="J4861" t="s">
        <v>1414</v>
      </c>
    </row>
    <row r="4862" spans="1:10" ht="15" x14ac:dyDescent="0.2">
      <c r="A4862" t="s">
        <v>1450</v>
      </c>
      <c r="B4862" s="84">
        <v>44325</v>
      </c>
      <c r="C4862" s="312">
        <v>0.25675925925925924</v>
      </c>
      <c r="D4862" s="169">
        <v>18.888888888888889</v>
      </c>
      <c r="E4862"/>
      <c r="F4862"/>
      <c r="G4862" t="s">
        <v>2141</v>
      </c>
      <c r="H4862" t="s">
        <v>1298</v>
      </c>
      <c r="I4862" t="s">
        <v>1252</v>
      </c>
      <c r="J4862" t="s">
        <v>1769</v>
      </c>
    </row>
    <row r="4863" spans="1:10" ht="15" x14ac:dyDescent="0.2">
      <c r="A4863" t="s">
        <v>1450</v>
      </c>
      <c r="B4863" s="84">
        <v>44325</v>
      </c>
      <c r="C4863" s="312">
        <v>0.25684027777777779</v>
      </c>
      <c r="D4863" s="169">
        <v>18.888888888888889</v>
      </c>
      <c r="E4863"/>
      <c r="F4863"/>
      <c r="G4863" t="s">
        <v>2142</v>
      </c>
      <c r="H4863" t="s">
        <v>1241</v>
      </c>
      <c r="I4863" t="s">
        <v>1252</v>
      </c>
      <c r="J4863" t="s">
        <v>1414</v>
      </c>
    </row>
    <row r="4864" spans="1:10" ht="15" x14ac:dyDescent="0.2">
      <c r="A4864" t="s">
        <v>1450</v>
      </c>
      <c r="B4864" s="84">
        <v>44325</v>
      </c>
      <c r="C4864" s="312">
        <v>0.26510416666666664</v>
      </c>
      <c r="D4864" s="169">
        <v>18.888888888888889</v>
      </c>
      <c r="E4864"/>
      <c r="F4864"/>
      <c r="G4864" t="s">
        <v>1835</v>
      </c>
      <c r="H4864" t="s">
        <v>1241</v>
      </c>
      <c r="I4864" t="s">
        <v>1252</v>
      </c>
      <c r="J4864"/>
    </row>
    <row r="4865" spans="1:10" ht="15" x14ac:dyDescent="0.2">
      <c r="A4865" t="s">
        <v>1450</v>
      </c>
      <c r="B4865" s="84">
        <v>44325</v>
      </c>
      <c r="C4865" s="312">
        <v>0.78491898148148154</v>
      </c>
      <c r="D4865" s="169">
        <v>28.888888888888889</v>
      </c>
      <c r="E4865"/>
      <c r="F4865"/>
      <c r="G4865" t="s">
        <v>1827</v>
      </c>
      <c r="H4865"/>
      <c r="I4865"/>
      <c r="J4865"/>
    </row>
    <row r="4866" spans="1:10" ht="15" x14ac:dyDescent="0.2">
      <c r="A4866" t="s">
        <v>1450</v>
      </c>
      <c r="B4866" s="84">
        <v>44386</v>
      </c>
      <c r="C4866" s="312">
        <v>0.14510416666666667</v>
      </c>
      <c r="D4866" s="169">
        <v>20</v>
      </c>
      <c r="E4866"/>
      <c r="F4866"/>
      <c r="G4866" t="s">
        <v>1843</v>
      </c>
      <c r="H4866"/>
      <c r="I4866"/>
      <c r="J4866"/>
    </row>
    <row r="4867" spans="1:10" ht="15" x14ac:dyDescent="0.2">
      <c r="A4867" t="s">
        <v>1450</v>
      </c>
      <c r="B4867" s="84">
        <v>44417</v>
      </c>
      <c r="C4867" s="312">
        <v>0.3414814814814815</v>
      </c>
      <c r="D4867" s="169">
        <v>18.888888888888889</v>
      </c>
      <c r="E4867"/>
      <c r="F4867"/>
      <c r="G4867" t="s">
        <v>591</v>
      </c>
      <c r="H4867"/>
      <c r="I4867"/>
      <c r="J4867"/>
    </row>
    <row r="4868" spans="1:10" ht="15" x14ac:dyDescent="0.2">
      <c r="A4868" t="s">
        <v>1450</v>
      </c>
      <c r="B4868" s="84">
        <v>44509</v>
      </c>
      <c r="C4868" s="312">
        <v>0.26050925925925927</v>
      </c>
      <c r="D4868" s="169">
        <v>12.222222222222221</v>
      </c>
      <c r="E4868"/>
      <c r="F4868"/>
      <c r="G4868" t="s">
        <v>1859</v>
      </c>
      <c r="H4868"/>
      <c r="I4868"/>
      <c r="J4868"/>
    </row>
    <row r="4869" spans="1:10" ht="15" x14ac:dyDescent="0.2">
      <c r="A4869" t="s">
        <v>1450</v>
      </c>
      <c r="B4869" s="84">
        <v>44509</v>
      </c>
      <c r="C4869" s="312">
        <v>0.82104166666666656</v>
      </c>
      <c r="D4869" s="169">
        <v>20</v>
      </c>
      <c r="E4869"/>
      <c r="F4869"/>
      <c r="G4869" t="s">
        <v>591</v>
      </c>
      <c r="H4869" t="s">
        <v>1298</v>
      </c>
      <c r="I4869"/>
      <c r="J4869"/>
    </row>
    <row r="4870" spans="1:10" ht="15" x14ac:dyDescent="0.2">
      <c r="A4870" t="s">
        <v>1450</v>
      </c>
      <c r="B4870" s="84">
        <v>44509</v>
      </c>
      <c r="C4870" s="312">
        <v>0.88276620370370373</v>
      </c>
      <c r="D4870" s="169">
        <v>17.777777777777779</v>
      </c>
      <c r="E4870"/>
      <c r="F4870"/>
      <c r="G4870"/>
      <c r="H4870"/>
      <c r="I4870"/>
      <c r="J4870"/>
    </row>
    <row r="4871" spans="1:10" ht="15" x14ac:dyDescent="0.2">
      <c r="A4871" t="s">
        <v>1450</v>
      </c>
      <c r="B4871" s="84">
        <v>44509</v>
      </c>
      <c r="C4871" s="312">
        <v>0.91526620370370371</v>
      </c>
      <c r="D4871" s="169">
        <v>17.222222222222221</v>
      </c>
      <c r="E4871"/>
      <c r="F4871"/>
      <c r="G4871">
        <v>16</v>
      </c>
      <c r="H4871" t="s">
        <v>1241</v>
      </c>
      <c r="I4871"/>
      <c r="J4871"/>
    </row>
    <row r="4872" spans="1:10" ht="15" x14ac:dyDescent="0.2">
      <c r="A4872" t="s">
        <v>1450</v>
      </c>
      <c r="B4872" s="84">
        <v>44539</v>
      </c>
      <c r="C4872" s="312">
        <v>0.23726851851851852</v>
      </c>
      <c r="D4872" s="169">
        <v>7.2222222222222223</v>
      </c>
      <c r="E4872"/>
      <c r="F4872"/>
      <c r="G4872">
        <v>16</v>
      </c>
      <c r="H4872" t="s">
        <v>1298</v>
      </c>
      <c r="I4872" t="s">
        <v>1528</v>
      </c>
      <c r="J4872"/>
    </row>
    <row r="4873" spans="1:10" ht="15" x14ac:dyDescent="0.2">
      <c r="A4873" t="s">
        <v>1450</v>
      </c>
      <c r="B4873" t="s">
        <v>1470</v>
      </c>
      <c r="C4873" s="312">
        <v>0.31383101851851852</v>
      </c>
      <c r="D4873" s="169">
        <v>22.777777777777779</v>
      </c>
      <c r="E4873"/>
      <c r="F4873"/>
      <c r="G4873"/>
      <c r="H4873"/>
      <c r="I4873"/>
      <c r="J4873"/>
    </row>
    <row r="4874" spans="1:10" ht="15" x14ac:dyDescent="0.2">
      <c r="A4874" t="s">
        <v>1450</v>
      </c>
      <c r="B4874" t="s">
        <v>1470</v>
      </c>
      <c r="C4874" s="312">
        <v>0.86023148148148154</v>
      </c>
      <c r="D4874" s="169">
        <v>23.888888888888889</v>
      </c>
      <c r="E4874"/>
      <c r="F4874"/>
      <c r="G4874" t="s">
        <v>1824</v>
      </c>
      <c r="H4874" t="s">
        <v>1257</v>
      </c>
      <c r="I4874" t="s">
        <v>1928</v>
      </c>
      <c r="J4874" t="s">
        <v>1414</v>
      </c>
    </row>
    <row r="4875" spans="1:10" ht="15" x14ac:dyDescent="0.2">
      <c r="A4875" t="s">
        <v>1450</v>
      </c>
      <c r="B4875" t="s">
        <v>1470</v>
      </c>
      <c r="C4875" s="312">
        <v>0.86296296296296304</v>
      </c>
      <c r="D4875" s="169">
        <v>25</v>
      </c>
      <c r="E4875"/>
      <c r="F4875"/>
      <c r="G4875"/>
      <c r="H4875"/>
      <c r="I4875" t="s">
        <v>1252</v>
      </c>
      <c r="J4875"/>
    </row>
    <row r="4876" spans="1:10" ht="15" x14ac:dyDescent="0.2">
      <c r="A4876" t="s">
        <v>1450</v>
      </c>
      <c r="B4876" t="s">
        <v>1470</v>
      </c>
      <c r="C4876" s="312">
        <v>0.86480324074074078</v>
      </c>
      <c r="D4876" s="169">
        <v>25</v>
      </c>
      <c r="E4876"/>
      <c r="F4876"/>
      <c r="G4876" t="s">
        <v>1824</v>
      </c>
      <c r="H4876" t="s">
        <v>1241</v>
      </c>
      <c r="I4876" t="s">
        <v>1252</v>
      </c>
      <c r="J4876" t="s">
        <v>1414</v>
      </c>
    </row>
    <row r="4877" spans="1:10" ht="15" x14ac:dyDescent="0.2">
      <c r="A4877" t="s">
        <v>1450</v>
      </c>
      <c r="B4877" t="s">
        <v>1470</v>
      </c>
      <c r="C4877" s="312">
        <v>0.86587962962962972</v>
      </c>
      <c r="D4877" s="169">
        <v>25</v>
      </c>
      <c r="E4877"/>
      <c r="F4877"/>
      <c r="G4877" t="s">
        <v>2143</v>
      </c>
      <c r="H4877" t="s">
        <v>1241</v>
      </c>
      <c r="I4877" t="s">
        <v>1252</v>
      </c>
      <c r="J4877" t="s">
        <v>2144</v>
      </c>
    </row>
    <row r="4878" spans="1:10" ht="15" x14ac:dyDescent="0.2">
      <c r="A4878" t="s">
        <v>1450</v>
      </c>
      <c r="B4878" t="s">
        <v>1470</v>
      </c>
      <c r="C4878" s="312">
        <v>0.86655092592592586</v>
      </c>
      <c r="D4878" s="169">
        <v>25</v>
      </c>
      <c r="E4878"/>
      <c r="F4878"/>
      <c r="G4878"/>
      <c r="H4878" t="s">
        <v>1241</v>
      </c>
      <c r="I4878" t="s">
        <v>1252</v>
      </c>
      <c r="J4878"/>
    </row>
    <row r="4879" spans="1:10" ht="15" x14ac:dyDescent="0.2">
      <c r="A4879" t="s">
        <v>1450</v>
      </c>
      <c r="B4879" t="s">
        <v>1470</v>
      </c>
      <c r="C4879" s="312">
        <v>0.86789351851851848</v>
      </c>
      <c r="D4879" s="169">
        <v>25</v>
      </c>
      <c r="E4879"/>
      <c r="F4879"/>
      <c r="G4879" t="s">
        <v>2021</v>
      </c>
      <c r="H4879" t="s">
        <v>2145</v>
      </c>
      <c r="I4879"/>
      <c r="J4879"/>
    </row>
    <row r="4880" spans="1:10" ht="15" x14ac:dyDescent="0.2">
      <c r="A4880" t="s">
        <v>1450</v>
      </c>
      <c r="B4880" t="s">
        <v>1470</v>
      </c>
      <c r="C4880" s="312">
        <v>0.86805555555555547</v>
      </c>
      <c r="D4880" s="169">
        <v>25</v>
      </c>
      <c r="E4880"/>
      <c r="F4880"/>
      <c r="G4880" t="s">
        <v>1843</v>
      </c>
      <c r="H4880" t="s">
        <v>1241</v>
      </c>
      <c r="I4880" t="s">
        <v>1252</v>
      </c>
      <c r="J4880" t="s">
        <v>2146</v>
      </c>
    </row>
    <row r="4881" spans="1:10" ht="15" x14ac:dyDescent="0.2">
      <c r="A4881" t="s">
        <v>1450</v>
      </c>
      <c r="B4881" t="s">
        <v>1467</v>
      </c>
      <c r="C4881" s="312">
        <v>0.96621527777777771</v>
      </c>
      <c r="D4881" s="169">
        <v>18.888888888888889</v>
      </c>
      <c r="E4881"/>
      <c r="F4881"/>
      <c r="G4881">
        <v>16</v>
      </c>
      <c r="H4881"/>
      <c r="I4881" t="s">
        <v>1743</v>
      </c>
      <c r="J4881"/>
    </row>
    <row r="4882" spans="1:10" ht="15" x14ac:dyDescent="0.2">
      <c r="A4882" t="s">
        <v>1450</v>
      </c>
      <c r="B4882" t="s">
        <v>1467</v>
      </c>
      <c r="C4882" s="312">
        <v>0.96677083333333336</v>
      </c>
      <c r="D4882" s="169">
        <v>18.888888888888889</v>
      </c>
      <c r="E4882"/>
      <c r="F4882"/>
      <c r="G4882" t="s">
        <v>1899</v>
      </c>
      <c r="H4882"/>
      <c r="I4882" t="s">
        <v>1252</v>
      </c>
      <c r="J4882" t="s">
        <v>1528</v>
      </c>
    </row>
    <row r="4883" spans="1:10" ht="15" x14ac:dyDescent="0.2">
      <c r="A4883" t="s">
        <v>1450</v>
      </c>
      <c r="B4883" t="s">
        <v>1468</v>
      </c>
      <c r="C4883" s="312">
        <v>0.92797453703703703</v>
      </c>
      <c r="D4883" s="169">
        <v>13.888888888888889</v>
      </c>
      <c r="E4883"/>
      <c r="F4883"/>
      <c r="G4883" t="s">
        <v>591</v>
      </c>
      <c r="H4883"/>
      <c r="I4883" t="s">
        <v>1608</v>
      </c>
      <c r="J4883"/>
    </row>
    <row r="4884" spans="1:10" ht="15" x14ac:dyDescent="0.2">
      <c r="A4884" t="s">
        <v>1450</v>
      </c>
      <c r="B4884" t="s">
        <v>1468</v>
      </c>
      <c r="C4884" s="312">
        <v>0.9853587962962963</v>
      </c>
      <c r="D4884" s="169">
        <v>12.777777777777779</v>
      </c>
      <c r="E4884"/>
      <c r="F4884"/>
      <c r="G4884" t="s">
        <v>1827</v>
      </c>
      <c r="H4884"/>
      <c r="I4884"/>
      <c r="J4884"/>
    </row>
    <row r="4885" spans="1:10" ht="15" x14ac:dyDescent="0.2">
      <c r="A4885" t="s">
        <v>1450</v>
      </c>
      <c r="B4885" t="s">
        <v>1468</v>
      </c>
      <c r="C4885" s="312">
        <v>0.98569444444444443</v>
      </c>
      <c r="D4885" s="169">
        <v>12.777777777777779</v>
      </c>
      <c r="E4885"/>
      <c r="F4885"/>
      <c r="G4885"/>
      <c r="H4885" t="s">
        <v>1241</v>
      </c>
      <c r="I4885" t="s">
        <v>1252</v>
      </c>
      <c r="J4885" t="s">
        <v>1872</v>
      </c>
    </row>
    <row r="4886" spans="1:10" ht="15" x14ac:dyDescent="0.2">
      <c r="A4886" t="s">
        <v>1450</v>
      </c>
      <c r="B4886" t="s">
        <v>1468</v>
      </c>
      <c r="C4886" s="312">
        <v>0.98585648148148142</v>
      </c>
      <c r="D4886" s="169">
        <v>12.777777777777779</v>
      </c>
      <c r="E4886"/>
      <c r="F4886"/>
      <c r="G4886" t="s">
        <v>1843</v>
      </c>
      <c r="H4886" t="s">
        <v>1241</v>
      </c>
      <c r="I4886" t="s">
        <v>1252</v>
      </c>
      <c r="J4886" t="s">
        <v>2147</v>
      </c>
    </row>
    <row r="4887" spans="1:10" ht="15" x14ac:dyDescent="0.2">
      <c r="A4887" t="s">
        <v>1450</v>
      </c>
      <c r="B4887" t="s">
        <v>1468</v>
      </c>
      <c r="C4887" s="312">
        <v>0.99076388888888889</v>
      </c>
      <c r="D4887" s="169">
        <v>12.777777777777779</v>
      </c>
      <c r="E4887"/>
      <c r="F4887"/>
      <c r="G4887"/>
      <c r="H4887"/>
      <c r="I4887" t="s">
        <v>1252</v>
      </c>
      <c r="J4887"/>
    </row>
    <row r="4888" spans="1:10" ht="15" x14ac:dyDescent="0.2">
      <c r="A4888" t="s">
        <v>1450</v>
      </c>
      <c r="B4888" t="s">
        <v>1471</v>
      </c>
      <c r="C4888" s="312">
        <v>0.18119212962962963</v>
      </c>
      <c r="D4888" s="169">
        <v>12.222222222222221</v>
      </c>
      <c r="E4888"/>
      <c r="F4888"/>
      <c r="G4888" t="s">
        <v>2148</v>
      </c>
      <c r="H4888" t="s">
        <v>2149</v>
      </c>
      <c r="I4888"/>
      <c r="J4888" t="s">
        <v>2150</v>
      </c>
    </row>
    <row r="4889" spans="1:10" ht="15" x14ac:dyDescent="0.2">
      <c r="A4889" t="s">
        <v>1450</v>
      </c>
      <c r="B4889" t="s">
        <v>1469</v>
      </c>
      <c r="C4889" s="312">
        <v>0.2977083333333333</v>
      </c>
      <c r="D4889" s="169">
        <v>12.222222222222221</v>
      </c>
      <c r="E4889"/>
      <c r="F4889"/>
      <c r="G4889" t="s">
        <v>591</v>
      </c>
      <c r="H4889"/>
      <c r="I4889"/>
      <c r="J4889"/>
    </row>
    <row r="4890" spans="1:10" ht="15" x14ac:dyDescent="0.2">
      <c r="A4890">
        <v>10</v>
      </c>
      <c r="B4890" s="84">
        <v>44264</v>
      </c>
      <c r="C4890" s="312">
        <v>0.18050925925925929</v>
      </c>
      <c r="D4890">
        <v>12</v>
      </c>
      <c r="E4890"/>
      <c r="F4890"/>
      <c r="G4890"/>
      <c r="H4890"/>
      <c r="I4890" t="s">
        <v>1414</v>
      </c>
      <c r="J4890"/>
    </row>
    <row r="4891" spans="1:10" ht="15" x14ac:dyDescent="0.2">
      <c r="A4891">
        <v>10</v>
      </c>
      <c r="B4891" s="84">
        <v>44356</v>
      </c>
      <c r="C4891" s="312">
        <v>0.23769675925925926</v>
      </c>
      <c r="D4891">
        <v>18</v>
      </c>
      <c r="E4891"/>
      <c r="F4891"/>
      <c r="G4891" t="s">
        <v>1859</v>
      </c>
      <c r="H4891"/>
      <c r="I4891"/>
      <c r="J4891"/>
    </row>
    <row r="4892" spans="1:10" ht="15" x14ac:dyDescent="0.2">
      <c r="A4892">
        <v>10</v>
      </c>
      <c r="B4892" s="84">
        <v>44417</v>
      </c>
      <c r="C4892" s="312">
        <v>0.92849537037037033</v>
      </c>
      <c r="D4892">
        <v>16</v>
      </c>
      <c r="E4892"/>
      <c r="F4892"/>
      <c r="G4892"/>
      <c r="H4892"/>
      <c r="I4892"/>
      <c r="J4892"/>
    </row>
    <row r="4893" spans="1:10" ht="15" x14ac:dyDescent="0.2">
      <c r="A4893">
        <v>10</v>
      </c>
      <c r="B4893" s="84">
        <v>44478</v>
      </c>
      <c r="C4893" s="312">
        <v>0.18243055555555554</v>
      </c>
      <c r="D4893">
        <v>15</v>
      </c>
      <c r="E4893"/>
      <c r="F4893"/>
      <c r="G4893"/>
      <c r="H4893"/>
      <c r="I4893" t="s">
        <v>1414</v>
      </c>
      <c r="J4893"/>
    </row>
    <row r="4894" spans="1:10" ht="15" x14ac:dyDescent="0.2">
      <c r="A4894">
        <v>10</v>
      </c>
      <c r="B4894" s="84">
        <v>44478</v>
      </c>
      <c r="C4894" s="312">
        <v>0.24223379629629629</v>
      </c>
      <c r="D4894">
        <v>15</v>
      </c>
      <c r="E4894"/>
      <c r="F4894"/>
      <c r="G4894" t="s">
        <v>1827</v>
      </c>
      <c r="H4894"/>
      <c r="I4894"/>
      <c r="J4894"/>
    </row>
    <row r="4895" spans="1:10" ht="15" x14ac:dyDescent="0.2">
      <c r="A4895">
        <v>10</v>
      </c>
      <c r="B4895" s="84">
        <v>44509</v>
      </c>
      <c r="C4895" s="312">
        <v>0.12504629629629629</v>
      </c>
      <c r="D4895">
        <v>12</v>
      </c>
      <c r="E4895">
        <v>1</v>
      </c>
      <c r="F4895" t="s">
        <v>30</v>
      </c>
      <c r="G4895">
        <v>16</v>
      </c>
      <c r="H4895"/>
      <c r="I4895"/>
      <c r="J4895"/>
    </row>
    <row r="4896" spans="1:10" ht="15" x14ac:dyDescent="0.2">
      <c r="A4896">
        <v>10</v>
      </c>
      <c r="B4896" s="84">
        <v>44539</v>
      </c>
      <c r="C4896" s="312">
        <v>0.27863425925925928</v>
      </c>
      <c r="D4896">
        <v>7</v>
      </c>
      <c r="E4896"/>
      <c r="F4896"/>
      <c r="G4896"/>
      <c r="H4896"/>
      <c r="I4896"/>
      <c r="J4896"/>
    </row>
    <row r="4897" spans="1:10" ht="15" x14ac:dyDescent="0.2">
      <c r="A4897">
        <v>10</v>
      </c>
      <c r="B4897" t="s">
        <v>1476</v>
      </c>
      <c r="C4897" s="312">
        <v>0.19271990740740741</v>
      </c>
      <c r="D4897">
        <v>8</v>
      </c>
      <c r="E4897"/>
      <c r="F4897"/>
      <c r="G4897">
        <v>16</v>
      </c>
      <c r="H4897"/>
      <c r="I4897"/>
      <c r="J4897"/>
    </row>
    <row r="4898" spans="1:10" ht="15" x14ac:dyDescent="0.2">
      <c r="A4898">
        <v>10</v>
      </c>
      <c r="B4898" t="s">
        <v>1466</v>
      </c>
      <c r="C4898" s="312">
        <v>0.14298611111111112</v>
      </c>
      <c r="D4898">
        <v>14</v>
      </c>
      <c r="E4898">
        <v>1</v>
      </c>
      <c r="F4898"/>
      <c r="G4898"/>
      <c r="H4898"/>
      <c r="I4898"/>
      <c r="J4898"/>
    </row>
    <row r="4899" spans="1:10" ht="15" x14ac:dyDescent="0.2">
      <c r="A4899">
        <v>10</v>
      </c>
      <c r="B4899" t="s">
        <v>1466</v>
      </c>
      <c r="C4899" s="312">
        <v>0.14379629629629628</v>
      </c>
      <c r="D4899">
        <v>14</v>
      </c>
      <c r="E4899"/>
      <c r="F4899"/>
      <c r="G4899"/>
      <c r="H4899"/>
      <c r="I4899" t="s">
        <v>1252</v>
      </c>
      <c r="J4899"/>
    </row>
    <row r="4900" spans="1:10" ht="15" x14ac:dyDescent="0.2">
      <c r="A4900">
        <v>10</v>
      </c>
      <c r="B4900" t="s">
        <v>1470</v>
      </c>
      <c r="C4900" s="312">
        <v>6.324074074074075E-2</v>
      </c>
      <c r="D4900">
        <v>23</v>
      </c>
      <c r="E4900"/>
      <c r="F4900"/>
      <c r="G4900" t="s">
        <v>1823</v>
      </c>
      <c r="H4900"/>
      <c r="I4900"/>
      <c r="J4900"/>
    </row>
    <row r="4901" spans="1:10" ht="15" x14ac:dyDescent="0.2">
      <c r="A4901">
        <v>10</v>
      </c>
      <c r="B4901" t="s">
        <v>1470</v>
      </c>
      <c r="C4901" s="312">
        <v>0.18793981481481481</v>
      </c>
      <c r="D4901">
        <v>22</v>
      </c>
      <c r="E4901"/>
      <c r="F4901"/>
      <c r="G4901" t="s">
        <v>1859</v>
      </c>
      <c r="H4901"/>
      <c r="I4901"/>
      <c r="J4901"/>
    </row>
    <row r="4902" spans="1:10" ht="15" x14ac:dyDescent="0.2">
      <c r="A4902">
        <v>10</v>
      </c>
      <c r="B4902" t="s">
        <v>1470</v>
      </c>
      <c r="C4902" s="312">
        <v>0.18806712962962965</v>
      </c>
      <c r="D4902">
        <v>22</v>
      </c>
      <c r="E4902"/>
      <c r="F4902"/>
      <c r="G4902"/>
      <c r="H4902"/>
      <c r="I4902" t="s">
        <v>1252</v>
      </c>
      <c r="J4902"/>
    </row>
    <row r="4903" spans="1:10" ht="15" x14ac:dyDescent="0.2">
      <c r="A4903">
        <v>10</v>
      </c>
      <c r="B4903" t="s">
        <v>1470</v>
      </c>
      <c r="C4903" s="312">
        <v>0.24943287037037035</v>
      </c>
      <c r="D4903">
        <v>20</v>
      </c>
      <c r="E4903"/>
      <c r="F4903"/>
      <c r="G4903">
        <v>24</v>
      </c>
      <c r="H4903"/>
      <c r="I4903" t="s">
        <v>1156</v>
      </c>
      <c r="J4903"/>
    </row>
    <row r="4904" spans="1:10" ht="15" x14ac:dyDescent="0.2">
      <c r="A4904">
        <v>10</v>
      </c>
      <c r="B4904" t="s">
        <v>1470</v>
      </c>
      <c r="C4904" s="312">
        <v>0.25002314814814813</v>
      </c>
      <c r="D4904">
        <v>21</v>
      </c>
      <c r="E4904"/>
      <c r="F4904"/>
      <c r="G4904" t="s">
        <v>1824</v>
      </c>
      <c r="H4904"/>
      <c r="I4904"/>
      <c r="J4904"/>
    </row>
    <row r="4905" spans="1:10" ht="15" x14ac:dyDescent="0.2">
      <c r="A4905">
        <v>10</v>
      </c>
      <c r="B4905" t="s">
        <v>1470</v>
      </c>
      <c r="C4905" s="312">
        <v>0.77208333333333334</v>
      </c>
      <c r="D4905">
        <v>25</v>
      </c>
      <c r="E4905"/>
      <c r="F4905"/>
      <c r="G4905"/>
      <c r="H4905"/>
      <c r="I4905"/>
      <c r="J4905"/>
    </row>
    <row r="4906" spans="1:10" ht="15" x14ac:dyDescent="0.2">
      <c r="A4906">
        <v>10</v>
      </c>
      <c r="B4906" t="s">
        <v>1470</v>
      </c>
      <c r="C4906" s="312">
        <v>0.95659722222222221</v>
      </c>
      <c r="D4906">
        <v>21</v>
      </c>
      <c r="E4906"/>
      <c r="F4906"/>
      <c r="G4906" t="s">
        <v>1859</v>
      </c>
      <c r="H4906"/>
      <c r="I4906"/>
      <c r="J4906"/>
    </row>
    <row r="4907" spans="1:10" ht="15" x14ac:dyDescent="0.2">
      <c r="A4907">
        <v>10</v>
      </c>
      <c r="B4907" t="s">
        <v>1468</v>
      </c>
      <c r="C4907" s="312">
        <v>9.9525462962962954E-2</v>
      </c>
      <c r="D4907">
        <v>16</v>
      </c>
      <c r="E4907"/>
      <c r="F4907"/>
      <c r="G4907"/>
      <c r="H4907"/>
      <c r="I4907"/>
      <c r="J4907"/>
    </row>
    <row r="4908" spans="1:10" ht="15" x14ac:dyDescent="0.2">
      <c r="A4908">
        <v>10</v>
      </c>
      <c r="B4908" t="s">
        <v>1468</v>
      </c>
      <c r="C4908" s="312">
        <v>0.10045138888888888</v>
      </c>
      <c r="D4908">
        <v>16</v>
      </c>
      <c r="E4908"/>
      <c r="F4908"/>
      <c r="G4908"/>
      <c r="H4908"/>
      <c r="I4908" t="s">
        <v>1252</v>
      </c>
      <c r="J4908" t="s">
        <v>1414</v>
      </c>
    </row>
    <row r="4909" spans="1:10" ht="15" x14ac:dyDescent="0.2">
      <c r="A4909">
        <v>10</v>
      </c>
      <c r="B4909" t="s">
        <v>1468</v>
      </c>
      <c r="C4909" s="312">
        <v>0.10071759259259259</v>
      </c>
      <c r="D4909">
        <v>16</v>
      </c>
      <c r="E4909"/>
      <c r="F4909"/>
      <c r="G4909" t="s">
        <v>1823</v>
      </c>
      <c r="H4909" t="s">
        <v>1241</v>
      </c>
      <c r="I4909" t="s">
        <v>1252</v>
      </c>
      <c r="J4909" t="s">
        <v>1414</v>
      </c>
    </row>
    <row r="4910" spans="1:10" ht="15" x14ac:dyDescent="0.2">
      <c r="A4910">
        <v>10</v>
      </c>
      <c r="B4910" t="s">
        <v>1468</v>
      </c>
      <c r="C4910" s="312">
        <v>0.1013888888888889</v>
      </c>
      <c r="D4910">
        <v>16</v>
      </c>
      <c r="E4910"/>
      <c r="F4910"/>
      <c r="G4910" t="s">
        <v>1823</v>
      </c>
      <c r="H4910"/>
      <c r="I4910" t="s">
        <v>1297</v>
      </c>
      <c r="J4910"/>
    </row>
    <row r="4911" spans="1:10" ht="15" x14ac:dyDescent="0.2">
      <c r="A4911">
        <v>10</v>
      </c>
      <c r="B4911" t="s">
        <v>1468</v>
      </c>
      <c r="C4911" s="312">
        <v>0.8158333333333333</v>
      </c>
      <c r="D4911">
        <v>15</v>
      </c>
      <c r="E4911"/>
      <c r="F4911"/>
      <c r="G4911" t="s">
        <v>1859</v>
      </c>
      <c r="H4911"/>
      <c r="I4911"/>
      <c r="J4911"/>
    </row>
    <row r="4912" spans="1:10" ht="15" x14ac:dyDescent="0.2">
      <c r="A4912">
        <v>10</v>
      </c>
      <c r="B4912" t="s">
        <v>1471</v>
      </c>
      <c r="C4912" s="312">
        <v>0.96193287037037034</v>
      </c>
      <c r="D4912">
        <v>18</v>
      </c>
      <c r="E4912"/>
      <c r="F4912"/>
      <c r="G4912"/>
      <c r="H4912"/>
      <c r="I4912"/>
      <c r="J4912"/>
    </row>
    <row r="4913" spans="1:10" ht="15" x14ac:dyDescent="0.2">
      <c r="A4913">
        <v>10</v>
      </c>
      <c r="B4913" t="s">
        <v>1477</v>
      </c>
      <c r="C4913" s="312">
        <v>0.11321759259259261</v>
      </c>
      <c r="D4913">
        <v>16</v>
      </c>
      <c r="E4913"/>
      <c r="F4913"/>
      <c r="G4913" t="s">
        <v>1824</v>
      </c>
      <c r="H4913"/>
      <c r="I4913"/>
      <c r="J4913"/>
    </row>
    <row r="4914" spans="1:10" ht="15" x14ac:dyDescent="0.2">
      <c r="A4914">
        <v>10</v>
      </c>
      <c r="B4914" t="s">
        <v>1477</v>
      </c>
      <c r="C4914" s="312">
        <v>0.11350694444444444</v>
      </c>
      <c r="D4914">
        <v>16</v>
      </c>
      <c r="E4914"/>
      <c r="F4914"/>
      <c r="G4914"/>
      <c r="H4914"/>
      <c r="I4914" t="s">
        <v>1252</v>
      </c>
      <c r="J4914"/>
    </row>
    <row r="4915" spans="1:10" ht="15" x14ac:dyDescent="0.2">
      <c r="A4915">
        <v>10</v>
      </c>
      <c r="B4915" t="s">
        <v>1477</v>
      </c>
      <c r="C4915" s="312">
        <v>0.14070601851851852</v>
      </c>
      <c r="D4915">
        <v>15</v>
      </c>
      <c r="E4915"/>
      <c r="F4915"/>
      <c r="G4915"/>
      <c r="H4915"/>
      <c r="I4915" t="s">
        <v>2151</v>
      </c>
      <c r="J4915"/>
    </row>
    <row r="4916" spans="1:10" ht="15" x14ac:dyDescent="0.2">
      <c r="A4916">
        <v>10</v>
      </c>
      <c r="B4916" t="s">
        <v>1477</v>
      </c>
      <c r="C4916" s="312">
        <v>0.14100694444444445</v>
      </c>
      <c r="D4916">
        <v>15</v>
      </c>
      <c r="E4916"/>
      <c r="F4916"/>
      <c r="G4916" t="s">
        <v>1823</v>
      </c>
      <c r="H4916"/>
      <c r="I4916" t="s">
        <v>1252</v>
      </c>
      <c r="J4916" t="s">
        <v>1414</v>
      </c>
    </row>
    <row r="4917" spans="1:10" ht="15" x14ac:dyDescent="0.2">
      <c r="A4917">
        <v>10</v>
      </c>
      <c r="B4917" t="s">
        <v>1477</v>
      </c>
      <c r="C4917" s="312">
        <v>0.1416435185185185</v>
      </c>
      <c r="D4917">
        <v>15</v>
      </c>
      <c r="E4917"/>
      <c r="F4917"/>
      <c r="G4917" t="s">
        <v>2152</v>
      </c>
      <c r="H4917"/>
      <c r="I4917" t="s">
        <v>1252</v>
      </c>
      <c r="J4917" t="s">
        <v>1414</v>
      </c>
    </row>
    <row r="4918" spans="1:10" ht="15" x14ac:dyDescent="0.2">
      <c r="A4918">
        <v>10</v>
      </c>
      <c r="B4918" t="s">
        <v>1477</v>
      </c>
      <c r="C4918" s="312">
        <v>0.1419212962962963</v>
      </c>
      <c r="D4918">
        <v>15</v>
      </c>
      <c r="E4918"/>
      <c r="F4918"/>
      <c r="G4918"/>
      <c r="H4918"/>
      <c r="I4918" t="s">
        <v>1252</v>
      </c>
      <c r="J4918"/>
    </row>
    <row r="4919" spans="1:10" ht="15" x14ac:dyDescent="0.2">
      <c r="A4919">
        <v>10</v>
      </c>
      <c r="B4919" t="s">
        <v>1477</v>
      </c>
      <c r="C4919" s="312">
        <v>0.14215277777777777</v>
      </c>
      <c r="D4919">
        <v>15</v>
      </c>
      <c r="E4919"/>
      <c r="F4919"/>
      <c r="G4919" t="s">
        <v>1824</v>
      </c>
      <c r="H4919"/>
      <c r="I4919" t="s">
        <v>1252</v>
      </c>
      <c r="J4919"/>
    </row>
    <row r="4920" spans="1:10" ht="15" x14ac:dyDescent="0.2">
      <c r="A4920">
        <v>10</v>
      </c>
      <c r="B4920" t="s">
        <v>1477</v>
      </c>
      <c r="C4920" s="312">
        <v>0.14736111111111111</v>
      </c>
      <c r="D4920">
        <v>15</v>
      </c>
      <c r="E4920"/>
      <c r="F4920"/>
      <c r="G4920" t="s">
        <v>1823</v>
      </c>
      <c r="H4920"/>
      <c r="I4920" t="s">
        <v>1252</v>
      </c>
      <c r="J4920"/>
    </row>
    <row r="4921" spans="1:10" ht="15" x14ac:dyDescent="0.2">
      <c r="A4921">
        <v>10</v>
      </c>
      <c r="B4921" t="s">
        <v>1477</v>
      </c>
      <c r="C4921" s="312">
        <v>0.23245370370370369</v>
      </c>
      <c r="D4921">
        <v>14</v>
      </c>
      <c r="E4921"/>
      <c r="F4921"/>
      <c r="G4921"/>
      <c r="H4921"/>
      <c r="I4921"/>
      <c r="J4921"/>
    </row>
    <row r="4922" spans="1:10" ht="15" x14ac:dyDescent="0.2">
      <c r="A4922">
        <v>10</v>
      </c>
      <c r="B4922" t="s">
        <v>1473</v>
      </c>
      <c r="C4922" s="312">
        <v>3.1817129629629633E-2</v>
      </c>
      <c r="D4922">
        <v>22</v>
      </c>
      <c r="E4922"/>
      <c r="F4922"/>
      <c r="G4922"/>
      <c r="H4922"/>
      <c r="I4922"/>
      <c r="J4922"/>
    </row>
    <row r="4923" spans="1:10" ht="15" x14ac:dyDescent="0.2">
      <c r="A4923">
        <v>10</v>
      </c>
      <c r="B4923" t="s">
        <v>1485</v>
      </c>
      <c r="C4923" s="312">
        <v>7.7777777777777767E-3</v>
      </c>
      <c r="D4923">
        <v>21</v>
      </c>
      <c r="E4923"/>
      <c r="F4923"/>
      <c r="G4923" t="s">
        <v>1843</v>
      </c>
      <c r="H4923"/>
      <c r="I4923"/>
      <c r="J4923"/>
    </row>
    <row r="4924" spans="1:10" ht="15" x14ac:dyDescent="0.2">
      <c r="A4924">
        <v>10</v>
      </c>
      <c r="B4924" t="s">
        <v>1485</v>
      </c>
      <c r="C4924" s="312">
        <v>6.2743055555555552E-2</v>
      </c>
      <c r="D4924">
        <v>19</v>
      </c>
      <c r="E4924"/>
      <c r="F4924"/>
      <c r="G4924"/>
      <c r="H4924"/>
      <c r="I4924"/>
      <c r="J4924"/>
    </row>
    <row r="4925" spans="1:10" ht="15" x14ac:dyDescent="0.2">
      <c r="A4925">
        <v>10</v>
      </c>
      <c r="B4925" t="s">
        <v>1485</v>
      </c>
      <c r="C4925" s="312">
        <v>0.32263888888888886</v>
      </c>
      <c r="D4925">
        <v>20</v>
      </c>
      <c r="E4925"/>
      <c r="F4925"/>
      <c r="G4925"/>
      <c r="H4925"/>
      <c r="I4925" t="s">
        <v>1594</v>
      </c>
      <c r="J4925"/>
    </row>
    <row r="4926" spans="1:10" ht="15" x14ac:dyDescent="0.2">
      <c r="A4926" t="s">
        <v>1599</v>
      </c>
      <c r="B4926" t="s">
        <v>1471</v>
      </c>
      <c r="C4926" s="312">
        <v>0.87929398148148152</v>
      </c>
      <c r="D4926" s="169">
        <v>22.222222222222221</v>
      </c>
      <c r="E4926"/>
      <c r="F4926"/>
      <c r="G4926"/>
      <c r="H4926"/>
      <c r="I4926" t="s">
        <v>1818</v>
      </c>
      <c r="J4926"/>
    </row>
    <row r="4927" spans="1:10" ht="15" x14ac:dyDescent="0.2">
      <c r="A4927" t="s">
        <v>1599</v>
      </c>
      <c r="B4927" t="s">
        <v>1471</v>
      </c>
      <c r="C4927" s="312">
        <v>0.87944444444444436</v>
      </c>
      <c r="D4927" s="169">
        <v>22.222222222222221</v>
      </c>
      <c r="E4927"/>
      <c r="F4927"/>
      <c r="G4927"/>
      <c r="H4927"/>
      <c r="I4927" t="s">
        <v>1252</v>
      </c>
      <c r="J4927"/>
    </row>
    <row r="4928" spans="1:10" ht="15" x14ac:dyDescent="0.2">
      <c r="A4928" t="s">
        <v>1599</v>
      </c>
      <c r="B4928" t="s">
        <v>1471</v>
      </c>
      <c r="C4928" s="312">
        <v>0.8794791666666667</v>
      </c>
      <c r="D4928" s="169">
        <v>22.222222222222221</v>
      </c>
      <c r="E4928"/>
      <c r="F4928"/>
      <c r="G4928">
        <v>26</v>
      </c>
      <c r="H4928"/>
      <c r="I4928" t="s">
        <v>1252</v>
      </c>
      <c r="J4928"/>
    </row>
    <row r="4929" spans="1:10" ht="15" x14ac:dyDescent="0.2">
      <c r="A4929" t="s">
        <v>1599</v>
      </c>
      <c r="B4929" t="s">
        <v>1471</v>
      </c>
      <c r="C4929" s="312">
        <v>0.87951388888888893</v>
      </c>
      <c r="D4929" s="169">
        <v>22.222222222222221</v>
      </c>
      <c r="E4929"/>
      <c r="F4929"/>
      <c r="G4929"/>
      <c r="H4929"/>
      <c r="I4929" t="s">
        <v>1252</v>
      </c>
      <c r="J4929" t="s">
        <v>1414</v>
      </c>
    </row>
    <row r="4930" spans="1:10" ht="15" x14ac:dyDescent="0.2">
      <c r="A4930" t="s">
        <v>1599</v>
      </c>
      <c r="B4930" t="s">
        <v>1471</v>
      </c>
      <c r="C4930" s="312">
        <v>0.8796180555555555</v>
      </c>
      <c r="D4930" s="169">
        <v>22.222222222222221</v>
      </c>
      <c r="E4930"/>
      <c r="F4930"/>
      <c r="G4930"/>
      <c r="H4930"/>
      <c r="I4930" t="s">
        <v>1252</v>
      </c>
      <c r="J4930"/>
    </row>
    <row r="4931" spans="1:10" ht="15" x14ac:dyDescent="0.2">
      <c r="A4931" t="s">
        <v>1599</v>
      </c>
      <c r="B4931" t="s">
        <v>1472</v>
      </c>
      <c r="C4931" s="312">
        <v>0.19879629629629628</v>
      </c>
      <c r="D4931" s="169">
        <v>13.888888888888889</v>
      </c>
      <c r="E4931"/>
      <c r="F4931"/>
      <c r="G4931"/>
      <c r="H4931"/>
      <c r="I4931"/>
      <c r="J4931"/>
    </row>
    <row r="4932" spans="1:10" ht="15" x14ac:dyDescent="0.2">
      <c r="A4932">
        <v>1</v>
      </c>
      <c r="B4932" t="s">
        <v>1587</v>
      </c>
      <c r="C4932" s="312">
        <v>0.94575231481481481</v>
      </c>
      <c r="D4932">
        <v>26</v>
      </c>
      <c r="E4932"/>
      <c r="F4932"/>
      <c r="G4932"/>
      <c r="H4932"/>
      <c r="I4932"/>
      <c r="J4932"/>
    </row>
    <row r="4933" spans="1:10" ht="15" x14ac:dyDescent="0.2">
      <c r="A4933">
        <v>1</v>
      </c>
      <c r="B4933" s="84">
        <v>44206</v>
      </c>
      <c r="C4933" s="312">
        <v>0.8631712962962963</v>
      </c>
      <c r="D4933">
        <v>26</v>
      </c>
      <c r="E4933"/>
      <c r="F4933"/>
      <c r="G4933">
        <v>26</v>
      </c>
      <c r="H4933"/>
      <c r="I4933"/>
      <c r="J4933"/>
    </row>
    <row r="4934" spans="1:10" ht="15" x14ac:dyDescent="0.2">
      <c r="A4934">
        <v>1</v>
      </c>
      <c r="B4934" s="84">
        <v>44265</v>
      </c>
      <c r="C4934" s="312">
        <v>4.0555555555555553E-2</v>
      </c>
      <c r="D4934">
        <v>24</v>
      </c>
      <c r="E4934"/>
      <c r="F4934"/>
      <c r="G4934">
        <v>30</v>
      </c>
      <c r="H4934"/>
      <c r="I4934"/>
      <c r="J4934"/>
    </row>
    <row r="4935" spans="1:10" ht="15" x14ac:dyDescent="0.2">
      <c r="A4935">
        <v>1</v>
      </c>
      <c r="B4935" s="84">
        <v>44296</v>
      </c>
      <c r="C4935" s="312">
        <v>2.162037037037037E-2</v>
      </c>
      <c r="D4935">
        <v>21</v>
      </c>
      <c r="E4935"/>
      <c r="F4935"/>
      <c r="G4935"/>
      <c r="H4935"/>
      <c r="I4935"/>
      <c r="J4935"/>
    </row>
    <row r="4936" spans="1:10" ht="15" x14ac:dyDescent="0.2">
      <c r="A4936">
        <v>1</v>
      </c>
      <c r="B4936" s="84">
        <v>44326</v>
      </c>
      <c r="C4936" s="312">
        <v>0.81182870370370364</v>
      </c>
      <c r="D4936">
        <v>24</v>
      </c>
      <c r="E4936"/>
      <c r="F4936"/>
      <c r="G4936"/>
      <c r="H4936"/>
      <c r="I4936" t="s">
        <v>1743</v>
      </c>
      <c r="J4936"/>
    </row>
    <row r="4937" spans="1:10" ht="15" x14ac:dyDescent="0.2">
      <c r="A4937">
        <v>1</v>
      </c>
      <c r="B4937" s="84">
        <v>44326</v>
      </c>
      <c r="C4937" s="312">
        <v>0.81233796296296301</v>
      </c>
      <c r="D4937">
        <v>24</v>
      </c>
      <c r="E4937"/>
      <c r="F4937"/>
      <c r="G4937"/>
      <c r="H4937"/>
      <c r="I4937" t="s">
        <v>1252</v>
      </c>
      <c r="J4937"/>
    </row>
    <row r="4938" spans="1:10" ht="15" x14ac:dyDescent="0.2">
      <c r="A4938">
        <v>1</v>
      </c>
      <c r="B4938" s="84">
        <v>44357</v>
      </c>
      <c r="C4938" s="312">
        <v>0.86964120370370368</v>
      </c>
      <c r="D4938">
        <v>26</v>
      </c>
      <c r="E4938"/>
      <c r="F4938"/>
      <c r="G4938"/>
      <c r="H4938"/>
      <c r="I4938"/>
      <c r="J4938"/>
    </row>
    <row r="4939" spans="1:10" ht="15" x14ac:dyDescent="0.2">
      <c r="A4939">
        <v>1</v>
      </c>
      <c r="B4939" s="84">
        <v>44479</v>
      </c>
      <c r="C4939" s="312">
        <v>0.95903935185185185</v>
      </c>
      <c r="D4939">
        <v>19</v>
      </c>
      <c r="E4939"/>
      <c r="F4939"/>
      <c r="G4939" t="s">
        <v>591</v>
      </c>
      <c r="H4939"/>
      <c r="I4939"/>
      <c r="J4939"/>
    </row>
    <row r="4940" spans="1:10" ht="15" x14ac:dyDescent="0.2">
      <c r="A4940">
        <v>1</v>
      </c>
      <c r="B4940" s="84">
        <v>44510</v>
      </c>
      <c r="C4940" s="312">
        <v>0.20765046296296297</v>
      </c>
      <c r="D4940">
        <v>18</v>
      </c>
      <c r="E4940"/>
      <c r="F4940"/>
      <c r="G4940"/>
      <c r="H4940"/>
      <c r="I4940"/>
      <c r="J4940"/>
    </row>
    <row r="4941" spans="1:10" ht="15" x14ac:dyDescent="0.2">
      <c r="A4941">
        <v>1</v>
      </c>
      <c r="B4941" t="s">
        <v>1573</v>
      </c>
      <c r="C4941" s="312">
        <v>0.82645833333333341</v>
      </c>
      <c r="D4941">
        <v>29</v>
      </c>
      <c r="E4941"/>
      <c r="F4941"/>
      <c r="G4941"/>
      <c r="H4941"/>
      <c r="I4941"/>
      <c r="J4941"/>
    </row>
    <row r="4942" spans="1:10" ht="15" x14ac:dyDescent="0.2">
      <c r="A4942">
        <v>1</v>
      </c>
      <c r="B4942" t="s">
        <v>1573</v>
      </c>
      <c r="C4942" s="312">
        <v>0.90708333333333335</v>
      </c>
      <c r="D4942">
        <v>29</v>
      </c>
      <c r="E4942"/>
      <c r="F4942"/>
      <c r="G4942"/>
      <c r="H4942"/>
      <c r="I4942"/>
      <c r="J4942"/>
    </row>
    <row r="4943" spans="1:10" ht="15" x14ac:dyDescent="0.2">
      <c r="A4943">
        <v>1</v>
      </c>
      <c r="B4943" t="s">
        <v>1518</v>
      </c>
      <c r="C4943" s="312">
        <v>0.84923611111111119</v>
      </c>
      <c r="D4943">
        <v>19</v>
      </c>
      <c r="E4943"/>
      <c r="F4943"/>
      <c r="G4943"/>
      <c r="H4943"/>
      <c r="I4943"/>
      <c r="J4943"/>
    </row>
    <row r="4944" spans="1:10" ht="15" x14ac:dyDescent="0.2">
      <c r="A4944">
        <v>1</v>
      </c>
      <c r="B4944" t="s">
        <v>1520</v>
      </c>
      <c r="C4944" s="312">
        <v>0.9256712962962963</v>
      </c>
      <c r="D4944">
        <v>17</v>
      </c>
      <c r="E4944"/>
      <c r="F4944"/>
      <c r="G4944"/>
      <c r="H4944"/>
      <c r="I4944"/>
      <c r="J4944"/>
    </row>
    <row r="4945" spans="1:10" ht="15" x14ac:dyDescent="0.2">
      <c r="A4945">
        <v>1</v>
      </c>
      <c r="B4945" t="s">
        <v>1579</v>
      </c>
      <c r="C4945" s="312">
        <v>0.93526620370370372</v>
      </c>
      <c r="D4945">
        <v>29</v>
      </c>
      <c r="E4945"/>
      <c r="F4945"/>
      <c r="G4945"/>
      <c r="H4945"/>
      <c r="I4945"/>
      <c r="J4945"/>
    </row>
    <row r="4946" spans="1:10" ht="15" x14ac:dyDescent="0.2">
      <c r="A4946">
        <v>1</v>
      </c>
      <c r="B4946" t="s">
        <v>1550</v>
      </c>
      <c r="C4946" s="312">
        <v>5.5150462962962964E-2</v>
      </c>
      <c r="D4946">
        <v>22</v>
      </c>
      <c r="E4946"/>
      <c r="F4946"/>
      <c r="G4946"/>
      <c r="H4946"/>
      <c r="I4946"/>
      <c r="J4946"/>
    </row>
    <row r="4947" spans="1:10" ht="15" x14ac:dyDescent="0.2">
      <c r="A4947">
        <v>1</v>
      </c>
      <c r="B4947" t="s">
        <v>1626</v>
      </c>
      <c r="C4947" s="312">
        <v>0.10167824074074074</v>
      </c>
      <c r="D4947">
        <v>20</v>
      </c>
      <c r="E4947"/>
      <c r="F4947"/>
      <c r="G4947"/>
      <c r="H4947"/>
      <c r="I4947"/>
      <c r="J4947"/>
    </row>
    <row r="4948" spans="1:10" ht="15" x14ac:dyDescent="0.2">
      <c r="A4948">
        <v>1</v>
      </c>
      <c r="B4948" t="s">
        <v>1626</v>
      </c>
      <c r="C4948" s="312">
        <v>0.10179398148148149</v>
      </c>
      <c r="D4948">
        <v>20</v>
      </c>
      <c r="E4948"/>
      <c r="F4948"/>
      <c r="G4948" t="s">
        <v>1722</v>
      </c>
      <c r="H4948" t="s">
        <v>1241</v>
      </c>
      <c r="I4948" t="s">
        <v>1252</v>
      </c>
      <c r="J4948"/>
    </row>
    <row r="4949" spans="1:10" ht="15" x14ac:dyDescent="0.2">
      <c r="A4949">
        <v>1</v>
      </c>
      <c r="B4949" t="s">
        <v>1626</v>
      </c>
      <c r="C4949" s="312">
        <v>0.77995370370370365</v>
      </c>
      <c r="D4949">
        <v>27</v>
      </c>
      <c r="E4949"/>
      <c r="F4949"/>
      <c r="G4949"/>
      <c r="H4949"/>
      <c r="I4949"/>
      <c r="J4949"/>
    </row>
    <row r="4950" spans="1:10" ht="15" x14ac:dyDescent="0.2">
      <c r="A4950">
        <v>6</v>
      </c>
      <c r="B4950" s="84">
        <v>44479</v>
      </c>
      <c r="C4950" s="312">
        <v>0.88052083333333331</v>
      </c>
      <c r="D4950">
        <v>19</v>
      </c>
      <c r="E4950"/>
      <c r="F4950"/>
      <c r="G4950"/>
      <c r="H4950"/>
      <c r="I4950"/>
      <c r="J4950"/>
    </row>
    <row r="4951" spans="1:10" ht="15" x14ac:dyDescent="0.2">
      <c r="A4951">
        <v>6</v>
      </c>
      <c r="B4951" s="84">
        <v>44540</v>
      </c>
      <c r="C4951" s="312">
        <v>0.87870370370370365</v>
      </c>
      <c r="D4951">
        <v>17</v>
      </c>
      <c r="E4951"/>
      <c r="F4951"/>
      <c r="G4951"/>
      <c r="H4951"/>
      <c r="I4951"/>
      <c r="J4951"/>
    </row>
    <row r="4952" spans="1:10" ht="15" x14ac:dyDescent="0.2">
      <c r="A4952">
        <v>7</v>
      </c>
      <c r="B4952" t="s">
        <v>1485</v>
      </c>
      <c r="C4952" s="312">
        <v>0.27083333333333331</v>
      </c>
      <c r="D4952">
        <v>17</v>
      </c>
      <c r="E4952"/>
      <c r="F4952"/>
      <c r="G4952"/>
      <c r="H4952"/>
      <c r="I4952" t="s">
        <v>1743</v>
      </c>
      <c r="J4952"/>
    </row>
    <row r="4953" spans="1:10" ht="15" x14ac:dyDescent="0.2">
      <c r="A4953">
        <v>7</v>
      </c>
      <c r="B4953" t="s">
        <v>1485</v>
      </c>
      <c r="C4953" s="312">
        <v>0.27315972222222223</v>
      </c>
      <c r="D4953">
        <v>17</v>
      </c>
      <c r="E4953"/>
      <c r="F4953"/>
      <c r="G4953">
        <v>16</v>
      </c>
      <c r="H4953"/>
      <c r="I4953" t="s">
        <v>1252</v>
      </c>
      <c r="J4953"/>
    </row>
    <row r="4954" spans="1:10" ht="15" x14ac:dyDescent="0.2">
      <c r="A4954">
        <v>7</v>
      </c>
      <c r="B4954" t="s">
        <v>1485</v>
      </c>
      <c r="C4954" s="312">
        <v>0.28766203703703702</v>
      </c>
      <c r="D4954">
        <v>21</v>
      </c>
      <c r="E4954"/>
      <c r="F4954"/>
      <c r="G4954">
        <v>14</v>
      </c>
      <c r="H4954"/>
      <c r="I4954" t="s">
        <v>1252</v>
      </c>
      <c r="J4954" t="s">
        <v>1528</v>
      </c>
    </row>
    <row r="4955" spans="1:10" ht="15" x14ac:dyDescent="0.2">
      <c r="A4955">
        <v>7</v>
      </c>
      <c r="B4955" t="s">
        <v>1485</v>
      </c>
      <c r="C4955" s="312">
        <v>0.28859953703703706</v>
      </c>
      <c r="D4955">
        <v>22</v>
      </c>
      <c r="E4955"/>
      <c r="F4955"/>
      <c r="G4955"/>
      <c r="H4955"/>
      <c r="I4955" t="s">
        <v>1252</v>
      </c>
      <c r="J4955" t="s">
        <v>1594</v>
      </c>
    </row>
    <row r="4956" spans="1:10" ht="15" x14ac:dyDescent="0.2">
      <c r="A4956">
        <v>7</v>
      </c>
      <c r="B4956" t="s">
        <v>1485</v>
      </c>
      <c r="C4956" s="312">
        <v>0.2886111111111111</v>
      </c>
      <c r="D4956">
        <v>22</v>
      </c>
      <c r="E4956"/>
      <c r="F4956"/>
      <c r="G4956"/>
      <c r="H4956"/>
      <c r="I4956" t="s">
        <v>1252</v>
      </c>
      <c r="J4956" t="s">
        <v>1594</v>
      </c>
    </row>
    <row r="4957" spans="1:10" ht="15" x14ac:dyDescent="0.2">
      <c r="A4957">
        <v>7</v>
      </c>
      <c r="B4957" s="84">
        <v>44206</v>
      </c>
      <c r="C4957" s="312">
        <v>0.87408564814814815</v>
      </c>
      <c r="D4957">
        <v>25</v>
      </c>
      <c r="E4957"/>
      <c r="F4957"/>
      <c r="G4957" t="s">
        <v>1722</v>
      </c>
      <c r="H4957"/>
      <c r="I4957"/>
      <c r="J4957"/>
    </row>
    <row r="4958" spans="1:10" ht="15" x14ac:dyDescent="0.2">
      <c r="A4958">
        <v>7</v>
      </c>
      <c r="B4958" s="84">
        <v>44357</v>
      </c>
      <c r="C4958" s="312">
        <v>0.94496527777777783</v>
      </c>
      <c r="D4958">
        <v>24</v>
      </c>
      <c r="E4958"/>
      <c r="F4958"/>
      <c r="G4958"/>
      <c r="H4958"/>
      <c r="I4958"/>
      <c r="J4958"/>
    </row>
    <row r="4959" spans="1:10" ht="15" x14ac:dyDescent="0.2">
      <c r="A4959">
        <v>7</v>
      </c>
      <c r="B4959" s="84">
        <v>44387</v>
      </c>
      <c r="C4959" s="312">
        <v>0.83686342592592589</v>
      </c>
      <c r="D4959">
        <v>26</v>
      </c>
      <c r="E4959"/>
      <c r="F4959"/>
      <c r="G4959"/>
      <c r="H4959"/>
      <c r="I4959"/>
      <c r="J4959"/>
    </row>
    <row r="4960" spans="1:10" ht="15" x14ac:dyDescent="0.2">
      <c r="A4960">
        <v>7</v>
      </c>
      <c r="B4960" t="s">
        <v>1550</v>
      </c>
      <c r="C4960" s="312">
        <v>0.97903935185185187</v>
      </c>
      <c r="D4960">
        <v>20</v>
      </c>
      <c r="E4960"/>
      <c r="F4960"/>
      <c r="G4960" t="s">
        <v>591</v>
      </c>
      <c r="H4960"/>
      <c r="I4960"/>
      <c r="J4960"/>
    </row>
    <row r="4961" spans="1:10" ht="15" x14ac:dyDescent="0.2">
      <c r="A4961">
        <v>8</v>
      </c>
      <c r="B4961" t="s">
        <v>1491</v>
      </c>
      <c r="C4961" t="s">
        <v>2153</v>
      </c>
      <c r="D4961">
        <v>20</v>
      </c>
      <c r="E4961"/>
      <c r="F4961"/>
      <c r="G4961" t="s">
        <v>1820</v>
      </c>
      <c r="H4961"/>
      <c r="I4961"/>
      <c r="J4961"/>
    </row>
    <row r="4962" spans="1:10" ht="15" x14ac:dyDescent="0.2">
      <c r="A4962">
        <v>8</v>
      </c>
      <c r="B4962" t="s">
        <v>1499</v>
      </c>
      <c r="C4962" t="s">
        <v>2154</v>
      </c>
      <c r="D4962">
        <v>25</v>
      </c>
      <c r="E4962"/>
      <c r="F4962"/>
      <c r="G4962"/>
      <c r="H4962"/>
      <c r="I4962"/>
      <c r="J4962"/>
    </row>
    <row r="4963" spans="1:10" ht="15" x14ac:dyDescent="0.2">
      <c r="A4963">
        <v>8</v>
      </c>
      <c r="B4963" t="s">
        <v>1558</v>
      </c>
      <c r="C4963" t="s">
        <v>2155</v>
      </c>
      <c r="D4963">
        <v>24</v>
      </c>
      <c r="E4963"/>
      <c r="F4963"/>
      <c r="G4963"/>
      <c r="H4963"/>
      <c r="I4963"/>
      <c r="J4963"/>
    </row>
    <row r="4964" spans="1:10" ht="15" x14ac:dyDescent="0.2">
      <c r="A4964">
        <v>8</v>
      </c>
      <c r="B4964" t="s">
        <v>1515</v>
      </c>
      <c r="C4964" t="s">
        <v>2156</v>
      </c>
      <c r="D4964">
        <v>28</v>
      </c>
      <c r="E4964"/>
      <c r="F4964"/>
      <c r="G4964"/>
      <c r="H4964"/>
      <c r="I4964"/>
      <c r="J4964"/>
    </row>
    <row r="4965" spans="1:10" ht="15" x14ac:dyDescent="0.2">
      <c r="A4965">
        <v>8</v>
      </c>
      <c r="B4965" t="s">
        <v>1515</v>
      </c>
      <c r="C4965" t="s">
        <v>2157</v>
      </c>
      <c r="D4965">
        <v>25</v>
      </c>
      <c r="E4965"/>
      <c r="F4965"/>
      <c r="G4965"/>
      <c r="H4965"/>
      <c r="I4965"/>
      <c r="J4965"/>
    </row>
    <row r="4966" spans="1:10" ht="15" x14ac:dyDescent="0.2">
      <c r="A4966">
        <v>8</v>
      </c>
      <c r="B4966" t="s">
        <v>1548</v>
      </c>
      <c r="C4966" t="s">
        <v>2158</v>
      </c>
      <c r="D4966">
        <v>15</v>
      </c>
      <c r="E4966"/>
      <c r="F4966"/>
      <c r="G4966"/>
      <c r="H4966"/>
      <c r="I4966" t="s">
        <v>1878</v>
      </c>
      <c r="J4966"/>
    </row>
    <row r="4967" spans="1:10" ht="15" x14ac:dyDescent="0.2">
      <c r="A4967">
        <v>8</v>
      </c>
      <c r="B4967" t="s">
        <v>1583</v>
      </c>
      <c r="C4967" t="s">
        <v>2159</v>
      </c>
      <c r="D4967">
        <v>11</v>
      </c>
      <c r="E4967"/>
      <c r="F4967"/>
      <c r="G4967"/>
      <c r="H4967"/>
      <c r="I4967" t="s">
        <v>1797</v>
      </c>
      <c r="J4967" t="s">
        <v>1414</v>
      </c>
    </row>
    <row r="4968" spans="1:10" ht="15" x14ac:dyDescent="0.2">
      <c r="A4968">
        <v>8</v>
      </c>
      <c r="B4968" t="s">
        <v>1583</v>
      </c>
      <c r="C4968" t="s">
        <v>2160</v>
      </c>
      <c r="D4968">
        <v>11</v>
      </c>
      <c r="E4968"/>
      <c r="F4968"/>
      <c r="G4968"/>
      <c r="H4968"/>
      <c r="I4968" t="s">
        <v>1797</v>
      </c>
      <c r="J4968"/>
    </row>
    <row r="4969" spans="1:10" ht="15" x14ac:dyDescent="0.2">
      <c r="A4969">
        <v>8</v>
      </c>
      <c r="B4969" t="s">
        <v>1583</v>
      </c>
      <c r="C4969" t="s">
        <v>2161</v>
      </c>
      <c r="D4969">
        <v>11</v>
      </c>
      <c r="E4969"/>
      <c r="F4969"/>
      <c r="G4969"/>
      <c r="H4969"/>
      <c r="I4969" t="s">
        <v>1797</v>
      </c>
      <c r="J4969"/>
    </row>
    <row r="4970" spans="1:10" ht="15" x14ac:dyDescent="0.2">
      <c r="A4970">
        <v>8</v>
      </c>
      <c r="B4970" t="s">
        <v>1583</v>
      </c>
      <c r="C4970" t="s">
        <v>2162</v>
      </c>
      <c r="D4970">
        <v>11</v>
      </c>
      <c r="E4970"/>
      <c r="F4970"/>
      <c r="G4970"/>
      <c r="H4970"/>
      <c r="I4970" t="s">
        <v>1797</v>
      </c>
      <c r="J4970"/>
    </row>
    <row r="4971" spans="1:10" ht="15" x14ac:dyDescent="0.2">
      <c r="A4971">
        <v>8</v>
      </c>
      <c r="B4971" t="s">
        <v>1583</v>
      </c>
      <c r="C4971" t="s">
        <v>2163</v>
      </c>
      <c r="D4971">
        <v>11</v>
      </c>
      <c r="E4971"/>
      <c r="F4971"/>
      <c r="G4971"/>
      <c r="H4971"/>
      <c r="I4971" t="s">
        <v>1797</v>
      </c>
      <c r="J4971"/>
    </row>
    <row r="4972" spans="1:10" ht="15" x14ac:dyDescent="0.2">
      <c r="A4972">
        <v>8</v>
      </c>
      <c r="B4972" t="s">
        <v>1583</v>
      </c>
      <c r="C4972" t="s">
        <v>2164</v>
      </c>
      <c r="D4972">
        <v>11</v>
      </c>
      <c r="E4972"/>
      <c r="F4972"/>
      <c r="G4972"/>
      <c r="H4972" t="s">
        <v>1241</v>
      </c>
      <c r="I4972" t="s">
        <v>1797</v>
      </c>
      <c r="J4972" t="s">
        <v>1769</v>
      </c>
    </row>
    <row r="4973" spans="1:10" ht="15" x14ac:dyDescent="0.2">
      <c r="A4973">
        <v>8</v>
      </c>
      <c r="B4973" t="s">
        <v>1583</v>
      </c>
      <c r="C4973" t="s">
        <v>2165</v>
      </c>
      <c r="D4973">
        <v>11</v>
      </c>
      <c r="E4973"/>
      <c r="F4973"/>
      <c r="G4973"/>
      <c r="H4973"/>
      <c r="I4973" t="s">
        <v>1797</v>
      </c>
      <c r="J4973"/>
    </row>
    <row r="4974" spans="1:10" ht="15" x14ac:dyDescent="0.2">
      <c r="A4974">
        <v>8</v>
      </c>
      <c r="B4974" t="s">
        <v>1583</v>
      </c>
      <c r="C4974" t="s">
        <v>2166</v>
      </c>
      <c r="D4974">
        <v>11</v>
      </c>
      <c r="E4974"/>
      <c r="F4974"/>
      <c r="G4974"/>
      <c r="H4974" t="s">
        <v>1241</v>
      </c>
      <c r="I4974" t="s">
        <v>1797</v>
      </c>
      <c r="J4974"/>
    </row>
    <row r="4975" spans="1:10" ht="15" x14ac:dyDescent="0.2">
      <c r="A4975">
        <v>8</v>
      </c>
      <c r="B4975" t="s">
        <v>1583</v>
      </c>
      <c r="C4975" t="s">
        <v>2167</v>
      </c>
      <c r="D4975">
        <v>11</v>
      </c>
      <c r="E4975"/>
      <c r="F4975"/>
      <c r="G4975"/>
      <c r="H4975"/>
      <c r="I4975" t="s">
        <v>1797</v>
      </c>
      <c r="J4975" t="s">
        <v>1414</v>
      </c>
    </row>
    <row r="4976" spans="1:10" ht="15" x14ac:dyDescent="0.2">
      <c r="A4976">
        <v>8</v>
      </c>
      <c r="B4976" t="s">
        <v>1539</v>
      </c>
      <c r="C4976" t="s">
        <v>2168</v>
      </c>
      <c r="D4976">
        <v>13</v>
      </c>
      <c r="E4976"/>
      <c r="F4976"/>
      <c r="G4976"/>
      <c r="H4976"/>
      <c r="I4976" t="s">
        <v>1414</v>
      </c>
      <c r="J4976"/>
    </row>
    <row r="4977" spans="1:10" ht="15" x14ac:dyDescent="0.2">
      <c r="A4977">
        <v>8</v>
      </c>
      <c r="B4977" t="s">
        <v>1539</v>
      </c>
      <c r="C4977" t="s">
        <v>2169</v>
      </c>
      <c r="D4977">
        <v>13</v>
      </c>
      <c r="E4977"/>
      <c r="F4977"/>
      <c r="G4977"/>
      <c r="H4977"/>
      <c r="I4977" t="s">
        <v>1797</v>
      </c>
      <c r="J4977"/>
    </row>
    <row r="4978" spans="1:10" ht="15" x14ac:dyDescent="0.2">
      <c r="A4978">
        <v>8</v>
      </c>
      <c r="B4978" t="s">
        <v>1539</v>
      </c>
      <c r="C4978" t="s">
        <v>2170</v>
      </c>
      <c r="D4978">
        <v>13</v>
      </c>
      <c r="E4978"/>
      <c r="F4978"/>
      <c r="G4978" t="s">
        <v>1843</v>
      </c>
      <c r="H4978"/>
      <c r="I4978" t="s">
        <v>1797</v>
      </c>
      <c r="J4978"/>
    </row>
    <row r="4979" spans="1:10" ht="15" x14ac:dyDescent="0.2">
      <c r="A4979">
        <v>8</v>
      </c>
      <c r="B4979" t="s">
        <v>1539</v>
      </c>
      <c r="C4979" t="s">
        <v>2171</v>
      </c>
      <c r="D4979">
        <v>13</v>
      </c>
      <c r="E4979"/>
      <c r="F4979"/>
      <c r="G4979"/>
      <c r="H4979"/>
      <c r="I4979" t="s">
        <v>1797</v>
      </c>
      <c r="J4979"/>
    </row>
    <row r="4980" spans="1:10" ht="15" x14ac:dyDescent="0.2">
      <c r="A4980">
        <v>8</v>
      </c>
      <c r="B4980" t="s">
        <v>1518</v>
      </c>
      <c r="C4980" t="s">
        <v>2172</v>
      </c>
      <c r="D4980">
        <v>22</v>
      </c>
      <c r="E4980"/>
      <c r="F4980"/>
      <c r="G4980" t="s">
        <v>591</v>
      </c>
      <c r="H4980"/>
      <c r="I4980"/>
      <c r="J4980"/>
    </row>
    <row r="4981" spans="1:10" ht="15" x14ac:dyDescent="0.2">
      <c r="A4981">
        <v>8</v>
      </c>
      <c r="B4981" t="s">
        <v>1579</v>
      </c>
      <c r="C4981" t="s">
        <v>2173</v>
      </c>
      <c r="D4981">
        <v>32</v>
      </c>
      <c r="E4981"/>
      <c r="F4981"/>
      <c r="G4981"/>
      <c r="H4981"/>
      <c r="I4981"/>
      <c r="J4981"/>
    </row>
    <row r="4982" spans="1:10" ht="15" x14ac:dyDescent="0.2">
      <c r="A4982">
        <v>8</v>
      </c>
      <c r="B4982" t="s">
        <v>1588</v>
      </c>
      <c r="C4982" t="s">
        <v>2174</v>
      </c>
      <c r="D4982">
        <v>26</v>
      </c>
      <c r="E4982"/>
      <c r="F4982"/>
      <c r="G4982"/>
      <c r="H4982" t="s">
        <v>1241</v>
      </c>
      <c r="I4982"/>
      <c r="J4982"/>
    </row>
    <row r="4983" spans="1:10" ht="15" x14ac:dyDescent="0.2">
      <c r="A4983">
        <v>8</v>
      </c>
      <c r="B4983" t="s">
        <v>1588</v>
      </c>
      <c r="C4983" t="s">
        <v>2175</v>
      </c>
      <c r="D4983">
        <v>26</v>
      </c>
      <c r="E4983"/>
      <c r="F4983"/>
      <c r="G4983"/>
      <c r="H4983"/>
      <c r="I4983" t="s">
        <v>1743</v>
      </c>
      <c r="J4983"/>
    </row>
    <row r="4984" spans="1:10" ht="15" x14ac:dyDescent="0.2">
      <c r="A4984">
        <v>8</v>
      </c>
      <c r="B4984" t="s">
        <v>1588</v>
      </c>
      <c r="C4984" t="s">
        <v>2176</v>
      </c>
      <c r="D4984">
        <v>26</v>
      </c>
      <c r="E4984"/>
      <c r="F4984"/>
      <c r="G4984"/>
      <c r="H4984"/>
      <c r="I4984" t="s">
        <v>1252</v>
      </c>
      <c r="J4984"/>
    </row>
    <row r="4985" spans="1:10" ht="15" x14ac:dyDescent="0.2">
      <c r="A4985">
        <v>8</v>
      </c>
      <c r="B4985" t="s">
        <v>1626</v>
      </c>
      <c r="C4985" t="s">
        <v>2177</v>
      </c>
      <c r="D4985">
        <v>21</v>
      </c>
      <c r="E4985"/>
      <c r="F4985"/>
      <c r="G4985"/>
      <c r="H4985"/>
      <c r="I4985" t="s">
        <v>2178</v>
      </c>
      <c r="J4985"/>
    </row>
    <row r="4986" spans="1:10" ht="15" x14ac:dyDescent="0.2">
      <c r="A4986">
        <v>9</v>
      </c>
      <c r="B4986" s="84">
        <v>44237</v>
      </c>
      <c r="C4986" t="s">
        <v>2179</v>
      </c>
      <c r="D4986">
        <v>20</v>
      </c>
      <c r="E4986"/>
      <c r="F4986"/>
      <c r="G4986" t="s">
        <v>1813</v>
      </c>
      <c r="H4986"/>
      <c r="I4986"/>
      <c r="J4986"/>
    </row>
    <row r="4987" spans="1:10" ht="15" x14ac:dyDescent="0.2">
      <c r="A4987">
        <v>10</v>
      </c>
      <c r="B4987" t="s">
        <v>1485</v>
      </c>
      <c r="C4987" s="312">
        <v>0.99920138888888888</v>
      </c>
      <c r="D4987">
        <v>22</v>
      </c>
      <c r="E4987"/>
      <c r="F4987"/>
      <c r="G4987"/>
      <c r="H4987"/>
      <c r="I4987"/>
      <c r="J4987"/>
    </row>
    <row r="4988" spans="1:10" ht="15" x14ac:dyDescent="0.2">
      <c r="A4988">
        <v>10</v>
      </c>
      <c r="B4988" t="s">
        <v>1585</v>
      </c>
      <c r="C4988" s="312">
        <v>0.24552083333333333</v>
      </c>
      <c r="D4988">
        <v>15</v>
      </c>
      <c r="E4988"/>
      <c r="F4988"/>
      <c r="G4988"/>
      <c r="H4988"/>
      <c r="I4988"/>
      <c r="J4988"/>
    </row>
    <row r="4989" spans="1:10" ht="15" x14ac:dyDescent="0.2">
      <c r="A4989">
        <v>10</v>
      </c>
      <c r="B4989" t="s">
        <v>1586</v>
      </c>
      <c r="C4989" s="312">
        <v>0.91960648148148139</v>
      </c>
      <c r="D4989">
        <v>25</v>
      </c>
      <c r="E4989"/>
      <c r="F4989"/>
      <c r="G4989" t="s">
        <v>1823</v>
      </c>
      <c r="H4989"/>
      <c r="I4989"/>
      <c r="J4989"/>
    </row>
    <row r="4990" spans="1:10" ht="15" x14ac:dyDescent="0.2">
      <c r="A4990">
        <v>10</v>
      </c>
      <c r="B4990" s="84">
        <v>44237</v>
      </c>
      <c r="C4990" s="312">
        <v>0.19489583333333335</v>
      </c>
      <c r="D4990">
        <v>21</v>
      </c>
      <c r="E4990"/>
      <c r="F4990"/>
      <c r="G4990"/>
      <c r="H4990"/>
      <c r="I4990"/>
      <c r="J4990"/>
    </row>
    <row r="4991" spans="1:10" ht="15" x14ac:dyDescent="0.2">
      <c r="A4991">
        <v>10</v>
      </c>
      <c r="B4991" s="84">
        <v>44237</v>
      </c>
      <c r="C4991" s="312">
        <v>0.85296296296296292</v>
      </c>
      <c r="D4991">
        <v>26</v>
      </c>
      <c r="E4991"/>
      <c r="F4991"/>
      <c r="G4991">
        <v>16</v>
      </c>
      <c r="H4991"/>
      <c r="I4991"/>
      <c r="J4991"/>
    </row>
    <row r="4992" spans="1:10" ht="15" x14ac:dyDescent="0.2">
      <c r="A4992">
        <v>10</v>
      </c>
      <c r="B4992" s="84">
        <v>44265</v>
      </c>
      <c r="C4992" s="312">
        <v>7.5277777777777777E-2</v>
      </c>
      <c r="D4992">
        <v>21</v>
      </c>
      <c r="E4992"/>
      <c r="F4992"/>
      <c r="G4992"/>
      <c r="H4992"/>
      <c r="I4992"/>
      <c r="J4992"/>
    </row>
    <row r="4993" spans="1:10" ht="15" x14ac:dyDescent="0.2">
      <c r="A4993">
        <v>10</v>
      </c>
      <c r="B4993" s="84">
        <v>44326</v>
      </c>
      <c r="C4993" s="312">
        <v>4.4733796296296292E-2</v>
      </c>
      <c r="D4993">
        <v>17</v>
      </c>
      <c r="E4993"/>
      <c r="F4993"/>
      <c r="G4993" t="s">
        <v>1859</v>
      </c>
      <c r="H4993" t="s">
        <v>1241</v>
      </c>
      <c r="I4993"/>
      <c r="J4993"/>
    </row>
    <row r="4994" spans="1:10" ht="15" x14ac:dyDescent="0.2">
      <c r="A4994">
        <v>10</v>
      </c>
      <c r="B4994" s="84">
        <v>44326</v>
      </c>
      <c r="C4994" s="312">
        <v>0.76795138888888881</v>
      </c>
      <c r="D4994">
        <v>24</v>
      </c>
      <c r="E4994"/>
      <c r="F4994"/>
      <c r="G4994" t="s">
        <v>1762</v>
      </c>
      <c r="H4994"/>
      <c r="I4994"/>
      <c r="J4994"/>
    </row>
    <row r="4995" spans="1:10" ht="15" x14ac:dyDescent="0.2">
      <c r="A4995">
        <v>10</v>
      </c>
      <c r="B4995" s="84">
        <v>44387</v>
      </c>
      <c r="C4995" s="312">
        <v>0.22229166666666667</v>
      </c>
      <c r="D4995">
        <v>19</v>
      </c>
      <c r="E4995"/>
      <c r="F4995"/>
      <c r="G4995"/>
      <c r="H4995"/>
      <c r="I4995"/>
      <c r="J4995"/>
    </row>
    <row r="4996" spans="1:10" ht="15" x14ac:dyDescent="0.2">
      <c r="A4996">
        <v>10</v>
      </c>
      <c r="B4996" s="84">
        <v>44449</v>
      </c>
      <c r="C4996" s="312">
        <v>0.84662037037037041</v>
      </c>
      <c r="D4996">
        <v>27</v>
      </c>
      <c r="E4996"/>
      <c r="F4996"/>
      <c r="G4996" t="s">
        <v>1859</v>
      </c>
      <c r="H4996" t="s">
        <v>1241</v>
      </c>
      <c r="I4996"/>
      <c r="J4996"/>
    </row>
    <row r="4997" spans="1:10" ht="15" x14ac:dyDescent="0.2">
      <c r="A4997">
        <v>10</v>
      </c>
      <c r="B4997" s="84">
        <v>44479</v>
      </c>
      <c r="C4997" s="312">
        <v>0.8927314814814814</v>
      </c>
      <c r="D4997">
        <v>18</v>
      </c>
      <c r="E4997"/>
      <c r="F4997"/>
      <c r="G4997"/>
      <c r="H4997"/>
      <c r="I4997" t="s">
        <v>1743</v>
      </c>
      <c r="J4997"/>
    </row>
    <row r="4998" spans="1:10" ht="15" x14ac:dyDescent="0.2">
      <c r="A4998">
        <v>10</v>
      </c>
      <c r="B4998" s="84">
        <v>44479</v>
      </c>
      <c r="C4998" s="312">
        <v>0.89994212962962961</v>
      </c>
      <c r="D4998">
        <v>17</v>
      </c>
      <c r="E4998"/>
      <c r="F4998"/>
      <c r="G4998"/>
      <c r="H4998"/>
      <c r="I4998" t="s">
        <v>1252</v>
      </c>
      <c r="J4998"/>
    </row>
    <row r="4999" spans="1:10" ht="15" x14ac:dyDescent="0.2">
      <c r="A4999">
        <v>10</v>
      </c>
      <c r="B4999" s="84">
        <v>44510</v>
      </c>
      <c r="C4999" s="312">
        <v>0.15689814814814815</v>
      </c>
      <c r="D4999">
        <v>16</v>
      </c>
      <c r="E4999"/>
      <c r="F4999"/>
      <c r="G4999"/>
      <c r="H4999"/>
      <c r="I4999"/>
      <c r="J4999"/>
    </row>
    <row r="5000" spans="1:10" ht="15" x14ac:dyDescent="0.2">
      <c r="A5000">
        <v>10</v>
      </c>
      <c r="B5000" t="s">
        <v>1573</v>
      </c>
      <c r="C5000" s="312">
        <v>3.290509259259259E-2</v>
      </c>
      <c r="D5000">
        <v>14</v>
      </c>
      <c r="E5000">
        <v>1</v>
      </c>
      <c r="F5000"/>
      <c r="G5000"/>
      <c r="H5000"/>
      <c r="I5000"/>
      <c r="J5000"/>
    </row>
    <row r="5001" spans="1:10" ht="15" x14ac:dyDescent="0.2">
      <c r="A5001">
        <v>10</v>
      </c>
      <c r="B5001" t="s">
        <v>1573</v>
      </c>
      <c r="C5001" s="312">
        <v>0.11378472222222223</v>
      </c>
      <c r="D5001">
        <v>17</v>
      </c>
      <c r="E5001"/>
      <c r="F5001"/>
      <c r="G5001"/>
      <c r="H5001"/>
      <c r="I5001"/>
      <c r="J5001"/>
    </row>
    <row r="5002" spans="1:10" ht="15" x14ac:dyDescent="0.2">
      <c r="A5002">
        <v>10</v>
      </c>
      <c r="B5002" t="s">
        <v>1577</v>
      </c>
      <c r="C5002" s="312">
        <v>0.21569444444444444</v>
      </c>
      <c r="D5002">
        <v>22</v>
      </c>
      <c r="E5002"/>
      <c r="F5002"/>
      <c r="G5002" t="s">
        <v>1899</v>
      </c>
      <c r="H5002"/>
      <c r="I5002"/>
      <c r="J5002"/>
    </row>
    <row r="5003" spans="1:10" ht="15" x14ac:dyDescent="0.2">
      <c r="A5003">
        <v>10</v>
      </c>
      <c r="B5003" t="s">
        <v>1518</v>
      </c>
      <c r="C5003" s="312">
        <v>8.6921296296296302E-2</v>
      </c>
      <c r="D5003">
        <v>19</v>
      </c>
      <c r="E5003"/>
      <c r="F5003"/>
      <c r="G5003"/>
      <c r="H5003"/>
      <c r="I5003" t="s">
        <v>1743</v>
      </c>
      <c r="J5003"/>
    </row>
    <row r="5004" spans="1:10" ht="15" x14ac:dyDescent="0.2">
      <c r="A5004">
        <v>10</v>
      </c>
      <c r="B5004" t="s">
        <v>1518</v>
      </c>
      <c r="C5004" s="312">
        <v>8.7037037037037038E-2</v>
      </c>
      <c r="D5004">
        <v>19</v>
      </c>
      <c r="E5004"/>
      <c r="F5004"/>
      <c r="G5004"/>
      <c r="H5004"/>
      <c r="I5004" t="s">
        <v>1252</v>
      </c>
      <c r="J5004"/>
    </row>
    <row r="5005" spans="1:10" ht="15" x14ac:dyDescent="0.2">
      <c r="A5005">
        <v>10</v>
      </c>
      <c r="B5005" t="s">
        <v>1584</v>
      </c>
      <c r="C5005" s="312">
        <v>7.5775462962962961E-2</v>
      </c>
      <c r="D5005">
        <v>13</v>
      </c>
      <c r="E5005"/>
      <c r="F5005"/>
      <c r="G5005"/>
      <c r="H5005"/>
      <c r="I5005"/>
      <c r="J5005"/>
    </row>
    <row r="5006" spans="1:10" ht="15" x14ac:dyDescent="0.2">
      <c r="A5006">
        <v>10</v>
      </c>
      <c r="B5006" t="s">
        <v>1584</v>
      </c>
      <c r="C5006" s="312">
        <v>0.85179398148148155</v>
      </c>
      <c r="D5006">
        <v>19</v>
      </c>
      <c r="E5006"/>
      <c r="F5006"/>
      <c r="G5006"/>
      <c r="H5006"/>
      <c r="I5006"/>
      <c r="J5006"/>
    </row>
    <row r="5007" spans="1:10" ht="15" x14ac:dyDescent="0.2">
      <c r="A5007">
        <v>10</v>
      </c>
      <c r="B5007" t="s">
        <v>1550</v>
      </c>
      <c r="C5007" s="312">
        <v>3.9351851851851857E-3</v>
      </c>
      <c r="D5007">
        <v>20</v>
      </c>
      <c r="E5007"/>
      <c r="F5007"/>
      <c r="G5007"/>
      <c r="H5007"/>
      <c r="I5007"/>
      <c r="J5007"/>
    </row>
    <row r="5008" spans="1:10" ht="15" x14ac:dyDescent="0.2">
      <c r="A5008">
        <v>12</v>
      </c>
      <c r="B5008" t="s">
        <v>1586</v>
      </c>
      <c r="C5008" s="312">
        <v>5.724537037037037E-2</v>
      </c>
      <c r="D5008">
        <v>23</v>
      </c>
      <c r="E5008"/>
      <c r="F5008"/>
      <c r="G5008" t="s">
        <v>591</v>
      </c>
      <c r="H5008"/>
      <c r="I5008"/>
      <c r="J5008"/>
    </row>
    <row r="5009" spans="1:10" ht="15" x14ac:dyDescent="0.2">
      <c r="A5009">
        <v>12</v>
      </c>
      <c r="B5009" t="s">
        <v>1586</v>
      </c>
      <c r="C5009" s="312">
        <v>0.83498842592592604</v>
      </c>
      <c r="D5009">
        <v>28</v>
      </c>
      <c r="E5009"/>
      <c r="F5009"/>
      <c r="G5009"/>
      <c r="H5009" t="s">
        <v>1241</v>
      </c>
      <c r="I5009"/>
      <c r="J5009"/>
    </row>
    <row r="5010" spans="1:10" ht="15" x14ac:dyDescent="0.2">
      <c r="A5010">
        <v>12</v>
      </c>
      <c r="B5010" t="s">
        <v>1586</v>
      </c>
      <c r="C5010" s="312">
        <v>0.83564814814814825</v>
      </c>
      <c r="D5010">
        <v>28</v>
      </c>
      <c r="E5010"/>
      <c r="F5010"/>
      <c r="G5010"/>
      <c r="H5010"/>
      <c r="I5010" t="s">
        <v>1244</v>
      </c>
      <c r="J5010"/>
    </row>
    <row r="5011" spans="1:10" ht="15" x14ac:dyDescent="0.2">
      <c r="A5011">
        <v>12</v>
      </c>
      <c r="B5011" s="84">
        <v>44418</v>
      </c>
      <c r="C5011" s="312">
        <v>0.20984953703703704</v>
      </c>
      <c r="D5011">
        <v>18</v>
      </c>
      <c r="E5011"/>
      <c r="F5011"/>
      <c r="G5011"/>
      <c r="H5011" t="s">
        <v>1241</v>
      </c>
      <c r="I5011"/>
      <c r="J5011"/>
    </row>
    <row r="5012" spans="1:10" ht="15" x14ac:dyDescent="0.2">
      <c r="A5012">
        <v>12</v>
      </c>
      <c r="B5012" s="84">
        <v>44418</v>
      </c>
      <c r="C5012" s="312">
        <v>0.8100694444444444</v>
      </c>
      <c r="D5012">
        <v>24</v>
      </c>
      <c r="E5012"/>
      <c r="F5012"/>
      <c r="G5012">
        <v>24</v>
      </c>
      <c r="H5012" t="s">
        <v>1241</v>
      </c>
      <c r="I5012" t="s">
        <v>1743</v>
      </c>
      <c r="J5012"/>
    </row>
    <row r="5013" spans="1:10" ht="15" x14ac:dyDescent="0.2">
      <c r="A5013">
        <v>12</v>
      </c>
      <c r="B5013" s="84">
        <v>44418</v>
      </c>
      <c r="C5013" s="312">
        <v>0.80997685185185186</v>
      </c>
      <c r="D5013">
        <v>24</v>
      </c>
      <c r="E5013"/>
      <c r="F5013"/>
      <c r="G5013" t="s">
        <v>1827</v>
      </c>
      <c r="H5013"/>
      <c r="I5013" t="s">
        <v>1252</v>
      </c>
      <c r="J5013" t="s">
        <v>1414</v>
      </c>
    </row>
    <row r="5014" spans="1:10" ht="15" x14ac:dyDescent="0.2">
      <c r="A5014">
        <v>12</v>
      </c>
      <c r="B5014" s="84">
        <v>44449</v>
      </c>
      <c r="C5014" s="312">
        <v>0.19387731481481482</v>
      </c>
      <c r="D5014">
        <v>19</v>
      </c>
      <c r="E5014"/>
      <c r="F5014"/>
      <c r="G5014" t="s">
        <v>1843</v>
      </c>
      <c r="H5014" t="s">
        <v>1241</v>
      </c>
      <c r="I5014"/>
      <c r="J5014"/>
    </row>
    <row r="5015" spans="1:10" ht="15" x14ac:dyDescent="0.2">
      <c r="A5015">
        <v>12</v>
      </c>
      <c r="B5015" t="s">
        <v>1518</v>
      </c>
      <c r="C5015" s="312">
        <v>0.10160879629629631</v>
      </c>
      <c r="D5015">
        <v>19</v>
      </c>
      <c r="E5015"/>
      <c r="F5015"/>
      <c r="G5015"/>
      <c r="H5015" t="s">
        <v>1241</v>
      </c>
      <c r="I5015" t="s">
        <v>1743</v>
      </c>
      <c r="J5015"/>
    </row>
    <row r="5016" spans="1:10" ht="15" x14ac:dyDescent="0.2">
      <c r="A5016">
        <v>12</v>
      </c>
      <c r="B5016" t="s">
        <v>1518</v>
      </c>
      <c r="C5016" s="312">
        <v>0.10179398148148149</v>
      </c>
      <c r="D5016">
        <v>19</v>
      </c>
      <c r="E5016"/>
      <c r="F5016"/>
      <c r="G5016" t="s">
        <v>1843</v>
      </c>
      <c r="H5016"/>
      <c r="I5016" t="s">
        <v>1252</v>
      </c>
      <c r="J5016"/>
    </row>
    <row r="5017" spans="1:10" ht="15" x14ac:dyDescent="0.2">
      <c r="A5017">
        <v>12</v>
      </c>
      <c r="B5017" t="s">
        <v>1584</v>
      </c>
      <c r="C5017" s="312">
        <v>0.78489583333333324</v>
      </c>
      <c r="D5017">
        <v>21</v>
      </c>
      <c r="E5017"/>
      <c r="F5017"/>
      <c r="G5017" t="s">
        <v>1827</v>
      </c>
      <c r="H5017"/>
      <c r="I5017"/>
      <c r="J5017"/>
    </row>
    <row r="5018" spans="1:10" ht="15" x14ac:dyDescent="0.2">
      <c r="A5018">
        <v>12</v>
      </c>
      <c r="B5018" t="s">
        <v>1584</v>
      </c>
      <c r="C5018" s="312">
        <v>0.78752314814814817</v>
      </c>
      <c r="D5018">
        <v>21</v>
      </c>
      <c r="E5018"/>
      <c r="F5018"/>
      <c r="G5018" t="s">
        <v>1827</v>
      </c>
      <c r="H5018"/>
      <c r="I5018" t="s">
        <v>1297</v>
      </c>
      <c r="J5018"/>
    </row>
    <row r="5019" spans="1:10" ht="15" x14ac:dyDescent="0.2">
      <c r="A5019">
        <v>12</v>
      </c>
      <c r="B5019" t="s">
        <v>1584</v>
      </c>
      <c r="C5019" s="312">
        <v>0.86670138888888892</v>
      </c>
      <c r="D5019">
        <v>19</v>
      </c>
      <c r="E5019"/>
      <c r="F5019"/>
      <c r="G5019"/>
      <c r="H5019"/>
      <c r="I5019" t="s">
        <v>1414</v>
      </c>
      <c r="J5019"/>
    </row>
    <row r="5020" spans="1:10" ht="15" x14ac:dyDescent="0.2">
      <c r="A5020">
        <v>12</v>
      </c>
      <c r="B5020" t="s">
        <v>1597</v>
      </c>
      <c r="C5020" s="312">
        <v>0.86785879629629636</v>
      </c>
      <c r="D5020">
        <v>19</v>
      </c>
      <c r="E5020"/>
      <c r="F5020"/>
      <c r="G5020"/>
      <c r="H5020" t="s">
        <v>1241</v>
      </c>
      <c r="I5020" t="s">
        <v>1252</v>
      </c>
      <c r="J5020" t="s">
        <v>1769</v>
      </c>
    </row>
    <row r="5021" spans="1:10" ht="15" x14ac:dyDescent="0.2">
      <c r="A5021">
        <v>12</v>
      </c>
      <c r="B5021" t="s">
        <v>1597</v>
      </c>
      <c r="C5021" s="312">
        <v>6.3460648148148155E-2</v>
      </c>
      <c r="D5021">
        <v>15</v>
      </c>
      <c r="E5021"/>
      <c r="F5021"/>
      <c r="G5021" t="s">
        <v>591</v>
      </c>
      <c r="H5021"/>
      <c r="I5021"/>
      <c r="J5021"/>
    </row>
    <row r="5022" spans="1:10" ht="15" x14ac:dyDescent="0.2">
      <c r="A5022">
        <v>12</v>
      </c>
      <c r="B5022" t="s">
        <v>1597</v>
      </c>
      <c r="C5022" s="312">
        <v>6.356481481481481E-2</v>
      </c>
      <c r="D5022">
        <v>15</v>
      </c>
      <c r="E5022"/>
      <c r="F5022"/>
      <c r="G5022"/>
      <c r="H5022"/>
      <c r="I5022" t="s">
        <v>1244</v>
      </c>
      <c r="J5022"/>
    </row>
    <row r="5023" spans="1:10" ht="15" x14ac:dyDescent="0.2">
      <c r="A5023">
        <v>12</v>
      </c>
      <c r="B5023" t="s">
        <v>1588</v>
      </c>
      <c r="C5023" s="312">
        <v>0.17678240740740739</v>
      </c>
      <c r="D5023">
        <v>22</v>
      </c>
      <c r="E5023"/>
      <c r="F5023"/>
      <c r="G5023" t="s">
        <v>1827</v>
      </c>
      <c r="H5023"/>
      <c r="I5023" t="s">
        <v>1743</v>
      </c>
      <c r="J5023"/>
    </row>
    <row r="5024" spans="1:10" ht="15" x14ac:dyDescent="0.2">
      <c r="A5024">
        <v>12</v>
      </c>
      <c r="B5024" t="s">
        <v>1588</v>
      </c>
      <c r="C5024" s="312">
        <v>0.17679398148148148</v>
      </c>
      <c r="D5024">
        <v>22</v>
      </c>
      <c r="E5024"/>
      <c r="F5024"/>
      <c r="G5024" t="s">
        <v>591</v>
      </c>
      <c r="H5024"/>
      <c r="I5024" t="s">
        <v>1385</v>
      </c>
      <c r="J5024"/>
    </row>
    <row r="5025" spans="1:10" ht="15" x14ac:dyDescent="0.2">
      <c r="A5025">
        <v>12</v>
      </c>
      <c r="B5025" t="s">
        <v>1530</v>
      </c>
      <c r="C5025" s="312">
        <v>0.20861111111111111</v>
      </c>
      <c r="D5025">
        <v>22</v>
      </c>
      <c r="E5025"/>
      <c r="F5025"/>
      <c r="G5025"/>
      <c r="H5025"/>
      <c r="I5025"/>
      <c r="J5025"/>
    </row>
    <row r="5026" spans="1:10" ht="15" x14ac:dyDescent="0.2">
      <c r="A5026">
        <v>13</v>
      </c>
      <c r="B5026" t="s">
        <v>1592</v>
      </c>
      <c r="C5026" s="312">
        <v>0.8901041666666667</v>
      </c>
      <c r="D5026">
        <v>22</v>
      </c>
      <c r="E5026"/>
      <c r="F5026"/>
      <c r="G5026"/>
      <c r="H5026"/>
      <c r="I5026"/>
      <c r="J5026"/>
    </row>
    <row r="5027" spans="1:10" ht="15" x14ac:dyDescent="0.2">
      <c r="A5027">
        <v>13</v>
      </c>
      <c r="B5027" s="84">
        <v>44206</v>
      </c>
      <c r="C5027" s="312">
        <v>1.8854166666666665E-2</v>
      </c>
      <c r="D5027">
        <v>20</v>
      </c>
      <c r="E5027"/>
      <c r="F5027"/>
      <c r="G5027">
        <v>15</v>
      </c>
      <c r="H5027"/>
      <c r="I5027"/>
      <c r="J5027"/>
    </row>
    <row r="5028" spans="1:10" ht="15" x14ac:dyDescent="0.2">
      <c r="A5028">
        <v>13</v>
      </c>
      <c r="B5028" s="84">
        <v>44326</v>
      </c>
      <c r="C5028" s="312">
        <v>0.24060185185185187</v>
      </c>
      <c r="D5028">
        <v>18</v>
      </c>
      <c r="E5028"/>
      <c r="F5028"/>
      <c r="G5028" t="s">
        <v>591</v>
      </c>
      <c r="H5028"/>
      <c r="I5028"/>
      <c r="J5028"/>
    </row>
    <row r="5029" spans="1:10" ht="15" x14ac:dyDescent="0.2">
      <c r="A5029">
        <v>13</v>
      </c>
      <c r="B5029" s="84">
        <v>44540</v>
      </c>
      <c r="C5029" s="312">
        <v>0.90450231481481491</v>
      </c>
      <c r="D5029">
        <v>15</v>
      </c>
      <c r="E5029"/>
      <c r="F5029"/>
      <c r="G5029"/>
      <c r="H5029"/>
      <c r="I5029"/>
      <c r="J5029"/>
    </row>
    <row r="5030" spans="1:10" ht="15" x14ac:dyDescent="0.2">
      <c r="A5030">
        <v>14</v>
      </c>
      <c r="B5030" t="s">
        <v>1586</v>
      </c>
      <c r="C5030" s="312">
        <v>2.9398148148148149E-2</v>
      </c>
      <c r="D5030">
        <v>24</v>
      </c>
      <c r="E5030"/>
      <c r="F5030"/>
      <c r="G5030" t="s">
        <v>1412</v>
      </c>
      <c r="H5030"/>
      <c r="I5030" t="s">
        <v>1743</v>
      </c>
      <c r="J5030"/>
    </row>
    <row r="5031" spans="1:10" ht="15" x14ac:dyDescent="0.2">
      <c r="A5031">
        <v>14</v>
      </c>
      <c r="B5031" t="s">
        <v>1586</v>
      </c>
      <c r="C5031" s="312">
        <v>2.9687500000000002E-2</v>
      </c>
      <c r="D5031">
        <v>24</v>
      </c>
      <c r="E5031"/>
      <c r="F5031"/>
      <c r="G5031" t="s">
        <v>591</v>
      </c>
      <c r="H5031"/>
      <c r="I5031" t="s">
        <v>1252</v>
      </c>
      <c r="J5031"/>
    </row>
    <row r="5032" spans="1:10" ht="15" x14ac:dyDescent="0.2">
      <c r="A5032">
        <v>14</v>
      </c>
      <c r="B5032" t="s">
        <v>1586</v>
      </c>
      <c r="C5032" s="312">
        <v>4.6527777777777779E-2</v>
      </c>
      <c r="D5032">
        <v>24</v>
      </c>
      <c r="E5032"/>
      <c r="F5032"/>
      <c r="G5032"/>
      <c r="H5032"/>
      <c r="I5032"/>
      <c r="J5032"/>
    </row>
    <row r="5033" spans="1:10" ht="15" x14ac:dyDescent="0.2">
      <c r="A5033">
        <v>14</v>
      </c>
      <c r="B5033" s="84">
        <v>44387</v>
      </c>
      <c r="C5033" s="312">
        <v>9.1307870370370373E-2</v>
      </c>
      <c r="D5033">
        <v>21</v>
      </c>
      <c r="E5033"/>
      <c r="F5033"/>
      <c r="G5033"/>
      <c r="H5033" t="s">
        <v>1241</v>
      </c>
      <c r="I5033"/>
      <c r="J5033"/>
    </row>
    <row r="5034" spans="1:10" ht="15" x14ac:dyDescent="0.2">
      <c r="A5034">
        <v>15</v>
      </c>
      <c r="B5034" t="s">
        <v>1585</v>
      </c>
      <c r="C5034" s="312">
        <v>3.1585648148148147E-2</v>
      </c>
      <c r="D5034">
        <v>17</v>
      </c>
      <c r="E5034"/>
      <c r="F5034"/>
      <c r="G5034"/>
      <c r="H5034"/>
      <c r="I5034"/>
      <c r="J5034"/>
    </row>
    <row r="5035" spans="1:10" ht="15" x14ac:dyDescent="0.2">
      <c r="A5035">
        <v>15</v>
      </c>
      <c r="B5035" s="84">
        <v>44206</v>
      </c>
      <c r="C5035" s="312">
        <v>5.2060185185185182E-2</v>
      </c>
      <c r="D5035">
        <v>19</v>
      </c>
      <c r="E5035"/>
      <c r="F5035"/>
      <c r="G5035"/>
      <c r="H5035"/>
      <c r="I5035"/>
      <c r="J5035"/>
    </row>
    <row r="5036" spans="1:10" ht="15" x14ac:dyDescent="0.2">
      <c r="A5036">
        <v>15</v>
      </c>
      <c r="B5036" s="84">
        <v>44206</v>
      </c>
      <c r="C5036" s="312">
        <v>0.18577546296296296</v>
      </c>
      <c r="D5036">
        <v>18</v>
      </c>
      <c r="E5036"/>
      <c r="F5036"/>
      <c r="G5036" t="s">
        <v>1789</v>
      </c>
      <c r="H5036"/>
      <c r="I5036"/>
      <c r="J5036"/>
    </row>
    <row r="5037" spans="1:10" ht="15" x14ac:dyDescent="0.2">
      <c r="A5037">
        <v>15</v>
      </c>
      <c r="B5037" s="84">
        <v>44510</v>
      </c>
      <c r="C5037" s="312">
        <v>6.7743055555555556E-2</v>
      </c>
      <c r="D5037">
        <v>18</v>
      </c>
      <c r="E5037"/>
      <c r="F5037"/>
      <c r="G5037" t="s">
        <v>591</v>
      </c>
      <c r="H5037"/>
      <c r="I5037"/>
      <c r="J5037"/>
    </row>
    <row r="5038" spans="1:10" ht="15" x14ac:dyDescent="0.2">
      <c r="A5038">
        <v>15</v>
      </c>
      <c r="B5038" t="s">
        <v>1520</v>
      </c>
      <c r="C5038" s="312">
        <v>0.13368055555555555</v>
      </c>
      <c r="D5038">
        <v>16</v>
      </c>
      <c r="E5038"/>
      <c r="F5038"/>
      <c r="G5038"/>
      <c r="H5038"/>
      <c r="I5038"/>
      <c r="J5038"/>
    </row>
    <row r="5039" spans="1:10" ht="15" x14ac:dyDescent="0.2">
      <c r="A5039">
        <v>15</v>
      </c>
      <c r="B5039" t="s">
        <v>1520</v>
      </c>
      <c r="C5039" s="312">
        <v>0.26500000000000001</v>
      </c>
      <c r="D5039">
        <v>16</v>
      </c>
      <c r="E5039"/>
      <c r="F5039"/>
      <c r="G5039"/>
      <c r="H5039"/>
      <c r="I5039"/>
      <c r="J5039"/>
    </row>
    <row r="5040" spans="1:10" ht="15" x14ac:dyDescent="0.2">
      <c r="A5040">
        <v>15</v>
      </c>
      <c r="B5040" t="s">
        <v>1520</v>
      </c>
      <c r="C5040" s="312">
        <v>0.81582175925925926</v>
      </c>
      <c r="D5040">
        <v>16</v>
      </c>
      <c r="E5040"/>
      <c r="F5040"/>
      <c r="G5040"/>
      <c r="H5040"/>
      <c r="I5040"/>
      <c r="J5040"/>
    </row>
    <row r="5041" spans="1:10" ht="15" x14ac:dyDescent="0.2">
      <c r="A5041">
        <v>15</v>
      </c>
      <c r="B5041" t="s">
        <v>1584</v>
      </c>
      <c r="C5041" s="312">
        <v>4.1215277777777774E-2</v>
      </c>
      <c r="D5041">
        <v>14</v>
      </c>
      <c r="E5041"/>
      <c r="F5041"/>
      <c r="G5041"/>
      <c r="H5041"/>
      <c r="I5041" t="s">
        <v>1414</v>
      </c>
      <c r="J5041"/>
    </row>
    <row r="5042" spans="1:10" ht="15" x14ac:dyDescent="0.2">
      <c r="A5042">
        <v>15</v>
      </c>
      <c r="B5042" t="s">
        <v>1584</v>
      </c>
      <c r="C5042" s="312">
        <v>0.89271990740740748</v>
      </c>
      <c r="D5042">
        <v>19</v>
      </c>
      <c r="E5042">
        <v>1</v>
      </c>
      <c r="F5042"/>
      <c r="G5042"/>
      <c r="H5042"/>
      <c r="I5042"/>
      <c r="J5042"/>
    </row>
    <row r="5043" spans="1:10" ht="15" x14ac:dyDescent="0.2">
      <c r="A5043">
        <v>15</v>
      </c>
      <c r="B5043" t="s">
        <v>1584</v>
      </c>
      <c r="C5043" s="312">
        <v>0.95711805555555562</v>
      </c>
      <c r="D5043">
        <v>18</v>
      </c>
      <c r="E5043"/>
      <c r="F5043"/>
      <c r="G5043"/>
      <c r="H5043"/>
      <c r="I5043"/>
      <c r="J5043"/>
    </row>
    <row r="5044" spans="1:10" ht="15" x14ac:dyDescent="0.2">
      <c r="A5044">
        <v>15</v>
      </c>
      <c r="B5044" t="s">
        <v>1584</v>
      </c>
      <c r="C5044" s="312">
        <v>0.9743518518518518</v>
      </c>
      <c r="D5044">
        <v>18</v>
      </c>
      <c r="E5044"/>
      <c r="F5044"/>
      <c r="G5044"/>
      <c r="H5044"/>
      <c r="I5044"/>
      <c r="J5044"/>
    </row>
    <row r="5045" spans="1:10" ht="15" x14ac:dyDescent="0.2">
      <c r="A5045">
        <v>16</v>
      </c>
      <c r="B5045" t="s">
        <v>1586</v>
      </c>
      <c r="C5045" s="312">
        <v>0.76640046296296294</v>
      </c>
      <c r="D5045">
        <v>32</v>
      </c>
      <c r="E5045"/>
      <c r="F5045"/>
      <c r="G5045" t="s">
        <v>591</v>
      </c>
      <c r="H5045" t="s">
        <v>1233</v>
      </c>
      <c r="I5045"/>
      <c r="J5045"/>
    </row>
    <row r="5046" spans="1:10" ht="15" x14ac:dyDescent="0.2">
      <c r="A5046">
        <v>16</v>
      </c>
      <c r="B5046" t="s">
        <v>1586</v>
      </c>
      <c r="C5046" s="312">
        <v>0.92965277777777777</v>
      </c>
      <c r="D5046">
        <v>24</v>
      </c>
      <c r="E5046"/>
      <c r="F5046"/>
      <c r="G5046">
        <v>15</v>
      </c>
      <c r="H5046"/>
      <c r="I5046" t="s">
        <v>1743</v>
      </c>
      <c r="J5046" t="s">
        <v>2180</v>
      </c>
    </row>
    <row r="5047" spans="1:10" ht="15" x14ac:dyDescent="0.2">
      <c r="A5047">
        <v>16</v>
      </c>
      <c r="B5047" t="s">
        <v>1586</v>
      </c>
      <c r="C5047" s="312">
        <v>0.92975694444444434</v>
      </c>
      <c r="D5047">
        <v>24</v>
      </c>
      <c r="E5047"/>
      <c r="F5047"/>
      <c r="G5047" t="s">
        <v>1857</v>
      </c>
      <c r="H5047" t="s">
        <v>1241</v>
      </c>
      <c r="I5047" t="s">
        <v>1252</v>
      </c>
      <c r="J5047" t="s">
        <v>1414</v>
      </c>
    </row>
    <row r="5048" spans="1:10" ht="15" x14ac:dyDescent="0.2">
      <c r="A5048">
        <v>16</v>
      </c>
      <c r="B5048" t="s">
        <v>1587</v>
      </c>
      <c r="C5048" s="312">
        <v>5.2245370370370366E-2</v>
      </c>
      <c r="D5048">
        <v>23</v>
      </c>
      <c r="E5048"/>
      <c r="F5048"/>
      <c r="G5048" t="s">
        <v>2181</v>
      </c>
      <c r="H5048" t="s">
        <v>1241</v>
      </c>
      <c r="I5048" t="s">
        <v>1414</v>
      </c>
      <c r="J5048" t="s">
        <v>2180</v>
      </c>
    </row>
    <row r="5049" spans="1:10" ht="15" x14ac:dyDescent="0.2">
      <c r="A5049">
        <v>16</v>
      </c>
      <c r="B5049" t="s">
        <v>1592</v>
      </c>
      <c r="C5049" s="312">
        <v>6.232638888888889E-2</v>
      </c>
      <c r="D5049">
        <v>23</v>
      </c>
      <c r="E5049"/>
      <c r="F5049"/>
      <c r="G5049">
        <v>15</v>
      </c>
      <c r="H5049" t="s">
        <v>1241</v>
      </c>
      <c r="I5049"/>
      <c r="J5049"/>
    </row>
    <row r="5050" spans="1:10" ht="15" x14ac:dyDescent="0.2">
      <c r="A5050">
        <v>16</v>
      </c>
      <c r="B5050" s="84">
        <v>44237</v>
      </c>
      <c r="C5050" s="312">
        <v>0.21777777777777776</v>
      </c>
      <c r="D5050">
        <v>21</v>
      </c>
      <c r="E5050"/>
      <c r="F5050"/>
      <c r="G5050" t="s">
        <v>1730</v>
      </c>
      <c r="H5050"/>
      <c r="I5050"/>
      <c r="J5050"/>
    </row>
    <row r="5051" spans="1:10" ht="15" x14ac:dyDescent="0.2">
      <c r="A5051">
        <v>16</v>
      </c>
      <c r="B5051" s="84">
        <v>44237</v>
      </c>
      <c r="C5051" s="312">
        <v>0.21818287037037035</v>
      </c>
      <c r="D5051">
        <v>21</v>
      </c>
      <c r="E5051"/>
      <c r="F5051"/>
      <c r="G5051" t="s">
        <v>591</v>
      </c>
      <c r="H5051"/>
      <c r="I5051"/>
      <c r="J5051"/>
    </row>
    <row r="5052" spans="1:10" ht="15" x14ac:dyDescent="0.2">
      <c r="A5052">
        <v>16</v>
      </c>
      <c r="B5052" s="84">
        <v>44237</v>
      </c>
      <c r="C5052" s="312">
        <v>0.22028935185185183</v>
      </c>
      <c r="D5052">
        <v>21</v>
      </c>
      <c r="E5052"/>
      <c r="F5052"/>
      <c r="G5052" t="s">
        <v>591</v>
      </c>
      <c r="H5052"/>
      <c r="I5052"/>
      <c r="J5052"/>
    </row>
    <row r="5053" spans="1:10" ht="15" x14ac:dyDescent="0.2">
      <c r="A5053">
        <v>16</v>
      </c>
      <c r="B5053" s="84">
        <v>44237</v>
      </c>
      <c r="C5053" s="312">
        <v>0.99575231481481474</v>
      </c>
      <c r="D5053">
        <v>23</v>
      </c>
      <c r="E5053"/>
      <c r="F5053"/>
      <c r="G5053" t="s">
        <v>591</v>
      </c>
      <c r="H5053"/>
      <c r="I5053" t="s">
        <v>1818</v>
      </c>
      <c r="J5053"/>
    </row>
    <row r="5054" spans="1:10" ht="15" x14ac:dyDescent="0.2">
      <c r="A5054">
        <v>16</v>
      </c>
      <c r="B5054" s="84">
        <v>44237</v>
      </c>
      <c r="C5054" s="312">
        <v>0.9959837962962963</v>
      </c>
      <c r="D5054">
        <v>23</v>
      </c>
      <c r="E5054"/>
      <c r="F5054"/>
      <c r="G5054"/>
      <c r="H5054"/>
      <c r="I5054" t="s">
        <v>1252</v>
      </c>
      <c r="J5054" t="s">
        <v>1977</v>
      </c>
    </row>
    <row r="5055" spans="1:10" ht="15" x14ac:dyDescent="0.2">
      <c r="A5055">
        <v>16</v>
      </c>
      <c r="B5055" s="84">
        <v>44237</v>
      </c>
      <c r="C5055" s="312">
        <v>0.99678240740740742</v>
      </c>
      <c r="D5055">
        <v>23</v>
      </c>
      <c r="E5055"/>
      <c r="F5055"/>
      <c r="G5055">
        <v>26</v>
      </c>
      <c r="H5055"/>
      <c r="I5055" t="s">
        <v>1783</v>
      </c>
      <c r="J5055"/>
    </row>
    <row r="5056" spans="1:10" ht="15" x14ac:dyDescent="0.2">
      <c r="A5056">
        <v>16</v>
      </c>
      <c r="B5056" s="84">
        <v>44237</v>
      </c>
      <c r="C5056" s="312">
        <v>0.99831018518518511</v>
      </c>
      <c r="D5056">
        <v>23</v>
      </c>
      <c r="E5056"/>
      <c r="F5056"/>
      <c r="G5056" t="s">
        <v>591</v>
      </c>
      <c r="H5056"/>
      <c r="I5056" t="s">
        <v>1252</v>
      </c>
      <c r="J5056" t="s">
        <v>1977</v>
      </c>
    </row>
    <row r="5057" spans="1:10" ht="15" x14ac:dyDescent="0.2">
      <c r="A5057">
        <v>16</v>
      </c>
      <c r="B5057" s="84">
        <v>44265</v>
      </c>
      <c r="C5057" s="312">
        <v>3.3194444444444443E-2</v>
      </c>
      <c r="D5057">
        <v>22</v>
      </c>
      <c r="E5057"/>
      <c r="F5057"/>
      <c r="G5057" t="s">
        <v>591</v>
      </c>
      <c r="H5057"/>
      <c r="I5057"/>
      <c r="J5057"/>
    </row>
    <row r="5058" spans="1:10" ht="15" x14ac:dyDescent="0.2">
      <c r="A5058">
        <v>16</v>
      </c>
      <c r="B5058" s="84">
        <v>44265</v>
      </c>
      <c r="C5058" s="312">
        <v>6.0868055555555557E-2</v>
      </c>
      <c r="D5058">
        <v>22</v>
      </c>
      <c r="E5058"/>
      <c r="F5058"/>
      <c r="G5058" t="s">
        <v>591</v>
      </c>
      <c r="H5058"/>
      <c r="I5058" t="s">
        <v>1727</v>
      </c>
      <c r="J5058"/>
    </row>
    <row r="5059" spans="1:10" ht="15" x14ac:dyDescent="0.2">
      <c r="A5059">
        <v>16</v>
      </c>
      <c r="B5059" s="84">
        <v>44296</v>
      </c>
      <c r="C5059" s="312">
        <v>0.81082175925925926</v>
      </c>
      <c r="D5059">
        <v>20</v>
      </c>
      <c r="E5059"/>
      <c r="F5059"/>
      <c r="G5059"/>
      <c r="H5059"/>
      <c r="I5059" t="s">
        <v>1983</v>
      </c>
      <c r="J5059" t="s">
        <v>1630</v>
      </c>
    </row>
    <row r="5060" spans="1:10" ht="15" x14ac:dyDescent="0.2">
      <c r="A5060">
        <v>16</v>
      </c>
      <c r="B5060" t="s">
        <v>1539</v>
      </c>
      <c r="C5060" s="312">
        <v>0.99729166666666658</v>
      </c>
      <c r="D5060">
        <v>16</v>
      </c>
      <c r="E5060"/>
      <c r="F5060"/>
      <c r="G5060" t="s">
        <v>1730</v>
      </c>
      <c r="H5060"/>
      <c r="I5060"/>
      <c r="J5060"/>
    </row>
    <row r="5061" spans="1:10" ht="15" x14ac:dyDescent="0.2">
      <c r="A5061">
        <v>16</v>
      </c>
      <c r="B5061" t="s">
        <v>1539</v>
      </c>
      <c r="C5061" s="312">
        <v>0.99746527777777771</v>
      </c>
      <c r="D5061">
        <v>16</v>
      </c>
      <c r="E5061"/>
      <c r="F5061"/>
      <c r="G5061" t="s">
        <v>591</v>
      </c>
      <c r="H5061"/>
      <c r="I5061"/>
      <c r="J5061"/>
    </row>
    <row r="5062" spans="1:10" ht="15" x14ac:dyDescent="0.2">
      <c r="A5062">
        <v>16</v>
      </c>
      <c r="B5062" t="s">
        <v>1539</v>
      </c>
      <c r="C5062" s="312">
        <v>0.99767361111111119</v>
      </c>
      <c r="D5062">
        <v>16</v>
      </c>
      <c r="E5062"/>
      <c r="F5062"/>
      <c r="G5062" t="s">
        <v>591</v>
      </c>
      <c r="H5062"/>
      <c r="I5062" t="s">
        <v>1244</v>
      </c>
      <c r="J5062"/>
    </row>
    <row r="5063" spans="1:10" ht="15" x14ac:dyDescent="0.2">
      <c r="A5063">
        <v>16</v>
      </c>
      <c r="B5063" t="s">
        <v>1518</v>
      </c>
      <c r="C5063" s="312">
        <v>0.19055555555555556</v>
      </c>
      <c r="D5063">
        <v>19</v>
      </c>
      <c r="E5063"/>
      <c r="F5063"/>
      <c r="G5063">
        <v>28</v>
      </c>
      <c r="H5063"/>
      <c r="I5063"/>
      <c r="J5063"/>
    </row>
    <row r="5064" spans="1:10" ht="15" x14ac:dyDescent="0.2">
      <c r="A5064">
        <v>16</v>
      </c>
      <c r="B5064" t="s">
        <v>1584</v>
      </c>
      <c r="C5064" s="312">
        <v>0.23635416666666667</v>
      </c>
      <c r="D5064">
        <v>13</v>
      </c>
      <c r="E5064"/>
      <c r="F5064"/>
      <c r="G5064"/>
      <c r="H5064"/>
      <c r="I5064"/>
      <c r="J5064"/>
    </row>
    <row r="5065" spans="1:10" ht="15" x14ac:dyDescent="0.2">
      <c r="A5065">
        <v>16</v>
      </c>
      <c r="B5065" t="s">
        <v>1584</v>
      </c>
      <c r="C5065" s="312">
        <v>0.23702546296296298</v>
      </c>
      <c r="D5065">
        <v>13</v>
      </c>
      <c r="E5065"/>
      <c r="F5065"/>
      <c r="G5065"/>
      <c r="H5065"/>
      <c r="I5065" t="s">
        <v>1244</v>
      </c>
      <c r="J5065"/>
    </row>
    <row r="5066" spans="1:10" ht="15" x14ac:dyDescent="0.2">
      <c r="A5066">
        <v>18</v>
      </c>
      <c r="B5066" t="s">
        <v>1585</v>
      </c>
      <c r="C5066" s="312">
        <v>9.5023148148148148E-2</v>
      </c>
      <c r="D5066">
        <v>17</v>
      </c>
      <c r="E5066"/>
      <c r="F5066"/>
      <c r="G5066"/>
      <c r="H5066"/>
      <c r="I5066" t="s">
        <v>1818</v>
      </c>
      <c r="J5066"/>
    </row>
    <row r="5067" spans="1:10" ht="15" x14ac:dyDescent="0.2">
      <c r="A5067">
        <v>18</v>
      </c>
      <c r="B5067" t="s">
        <v>1585</v>
      </c>
      <c r="C5067" s="312">
        <v>9.5277777777777781E-2</v>
      </c>
      <c r="D5067">
        <v>17</v>
      </c>
      <c r="E5067"/>
      <c r="F5067"/>
      <c r="G5067"/>
      <c r="H5067"/>
      <c r="I5067" t="s">
        <v>1252</v>
      </c>
      <c r="J5067"/>
    </row>
    <row r="5068" spans="1:10" ht="15" x14ac:dyDescent="0.2">
      <c r="A5068">
        <v>18</v>
      </c>
      <c r="B5068" t="s">
        <v>1585</v>
      </c>
      <c r="C5068" s="312">
        <v>9.5428240740740744E-2</v>
      </c>
      <c r="D5068">
        <v>17</v>
      </c>
      <c r="E5068"/>
      <c r="F5068"/>
      <c r="G5068"/>
      <c r="H5068"/>
      <c r="I5068" t="s">
        <v>1252</v>
      </c>
      <c r="J5068"/>
    </row>
    <row r="5069" spans="1:10" ht="15" x14ac:dyDescent="0.2">
      <c r="A5069">
        <v>18</v>
      </c>
      <c r="B5069" t="s">
        <v>1585</v>
      </c>
      <c r="C5069" s="312">
        <v>0.24285879629629628</v>
      </c>
      <c r="D5069">
        <v>14</v>
      </c>
      <c r="E5069"/>
      <c r="F5069"/>
      <c r="G5069" t="s">
        <v>1843</v>
      </c>
      <c r="H5069"/>
      <c r="I5069"/>
      <c r="J5069"/>
    </row>
    <row r="5070" spans="1:10" ht="15" x14ac:dyDescent="0.2">
      <c r="A5070">
        <v>18</v>
      </c>
      <c r="B5070" s="84">
        <v>44296</v>
      </c>
      <c r="C5070" s="312">
        <v>0.88069444444444445</v>
      </c>
      <c r="D5070">
        <v>19</v>
      </c>
      <c r="E5070"/>
      <c r="F5070"/>
      <c r="G5070"/>
      <c r="H5070"/>
      <c r="I5070"/>
      <c r="J5070"/>
    </row>
    <row r="5071" spans="1:10" ht="15" x14ac:dyDescent="0.2">
      <c r="A5071">
        <v>18</v>
      </c>
      <c r="B5071" s="84">
        <v>44326</v>
      </c>
      <c r="C5071" s="312">
        <v>0.99596064814814811</v>
      </c>
      <c r="D5071">
        <v>20</v>
      </c>
      <c r="E5071"/>
      <c r="F5071"/>
      <c r="G5071"/>
      <c r="H5071"/>
      <c r="I5071"/>
      <c r="J5071"/>
    </row>
    <row r="5072" spans="1:10" ht="15" x14ac:dyDescent="0.2">
      <c r="A5072">
        <v>18</v>
      </c>
      <c r="B5072" s="84">
        <v>44357</v>
      </c>
      <c r="C5072" s="312">
        <v>0.88905092592592594</v>
      </c>
      <c r="D5072">
        <v>25</v>
      </c>
      <c r="E5072"/>
      <c r="F5072"/>
      <c r="G5072" t="s">
        <v>591</v>
      </c>
      <c r="H5072"/>
      <c r="I5072"/>
      <c r="J5072"/>
    </row>
    <row r="5073" spans="1:10" ht="15" x14ac:dyDescent="0.2">
      <c r="A5073">
        <v>18</v>
      </c>
      <c r="B5073" s="84">
        <v>44510</v>
      </c>
      <c r="C5073" s="312">
        <v>0.24628472222222222</v>
      </c>
      <c r="D5073">
        <v>16</v>
      </c>
      <c r="E5073"/>
      <c r="F5073"/>
      <c r="G5073" t="s">
        <v>1824</v>
      </c>
      <c r="H5073"/>
      <c r="I5073"/>
      <c r="J5073"/>
    </row>
    <row r="5074" spans="1:10" ht="15" x14ac:dyDescent="0.2">
      <c r="A5074">
        <v>18</v>
      </c>
      <c r="B5074" t="s">
        <v>1573</v>
      </c>
      <c r="C5074" s="312">
        <v>0.83157407407407413</v>
      </c>
      <c r="D5074">
        <v>28</v>
      </c>
      <c r="E5074"/>
      <c r="F5074"/>
      <c r="G5074"/>
      <c r="H5074"/>
      <c r="I5074"/>
      <c r="J5074"/>
    </row>
    <row r="5075" spans="1:10" ht="15" x14ac:dyDescent="0.2">
      <c r="A5075">
        <v>18</v>
      </c>
      <c r="B5075" t="s">
        <v>1518</v>
      </c>
      <c r="C5075" s="312">
        <v>7.4629629629629629E-2</v>
      </c>
      <c r="D5075">
        <v>20</v>
      </c>
      <c r="E5075"/>
      <c r="F5075"/>
      <c r="G5075"/>
      <c r="H5075"/>
      <c r="I5075"/>
      <c r="J5075"/>
    </row>
    <row r="5076" spans="1:10" ht="15" x14ac:dyDescent="0.2">
      <c r="A5076">
        <v>18</v>
      </c>
      <c r="B5076" t="s">
        <v>1520</v>
      </c>
      <c r="C5076" s="312">
        <v>0.94226851851851856</v>
      </c>
      <c r="D5076">
        <v>15</v>
      </c>
      <c r="E5076"/>
      <c r="F5076"/>
      <c r="G5076"/>
      <c r="H5076"/>
      <c r="I5076"/>
      <c r="J5076"/>
    </row>
    <row r="5077" spans="1:10" ht="15" x14ac:dyDescent="0.2">
      <c r="A5077">
        <v>18</v>
      </c>
      <c r="B5077" t="s">
        <v>1579</v>
      </c>
      <c r="C5077" s="312">
        <v>0.14356481481481481</v>
      </c>
      <c r="D5077">
        <v>22</v>
      </c>
      <c r="E5077"/>
      <c r="F5077"/>
      <c r="G5077"/>
      <c r="H5077"/>
      <c r="I5077"/>
      <c r="J5077"/>
    </row>
    <row r="5078" spans="1:10" ht="15" x14ac:dyDescent="0.2">
      <c r="A5078">
        <v>20</v>
      </c>
      <c r="B5078" t="s">
        <v>1474</v>
      </c>
      <c r="C5078" s="312">
        <v>0.94101851851851848</v>
      </c>
      <c r="D5078">
        <v>21</v>
      </c>
      <c r="E5078"/>
      <c r="F5078"/>
      <c r="G5078" t="s">
        <v>1730</v>
      </c>
      <c r="H5078"/>
      <c r="I5078"/>
      <c r="J5078"/>
    </row>
    <row r="5079" spans="1:10" ht="15" x14ac:dyDescent="0.2">
      <c r="A5079">
        <v>20</v>
      </c>
      <c r="B5079" t="s">
        <v>1474</v>
      </c>
      <c r="C5079" s="312">
        <v>0.94207175925925923</v>
      </c>
      <c r="D5079">
        <v>21</v>
      </c>
      <c r="E5079"/>
      <c r="F5079"/>
      <c r="G5079">
        <v>28</v>
      </c>
      <c r="H5079"/>
      <c r="I5079"/>
      <c r="J5079"/>
    </row>
    <row r="5080" spans="1:10" ht="15" x14ac:dyDescent="0.2">
      <c r="A5080">
        <v>20</v>
      </c>
      <c r="B5080" s="84">
        <v>44326</v>
      </c>
      <c r="C5080" s="312">
        <v>7.0046296296296287E-2</v>
      </c>
      <c r="D5080">
        <v>19</v>
      </c>
      <c r="E5080"/>
      <c r="F5080"/>
      <c r="G5080"/>
      <c r="H5080"/>
      <c r="I5080"/>
      <c r="J5080"/>
    </row>
    <row r="5081" spans="1:10" ht="15" x14ac:dyDescent="0.2">
      <c r="A5081">
        <v>20</v>
      </c>
      <c r="B5081" s="84">
        <v>44418</v>
      </c>
      <c r="C5081" s="312">
        <v>2.7870370370370368E-2</v>
      </c>
      <c r="D5081">
        <v>22</v>
      </c>
      <c r="E5081"/>
      <c r="F5081"/>
      <c r="G5081">
        <v>26</v>
      </c>
      <c r="H5081"/>
      <c r="I5081"/>
      <c r="J5081"/>
    </row>
    <row r="5082" spans="1:10" ht="15" x14ac:dyDescent="0.2">
      <c r="A5082">
        <v>20</v>
      </c>
      <c r="B5082" s="84">
        <v>44449</v>
      </c>
      <c r="C5082" s="312">
        <v>0.8156944444444445</v>
      </c>
      <c r="D5082">
        <v>30</v>
      </c>
      <c r="E5082"/>
      <c r="F5082"/>
      <c r="G5082" t="s">
        <v>591</v>
      </c>
      <c r="H5082"/>
      <c r="I5082"/>
      <c r="J5082"/>
    </row>
    <row r="5083" spans="1:10" ht="15" x14ac:dyDescent="0.2">
      <c r="A5083">
        <v>20</v>
      </c>
      <c r="B5083" t="s">
        <v>1518</v>
      </c>
      <c r="C5083" s="312">
        <v>0.92913194444444447</v>
      </c>
      <c r="D5083">
        <v>18</v>
      </c>
      <c r="E5083"/>
      <c r="F5083"/>
      <c r="G5083"/>
      <c r="H5083" t="s">
        <v>1241</v>
      </c>
      <c r="I5083"/>
      <c r="J5083"/>
    </row>
    <row r="5084" spans="1:10" ht="15" x14ac:dyDescent="0.2">
      <c r="A5084">
        <v>20</v>
      </c>
      <c r="B5084" t="s">
        <v>1518</v>
      </c>
      <c r="C5084" s="312">
        <v>4.5092592592592594E-2</v>
      </c>
      <c r="D5084">
        <v>21</v>
      </c>
      <c r="E5084"/>
      <c r="F5084"/>
      <c r="G5084"/>
      <c r="H5084" t="s">
        <v>1620</v>
      </c>
      <c r="I5084" t="s">
        <v>1769</v>
      </c>
      <c r="J5084"/>
    </row>
    <row r="5085" spans="1:10" ht="15" x14ac:dyDescent="0.2">
      <c r="A5085">
        <v>20</v>
      </c>
      <c r="B5085" t="s">
        <v>1518</v>
      </c>
      <c r="C5085" s="312">
        <v>5.303240740740741E-2</v>
      </c>
      <c r="D5085">
        <v>21</v>
      </c>
      <c r="E5085"/>
      <c r="F5085"/>
      <c r="G5085" t="s">
        <v>1722</v>
      </c>
      <c r="H5085" t="s">
        <v>1241</v>
      </c>
      <c r="I5085" t="s">
        <v>2182</v>
      </c>
      <c r="J5085"/>
    </row>
    <row r="5086" spans="1:10" ht="15" x14ac:dyDescent="0.2">
      <c r="A5086">
        <v>22</v>
      </c>
      <c r="B5086" s="84">
        <v>44237</v>
      </c>
      <c r="C5086" s="312">
        <v>0.26574074074074078</v>
      </c>
      <c r="D5086">
        <v>22</v>
      </c>
      <c r="E5086"/>
      <c r="F5086"/>
      <c r="G5086"/>
      <c r="H5086"/>
      <c r="I5086" t="s">
        <v>1878</v>
      </c>
      <c r="J5086"/>
    </row>
    <row r="5087" spans="1:10" ht="15" x14ac:dyDescent="0.2">
      <c r="A5087">
        <v>22</v>
      </c>
      <c r="B5087" s="84">
        <v>44237</v>
      </c>
      <c r="C5087" s="312">
        <v>0.26575231481481482</v>
      </c>
      <c r="D5087">
        <v>22</v>
      </c>
      <c r="E5087"/>
      <c r="F5087"/>
      <c r="G5087" t="s">
        <v>1925</v>
      </c>
      <c r="H5087"/>
      <c r="I5087" t="s">
        <v>1252</v>
      </c>
      <c r="J5087"/>
    </row>
    <row r="5088" spans="1:10" ht="15" x14ac:dyDescent="0.2">
      <c r="A5088">
        <v>22</v>
      </c>
      <c r="B5088" s="84">
        <v>44237</v>
      </c>
      <c r="C5088" s="312">
        <v>0.26592592592592595</v>
      </c>
      <c r="D5088">
        <v>22</v>
      </c>
      <c r="E5088"/>
      <c r="F5088"/>
      <c r="G5088" t="s">
        <v>2183</v>
      </c>
      <c r="H5088" t="s">
        <v>1298</v>
      </c>
      <c r="I5088" t="s">
        <v>1848</v>
      </c>
      <c r="J5088" t="s">
        <v>1528</v>
      </c>
    </row>
    <row r="5089" spans="1:10" ht="15" x14ac:dyDescent="0.2">
      <c r="A5089">
        <v>22</v>
      </c>
      <c r="B5089" s="84">
        <v>44265</v>
      </c>
      <c r="C5089" s="312">
        <v>8.5740740740740742E-2</v>
      </c>
      <c r="D5089">
        <v>22</v>
      </c>
      <c r="E5089"/>
      <c r="F5089"/>
      <c r="G5089" t="s">
        <v>1837</v>
      </c>
      <c r="H5089"/>
      <c r="I5089" t="s">
        <v>1743</v>
      </c>
      <c r="J5089"/>
    </row>
    <row r="5090" spans="1:10" ht="15" x14ac:dyDescent="0.2">
      <c r="A5090">
        <v>22</v>
      </c>
      <c r="B5090" s="84">
        <v>44265</v>
      </c>
      <c r="C5090" s="312">
        <v>8.8773148148148143E-2</v>
      </c>
      <c r="D5090">
        <v>22</v>
      </c>
      <c r="E5090"/>
      <c r="F5090"/>
      <c r="G5090" t="s">
        <v>591</v>
      </c>
      <c r="H5090"/>
      <c r="I5090" t="s">
        <v>1252</v>
      </c>
      <c r="J5090"/>
    </row>
    <row r="5091" spans="1:10" ht="15" x14ac:dyDescent="0.2">
      <c r="A5091">
        <v>22</v>
      </c>
      <c r="B5091" t="s">
        <v>1573</v>
      </c>
      <c r="C5091" s="312">
        <v>8.8530092592592591E-2</v>
      </c>
      <c r="D5091">
        <v>16</v>
      </c>
      <c r="E5091"/>
      <c r="F5091"/>
      <c r="G5091" t="s">
        <v>1925</v>
      </c>
      <c r="H5091"/>
      <c r="I5091"/>
      <c r="J5091"/>
    </row>
    <row r="5092" spans="1:10" ht="15" x14ac:dyDescent="0.2">
      <c r="A5092">
        <v>22</v>
      </c>
      <c r="B5092" t="s">
        <v>1577</v>
      </c>
      <c r="C5092" s="312">
        <v>0.92715277777777771</v>
      </c>
      <c r="D5092">
        <v>21</v>
      </c>
      <c r="E5092"/>
      <c r="F5092"/>
      <c r="G5092"/>
      <c r="H5092"/>
      <c r="I5092"/>
      <c r="J5092"/>
    </row>
    <row r="5093" spans="1:10" ht="15" x14ac:dyDescent="0.2">
      <c r="A5093">
        <v>22</v>
      </c>
      <c r="B5093" t="s">
        <v>1588</v>
      </c>
      <c r="C5093" s="312">
        <v>2.9976851851851852E-2</v>
      </c>
      <c r="D5093">
        <v>26</v>
      </c>
      <c r="E5093"/>
      <c r="F5093"/>
      <c r="G5093" t="s">
        <v>591</v>
      </c>
      <c r="H5093"/>
      <c r="I5093"/>
      <c r="J5093"/>
    </row>
    <row r="5094" spans="1:10" ht="15" x14ac:dyDescent="0.2">
      <c r="A5094">
        <v>23</v>
      </c>
      <c r="B5094" t="s">
        <v>1499</v>
      </c>
      <c r="C5094" s="312">
        <v>0.15111111111111111</v>
      </c>
      <c r="D5094">
        <v>21</v>
      </c>
      <c r="E5094"/>
      <c r="F5094"/>
      <c r="G5094" t="s">
        <v>1859</v>
      </c>
      <c r="H5094"/>
      <c r="I5094" t="s">
        <v>1878</v>
      </c>
      <c r="J5094"/>
    </row>
    <row r="5095" spans="1:10" ht="15" x14ac:dyDescent="0.2">
      <c r="A5095">
        <v>23</v>
      </c>
      <c r="B5095" t="s">
        <v>1499</v>
      </c>
      <c r="C5095" s="312">
        <v>0.15122685185185183</v>
      </c>
      <c r="D5095">
        <v>21</v>
      </c>
      <c r="E5095"/>
      <c r="F5095"/>
      <c r="G5095" t="s">
        <v>591</v>
      </c>
      <c r="H5095"/>
      <c r="I5095" t="s">
        <v>1252</v>
      </c>
      <c r="J5095"/>
    </row>
    <row r="5096" spans="1:10" ht="15" x14ac:dyDescent="0.2">
      <c r="A5096">
        <v>23</v>
      </c>
      <c r="B5096" t="s">
        <v>1499</v>
      </c>
      <c r="C5096" s="312">
        <v>0.15131944444444445</v>
      </c>
      <c r="D5096">
        <v>21</v>
      </c>
      <c r="E5096"/>
      <c r="F5096"/>
      <c r="G5096" t="s">
        <v>1824</v>
      </c>
      <c r="H5096"/>
      <c r="I5096" t="s">
        <v>1252</v>
      </c>
      <c r="J5096"/>
    </row>
    <row r="5097" spans="1:10" ht="15" x14ac:dyDescent="0.2">
      <c r="A5097">
        <v>23</v>
      </c>
      <c r="B5097" t="s">
        <v>1499</v>
      </c>
      <c r="C5097" s="312">
        <v>0.15150462962962963</v>
      </c>
      <c r="D5097">
        <v>21</v>
      </c>
      <c r="E5097"/>
      <c r="F5097"/>
      <c r="G5097" t="s">
        <v>1859</v>
      </c>
      <c r="H5097"/>
      <c r="I5097" t="s">
        <v>1252</v>
      </c>
      <c r="J5097"/>
    </row>
    <row r="5098" spans="1:10" ht="15" x14ac:dyDescent="0.2">
      <c r="A5098">
        <v>23</v>
      </c>
      <c r="B5098" t="s">
        <v>1499</v>
      </c>
      <c r="C5098" s="312">
        <v>0.15159722222222222</v>
      </c>
      <c r="D5098">
        <v>22</v>
      </c>
      <c r="E5098"/>
      <c r="F5098"/>
      <c r="G5098" t="s">
        <v>1824</v>
      </c>
      <c r="H5098"/>
      <c r="I5098" t="s">
        <v>1252</v>
      </c>
      <c r="J5098" t="s">
        <v>1528</v>
      </c>
    </row>
    <row r="5099" spans="1:10" ht="15" x14ac:dyDescent="0.2">
      <c r="A5099">
        <v>23</v>
      </c>
      <c r="B5099" t="s">
        <v>1499</v>
      </c>
      <c r="C5099" s="312">
        <v>0.1517361111111111</v>
      </c>
      <c r="D5099">
        <v>22</v>
      </c>
      <c r="E5099"/>
      <c r="F5099"/>
      <c r="G5099" t="s">
        <v>1859</v>
      </c>
      <c r="H5099" t="s">
        <v>1233</v>
      </c>
      <c r="I5099"/>
      <c r="J5099" t="s">
        <v>1233</v>
      </c>
    </row>
    <row r="5100" spans="1:10" ht="15" x14ac:dyDescent="0.2">
      <c r="A5100">
        <v>23</v>
      </c>
      <c r="B5100" t="s">
        <v>1499</v>
      </c>
      <c r="C5100" s="312">
        <v>0.15241898148148147</v>
      </c>
      <c r="D5100">
        <v>22</v>
      </c>
      <c r="E5100"/>
      <c r="F5100"/>
      <c r="G5100" t="s">
        <v>1843</v>
      </c>
      <c r="H5100"/>
      <c r="I5100"/>
      <c r="J5100"/>
    </row>
    <row r="5101" spans="1:10" ht="15" x14ac:dyDescent="0.2">
      <c r="A5101">
        <v>23</v>
      </c>
      <c r="B5101" t="s">
        <v>1499</v>
      </c>
      <c r="C5101" s="312">
        <v>0.15431712962962962</v>
      </c>
      <c r="D5101">
        <v>22</v>
      </c>
      <c r="E5101"/>
      <c r="F5101"/>
      <c r="G5101" t="s">
        <v>1824</v>
      </c>
      <c r="H5101"/>
      <c r="I5101"/>
      <c r="J5101"/>
    </row>
    <row r="5102" spans="1:10" ht="15" x14ac:dyDescent="0.2">
      <c r="A5102">
        <v>23</v>
      </c>
      <c r="B5102" s="84">
        <v>44510</v>
      </c>
      <c r="C5102" s="312">
        <v>0.83553240740740742</v>
      </c>
      <c r="D5102">
        <v>19</v>
      </c>
      <c r="E5102"/>
      <c r="F5102"/>
      <c r="G5102" t="s">
        <v>1899</v>
      </c>
      <c r="H5102"/>
      <c r="I5102"/>
      <c r="J5102"/>
    </row>
    <row r="5103" spans="1:10" ht="15" x14ac:dyDescent="0.2">
      <c r="A5103">
        <v>23</v>
      </c>
      <c r="B5103" t="s">
        <v>1575</v>
      </c>
      <c r="C5103" s="312">
        <v>0.16920138888888889</v>
      </c>
      <c r="D5103">
        <v>22</v>
      </c>
      <c r="E5103"/>
      <c r="F5103"/>
      <c r="G5103" t="s">
        <v>1827</v>
      </c>
      <c r="H5103"/>
      <c r="I5103"/>
      <c r="J5103"/>
    </row>
    <row r="5104" spans="1:10" ht="15" x14ac:dyDescent="0.2">
      <c r="A5104">
        <v>23</v>
      </c>
      <c r="B5104" t="s">
        <v>1575</v>
      </c>
      <c r="C5104" s="312">
        <v>0.94385416666666666</v>
      </c>
      <c r="D5104">
        <v>21</v>
      </c>
      <c r="E5104"/>
      <c r="F5104"/>
      <c r="G5104" t="s">
        <v>1829</v>
      </c>
      <c r="H5104"/>
      <c r="I5104"/>
      <c r="J5104"/>
    </row>
    <row r="5105" spans="1:10" ht="15" x14ac:dyDescent="0.2">
      <c r="A5105">
        <v>23</v>
      </c>
      <c r="B5105" t="s">
        <v>1577</v>
      </c>
      <c r="C5105" s="312">
        <v>0.89196759259259262</v>
      </c>
      <c r="D5105">
        <v>22</v>
      </c>
      <c r="E5105"/>
      <c r="F5105"/>
      <c r="G5105" t="s">
        <v>1859</v>
      </c>
      <c r="H5105"/>
      <c r="I5105" t="s">
        <v>1743</v>
      </c>
      <c r="J5105"/>
    </row>
    <row r="5106" spans="1:10" ht="15" x14ac:dyDescent="0.2">
      <c r="A5106">
        <v>23</v>
      </c>
      <c r="B5106" t="s">
        <v>1577</v>
      </c>
      <c r="C5106" s="312">
        <v>0.89208333333333334</v>
      </c>
      <c r="D5106">
        <v>22</v>
      </c>
      <c r="E5106"/>
      <c r="F5106"/>
      <c r="G5106" t="s">
        <v>1843</v>
      </c>
      <c r="H5106"/>
      <c r="I5106" t="s">
        <v>1252</v>
      </c>
      <c r="J5106"/>
    </row>
    <row r="5107" spans="1:10" ht="15" x14ac:dyDescent="0.2">
      <c r="A5107">
        <v>23</v>
      </c>
      <c r="B5107" t="s">
        <v>1577</v>
      </c>
      <c r="C5107" s="312">
        <v>0.89228009259259267</v>
      </c>
      <c r="D5107">
        <v>22</v>
      </c>
      <c r="E5107"/>
      <c r="F5107"/>
      <c r="G5107" t="s">
        <v>1859</v>
      </c>
      <c r="H5107"/>
      <c r="I5107" t="s">
        <v>1252</v>
      </c>
      <c r="J5107"/>
    </row>
    <row r="5108" spans="1:10" ht="15" x14ac:dyDescent="0.2">
      <c r="A5108">
        <v>23</v>
      </c>
      <c r="B5108" t="s">
        <v>1577</v>
      </c>
      <c r="C5108" s="312">
        <v>0.89230324074074074</v>
      </c>
      <c r="D5108">
        <v>22</v>
      </c>
      <c r="E5108"/>
      <c r="F5108"/>
      <c r="G5108" t="s">
        <v>1843</v>
      </c>
      <c r="H5108"/>
      <c r="I5108" t="s">
        <v>1252</v>
      </c>
      <c r="J5108"/>
    </row>
    <row r="5109" spans="1:10" ht="15" x14ac:dyDescent="0.2">
      <c r="A5109">
        <v>23</v>
      </c>
      <c r="B5109" t="s">
        <v>1577</v>
      </c>
      <c r="C5109" s="312">
        <v>0.89348379629629626</v>
      </c>
      <c r="D5109">
        <v>22</v>
      </c>
      <c r="E5109"/>
      <c r="F5109"/>
      <c r="G5109" t="s">
        <v>1843</v>
      </c>
      <c r="H5109"/>
      <c r="I5109" t="s">
        <v>1252</v>
      </c>
      <c r="J5109" t="s">
        <v>2184</v>
      </c>
    </row>
    <row r="5110" spans="1:10" ht="15" x14ac:dyDescent="0.2">
      <c r="A5110">
        <v>23</v>
      </c>
      <c r="B5110" t="s">
        <v>1518</v>
      </c>
      <c r="C5110" s="312">
        <v>0.92395833333333333</v>
      </c>
      <c r="D5110">
        <v>17</v>
      </c>
      <c r="E5110"/>
      <c r="F5110"/>
      <c r="G5110" t="s">
        <v>1859</v>
      </c>
      <c r="H5110"/>
      <c r="I5110"/>
      <c r="J5110"/>
    </row>
    <row r="5111" spans="1:10" ht="15" x14ac:dyDescent="0.2">
      <c r="A5111">
        <v>23</v>
      </c>
      <c r="B5111" t="s">
        <v>1520</v>
      </c>
      <c r="C5111" s="312">
        <v>6.682870370370371E-2</v>
      </c>
      <c r="D5111">
        <v>16</v>
      </c>
      <c r="E5111"/>
      <c r="F5111"/>
      <c r="G5111" t="s">
        <v>1827</v>
      </c>
      <c r="H5111"/>
      <c r="I5111"/>
      <c r="J5111"/>
    </row>
    <row r="5112" spans="1:10" ht="15" x14ac:dyDescent="0.2">
      <c r="A5112">
        <v>23</v>
      </c>
      <c r="B5112" t="s">
        <v>1520</v>
      </c>
      <c r="C5112" s="312">
        <v>0.28366898148148151</v>
      </c>
      <c r="D5112">
        <v>16</v>
      </c>
      <c r="E5112"/>
      <c r="F5112"/>
      <c r="G5112" t="s">
        <v>1813</v>
      </c>
      <c r="H5112"/>
      <c r="I5112" t="s">
        <v>1591</v>
      </c>
      <c r="J5112"/>
    </row>
    <row r="5113" spans="1:10" ht="15" x14ac:dyDescent="0.2">
      <c r="A5113">
        <v>23</v>
      </c>
      <c r="B5113" t="s">
        <v>1520</v>
      </c>
      <c r="C5113" s="312">
        <v>0.28616898148148145</v>
      </c>
      <c r="D5113">
        <v>16</v>
      </c>
      <c r="E5113"/>
      <c r="F5113"/>
      <c r="G5113" t="s">
        <v>1813</v>
      </c>
      <c r="H5113"/>
      <c r="I5113" t="s">
        <v>1297</v>
      </c>
      <c r="J5113"/>
    </row>
    <row r="5114" spans="1:10" ht="15" x14ac:dyDescent="0.2">
      <c r="A5114">
        <v>24</v>
      </c>
      <c r="B5114" t="s">
        <v>1485</v>
      </c>
      <c r="C5114" s="312">
        <v>0.81252314814814808</v>
      </c>
      <c r="D5114">
        <v>26</v>
      </c>
      <c r="E5114"/>
      <c r="F5114"/>
      <c r="G5114" t="s">
        <v>1820</v>
      </c>
      <c r="H5114"/>
      <c r="I5114"/>
      <c r="J5114"/>
    </row>
    <row r="5115" spans="1:10" ht="15" x14ac:dyDescent="0.2">
      <c r="A5115">
        <v>24</v>
      </c>
      <c r="B5115" s="84">
        <v>44265</v>
      </c>
      <c r="C5115" s="312">
        <v>0.25460648148148152</v>
      </c>
      <c r="D5115">
        <v>21</v>
      </c>
      <c r="E5115"/>
      <c r="F5115"/>
      <c r="G5115" t="s">
        <v>591</v>
      </c>
      <c r="H5115"/>
      <c r="I5115"/>
      <c r="J5115"/>
    </row>
    <row r="5116" spans="1:10" ht="15" x14ac:dyDescent="0.2">
      <c r="A5116">
        <v>24</v>
      </c>
      <c r="B5116" s="84">
        <v>44265</v>
      </c>
      <c r="C5116" s="312">
        <v>0.25762731481481482</v>
      </c>
      <c r="D5116">
        <v>21</v>
      </c>
      <c r="E5116">
        <v>1</v>
      </c>
      <c r="F5116" t="s">
        <v>872</v>
      </c>
      <c r="G5116" t="s">
        <v>1831</v>
      </c>
      <c r="H5116"/>
      <c r="I5116" t="s">
        <v>1528</v>
      </c>
      <c r="J5116"/>
    </row>
    <row r="5117" spans="1:10" ht="15" x14ac:dyDescent="0.2">
      <c r="A5117">
        <v>24</v>
      </c>
      <c r="B5117" t="s">
        <v>1518</v>
      </c>
      <c r="C5117" s="312">
        <v>1.7453703703703704E-2</v>
      </c>
      <c r="D5117">
        <v>20</v>
      </c>
      <c r="E5117"/>
      <c r="F5117"/>
      <c r="G5117"/>
      <c r="H5117"/>
      <c r="I5117"/>
      <c r="J5117"/>
    </row>
    <row r="5118" spans="1:10" ht="15" x14ac:dyDescent="0.2">
      <c r="A5118">
        <v>25</v>
      </c>
      <c r="B5118" t="s">
        <v>1592</v>
      </c>
      <c r="C5118" s="312">
        <v>0.17175925925925925</v>
      </c>
      <c r="D5118">
        <v>22</v>
      </c>
      <c r="E5118"/>
      <c r="F5118"/>
      <c r="G5118"/>
      <c r="H5118"/>
      <c r="I5118"/>
      <c r="J5118"/>
    </row>
    <row r="5119" spans="1:10" ht="15" x14ac:dyDescent="0.2">
      <c r="A5119">
        <v>26</v>
      </c>
      <c r="B5119" t="s">
        <v>1592</v>
      </c>
      <c r="C5119" s="312">
        <v>0.17548611111111112</v>
      </c>
      <c r="D5119">
        <v>22</v>
      </c>
      <c r="E5119"/>
      <c r="F5119"/>
      <c r="G5119" t="s">
        <v>1843</v>
      </c>
      <c r="H5119"/>
      <c r="I5119" t="s">
        <v>1743</v>
      </c>
      <c r="J5119"/>
    </row>
    <row r="5120" spans="1:10" ht="15" x14ac:dyDescent="0.2">
      <c r="A5120">
        <v>26</v>
      </c>
      <c r="B5120" t="s">
        <v>1592</v>
      </c>
      <c r="C5120" s="312">
        <v>0.17552083333333335</v>
      </c>
      <c r="D5120">
        <v>22</v>
      </c>
      <c r="E5120"/>
      <c r="F5120"/>
      <c r="G5120" t="s">
        <v>1859</v>
      </c>
      <c r="H5120"/>
      <c r="I5120" t="s">
        <v>1252</v>
      </c>
      <c r="J5120"/>
    </row>
    <row r="5121" spans="1:10" ht="15" x14ac:dyDescent="0.2">
      <c r="A5121">
        <v>26</v>
      </c>
      <c r="B5121" s="84">
        <v>44237</v>
      </c>
      <c r="C5121" s="312">
        <v>0.24079861111111112</v>
      </c>
      <c r="D5121">
        <v>22</v>
      </c>
      <c r="E5121"/>
      <c r="F5121"/>
      <c r="G5121" t="s">
        <v>1829</v>
      </c>
      <c r="H5121"/>
      <c r="I5121" t="s">
        <v>1878</v>
      </c>
      <c r="J5121"/>
    </row>
    <row r="5122" spans="1:10" ht="15" x14ac:dyDescent="0.2">
      <c r="A5122">
        <v>26</v>
      </c>
      <c r="B5122" s="84">
        <v>44237</v>
      </c>
      <c r="C5122" s="312">
        <v>0.24126157407407409</v>
      </c>
      <c r="D5122">
        <v>22</v>
      </c>
      <c r="E5122"/>
      <c r="F5122"/>
      <c r="G5122" t="s">
        <v>2183</v>
      </c>
      <c r="H5122"/>
      <c r="I5122" t="s">
        <v>1252</v>
      </c>
      <c r="J5122" t="s">
        <v>1414</v>
      </c>
    </row>
    <row r="5123" spans="1:10" ht="15" x14ac:dyDescent="0.2">
      <c r="A5123">
        <v>26</v>
      </c>
      <c r="B5123" s="84">
        <v>44237</v>
      </c>
      <c r="C5123" s="312">
        <v>0.2414699074074074</v>
      </c>
      <c r="D5123">
        <v>22</v>
      </c>
      <c r="E5123"/>
      <c r="F5123"/>
      <c r="G5123" t="s">
        <v>591</v>
      </c>
      <c r="H5123"/>
      <c r="I5123" t="s">
        <v>1252</v>
      </c>
      <c r="J5123"/>
    </row>
    <row r="5124" spans="1:10" ht="15" x14ac:dyDescent="0.2">
      <c r="A5124">
        <v>26</v>
      </c>
      <c r="B5124" s="84">
        <v>44265</v>
      </c>
      <c r="C5124" s="312">
        <v>0.12934027777777776</v>
      </c>
      <c r="D5124">
        <v>23</v>
      </c>
      <c r="E5124"/>
      <c r="F5124"/>
      <c r="G5124" t="s">
        <v>1879</v>
      </c>
      <c r="H5124"/>
      <c r="I5124" t="s">
        <v>1414</v>
      </c>
      <c r="J5124"/>
    </row>
    <row r="5125" spans="1:10" ht="15" x14ac:dyDescent="0.2">
      <c r="A5125">
        <v>26</v>
      </c>
      <c r="B5125" s="84">
        <v>44265</v>
      </c>
      <c r="C5125" s="312">
        <v>0.89666666666666661</v>
      </c>
      <c r="D5125">
        <v>22</v>
      </c>
      <c r="E5125"/>
      <c r="F5125"/>
      <c r="G5125" t="s">
        <v>1813</v>
      </c>
      <c r="H5125"/>
      <c r="I5125"/>
      <c r="J5125"/>
    </row>
    <row r="5126" spans="1:10" ht="15" x14ac:dyDescent="0.2">
      <c r="A5126">
        <v>26</v>
      </c>
      <c r="B5126" s="84">
        <v>44540</v>
      </c>
      <c r="C5126" s="312">
        <v>0.85652777777777767</v>
      </c>
      <c r="D5126">
        <v>18</v>
      </c>
      <c r="E5126"/>
      <c r="F5126"/>
      <c r="G5126" t="s">
        <v>1899</v>
      </c>
      <c r="H5126"/>
      <c r="I5126" t="s">
        <v>1743</v>
      </c>
      <c r="J5126"/>
    </row>
    <row r="5127" spans="1:10" ht="15" x14ac:dyDescent="0.2">
      <c r="A5127">
        <v>26</v>
      </c>
      <c r="B5127" s="84">
        <v>44540</v>
      </c>
      <c r="C5127" s="312">
        <v>0.85674768518518529</v>
      </c>
      <c r="D5127">
        <v>18</v>
      </c>
      <c r="E5127"/>
      <c r="F5127"/>
      <c r="G5127" t="s">
        <v>1843</v>
      </c>
      <c r="H5127"/>
      <c r="I5127" t="s">
        <v>1252</v>
      </c>
      <c r="J5127"/>
    </row>
    <row r="5128" spans="1:10" ht="15" x14ac:dyDescent="0.2">
      <c r="A5128">
        <v>26</v>
      </c>
      <c r="B5128" t="s">
        <v>1539</v>
      </c>
      <c r="C5128" s="312">
        <v>0.96311342592592597</v>
      </c>
      <c r="D5128">
        <v>18</v>
      </c>
      <c r="E5128"/>
      <c r="F5128"/>
      <c r="G5128" t="s">
        <v>1839</v>
      </c>
      <c r="H5128"/>
      <c r="I5128"/>
      <c r="J5128"/>
    </row>
    <row r="5129" spans="1:10" ht="15" x14ac:dyDescent="0.2">
      <c r="A5129">
        <v>26</v>
      </c>
      <c r="B5129" t="s">
        <v>1575</v>
      </c>
      <c r="C5129" s="312">
        <v>0.19730324074074077</v>
      </c>
      <c r="D5129">
        <v>22</v>
      </c>
      <c r="E5129"/>
      <c r="F5129"/>
      <c r="G5129" t="s">
        <v>1827</v>
      </c>
      <c r="H5129"/>
      <c r="I5129"/>
      <c r="J5129"/>
    </row>
    <row r="5130" spans="1:10" ht="15" x14ac:dyDescent="0.2">
      <c r="A5130">
        <v>26</v>
      </c>
      <c r="B5130" t="s">
        <v>1577</v>
      </c>
      <c r="C5130" s="312">
        <v>2.119212962962963E-2</v>
      </c>
      <c r="D5130">
        <v>21</v>
      </c>
      <c r="E5130"/>
      <c r="F5130"/>
      <c r="G5130" t="s">
        <v>1828</v>
      </c>
      <c r="H5130"/>
      <c r="I5130"/>
      <c r="J5130"/>
    </row>
    <row r="5131" spans="1:10" ht="15" x14ac:dyDescent="0.2">
      <c r="A5131">
        <v>26</v>
      </c>
      <c r="B5131" t="s">
        <v>1577</v>
      </c>
      <c r="C5131" s="312">
        <v>0.91105324074074068</v>
      </c>
      <c r="D5131">
        <v>22</v>
      </c>
      <c r="E5131"/>
      <c r="F5131"/>
      <c r="G5131" t="s">
        <v>1843</v>
      </c>
      <c r="H5131"/>
      <c r="I5131" t="s">
        <v>1743</v>
      </c>
      <c r="J5131" t="s">
        <v>1594</v>
      </c>
    </row>
    <row r="5132" spans="1:10" ht="15" x14ac:dyDescent="0.2">
      <c r="A5132">
        <v>26</v>
      </c>
      <c r="B5132" t="s">
        <v>1577</v>
      </c>
      <c r="C5132" s="312">
        <v>0.91386574074074067</v>
      </c>
      <c r="D5132">
        <v>22</v>
      </c>
      <c r="E5132"/>
      <c r="F5132"/>
      <c r="G5132" t="s">
        <v>1859</v>
      </c>
      <c r="H5132"/>
      <c r="I5132" t="s">
        <v>1252</v>
      </c>
      <c r="J5132"/>
    </row>
    <row r="5133" spans="1:10" ht="15" x14ac:dyDescent="0.2">
      <c r="A5133">
        <v>26</v>
      </c>
      <c r="B5133" t="s">
        <v>1579</v>
      </c>
      <c r="C5133" s="312">
        <v>8.819444444444445E-2</v>
      </c>
      <c r="D5133">
        <v>22</v>
      </c>
      <c r="E5133"/>
      <c r="F5133"/>
      <c r="G5133" t="s">
        <v>1859</v>
      </c>
      <c r="H5133"/>
      <c r="I5133" t="s">
        <v>1743</v>
      </c>
      <c r="J5133"/>
    </row>
    <row r="5134" spans="1:10" ht="15" x14ac:dyDescent="0.2">
      <c r="A5134">
        <v>26</v>
      </c>
      <c r="B5134" t="s">
        <v>1579</v>
      </c>
      <c r="C5134" s="312">
        <v>8.8391203703703694E-2</v>
      </c>
      <c r="D5134">
        <v>22</v>
      </c>
      <c r="E5134"/>
      <c r="F5134"/>
      <c r="G5134" t="s">
        <v>1843</v>
      </c>
      <c r="H5134"/>
      <c r="I5134" t="s">
        <v>1252</v>
      </c>
      <c r="J5134"/>
    </row>
    <row r="5135" spans="1:10" ht="15" x14ac:dyDescent="0.2">
      <c r="A5135">
        <v>27</v>
      </c>
      <c r="B5135" t="s">
        <v>1586</v>
      </c>
      <c r="C5135" s="312">
        <v>0.75843749999999999</v>
      </c>
      <c r="D5135">
        <v>35</v>
      </c>
      <c r="E5135"/>
      <c r="F5135"/>
      <c r="G5135" t="s">
        <v>1820</v>
      </c>
      <c r="H5135"/>
      <c r="I5135"/>
      <c r="J5135"/>
    </row>
    <row r="5136" spans="1:10" ht="15" x14ac:dyDescent="0.2">
      <c r="A5136">
        <v>27</v>
      </c>
      <c r="B5136" t="s">
        <v>1592</v>
      </c>
      <c r="C5136" s="312">
        <v>0.90515046296296298</v>
      </c>
      <c r="D5136">
        <v>22</v>
      </c>
      <c r="E5136"/>
      <c r="F5136"/>
      <c r="G5136"/>
      <c r="H5136" t="s">
        <v>1241</v>
      </c>
      <c r="I5136" t="s">
        <v>2178</v>
      </c>
      <c r="J5136"/>
    </row>
    <row r="5137" spans="1:10" ht="15" x14ac:dyDescent="0.2">
      <c r="A5137">
        <v>27</v>
      </c>
      <c r="B5137" t="s">
        <v>1592</v>
      </c>
      <c r="C5137" s="312">
        <v>0.94</v>
      </c>
      <c r="D5137">
        <v>22</v>
      </c>
      <c r="E5137"/>
      <c r="F5137"/>
      <c r="G5137"/>
      <c r="H5137" t="s">
        <v>1241</v>
      </c>
      <c r="I5137" t="s">
        <v>1769</v>
      </c>
      <c r="J5137"/>
    </row>
    <row r="5138" spans="1:10" ht="15" x14ac:dyDescent="0.2">
      <c r="A5138">
        <v>27</v>
      </c>
      <c r="B5138" s="84">
        <v>44206</v>
      </c>
      <c r="C5138" s="312">
        <v>0.10545138888888889</v>
      </c>
      <c r="D5138">
        <v>20</v>
      </c>
      <c r="E5138"/>
      <c r="F5138"/>
      <c r="G5138" t="s">
        <v>1925</v>
      </c>
      <c r="H5138"/>
      <c r="I5138"/>
      <c r="J5138"/>
    </row>
    <row r="5139" spans="1:10" ht="15" x14ac:dyDescent="0.2">
      <c r="A5139">
        <v>27</v>
      </c>
      <c r="B5139" s="84">
        <v>44265</v>
      </c>
      <c r="C5139" s="312">
        <v>0.31430555555555556</v>
      </c>
      <c r="D5139">
        <v>22</v>
      </c>
      <c r="E5139"/>
      <c r="F5139"/>
      <c r="G5139" t="s">
        <v>1839</v>
      </c>
      <c r="H5139" t="s">
        <v>1241</v>
      </c>
      <c r="I5139"/>
      <c r="J5139"/>
    </row>
    <row r="5140" spans="1:10" ht="15" x14ac:dyDescent="0.2">
      <c r="A5140">
        <v>27</v>
      </c>
      <c r="B5140" s="84">
        <v>44265</v>
      </c>
      <c r="C5140" s="312">
        <v>0.32937500000000003</v>
      </c>
      <c r="D5140">
        <v>24</v>
      </c>
      <c r="E5140"/>
      <c r="F5140"/>
      <c r="G5140" t="s">
        <v>1820</v>
      </c>
      <c r="H5140"/>
      <c r="I5140" t="s">
        <v>1385</v>
      </c>
      <c r="J5140"/>
    </row>
    <row r="5141" spans="1:10" ht="15" x14ac:dyDescent="0.2">
      <c r="A5141">
        <v>27</v>
      </c>
      <c r="B5141" t="s">
        <v>1539</v>
      </c>
      <c r="C5141" s="312">
        <v>0.28361111111111109</v>
      </c>
      <c r="D5141">
        <v>15</v>
      </c>
      <c r="E5141"/>
      <c r="F5141"/>
      <c r="G5141" t="s">
        <v>1859</v>
      </c>
      <c r="H5141"/>
      <c r="I5141"/>
      <c r="J5141"/>
    </row>
    <row r="5142" spans="1:10" ht="15" x14ac:dyDescent="0.2">
      <c r="A5142">
        <v>27</v>
      </c>
      <c r="B5142" t="s">
        <v>1539</v>
      </c>
      <c r="C5142" s="312">
        <v>0.9977893518518518</v>
      </c>
      <c r="D5142">
        <v>17</v>
      </c>
      <c r="E5142"/>
      <c r="F5142"/>
      <c r="G5142" t="s">
        <v>1814</v>
      </c>
      <c r="H5142"/>
      <c r="I5142"/>
      <c r="J5142"/>
    </row>
    <row r="5143" spans="1:10" ht="15" x14ac:dyDescent="0.2">
      <c r="A5143">
        <v>27</v>
      </c>
      <c r="B5143" t="s">
        <v>1573</v>
      </c>
      <c r="C5143" s="312">
        <v>0.25116898148148148</v>
      </c>
      <c r="D5143">
        <v>19</v>
      </c>
      <c r="E5143"/>
      <c r="F5143"/>
      <c r="G5143" t="s">
        <v>1814</v>
      </c>
      <c r="H5143"/>
      <c r="I5143"/>
      <c r="J5143"/>
    </row>
    <row r="5144" spans="1:10" ht="15" x14ac:dyDescent="0.2">
      <c r="A5144">
        <v>27</v>
      </c>
      <c r="B5144" t="s">
        <v>1577</v>
      </c>
      <c r="C5144" s="312">
        <v>0.79031250000000008</v>
      </c>
      <c r="D5144">
        <v>26</v>
      </c>
      <c r="E5144"/>
      <c r="F5144"/>
      <c r="G5144" t="s">
        <v>1833</v>
      </c>
      <c r="H5144"/>
      <c r="I5144" t="s">
        <v>1743</v>
      </c>
      <c r="J5144"/>
    </row>
    <row r="5145" spans="1:10" ht="15" x14ac:dyDescent="0.2">
      <c r="A5145">
        <v>27</v>
      </c>
      <c r="B5145" t="s">
        <v>1577</v>
      </c>
      <c r="C5145" s="312">
        <v>0.79041666666666666</v>
      </c>
      <c r="D5145">
        <v>26</v>
      </c>
      <c r="E5145"/>
      <c r="F5145"/>
      <c r="G5145" t="s">
        <v>591</v>
      </c>
      <c r="H5145"/>
      <c r="I5145" t="s">
        <v>1252</v>
      </c>
      <c r="J5145"/>
    </row>
    <row r="5146" spans="1:10" ht="15" x14ac:dyDescent="0.2">
      <c r="A5146">
        <v>27</v>
      </c>
      <c r="B5146" t="s">
        <v>1518</v>
      </c>
      <c r="C5146" s="312">
        <v>0.9450925925925926</v>
      </c>
      <c r="D5146">
        <v>17</v>
      </c>
      <c r="E5146"/>
      <c r="F5146"/>
      <c r="G5146"/>
      <c r="H5146"/>
      <c r="I5146"/>
      <c r="J5146"/>
    </row>
    <row r="5147" spans="1:10" ht="15" x14ac:dyDescent="0.2">
      <c r="A5147">
        <v>27</v>
      </c>
      <c r="B5147" t="s">
        <v>1520</v>
      </c>
      <c r="C5147" s="312">
        <v>0.96597222222222223</v>
      </c>
      <c r="D5147">
        <v>16</v>
      </c>
      <c r="E5147"/>
      <c r="F5147"/>
      <c r="G5147"/>
      <c r="H5147"/>
      <c r="I5147" t="s">
        <v>1414</v>
      </c>
      <c r="J5147"/>
    </row>
    <row r="5148" spans="1:10" ht="15" x14ac:dyDescent="0.2">
      <c r="A5148">
        <v>27</v>
      </c>
      <c r="B5148" t="s">
        <v>1597</v>
      </c>
      <c r="C5148" s="312">
        <v>0.21346064814814814</v>
      </c>
      <c r="D5148">
        <v>15</v>
      </c>
      <c r="E5148"/>
      <c r="F5148"/>
      <c r="G5148" t="s">
        <v>591</v>
      </c>
      <c r="H5148"/>
      <c r="I5148" t="s">
        <v>1743</v>
      </c>
      <c r="J5148"/>
    </row>
    <row r="5149" spans="1:10" ht="15" x14ac:dyDescent="0.2">
      <c r="A5149">
        <v>27</v>
      </c>
      <c r="B5149" t="s">
        <v>1597</v>
      </c>
      <c r="C5149" s="312">
        <v>0.21376157407407406</v>
      </c>
      <c r="D5149">
        <v>15</v>
      </c>
      <c r="E5149"/>
      <c r="F5149"/>
      <c r="G5149"/>
      <c r="H5149"/>
      <c r="I5149" t="s">
        <v>1252</v>
      </c>
      <c r="J5149"/>
    </row>
    <row r="5150" spans="1:10" ht="15" x14ac:dyDescent="0.2">
      <c r="A5150">
        <v>27</v>
      </c>
      <c r="B5150" t="s">
        <v>1597</v>
      </c>
      <c r="C5150" s="312">
        <v>0.21386574074074075</v>
      </c>
      <c r="D5150">
        <v>15</v>
      </c>
      <c r="E5150"/>
      <c r="F5150"/>
      <c r="G5150"/>
      <c r="H5150"/>
      <c r="I5150" t="s">
        <v>1252</v>
      </c>
      <c r="J5150"/>
    </row>
    <row r="5151" spans="1:10" ht="15" x14ac:dyDescent="0.2">
      <c r="A5151">
        <v>28</v>
      </c>
      <c r="B5151" t="s">
        <v>1592</v>
      </c>
      <c r="C5151" s="312">
        <v>0.93806712962962957</v>
      </c>
      <c r="D5151">
        <v>22</v>
      </c>
      <c r="E5151"/>
      <c r="F5151"/>
      <c r="G5151" t="s">
        <v>1839</v>
      </c>
      <c r="H5151" t="s">
        <v>1298</v>
      </c>
      <c r="I5151" t="s">
        <v>1878</v>
      </c>
      <c r="J5151" t="s">
        <v>1414</v>
      </c>
    </row>
    <row r="5152" spans="1:10" ht="15" x14ac:dyDescent="0.2">
      <c r="A5152">
        <v>28</v>
      </c>
      <c r="B5152" t="s">
        <v>1592</v>
      </c>
      <c r="C5152" s="312">
        <v>0.93812499999999999</v>
      </c>
      <c r="D5152">
        <v>22</v>
      </c>
      <c r="E5152"/>
      <c r="F5152"/>
      <c r="G5152" t="s">
        <v>1945</v>
      </c>
      <c r="H5152"/>
      <c r="I5152" t="s">
        <v>1252</v>
      </c>
      <c r="J5152"/>
    </row>
    <row r="5153" spans="1:10" ht="15" x14ac:dyDescent="0.2">
      <c r="A5153">
        <v>28</v>
      </c>
      <c r="B5153" t="s">
        <v>1592</v>
      </c>
      <c r="C5153" s="312">
        <v>0.93827546296296294</v>
      </c>
      <c r="D5153">
        <v>22</v>
      </c>
      <c r="E5153"/>
      <c r="F5153"/>
      <c r="G5153" t="s">
        <v>591</v>
      </c>
      <c r="H5153"/>
      <c r="I5153" t="s">
        <v>1252</v>
      </c>
      <c r="J5153"/>
    </row>
    <row r="5154" spans="1:10" ht="15" x14ac:dyDescent="0.2">
      <c r="A5154">
        <v>28</v>
      </c>
      <c r="B5154" t="s">
        <v>1518</v>
      </c>
      <c r="C5154" s="312">
        <v>0.93603009259259251</v>
      </c>
      <c r="D5154">
        <v>18</v>
      </c>
      <c r="E5154"/>
      <c r="F5154"/>
      <c r="G5154" t="s">
        <v>1813</v>
      </c>
      <c r="H5154"/>
      <c r="I5154"/>
      <c r="J5154"/>
    </row>
    <row r="5155" spans="1:10" ht="15" x14ac:dyDescent="0.2">
      <c r="A5155">
        <v>28</v>
      </c>
      <c r="B5155" t="s">
        <v>1520</v>
      </c>
      <c r="C5155" s="312">
        <v>0.8334259259259259</v>
      </c>
      <c r="D5155">
        <v>18</v>
      </c>
      <c r="E5155"/>
      <c r="F5155"/>
      <c r="G5155" t="s">
        <v>1828</v>
      </c>
      <c r="H5155"/>
      <c r="I5155"/>
      <c r="J5155"/>
    </row>
    <row r="5156" spans="1:10" ht="15" x14ac:dyDescent="0.2">
      <c r="A5156">
        <v>28</v>
      </c>
      <c r="B5156" t="s">
        <v>1597</v>
      </c>
      <c r="C5156" s="312">
        <v>8.0497685185185186E-2</v>
      </c>
      <c r="D5156">
        <v>16</v>
      </c>
      <c r="E5156"/>
      <c r="F5156"/>
      <c r="G5156" t="s">
        <v>1842</v>
      </c>
      <c r="H5156"/>
      <c r="I5156" t="s">
        <v>1743</v>
      </c>
      <c r="J5156"/>
    </row>
    <row r="5157" spans="1:10" ht="15" x14ac:dyDescent="0.2">
      <c r="A5157">
        <v>28</v>
      </c>
      <c r="B5157" t="s">
        <v>1597</v>
      </c>
      <c r="C5157" s="312">
        <v>8.0937499999999996E-2</v>
      </c>
      <c r="D5157">
        <v>16</v>
      </c>
      <c r="E5157"/>
      <c r="F5157"/>
      <c r="G5157" t="s">
        <v>1829</v>
      </c>
      <c r="H5157" t="s">
        <v>1241</v>
      </c>
      <c r="I5157" t="s">
        <v>1848</v>
      </c>
      <c r="J5157" t="s">
        <v>1528</v>
      </c>
    </row>
    <row r="5158" spans="1:10" ht="15" x14ac:dyDescent="0.2">
      <c r="A5158">
        <v>28</v>
      </c>
      <c r="B5158" t="s">
        <v>1597</v>
      </c>
      <c r="C5158" s="312">
        <v>8.1006944444444437E-2</v>
      </c>
      <c r="D5158">
        <v>16</v>
      </c>
      <c r="E5158"/>
      <c r="F5158"/>
      <c r="G5158" t="s">
        <v>1842</v>
      </c>
      <c r="H5158" t="s">
        <v>1298</v>
      </c>
      <c r="I5158" t="s">
        <v>1252</v>
      </c>
      <c r="J5158"/>
    </row>
    <row r="5159" spans="1:10" ht="15" x14ac:dyDescent="0.2">
      <c r="A5159">
        <v>29</v>
      </c>
      <c r="B5159" t="s">
        <v>1592</v>
      </c>
      <c r="C5159" s="312">
        <v>0.92876157407407411</v>
      </c>
      <c r="D5159">
        <v>22</v>
      </c>
      <c r="E5159"/>
      <c r="F5159"/>
      <c r="G5159" t="s">
        <v>1831</v>
      </c>
      <c r="H5159"/>
      <c r="I5159" t="s">
        <v>1769</v>
      </c>
      <c r="J5159"/>
    </row>
    <row r="5160" spans="1:10" ht="15" x14ac:dyDescent="0.2">
      <c r="A5160">
        <v>29</v>
      </c>
      <c r="B5160" s="84">
        <v>44296</v>
      </c>
      <c r="C5160" s="312">
        <v>0.11560185185185186</v>
      </c>
      <c r="D5160">
        <v>20</v>
      </c>
      <c r="E5160"/>
      <c r="F5160"/>
      <c r="G5160"/>
      <c r="H5160" t="s">
        <v>1241</v>
      </c>
      <c r="I5160" t="s">
        <v>1414</v>
      </c>
      <c r="J5160"/>
    </row>
    <row r="5161" spans="1:10" ht="15" x14ac:dyDescent="0.2">
      <c r="A5161">
        <v>29</v>
      </c>
      <c r="B5161" s="84">
        <v>44357</v>
      </c>
      <c r="C5161" s="312">
        <v>0.17605324074074072</v>
      </c>
      <c r="D5161">
        <v>20</v>
      </c>
      <c r="E5161"/>
      <c r="F5161"/>
      <c r="G5161" t="s">
        <v>1829</v>
      </c>
      <c r="H5161"/>
      <c r="I5161" t="s">
        <v>1787</v>
      </c>
      <c r="J5161"/>
    </row>
    <row r="5162" spans="1:10" ht="15" x14ac:dyDescent="0.2">
      <c r="A5162">
        <v>29</v>
      </c>
      <c r="B5162" s="84">
        <v>44357</v>
      </c>
      <c r="C5162" s="312">
        <v>0.17706018518518518</v>
      </c>
      <c r="D5162">
        <v>20</v>
      </c>
      <c r="E5162"/>
      <c r="F5162"/>
      <c r="G5162"/>
      <c r="H5162" t="s">
        <v>1241</v>
      </c>
      <c r="I5162" t="s">
        <v>1797</v>
      </c>
      <c r="J5162" t="s">
        <v>1414</v>
      </c>
    </row>
    <row r="5163" spans="1:10" ht="15" x14ac:dyDescent="0.2">
      <c r="A5163">
        <v>29</v>
      </c>
      <c r="B5163" s="84">
        <v>44357</v>
      </c>
      <c r="C5163" s="312">
        <v>0.1789236111111111</v>
      </c>
      <c r="D5163">
        <v>20</v>
      </c>
      <c r="E5163"/>
      <c r="F5163"/>
      <c r="G5163" t="s">
        <v>591</v>
      </c>
      <c r="H5163"/>
      <c r="I5163" t="s">
        <v>1252</v>
      </c>
      <c r="J5163"/>
    </row>
    <row r="5164" spans="1:10" ht="15" x14ac:dyDescent="0.2">
      <c r="A5164">
        <v>29</v>
      </c>
      <c r="B5164" s="84">
        <v>44357</v>
      </c>
      <c r="C5164" s="312">
        <v>0.1792013888888889</v>
      </c>
      <c r="D5164">
        <v>20</v>
      </c>
      <c r="E5164"/>
      <c r="F5164"/>
      <c r="G5164" t="s">
        <v>1829</v>
      </c>
      <c r="H5164"/>
      <c r="I5164" t="s">
        <v>1252</v>
      </c>
      <c r="J5164"/>
    </row>
    <row r="5165" spans="1:10" ht="15" x14ac:dyDescent="0.2">
      <c r="A5165">
        <v>29</v>
      </c>
      <c r="B5165" s="84">
        <v>44357</v>
      </c>
      <c r="C5165" s="312">
        <v>0.17972222222222223</v>
      </c>
      <c r="D5165">
        <v>20</v>
      </c>
      <c r="E5165"/>
      <c r="F5165"/>
      <c r="G5165" t="s">
        <v>591</v>
      </c>
      <c r="H5165"/>
      <c r="I5165" t="s">
        <v>1252</v>
      </c>
      <c r="J5165"/>
    </row>
    <row r="5166" spans="1:10" ht="15" x14ac:dyDescent="0.2">
      <c r="A5166">
        <v>29</v>
      </c>
      <c r="B5166" s="84">
        <v>44357</v>
      </c>
      <c r="C5166" s="312">
        <v>0.18103009259259259</v>
      </c>
      <c r="D5166">
        <v>20</v>
      </c>
      <c r="E5166"/>
      <c r="F5166"/>
      <c r="G5166"/>
      <c r="H5166"/>
      <c r="I5166" t="s">
        <v>1252</v>
      </c>
      <c r="J5166"/>
    </row>
    <row r="5167" spans="1:10" ht="15" x14ac:dyDescent="0.2">
      <c r="A5167">
        <v>29</v>
      </c>
      <c r="B5167" s="84">
        <v>44449</v>
      </c>
      <c r="C5167" s="312">
        <v>0.97628472222222218</v>
      </c>
      <c r="D5167">
        <v>25</v>
      </c>
      <c r="E5167"/>
      <c r="F5167"/>
      <c r="G5167" t="s">
        <v>1843</v>
      </c>
      <c r="H5167"/>
      <c r="I5167" t="s">
        <v>1743</v>
      </c>
      <c r="J5167"/>
    </row>
    <row r="5168" spans="1:10" ht="15" x14ac:dyDescent="0.2">
      <c r="A5168">
        <v>29</v>
      </c>
      <c r="B5168" s="84">
        <v>44449</v>
      </c>
      <c r="C5168" s="312">
        <v>0.97648148148148151</v>
      </c>
      <c r="D5168">
        <v>25</v>
      </c>
      <c r="E5168"/>
      <c r="F5168"/>
      <c r="G5168" t="s">
        <v>1859</v>
      </c>
      <c r="H5168"/>
      <c r="I5168" t="s">
        <v>1252</v>
      </c>
      <c r="J5168"/>
    </row>
    <row r="5169" spans="1:10" ht="15" x14ac:dyDescent="0.2">
      <c r="A5169">
        <v>29</v>
      </c>
      <c r="B5169" t="s">
        <v>1573</v>
      </c>
      <c r="C5169" s="312">
        <v>0.19256944444444443</v>
      </c>
      <c r="D5169">
        <v>18</v>
      </c>
      <c r="E5169"/>
      <c r="F5169"/>
      <c r="G5169" t="s">
        <v>1842</v>
      </c>
      <c r="H5169"/>
      <c r="I5169" t="s">
        <v>1743</v>
      </c>
      <c r="J5169"/>
    </row>
    <row r="5170" spans="1:10" ht="15" x14ac:dyDescent="0.2">
      <c r="A5170">
        <v>29</v>
      </c>
      <c r="B5170" t="s">
        <v>1573</v>
      </c>
      <c r="C5170" s="312">
        <v>0.1927777777777778</v>
      </c>
      <c r="D5170">
        <v>18</v>
      </c>
      <c r="E5170"/>
      <c r="F5170"/>
      <c r="G5170"/>
      <c r="H5170"/>
      <c r="I5170" t="s">
        <v>1252</v>
      </c>
      <c r="J5170"/>
    </row>
    <row r="5171" spans="1:10" ht="15" x14ac:dyDescent="0.2">
      <c r="A5171">
        <v>29</v>
      </c>
      <c r="B5171" t="s">
        <v>1577</v>
      </c>
      <c r="C5171" s="312">
        <v>0.20900462962962962</v>
      </c>
      <c r="D5171">
        <v>24</v>
      </c>
      <c r="E5171"/>
      <c r="F5171"/>
      <c r="G5171" t="s">
        <v>591</v>
      </c>
      <c r="H5171"/>
      <c r="I5171"/>
      <c r="J5171"/>
    </row>
    <row r="5172" spans="1:10" ht="15" x14ac:dyDescent="0.2">
      <c r="A5172">
        <v>29</v>
      </c>
      <c r="B5172" t="s">
        <v>1518</v>
      </c>
      <c r="C5172" s="312">
        <v>6.4085648148148142E-2</v>
      </c>
      <c r="D5172">
        <v>21</v>
      </c>
      <c r="E5172"/>
      <c r="F5172"/>
      <c r="G5172"/>
      <c r="H5172"/>
      <c r="I5172" t="s">
        <v>1743</v>
      </c>
      <c r="J5172"/>
    </row>
    <row r="5173" spans="1:10" ht="15" x14ac:dyDescent="0.2">
      <c r="A5173">
        <v>29</v>
      </c>
      <c r="B5173" t="s">
        <v>1518</v>
      </c>
      <c r="C5173" s="312">
        <v>6.4687499999999995E-2</v>
      </c>
      <c r="D5173">
        <v>21</v>
      </c>
      <c r="E5173"/>
      <c r="F5173"/>
      <c r="G5173"/>
      <c r="H5173"/>
      <c r="I5173" t="s">
        <v>1252</v>
      </c>
      <c r="J5173"/>
    </row>
    <row r="5174" spans="1:10" ht="15" x14ac:dyDescent="0.2">
      <c r="A5174">
        <v>29</v>
      </c>
      <c r="B5174" t="s">
        <v>1520</v>
      </c>
      <c r="C5174" s="312">
        <v>0.84422453703703704</v>
      </c>
      <c r="D5174">
        <v>17</v>
      </c>
      <c r="E5174"/>
      <c r="F5174"/>
      <c r="G5174"/>
      <c r="H5174"/>
      <c r="I5174" t="s">
        <v>1414</v>
      </c>
      <c r="J5174"/>
    </row>
    <row r="5175" spans="1:10" ht="15" x14ac:dyDescent="0.2">
      <c r="A5175">
        <v>30</v>
      </c>
      <c r="B5175" t="s">
        <v>1485</v>
      </c>
      <c r="C5175" s="312">
        <v>0.7638194444444445</v>
      </c>
      <c r="D5175">
        <v>30</v>
      </c>
      <c r="E5175"/>
      <c r="F5175"/>
      <c r="G5175"/>
      <c r="H5175"/>
      <c r="I5175" t="s">
        <v>1787</v>
      </c>
      <c r="J5175"/>
    </row>
    <row r="5176" spans="1:10" ht="15" x14ac:dyDescent="0.2">
      <c r="A5176">
        <v>30</v>
      </c>
      <c r="B5176" t="s">
        <v>1485</v>
      </c>
      <c r="C5176" s="312">
        <v>0.76488425925925929</v>
      </c>
      <c r="D5176">
        <v>30</v>
      </c>
      <c r="E5176"/>
      <c r="F5176"/>
      <c r="G5176" t="s">
        <v>591</v>
      </c>
      <c r="H5176"/>
      <c r="I5176" t="s">
        <v>1252</v>
      </c>
      <c r="J5176" t="s">
        <v>1608</v>
      </c>
    </row>
    <row r="5177" spans="1:10" ht="15" x14ac:dyDescent="0.2">
      <c r="A5177">
        <v>30</v>
      </c>
      <c r="B5177" t="s">
        <v>1485</v>
      </c>
      <c r="C5177" s="312">
        <v>0.76543981481481482</v>
      </c>
      <c r="D5177">
        <v>30</v>
      </c>
      <c r="E5177"/>
      <c r="F5177"/>
      <c r="G5177"/>
      <c r="H5177"/>
      <c r="I5177" t="s">
        <v>1252</v>
      </c>
      <c r="J5177" t="s">
        <v>1414</v>
      </c>
    </row>
    <row r="5178" spans="1:10" ht="15" x14ac:dyDescent="0.2">
      <c r="A5178">
        <v>30</v>
      </c>
      <c r="B5178" t="s">
        <v>1485</v>
      </c>
      <c r="C5178" s="312">
        <v>0.76577546296296306</v>
      </c>
      <c r="D5178">
        <v>30</v>
      </c>
      <c r="E5178"/>
      <c r="F5178"/>
      <c r="G5178" t="s">
        <v>591</v>
      </c>
      <c r="H5178"/>
      <c r="I5178" t="s">
        <v>1252</v>
      </c>
      <c r="J5178"/>
    </row>
    <row r="5179" spans="1:10" ht="15" x14ac:dyDescent="0.2">
      <c r="A5179">
        <v>30</v>
      </c>
      <c r="B5179" t="s">
        <v>1485</v>
      </c>
      <c r="C5179" s="312">
        <v>0.76612268518518523</v>
      </c>
      <c r="D5179">
        <v>31</v>
      </c>
      <c r="E5179"/>
      <c r="F5179"/>
      <c r="G5179" t="s">
        <v>591</v>
      </c>
      <c r="H5179"/>
      <c r="I5179" t="s">
        <v>1252</v>
      </c>
      <c r="J5179"/>
    </row>
    <row r="5180" spans="1:10" ht="15" x14ac:dyDescent="0.2">
      <c r="A5180">
        <v>30</v>
      </c>
      <c r="B5180" s="84">
        <v>44206</v>
      </c>
      <c r="C5180" s="312">
        <v>0.81666666666666676</v>
      </c>
      <c r="D5180">
        <v>26</v>
      </c>
      <c r="E5180"/>
      <c r="F5180"/>
      <c r="G5180" t="s">
        <v>1828</v>
      </c>
      <c r="H5180"/>
      <c r="I5180"/>
      <c r="J5180"/>
    </row>
    <row r="5181" spans="1:10" ht="15" x14ac:dyDescent="0.2">
      <c r="A5181">
        <v>30</v>
      </c>
      <c r="B5181" s="84">
        <v>44326</v>
      </c>
      <c r="C5181" s="312">
        <v>0.1970949074074074</v>
      </c>
      <c r="D5181">
        <v>18</v>
      </c>
      <c r="E5181"/>
      <c r="F5181"/>
      <c r="G5181" t="s">
        <v>1778</v>
      </c>
      <c r="H5181" t="s">
        <v>1241</v>
      </c>
      <c r="I5181"/>
      <c r="J5181"/>
    </row>
    <row r="5182" spans="1:10" ht="15" x14ac:dyDescent="0.2">
      <c r="A5182">
        <v>30</v>
      </c>
      <c r="B5182" s="84">
        <v>44326</v>
      </c>
      <c r="C5182" s="312">
        <v>0.99402777777777773</v>
      </c>
      <c r="D5182">
        <v>20</v>
      </c>
      <c r="E5182"/>
      <c r="F5182"/>
      <c r="G5182"/>
      <c r="H5182"/>
      <c r="I5182"/>
      <c r="J5182"/>
    </row>
    <row r="5183" spans="1:10" ht="15" x14ac:dyDescent="0.2">
      <c r="A5183">
        <v>30</v>
      </c>
      <c r="B5183" s="84">
        <v>44357</v>
      </c>
      <c r="C5183" s="312">
        <v>0.39644675925925926</v>
      </c>
      <c r="D5183">
        <v>21</v>
      </c>
      <c r="E5183"/>
      <c r="F5183"/>
      <c r="G5183" t="s">
        <v>1730</v>
      </c>
      <c r="H5183"/>
      <c r="I5183" t="s">
        <v>1743</v>
      </c>
      <c r="J5183"/>
    </row>
    <row r="5184" spans="1:10" ht="15" x14ac:dyDescent="0.2">
      <c r="A5184">
        <v>30</v>
      </c>
      <c r="B5184" s="84">
        <v>44357</v>
      </c>
      <c r="C5184" s="312">
        <v>0.39653935185185185</v>
      </c>
      <c r="D5184">
        <v>21</v>
      </c>
      <c r="E5184"/>
      <c r="F5184"/>
      <c r="G5184"/>
      <c r="H5184"/>
      <c r="I5184" t="s">
        <v>1252</v>
      </c>
      <c r="J5184"/>
    </row>
    <row r="5185" spans="1:10" ht="15" x14ac:dyDescent="0.2">
      <c r="A5185">
        <v>30</v>
      </c>
      <c r="B5185" s="84">
        <v>44387</v>
      </c>
      <c r="C5185" s="312">
        <v>0.13274305555555557</v>
      </c>
      <c r="D5185">
        <v>18</v>
      </c>
      <c r="E5185"/>
      <c r="F5185"/>
      <c r="G5185">
        <v>16</v>
      </c>
      <c r="H5185"/>
      <c r="I5185"/>
      <c r="J5185"/>
    </row>
    <row r="5186" spans="1:10" ht="15" x14ac:dyDescent="0.2">
      <c r="A5186">
        <v>30</v>
      </c>
      <c r="B5186" s="84">
        <v>44387</v>
      </c>
      <c r="C5186" s="312">
        <v>0.97813657407407406</v>
      </c>
      <c r="D5186">
        <v>22</v>
      </c>
      <c r="E5186"/>
      <c r="F5186"/>
      <c r="G5186" t="s">
        <v>1450</v>
      </c>
      <c r="H5186"/>
      <c r="I5186" t="s">
        <v>1743</v>
      </c>
      <c r="J5186"/>
    </row>
    <row r="5187" spans="1:10" ht="15" x14ac:dyDescent="0.2">
      <c r="A5187">
        <v>30</v>
      </c>
      <c r="B5187" s="84">
        <v>44387</v>
      </c>
      <c r="C5187" s="312">
        <v>0.97833333333333339</v>
      </c>
      <c r="D5187">
        <v>22</v>
      </c>
      <c r="E5187"/>
      <c r="F5187"/>
      <c r="G5187">
        <v>28</v>
      </c>
      <c r="H5187"/>
      <c r="I5187" t="s">
        <v>1252</v>
      </c>
      <c r="J5187"/>
    </row>
    <row r="5188" spans="1:10" ht="15" x14ac:dyDescent="0.2">
      <c r="A5188">
        <v>30</v>
      </c>
      <c r="B5188" s="84">
        <v>44418</v>
      </c>
      <c r="C5188" s="312">
        <v>4.1516203703703701E-2</v>
      </c>
      <c r="D5188">
        <v>21</v>
      </c>
      <c r="E5188"/>
      <c r="F5188"/>
      <c r="G5188" t="s">
        <v>1412</v>
      </c>
      <c r="H5188"/>
      <c r="I5188" t="s">
        <v>1743</v>
      </c>
      <c r="J5188"/>
    </row>
    <row r="5189" spans="1:10" ht="15" x14ac:dyDescent="0.2">
      <c r="A5189">
        <v>30</v>
      </c>
      <c r="B5189" s="84">
        <v>44418</v>
      </c>
      <c r="C5189" s="312">
        <v>4.3032407407407408E-2</v>
      </c>
      <c r="D5189">
        <v>21</v>
      </c>
      <c r="E5189"/>
      <c r="F5189"/>
      <c r="G5189" t="s">
        <v>1778</v>
      </c>
      <c r="H5189"/>
      <c r="I5189" t="s">
        <v>1252</v>
      </c>
      <c r="J5189"/>
    </row>
    <row r="5190" spans="1:10" ht="15" x14ac:dyDescent="0.2">
      <c r="A5190">
        <v>30</v>
      </c>
      <c r="B5190" s="84">
        <v>44418</v>
      </c>
      <c r="C5190" s="312">
        <v>0.16158564814814816</v>
      </c>
      <c r="D5190">
        <v>21</v>
      </c>
      <c r="E5190"/>
      <c r="F5190"/>
      <c r="G5190">
        <v>16</v>
      </c>
      <c r="H5190"/>
      <c r="I5190"/>
      <c r="J5190"/>
    </row>
    <row r="5191" spans="1:10" ht="15" x14ac:dyDescent="0.2">
      <c r="A5191">
        <v>30</v>
      </c>
      <c r="B5191" s="84">
        <v>44479</v>
      </c>
      <c r="C5191" s="312">
        <v>0.13171296296296295</v>
      </c>
      <c r="D5191">
        <v>25</v>
      </c>
      <c r="E5191"/>
      <c r="F5191"/>
      <c r="G5191" t="s">
        <v>2185</v>
      </c>
      <c r="H5191"/>
      <c r="I5191" t="s">
        <v>1414</v>
      </c>
      <c r="J5191"/>
    </row>
    <row r="5192" spans="1:10" ht="15" x14ac:dyDescent="0.2">
      <c r="A5192">
        <v>30</v>
      </c>
      <c r="B5192" s="84">
        <v>44479</v>
      </c>
      <c r="C5192" s="312">
        <v>0.33751157407407412</v>
      </c>
      <c r="D5192">
        <v>26</v>
      </c>
      <c r="E5192"/>
      <c r="F5192"/>
      <c r="G5192" t="s">
        <v>2186</v>
      </c>
      <c r="H5192"/>
      <c r="I5192" t="s">
        <v>1414</v>
      </c>
      <c r="J5192"/>
    </row>
    <row r="5193" spans="1:10" ht="15" x14ac:dyDescent="0.2">
      <c r="A5193">
        <v>30</v>
      </c>
      <c r="B5193" s="84">
        <v>44479</v>
      </c>
      <c r="C5193" s="312">
        <v>0.91623842592592597</v>
      </c>
      <c r="D5193">
        <v>19</v>
      </c>
      <c r="E5193"/>
      <c r="F5193"/>
      <c r="G5193">
        <v>16</v>
      </c>
      <c r="H5193"/>
      <c r="I5193"/>
      <c r="J5193"/>
    </row>
    <row r="5194" spans="1:10" ht="15" x14ac:dyDescent="0.2">
      <c r="A5194">
        <v>30</v>
      </c>
      <c r="B5194" s="84">
        <v>44510</v>
      </c>
      <c r="C5194" s="312">
        <v>0.29113425925925923</v>
      </c>
      <c r="D5194">
        <v>16</v>
      </c>
      <c r="E5194"/>
      <c r="F5194"/>
      <c r="G5194">
        <v>16</v>
      </c>
      <c r="H5194"/>
      <c r="I5194"/>
      <c r="J5194"/>
    </row>
    <row r="5195" spans="1:10" ht="15" x14ac:dyDescent="0.2">
      <c r="A5195">
        <v>30</v>
      </c>
      <c r="B5195" t="s">
        <v>1539</v>
      </c>
      <c r="C5195" s="312">
        <v>0.23828703703703705</v>
      </c>
      <c r="D5195">
        <v>13</v>
      </c>
      <c r="E5195"/>
      <c r="F5195"/>
      <c r="G5195">
        <v>28</v>
      </c>
      <c r="H5195"/>
      <c r="I5195" t="s">
        <v>1743</v>
      </c>
      <c r="J5195"/>
    </row>
    <row r="5196" spans="1:10" ht="15" x14ac:dyDescent="0.2">
      <c r="A5196">
        <v>30</v>
      </c>
      <c r="B5196" t="s">
        <v>1539</v>
      </c>
      <c r="C5196" s="312">
        <v>0.23837962962962964</v>
      </c>
      <c r="D5196">
        <v>13</v>
      </c>
      <c r="E5196"/>
      <c r="F5196"/>
      <c r="G5196" t="s">
        <v>1730</v>
      </c>
      <c r="H5196"/>
      <c r="I5196" t="s">
        <v>1252</v>
      </c>
      <c r="J5196"/>
    </row>
    <row r="5197" spans="1:10" ht="15" x14ac:dyDescent="0.2">
      <c r="A5197">
        <v>30</v>
      </c>
      <c r="B5197" t="s">
        <v>1539</v>
      </c>
      <c r="C5197" s="312">
        <v>0.24564814814814814</v>
      </c>
      <c r="D5197">
        <v>13</v>
      </c>
      <c r="E5197"/>
      <c r="F5197"/>
      <c r="G5197">
        <v>28</v>
      </c>
      <c r="H5197"/>
      <c r="I5197"/>
      <c r="J5197"/>
    </row>
    <row r="5198" spans="1:10" ht="15" x14ac:dyDescent="0.2">
      <c r="A5198">
        <v>30</v>
      </c>
      <c r="B5198" t="s">
        <v>1539</v>
      </c>
      <c r="C5198" s="312">
        <v>0.24568287037037037</v>
      </c>
      <c r="D5198">
        <v>13</v>
      </c>
      <c r="E5198"/>
      <c r="F5198"/>
      <c r="G5198" t="s">
        <v>1730</v>
      </c>
      <c r="H5198"/>
      <c r="I5198" t="s">
        <v>1252</v>
      </c>
      <c r="J5198"/>
    </row>
    <row r="5199" spans="1:10" ht="15" x14ac:dyDescent="0.2">
      <c r="A5199">
        <v>30</v>
      </c>
      <c r="B5199" t="s">
        <v>1577</v>
      </c>
      <c r="C5199" s="312">
        <v>0.1758912037037037</v>
      </c>
      <c r="D5199">
        <v>22</v>
      </c>
      <c r="E5199"/>
      <c r="F5199"/>
      <c r="G5199" t="s">
        <v>1778</v>
      </c>
      <c r="H5199"/>
      <c r="I5199" t="s">
        <v>1743</v>
      </c>
      <c r="J5199"/>
    </row>
    <row r="5200" spans="1:10" ht="15" x14ac:dyDescent="0.2">
      <c r="A5200">
        <v>30</v>
      </c>
      <c r="B5200" t="s">
        <v>1577</v>
      </c>
      <c r="C5200" s="312">
        <v>0.17688657407407407</v>
      </c>
      <c r="D5200">
        <v>22</v>
      </c>
      <c r="E5200"/>
      <c r="F5200"/>
      <c r="G5200" t="s">
        <v>1722</v>
      </c>
      <c r="H5200"/>
      <c r="I5200"/>
      <c r="J5200"/>
    </row>
    <row r="5201" spans="1:10" ht="15" x14ac:dyDescent="0.2">
      <c r="A5201">
        <v>30</v>
      </c>
      <c r="B5201" t="s">
        <v>1518</v>
      </c>
      <c r="C5201" s="312">
        <v>0.15358796296296295</v>
      </c>
      <c r="D5201">
        <v>20</v>
      </c>
      <c r="E5201"/>
      <c r="F5201"/>
      <c r="G5201" t="s">
        <v>591</v>
      </c>
      <c r="H5201"/>
      <c r="I5201" t="s">
        <v>1928</v>
      </c>
      <c r="J5201" t="s">
        <v>1414</v>
      </c>
    </row>
    <row r="5202" spans="1:10" ht="15" x14ac:dyDescent="0.2">
      <c r="A5202">
        <v>30</v>
      </c>
      <c r="B5202" t="s">
        <v>1518</v>
      </c>
      <c r="C5202" s="312">
        <v>0.15368055555555557</v>
      </c>
      <c r="D5202">
        <v>20</v>
      </c>
      <c r="E5202"/>
      <c r="F5202"/>
      <c r="G5202">
        <v>26</v>
      </c>
      <c r="H5202"/>
      <c r="I5202" t="s">
        <v>1252</v>
      </c>
      <c r="J5202" t="s">
        <v>2187</v>
      </c>
    </row>
    <row r="5203" spans="1:10" ht="15" x14ac:dyDescent="0.2">
      <c r="A5203">
        <v>30</v>
      </c>
      <c r="B5203" t="s">
        <v>1518</v>
      </c>
      <c r="C5203" s="312">
        <v>0.15375</v>
      </c>
      <c r="D5203">
        <v>20</v>
      </c>
      <c r="E5203"/>
      <c r="F5203"/>
      <c r="G5203" t="s">
        <v>591</v>
      </c>
      <c r="H5203"/>
      <c r="I5203" t="s">
        <v>1252</v>
      </c>
      <c r="J5203"/>
    </row>
    <row r="5204" spans="1:10" ht="15" x14ac:dyDescent="0.2">
      <c r="A5204">
        <v>30</v>
      </c>
      <c r="B5204" t="s">
        <v>1584</v>
      </c>
      <c r="C5204" s="312">
        <v>8.3333333333333329E-2</v>
      </c>
      <c r="D5204">
        <v>16</v>
      </c>
      <c r="E5204"/>
      <c r="F5204"/>
      <c r="G5204" t="s">
        <v>2188</v>
      </c>
      <c r="H5204"/>
      <c r="I5204" t="s">
        <v>1414</v>
      </c>
      <c r="J5204"/>
    </row>
    <row r="5205" spans="1:10" ht="15" x14ac:dyDescent="0.2">
      <c r="A5205">
        <v>30</v>
      </c>
      <c r="B5205" t="s">
        <v>1597</v>
      </c>
      <c r="C5205" s="312">
        <v>5.1168981481481489E-2</v>
      </c>
      <c r="D5205">
        <v>16</v>
      </c>
      <c r="E5205"/>
      <c r="F5205"/>
      <c r="G5205" t="s">
        <v>1759</v>
      </c>
      <c r="H5205"/>
      <c r="I5205"/>
      <c r="J5205"/>
    </row>
    <row r="5206" spans="1:10" ht="15" x14ac:dyDescent="0.2">
      <c r="A5206">
        <v>30</v>
      </c>
      <c r="B5206" t="s">
        <v>1579</v>
      </c>
      <c r="C5206" s="312">
        <v>0.17341435185185183</v>
      </c>
      <c r="D5206">
        <v>21</v>
      </c>
      <c r="E5206"/>
      <c r="F5206"/>
      <c r="G5206">
        <v>15</v>
      </c>
      <c r="H5206"/>
      <c r="I5206"/>
      <c r="J5206"/>
    </row>
    <row r="5207" spans="1:10" ht="15" x14ac:dyDescent="0.2">
      <c r="A5207">
        <v>30</v>
      </c>
      <c r="B5207" t="s">
        <v>1588</v>
      </c>
      <c r="C5207" s="312">
        <v>0.15454861111111109</v>
      </c>
      <c r="D5207">
        <v>25</v>
      </c>
      <c r="E5207"/>
      <c r="F5207"/>
      <c r="G5207" t="s">
        <v>1759</v>
      </c>
      <c r="H5207"/>
      <c r="I5207" t="s">
        <v>2189</v>
      </c>
      <c r="J5207"/>
    </row>
    <row r="5208" spans="1:10" ht="15" x14ac:dyDescent="0.2">
      <c r="A5208">
        <v>31</v>
      </c>
      <c r="B5208" t="s">
        <v>1585</v>
      </c>
      <c r="C5208" s="312">
        <v>1.3819444444444445E-2</v>
      </c>
      <c r="D5208">
        <v>24</v>
      </c>
      <c r="E5208"/>
      <c r="F5208"/>
      <c r="G5208" t="s">
        <v>591</v>
      </c>
      <c r="H5208"/>
      <c r="I5208" t="s">
        <v>1818</v>
      </c>
      <c r="J5208"/>
    </row>
    <row r="5209" spans="1:10" ht="15" x14ac:dyDescent="0.2">
      <c r="A5209">
        <v>31</v>
      </c>
      <c r="B5209" t="s">
        <v>1585</v>
      </c>
      <c r="C5209" s="312">
        <v>1.3900462962962962E-2</v>
      </c>
      <c r="D5209">
        <v>24</v>
      </c>
      <c r="E5209"/>
      <c r="F5209"/>
      <c r="G5209" t="s">
        <v>591</v>
      </c>
      <c r="H5209"/>
      <c r="I5209" t="s">
        <v>1252</v>
      </c>
      <c r="J5209" t="s">
        <v>1745</v>
      </c>
    </row>
    <row r="5210" spans="1:10" ht="15" x14ac:dyDescent="0.2">
      <c r="A5210">
        <v>31</v>
      </c>
      <c r="B5210" t="s">
        <v>1585</v>
      </c>
      <c r="C5210" s="312">
        <v>1.4780092592592595E-2</v>
      </c>
      <c r="D5210">
        <v>24</v>
      </c>
      <c r="E5210"/>
      <c r="F5210"/>
      <c r="G5210">
        <v>26</v>
      </c>
      <c r="H5210"/>
      <c r="I5210" t="s">
        <v>1252</v>
      </c>
      <c r="J5210"/>
    </row>
    <row r="5211" spans="1:10" ht="15" x14ac:dyDescent="0.2">
      <c r="A5211">
        <v>31</v>
      </c>
      <c r="B5211" t="s">
        <v>1585</v>
      </c>
      <c r="C5211" s="312">
        <v>8.892361111111112E-2</v>
      </c>
      <c r="D5211">
        <v>22</v>
      </c>
      <c r="E5211"/>
      <c r="F5211"/>
      <c r="G5211" t="s">
        <v>1759</v>
      </c>
      <c r="H5211"/>
      <c r="I5211"/>
      <c r="J5211"/>
    </row>
    <row r="5212" spans="1:10" ht="15" x14ac:dyDescent="0.2">
      <c r="A5212">
        <v>31</v>
      </c>
      <c r="B5212" t="s">
        <v>1592</v>
      </c>
      <c r="C5212" s="312">
        <v>3.6724537037037035E-2</v>
      </c>
      <c r="D5212">
        <v>26</v>
      </c>
      <c r="E5212"/>
      <c r="F5212"/>
      <c r="G5212">
        <v>28</v>
      </c>
      <c r="H5212"/>
      <c r="I5212"/>
      <c r="J5212"/>
    </row>
    <row r="5213" spans="1:10" ht="15" x14ac:dyDescent="0.2">
      <c r="A5213">
        <v>31</v>
      </c>
      <c r="B5213" s="84">
        <v>44387</v>
      </c>
      <c r="C5213" s="312">
        <v>0.18714120370370371</v>
      </c>
      <c r="D5213">
        <v>22</v>
      </c>
      <c r="E5213"/>
      <c r="F5213"/>
      <c r="G5213" t="s">
        <v>2115</v>
      </c>
      <c r="H5213"/>
      <c r="I5213" t="s">
        <v>1743</v>
      </c>
      <c r="J5213" t="s">
        <v>1745</v>
      </c>
    </row>
    <row r="5214" spans="1:10" ht="15" x14ac:dyDescent="0.2">
      <c r="A5214">
        <v>31</v>
      </c>
      <c r="B5214" s="84">
        <v>44387</v>
      </c>
      <c r="C5214" s="312">
        <v>0.18788194444444442</v>
      </c>
      <c r="D5214">
        <v>22</v>
      </c>
      <c r="E5214"/>
      <c r="F5214"/>
      <c r="G5214" t="s">
        <v>591</v>
      </c>
      <c r="H5214"/>
      <c r="I5214" t="s">
        <v>1252</v>
      </c>
      <c r="J5214" t="s">
        <v>1745</v>
      </c>
    </row>
    <row r="5215" spans="1:10" ht="15" x14ac:dyDescent="0.2">
      <c r="A5215">
        <v>31</v>
      </c>
      <c r="B5215" s="84">
        <v>44418</v>
      </c>
      <c r="C5215" s="312">
        <v>0.12324074074074075</v>
      </c>
      <c r="D5215">
        <v>22</v>
      </c>
      <c r="E5215"/>
      <c r="F5215"/>
      <c r="G5215" t="s">
        <v>1789</v>
      </c>
      <c r="H5215"/>
      <c r="I5215" t="s">
        <v>1745</v>
      </c>
      <c r="J5215"/>
    </row>
    <row r="5216" spans="1:10" ht="15" x14ac:dyDescent="0.2">
      <c r="A5216">
        <v>31</v>
      </c>
      <c r="B5216" s="84">
        <v>44418</v>
      </c>
      <c r="C5216" s="312">
        <v>0.98158564814814808</v>
      </c>
      <c r="D5216">
        <v>24</v>
      </c>
      <c r="E5216"/>
      <c r="F5216"/>
      <c r="G5216" t="s">
        <v>1978</v>
      </c>
      <c r="H5216"/>
      <c r="I5216" t="s">
        <v>2190</v>
      </c>
      <c r="J5216"/>
    </row>
    <row r="5217" spans="1:10" ht="15" x14ac:dyDescent="0.2">
      <c r="A5217">
        <v>31</v>
      </c>
      <c r="B5217" s="84">
        <v>44479</v>
      </c>
      <c r="C5217" s="312">
        <v>0.86814814814814811</v>
      </c>
      <c r="D5217">
        <v>21</v>
      </c>
      <c r="E5217"/>
      <c r="F5217"/>
      <c r="G5217" t="s">
        <v>1759</v>
      </c>
      <c r="H5217"/>
      <c r="I5217" t="s">
        <v>1743</v>
      </c>
      <c r="J5217"/>
    </row>
    <row r="5218" spans="1:10" ht="15" x14ac:dyDescent="0.2">
      <c r="A5218">
        <v>31</v>
      </c>
      <c r="B5218" s="84">
        <v>44479</v>
      </c>
      <c r="C5218" s="312">
        <v>0.86866898148148142</v>
      </c>
      <c r="D5218">
        <v>21</v>
      </c>
      <c r="E5218"/>
      <c r="F5218"/>
      <c r="G5218" t="s">
        <v>1778</v>
      </c>
      <c r="H5218"/>
      <c r="I5218" t="s">
        <v>1252</v>
      </c>
      <c r="J5218"/>
    </row>
    <row r="5219" spans="1:10" ht="15" x14ac:dyDescent="0.2">
      <c r="A5219">
        <v>31</v>
      </c>
      <c r="B5219" s="84">
        <v>44510</v>
      </c>
      <c r="C5219" s="312">
        <v>6.1365740740740742E-2</v>
      </c>
      <c r="D5219">
        <v>19</v>
      </c>
      <c r="E5219"/>
      <c r="F5219"/>
      <c r="G5219" t="s">
        <v>1759</v>
      </c>
      <c r="H5219"/>
      <c r="I5219"/>
      <c r="J5219"/>
    </row>
    <row r="5220" spans="1:10" ht="15" x14ac:dyDescent="0.2">
      <c r="A5220">
        <v>31</v>
      </c>
      <c r="B5220" s="84">
        <v>44510</v>
      </c>
      <c r="C5220" s="312">
        <v>0.76828703703703705</v>
      </c>
      <c r="D5220">
        <v>27</v>
      </c>
      <c r="E5220"/>
      <c r="F5220"/>
      <c r="G5220" t="s">
        <v>1759</v>
      </c>
      <c r="H5220"/>
      <c r="I5220"/>
      <c r="J5220"/>
    </row>
    <row r="5221" spans="1:10" ht="15" x14ac:dyDescent="0.2">
      <c r="A5221">
        <v>31</v>
      </c>
      <c r="B5221" s="84">
        <v>44540</v>
      </c>
      <c r="C5221" s="312">
        <v>8.6284722222222221E-2</v>
      </c>
      <c r="D5221">
        <v>18</v>
      </c>
      <c r="E5221"/>
      <c r="F5221"/>
      <c r="G5221" t="s">
        <v>1722</v>
      </c>
      <c r="H5221"/>
      <c r="I5221"/>
      <c r="J5221"/>
    </row>
    <row r="5222" spans="1:10" ht="15" x14ac:dyDescent="0.2">
      <c r="A5222">
        <v>31</v>
      </c>
      <c r="B5222" t="s">
        <v>1539</v>
      </c>
      <c r="C5222" s="312">
        <v>0.24275462962962965</v>
      </c>
      <c r="D5222">
        <v>18</v>
      </c>
      <c r="E5222"/>
      <c r="F5222"/>
      <c r="G5222" t="s">
        <v>1722</v>
      </c>
      <c r="H5222"/>
      <c r="I5222"/>
      <c r="J5222"/>
    </row>
    <row r="5223" spans="1:10" ht="15" x14ac:dyDescent="0.2">
      <c r="A5223" t="s">
        <v>1463</v>
      </c>
      <c r="B5223" t="s">
        <v>1586</v>
      </c>
      <c r="C5223" s="312">
        <v>0.95908564814814812</v>
      </c>
      <c r="D5223">
        <v>26</v>
      </c>
      <c r="E5223"/>
      <c r="F5223"/>
      <c r="G5223" t="s">
        <v>591</v>
      </c>
      <c r="H5223"/>
      <c r="I5223"/>
      <c r="J5223"/>
    </row>
    <row r="5224" spans="1:10" ht="15" x14ac:dyDescent="0.2">
      <c r="A5224" t="s">
        <v>1463</v>
      </c>
      <c r="B5224" s="84">
        <v>44265</v>
      </c>
      <c r="C5224" s="312">
        <v>3.1898148148148148E-2</v>
      </c>
      <c r="D5224">
        <v>22</v>
      </c>
      <c r="E5224"/>
      <c r="F5224"/>
      <c r="G5224"/>
      <c r="H5224"/>
      <c r="I5224"/>
      <c r="J5224"/>
    </row>
    <row r="5225" spans="1:10" ht="15" x14ac:dyDescent="0.2">
      <c r="A5225" t="s">
        <v>1463</v>
      </c>
      <c r="B5225" s="84">
        <v>44265</v>
      </c>
      <c r="C5225" s="312">
        <v>0.96800925925925929</v>
      </c>
      <c r="D5225">
        <v>20</v>
      </c>
      <c r="E5225"/>
      <c r="F5225"/>
      <c r="G5225"/>
      <c r="H5225" t="s">
        <v>1241</v>
      </c>
      <c r="I5225"/>
      <c r="J5225"/>
    </row>
    <row r="5226" spans="1:10" ht="15" x14ac:dyDescent="0.2">
      <c r="A5226" t="s">
        <v>1463</v>
      </c>
      <c r="B5226" s="84">
        <v>44296</v>
      </c>
      <c r="C5226" s="312">
        <v>0.89297453703703711</v>
      </c>
      <c r="D5226">
        <v>20</v>
      </c>
      <c r="E5226"/>
      <c r="F5226"/>
      <c r="G5226"/>
      <c r="H5226"/>
      <c r="I5226"/>
      <c r="J5226"/>
    </row>
    <row r="5227" spans="1:10" ht="15" x14ac:dyDescent="0.2">
      <c r="A5227" t="s">
        <v>1463</v>
      </c>
      <c r="B5227" s="84">
        <v>44418</v>
      </c>
      <c r="C5227" s="312">
        <v>1.4502314814814815E-2</v>
      </c>
      <c r="D5227">
        <v>22</v>
      </c>
      <c r="E5227"/>
      <c r="F5227"/>
      <c r="G5227"/>
      <c r="H5227"/>
      <c r="I5227"/>
      <c r="J5227"/>
    </row>
    <row r="5228" spans="1:10" ht="15" x14ac:dyDescent="0.2">
      <c r="A5228" t="s">
        <v>1463</v>
      </c>
      <c r="B5228" s="84">
        <v>44418</v>
      </c>
      <c r="C5228" s="312">
        <v>0.22339120370370369</v>
      </c>
      <c r="D5228">
        <v>19</v>
      </c>
      <c r="E5228"/>
      <c r="F5228"/>
      <c r="G5228"/>
      <c r="H5228" t="s">
        <v>1241</v>
      </c>
      <c r="I5228" t="s">
        <v>1414</v>
      </c>
      <c r="J5228"/>
    </row>
    <row r="5229" spans="1:10" ht="15" x14ac:dyDescent="0.2">
      <c r="A5229" t="s">
        <v>1463</v>
      </c>
      <c r="B5229" s="84">
        <v>44418</v>
      </c>
      <c r="C5229" s="312">
        <v>0.36032407407407407</v>
      </c>
      <c r="D5229">
        <v>21</v>
      </c>
      <c r="E5229"/>
      <c r="F5229"/>
      <c r="G5229" t="s">
        <v>1945</v>
      </c>
      <c r="H5229"/>
      <c r="I5229" t="s">
        <v>1528</v>
      </c>
      <c r="J5229"/>
    </row>
    <row r="5230" spans="1:10" ht="15" x14ac:dyDescent="0.2">
      <c r="A5230" t="s">
        <v>1463</v>
      </c>
      <c r="B5230" t="s">
        <v>1573</v>
      </c>
      <c r="C5230" s="312">
        <v>0.13120370370370371</v>
      </c>
      <c r="D5230">
        <v>18</v>
      </c>
      <c r="E5230"/>
      <c r="F5230"/>
      <c r="G5230" t="s">
        <v>1831</v>
      </c>
      <c r="H5230"/>
      <c r="I5230" t="s">
        <v>1818</v>
      </c>
      <c r="J5230"/>
    </row>
    <row r="5231" spans="1:10" ht="15" x14ac:dyDescent="0.2">
      <c r="A5231" t="s">
        <v>1463</v>
      </c>
      <c r="B5231" t="s">
        <v>1573</v>
      </c>
      <c r="C5231" s="312">
        <v>0.13131944444444446</v>
      </c>
      <c r="D5231">
        <v>18</v>
      </c>
      <c r="E5231"/>
      <c r="F5231"/>
      <c r="G5231" t="s">
        <v>1834</v>
      </c>
      <c r="H5231"/>
      <c r="I5231" t="s">
        <v>1252</v>
      </c>
      <c r="J5231" t="s">
        <v>1414</v>
      </c>
    </row>
    <row r="5232" spans="1:10" ht="15" x14ac:dyDescent="0.2">
      <c r="A5232" t="s">
        <v>1463</v>
      </c>
      <c r="B5232" t="s">
        <v>1518</v>
      </c>
      <c r="C5232" s="312">
        <v>0.23346064814814815</v>
      </c>
      <c r="D5232">
        <v>20</v>
      </c>
      <c r="E5232"/>
      <c r="F5232"/>
      <c r="G5232" t="s">
        <v>1945</v>
      </c>
      <c r="H5232" t="s">
        <v>1241</v>
      </c>
      <c r="I5232"/>
      <c r="J5232"/>
    </row>
    <row r="5233" spans="1:10" ht="15" x14ac:dyDescent="0.2">
      <c r="A5233" t="s">
        <v>1463</v>
      </c>
      <c r="B5233" t="s">
        <v>1520</v>
      </c>
      <c r="C5233" s="312">
        <v>0.80524305555555553</v>
      </c>
      <c r="D5233">
        <v>18</v>
      </c>
      <c r="E5233"/>
      <c r="F5233"/>
      <c r="G5233" t="s">
        <v>1835</v>
      </c>
      <c r="H5233"/>
      <c r="I5233"/>
      <c r="J5233"/>
    </row>
    <row r="5234" spans="1:10" ht="15" x14ac:dyDescent="0.2">
      <c r="A5234" t="s">
        <v>1463</v>
      </c>
      <c r="B5234" t="s">
        <v>1584</v>
      </c>
      <c r="C5234" s="312">
        <v>0.76975694444444442</v>
      </c>
      <c r="D5234">
        <v>27</v>
      </c>
      <c r="E5234"/>
      <c r="F5234"/>
      <c r="G5234" t="s">
        <v>1835</v>
      </c>
      <c r="H5234"/>
      <c r="I5234"/>
      <c r="J5234"/>
    </row>
    <row r="5235" spans="1:10" ht="15" x14ac:dyDescent="0.2">
      <c r="A5235" t="s">
        <v>1249</v>
      </c>
      <c r="B5235" s="84">
        <v>44265</v>
      </c>
      <c r="C5235" s="312">
        <v>0.28121527777777777</v>
      </c>
      <c r="D5235">
        <v>20</v>
      </c>
      <c r="E5235"/>
      <c r="F5235"/>
      <c r="G5235"/>
      <c r="H5235" t="s">
        <v>1241</v>
      </c>
      <c r="I5235" t="s">
        <v>1743</v>
      </c>
      <c r="J5235"/>
    </row>
    <row r="5236" spans="1:10" ht="15" x14ac:dyDescent="0.2">
      <c r="A5236" t="s">
        <v>1249</v>
      </c>
      <c r="B5236" s="84">
        <v>44265</v>
      </c>
      <c r="C5236" s="312">
        <v>0.28181712962962963</v>
      </c>
      <c r="D5236">
        <v>20</v>
      </c>
      <c r="E5236"/>
      <c r="F5236"/>
      <c r="G5236">
        <v>26</v>
      </c>
      <c r="H5236"/>
      <c r="I5236" t="s">
        <v>1252</v>
      </c>
      <c r="J5236"/>
    </row>
    <row r="5237" spans="1:10" ht="15" x14ac:dyDescent="0.2">
      <c r="A5237" t="s">
        <v>1249</v>
      </c>
      <c r="B5237" s="84">
        <v>44418</v>
      </c>
      <c r="C5237" s="312">
        <v>0.24953703703703703</v>
      </c>
      <c r="D5237">
        <v>19</v>
      </c>
      <c r="E5237"/>
      <c r="F5237"/>
      <c r="G5237">
        <v>14</v>
      </c>
      <c r="H5237"/>
      <c r="I5237"/>
      <c r="J5237"/>
    </row>
    <row r="5238" spans="1:10" ht="15" x14ac:dyDescent="0.2">
      <c r="A5238" t="s">
        <v>1249</v>
      </c>
      <c r="B5238" s="84">
        <v>44418</v>
      </c>
      <c r="C5238" s="312">
        <v>0.87769675925925927</v>
      </c>
      <c r="D5238">
        <v>22</v>
      </c>
      <c r="E5238"/>
      <c r="F5238"/>
      <c r="G5238">
        <v>30</v>
      </c>
      <c r="H5238" t="s">
        <v>1241</v>
      </c>
      <c r="I5238" t="s">
        <v>1528</v>
      </c>
      <c r="J5238"/>
    </row>
    <row r="5239" spans="1:10" ht="15" x14ac:dyDescent="0.2">
      <c r="A5239" t="s">
        <v>1249</v>
      </c>
      <c r="B5239" s="84">
        <v>44479</v>
      </c>
      <c r="C5239" s="312">
        <v>0.8178009259259259</v>
      </c>
      <c r="D5239">
        <v>19</v>
      </c>
      <c r="E5239"/>
      <c r="F5239"/>
      <c r="G5239">
        <v>26</v>
      </c>
      <c r="H5239"/>
      <c r="I5239"/>
      <c r="J5239"/>
    </row>
    <row r="5240" spans="1:10" ht="15" x14ac:dyDescent="0.2">
      <c r="A5240" t="s">
        <v>1249</v>
      </c>
      <c r="B5240" t="s">
        <v>1539</v>
      </c>
      <c r="C5240" s="312">
        <v>0.98990740740740746</v>
      </c>
      <c r="D5240">
        <v>17</v>
      </c>
      <c r="E5240"/>
      <c r="F5240"/>
      <c r="G5240">
        <v>26</v>
      </c>
      <c r="H5240" t="s">
        <v>1241</v>
      </c>
      <c r="I5240"/>
      <c r="J5240"/>
    </row>
    <row r="5241" spans="1:10" ht="15" x14ac:dyDescent="0.2">
      <c r="A5241" t="s">
        <v>1249</v>
      </c>
      <c r="B5241" t="s">
        <v>1518</v>
      </c>
      <c r="C5241" s="312">
        <v>5.6909722222222216E-2</v>
      </c>
      <c r="D5241">
        <v>20</v>
      </c>
      <c r="E5241"/>
      <c r="F5241"/>
      <c r="G5241" t="s">
        <v>1450</v>
      </c>
      <c r="H5241"/>
      <c r="I5241"/>
      <c r="J5241"/>
    </row>
    <row r="5242" spans="1:10" ht="15" x14ac:dyDescent="0.2">
      <c r="A5242" t="s">
        <v>1249</v>
      </c>
      <c r="B5242" t="s">
        <v>1520</v>
      </c>
      <c r="C5242" s="312">
        <v>0.93708333333333327</v>
      </c>
      <c r="D5242">
        <v>15</v>
      </c>
      <c r="E5242"/>
      <c r="F5242"/>
      <c r="G5242" t="s">
        <v>2191</v>
      </c>
      <c r="H5242"/>
      <c r="I5242" t="s">
        <v>1414</v>
      </c>
      <c r="J5242"/>
    </row>
    <row r="5243" spans="1:10" ht="15" x14ac:dyDescent="0.2">
      <c r="A5243" t="s">
        <v>1249</v>
      </c>
      <c r="B5243" t="s">
        <v>1584</v>
      </c>
      <c r="C5243" s="312">
        <v>9.2106481481481484E-2</v>
      </c>
      <c r="D5243">
        <v>14</v>
      </c>
      <c r="E5243"/>
      <c r="F5243"/>
      <c r="G5243">
        <v>30</v>
      </c>
      <c r="H5243"/>
      <c r="I5243"/>
      <c r="J5243"/>
    </row>
    <row r="5244" spans="1:10" ht="15" x14ac:dyDescent="0.2">
      <c r="A5244" t="s">
        <v>1249</v>
      </c>
      <c r="B5244" t="s">
        <v>1550</v>
      </c>
      <c r="C5244" s="312">
        <v>0.12896990740740741</v>
      </c>
      <c r="D5244">
        <v>19</v>
      </c>
      <c r="E5244"/>
      <c r="F5244"/>
      <c r="G5244" t="s">
        <v>2192</v>
      </c>
      <c r="H5244" t="s">
        <v>1233</v>
      </c>
      <c r="I5244" t="s">
        <v>1414</v>
      </c>
      <c r="J5244"/>
    </row>
    <row r="5245" spans="1:10" ht="15" x14ac:dyDescent="0.2">
      <c r="A5245" t="s">
        <v>1450</v>
      </c>
      <c r="B5245" t="s">
        <v>1585</v>
      </c>
      <c r="C5245" s="312">
        <v>2.2581018518518518E-2</v>
      </c>
      <c r="D5245" s="169">
        <v>18.888888888888889</v>
      </c>
      <c r="E5245"/>
      <c r="F5245"/>
      <c r="G5245">
        <v>16</v>
      </c>
      <c r="H5245"/>
      <c r="I5245"/>
      <c r="J5245"/>
    </row>
    <row r="5246" spans="1:10" ht="15" x14ac:dyDescent="0.2">
      <c r="A5246" t="s">
        <v>1450</v>
      </c>
      <c r="B5246" s="84">
        <v>44265</v>
      </c>
      <c r="C5246" s="312">
        <v>0.81383101851851858</v>
      </c>
      <c r="D5246" s="169">
        <v>23.888888888888889</v>
      </c>
      <c r="E5246"/>
      <c r="F5246"/>
      <c r="G5246" t="s">
        <v>591</v>
      </c>
      <c r="H5246"/>
      <c r="I5246"/>
      <c r="J5246"/>
    </row>
    <row r="5247" spans="1:10" ht="15" x14ac:dyDescent="0.2">
      <c r="A5247" t="s">
        <v>1450</v>
      </c>
      <c r="B5247" s="84">
        <v>44296</v>
      </c>
      <c r="C5247" s="312">
        <v>0.33853009259259265</v>
      </c>
      <c r="D5247" s="169">
        <v>21.111111111111111</v>
      </c>
      <c r="E5247"/>
      <c r="F5247"/>
      <c r="G5247" t="s">
        <v>591</v>
      </c>
      <c r="H5247" t="s">
        <v>1241</v>
      </c>
      <c r="I5247" t="s">
        <v>1414</v>
      </c>
      <c r="J5247" t="s">
        <v>1630</v>
      </c>
    </row>
    <row r="5248" spans="1:10" ht="15" x14ac:dyDescent="0.2">
      <c r="A5248" t="s">
        <v>1450</v>
      </c>
      <c r="B5248" s="84">
        <v>44357</v>
      </c>
      <c r="C5248" s="312">
        <v>0.35614583333333333</v>
      </c>
      <c r="D5248" s="169">
        <v>21.111111111111111</v>
      </c>
      <c r="E5248"/>
      <c r="F5248"/>
      <c r="G5248" t="s">
        <v>2193</v>
      </c>
      <c r="H5248" t="s">
        <v>1241</v>
      </c>
      <c r="I5248" t="s">
        <v>1414</v>
      </c>
      <c r="J5248"/>
    </row>
    <row r="5249" spans="1:10" ht="15" x14ac:dyDescent="0.2">
      <c r="A5249" t="s">
        <v>1450</v>
      </c>
      <c r="B5249" s="84">
        <v>44387</v>
      </c>
      <c r="C5249" s="312">
        <v>0.16716435185185186</v>
      </c>
      <c r="D5249" s="169">
        <v>18.888888888888889</v>
      </c>
      <c r="E5249"/>
      <c r="F5249"/>
      <c r="G5249" t="s">
        <v>2021</v>
      </c>
      <c r="H5249" t="s">
        <v>1298</v>
      </c>
      <c r="I5249"/>
      <c r="J5249"/>
    </row>
    <row r="5250" spans="1:10" ht="15" x14ac:dyDescent="0.2">
      <c r="A5250" t="s">
        <v>1450</v>
      </c>
      <c r="B5250" s="84">
        <v>44387</v>
      </c>
      <c r="C5250" s="312">
        <v>0.17155092592592591</v>
      </c>
      <c r="D5250" s="169">
        <v>20</v>
      </c>
      <c r="E5250"/>
      <c r="F5250"/>
      <c r="G5250" t="s">
        <v>2021</v>
      </c>
      <c r="H5250" t="s">
        <v>1241</v>
      </c>
      <c r="I5250" t="s">
        <v>2194</v>
      </c>
      <c r="J5250"/>
    </row>
    <row r="5251" spans="1:10" ht="15" x14ac:dyDescent="0.2">
      <c r="A5251" t="s">
        <v>1450</v>
      </c>
      <c r="B5251" s="84">
        <v>44510</v>
      </c>
      <c r="C5251" s="312">
        <v>0.2121990740740741</v>
      </c>
      <c r="D5251" s="169">
        <v>17.222222222222221</v>
      </c>
      <c r="E5251"/>
      <c r="F5251"/>
      <c r="G5251"/>
      <c r="H5251"/>
      <c r="I5251"/>
      <c r="J5251"/>
    </row>
    <row r="5252" spans="1:10" ht="15" x14ac:dyDescent="0.2">
      <c r="A5252" t="s">
        <v>1450</v>
      </c>
      <c r="B5252" t="s">
        <v>1539</v>
      </c>
      <c r="C5252" s="312">
        <v>0.19873842592592594</v>
      </c>
      <c r="D5252" s="169">
        <v>11.111111111111111</v>
      </c>
      <c r="E5252"/>
      <c r="F5252"/>
      <c r="G5252" t="s">
        <v>2195</v>
      </c>
      <c r="H5252" t="s">
        <v>1421</v>
      </c>
      <c r="I5252" t="s">
        <v>1414</v>
      </c>
      <c r="J5252"/>
    </row>
    <row r="5253" spans="1:10" ht="15" x14ac:dyDescent="0.2">
      <c r="A5253" t="s">
        <v>1450</v>
      </c>
      <c r="B5253" t="s">
        <v>1550</v>
      </c>
      <c r="C5253" s="312">
        <v>0.17223379629629632</v>
      </c>
      <c r="D5253" s="169">
        <v>18.888888888888889</v>
      </c>
      <c r="E5253"/>
      <c r="F5253"/>
      <c r="G5253" t="s">
        <v>2196</v>
      </c>
      <c r="H5253"/>
      <c r="I5253" t="s">
        <v>1769</v>
      </c>
      <c r="J5253"/>
    </row>
    <row r="5254" spans="1:10" ht="15" x14ac:dyDescent="0.2">
      <c r="A5254" t="s">
        <v>1598</v>
      </c>
      <c r="B5254" t="s">
        <v>1470</v>
      </c>
      <c r="C5254" s="312">
        <v>0.29991898148148149</v>
      </c>
      <c r="D5254" s="169">
        <v>22.777777777777779</v>
      </c>
      <c r="E5254"/>
      <c r="F5254"/>
      <c r="G5254"/>
      <c r="H5254"/>
      <c r="I5254" t="s">
        <v>1594</v>
      </c>
      <c r="J5254"/>
    </row>
    <row r="5255" spans="1:10" ht="15" x14ac:dyDescent="0.2">
      <c r="A5255" t="s">
        <v>1598</v>
      </c>
      <c r="B5255" t="s">
        <v>1470</v>
      </c>
      <c r="C5255" s="312">
        <v>0.30041666666666667</v>
      </c>
      <c r="D5255" s="169">
        <v>22.777777777777779</v>
      </c>
      <c r="E5255"/>
      <c r="F5255"/>
      <c r="G5255"/>
      <c r="H5255"/>
      <c r="I5255"/>
      <c r="J5255"/>
    </row>
    <row r="5256" spans="1:10" ht="15" x14ac:dyDescent="0.2">
      <c r="A5256" t="s">
        <v>1598</v>
      </c>
      <c r="B5256" t="s">
        <v>1470</v>
      </c>
      <c r="C5256" s="312">
        <v>0.31538194444444445</v>
      </c>
      <c r="D5256" s="169">
        <v>22.777777777777779</v>
      </c>
      <c r="E5256"/>
      <c r="F5256"/>
      <c r="G5256"/>
      <c r="H5256" t="s">
        <v>1241</v>
      </c>
      <c r="I5256" t="s">
        <v>2194</v>
      </c>
      <c r="J5256"/>
    </row>
    <row r="5257" spans="1:10" ht="15" x14ac:dyDescent="0.2">
      <c r="A5257" t="s">
        <v>1598</v>
      </c>
      <c r="B5257" t="s">
        <v>2126</v>
      </c>
      <c r="C5257" s="312">
        <v>0.20075231481481481</v>
      </c>
      <c r="D5257" s="169">
        <v>17.222222222222221</v>
      </c>
      <c r="E5257"/>
      <c r="F5257"/>
      <c r="G5257" t="s">
        <v>591</v>
      </c>
      <c r="H5257" t="s">
        <v>1241</v>
      </c>
      <c r="I5257" t="s">
        <v>1743</v>
      </c>
      <c r="J5257"/>
    </row>
    <row r="5258" spans="1:10" ht="15" x14ac:dyDescent="0.2">
      <c r="A5258" t="s">
        <v>1598</v>
      </c>
      <c r="B5258" t="s">
        <v>2126</v>
      </c>
      <c r="C5258" s="312">
        <v>0.20142361111111109</v>
      </c>
      <c r="D5258" s="169">
        <v>17.222222222222221</v>
      </c>
      <c r="E5258"/>
      <c r="F5258"/>
      <c r="G5258" t="s">
        <v>1450</v>
      </c>
      <c r="H5258"/>
      <c r="I5258" t="s">
        <v>1252</v>
      </c>
      <c r="J5258"/>
    </row>
    <row r="5259" spans="1:10" ht="15" x14ac:dyDescent="0.2">
      <c r="A5259" t="s">
        <v>1598</v>
      </c>
      <c r="B5259" t="s">
        <v>1467</v>
      </c>
      <c r="C5259" s="312">
        <v>0.89427083333333324</v>
      </c>
      <c r="D5259" s="169">
        <v>18.888888888888889</v>
      </c>
      <c r="E5259"/>
      <c r="F5259"/>
      <c r="G5259">
        <v>26</v>
      </c>
      <c r="H5259"/>
      <c r="I5259"/>
      <c r="J5259"/>
    </row>
    <row r="5260" spans="1:10" ht="15" x14ac:dyDescent="0.2">
      <c r="A5260" t="s">
        <v>1598</v>
      </c>
      <c r="B5260" t="s">
        <v>1467</v>
      </c>
      <c r="C5260" s="312">
        <v>0.89461805555555562</v>
      </c>
      <c r="D5260" s="169">
        <v>19</v>
      </c>
      <c r="E5260"/>
      <c r="F5260"/>
      <c r="G5260"/>
      <c r="H5260" t="s">
        <v>1368</v>
      </c>
      <c r="I5260" t="s">
        <v>1252</v>
      </c>
      <c r="J5260"/>
    </row>
    <row r="5261" spans="1:10" ht="15" x14ac:dyDescent="0.2">
      <c r="A5261" t="s">
        <v>1598</v>
      </c>
      <c r="B5261" t="s">
        <v>1469</v>
      </c>
      <c r="C5261" s="312">
        <v>0.78268518518518526</v>
      </c>
      <c r="D5261" s="169">
        <v>23.888888888888889</v>
      </c>
      <c r="E5261"/>
      <c r="F5261"/>
      <c r="G5261" t="s">
        <v>2197</v>
      </c>
      <c r="H5261"/>
      <c r="I5261" t="s">
        <v>1818</v>
      </c>
      <c r="J5261" t="s">
        <v>1414</v>
      </c>
    </row>
    <row r="5262" spans="1:10" ht="15" x14ac:dyDescent="0.2">
      <c r="A5262" t="s">
        <v>1598</v>
      </c>
      <c r="B5262" t="s">
        <v>1469</v>
      </c>
      <c r="C5262" s="312">
        <v>0.7830555555555555</v>
      </c>
      <c r="D5262" s="169">
        <v>23.888888888888889</v>
      </c>
      <c r="E5262"/>
      <c r="F5262"/>
      <c r="G5262" t="s">
        <v>1730</v>
      </c>
      <c r="H5262"/>
      <c r="I5262" t="s">
        <v>1252</v>
      </c>
      <c r="J5262"/>
    </row>
    <row r="5263" spans="1:10" ht="15" x14ac:dyDescent="0.2">
      <c r="A5263" t="s">
        <v>1598</v>
      </c>
      <c r="B5263" t="s">
        <v>1469</v>
      </c>
      <c r="C5263" s="312">
        <v>0.36690972222222223</v>
      </c>
      <c r="D5263" s="169">
        <v>23.888888888888889</v>
      </c>
      <c r="E5263"/>
      <c r="F5263"/>
      <c r="G5263">
        <v>28</v>
      </c>
      <c r="H5263"/>
      <c r="I5263" t="s">
        <v>1252</v>
      </c>
      <c r="J5263"/>
    </row>
    <row r="5264" spans="1:10" ht="15" x14ac:dyDescent="0.2">
      <c r="A5264" t="s">
        <v>1598</v>
      </c>
      <c r="B5264" t="s">
        <v>1485</v>
      </c>
      <c r="C5264" s="312">
        <v>1.6597222222222222E-2</v>
      </c>
      <c r="D5264" s="169">
        <v>21.111111111111111</v>
      </c>
      <c r="E5264"/>
      <c r="F5264"/>
      <c r="G5264" t="s">
        <v>1450</v>
      </c>
      <c r="H5264"/>
      <c r="I5264"/>
      <c r="J5264"/>
    </row>
    <row r="5265" spans="1:10" ht="15" x14ac:dyDescent="0.2">
      <c r="A5265" t="s">
        <v>1598</v>
      </c>
      <c r="B5265" t="s">
        <v>1585</v>
      </c>
      <c r="C5265" s="312">
        <v>0.77146990740740751</v>
      </c>
      <c r="D5265" s="169">
        <v>28.888888888888889</v>
      </c>
      <c r="E5265"/>
      <c r="F5265"/>
      <c r="G5265"/>
      <c r="H5265"/>
      <c r="I5265" t="s">
        <v>1818</v>
      </c>
      <c r="J5265"/>
    </row>
    <row r="5266" spans="1:10" ht="15" x14ac:dyDescent="0.2">
      <c r="A5266" t="s">
        <v>1598</v>
      </c>
      <c r="B5266" t="s">
        <v>1585</v>
      </c>
      <c r="C5266" s="312">
        <v>0.77173611111111118</v>
      </c>
      <c r="D5266" s="169">
        <v>28.888888888888889</v>
      </c>
      <c r="E5266"/>
      <c r="F5266"/>
      <c r="G5266" t="s">
        <v>2198</v>
      </c>
      <c r="H5266"/>
      <c r="I5266" t="s">
        <v>1797</v>
      </c>
      <c r="J5266" t="s">
        <v>1414</v>
      </c>
    </row>
    <row r="5267" spans="1:10" ht="15" x14ac:dyDescent="0.2">
      <c r="A5267" t="s">
        <v>1598</v>
      </c>
      <c r="B5267" t="s">
        <v>1585</v>
      </c>
      <c r="C5267" s="312">
        <v>0.35715277777777782</v>
      </c>
      <c r="D5267" s="169">
        <v>28.888888888888889</v>
      </c>
      <c r="E5267"/>
      <c r="F5267"/>
      <c r="G5267" t="s">
        <v>591</v>
      </c>
      <c r="H5267"/>
      <c r="I5267" t="s">
        <v>1252</v>
      </c>
      <c r="J5267" t="s">
        <v>2199</v>
      </c>
    </row>
    <row r="5268" spans="1:10" ht="15" x14ac:dyDescent="0.2">
      <c r="A5268" t="s">
        <v>1598</v>
      </c>
      <c r="B5268" t="s">
        <v>1585</v>
      </c>
      <c r="C5268" s="312">
        <v>0.3573263888888889</v>
      </c>
      <c r="D5268" s="169">
        <v>28.888888888888889</v>
      </c>
      <c r="E5268"/>
      <c r="F5268"/>
      <c r="G5268">
        <v>26</v>
      </c>
      <c r="H5268"/>
      <c r="I5268" t="s">
        <v>1252</v>
      </c>
      <c r="J5268"/>
    </row>
    <row r="5269" spans="1:10" ht="15" x14ac:dyDescent="0.2">
      <c r="A5269" t="s">
        <v>1598</v>
      </c>
      <c r="B5269" t="s">
        <v>1585</v>
      </c>
      <c r="C5269" s="312">
        <v>0.77781250000000002</v>
      </c>
      <c r="D5269" s="169">
        <v>28.888888888888889</v>
      </c>
      <c r="E5269"/>
      <c r="F5269"/>
      <c r="G5269" t="s">
        <v>2188</v>
      </c>
      <c r="H5269"/>
      <c r="I5269"/>
      <c r="J5269"/>
    </row>
    <row r="5270" spans="1:10" ht="15" x14ac:dyDescent="0.2">
      <c r="A5270" t="s">
        <v>1598</v>
      </c>
      <c r="B5270" t="s">
        <v>1586</v>
      </c>
      <c r="C5270" s="312">
        <v>0.24717592592592594</v>
      </c>
      <c r="D5270" s="169">
        <v>20</v>
      </c>
      <c r="E5270"/>
      <c r="F5270"/>
      <c r="G5270" t="s">
        <v>1842</v>
      </c>
      <c r="H5270"/>
      <c r="I5270"/>
      <c r="J5270"/>
    </row>
    <row r="5271" spans="1:10" ht="15" x14ac:dyDescent="0.2">
      <c r="A5271" t="s">
        <v>1598</v>
      </c>
      <c r="B5271" t="s">
        <v>1586</v>
      </c>
      <c r="C5271" s="312">
        <v>0.24914351851851854</v>
      </c>
      <c r="D5271" s="169">
        <v>20</v>
      </c>
      <c r="E5271"/>
      <c r="F5271"/>
      <c r="G5271" t="s">
        <v>2200</v>
      </c>
      <c r="H5271"/>
      <c r="I5271" t="s">
        <v>1252</v>
      </c>
      <c r="J5271" t="s">
        <v>1414</v>
      </c>
    </row>
    <row r="5272" spans="1:10" ht="15" x14ac:dyDescent="0.2">
      <c r="A5272" t="s">
        <v>1598</v>
      </c>
      <c r="B5272" t="s">
        <v>1592</v>
      </c>
      <c r="C5272" s="312">
        <v>0.10748842592592593</v>
      </c>
      <c r="D5272" s="169">
        <v>22.222222222222221</v>
      </c>
      <c r="E5272"/>
      <c r="F5272"/>
      <c r="G5272"/>
      <c r="H5272"/>
      <c r="I5272"/>
      <c r="J5272"/>
    </row>
    <row r="5273" spans="1:10" ht="15" x14ac:dyDescent="0.2">
      <c r="A5273" t="s">
        <v>1598</v>
      </c>
      <c r="B5273" s="84">
        <v>44265</v>
      </c>
      <c r="C5273" s="312">
        <v>8.0358796296296289E-2</v>
      </c>
      <c r="D5273" s="169">
        <v>21.111111111111111</v>
      </c>
      <c r="E5273"/>
      <c r="F5273"/>
      <c r="G5273" t="s">
        <v>2192</v>
      </c>
      <c r="H5273"/>
      <c r="I5273" t="s">
        <v>1354</v>
      </c>
      <c r="J5273"/>
    </row>
    <row r="5274" spans="1:10" ht="15" x14ac:dyDescent="0.2">
      <c r="A5274" t="s">
        <v>1598</v>
      </c>
      <c r="B5274" s="84">
        <v>44265</v>
      </c>
      <c r="C5274" s="312">
        <v>8.0694444444444444E-2</v>
      </c>
      <c r="D5274" s="169">
        <v>21.111111111111111</v>
      </c>
      <c r="E5274"/>
      <c r="F5274"/>
      <c r="G5274" t="s">
        <v>2192</v>
      </c>
      <c r="H5274" t="s">
        <v>1241</v>
      </c>
      <c r="I5274" t="s">
        <v>1252</v>
      </c>
      <c r="J5274"/>
    </row>
    <row r="5275" spans="1:10" ht="15" x14ac:dyDescent="0.2">
      <c r="A5275" t="s">
        <v>1598</v>
      </c>
      <c r="B5275" s="84">
        <v>44357</v>
      </c>
      <c r="C5275" s="312">
        <v>0.81434027777777773</v>
      </c>
      <c r="D5275" s="169">
        <v>26.111111111111111</v>
      </c>
      <c r="E5275"/>
      <c r="F5275"/>
      <c r="G5275"/>
      <c r="H5275"/>
      <c r="I5275"/>
      <c r="J5275"/>
    </row>
    <row r="5276" spans="1:10" ht="15" x14ac:dyDescent="0.2">
      <c r="A5276" t="s">
        <v>1598</v>
      </c>
      <c r="B5276" s="84">
        <v>44418</v>
      </c>
      <c r="C5276" s="312">
        <v>2.2187499999999999E-2</v>
      </c>
      <c r="D5276" s="169">
        <v>21.111111111111111</v>
      </c>
      <c r="E5276"/>
      <c r="F5276"/>
      <c r="G5276" t="s">
        <v>1450</v>
      </c>
      <c r="H5276"/>
      <c r="I5276" t="s">
        <v>1976</v>
      </c>
      <c r="J5276"/>
    </row>
    <row r="5277" spans="1:10" ht="15" x14ac:dyDescent="0.2">
      <c r="A5277" t="s">
        <v>1598</v>
      </c>
      <c r="B5277" s="84">
        <v>44418</v>
      </c>
      <c r="C5277" s="312">
        <v>2.225694444444444E-2</v>
      </c>
      <c r="D5277" s="169">
        <v>21.111111111111111</v>
      </c>
      <c r="E5277"/>
      <c r="F5277"/>
      <c r="G5277"/>
      <c r="H5277"/>
      <c r="I5277" t="s">
        <v>1252</v>
      </c>
      <c r="J5277"/>
    </row>
    <row r="5278" spans="1:10" ht="15" x14ac:dyDescent="0.2">
      <c r="A5278" t="s">
        <v>1598</v>
      </c>
      <c r="B5278" s="84">
        <v>44418</v>
      </c>
      <c r="C5278" s="312">
        <v>2.255787037037037E-2</v>
      </c>
      <c r="D5278" s="169">
        <v>21.111111111111111</v>
      </c>
      <c r="E5278"/>
      <c r="F5278"/>
      <c r="G5278">
        <v>28</v>
      </c>
      <c r="H5278"/>
      <c r="I5278" t="s">
        <v>1252</v>
      </c>
      <c r="J5278"/>
    </row>
    <row r="5279" spans="1:10" ht="15" x14ac:dyDescent="0.2">
      <c r="A5279" t="s">
        <v>1598</v>
      </c>
      <c r="B5279" s="84">
        <v>44418</v>
      </c>
      <c r="C5279" s="312">
        <v>0.19438657407407409</v>
      </c>
      <c r="D5279" s="169">
        <v>17.777777777777779</v>
      </c>
      <c r="E5279"/>
      <c r="F5279"/>
      <c r="G5279"/>
      <c r="H5279"/>
      <c r="I5279" t="s">
        <v>1743</v>
      </c>
      <c r="J5279" t="s">
        <v>1594</v>
      </c>
    </row>
    <row r="5280" spans="1:10" ht="15" x14ac:dyDescent="0.2">
      <c r="A5280" t="s">
        <v>1598</v>
      </c>
      <c r="B5280" s="84">
        <v>44418</v>
      </c>
      <c r="C5280" s="312">
        <v>0.19451388888888888</v>
      </c>
      <c r="D5280" s="169">
        <v>17.777777777777779</v>
      </c>
      <c r="E5280"/>
      <c r="F5280"/>
      <c r="G5280"/>
      <c r="H5280"/>
      <c r="I5280" t="s">
        <v>1252</v>
      </c>
      <c r="J5280"/>
    </row>
    <row r="5281" spans="1:10" ht="15" x14ac:dyDescent="0.2">
      <c r="A5281" t="s">
        <v>1598</v>
      </c>
      <c r="B5281" s="84">
        <v>44418</v>
      </c>
      <c r="C5281" s="312">
        <v>0.86630787037037038</v>
      </c>
      <c r="D5281" s="169">
        <v>22.777777777777779</v>
      </c>
      <c r="E5281"/>
      <c r="F5281"/>
      <c r="G5281" t="s">
        <v>1450</v>
      </c>
      <c r="H5281"/>
      <c r="I5281" t="s">
        <v>1743</v>
      </c>
      <c r="J5281" t="s">
        <v>1414</v>
      </c>
    </row>
    <row r="5282" spans="1:10" ht="15" x14ac:dyDescent="0.2">
      <c r="A5282" t="s">
        <v>1598</v>
      </c>
      <c r="B5282" s="84">
        <v>44418</v>
      </c>
      <c r="C5282" s="312">
        <v>0.86697916666666675</v>
      </c>
      <c r="D5282" s="169">
        <v>22.777777777777779</v>
      </c>
      <c r="E5282"/>
      <c r="F5282"/>
      <c r="G5282">
        <v>28</v>
      </c>
      <c r="H5282"/>
      <c r="I5282" t="s">
        <v>1252</v>
      </c>
      <c r="J5282"/>
    </row>
    <row r="5283" spans="1:10" ht="15" x14ac:dyDescent="0.2">
      <c r="A5283" t="s">
        <v>1598</v>
      </c>
      <c r="B5283" s="84">
        <v>44449</v>
      </c>
      <c r="C5283" s="312">
        <v>0.81662037037037039</v>
      </c>
      <c r="D5283" s="169">
        <v>28.888888888888889</v>
      </c>
      <c r="E5283"/>
      <c r="F5283"/>
      <c r="G5283" t="s">
        <v>1730</v>
      </c>
      <c r="H5283"/>
      <c r="I5283"/>
      <c r="J5283"/>
    </row>
    <row r="5284" spans="1:10" ht="15" x14ac:dyDescent="0.2">
      <c r="A5284" t="s">
        <v>1598</v>
      </c>
      <c r="B5284" s="84">
        <v>44510</v>
      </c>
      <c r="C5284" s="312">
        <v>0.7834606481481482</v>
      </c>
      <c r="D5284" s="169">
        <v>21.111111111111111</v>
      </c>
      <c r="E5284"/>
      <c r="F5284"/>
      <c r="G5284" t="s">
        <v>1901</v>
      </c>
      <c r="H5284"/>
      <c r="I5284" t="s">
        <v>1743</v>
      </c>
      <c r="J5284"/>
    </row>
    <row r="5285" spans="1:10" ht="15" x14ac:dyDescent="0.2">
      <c r="A5285" t="s">
        <v>1598</v>
      </c>
      <c r="B5285" s="84">
        <v>44510</v>
      </c>
      <c r="C5285" s="312">
        <v>0.78416666666666668</v>
      </c>
      <c r="D5285" s="169">
        <v>21.111111111111111</v>
      </c>
      <c r="E5285"/>
      <c r="F5285"/>
      <c r="G5285" t="s">
        <v>1827</v>
      </c>
      <c r="H5285"/>
      <c r="I5285" t="s">
        <v>1252</v>
      </c>
      <c r="J5285"/>
    </row>
    <row r="5286" spans="1:10" ht="15" x14ac:dyDescent="0.2">
      <c r="A5286" t="s">
        <v>1598</v>
      </c>
      <c r="B5286" s="84">
        <v>44540</v>
      </c>
      <c r="C5286" s="312">
        <v>0.13697916666666668</v>
      </c>
      <c r="D5286" s="169">
        <v>12.777777777777779</v>
      </c>
      <c r="E5286"/>
      <c r="F5286"/>
      <c r="G5286" t="s">
        <v>1899</v>
      </c>
      <c r="H5286"/>
      <c r="I5286" t="s">
        <v>1743</v>
      </c>
      <c r="J5286"/>
    </row>
    <row r="5287" spans="1:10" ht="15" x14ac:dyDescent="0.2">
      <c r="A5287" t="s">
        <v>1598</v>
      </c>
      <c r="B5287" s="84">
        <v>44540</v>
      </c>
      <c r="C5287" s="312">
        <v>0.13730324074074074</v>
      </c>
      <c r="D5287" s="169">
        <v>12.777777777777779</v>
      </c>
      <c r="E5287"/>
      <c r="F5287"/>
      <c r="G5287" t="s">
        <v>1843</v>
      </c>
      <c r="H5287"/>
      <c r="I5287" t="s">
        <v>1252</v>
      </c>
      <c r="J5287"/>
    </row>
    <row r="5288" spans="1:10" ht="15" x14ac:dyDescent="0.2">
      <c r="A5288" t="s">
        <v>1598</v>
      </c>
      <c r="B5288" s="84">
        <v>44540</v>
      </c>
      <c r="C5288" s="312">
        <v>0.23298611111111112</v>
      </c>
      <c r="D5288" s="169">
        <v>8.8888888888888893</v>
      </c>
      <c r="E5288"/>
      <c r="F5288"/>
      <c r="G5288" t="s">
        <v>1859</v>
      </c>
      <c r="H5288"/>
      <c r="I5288"/>
      <c r="J5288"/>
    </row>
    <row r="5289" spans="1:10" ht="15" x14ac:dyDescent="0.2">
      <c r="A5289" t="s">
        <v>1598</v>
      </c>
      <c r="B5289" t="s">
        <v>1539</v>
      </c>
      <c r="C5289" s="312">
        <v>0.97663194444444434</v>
      </c>
      <c r="D5289" s="169">
        <v>18.888888888888889</v>
      </c>
      <c r="E5289"/>
      <c r="F5289"/>
      <c r="G5289" t="s">
        <v>1859</v>
      </c>
      <c r="H5289"/>
      <c r="I5289" t="s">
        <v>1630</v>
      </c>
      <c r="J5289"/>
    </row>
    <row r="5290" spans="1:10" ht="15" x14ac:dyDescent="0.2">
      <c r="A5290" t="s">
        <v>1598</v>
      </c>
      <c r="B5290" t="s">
        <v>1539</v>
      </c>
      <c r="C5290" s="312">
        <v>0.97699074074074066</v>
      </c>
      <c r="D5290" s="169">
        <v>18.888888888888889</v>
      </c>
      <c r="E5290"/>
      <c r="F5290"/>
      <c r="G5290">
        <v>14</v>
      </c>
      <c r="H5290"/>
      <c r="I5290" t="s">
        <v>1743</v>
      </c>
      <c r="J5290"/>
    </row>
    <row r="5291" spans="1:10" ht="15" x14ac:dyDescent="0.2">
      <c r="A5291" t="s">
        <v>1598</v>
      </c>
      <c r="B5291" t="s">
        <v>1539</v>
      </c>
      <c r="C5291" s="312">
        <v>0.98026620370370365</v>
      </c>
      <c r="D5291" s="169">
        <v>18.888888888888889</v>
      </c>
      <c r="E5291"/>
      <c r="F5291"/>
      <c r="G5291">
        <v>26</v>
      </c>
      <c r="H5291"/>
      <c r="I5291" t="s">
        <v>1252</v>
      </c>
      <c r="J5291"/>
    </row>
    <row r="5292" spans="1:10" ht="15" x14ac:dyDescent="0.2">
      <c r="A5292" t="s">
        <v>1598</v>
      </c>
      <c r="B5292" t="s">
        <v>1518</v>
      </c>
      <c r="C5292" s="312">
        <v>0.93465277777777767</v>
      </c>
      <c r="D5292" s="169">
        <v>17.222222222222221</v>
      </c>
      <c r="E5292"/>
      <c r="F5292"/>
      <c r="G5292">
        <v>28</v>
      </c>
      <c r="H5292"/>
      <c r="I5292" t="s">
        <v>1743</v>
      </c>
      <c r="J5292"/>
    </row>
    <row r="5293" spans="1:10" ht="15" x14ac:dyDescent="0.2">
      <c r="A5293" t="s">
        <v>1598</v>
      </c>
      <c r="B5293" t="s">
        <v>1518</v>
      </c>
      <c r="C5293" s="312">
        <v>0.93487268518518529</v>
      </c>
      <c r="D5293" s="169">
        <v>17.222222222222221</v>
      </c>
      <c r="E5293"/>
      <c r="F5293"/>
      <c r="G5293" t="s">
        <v>1730</v>
      </c>
      <c r="H5293"/>
      <c r="I5293" t="s">
        <v>1252</v>
      </c>
      <c r="J5293"/>
    </row>
    <row r="5294" spans="1:10" ht="15" x14ac:dyDescent="0.2">
      <c r="A5294" t="s">
        <v>1598</v>
      </c>
      <c r="B5294" t="s">
        <v>1520</v>
      </c>
      <c r="C5294" s="312">
        <v>0.88939814814814822</v>
      </c>
      <c r="D5294" s="169">
        <v>15</v>
      </c>
      <c r="E5294"/>
      <c r="F5294"/>
      <c r="G5294">
        <v>26</v>
      </c>
      <c r="H5294"/>
      <c r="I5294"/>
      <c r="J5294"/>
    </row>
    <row r="5295" spans="1:10" ht="15" x14ac:dyDescent="0.2">
      <c r="A5295" t="s">
        <v>1598</v>
      </c>
      <c r="B5295" t="s">
        <v>1584</v>
      </c>
      <c r="C5295" s="312">
        <v>0.15638888888888888</v>
      </c>
      <c r="D5295" s="169">
        <v>12.777777777777779</v>
      </c>
      <c r="E5295"/>
      <c r="F5295"/>
      <c r="G5295" t="s">
        <v>1778</v>
      </c>
      <c r="H5295"/>
      <c r="I5295" t="s">
        <v>1818</v>
      </c>
      <c r="J5295" t="s">
        <v>1414</v>
      </c>
    </row>
    <row r="5296" spans="1:10" ht="15" x14ac:dyDescent="0.2">
      <c r="A5296" t="s">
        <v>1598</v>
      </c>
      <c r="B5296" t="s">
        <v>1584</v>
      </c>
      <c r="C5296" s="312">
        <v>0.1567476851851852</v>
      </c>
      <c r="D5296" s="169">
        <v>12.777777777777779</v>
      </c>
      <c r="E5296"/>
      <c r="F5296"/>
      <c r="G5296" t="s">
        <v>1730</v>
      </c>
      <c r="H5296"/>
      <c r="I5296" t="s">
        <v>1252</v>
      </c>
      <c r="J5296"/>
    </row>
    <row r="5297" spans="1:10" ht="15" x14ac:dyDescent="0.2">
      <c r="A5297" t="s">
        <v>1598</v>
      </c>
      <c r="B5297" t="s">
        <v>1584</v>
      </c>
      <c r="C5297" s="312">
        <v>0.18060185185185185</v>
      </c>
      <c r="D5297" s="169">
        <v>12.777777777777779</v>
      </c>
      <c r="E5297"/>
      <c r="F5297"/>
      <c r="G5297" t="s">
        <v>1778</v>
      </c>
      <c r="H5297"/>
      <c r="I5297" t="s">
        <v>2201</v>
      </c>
      <c r="J5297"/>
    </row>
    <row r="5298" spans="1:10" ht="15" x14ac:dyDescent="0.2">
      <c r="A5298" t="s">
        <v>1598</v>
      </c>
      <c r="B5298" t="s">
        <v>1584</v>
      </c>
      <c r="C5298" s="312">
        <v>0.25101851851851853</v>
      </c>
      <c r="D5298" s="169">
        <v>12.777777777777779</v>
      </c>
      <c r="E5298"/>
      <c r="F5298"/>
      <c r="G5298">
        <v>30</v>
      </c>
      <c r="H5298"/>
      <c r="I5298"/>
      <c r="J5298"/>
    </row>
    <row r="5299" spans="1:10" ht="15" x14ac:dyDescent="0.2">
      <c r="A5299" t="s">
        <v>1598</v>
      </c>
      <c r="B5299" t="s">
        <v>1588</v>
      </c>
      <c r="C5299" s="312">
        <v>0.17059027777777777</v>
      </c>
      <c r="D5299" s="169">
        <v>23.888888888888889</v>
      </c>
      <c r="E5299"/>
      <c r="F5299"/>
      <c r="G5299" t="s">
        <v>1843</v>
      </c>
      <c r="H5299"/>
      <c r="I5299" t="s">
        <v>1743</v>
      </c>
      <c r="J5299"/>
    </row>
    <row r="5300" spans="1:10" ht="15" x14ac:dyDescent="0.2">
      <c r="A5300" t="s">
        <v>1598</v>
      </c>
      <c r="B5300" t="s">
        <v>1588</v>
      </c>
      <c r="C5300" s="312">
        <v>0.17091435185185186</v>
      </c>
      <c r="D5300" s="169">
        <v>23.888888888888889</v>
      </c>
      <c r="E5300"/>
      <c r="F5300"/>
      <c r="G5300" t="s">
        <v>1827</v>
      </c>
      <c r="H5300"/>
      <c r="I5300" t="s">
        <v>1252</v>
      </c>
      <c r="J5300"/>
    </row>
    <row r="5301" spans="1:10" ht="15" x14ac:dyDescent="0.2">
      <c r="A5301" t="s">
        <v>1598</v>
      </c>
      <c r="B5301" t="s">
        <v>1530</v>
      </c>
      <c r="C5301" s="312">
        <v>0.14971064814814813</v>
      </c>
      <c r="D5301" s="169">
        <v>22.777777777777779</v>
      </c>
      <c r="E5301"/>
      <c r="F5301"/>
      <c r="G5301" t="s">
        <v>1450</v>
      </c>
      <c r="H5301" t="s">
        <v>1241</v>
      </c>
      <c r="I5301" t="s">
        <v>1743</v>
      </c>
      <c r="J5301"/>
    </row>
    <row r="5302" spans="1:10" ht="15" x14ac:dyDescent="0.2">
      <c r="A5302" t="s">
        <v>1598</v>
      </c>
      <c r="B5302" t="s">
        <v>1530</v>
      </c>
      <c r="C5302" s="312">
        <v>0.15020833333333333</v>
      </c>
      <c r="D5302" s="169">
        <v>22.777777777777779</v>
      </c>
      <c r="E5302"/>
      <c r="F5302"/>
      <c r="G5302" t="s">
        <v>1778</v>
      </c>
      <c r="H5302"/>
      <c r="I5302" t="s">
        <v>1252</v>
      </c>
      <c r="J5302"/>
    </row>
    <row r="5303" spans="1:10" ht="15" x14ac:dyDescent="0.2">
      <c r="A5303" t="s">
        <v>1598</v>
      </c>
      <c r="B5303" t="s">
        <v>1530</v>
      </c>
      <c r="C5303" s="312">
        <v>0.88916666666666666</v>
      </c>
      <c r="D5303" s="169">
        <v>22.777777777777779</v>
      </c>
      <c r="E5303"/>
      <c r="F5303"/>
      <c r="G5303">
        <v>30</v>
      </c>
      <c r="H5303" t="s">
        <v>1241</v>
      </c>
      <c r="I5303"/>
      <c r="J5303"/>
    </row>
    <row r="5304" spans="1:10" ht="15" x14ac:dyDescent="0.2">
      <c r="A5304" t="s">
        <v>2202</v>
      </c>
      <c r="B5304" t="s">
        <v>1469</v>
      </c>
      <c r="C5304" s="312">
        <v>0.78546296296296303</v>
      </c>
      <c r="D5304" s="169">
        <v>25</v>
      </c>
      <c r="E5304"/>
      <c r="F5304"/>
      <c r="G5304">
        <v>28</v>
      </c>
      <c r="H5304"/>
      <c r="I5304"/>
      <c r="J5304"/>
    </row>
    <row r="5305" spans="1:10" ht="15" x14ac:dyDescent="0.2">
      <c r="A5305" t="s">
        <v>2202</v>
      </c>
      <c r="B5305" s="84">
        <v>44540</v>
      </c>
      <c r="C5305" s="312">
        <v>0.23607638888888891</v>
      </c>
      <c r="D5305" s="169">
        <v>8.8888888888888893</v>
      </c>
      <c r="E5305"/>
      <c r="F5305"/>
      <c r="G5305"/>
      <c r="H5305"/>
      <c r="I5305"/>
      <c r="J5305"/>
    </row>
    <row r="5306" spans="1:10" ht="15" x14ac:dyDescent="0.2">
      <c r="A5306" t="s">
        <v>1599</v>
      </c>
      <c r="B5306" t="s">
        <v>1485</v>
      </c>
      <c r="C5306" s="312">
        <v>2.1296296296296298E-3</v>
      </c>
      <c r="D5306" s="169">
        <v>23.888888888888889</v>
      </c>
      <c r="E5306"/>
      <c r="F5306"/>
      <c r="G5306" t="s">
        <v>591</v>
      </c>
      <c r="H5306" t="s">
        <v>1241</v>
      </c>
      <c r="I5306"/>
      <c r="J5306"/>
    </row>
    <row r="5307" spans="1:10" ht="15" x14ac:dyDescent="0.2">
      <c r="A5307" t="s">
        <v>1599</v>
      </c>
      <c r="B5307" t="s">
        <v>1485</v>
      </c>
      <c r="C5307" s="312">
        <v>0.90138888888888891</v>
      </c>
      <c r="D5307" s="169">
        <v>26.111111111111111</v>
      </c>
      <c r="E5307"/>
      <c r="F5307"/>
      <c r="G5307"/>
      <c r="H5307"/>
      <c r="I5307"/>
      <c r="J5307"/>
    </row>
    <row r="5308" spans="1:10" ht="15" x14ac:dyDescent="0.2">
      <c r="A5308" t="s">
        <v>1599</v>
      </c>
      <c r="B5308" s="84">
        <v>44357</v>
      </c>
      <c r="C5308" s="312">
        <v>0.85307870370370376</v>
      </c>
      <c r="D5308" s="169">
        <v>26.111111111111111</v>
      </c>
      <c r="E5308"/>
      <c r="F5308"/>
      <c r="G5308"/>
      <c r="H5308"/>
      <c r="I5308"/>
      <c r="J5308"/>
    </row>
    <row r="5309" spans="1:10" ht="15" x14ac:dyDescent="0.2">
      <c r="A5309" t="s">
        <v>1599</v>
      </c>
      <c r="B5309" s="84">
        <v>44510</v>
      </c>
      <c r="C5309" s="312">
        <v>0.85101851851851851</v>
      </c>
      <c r="D5309" s="169">
        <v>20</v>
      </c>
      <c r="E5309">
        <v>1</v>
      </c>
      <c r="F5309" t="s">
        <v>2203</v>
      </c>
      <c r="G5309" t="s">
        <v>591</v>
      </c>
      <c r="H5309"/>
      <c r="I5309"/>
      <c r="J5309"/>
    </row>
    <row r="5310" spans="1:10" ht="15" x14ac:dyDescent="0.2">
      <c r="A5310" t="s">
        <v>1599</v>
      </c>
      <c r="B5310" s="84">
        <v>44510</v>
      </c>
      <c r="C5310" s="312">
        <v>0.94596064814814806</v>
      </c>
      <c r="D5310" s="169">
        <v>17.777777777777779</v>
      </c>
      <c r="E5310"/>
      <c r="F5310"/>
      <c r="G5310" t="s">
        <v>591</v>
      </c>
      <c r="H5310"/>
      <c r="I5310"/>
      <c r="J5310"/>
    </row>
    <row r="5311" spans="1:10" ht="15" x14ac:dyDescent="0.2">
      <c r="A5311" t="s">
        <v>1599</v>
      </c>
      <c r="B5311" s="84">
        <v>44510</v>
      </c>
      <c r="C5311" s="312">
        <v>0.94616898148148154</v>
      </c>
      <c r="D5311" s="169">
        <v>17.777777777777779</v>
      </c>
      <c r="E5311"/>
      <c r="F5311"/>
      <c r="G5311" t="s">
        <v>591</v>
      </c>
      <c r="H5311"/>
      <c r="I5311" t="s">
        <v>2204</v>
      </c>
      <c r="J5311" t="s">
        <v>2205</v>
      </c>
    </row>
    <row r="5312" spans="1:10" ht="15" x14ac:dyDescent="0.2">
      <c r="A5312" t="s">
        <v>1599</v>
      </c>
      <c r="B5312" s="84">
        <v>44510</v>
      </c>
      <c r="C5312" s="312">
        <v>0.94653935185185178</v>
      </c>
      <c r="D5312" s="169">
        <v>17.777777777777779</v>
      </c>
      <c r="E5312"/>
      <c r="F5312"/>
      <c r="G5312"/>
      <c r="H5312" t="s">
        <v>1241</v>
      </c>
      <c r="I5312" t="s">
        <v>2204</v>
      </c>
      <c r="J5312"/>
    </row>
    <row r="5313" spans="1:10" ht="15" x14ac:dyDescent="0.2">
      <c r="A5313" t="s">
        <v>1601</v>
      </c>
      <c r="B5313" s="84">
        <v>44449</v>
      </c>
      <c r="C5313" s="312">
        <v>0.91128472222222223</v>
      </c>
      <c r="D5313" s="169">
        <v>28.888888888888889</v>
      </c>
      <c r="E5313"/>
      <c r="F5313"/>
      <c r="G5313" t="s">
        <v>1827</v>
      </c>
      <c r="H5313"/>
      <c r="I5313"/>
      <c r="J5313"/>
    </row>
    <row r="5314" spans="1:10" ht="15" x14ac:dyDescent="0.2">
      <c r="A5314" t="s">
        <v>1602</v>
      </c>
      <c r="B5314" t="s">
        <v>1485</v>
      </c>
      <c r="C5314" s="312">
        <v>0.9170949074074074</v>
      </c>
      <c r="D5314" s="169">
        <v>25</v>
      </c>
      <c r="E5314"/>
      <c r="F5314"/>
      <c r="G5314">
        <v>15</v>
      </c>
      <c r="H5314"/>
      <c r="I5314" t="s">
        <v>1818</v>
      </c>
      <c r="J5314"/>
    </row>
    <row r="5315" spans="1:10" ht="15" x14ac:dyDescent="0.2">
      <c r="A5315" t="s">
        <v>1602</v>
      </c>
      <c r="B5315" t="s">
        <v>1485</v>
      </c>
      <c r="C5315" s="312">
        <v>0.91722222222222216</v>
      </c>
      <c r="D5315" s="169">
        <v>25</v>
      </c>
      <c r="E5315"/>
      <c r="F5315"/>
      <c r="G5315">
        <v>14</v>
      </c>
      <c r="H5315"/>
      <c r="I5315" t="s">
        <v>1252</v>
      </c>
      <c r="J5315"/>
    </row>
    <row r="5316" spans="1:10" ht="15" x14ac:dyDescent="0.2">
      <c r="A5316" t="s">
        <v>1602</v>
      </c>
      <c r="B5316" t="s">
        <v>1485</v>
      </c>
      <c r="C5316" s="312">
        <v>0.91733796296296299</v>
      </c>
      <c r="D5316" s="169">
        <v>25</v>
      </c>
      <c r="E5316"/>
      <c r="F5316"/>
      <c r="G5316" t="s">
        <v>1814</v>
      </c>
      <c r="H5316"/>
      <c r="I5316" t="s">
        <v>1252</v>
      </c>
      <c r="J5316"/>
    </row>
    <row r="5317" spans="1:10" ht="15" x14ac:dyDescent="0.2">
      <c r="A5317" t="s">
        <v>1602</v>
      </c>
      <c r="B5317" t="s">
        <v>1485</v>
      </c>
      <c r="C5317" s="312">
        <v>0.98249999999999993</v>
      </c>
      <c r="D5317" s="169">
        <v>22.777777777777779</v>
      </c>
      <c r="E5317"/>
      <c r="F5317"/>
      <c r="G5317" t="s">
        <v>1450</v>
      </c>
      <c r="H5317"/>
      <c r="I5317"/>
      <c r="J5317"/>
    </row>
    <row r="5318" spans="1:10" ht="15" x14ac:dyDescent="0.2">
      <c r="A5318" t="s">
        <v>1602</v>
      </c>
      <c r="B5318" s="84">
        <v>44265</v>
      </c>
      <c r="C5318" s="312">
        <v>3.4409722222222223E-2</v>
      </c>
      <c r="D5318" s="169">
        <v>22.777777777777779</v>
      </c>
      <c r="E5318"/>
      <c r="F5318"/>
      <c r="G5318" t="s">
        <v>591</v>
      </c>
      <c r="H5318"/>
      <c r="I5318"/>
      <c r="J5318"/>
    </row>
    <row r="5319" spans="1:10" ht="15" x14ac:dyDescent="0.2">
      <c r="A5319" t="s">
        <v>1602</v>
      </c>
      <c r="B5319" s="84">
        <v>44418</v>
      </c>
      <c r="C5319" s="312">
        <v>0.88728009259259266</v>
      </c>
      <c r="D5319" s="169">
        <v>22.222222222222221</v>
      </c>
      <c r="E5319"/>
      <c r="F5319"/>
      <c r="G5319">
        <v>30</v>
      </c>
      <c r="H5319"/>
      <c r="I5319" t="s">
        <v>1528</v>
      </c>
      <c r="J5319"/>
    </row>
    <row r="5320" spans="1:10" ht="15" x14ac:dyDescent="0.2">
      <c r="A5320" t="s">
        <v>1602</v>
      </c>
      <c r="B5320" t="s">
        <v>1573</v>
      </c>
      <c r="C5320" s="312">
        <v>0.22283564814814816</v>
      </c>
      <c r="D5320" s="169">
        <v>15</v>
      </c>
      <c r="E5320"/>
      <c r="F5320"/>
      <c r="G5320" t="s">
        <v>2192</v>
      </c>
      <c r="H5320" t="s">
        <v>1241</v>
      </c>
      <c r="I5320" t="s">
        <v>1818</v>
      </c>
      <c r="J5320" t="s">
        <v>1414</v>
      </c>
    </row>
    <row r="5321" spans="1:10" ht="15" x14ac:dyDescent="0.2">
      <c r="A5321" t="s">
        <v>1602</v>
      </c>
      <c r="B5321" t="s">
        <v>1573</v>
      </c>
      <c r="C5321" s="312">
        <v>0.22372685185185184</v>
      </c>
      <c r="D5321" s="169">
        <v>15</v>
      </c>
      <c r="E5321"/>
      <c r="F5321"/>
      <c r="G5321" t="s">
        <v>591</v>
      </c>
      <c r="H5321"/>
      <c r="I5321" t="s">
        <v>1252</v>
      </c>
      <c r="J5321"/>
    </row>
    <row r="5322" spans="1:10" ht="15" x14ac:dyDescent="0.2">
      <c r="A5322" t="s">
        <v>1602</v>
      </c>
      <c r="B5322" t="s">
        <v>1579</v>
      </c>
      <c r="C5322" s="312">
        <v>0.23494212962962965</v>
      </c>
      <c r="D5322" s="169">
        <v>22.222222222222221</v>
      </c>
      <c r="E5322"/>
      <c r="F5322"/>
      <c r="G5322">
        <v>14</v>
      </c>
      <c r="H5322"/>
      <c r="I5322"/>
      <c r="J5322"/>
    </row>
    <row r="5323" spans="1:10" ht="15" x14ac:dyDescent="0.2">
      <c r="A5323" t="s">
        <v>1604</v>
      </c>
      <c r="B5323" t="s">
        <v>1466</v>
      </c>
      <c r="C5323" s="312">
        <v>0.8699189814814815</v>
      </c>
      <c r="D5323" s="169">
        <v>22.222222222222221</v>
      </c>
      <c r="E5323"/>
      <c r="F5323"/>
      <c r="G5323" t="s">
        <v>1899</v>
      </c>
      <c r="H5323"/>
      <c r="I5323" t="s">
        <v>1743</v>
      </c>
      <c r="J5323"/>
    </row>
    <row r="5324" spans="1:10" ht="15" x14ac:dyDescent="0.2">
      <c r="A5324" t="s">
        <v>1604</v>
      </c>
      <c r="B5324" t="s">
        <v>1466</v>
      </c>
      <c r="C5324" s="312">
        <v>0.87030092592592589</v>
      </c>
      <c r="D5324" s="169">
        <v>22.222222222222221</v>
      </c>
      <c r="E5324"/>
      <c r="F5324"/>
      <c r="G5324" t="s">
        <v>1827</v>
      </c>
      <c r="H5324"/>
      <c r="I5324" t="s">
        <v>1252</v>
      </c>
      <c r="J5324"/>
    </row>
    <row r="5325" spans="1:10" ht="15" x14ac:dyDescent="0.2">
      <c r="A5325" t="s">
        <v>1604</v>
      </c>
      <c r="B5325" t="s">
        <v>1468</v>
      </c>
      <c r="C5325" s="312">
        <v>2.4884259259259259E-2</v>
      </c>
      <c r="D5325" s="169">
        <v>21.111111111111111</v>
      </c>
      <c r="E5325"/>
      <c r="F5325"/>
      <c r="G5325" t="s">
        <v>1823</v>
      </c>
      <c r="H5325" t="s">
        <v>1298</v>
      </c>
      <c r="I5325" t="s">
        <v>1743</v>
      </c>
      <c r="J5325"/>
    </row>
    <row r="5326" spans="1:10" ht="15" x14ac:dyDescent="0.2">
      <c r="A5326" t="s">
        <v>1604</v>
      </c>
      <c r="B5326" t="s">
        <v>1468</v>
      </c>
      <c r="C5326" s="312">
        <v>2.6076388888888885E-2</v>
      </c>
      <c r="D5326" s="169">
        <v>21.111111111111111</v>
      </c>
      <c r="E5326"/>
      <c r="F5326"/>
      <c r="G5326" t="s">
        <v>1824</v>
      </c>
      <c r="H5326" t="s">
        <v>1298</v>
      </c>
      <c r="I5326" t="s">
        <v>1252</v>
      </c>
      <c r="J5326"/>
    </row>
    <row r="5327" spans="1:10" ht="15" x14ac:dyDescent="0.2">
      <c r="A5327" t="s">
        <v>1604</v>
      </c>
      <c r="B5327" t="s">
        <v>1468</v>
      </c>
      <c r="C5327" s="312">
        <v>0.25723379629629628</v>
      </c>
      <c r="D5327" s="169">
        <v>16.111111111111111</v>
      </c>
      <c r="E5327"/>
      <c r="F5327"/>
      <c r="G5327" t="s">
        <v>2206</v>
      </c>
      <c r="H5327" t="s">
        <v>1706</v>
      </c>
      <c r="I5327" t="s">
        <v>1414</v>
      </c>
      <c r="J5327"/>
    </row>
    <row r="5328" spans="1:10" ht="15" x14ac:dyDescent="0.2">
      <c r="A5328" t="s">
        <v>1604</v>
      </c>
      <c r="B5328" t="s">
        <v>1471</v>
      </c>
      <c r="C5328" s="312">
        <v>0.22843749999999999</v>
      </c>
      <c r="D5328" s="169">
        <v>17.222222222222221</v>
      </c>
      <c r="E5328"/>
      <c r="F5328"/>
      <c r="G5328" t="s">
        <v>1859</v>
      </c>
      <c r="H5328"/>
      <c r="I5328"/>
      <c r="J5328"/>
    </row>
    <row r="5329" spans="1:10" ht="15" x14ac:dyDescent="0.2">
      <c r="A5329" t="s">
        <v>1604</v>
      </c>
      <c r="B5329" t="s">
        <v>1471</v>
      </c>
      <c r="C5329" s="312">
        <v>0.8329050925925926</v>
      </c>
      <c r="D5329" s="169">
        <v>16.111111111111111</v>
      </c>
      <c r="E5329"/>
      <c r="F5329"/>
      <c r="G5329" t="s">
        <v>1941</v>
      </c>
      <c r="H5329" t="s">
        <v>1241</v>
      </c>
      <c r="I5329" t="s">
        <v>1818</v>
      </c>
      <c r="J5329" t="s">
        <v>1414</v>
      </c>
    </row>
    <row r="5330" spans="1:10" ht="15" x14ac:dyDescent="0.2">
      <c r="A5330" t="s">
        <v>1604</v>
      </c>
      <c r="B5330" t="s">
        <v>1471</v>
      </c>
      <c r="C5330" s="312">
        <v>0.83443287037037039</v>
      </c>
      <c r="D5330" s="169">
        <v>16.111111111111111</v>
      </c>
      <c r="E5330"/>
      <c r="F5330"/>
      <c r="G5330"/>
      <c r="H5330"/>
      <c r="I5330" t="s">
        <v>1252</v>
      </c>
      <c r="J5330"/>
    </row>
    <row r="5331" spans="1:10" ht="15" x14ac:dyDescent="0.2">
      <c r="A5331" t="s">
        <v>1604</v>
      </c>
      <c r="B5331" t="s">
        <v>1471</v>
      </c>
      <c r="C5331" s="312">
        <v>0.97335648148148157</v>
      </c>
      <c r="D5331" s="169">
        <v>13.888888888888889</v>
      </c>
      <c r="E5331"/>
      <c r="F5331"/>
      <c r="G5331"/>
      <c r="H5331"/>
      <c r="I5331"/>
      <c r="J5331"/>
    </row>
    <row r="5332" spans="1:10" ht="15" x14ac:dyDescent="0.2">
      <c r="A5332" t="s">
        <v>1604</v>
      </c>
      <c r="B5332" t="s">
        <v>1477</v>
      </c>
      <c r="C5332" s="312">
        <v>0.10667824074074074</v>
      </c>
      <c r="D5332" s="169">
        <v>12.777777777777779</v>
      </c>
      <c r="E5332"/>
      <c r="F5332"/>
      <c r="G5332" t="s">
        <v>1899</v>
      </c>
      <c r="H5332"/>
      <c r="I5332"/>
      <c r="J5332"/>
    </row>
    <row r="5333" spans="1:10" ht="15" x14ac:dyDescent="0.2">
      <c r="A5333" t="s">
        <v>1604</v>
      </c>
      <c r="B5333" t="s">
        <v>1477</v>
      </c>
      <c r="C5333" s="312">
        <v>0.82738425925925929</v>
      </c>
      <c r="D5333" s="169">
        <v>21.111111111111111</v>
      </c>
      <c r="E5333"/>
      <c r="F5333"/>
      <c r="G5333" t="s">
        <v>1915</v>
      </c>
      <c r="H5333"/>
      <c r="I5333" t="s">
        <v>1818</v>
      </c>
      <c r="J5333" t="s">
        <v>2207</v>
      </c>
    </row>
    <row r="5334" spans="1:10" ht="15" x14ac:dyDescent="0.2">
      <c r="A5334" t="s">
        <v>1604</v>
      </c>
      <c r="B5334" t="s">
        <v>1477</v>
      </c>
      <c r="C5334" s="312">
        <v>0.82966435185185183</v>
      </c>
      <c r="D5334" s="169">
        <v>21.111111111111111</v>
      </c>
      <c r="E5334"/>
      <c r="F5334"/>
      <c r="G5334" t="s">
        <v>1899</v>
      </c>
      <c r="H5334"/>
      <c r="I5334" t="s">
        <v>1252</v>
      </c>
      <c r="J5334"/>
    </row>
    <row r="5335" spans="1:10" ht="15" x14ac:dyDescent="0.2">
      <c r="A5335" t="s">
        <v>1604</v>
      </c>
      <c r="B5335" t="s">
        <v>1473</v>
      </c>
      <c r="C5335" s="312">
        <v>0.17826388888888889</v>
      </c>
      <c r="D5335" s="169">
        <v>12.777777777777779</v>
      </c>
      <c r="E5335"/>
      <c r="F5335"/>
      <c r="G5335" t="s">
        <v>1823</v>
      </c>
      <c r="H5335" t="s">
        <v>1233</v>
      </c>
      <c r="I5335"/>
      <c r="J5335" t="s">
        <v>1528</v>
      </c>
    </row>
    <row r="5336" spans="1:10" ht="15" x14ac:dyDescent="0.2">
      <c r="A5336" t="s">
        <v>1604</v>
      </c>
      <c r="B5336" t="s">
        <v>1473</v>
      </c>
      <c r="C5336" s="312">
        <v>0.84614583333333337</v>
      </c>
      <c r="D5336" s="169">
        <v>25</v>
      </c>
      <c r="E5336"/>
      <c r="F5336"/>
      <c r="G5336" t="s">
        <v>2208</v>
      </c>
      <c r="H5336"/>
      <c r="I5336" t="s">
        <v>1878</v>
      </c>
      <c r="J5336" t="s">
        <v>2209</v>
      </c>
    </row>
    <row r="5337" spans="1:10" ht="15" x14ac:dyDescent="0.2">
      <c r="A5337" t="s">
        <v>1604</v>
      </c>
      <c r="B5337" t="s">
        <v>1473</v>
      </c>
      <c r="C5337" s="312">
        <v>0.84774305555555562</v>
      </c>
      <c r="D5337" s="169">
        <v>25</v>
      </c>
      <c r="E5337"/>
      <c r="F5337"/>
      <c r="G5337" t="s">
        <v>1827</v>
      </c>
      <c r="H5337"/>
      <c r="I5337" t="s">
        <v>1252</v>
      </c>
      <c r="J5337"/>
    </row>
    <row r="5338" spans="1:10" ht="15" x14ac:dyDescent="0.2">
      <c r="A5338" t="s">
        <v>1604</v>
      </c>
      <c r="B5338" t="s">
        <v>1473</v>
      </c>
      <c r="C5338" s="312">
        <v>0.888969907407407</v>
      </c>
      <c r="D5338" s="169">
        <v>25</v>
      </c>
      <c r="E5338"/>
      <c r="F5338"/>
      <c r="G5338" t="s">
        <v>591</v>
      </c>
      <c r="H5338"/>
      <c r="I5338"/>
      <c r="J5338"/>
    </row>
    <row r="5339" spans="1:10" ht="15" x14ac:dyDescent="0.2">
      <c r="A5339" t="s">
        <v>1604</v>
      </c>
      <c r="B5339" t="s">
        <v>1472</v>
      </c>
      <c r="C5339" s="312">
        <v>0.77135416666666667</v>
      </c>
      <c r="D5339" s="169">
        <v>22.222222222222221</v>
      </c>
      <c r="E5339"/>
      <c r="F5339"/>
      <c r="G5339" t="s">
        <v>1901</v>
      </c>
      <c r="H5339"/>
      <c r="I5339" t="s">
        <v>1818</v>
      </c>
      <c r="J5339"/>
    </row>
    <row r="5340" spans="1:10" ht="15" x14ac:dyDescent="0.2">
      <c r="A5340" t="s">
        <v>1604</v>
      </c>
      <c r="B5340" t="s">
        <v>1472</v>
      </c>
      <c r="C5340" s="312">
        <v>0.771550925925926</v>
      </c>
      <c r="D5340" s="169">
        <v>22.222222222222221</v>
      </c>
      <c r="E5340"/>
      <c r="F5340"/>
      <c r="G5340" t="s">
        <v>1827</v>
      </c>
      <c r="H5340"/>
      <c r="I5340" t="s">
        <v>1252</v>
      </c>
      <c r="J5340"/>
    </row>
    <row r="5341" spans="1:10" ht="15" x14ac:dyDescent="0.2">
      <c r="A5341" t="s">
        <v>1604</v>
      </c>
      <c r="B5341" t="s">
        <v>1472</v>
      </c>
      <c r="C5341" s="312">
        <v>0.77487268518518526</v>
      </c>
      <c r="D5341" s="169">
        <v>22.222222222222221</v>
      </c>
      <c r="E5341"/>
      <c r="F5341"/>
      <c r="G5341">
        <v>16</v>
      </c>
      <c r="H5341"/>
      <c r="I5341" t="s">
        <v>1252</v>
      </c>
      <c r="J5341"/>
    </row>
    <row r="5342" spans="1:10" ht="15" x14ac:dyDescent="0.2">
      <c r="A5342" t="s">
        <v>1604</v>
      </c>
      <c r="B5342" t="s">
        <v>1472</v>
      </c>
      <c r="C5342" s="312">
        <v>0.79649305555555561</v>
      </c>
      <c r="D5342" s="169">
        <v>21.111111111111111</v>
      </c>
      <c r="E5342"/>
      <c r="F5342"/>
      <c r="G5342" t="s">
        <v>1859</v>
      </c>
      <c r="H5342"/>
      <c r="I5342"/>
      <c r="J5342"/>
    </row>
    <row r="5343" spans="1:10" ht="15" x14ac:dyDescent="0.2">
      <c r="A5343" t="s">
        <v>1604</v>
      </c>
      <c r="B5343" t="s">
        <v>1469</v>
      </c>
      <c r="C5343" s="312">
        <v>9.239583333333333E-2</v>
      </c>
      <c r="D5343" s="169">
        <v>15</v>
      </c>
      <c r="E5343"/>
      <c r="F5343"/>
      <c r="G5343" t="s">
        <v>1824</v>
      </c>
      <c r="H5343"/>
      <c r="I5343" t="s">
        <v>1528</v>
      </c>
      <c r="J5343"/>
    </row>
    <row r="5344" spans="1:10" ht="15" x14ac:dyDescent="0.2">
      <c r="A5344" t="s">
        <v>1604</v>
      </c>
      <c r="B5344" t="s">
        <v>1474</v>
      </c>
      <c r="C5344" s="312">
        <v>1.0115740740740741E-2</v>
      </c>
      <c r="D5344" s="169">
        <v>17.222222222222221</v>
      </c>
      <c r="E5344"/>
      <c r="F5344"/>
      <c r="G5344" t="s">
        <v>1823</v>
      </c>
      <c r="H5344"/>
      <c r="I5344"/>
      <c r="J5344"/>
    </row>
    <row r="5345" spans="1:10" ht="15" x14ac:dyDescent="0.2">
      <c r="A5345" t="s">
        <v>1604</v>
      </c>
      <c r="B5345" t="s">
        <v>1474</v>
      </c>
      <c r="C5345" s="312">
        <v>1.6331018518518519E-2</v>
      </c>
      <c r="D5345" s="169">
        <v>17.222222222222221</v>
      </c>
      <c r="E5345"/>
      <c r="F5345"/>
      <c r="G5345"/>
      <c r="H5345"/>
      <c r="I5345" t="s">
        <v>1385</v>
      </c>
      <c r="J5345"/>
    </row>
    <row r="5346" spans="1:10" ht="15" x14ac:dyDescent="0.2">
      <c r="A5346" t="s">
        <v>1604</v>
      </c>
      <c r="B5346" t="s">
        <v>1585</v>
      </c>
      <c r="C5346" s="312">
        <v>9.195601851851852E-2</v>
      </c>
      <c r="D5346" s="169">
        <v>20</v>
      </c>
      <c r="E5346"/>
      <c r="F5346"/>
      <c r="G5346" t="s">
        <v>1823</v>
      </c>
      <c r="H5346" t="s">
        <v>2210</v>
      </c>
      <c r="I5346"/>
      <c r="J5346"/>
    </row>
    <row r="5347" spans="1:10" ht="15" x14ac:dyDescent="0.2">
      <c r="A5347" t="s">
        <v>1604</v>
      </c>
      <c r="B5347" t="s">
        <v>1585</v>
      </c>
      <c r="C5347" s="312">
        <v>0.1086111111111111</v>
      </c>
      <c r="D5347" s="169">
        <v>18.888888888888889</v>
      </c>
      <c r="E5347"/>
      <c r="F5347"/>
      <c r="G5347" t="s">
        <v>1899</v>
      </c>
      <c r="H5347" t="s">
        <v>2211</v>
      </c>
      <c r="I5347"/>
      <c r="J5347"/>
    </row>
    <row r="5348" spans="1:10" ht="15" x14ac:dyDescent="0.2">
      <c r="A5348" t="s">
        <v>1604</v>
      </c>
      <c r="B5348" t="s">
        <v>1585</v>
      </c>
      <c r="C5348" s="312">
        <v>0.22766203703703702</v>
      </c>
      <c r="D5348" s="169">
        <v>13.888888888888889</v>
      </c>
      <c r="E5348"/>
      <c r="F5348"/>
      <c r="G5348">
        <v>16</v>
      </c>
      <c r="H5348" t="s">
        <v>2212</v>
      </c>
      <c r="I5348"/>
      <c r="J5348"/>
    </row>
    <row r="5349" spans="1:10" ht="15" x14ac:dyDescent="0.2">
      <c r="A5349" t="s">
        <v>1604</v>
      </c>
      <c r="B5349" t="s">
        <v>1585</v>
      </c>
      <c r="C5349" s="312">
        <v>0.80393518518518514</v>
      </c>
      <c r="D5349" s="169">
        <v>27.777777777777779</v>
      </c>
      <c r="E5349"/>
      <c r="F5349"/>
      <c r="G5349" t="s">
        <v>1824</v>
      </c>
      <c r="H5349" t="s">
        <v>2212</v>
      </c>
      <c r="I5349"/>
      <c r="J5349"/>
    </row>
    <row r="5350" spans="1:10" ht="15" x14ac:dyDescent="0.2">
      <c r="A5350" t="s">
        <v>1604</v>
      </c>
      <c r="B5350" t="s">
        <v>1585</v>
      </c>
      <c r="C5350" s="312">
        <v>0.90638888888888891</v>
      </c>
      <c r="D5350" s="169">
        <v>25</v>
      </c>
      <c r="E5350"/>
      <c r="F5350"/>
      <c r="G5350" t="s">
        <v>1843</v>
      </c>
      <c r="H5350" t="s">
        <v>2212</v>
      </c>
      <c r="I5350"/>
      <c r="J5350"/>
    </row>
    <row r="5351" spans="1:10" ht="15" x14ac:dyDescent="0.2">
      <c r="A5351" t="s">
        <v>1604</v>
      </c>
      <c r="B5351" s="84" t="s">
        <v>1587</v>
      </c>
      <c r="C5351" s="312">
        <v>0.30298611111111112</v>
      </c>
      <c r="D5351" s="169">
        <v>20</v>
      </c>
      <c r="E5351"/>
      <c r="F5351"/>
      <c r="G5351">
        <v>16</v>
      </c>
      <c r="H5351"/>
      <c r="I5351"/>
      <c r="J5351"/>
    </row>
    <row r="5352" spans="1:10" ht="15" x14ac:dyDescent="0.2">
      <c r="A5352" t="s">
        <v>1604</v>
      </c>
      <c r="B5352" s="84">
        <v>44206</v>
      </c>
      <c r="C5352" s="312">
        <v>0.98854166666666676</v>
      </c>
      <c r="D5352" s="169">
        <v>20</v>
      </c>
      <c r="E5352"/>
      <c r="F5352"/>
      <c r="G5352" t="s">
        <v>1827</v>
      </c>
      <c r="H5352" t="s">
        <v>1298</v>
      </c>
      <c r="I5352"/>
      <c r="J5352"/>
    </row>
    <row r="5353" spans="1:10" ht="15" x14ac:dyDescent="0.2">
      <c r="A5353" t="s">
        <v>1604</v>
      </c>
      <c r="B5353" s="84">
        <v>44265</v>
      </c>
      <c r="C5353" s="312">
        <v>3.6666666666666667E-2</v>
      </c>
      <c r="D5353" s="169">
        <v>20</v>
      </c>
      <c r="E5353"/>
      <c r="F5353"/>
      <c r="G5353">
        <v>16</v>
      </c>
      <c r="H5353"/>
      <c r="I5353"/>
      <c r="J5353"/>
    </row>
    <row r="5354" spans="1:10" ht="15" x14ac:dyDescent="0.2">
      <c r="A5354" t="s">
        <v>1604</v>
      </c>
      <c r="B5354" s="84">
        <v>44296</v>
      </c>
      <c r="C5354" s="312">
        <v>0.96673611111111113</v>
      </c>
      <c r="D5354" s="169">
        <v>20</v>
      </c>
      <c r="E5354"/>
      <c r="F5354"/>
      <c r="G5354">
        <v>16</v>
      </c>
      <c r="H5354"/>
      <c r="I5354"/>
      <c r="J5354"/>
    </row>
    <row r="5355" spans="1:10" ht="15" x14ac:dyDescent="0.2">
      <c r="A5355" t="s">
        <v>1604</v>
      </c>
      <c r="B5355" s="84">
        <v>44357</v>
      </c>
      <c r="C5355" s="312">
        <v>0.93175925925925929</v>
      </c>
      <c r="D5355" s="169">
        <v>23.888888888888889</v>
      </c>
      <c r="E5355"/>
      <c r="F5355"/>
      <c r="G5355"/>
      <c r="H5355"/>
      <c r="I5355" t="s">
        <v>1743</v>
      </c>
      <c r="J5355"/>
    </row>
    <row r="5356" spans="1:10" ht="15" x14ac:dyDescent="0.2">
      <c r="A5356" t="s">
        <v>1604</v>
      </c>
      <c r="B5356" s="84">
        <v>44357</v>
      </c>
      <c r="C5356" s="312">
        <v>0.9317939814814814</v>
      </c>
      <c r="D5356" s="169">
        <v>23.888888888888889</v>
      </c>
      <c r="E5356"/>
      <c r="F5356"/>
      <c r="G5356" t="s">
        <v>1827</v>
      </c>
      <c r="H5356"/>
      <c r="I5356" t="s">
        <v>1252</v>
      </c>
      <c r="J5356"/>
    </row>
    <row r="5357" spans="1:10" ht="15" x14ac:dyDescent="0.2">
      <c r="A5357" t="s">
        <v>1604</v>
      </c>
      <c r="B5357" s="84">
        <v>44387</v>
      </c>
      <c r="C5357" s="312">
        <v>0.22675925925925924</v>
      </c>
      <c r="D5357" s="169">
        <v>20</v>
      </c>
      <c r="E5357"/>
      <c r="F5357"/>
      <c r="G5357"/>
      <c r="H5357"/>
      <c r="I5357"/>
      <c r="J5357"/>
    </row>
    <row r="5358" spans="1:10" ht="15" x14ac:dyDescent="0.2">
      <c r="A5358" t="s">
        <v>1604</v>
      </c>
      <c r="B5358" s="84">
        <v>44418</v>
      </c>
      <c r="C5358" s="312">
        <v>6.9490740740740742E-2</v>
      </c>
      <c r="D5358" s="169">
        <v>21.111111111111111</v>
      </c>
      <c r="E5358"/>
      <c r="F5358"/>
      <c r="G5358" t="s">
        <v>1901</v>
      </c>
      <c r="H5358"/>
      <c r="I5358"/>
      <c r="J5358"/>
    </row>
    <row r="5359" spans="1:10" ht="15" x14ac:dyDescent="0.2">
      <c r="A5359" t="s">
        <v>1604</v>
      </c>
      <c r="B5359" s="84">
        <v>44418</v>
      </c>
      <c r="C5359" s="312">
        <v>6.9490740740740742E-2</v>
      </c>
      <c r="D5359" s="169">
        <v>21.111111111111111</v>
      </c>
      <c r="E5359"/>
      <c r="F5359"/>
      <c r="G5359" t="s">
        <v>1827</v>
      </c>
      <c r="H5359"/>
      <c r="I5359"/>
      <c r="J5359"/>
    </row>
    <row r="5360" spans="1:10" ht="15" x14ac:dyDescent="0.2">
      <c r="A5360" t="s">
        <v>1604</v>
      </c>
      <c r="B5360" s="84">
        <v>44418</v>
      </c>
      <c r="C5360" s="312">
        <v>0.91555555555555557</v>
      </c>
      <c r="D5360" s="169">
        <v>22.222222222222221</v>
      </c>
      <c r="E5360">
        <v>1</v>
      </c>
      <c r="F5360" t="s">
        <v>30</v>
      </c>
      <c r="G5360">
        <v>24</v>
      </c>
      <c r="H5360"/>
      <c r="I5360" t="s">
        <v>1743</v>
      </c>
      <c r="J5360" t="s">
        <v>2213</v>
      </c>
    </row>
    <row r="5361" spans="1:10" ht="15" x14ac:dyDescent="0.2">
      <c r="A5361" t="s">
        <v>1604</v>
      </c>
      <c r="B5361" s="84">
        <v>44418</v>
      </c>
      <c r="C5361" s="312">
        <v>0.91582175925925924</v>
      </c>
      <c r="D5361" s="169">
        <v>22.222222222222221</v>
      </c>
      <c r="E5361"/>
      <c r="F5361"/>
      <c r="G5361" t="s">
        <v>1827</v>
      </c>
      <c r="H5361"/>
      <c r="I5361" t="s">
        <v>1252</v>
      </c>
      <c r="J5361"/>
    </row>
    <row r="5362" spans="1:10" ht="15" x14ac:dyDescent="0.2">
      <c r="A5362" t="s">
        <v>1604</v>
      </c>
      <c r="B5362" s="84">
        <v>44418</v>
      </c>
      <c r="C5362" s="312">
        <v>0.93351851851851853</v>
      </c>
      <c r="D5362" s="169">
        <v>22.222222222222221</v>
      </c>
      <c r="E5362"/>
      <c r="F5362"/>
      <c r="G5362" t="s">
        <v>591</v>
      </c>
      <c r="H5362"/>
      <c r="I5362" t="s">
        <v>2214</v>
      </c>
      <c r="J5362"/>
    </row>
    <row r="5363" spans="1:10" ht="15" x14ac:dyDescent="0.2">
      <c r="A5363" t="s">
        <v>1604</v>
      </c>
      <c r="B5363" s="84">
        <v>44449</v>
      </c>
      <c r="C5363" s="312">
        <v>1.636574074074074E-2</v>
      </c>
      <c r="D5363" s="169">
        <v>20</v>
      </c>
      <c r="E5363"/>
      <c r="F5363"/>
      <c r="G5363" t="s">
        <v>1823</v>
      </c>
      <c r="H5363"/>
      <c r="I5363"/>
      <c r="J5363"/>
    </row>
    <row r="5364" spans="1:10" ht="15" x14ac:dyDescent="0.2">
      <c r="A5364" t="s">
        <v>1604</v>
      </c>
      <c r="B5364" s="84">
        <v>44449</v>
      </c>
      <c r="C5364" s="312">
        <v>0.1059837962962963</v>
      </c>
      <c r="D5364" s="169">
        <v>21.111111111111111</v>
      </c>
      <c r="E5364"/>
      <c r="F5364"/>
      <c r="G5364" t="s">
        <v>2021</v>
      </c>
      <c r="H5364"/>
      <c r="I5364" t="s">
        <v>1787</v>
      </c>
      <c r="J5364"/>
    </row>
    <row r="5365" spans="1:10" ht="15" x14ac:dyDescent="0.2">
      <c r="A5365" t="s">
        <v>1604</v>
      </c>
      <c r="B5365" s="84">
        <v>44449</v>
      </c>
      <c r="C5365" s="312">
        <v>0.10655092592592592</v>
      </c>
      <c r="D5365" s="169">
        <v>21.111111111111111</v>
      </c>
      <c r="E5365"/>
      <c r="F5365"/>
      <c r="G5365" t="s">
        <v>1901</v>
      </c>
      <c r="H5365"/>
      <c r="I5365" t="s">
        <v>1252</v>
      </c>
      <c r="J5365"/>
    </row>
    <row r="5366" spans="1:10" ht="15" x14ac:dyDescent="0.2">
      <c r="A5366" t="s">
        <v>1604</v>
      </c>
      <c r="B5366" s="84">
        <v>44449</v>
      </c>
      <c r="C5366" s="312">
        <v>0.10679398148148149</v>
      </c>
      <c r="D5366" s="169">
        <v>21.111111111111111</v>
      </c>
      <c r="E5366"/>
      <c r="F5366"/>
      <c r="G5366"/>
      <c r="H5366"/>
      <c r="I5366" t="s">
        <v>1252</v>
      </c>
      <c r="J5366"/>
    </row>
    <row r="5367" spans="1:10" ht="15" x14ac:dyDescent="0.2">
      <c r="A5367" t="s">
        <v>1604</v>
      </c>
      <c r="B5367" s="84">
        <v>44449</v>
      </c>
      <c r="C5367" s="312">
        <v>0.22052083333333336</v>
      </c>
      <c r="D5367" s="169">
        <v>20</v>
      </c>
      <c r="E5367"/>
      <c r="F5367"/>
      <c r="G5367"/>
      <c r="H5367"/>
      <c r="I5367" t="s">
        <v>1818</v>
      </c>
      <c r="J5367"/>
    </row>
    <row r="5368" spans="1:10" ht="15" x14ac:dyDescent="0.2">
      <c r="A5368" t="s">
        <v>1604</v>
      </c>
      <c r="B5368" s="84">
        <v>44449</v>
      </c>
      <c r="C5368" s="312">
        <v>0.22091435185185185</v>
      </c>
      <c r="D5368" s="169">
        <v>20</v>
      </c>
      <c r="E5368"/>
      <c r="F5368"/>
      <c r="G5368" t="s">
        <v>1859</v>
      </c>
      <c r="H5368"/>
      <c r="I5368" t="s">
        <v>1252</v>
      </c>
      <c r="J5368"/>
    </row>
    <row r="5369" spans="1:10" ht="15" x14ac:dyDescent="0.2">
      <c r="A5369" t="s">
        <v>1604</v>
      </c>
      <c r="B5369" s="84">
        <v>44449</v>
      </c>
      <c r="C5369" s="312">
        <v>0.2212962962962963</v>
      </c>
      <c r="D5369" s="169">
        <v>20</v>
      </c>
      <c r="E5369"/>
      <c r="F5369"/>
      <c r="G5369"/>
      <c r="H5369"/>
      <c r="I5369"/>
      <c r="J5369"/>
    </row>
    <row r="5370" spans="1:10" ht="15" x14ac:dyDescent="0.2">
      <c r="A5370" t="s">
        <v>1604</v>
      </c>
      <c r="B5370" s="84">
        <v>44510</v>
      </c>
      <c r="C5370" s="312">
        <v>0.82732638888888888</v>
      </c>
      <c r="D5370" s="169">
        <v>20</v>
      </c>
      <c r="E5370"/>
      <c r="F5370"/>
      <c r="G5370" t="s">
        <v>2021</v>
      </c>
      <c r="H5370" t="s">
        <v>1241</v>
      </c>
      <c r="I5370" t="s">
        <v>2109</v>
      </c>
      <c r="J5370"/>
    </row>
    <row r="5371" spans="1:10" ht="15" x14ac:dyDescent="0.2">
      <c r="A5371" t="s">
        <v>1604</v>
      </c>
      <c r="B5371" s="84" t="s">
        <v>1539</v>
      </c>
      <c r="C5371" s="312">
        <v>0.21173611111111112</v>
      </c>
      <c r="D5371" s="169">
        <v>12.222222222222221</v>
      </c>
      <c r="E5371">
        <v>1</v>
      </c>
      <c r="F5371" t="s">
        <v>30</v>
      </c>
      <c r="G5371">
        <v>16</v>
      </c>
      <c r="H5371"/>
      <c r="I5371"/>
      <c r="J5371"/>
    </row>
    <row r="5372" spans="1:10" ht="15" x14ac:dyDescent="0.2">
      <c r="A5372" t="s">
        <v>1604</v>
      </c>
      <c r="B5372" t="s">
        <v>1573</v>
      </c>
      <c r="C5372" s="312">
        <v>0.88745370370370369</v>
      </c>
      <c r="D5372" s="169">
        <v>30</v>
      </c>
      <c r="E5372"/>
      <c r="F5372"/>
      <c r="G5372" t="s">
        <v>1823</v>
      </c>
      <c r="H5372"/>
      <c r="I5372"/>
      <c r="J5372"/>
    </row>
    <row r="5373" spans="1:10" ht="15" x14ac:dyDescent="0.2">
      <c r="A5373" t="s">
        <v>1604</v>
      </c>
      <c r="B5373" t="s">
        <v>1577</v>
      </c>
      <c r="C5373" s="312">
        <v>8.4375000000000006E-3</v>
      </c>
      <c r="D5373" s="169">
        <v>22.222222222222221</v>
      </c>
      <c r="E5373"/>
      <c r="F5373"/>
      <c r="G5373" t="s">
        <v>2215</v>
      </c>
      <c r="H5373" t="s">
        <v>1275</v>
      </c>
      <c r="I5373" t="s">
        <v>1414</v>
      </c>
      <c r="J5373"/>
    </row>
    <row r="5374" spans="1:10" ht="15" x14ac:dyDescent="0.2">
      <c r="A5374" t="s">
        <v>1604</v>
      </c>
      <c r="B5374" t="s">
        <v>1577</v>
      </c>
      <c r="C5374" s="312">
        <v>0.14081018518518518</v>
      </c>
      <c r="D5374" s="169">
        <v>26.111111111111111</v>
      </c>
      <c r="E5374"/>
      <c r="F5374"/>
      <c r="G5374" t="s">
        <v>1859</v>
      </c>
      <c r="H5374" t="s">
        <v>1241</v>
      </c>
      <c r="I5374" t="s">
        <v>1743</v>
      </c>
      <c r="J5374"/>
    </row>
    <row r="5375" spans="1:10" ht="15" x14ac:dyDescent="0.2">
      <c r="A5375" t="s">
        <v>1604</v>
      </c>
      <c r="B5375" t="s">
        <v>1577</v>
      </c>
      <c r="C5375" s="312">
        <v>0.14494212962962963</v>
      </c>
      <c r="D5375" s="169">
        <v>26.111111111111111</v>
      </c>
      <c r="E5375"/>
      <c r="F5375"/>
      <c r="G5375">
        <v>16</v>
      </c>
      <c r="H5375" t="s">
        <v>1241</v>
      </c>
      <c r="I5375" t="s">
        <v>1252</v>
      </c>
      <c r="J5375"/>
    </row>
    <row r="5376" spans="1:10" ht="15" x14ac:dyDescent="0.2">
      <c r="A5376" t="s">
        <v>1604</v>
      </c>
      <c r="B5376" t="s">
        <v>1584</v>
      </c>
      <c r="C5376" s="312">
        <v>0.17574074074074075</v>
      </c>
      <c r="D5376" s="169">
        <v>12.777777777777779</v>
      </c>
      <c r="E5376"/>
      <c r="F5376"/>
      <c r="G5376"/>
      <c r="H5376"/>
      <c r="I5376" t="s">
        <v>1743</v>
      </c>
      <c r="J5376"/>
    </row>
    <row r="5377" spans="1:10" ht="15" x14ac:dyDescent="0.2">
      <c r="A5377" t="s">
        <v>1604</v>
      </c>
      <c r="B5377" t="s">
        <v>1584</v>
      </c>
      <c r="C5377" s="312">
        <v>0.17708333333333334</v>
      </c>
      <c r="D5377" s="169">
        <v>12.777777777777779</v>
      </c>
      <c r="E5377"/>
      <c r="F5377"/>
      <c r="G5377"/>
      <c r="H5377"/>
      <c r="I5377" t="s">
        <v>1252</v>
      </c>
      <c r="J5377"/>
    </row>
    <row r="5378" spans="1:10" ht="15" x14ac:dyDescent="0.2">
      <c r="A5378" t="s">
        <v>1604</v>
      </c>
      <c r="B5378" t="s">
        <v>1584</v>
      </c>
      <c r="C5378" s="312">
        <v>0.21458333333333335</v>
      </c>
      <c r="D5378" s="169">
        <v>12.777777777777779</v>
      </c>
      <c r="E5378">
        <v>1</v>
      </c>
      <c r="F5378" t="s">
        <v>30</v>
      </c>
      <c r="G5378" t="s">
        <v>1824</v>
      </c>
      <c r="H5378"/>
      <c r="I5378" t="s">
        <v>1743</v>
      </c>
      <c r="J5378"/>
    </row>
    <row r="5379" spans="1:10" ht="15" x14ac:dyDescent="0.2">
      <c r="A5379" t="s">
        <v>1604</v>
      </c>
      <c r="B5379" t="s">
        <v>1584</v>
      </c>
      <c r="C5379" s="312">
        <v>0.21509259259259259</v>
      </c>
      <c r="D5379" s="169">
        <v>12.777777777777779</v>
      </c>
      <c r="E5379"/>
      <c r="F5379"/>
      <c r="G5379" t="s">
        <v>2021</v>
      </c>
      <c r="H5379"/>
      <c r="I5379" t="s">
        <v>1252</v>
      </c>
      <c r="J5379"/>
    </row>
    <row r="5380" spans="1:10" ht="15" x14ac:dyDescent="0.2">
      <c r="A5380" t="s">
        <v>1604</v>
      </c>
      <c r="B5380" t="s">
        <v>1584</v>
      </c>
      <c r="C5380" s="312">
        <v>0.8352546296296296</v>
      </c>
      <c r="D5380" s="169">
        <v>21.111111111111111</v>
      </c>
      <c r="E5380"/>
      <c r="F5380"/>
      <c r="G5380">
        <v>16</v>
      </c>
      <c r="H5380" t="s">
        <v>1241</v>
      </c>
      <c r="I5380" t="s">
        <v>1743</v>
      </c>
      <c r="J5380"/>
    </row>
    <row r="5381" spans="1:10" ht="15" x14ac:dyDescent="0.2">
      <c r="A5381" t="s">
        <v>1604</v>
      </c>
      <c r="B5381" t="s">
        <v>1584</v>
      </c>
      <c r="C5381" s="312">
        <v>0.83907407407407408</v>
      </c>
      <c r="D5381" s="169">
        <v>21.111111111111111</v>
      </c>
      <c r="E5381"/>
      <c r="F5381"/>
      <c r="G5381" t="s">
        <v>1827</v>
      </c>
      <c r="H5381" t="s">
        <v>1241</v>
      </c>
      <c r="I5381" t="s">
        <v>1252</v>
      </c>
      <c r="J5381"/>
    </row>
    <row r="5382" spans="1:10" ht="15" x14ac:dyDescent="0.2">
      <c r="A5382" t="s">
        <v>1604</v>
      </c>
      <c r="B5382" t="s">
        <v>1579</v>
      </c>
      <c r="C5382" s="312">
        <v>0.10950231481481482</v>
      </c>
      <c r="D5382" s="169">
        <v>22.222222222222221</v>
      </c>
      <c r="E5382"/>
      <c r="F5382"/>
      <c r="G5382" t="s">
        <v>2216</v>
      </c>
      <c r="H5382"/>
      <c r="I5382" t="s">
        <v>1818</v>
      </c>
      <c r="J5382" t="s">
        <v>1414</v>
      </c>
    </row>
    <row r="5383" spans="1:10" ht="15" x14ac:dyDescent="0.2">
      <c r="A5383" t="s">
        <v>1604</v>
      </c>
      <c r="B5383" t="s">
        <v>1579</v>
      </c>
      <c r="C5383" s="312">
        <v>0.11157407407407406</v>
      </c>
      <c r="D5383" s="169">
        <v>22.222222222222221</v>
      </c>
      <c r="E5383"/>
      <c r="F5383"/>
      <c r="G5383" t="s">
        <v>1827</v>
      </c>
      <c r="H5383"/>
      <c r="I5383" t="s">
        <v>1252</v>
      </c>
      <c r="J5383"/>
    </row>
    <row r="5384" spans="1:10" ht="15" x14ac:dyDescent="0.2">
      <c r="A5384" t="s">
        <v>1604</v>
      </c>
      <c r="B5384" t="s">
        <v>1579</v>
      </c>
      <c r="C5384" s="312">
        <v>0.92229166666666673</v>
      </c>
      <c r="D5384" s="169">
        <v>28.888888888888889</v>
      </c>
      <c r="E5384"/>
      <c r="F5384"/>
      <c r="G5384" t="s">
        <v>1823</v>
      </c>
      <c r="H5384"/>
      <c r="I5384"/>
      <c r="J5384"/>
    </row>
    <row r="5385" spans="1:10" ht="15" x14ac:dyDescent="0.2">
      <c r="A5385" t="s">
        <v>1604</v>
      </c>
      <c r="B5385" t="s">
        <v>1588</v>
      </c>
      <c r="C5385" s="312">
        <v>4.2916666666666665E-2</v>
      </c>
      <c r="D5385" s="169">
        <v>27.222222222222221</v>
      </c>
      <c r="E5385"/>
      <c r="F5385"/>
      <c r="G5385">
        <v>16</v>
      </c>
      <c r="H5385"/>
      <c r="I5385"/>
      <c r="J5385"/>
    </row>
    <row r="5386" spans="1:10" ht="15" x14ac:dyDescent="0.2">
      <c r="A5386" t="s">
        <v>1604</v>
      </c>
      <c r="B5386" t="s">
        <v>1588</v>
      </c>
      <c r="C5386" s="312">
        <v>5.8333333333333327E-2</v>
      </c>
      <c r="D5386" s="169">
        <v>26.111111111111111</v>
      </c>
      <c r="E5386"/>
      <c r="F5386"/>
      <c r="G5386">
        <v>24</v>
      </c>
      <c r="H5386"/>
      <c r="I5386" t="s">
        <v>1385</v>
      </c>
      <c r="J5386" t="s">
        <v>1594</v>
      </c>
    </row>
    <row r="5387" spans="1:10" ht="15" x14ac:dyDescent="0.2">
      <c r="A5387" t="s">
        <v>1604</v>
      </c>
      <c r="B5387" t="s">
        <v>1588</v>
      </c>
      <c r="C5387" s="312">
        <v>0.78954861111111108</v>
      </c>
      <c r="D5387" s="169">
        <v>35</v>
      </c>
      <c r="E5387"/>
      <c r="F5387"/>
      <c r="G5387">
        <v>24</v>
      </c>
      <c r="H5387"/>
      <c r="I5387"/>
      <c r="J5387"/>
    </row>
    <row r="5388" spans="1:10" ht="15" x14ac:dyDescent="0.2">
      <c r="A5388" t="s">
        <v>1604</v>
      </c>
      <c r="B5388" t="s">
        <v>1588</v>
      </c>
      <c r="C5388" s="312">
        <v>0.8846412037037038</v>
      </c>
      <c r="D5388" s="169">
        <v>32.777777777777779</v>
      </c>
      <c r="E5388"/>
      <c r="F5388"/>
      <c r="G5388" t="s">
        <v>1824</v>
      </c>
      <c r="H5388"/>
      <c r="I5388"/>
      <c r="J5388"/>
    </row>
    <row r="5389" spans="1:10" ht="15" x14ac:dyDescent="0.2">
      <c r="A5389" t="s">
        <v>1604</v>
      </c>
      <c r="B5389" t="s">
        <v>1550</v>
      </c>
      <c r="C5389" s="312">
        <v>8.1666666666666665E-2</v>
      </c>
      <c r="D5389" s="169">
        <v>21.111111111111111</v>
      </c>
      <c r="E5389">
        <v>1</v>
      </c>
      <c r="F5389" t="s">
        <v>30</v>
      </c>
      <c r="G5389" t="s">
        <v>1823</v>
      </c>
      <c r="H5389"/>
      <c r="I5389"/>
      <c r="J5389"/>
    </row>
    <row r="5390" spans="1:10" ht="15" x14ac:dyDescent="0.2">
      <c r="A5390" t="s">
        <v>1604</v>
      </c>
      <c r="B5390" t="s">
        <v>1550</v>
      </c>
      <c r="C5390" s="312">
        <v>8.8784722222222223E-2</v>
      </c>
      <c r="D5390" s="169">
        <v>20</v>
      </c>
      <c r="E5390"/>
      <c r="F5390"/>
      <c r="G5390"/>
      <c r="H5390"/>
      <c r="I5390" t="s">
        <v>1385</v>
      </c>
      <c r="J5390"/>
    </row>
    <row r="5391" spans="1:10" ht="15" x14ac:dyDescent="0.2">
      <c r="A5391" t="s">
        <v>1604</v>
      </c>
      <c r="B5391" t="s">
        <v>1550</v>
      </c>
      <c r="C5391" s="312">
        <v>0.12063657407407408</v>
      </c>
      <c r="D5391" s="169">
        <v>20</v>
      </c>
      <c r="E5391"/>
      <c r="F5391"/>
      <c r="G5391" t="s">
        <v>1859</v>
      </c>
      <c r="H5391"/>
      <c r="I5391"/>
      <c r="J5391"/>
    </row>
    <row r="5392" spans="1:10" ht="15" x14ac:dyDescent="0.2">
      <c r="A5392" t="s">
        <v>1604</v>
      </c>
      <c r="B5392" t="s">
        <v>1550</v>
      </c>
      <c r="C5392" s="312">
        <v>0.1728587962962963</v>
      </c>
      <c r="D5392" s="169">
        <v>18.888888888888889</v>
      </c>
      <c r="E5392"/>
      <c r="F5392"/>
      <c r="G5392">
        <v>24</v>
      </c>
      <c r="H5392"/>
      <c r="I5392" t="s">
        <v>1606</v>
      </c>
      <c r="J5392"/>
    </row>
    <row r="5393" spans="1:10" ht="15" x14ac:dyDescent="0.2">
      <c r="A5393" t="s">
        <v>1604</v>
      </c>
      <c r="B5393" t="s">
        <v>1550</v>
      </c>
      <c r="C5393" s="312">
        <v>0.21096064814814816</v>
      </c>
      <c r="D5393" s="169">
        <v>18.888888888888889</v>
      </c>
      <c r="E5393"/>
      <c r="F5393"/>
      <c r="G5393" t="s">
        <v>1827</v>
      </c>
      <c r="H5393"/>
      <c r="I5393" t="s">
        <v>1606</v>
      </c>
      <c r="J5393"/>
    </row>
    <row r="5394" spans="1:10" ht="15" x14ac:dyDescent="0.2">
      <c r="A5394" t="s">
        <v>1604</v>
      </c>
      <c r="B5394" t="s">
        <v>1550</v>
      </c>
      <c r="C5394" s="312">
        <v>0.84303240740740737</v>
      </c>
      <c r="D5394" s="169">
        <v>21.111111111111111</v>
      </c>
      <c r="E5394"/>
      <c r="F5394"/>
      <c r="G5394">
        <v>16</v>
      </c>
      <c r="H5394"/>
      <c r="I5394"/>
      <c r="J5394"/>
    </row>
    <row r="5395" spans="1:10" ht="15" x14ac:dyDescent="0.2">
      <c r="A5395" t="s">
        <v>1604</v>
      </c>
      <c r="B5395" t="s">
        <v>1550</v>
      </c>
      <c r="C5395" s="312">
        <v>0.97883101851851861</v>
      </c>
      <c r="D5395" s="169">
        <v>20</v>
      </c>
      <c r="E5395"/>
      <c r="F5395"/>
      <c r="G5395" t="s">
        <v>2021</v>
      </c>
      <c r="H5395"/>
      <c r="I5395"/>
      <c r="J5395"/>
    </row>
    <row r="5396" spans="1:10" ht="15" x14ac:dyDescent="0.2">
      <c r="A5396" t="s">
        <v>1604</v>
      </c>
      <c r="B5396" t="s">
        <v>1544</v>
      </c>
      <c r="C5396" s="312">
        <v>0.20590277777777777</v>
      </c>
      <c r="D5396" s="169">
        <v>17.222222222222221</v>
      </c>
      <c r="E5396"/>
      <c r="F5396"/>
      <c r="G5396">
        <v>24</v>
      </c>
      <c r="H5396"/>
      <c r="I5396"/>
      <c r="J5396"/>
    </row>
    <row r="5397" spans="1:10" ht="15" x14ac:dyDescent="0.2">
      <c r="A5397">
        <v>6</v>
      </c>
      <c r="B5397" s="84">
        <v>44327</v>
      </c>
      <c r="C5397" s="312">
        <v>6.4444444444444443E-2</v>
      </c>
      <c r="D5397">
        <v>25</v>
      </c>
      <c r="E5397"/>
      <c r="F5397"/>
      <c r="G5397"/>
      <c r="H5397"/>
      <c r="I5397"/>
      <c r="J5397"/>
    </row>
    <row r="5398" spans="1:10" ht="15" x14ac:dyDescent="0.2">
      <c r="A5398">
        <v>6</v>
      </c>
      <c r="B5398" t="s">
        <v>1625</v>
      </c>
      <c r="C5398" s="312">
        <v>0.11482638888888889</v>
      </c>
      <c r="D5398">
        <v>27</v>
      </c>
      <c r="E5398"/>
      <c r="F5398"/>
      <c r="G5398" t="s">
        <v>2217</v>
      </c>
      <c r="H5398"/>
      <c r="I5398"/>
      <c r="J5398"/>
    </row>
    <row r="5399" spans="1:10" ht="15" x14ac:dyDescent="0.2">
      <c r="A5399">
        <v>6</v>
      </c>
      <c r="B5399" t="s">
        <v>1619</v>
      </c>
      <c r="C5399" s="312">
        <v>0.20651620370370372</v>
      </c>
      <c r="D5399">
        <v>22</v>
      </c>
      <c r="E5399"/>
      <c r="F5399"/>
      <c r="G5399">
        <v>26</v>
      </c>
      <c r="H5399"/>
      <c r="I5399"/>
      <c r="J5399"/>
    </row>
    <row r="5400" spans="1:10" ht="15" x14ac:dyDescent="0.2">
      <c r="A5400">
        <v>6</v>
      </c>
      <c r="B5400" t="s">
        <v>1612</v>
      </c>
      <c r="C5400" s="312">
        <v>0.14359953703703704</v>
      </c>
      <c r="D5400">
        <v>25</v>
      </c>
      <c r="E5400"/>
      <c r="F5400"/>
      <c r="G5400"/>
      <c r="H5400"/>
      <c r="I5400"/>
      <c r="J5400"/>
    </row>
    <row r="5401" spans="1:10" ht="15" x14ac:dyDescent="0.2">
      <c r="A5401">
        <v>6</v>
      </c>
      <c r="B5401" t="s">
        <v>1612</v>
      </c>
      <c r="C5401" s="312">
        <v>0.16733796296296297</v>
      </c>
      <c r="D5401">
        <v>24</v>
      </c>
      <c r="E5401"/>
      <c r="F5401"/>
      <c r="G5401"/>
      <c r="H5401"/>
      <c r="I5401" t="s">
        <v>1743</v>
      </c>
      <c r="J5401"/>
    </row>
    <row r="5402" spans="1:10" ht="15" x14ac:dyDescent="0.2">
      <c r="A5402">
        <v>6</v>
      </c>
      <c r="B5402" t="s">
        <v>1612</v>
      </c>
      <c r="C5402" s="312">
        <v>0.16969907407407406</v>
      </c>
      <c r="D5402">
        <v>24</v>
      </c>
      <c r="E5402"/>
      <c r="F5402"/>
      <c r="G5402" t="s">
        <v>591</v>
      </c>
      <c r="H5402"/>
      <c r="I5402" t="s">
        <v>1252</v>
      </c>
      <c r="J5402" t="s">
        <v>1798</v>
      </c>
    </row>
    <row r="5403" spans="1:10" ht="15" x14ac:dyDescent="0.2">
      <c r="A5403">
        <v>6</v>
      </c>
      <c r="B5403" t="s">
        <v>1612</v>
      </c>
      <c r="C5403" s="312">
        <v>0.83403935185185185</v>
      </c>
      <c r="D5403">
        <v>29</v>
      </c>
      <c r="E5403"/>
      <c r="F5403"/>
      <c r="G5403" t="s">
        <v>591</v>
      </c>
      <c r="H5403" t="s">
        <v>1241</v>
      </c>
      <c r="I5403" t="s">
        <v>1743</v>
      </c>
      <c r="J5403" t="s">
        <v>1425</v>
      </c>
    </row>
    <row r="5404" spans="1:10" ht="15" x14ac:dyDescent="0.2">
      <c r="A5404">
        <v>6</v>
      </c>
      <c r="B5404" t="s">
        <v>1612</v>
      </c>
      <c r="C5404" s="312">
        <v>0.83478009259259256</v>
      </c>
      <c r="D5404">
        <v>29</v>
      </c>
      <c r="E5404"/>
      <c r="F5404"/>
      <c r="G5404"/>
      <c r="H5404"/>
      <c r="I5404" t="s">
        <v>1252</v>
      </c>
      <c r="J5404"/>
    </row>
    <row r="5405" spans="1:10" ht="15" x14ac:dyDescent="0.2">
      <c r="A5405">
        <v>6</v>
      </c>
      <c r="B5405" t="s">
        <v>1612</v>
      </c>
      <c r="C5405" s="312">
        <v>0.84504629629629635</v>
      </c>
      <c r="D5405">
        <v>29</v>
      </c>
      <c r="E5405"/>
      <c r="F5405"/>
      <c r="G5405" t="s">
        <v>591</v>
      </c>
      <c r="H5405"/>
      <c r="I5405" t="s">
        <v>2218</v>
      </c>
      <c r="J5405"/>
    </row>
    <row r="5406" spans="1:10" ht="15" x14ac:dyDescent="0.2">
      <c r="A5406">
        <v>6</v>
      </c>
      <c r="B5406" t="s">
        <v>1612</v>
      </c>
      <c r="C5406" s="312">
        <v>0.93957175925925929</v>
      </c>
      <c r="D5406">
        <v>27</v>
      </c>
      <c r="E5406"/>
      <c r="F5406"/>
      <c r="G5406">
        <v>14</v>
      </c>
      <c r="H5406"/>
      <c r="I5406" t="s">
        <v>1743</v>
      </c>
      <c r="J5406"/>
    </row>
    <row r="5407" spans="1:10" ht="15" x14ac:dyDescent="0.2">
      <c r="A5407">
        <v>6</v>
      </c>
      <c r="B5407" t="s">
        <v>1612</v>
      </c>
      <c r="C5407" s="312">
        <v>0.93958333333333333</v>
      </c>
      <c r="D5407">
        <v>27</v>
      </c>
      <c r="E5407"/>
      <c r="F5407"/>
      <c r="G5407"/>
      <c r="H5407"/>
      <c r="I5407" t="s">
        <v>1252</v>
      </c>
      <c r="J5407"/>
    </row>
    <row r="5408" spans="1:10" ht="15" x14ac:dyDescent="0.2">
      <c r="A5408">
        <v>6</v>
      </c>
      <c r="B5408" t="s">
        <v>2219</v>
      </c>
      <c r="C5408" s="312">
        <v>0.23621527777777776</v>
      </c>
      <c r="D5408">
        <v>20</v>
      </c>
      <c r="E5408"/>
      <c r="F5408"/>
      <c r="G5408">
        <v>30</v>
      </c>
      <c r="H5408"/>
      <c r="I5408" t="s">
        <v>1528</v>
      </c>
      <c r="J5408"/>
    </row>
    <row r="5409" spans="1:10" ht="15" x14ac:dyDescent="0.2">
      <c r="A5409">
        <v>6</v>
      </c>
      <c r="B5409" t="s">
        <v>1623</v>
      </c>
      <c r="C5409" s="312">
        <v>0.92298611111111117</v>
      </c>
      <c r="D5409">
        <v>22</v>
      </c>
      <c r="E5409"/>
      <c r="F5409"/>
      <c r="G5409"/>
      <c r="H5409"/>
      <c r="I5409"/>
      <c r="J5409"/>
    </row>
    <row r="5410" spans="1:10" ht="15" x14ac:dyDescent="0.2">
      <c r="A5410">
        <v>6</v>
      </c>
      <c r="B5410" t="s">
        <v>1632</v>
      </c>
      <c r="C5410" s="312">
        <v>0.21541666666666667</v>
      </c>
      <c r="D5410">
        <v>21</v>
      </c>
      <c r="E5410"/>
      <c r="F5410"/>
      <c r="G5410" t="s">
        <v>591</v>
      </c>
      <c r="H5410"/>
      <c r="I5410" t="s">
        <v>1798</v>
      </c>
      <c r="J5410"/>
    </row>
    <row r="5411" spans="1:10" ht="15" x14ac:dyDescent="0.2">
      <c r="A5411">
        <v>6</v>
      </c>
      <c r="B5411" t="s">
        <v>1624</v>
      </c>
      <c r="C5411" s="312">
        <v>0.17747685185185183</v>
      </c>
      <c r="D5411">
        <v>21</v>
      </c>
      <c r="E5411"/>
      <c r="F5411"/>
      <c r="G5411"/>
      <c r="H5411"/>
      <c r="I5411"/>
      <c r="J5411"/>
    </row>
    <row r="5412" spans="1:10" ht="15" x14ac:dyDescent="0.2">
      <c r="A5412">
        <v>6</v>
      </c>
      <c r="B5412" t="s">
        <v>1624</v>
      </c>
      <c r="C5412" s="312">
        <v>0.9996990740740741</v>
      </c>
      <c r="D5412">
        <v>20</v>
      </c>
      <c r="E5412"/>
      <c r="F5412"/>
      <c r="G5412"/>
      <c r="H5412"/>
      <c r="I5412"/>
      <c r="J5412"/>
    </row>
    <row r="5413" spans="1:10" ht="15" x14ac:dyDescent="0.2">
      <c r="A5413">
        <v>6</v>
      </c>
      <c r="B5413" t="s">
        <v>1616</v>
      </c>
      <c r="C5413" s="312">
        <v>0.12253472222222223</v>
      </c>
      <c r="D5413">
        <v>20</v>
      </c>
      <c r="E5413"/>
      <c r="F5413"/>
      <c r="G5413"/>
      <c r="H5413"/>
      <c r="I5413"/>
      <c r="J5413"/>
    </row>
    <row r="5414" spans="1:10" ht="15" x14ac:dyDescent="0.2">
      <c r="A5414">
        <v>6</v>
      </c>
      <c r="B5414" t="s">
        <v>1616</v>
      </c>
      <c r="C5414" s="312">
        <v>0.26413194444444443</v>
      </c>
      <c r="D5414">
        <v>23</v>
      </c>
      <c r="E5414"/>
      <c r="F5414"/>
      <c r="G5414">
        <v>14</v>
      </c>
      <c r="H5414"/>
      <c r="I5414"/>
      <c r="J5414"/>
    </row>
    <row r="5415" spans="1:10" ht="15" x14ac:dyDescent="0.2">
      <c r="A5415">
        <v>7</v>
      </c>
      <c r="B5415" s="84">
        <v>44238</v>
      </c>
      <c r="C5415" s="312">
        <v>0.82504629629629633</v>
      </c>
      <c r="D5415">
        <v>32</v>
      </c>
      <c r="E5415"/>
      <c r="F5415"/>
      <c r="G5415"/>
      <c r="H5415"/>
      <c r="I5415"/>
      <c r="J5415"/>
    </row>
    <row r="5416" spans="1:10" ht="15" x14ac:dyDescent="0.2">
      <c r="A5416">
        <v>7</v>
      </c>
      <c r="B5416" s="84">
        <v>44297</v>
      </c>
      <c r="C5416" s="312">
        <v>0.13325231481481481</v>
      </c>
      <c r="D5416">
        <v>24</v>
      </c>
      <c r="E5416"/>
      <c r="F5416"/>
      <c r="G5416"/>
      <c r="H5416"/>
      <c r="I5416"/>
      <c r="J5416"/>
    </row>
    <row r="5417" spans="1:10" ht="15" x14ac:dyDescent="0.2">
      <c r="A5417">
        <v>7</v>
      </c>
      <c r="B5417" s="84">
        <v>44511</v>
      </c>
      <c r="C5417" s="312">
        <v>0.10336805555555556</v>
      </c>
      <c r="D5417">
        <v>20</v>
      </c>
      <c r="E5417"/>
      <c r="F5417"/>
      <c r="G5417"/>
      <c r="H5417"/>
      <c r="I5417"/>
      <c r="J5417"/>
    </row>
    <row r="5418" spans="1:10" ht="15" x14ac:dyDescent="0.2">
      <c r="A5418">
        <v>7</v>
      </c>
      <c r="B5418" t="s">
        <v>1622</v>
      </c>
      <c r="C5418" s="312">
        <v>2.7106481481481481E-2</v>
      </c>
      <c r="D5418">
        <v>27</v>
      </c>
      <c r="E5418"/>
      <c r="F5418"/>
      <c r="G5418"/>
      <c r="H5418"/>
      <c r="I5418" t="s">
        <v>2220</v>
      </c>
      <c r="J5418"/>
    </row>
    <row r="5419" spans="1:10" ht="15" x14ac:dyDescent="0.2">
      <c r="A5419">
        <v>7</v>
      </c>
      <c r="B5419" t="s">
        <v>1622</v>
      </c>
      <c r="C5419" s="312">
        <v>2.736111111111111E-2</v>
      </c>
      <c r="D5419">
        <v>27</v>
      </c>
      <c r="E5419"/>
      <c r="F5419"/>
      <c r="G5419"/>
      <c r="H5419"/>
      <c r="I5419" t="s">
        <v>1252</v>
      </c>
      <c r="J5419"/>
    </row>
    <row r="5420" spans="1:10" ht="15" x14ac:dyDescent="0.2">
      <c r="A5420">
        <v>7</v>
      </c>
      <c r="B5420" t="s">
        <v>1625</v>
      </c>
      <c r="C5420" s="312">
        <v>0.23442129629629629</v>
      </c>
      <c r="D5420">
        <v>25</v>
      </c>
      <c r="E5420"/>
      <c r="F5420"/>
      <c r="G5420" t="s">
        <v>1859</v>
      </c>
      <c r="H5420"/>
      <c r="I5420"/>
      <c r="J5420"/>
    </row>
    <row r="5421" spans="1:10" ht="15" x14ac:dyDescent="0.2">
      <c r="A5421">
        <v>8</v>
      </c>
      <c r="B5421" t="s">
        <v>1614</v>
      </c>
      <c r="C5421" s="312">
        <v>0.90128472222222233</v>
      </c>
      <c r="D5421">
        <v>23</v>
      </c>
      <c r="E5421"/>
      <c r="F5421"/>
      <c r="G5421" t="s">
        <v>1842</v>
      </c>
      <c r="H5421"/>
      <c r="I5421" t="s">
        <v>1818</v>
      </c>
      <c r="J5421"/>
    </row>
    <row r="5422" spans="1:10" ht="15" x14ac:dyDescent="0.2">
      <c r="A5422">
        <v>8</v>
      </c>
      <c r="B5422" t="s">
        <v>1614</v>
      </c>
      <c r="C5422" s="312">
        <v>0.90128472222222233</v>
      </c>
      <c r="D5422">
        <v>23</v>
      </c>
      <c r="E5422"/>
      <c r="F5422"/>
      <c r="G5422">
        <v>24</v>
      </c>
      <c r="H5422"/>
      <c r="I5422" t="s">
        <v>1252</v>
      </c>
      <c r="J5422"/>
    </row>
    <row r="5423" spans="1:10" ht="15" x14ac:dyDescent="0.2">
      <c r="A5423">
        <v>8</v>
      </c>
      <c r="B5423" t="s">
        <v>1614</v>
      </c>
      <c r="C5423" s="312">
        <v>0.90186342592592583</v>
      </c>
      <c r="D5423">
        <v>23</v>
      </c>
      <c r="E5423"/>
      <c r="F5423"/>
      <c r="G5423" t="s">
        <v>591</v>
      </c>
      <c r="H5423"/>
      <c r="I5423" t="s">
        <v>1252</v>
      </c>
      <c r="J5423"/>
    </row>
    <row r="5424" spans="1:10" ht="15" x14ac:dyDescent="0.2">
      <c r="A5424">
        <v>8</v>
      </c>
      <c r="B5424" t="s">
        <v>1615</v>
      </c>
      <c r="C5424" s="312">
        <v>0.93197916666666669</v>
      </c>
      <c r="D5424">
        <v>26</v>
      </c>
      <c r="E5424"/>
      <c r="F5424"/>
      <c r="G5424"/>
      <c r="H5424"/>
      <c r="I5424"/>
      <c r="J5424"/>
    </row>
    <row r="5425" spans="1:10" ht="15" x14ac:dyDescent="0.2">
      <c r="A5425">
        <v>8</v>
      </c>
      <c r="B5425" t="s">
        <v>1634</v>
      </c>
      <c r="C5425" s="312">
        <v>0.20300925925925925</v>
      </c>
      <c r="D5425">
        <v>23</v>
      </c>
      <c r="E5425"/>
      <c r="F5425"/>
      <c r="G5425"/>
      <c r="H5425" t="s">
        <v>1233</v>
      </c>
      <c r="I5425"/>
      <c r="J5425"/>
    </row>
    <row r="5426" spans="1:10" ht="15" x14ac:dyDescent="0.2">
      <c r="A5426">
        <v>8</v>
      </c>
      <c r="B5426" t="s">
        <v>1634</v>
      </c>
      <c r="C5426" s="312">
        <v>0.2046064814814815</v>
      </c>
      <c r="D5426">
        <v>23</v>
      </c>
      <c r="E5426"/>
      <c r="F5426"/>
      <c r="G5426"/>
      <c r="H5426" t="s">
        <v>1233</v>
      </c>
      <c r="I5426" t="s">
        <v>1244</v>
      </c>
      <c r="J5426"/>
    </row>
    <row r="5427" spans="1:10" ht="15" x14ac:dyDescent="0.2">
      <c r="A5427">
        <v>8</v>
      </c>
      <c r="B5427" t="s">
        <v>1634</v>
      </c>
      <c r="C5427" s="312">
        <v>0.78892361111111109</v>
      </c>
      <c r="D5427">
        <v>28</v>
      </c>
      <c r="E5427"/>
      <c r="F5427"/>
      <c r="G5427"/>
      <c r="H5427"/>
      <c r="I5427" t="s">
        <v>1414</v>
      </c>
      <c r="J5427"/>
    </row>
    <row r="5428" spans="1:10" ht="15" x14ac:dyDescent="0.2">
      <c r="A5428">
        <v>8</v>
      </c>
      <c r="B5428" t="s">
        <v>1634</v>
      </c>
      <c r="C5428" s="312">
        <v>0.78978009259259263</v>
      </c>
      <c r="D5428">
        <v>28</v>
      </c>
      <c r="E5428"/>
      <c r="F5428"/>
      <c r="G5428" t="s">
        <v>1827</v>
      </c>
      <c r="H5428"/>
      <c r="I5428" t="s">
        <v>1252</v>
      </c>
      <c r="J5428" t="s">
        <v>1414</v>
      </c>
    </row>
    <row r="5429" spans="1:10" ht="15" x14ac:dyDescent="0.2">
      <c r="A5429">
        <v>8</v>
      </c>
      <c r="B5429" t="s">
        <v>1634</v>
      </c>
      <c r="C5429" s="312">
        <v>0.79155092592592602</v>
      </c>
      <c r="D5429">
        <v>28</v>
      </c>
      <c r="E5429"/>
      <c r="F5429"/>
      <c r="G5429" t="s">
        <v>1827</v>
      </c>
      <c r="H5429"/>
      <c r="I5429" t="s">
        <v>1252</v>
      </c>
      <c r="J5429"/>
    </row>
    <row r="5430" spans="1:10" ht="15" x14ac:dyDescent="0.2">
      <c r="A5430">
        <v>8</v>
      </c>
      <c r="B5430" t="s">
        <v>1634</v>
      </c>
      <c r="C5430" s="312">
        <v>0.7982407407407407</v>
      </c>
      <c r="D5430">
        <v>28</v>
      </c>
      <c r="E5430"/>
      <c r="F5430"/>
      <c r="G5430"/>
      <c r="H5430" t="s">
        <v>1241</v>
      </c>
      <c r="I5430" t="s">
        <v>1252</v>
      </c>
      <c r="J5430"/>
    </row>
    <row r="5431" spans="1:10" ht="15" x14ac:dyDescent="0.2">
      <c r="A5431">
        <v>8</v>
      </c>
      <c r="B5431" t="s">
        <v>1634</v>
      </c>
      <c r="C5431" s="312">
        <v>0.79942129629629621</v>
      </c>
      <c r="D5431">
        <v>28</v>
      </c>
      <c r="E5431"/>
      <c r="F5431"/>
      <c r="G5431"/>
      <c r="H5431"/>
      <c r="I5431" t="s">
        <v>1252</v>
      </c>
      <c r="J5431"/>
    </row>
    <row r="5432" spans="1:10" ht="15" x14ac:dyDescent="0.2">
      <c r="A5432">
        <v>8</v>
      </c>
      <c r="B5432" t="s">
        <v>1634</v>
      </c>
      <c r="C5432" s="312">
        <v>0.79961805555555554</v>
      </c>
      <c r="D5432">
        <v>28</v>
      </c>
      <c r="E5432"/>
      <c r="F5432"/>
      <c r="G5432"/>
      <c r="H5432"/>
      <c r="I5432" t="s">
        <v>1252</v>
      </c>
      <c r="J5432"/>
    </row>
    <row r="5433" spans="1:10" ht="15" x14ac:dyDescent="0.2">
      <c r="A5433">
        <v>8</v>
      </c>
      <c r="B5433" s="84">
        <v>44207</v>
      </c>
      <c r="C5433" s="312">
        <v>5.6238425925925928E-2</v>
      </c>
      <c r="D5433">
        <v>20</v>
      </c>
      <c r="E5433"/>
      <c r="F5433"/>
      <c r="G5433" t="s">
        <v>591</v>
      </c>
      <c r="H5433"/>
      <c r="I5433"/>
      <c r="J5433"/>
    </row>
    <row r="5434" spans="1:10" ht="15" x14ac:dyDescent="0.2">
      <c r="A5434">
        <v>8</v>
      </c>
      <c r="B5434" s="84">
        <v>44207</v>
      </c>
      <c r="C5434" s="312">
        <v>5.6250000000000001E-2</v>
      </c>
      <c r="D5434">
        <v>20</v>
      </c>
      <c r="E5434"/>
      <c r="F5434"/>
      <c r="G5434"/>
      <c r="H5434"/>
      <c r="I5434" t="s">
        <v>1252</v>
      </c>
      <c r="J5434"/>
    </row>
    <row r="5435" spans="1:10" ht="15" x14ac:dyDescent="0.2">
      <c r="A5435">
        <v>8</v>
      </c>
      <c r="B5435" s="84">
        <v>44297</v>
      </c>
      <c r="C5435" s="312">
        <v>0.91032407407407412</v>
      </c>
      <c r="D5435">
        <v>27</v>
      </c>
      <c r="E5435"/>
      <c r="F5435"/>
      <c r="G5435"/>
      <c r="H5435"/>
      <c r="I5435"/>
      <c r="J5435"/>
    </row>
    <row r="5436" spans="1:10" ht="15" x14ac:dyDescent="0.2">
      <c r="A5436">
        <v>8</v>
      </c>
      <c r="B5436" s="84">
        <v>44327</v>
      </c>
      <c r="C5436" s="312">
        <v>0.91321759259259261</v>
      </c>
      <c r="D5436">
        <v>31</v>
      </c>
      <c r="E5436"/>
      <c r="F5436"/>
      <c r="G5436" t="s">
        <v>2115</v>
      </c>
      <c r="H5436"/>
      <c r="I5436" t="s">
        <v>1745</v>
      </c>
      <c r="J5436"/>
    </row>
    <row r="5437" spans="1:10" ht="15" x14ac:dyDescent="0.2">
      <c r="A5437">
        <v>8</v>
      </c>
      <c r="B5437" s="84">
        <v>44327</v>
      </c>
      <c r="C5437" s="312">
        <v>0.91364583333333327</v>
      </c>
      <c r="D5437">
        <v>31</v>
      </c>
      <c r="E5437"/>
      <c r="F5437"/>
      <c r="G5437" t="s">
        <v>591</v>
      </c>
      <c r="H5437" t="s">
        <v>1241</v>
      </c>
      <c r="I5437" t="s">
        <v>1252</v>
      </c>
      <c r="J5437" t="s">
        <v>1745</v>
      </c>
    </row>
    <row r="5438" spans="1:10" ht="15" x14ac:dyDescent="0.2">
      <c r="A5438">
        <v>8</v>
      </c>
      <c r="B5438" t="s">
        <v>1612</v>
      </c>
      <c r="C5438" s="312">
        <v>0.16275462962962964</v>
      </c>
      <c r="D5438">
        <v>27</v>
      </c>
      <c r="E5438"/>
      <c r="F5438"/>
      <c r="G5438" t="s">
        <v>1843</v>
      </c>
      <c r="H5438"/>
      <c r="I5438"/>
      <c r="J5438"/>
    </row>
    <row r="5439" spans="1:10" ht="15" x14ac:dyDescent="0.2">
      <c r="A5439">
        <v>9</v>
      </c>
      <c r="B5439" t="s">
        <v>1634</v>
      </c>
      <c r="C5439" s="312">
        <v>0.18622685185185184</v>
      </c>
      <c r="D5439">
        <v>20</v>
      </c>
      <c r="E5439"/>
      <c r="F5439"/>
      <c r="G5439" t="s">
        <v>1859</v>
      </c>
      <c r="H5439" t="s">
        <v>1241</v>
      </c>
      <c r="I5439"/>
      <c r="J5439"/>
    </row>
    <row r="5440" spans="1:10" ht="15" x14ac:dyDescent="0.2">
      <c r="A5440">
        <v>9</v>
      </c>
      <c r="B5440" s="84">
        <v>44207</v>
      </c>
      <c r="C5440" s="312">
        <v>6.6365740740740739E-2</v>
      </c>
      <c r="D5440">
        <v>18</v>
      </c>
      <c r="E5440"/>
      <c r="F5440"/>
      <c r="G5440" t="s">
        <v>1813</v>
      </c>
      <c r="H5440"/>
      <c r="I5440"/>
      <c r="J5440"/>
    </row>
    <row r="5441" spans="1:10" ht="15" x14ac:dyDescent="0.2">
      <c r="A5441">
        <v>9</v>
      </c>
      <c r="B5441" s="84">
        <v>44419</v>
      </c>
      <c r="C5441" s="312">
        <v>1.7928240740740741E-2</v>
      </c>
      <c r="D5441">
        <v>24</v>
      </c>
      <c r="E5441"/>
      <c r="F5441"/>
      <c r="G5441" t="s">
        <v>1778</v>
      </c>
      <c r="H5441" t="s">
        <v>1241</v>
      </c>
      <c r="I5441"/>
      <c r="J5441"/>
    </row>
    <row r="5442" spans="1:10" ht="15" x14ac:dyDescent="0.2">
      <c r="A5442">
        <v>9</v>
      </c>
      <c r="B5442" t="s">
        <v>1612</v>
      </c>
      <c r="C5442" s="312">
        <v>0.94747685185185182</v>
      </c>
      <c r="D5442">
        <v>26</v>
      </c>
      <c r="E5442"/>
      <c r="F5442"/>
      <c r="G5442"/>
      <c r="H5442" t="s">
        <v>1241</v>
      </c>
      <c r="I5442"/>
      <c r="J5442"/>
    </row>
    <row r="5443" spans="1:10" ht="15" x14ac:dyDescent="0.2">
      <c r="A5443">
        <v>10</v>
      </c>
      <c r="B5443" t="s">
        <v>1614</v>
      </c>
      <c r="C5443" s="312">
        <v>3.7349537037037035E-2</v>
      </c>
      <c r="D5443">
        <v>20</v>
      </c>
      <c r="E5443"/>
      <c r="F5443"/>
      <c r="G5443" t="s">
        <v>1899</v>
      </c>
      <c r="H5443"/>
      <c r="I5443"/>
      <c r="J5443"/>
    </row>
    <row r="5444" spans="1:10" ht="15" x14ac:dyDescent="0.2">
      <c r="A5444">
        <v>10</v>
      </c>
      <c r="B5444" t="s">
        <v>1621</v>
      </c>
      <c r="C5444" s="312">
        <v>0.20681712962962964</v>
      </c>
      <c r="D5444">
        <v>21</v>
      </c>
      <c r="E5444"/>
      <c r="F5444"/>
      <c r="G5444" t="s">
        <v>2021</v>
      </c>
      <c r="H5444"/>
      <c r="I5444"/>
      <c r="J5444"/>
    </row>
    <row r="5445" spans="1:10" ht="15" x14ac:dyDescent="0.2">
      <c r="A5445">
        <v>10</v>
      </c>
      <c r="B5445" s="84">
        <v>44207</v>
      </c>
      <c r="C5445" s="312">
        <v>0.82295138888888886</v>
      </c>
      <c r="D5445">
        <v>28</v>
      </c>
      <c r="E5445"/>
      <c r="F5445"/>
      <c r="G5445" t="s">
        <v>1843</v>
      </c>
      <c r="H5445"/>
      <c r="I5445"/>
      <c r="J5445"/>
    </row>
    <row r="5446" spans="1:10" ht="15" x14ac:dyDescent="0.2">
      <c r="A5446">
        <v>10</v>
      </c>
      <c r="B5446" s="84">
        <v>44238</v>
      </c>
      <c r="C5446" s="312">
        <v>1.4594907407407405E-2</v>
      </c>
      <c r="D5446">
        <v>28</v>
      </c>
      <c r="E5446"/>
      <c r="F5446"/>
      <c r="G5446" t="s">
        <v>1901</v>
      </c>
      <c r="H5446"/>
      <c r="I5446"/>
      <c r="J5446"/>
    </row>
    <row r="5447" spans="1:10" ht="15" x14ac:dyDescent="0.2">
      <c r="A5447">
        <v>10</v>
      </c>
      <c r="B5447" s="84">
        <v>44238</v>
      </c>
      <c r="C5447" s="312">
        <v>0.84925925925925927</v>
      </c>
      <c r="D5447">
        <v>28</v>
      </c>
      <c r="E5447"/>
      <c r="F5447"/>
      <c r="G5447" t="s">
        <v>2021</v>
      </c>
      <c r="H5447"/>
      <c r="I5447" t="s">
        <v>1594</v>
      </c>
      <c r="J5447"/>
    </row>
    <row r="5448" spans="1:10" ht="15" x14ac:dyDescent="0.2">
      <c r="A5448">
        <v>10</v>
      </c>
      <c r="B5448" s="84">
        <v>44266</v>
      </c>
      <c r="C5448" s="312">
        <v>6.159722222222222E-2</v>
      </c>
      <c r="D5448">
        <v>27</v>
      </c>
      <c r="E5448"/>
      <c r="F5448"/>
      <c r="G5448" t="s">
        <v>1901</v>
      </c>
      <c r="H5448"/>
      <c r="I5448"/>
      <c r="J5448"/>
    </row>
    <row r="5449" spans="1:10" ht="15" x14ac:dyDescent="0.2">
      <c r="A5449">
        <v>10</v>
      </c>
      <c r="B5449" s="84">
        <v>44327</v>
      </c>
      <c r="C5449" s="312">
        <v>0.99872685185185184</v>
      </c>
      <c r="D5449">
        <v>27</v>
      </c>
      <c r="E5449"/>
      <c r="F5449"/>
      <c r="G5449"/>
      <c r="H5449"/>
      <c r="I5449"/>
      <c r="J5449"/>
    </row>
    <row r="5450" spans="1:10" ht="15" x14ac:dyDescent="0.2">
      <c r="A5450">
        <v>10</v>
      </c>
      <c r="B5450" s="84">
        <v>44419</v>
      </c>
      <c r="C5450" s="312">
        <v>0.10425925925925926</v>
      </c>
      <c r="D5450">
        <v>25</v>
      </c>
      <c r="E5450"/>
      <c r="F5450"/>
      <c r="G5450"/>
      <c r="H5450"/>
      <c r="I5450"/>
      <c r="J5450"/>
    </row>
    <row r="5451" spans="1:10" ht="15" x14ac:dyDescent="0.2">
      <c r="A5451">
        <v>10</v>
      </c>
      <c r="B5451" s="84">
        <v>44419</v>
      </c>
      <c r="C5451" s="312">
        <v>0.83099537037037041</v>
      </c>
      <c r="D5451">
        <v>31</v>
      </c>
      <c r="E5451"/>
      <c r="F5451"/>
      <c r="G5451" t="s">
        <v>1823</v>
      </c>
      <c r="H5451"/>
      <c r="I5451" t="s">
        <v>1743</v>
      </c>
      <c r="J5451"/>
    </row>
    <row r="5452" spans="1:10" ht="15" x14ac:dyDescent="0.2">
      <c r="A5452">
        <v>10</v>
      </c>
      <c r="B5452" s="84">
        <v>44419</v>
      </c>
      <c r="C5452" s="312">
        <v>0.83130787037037035</v>
      </c>
      <c r="D5452">
        <v>31</v>
      </c>
      <c r="E5452"/>
      <c r="F5452"/>
      <c r="G5452" t="s">
        <v>2021</v>
      </c>
      <c r="H5452" t="s">
        <v>1241</v>
      </c>
      <c r="I5452" t="s">
        <v>1252</v>
      </c>
      <c r="J5452"/>
    </row>
    <row r="5453" spans="1:10" ht="15" x14ac:dyDescent="0.2">
      <c r="A5453">
        <v>10</v>
      </c>
      <c r="B5453" s="84">
        <v>44450</v>
      </c>
      <c r="C5453" s="312">
        <v>7.9236111111111118E-2</v>
      </c>
      <c r="D5453">
        <v>23</v>
      </c>
      <c r="E5453"/>
      <c r="F5453"/>
      <c r="G5453"/>
      <c r="H5453"/>
      <c r="I5453" t="s">
        <v>1884</v>
      </c>
      <c r="J5453"/>
    </row>
    <row r="5454" spans="1:10" ht="15" x14ac:dyDescent="0.2">
      <c r="A5454">
        <v>10</v>
      </c>
      <c r="B5454" s="84">
        <v>44450</v>
      </c>
      <c r="C5454" s="312">
        <v>7.9351851851851854E-2</v>
      </c>
      <c r="D5454">
        <v>23</v>
      </c>
      <c r="E5454"/>
      <c r="F5454"/>
      <c r="G5454" t="s">
        <v>2221</v>
      </c>
      <c r="H5454" t="s">
        <v>1241</v>
      </c>
      <c r="I5454" t="s">
        <v>1769</v>
      </c>
      <c r="J5454" t="s">
        <v>1252</v>
      </c>
    </row>
    <row r="5455" spans="1:10" ht="15" x14ac:dyDescent="0.2">
      <c r="A5455">
        <v>10</v>
      </c>
      <c r="B5455" s="84">
        <v>44450</v>
      </c>
      <c r="C5455" s="312">
        <v>8.6180555555555552E-2</v>
      </c>
      <c r="D5455">
        <v>23</v>
      </c>
      <c r="E5455"/>
      <c r="F5455"/>
      <c r="G5455"/>
      <c r="H5455"/>
      <c r="I5455" t="s">
        <v>1878</v>
      </c>
      <c r="J5455"/>
    </row>
    <row r="5456" spans="1:10" ht="15" x14ac:dyDescent="0.2">
      <c r="A5456">
        <v>10</v>
      </c>
      <c r="B5456" s="84">
        <v>44450</v>
      </c>
      <c r="C5456" s="312">
        <v>8.7546296296296289E-2</v>
      </c>
      <c r="D5456">
        <v>23</v>
      </c>
      <c r="E5456"/>
      <c r="F5456"/>
      <c r="G5456" t="s">
        <v>591</v>
      </c>
      <c r="H5456" t="s">
        <v>1241</v>
      </c>
      <c r="I5456" t="s">
        <v>1252</v>
      </c>
      <c r="J5456" t="s">
        <v>1745</v>
      </c>
    </row>
    <row r="5457" spans="1:10" ht="15" x14ac:dyDescent="0.2">
      <c r="A5457">
        <v>10</v>
      </c>
      <c r="B5457" s="84">
        <v>44450</v>
      </c>
      <c r="C5457" s="312">
        <v>8.8275462962962958E-2</v>
      </c>
      <c r="D5457">
        <v>24</v>
      </c>
      <c r="E5457">
        <v>1</v>
      </c>
      <c r="F5457"/>
      <c r="G5457"/>
      <c r="H5457"/>
      <c r="I5457" t="s">
        <v>1252</v>
      </c>
      <c r="J5457" t="s">
        <v>2222</v>
      </c>
    </row>
    <row r="5458" spans="1:10" ht="15" x14ac:dyDescent="0.2">
      <c r="A5458">
        <v>10</v>
      </c>
      <c r="B5458" s="84">
        <v>44450</v>
      </c>
      <c r="C5458" s="312">
        <v>8.8564814814814818E-2</v>
      </c>
      <c r="D5458">
        <v>24</v>
      </c>
      <c r="E5458"/>
      <c r="F5458"/>
      <c r="G5458"/>
      <c r="H5458"/>
      <c r="I5458" t="s">
        <v>1252</v>
      </c>
      <c r="J5458"/>
    </row>
    <row r="5459" spans="1:10" ht="15" x14ac:dyDescent="0.2">
      <c r="A5459">
        <v>10</v>
      </c>
      <c r="B5459" s="84">
        <v>44450</v>
      </c>
      <c r="C5459" s="312">
        <v>9.0381944444444431E-2</v>
      </c>
      <c r="D5459">
        <v>24</v>
      </c>
      <c r="E5459"/>
      <c r="F5459"/>
      <c r="G5459"/>
      <c r="H5459"/>
      <c r="I5459" t="s">
        <v>1252</v>
      </c>
      <c r="J5459"/>
    </row>
    <row r="5460" spans="1:10" ht="15" x14ac:dyDescent="0.2">
      <c r="A5460">
        <v>10</v>
      </c>
      <c r="B5460" s="84">
        <v>44450</v>
      </c>
      <c r="C5460" s="312">
        <v>0.10249999999999999</v>
      </c>
      <c r="D5460">
        <v>23</v>
      </c>
      <c r="E5460"/>
      <c r="F5460"/>
      <c r="G5460"/>
      <c r="H5460"/>
      <c r="I5460" t="s">
        <v>1252</v>
      </c>
      <c r="J5460"/>
    </row>
    <row r="5461" spans="1:10" ht="15" x14ac:dyDescent="0.2">
      <c r="A5461">
        <v>10</v>
      </c>
      <c r="B5461" s="84">
        <v>44450</v>
      </c>
      <c r="C5461" s="312">
        <v>0.10545138888888889</v>
      </c>
      <c r="D5461">
        <v>23</v>
      </c>
      <c r="E5461"/>
      <c r="F5461"/>
      <c r="G5461" t="s">
        <v>1901</v>
      </c>
      <c r="H5461"/>
      <c r="I5461" t="s">
        <v>1252</v>
      </c>
      <c r="J5461"/>
    </row>
    <row r="5462" spans="1:10" ht="15" x14ac:dyDescent="0.2">
      <c r="A5462">
        <v>10</v>
      </c>
      <c r="B5462" s="84">
        <v>44450</v>
      </c>
      <c r="C5462" s="312">
        <v>0.11146990740740741</v>
      </c>
      <c r="D5462">
        <v>23</v>
      </c>
      <c r="E5462"/>
      <c r="F5462"/>
      <c r="G5462"/>
      <c r="H5462"/>
      <c r="I5462" t="s">
        <v>1252</v>
      </c>
      <c r="J5462"/>
    </row>
    <row r="5463" spans="1:10" ht="15" x14ac:dyDescent="0.2">
      <c r="A5463">
        <v>10</v>
      </c>
      <c r="B5463" s="84">
        <v>44450</v>
      </c>
      <c r="C5463" s="312">
        <v>0.12856481481481483</v>
      </c>
      <c r="D5463">
        <v>23</v>
      </c>
      <c r="E5463"/>
      <c r="F5463"/>
      <c r="G5463" t="s">
        <v>1843</v>
      </c>
      <c r="H5463" t="s">
        <v>1241</v>
      </c>
      <c r="I5463" t="s">
        <v>1252</v>
      </c>
      <c r="J5463"/>
    </row>
    <row r="5464" spans="1:10" ht="15" x14ac:dyDescent="0.2">
      <c r="A5464">
        <v>10</v>
      </c>
      <c r="B5464" s="84">
        <v>44480</v>
      </c>
      <c r="C5464" s="312">
        <v>2.3414351851851853E-2</v>
      </c>
      <c r="D5464">
        <v>23</v>
      </c>
      <c r="E5464"/>
      <c r="F5464"/>
      <c r="G5464">
        <v>24</v>
      </c>
      <c r="H5464"/>
      <c r="I5464" t="s">
        <v>1743</v>
      </c>
      <c r="J5464"/>
    </row>
    <row r="5465" spans="1:10" ht="15" x14ac:dyDescent="0.2">
      <c r="A5465">
        <v>10</v>
      </c>
      <c r="B5465" s="84">
        <v>44480</v>
      </c>
      <c r="C5465" s="312">
        <v>2.3877314814814813E-2</v>
      </c>
      <c r="D5465">
        <v>23</v>
      </c>
      <c r="E5465"/>
      <c r="F5465"/>
      <c r="G5465" t="s">
        <v>1843</v>
      </c>
      <c r="H5465"/>
      <c r="I5465" t="s">
        <v>1252</v>
      </c>
      <c r="J5465"/>
    </row>
    <row r="5466" spans="1:10" ht="15" x14ac:dyDescent="0.2">
      <c r="A5466">
        <v>10</v>
      </c>
      <c r="B5466" s="84">
        <v>44480</v>
      </c>
      <c r="C5466" s="312">
        <v>0.10570601851851852</v>
      </c>
      <c r="D5466">
        <v>21</v>
      </c>
      <c r="E5466"/>
      <c r="F5466"/>
      <c r="G5466">
        <v>16</v>
      </c>
      <c r="H5466"/>
      <c r="I5466"/>
      <c r="J5466"/>
    </row>
    <row r="5467" spans="1:10" ht="15" x14ac:dyDescent="0.2">
      <c r="A5467">
        <v>10</v>
      </c>
      <c r="B5467" s="84">
        <v>44480</v>
      </c>
      <c r="C5467" s="312">
        <v>0.78567129629629628</v>
      </c>
      <c r="D5467">
        <v>24</v>
      </c>
      <c r="E5467"/>
      <c r="F5467"/>
      <c r="G5467">
        <v>6</v>
      </c>
      <c r="H5467"/>
      <c r="I5467"/>
      <c r="J5467"/>
    </row>
    <row r="5468" spans="1:10" ht="15" x14ac:dyDescent="0.2">
      <c r="A5468">
        <v>10</v>
      </c>
      <c r="B5468" t="s">
        <v>1625</v>
      </c>
      <c r="C5468" s="312">
        <v>0.99423611111111121</v>
      </c>
      <c r="D5468">
        <v>27</v>
      </c>
      <c r="E5468"/>
      <c r="F5468"/>
      <c r="G5468">
        <v>16</v>
      </c>
      <c r="H5468"/>
      <c r="I5468"/>
      <c r="J5468"/>
    </row>
    <row r="5469" spans="1:10" ht="15" x14ac:dyDescent="0.2">
      <c r="A5469">
        <v>10</v>
      </c>
      <c r="B5469" t="s">
        <v>1612</v>
      </c>
      <c r="C5469" s="312">
        <v>0.7869328703703703</v>
      </c>
      <c r="D5469">
        <v>29</v>
      </c>
      <c r="E5469"/>
      <c r="F5469"/>
      <c r="G5469">
        <v>16</v>
      </c>
      <c r="H5469"/>
      <c r="I5469"/>
      <c r="J5469"/>
    </row>
    <row r="5470" spans="1:10" ht="15" x14ac:dyDescent="0.2">
      <c r="A5470">
        <v>10</v>
      </c>
      <c r="B5470" t="s">
        <v>2223</v>
      </c>
      <c r="C5470" s="312">
        <v>0.88981481481481473</v>
      </c>
      <c r="D5470">
        <v>27</v>
      </c>
      <c r="E5470"/>
      <c r="F5470"/>
      <c r="G5470">
        <v>16</v>
      </c>
      <c r="H5470"/>
      <c r="I5470"/>
      <c r="J5470"/>
    </row>
    <row r="5471" spans="1:10" ht="15" x14ac:dyDescent="0.2">
      <c r="A5471">
        <v>10</v>
      </c>
      <c r="B5471" t="s">
        <v>2219</v>
      </c>
      <c r="C5471" s="312">
        <v>0.14571759259259259</v>
      </c>
      <c r="D5471">
        <v>21</v>
      </c>
      <c r="E5471"/>
      <c r="F5471"/>
      <c r="G5471"/>
      <c r="H5471"/>
      <c r="I5471" t="s">
        <v>1594</v>
      </c>
      <c r="J5471"/>
    </row>
    <row r="5472" spans="1:10" ht="15" x14ac:dyDescent="0.2">
      <c r="A5472">
        <v>10</v>
      </c>
      <c r="B5472" t="s">
        <v>1632</v>
      </c>
      <c r="C5472" s="312">
        <v>8.7708333333333333E-2</v>
      </c>
      <c r="D5472">
        <v>20</v>
      </c>
      <c r="E5472"/>
      <c r="F5472"/>
      <c r="G5472"/>
      <c r="H5472"/>
      <c r="I5472"/>
      <c r="J5472"/>
    </row>
    <row r="5473" spans="1:10" ht="15" x14ac:dyDescent="0.2">
      <c r="A5473">
        <v>12</v>
      </c>
      <c r="B5473" t="s">
        <v>1614</v>
      </c>
      <c r="C5473" s="312">
        <v>0.11989583333333333</v>
      </c>
      <c r="D5473">
        <v>20</v>
      </c>
      <c r="E5473"/>
      <c r="F5473"/>
      <c r="G5473"/>
      <c r="H5473"/>
      <c r="I5473"/>
      <c r="J5473"/>
    </row>
    <row r="5474" spans="1:10" ht="15" x14ac:dyDescent="0.2">
      <c r="A5474">
        <v>12</v>
      </c>
      <c r="B5474" t="s">
        <v>1634</v>
      </c>
      <c r="C5474" s="312">
        <v>0.95562499999999995</v>
      </c>
      <c r="D5474">
        <v>21</v>
      </c>
      <c r="E5474"/>
      <c r="F5474"/>
      <c r="G5474"/>
      <c r="H5474"/>
      <c r="I5474"/>
      <c r="J5474"/>
    </row>
    <row r="5475" spans="1:10" ht="15" x14ac:dyDescent="0.2">
      <c r="A5475">
        <v>12</v>
      </c>
      <c r="B5475" s="84">
        <v>44388</v>
      </c>
      <c r="C5475" s="312">
        <v>0.90711805555555547</v>
      </c>
      <c r="D5475">
        <v>25</v>
      </c>
      <c r="E5475"/>
      <c r="F5475"/>
      <c r="G5475"/>
      <c r="H5475" t="s">
        <v>1241</v>
      </c>
      <c r="I5475"/>
      <c r="J5475"/>
    </row>
    <row r="5476" spans="1:10" ht="15" x14ac:dyDescent="0.2">
      <c r="A5476">
        <v>12</v>
      </c>
      <c r="B5476" t="s">
        <v>1625</v>
      </c>
      <c r="C5476" s="312">
        <v>0.16184027777777779</v>
      </c>
      <c r="D5476">
        <v>25</v>
      </c>
      <c r="E5476"/>
      <c r="F5476"/>
      <c r="G5476"/>
      <c r="H5476"/>
      <c r="I5476"/>
      <c r="J5476"/>
    </row>
    <row r="5477" spans="1:10" ht="15" x14ac:dyDescent="0.2">
      <c r="A5477">
        <v>13</v>
      </c>
      <c r="B5477" s="84">
        <v>44238</v>
      </c>
      <c r="C5477" s="312">
        <v>0.18232638888888889</v>
      </c>
      <c r="D5477">
        <v>19</v>
      </c>
      <c r="E5477"/>
      <c r="F5477"/>
      <c r="G5477">
        <v>28</v>
      </c>
      <c r="H5477"/>
      <c r="I5477" t="s">
        <v>1743</v>
      </c>
      <c r="J5477"/>
    </row>
    <row r="5478" spans="1:10" ht="15" x14ac:dyDescent="0.2">
      <c r="A5478">
        <v>13</v>
      </c>
      <c r="B5478" s="84">
        <v>44238</v>
      </c>
      <c r="C5478" s="312">
        <v>0.18284722222222224</v>
      </c>
      <c r="D5478">
        <v>19</v>
      </c>
      <c r="E5478"/>
      <c r="F5478"/>
      <c r="G5478" t="s">
        <v>591</v>
      </c>
      <c r="H5478"/>
      <c r="I5478" t="s">
        <v>1252</v>
      </c>
      <c r="J5478"/>
    </row>
    <row r="5479" spans="1:10" ht="15" x14ac:dyDescent="0.2">
      <c r="A5479">
        <v>13</v>
      </c>
      <c r="B5479" s="84">
        <v>44297</v>
      </c>
      <c r="C5479" s="312">
        <v>0.89440972222222215</v>
      </c>
      <c r="D5479">
        <v>25</v>
      </c>
      <c r="E5479"/>
      <c r="F5479"/>
      <c r="G5479">
        <v>28</v>
      </c>
      <c r="H5479"/>
      <c r="I5479"/>
      <c r="J5479"/>
    </row>
    <row r="5480" spans="1:10" ht="15" x14ac:dyDescent="0.2">
      <c r="A5480">
        <v>13</v>
      </c>
      <c r="B5480" s="84">
        <v>44358</v>
      </c>
      <c r="C5480" s="312">
        <v>3.619212962962963E-2</v>
      </c>
      <c r="D5480">
        <v>28</v>
      </c>
      <c r="E5480"/>
      <c r="F5480"/>
      <c r="G5480" t="s">
        <v>591</v>
      </c>
      <c r="H5480"/>
      <c r="I5480" t="s">
        <v>1743</v>
      </c>
      <c r="J5480"/>
    </row>
    <row r="5481" spans="1:10" ht="15" x14ac:dyDescent="0.2">
      <c r="A5481">
        <v>13</v>
      </c>
      <c r="B5481" s="84">
        <v>44358</v>
      </c>
      <c r="C5481" s="312">
        <v>3.636574074074074E-2</v>
      </c>
      <c r="D5481">
        <v>28</v>
      </c>
      <c r="E5481"/>
      <c r="F5481"/>
      <c r="G5481" t="s">
        <v>591</v>
      </c>
      <c r="H5481"/>
      <c r="I5481" t="s">
        <v>1252</v>
      </c>
      <c r="J5481"/>
    </row>
    <row r="5482" spans="1:10" ht="15" x14ac:dyDescent="0.2">
      <c r="A5482">
        <v>13</v>
      </c>
      <c r="B5482" s="84">
        <v>44480</v>
      </c>
      <c r="C5482" s="312">
        <v>0.13631944444444444</v>
      </c>
      <c r="D5482">
        <v>21</v>
      </c>
      <c r="E5482"/>
      <c r="F5482"/>
      <c r="G5482"/>
      <c r="H5482"/>
      <c r="I5482"/>
      <c r="J5482"/>
    </row>
    <row r="5483" spans="1:10" ht="15" x14ac:dyDescent="0.2">
      <c r="A5483">
        <v>13</v>
      </c>
      <c r="B5483" t="s">
        <v>1617</v>
      </c>
      <c r="C5483" s="312">
        <v>0.10388888888888888</v>
      </c>
      <c r="D5483">
        <v>25</v>
      </c>
      <c r="E5483"/>
      <c r="F5483"/>
      <c r="G5483"/>
      <c r="H5483"/>
      <c r="I5483"/>
      <c r="J5483"/>
    </row>
    <row r="5484" spans="1:10" ht="15" x14ac:dyDescent="0.2">
      <c r="A5484">
        <v>14</v>
      </c>
      <c r="B5484" s="84">
        <v>44480</v>
      </c>
      <c r="C5484" s="312">
        <v>0.15297453703703703</v>
      </c>
      <c r="D5484">
        <v>22</v>
      </c>
      <c r="E5484"/>
      <c r="F5484"/>
      <c r="G5484"/>
      <c r="H5484"/>
      <c r="I5484" t="s">
        <v>1414</v>
      </c>
      <c r="J5484"/>
    </row>
    <row r="5485" spans="1:10" ht="15" x14ac:dyDescent="0.2">
      <c r="A5485">
        <v>14</v>
      </c>
      <c r="B5485" t="s">
        <v>1622</v>
      </c>
      <c r="C5485" s="312">
        <v>0.15467592592592591</v>
      </c>
      <c r="D5485">
        <v>23</v>
      </c>
      <c r="E5485"/>
      <c r="F5485"/>
      <c r="G5485"/>
      <c r="H5485"/>
      <c r="I5485" t="s">
        <v>1818</v>
      </c>
      <c r="J5485"/>
    </row>
    <row r="5486" spans="1:10" ht="15" x14ac:dyDescent="0.2">
      <c r="A5486">
        <v>14</v>
      </c>
      <c r="B5486" t="s">
        <v>1622</v>
      </c>
      <c r="C5486" s="312">
        <v>0.15481481481481482</v>
      </c>
      <c r="D5486">
        <v>23</v>
      </c>
      <c r="E5486"/>
      <c r="F5486"/>
      <c r="G5486" t="s">
        <v>591</v>
      </c>
      <c r="H5486"/>
      <c r="I5486" t="s">
        <v>1252</v>
      </c>
      <c r="J5486"/>
    </row>
    <row r="5487" spans="1:10" ht="15" x14ac:dyDescent="0.2">
      <c r="A5487">
        <v>14</v>
      </c>
      <c r="B5487" t="s">
        <v>1622</v>
      </c>
      <c r="C5487" s="312">
        <v>0.15504629629629629</v>
      </c>
      <c r="D5487">
        <v>23</v>
      </c>
      <c r="E5487"/>
      <c r="F5487"/>
      <c r="G5487"/>
      <c r="H5487"/>
      <c r="I5487" t="s">
        <v>1252</v>
      </c>
      <c r="J5487"/>
    </row>
    <row r="5488" spans="1:10" ht="15" x14ac:dyDescent="0.2">
      <c r="A5488">
        <v>16</v>
      </c>
      <c r="B5488" s="84">
        <v>44388</v>
      </c>
      <c r="C5488" s="312">
        <v>7.2569444444444443E-3</v>
      </c>
      <c r="D5488">
        <v>25</v>
      </c>
      <c r="E5488"/>
      <c r="F5488"/>
      <c r="G5488">
        <v>15</v>
      </c>
      <c r="H5488"/>
      <c r="I5488"/>
      <c r="J5488"/>
    </row>
    <row r="5489" spans="1:10" ht="15" x14ac:dyDescent="0.2">
      <c r="A5489">
        <v>16</v>
      </c>
      <c r="B5489" t="s">
        <v>1617</v>
      </c>
      <c r="C5489" s="312">
        <v>0.20365740740740743</v>
      </c>
      <c r="D5489">
        <v>23</v>
      </c>
      <c r="E5489"/>
      <c r="F5489"/>
      <c r="G5489">
        <v>28</v>
      </c>
      <c r="H5489"/>
      <c r="I5489"/>
      <c r="J5489"/>
    </row>
    <row r="5490" spans="1:10" ht="15" x14ac:dyDescent="0.2">
      <c r="A5490">
        <v>16</v>
      </c>
      <c r="B5490" t="s">
        <v>1612</v>
      </c>
      <c r="C5490" s="312">
        <v>0.99535879629629631</v>
      </c>
      <c r="D5490">
        <v>26</v>
      </c>
      <c r="E5490"/>
      <c r="F5490"/>
      <c r="G5490">
        <v>14</v>
      </c>
      <c r="H5490"/>
      <c r="I5490"/>
      <c r="J5490"/>
    </row>
    <row r="5491" spans="1:10" ht="15" x14ac:dyDescent="0.2">
      <c r="A5491">
        <v>16</v>
      </c>
      <c r="B5491" t="s">
        <v>2223</v>
      </c>
      <c r="C5491" s="312">
        <v>7.181712962962962E-2</v>
      </c>
      <c r="D5491">
        <v>24</v>
      </c>
      <c r="E5491"/>
      <c r="F5491"/>
      <c r="G5491"/>
      <c r="H5491"/>
      <c r="I5491"/>
      <c r="J5491"/>
    </row>
    <row r="5492" spans="1:10" ht="15" x14ac:dyDescent="0.2">
      <c r="A5492">
        <v>16</v>
      </c>
      <c r="B5492" t="s">
        <v>2223</v>
      </c>
      <c r="C5492" s="312">
        <v>9.7476851851851842E-2</v>
      </c>
      <c r="D5492">
        <v>24</v>
      </c>
      <c r="E5492"/>
      <c r="F5492"/>
      <c r="G5492"/>
      <c r="H5492"/>
      <c r="I5492"/>
      <c r="J5492"/>
    </row>
    <row r="5493" spans="1:10" ht="15" x14ac:dyDescent="0.2">
      <c r="A5493">
        <v>16</v>
      </c>
      <c r="B5493" t="s">
        <v>2223</v>
      </c>
      <c r="C5493" s="312">
        <v>0.11178240740740741</v>
      </c>
      <c r="D5493">
        <v>24</v>
      </c>
      <c r="E5493"/>
      <c r="F5493"/>
      <c r="G5493"/>
      <c r="H5493"/>
      <c r="I5493" t="s">
        <v>1743</v>
      </c>
      <c r="J5493"/>
    </row>
    <row r="5494" spans="1:10" ht="15" x14ac:dyDescent="0.2">
      <c r="A5494">
        <v>16</v>
      </c>
      <c r="B5494" t="s">
        <v>2223</v>
      </c>
      <c r="C5494" s="312">
        <v>0.11593750000000001</v>
      </c>
      <c r="D5494">
        <v>24</v>
      </c>
      <c r="E5494"/>
      <c r="F5494"/>
      <c r="G5494"/>
      <c r="H5494"/>
      <c r="I5494" t="s">
        <v>1252</v>
      </c>
      <c r="J5494"/>
    </row>
    <row r="5495" spans="1:10" ht="15" x14ac:dyDescent="0.2">
      <c r="A5495">
        <v>16</v>
      </c>
      <c r="B5495" t="s">
        <v>2223</v>
      </c>
      <c r="C5495" s="312">
        <v>0.15943287037037038</v>
      </c>
      <c r="D5495">
        <v>25</v>
      </c>
      <c r="E5495"/>
      <c r="F5495"/>
      <c r="G5495"/>
      <c r="H5495"/>
      <c r="I5495"/>
      <c r="J5495"/>
    </row>
    <row r="5496" spans="1:10" ht="15" x14ac:dyDescent="0.2">
      <c r="A5496">
        <v>16</v>
      </c>
      <c r="B5496" t="s">
        <v>2223</v>
      </c>
      <c r="C5496" s="312">
        <v>0.18603009259259259</v>
      </c>
      <c r="D5496">
        <v>25</v>
      </c>
      <c r="E5496"/>
      <c r="F5496"/>
      <c r="G5496">
        <v>14</v>
      </c>
      <c r="H5496"/>
      <c r="I5496"/>
      <c r="J5496"/>
    </row>
    <row r="5497" spans="1:10" ht="15" x14ac:dyDescent="0.2">
      <c r="A5497">
        <v>16</v>
      </c>
      <c r="B5497" t="s">
        <v>2219</v>
      </c>
      <c r="C5497" s="312">
        <v>6.9791666666666674E-3</v>
      </c>
      <c r="D5497">
        <v>28</v>
      </c>
      <c r="E5497"/>
      <c r="F5497"/>
      <c r="G5497" t="s">
        <v>591</v>
      </c>
      <c r="H5497"/>
      <c r="I5497" t="s">
        <v>1745</v>
      </c>
      <c r="J5497"/>
    </row>
    <row r="5498" spans="1:10" ht="15" x14ac:dyDescent="0.2">
      <c r="A5498">
        <v>17</v>
      </c>
      <c r="B5498" t="s">
        <v>1588</v>
      </c>
      <c r="C5498" s="312">
        <v>0.97244212962962961</v>
      </c>
      <c r="D5498">
        <v>28</v>
      </c>
      <c r="E5498"/>
      <c r="F5498"/>
      <c r="G5498"/>
      <c r="H5498"/>
      <c r="I5498"/>
      <c r="J5498"/>
    </row>
    <row r="5499" spans="1:10" ht="15" x14ac:dyDescent="0.2">
      <c r="A5499">
        <v>17</v>
      </c>
      <c r="B5499" t="s">
        <v>1615</v>
      </c>
      <c r="C5499" s="312">
        <v>6.9398148148148139E-2</v>
      </c>
      <c r="D5499">
        <v>17</v>
      </c>
      <c r="E5499"/>
      <c r="F5499"/>
      <c r="G5499" t="s">
        <v>2206</v>
      </c>
      <c r="H5499" t="s">
        <v>1241</v>
      </c>
      <c r="I5499" t="s">
        <v>1414</v>
      </c>
      <c r="J5499"/>
    </row>
    <row r="5500" spans="1:10" ht="15" x14ac:dyDescent="0.2">
      <c r="A5500">
        <v>17</v>
      </c>
      <c r="B5500" t="s">
        <v>1615</v>
      </c>
      <c r="C5500" s="312">
        <v>7.075231481481481E-2</v>
      </c>
      <c r="D5500">
        <v>18</v>
      </c>
      <c r="E5500"/>
      <c r="F5500"/>
      <c r="G5500"/>
      <c r="H5500" t="s">
        <v>1241</v>
      </c>
      <c r="I5500" t="s">
        <v>1252</v>
      </c>
      <c r="J5500"/>
    </row>
    <row r="5501" spans="1:10" ht="15" x14ac:dyDescent="0.2">
      <c r="A5501">
        <v>17</v>
      </c>
      <c r="B5501" s="84">
        <v>44419</v>
      </c>
      <c r="C5501" s="312">
        <v>0.25797453703703704</v>
      </c>
      <c r="D5501">
        <v>27</v>
      </c>
      <c r="E5501"/>
      <c r="F5501"/>
      <c r="G5501" t="s">
        <v>1859</v>
      </c>
      <c r="H5501"/>
      <c r="I5501"/>
      <c r="J5501"/>
    </row>
    <row r="5502" spans="1:10" ht="15" x14ac:dyDescent="0.2">
      <c r="A5502">
        <v>17</v>
      </c>
      <c r="B5502" s="84">
        <v>44511</v>
      </c>
      <c r="C5502" s="312">
        <v>0.23162037037037039</v>
      </c>
      <c r="D5502">
        <v>17</v>
      </c>
      <c r="E5502"/>
      <c r="F5502"/>
      <c r="G5502" t="s">
        <v>1859</v>
      </c>
      <c r="H5502"/>
      <c r="I5502" t="s">
        <v>1743</v>
      </c>
      <c r="J5502"/>
    </row>
    <row r="5503" spans="1:10" ht="15" x14ac:dyDescent="0.2">
      <c r="A5503">
        <v>17</v>
      </c>
      <c r="B5503" s="84">
        <v>44511</v>
      </c>
      <c r="C5503" s="312">
        <v>0.23200231481481481</v>
      </c>
      <c r="D5503">
        <v>17</v>
      </c>
      <c r="E5503"/>
      <c r="F5503"/>
      <c r="G5503" t="s">
        <v>1843</v>
      </c>
      <c r="H5503"/>
      <c r="I5503" t="s">
        <v>1252</v>
      </c>
      <c r="J5503"/>
    </row>
    <row r="5504" spans="1:10" ht="15" x14ac:dyDescent="0.2">
      <c r="A5504">
        <v>17</v>
      </c>
      <c r="B5504" s="84">
        <v>44541</v>
      </c>
      <c r="C5504" s="312">
        <v>0.95770833333333327</v>
      </c>
      <c r="D5504">
        <v>28</v>
      </c>
      <c r="E5504"/>
      <c r="F5504"/>
      <c r="G5504"/>
      <c r="H5504"/>
      <c r="I5504"/>
      <c r="J5504"/>
    </row>
    <row r="5505" spans="1:10" ht="15" x14ac:dyDescent="0.2">
      <c r="A5505">
        <v>17</v>
      </c>
      <c r="B5505" t="s">
        <v>1622</v>
      </c>
      <c r="C5505" s="312">
        <v>0.91806712962962955</v>
      </c>
      <c r="D5505">
        <v>27</v>
      </c>
      <c r="E5505"/>
      <c r="F5505"/>
      <c r="G5505"/>
      <c r="H5505"/>
      <c r="I5505" t="s">
        <v>1414</v>
      </c>
      <c r="J5505"/>
    </row>
    <row r="5506" spans="1:10" ht="15" x14ac:dyDescent="0.2">
      <c r="A5506">
        <v>17</v>
      </c>
      <c r="B5506" t="s">
        <v>1635</v>
      </c>
      <c r="C5506" s="312">
        <v>0.86591435185185184</v>
      </c>
      <c r="D5506">
        <v>25</v>
      </c>
      <c r="E5506"/>
      <c r="F5506"/>
      <c r="G5506"/>
      <c r="H5506" t="s">
        <v>1241</v>
      </c>
      <c r="I5506"/>
      <c r="J5506"/>
    </row>
    <row r="5507" spans="1:10" ht="15" x14ac:dyDescent="0.2">
      <c r="A5507">
        <v>17</v>
      </c>
      <c r="B5507" t="s">
        <v>1635</v>
      </c>
      <c r="C5507" s="312">
        <v>0.86695601851851845</v>
      </c>
      <c r="D5507">
        <v>25</v>
      </c>
      <c r="E5507"/>
      <c r="F5507"/>
      <c r="G5507"/>
      <c r="H5507"/>
      <c r="I5507" t="s">
        <v>1244</v>
      </c>
      <c r="J5507"/>
    </row>
    <row r="5508" spans="1:10" ht="15" x14ac:dyDescent="0.2">
      <c r="A5508">
        <v>17</v>
      </c>
      <c r="B5508" t="s">
        <v>1635</v>
      </c>
      <c r="C5508" s="312">
        <v>0.89699074074074081</v>
      </c>
      <c r="D5508">
        <v>24</v>
      </c>
      <c r="E5508"/>
      <c r="F5508"/>
      <c r="G5508"/>
      <c r="H5508"/>
      <c r="I5508"/>
      <c r="J5508"/>
    </row>
    <row r="5509" spans="1:10" ht="15" x14ac:dyDescent="0.2">
      <c r="A5509">
        <v>17</v>
      </c>
      <c r="B5509" t="s">
        <v>1627</v>
      </c>
      <c r="C5509" s="312">
        <v>0.20400462962962962</v>
      </c>
      <c r="D5509">
        <v>21</v>
      </c>
      <c r="E5509"/>
      <c r="F5509"/>
      <c r="G5509"/>
      <c r="H5509" t="s">
        <v>1257</v>
      </c>
      <c r="I5509" t="s">
        <v>1414</v>
      </c>
      <c r="J5509"/>
    </row>
    <row r="5510" spans="1:10" ht="15" x14ac:dyDescent="0.2">
      <c r="A5510">
        <v>17</v>
      </c>
      <c r="B5510" t="s">
        <v>1627</v>
      </c>
      <c r="C5510" s="312">
        <v>0.2044560185185185</v>
      </c>
      <c r="D5510">
        <v>21</v>
      </c>
      <c r="E5510"/>
      <c r="F5510"/>
      <c r="G5510"/>
      <c r="H5510"/>
      <c r="I5510" t="s">
        <v>1252</v>
      </c>
      <c r="J5510"/>
    </row>
    <row r="5511" spans="1:10" ht="15" x14ac:dyDescent="0.2">
      <c r="A5511">
        <v>17</v>
      </c>
      <c r="B5511" t="s">
        <v>1627</v>
      </c>
      <c r="C5511" s="312">
        <v>0.20503472222222222</v>
      </c>
      <c r="D5511">
        <v>21</v>
      </c>
      <c r="E5511"/>
      <c r="F5511"/>
      <c r="G5511"/>
      <c r="H5511" t="s">
        <v>1241</v>
      </c>
      <c r="I5511" t="s">
        <v>1252</v>
      </c>
      <c r="J5511"/>
    </row>
    <row r="5512" spans="1:10" ht="15" x14ac:dyDescent="0.2">
      <c r="A5512">
        <v>18</v>
      </c>
      <c r="B5512" s="84">
        <v>44297</v>
      </c>
      <c r="C5512" s="312">
        <v>0.93035879629629636</v>
      </c>
      <c r="D5512">
        <v>25</v>
      </c>
      <c r="E5512"/>
      <c r="F5512"/>
      <c r="G5512"/>
      <c r="H5512"/>
      <c r="I5512"/>
      <c r="J5512"/>
    </row>
    <row r="5513" spans="1:10" ht="15" x14ac:dyDescent="0.2">
      <c r="A5513">
        <v>18</v>
      </c>
      <c r="B5513" t="s">
        <v>1625</v>
      </c>
      <c r="C5513" s="312">
        <v>2.7546296296296294E-2</v>
      </c>
      <c r="D5513">
        <v>28</v>
      </c>
      <c r="E5513"/>
      <c r="F5513"/>
      <c r="G5513"/>
      <c r="H5513"/>
      <c r="I5513"/>
      <c r="J5513"/>
    </row>
    <row r="5514" spans="1:10" ht="15" x14ac:dyDescent="0.2">
      <c r="A5514">
        <v>18</v>
      </c>
      <c r="B5514" t="s">
        <v>2219</v>
      </c>
      <c r="C5514" s="312">
        <v>0.89687499999999998</v>
      </c>
      <c r="D5514">
        <v>23</v>
      </c>
      <c r="E5514"/>
      <c r="F5514"/>
      <c r="G5514"/>
      <c r="H5514"/>
      <c r="I5514"/>
      <c r="J5514"/>
    </row>
    <row r="5515" spans="1:10" ht="15" x14ac:dyDescent="0.2">
      <c r="A5515">
        <v>18</v>
      </c>
      <c r="B5515" t="s">
        <v>1635</v>
      </c>
      <c r="C5515" s="312">
        <v>0.20200231481481482</v>
      </c>
      <c r="D5515">
        <v>19</v>
      </c>
      <c r="E5515"/>
      <c r="F5515"/>
      <c r="G5515"/>
      <c r="H5515"/>
      <c r="I5515"/>
      <c r="J5515"/>
    </row>
    <row r="5516" spans="1:10" ht="15" x14ac:dyDescent="0.2">
      <c r="A5516">
        <v>20</v>
      </c>
      <c r="B5516" s="84">
        <v>44266</v>
      </c>
      <c r="C5516" s="312">
        <v>0.95884259259259252</v>
      </c>
      <c r="D5516">
        <v>26</v>
      </c>
      <c r="E5516"/>
      <c r="F5516"/>
      <c r="G5516" t="s">
        <v>1450</v>
      </c>
      <c r="H5516"/>
      <c r="I5516"/>
      <c r="J5516"/>
    </row>
    <row r="5517" spans="1:10" ht="15" x14ac:dyDescent="0.2">
      <c r="A5517">
        <v>20</v>
      </c>
      <c r="B5517" s="84">
        <v>44297</v>
      </c>
      <c r="C5517" s="312">
        <v>1.7349537037037038E-2</v>
      </c>
      <c r="D5517">
        <v>25</v>
      </c>
      <c r="E5517"/>
      <c r="F5517"/>
      <c r="G5517" t="s">
        <v>591</v>
      </c>
      <c r="H5517"/>
      <c r="I5517"/>
      <c r="J5517"/>
    </row>
    <row r="5518" spans="1:10" ht="15" x14ac:dyDescent="0.2">
      <c r="A5518">
        <v>20</v>
      </c>
      <c r="B5518" s="84">
        <v>44358</v>
      </c>
      <c r="C5518" s="312">
        <v>0.86012731481481486</v>
      </c>
      <c r="D5518">
        <v>30</v>
      </c>
      <c r="E5518">
        <v>1</v>
      </c>
      <c r="F5518"/>
      <c r="G5518" t="s">
        <v>1722</v>
      </c>
      <c r="H5518"/>
      <c r="I5518"/>
      <c r="J5518"/>
    </row>
    <row r="5519" spans="1:10" ht="15" x14ac:dyDescent="0.2">
      <c r="A5519">
        <v>20</v>
      </c>
      <c r="B5519" s="84">
        <v>44388</v>
      </c>
      <c r="C5519" s="312">
        <v>0.81158564814814815</v>
      </c>
      <c r="D5519">
        <v>35</v>
      </c>
      <c r="E5519"/>
      <c r="F5519"/>
      <c r="G5519" t="s">
        <v>1843</v>
      </c>
      <c r="H5519"/>
      <c r="I5519"/>
      <c r="J5519"/>
    </row>
    <row r="5520" spans="1:10" ht="15" x14ac:dyDescent="0.2">
      <c r="A5520">
        <v>20</v>
      </c>
      <c r="B5520" s="84">
        <v>44480</v>
      </c>
      <c r="C5520" s="312">
        <v>0.85188657407407409</v>
      </c>
      <c r="D5520">
        <v>24</v>
      </c>
      <c r="E5520"/>
      <c r="F5520"/>
      <c r="G5520" t="s">
        <v>1789</v>
      </c>
      <c r="H5520"/>
      <c r="I5520"/>
      <c r="J5520"/>
    </row>
    <row r="5521" spans="1:10" ht="15" x14ac:dyDescent="0.2">
      <c r="A5521">
        <v>20</v>
      </c>
      <c r="B5521" t="s">
        <v>1622</v>
      </c>
      <c r="C5521" s="312">
        <v>0.89693287037037039</v>
      </c>
      <c r="D5521">
        <v>27</v>
      </c>
      <c r="E5521"/>
      <c r="F5521"/>
      <c r="G5521"/>
      <c r="H5521"/>
      <c r="I5521"/>
      <c r="J5521"/>
    </row>
    <row r="5522" spans="1:10" ht="15" x14ac:dyDescent="0.2">
      <c r="A5522">
        <v>20</v>
      </c>
      <c r="B5522" t="s">
        <v>1622</v>
      </c>
      <c r="C5522" s="312">
        <v>0.89861111111111114</v>
      </c>
      <c r="D5522">
        <v>27</v>
      </c>
      <c r="E5522"/>
      <c r="F5522"/>
      <c r="G5522"/>
      <c r="H5522"/>
      <c r="I5522" t="s">
        <v>1252</v>
      </c>
      <c r="J5522"/>
    </row>
    <row r="5523" spans="1:10" ht="15" x14ac:dyDescent="0.2">
      <c r="A5523">
        <v>20</v>
      </c>
      <c r="B5523" t="s">
        <v>1623</v>
      </c>
      <c r="C5523" s="312">
        <v>0.15416666666666667</v>
      </c>
      <c r="D5523">
        <v>20</v>
      </c>
      <c r="E5523">
        <v>1</v>
      </c>
      <c r="F5523" t="s">
        <v>30</v>
      </c>
      <c r="G5523">
        <v>14</v>
      </c>
      <c r="H5523"/>
      <c r="I5523"/>
      <c r="J5523"/>
    </row>
    <row r="5524" spans="1:10" ht="15" x14ac:dyDescent="0.2">
      <c r="A5524">
        <v>20</v>
      </c>
      <c r="B5524" t="s">
        <v>1635</v>
      </c>
      <c r="C5524" s="312">
        <v>0.13478009259259258</v>
      </c>
      <c r="D5524">
        <v>19</v>
      </c>
      <c r="E5524"/>
      <c r="F5524"/>
      <c r="G5524"/>
      <c r="H5524" t="s">
        <v>1241</v>
      </c>
      <c r="I5524"/>
      <c r="J5524"/>
    </row>
    <row r="5525" spans="1:10" ht="15" x14ac:dyDescent="0.2">
      <c r="A5525">
        <v>20</v>
      </c>
      <c r="B5525" t="s">
        <v>1616</v>
      </c>
      <c r="C5525" s="312">
        <v>0.98175925925925922</v>
      </c>
      <c r="D5525">
        <v>21</v>
      </c>
      <c r="E5525"/>
      <c r="F5525"/>
      <c r="G5525" t="s">
        <v>591</v>
      </c>
      <c r="H5525"/>
      <c r="I5525" t="s">
        <v>1743</v>
      </c>
      <c r="J5525"/>
    </row>
    <row r="5526" spans="1:10" ht="15" x14ac:dyDescent="0.2">
      <c r="A5526">
        <v>20</v>
      </c>
      <c r="B5526" s="43" t="s">
        <v>1616</v>
      </c>
      <c r="C5526" s="312">
        <v>0.98333333333333339</v>
      </c>
      <c r="D5526">
        <v>21</v>
      </c>
      <c r="E5526"/>
      <c r="F5526"/>
      <c r="G5526" t="s">
        <v>591</v>
      </c>
      <c r="H5526" t="s">
        <v>1241</v>
      </c>
      <c r="I5526" t="s">
        <v>1252</v>
      </c>
      <c r="J5526"/>
    </row>
    <row r="5527" spans="1:10" ht="15" x14ac:dyDescent="0.2">
      <c r="A5527">
        <v>21</v>
      </c>
      <c r="B5527" t="s">
        <v>1626</v>
      </c>
      <c r="C5527" s="312">
        <v>0.87072916666666667</v>
      </c>
      <c r="D5527">
        <v>22</v>
      </c>
      <c r="E5527"/>
      <c r="F5527"/>
      <c r="G5527"/>
      <c r="H5527"/>
      <c r="I5527" t="s">
        <v>2224</v>
      </c>
      <c r="J5527"/>
    </row>
    <row r="5528" spans="1:10" ht="15" x14ac:dyDescent="0.2">
      <c r="A5528">
        <v>21</v>
      </c>
      <c r="B5528" s="316" t="s">
        <v>1626</v>
      </c>
      <c r="C5528" s="312">
        <v>0.87157407407407417</v>
      </c>
      <c r="D5528">
        <v>22</v>
      </c>
      <c r="E5528"/>
      <c r="F5528"/>
      <c r="G5528"/>
      <c r="H5528"/>
      <c r="I5528" t="s">
        <v>1385</v>
      </c>
      <c r="J5528"/>
    </row>
    <row r="5529" spans="1:10" ht="15" x14ac:dyDescent="0.2">
      <c r="A5529">
        <v>21</v>
      </c>
      <c r="B5529" t="s">
        <v>1615</v>
      </c>
      <c r="C5529" s="312">
        <v>2.6111111111111113E-2</v>
      </c>
      <c r="D5529">
        <v>15</v>
      </c>
      <c r="E5529"/>
      <c r="F5529"/>
      <c r="G5529" t="s">
        <v>1450</v>
      </c>
      <c r="H5529"/>
      <c r="I5529"/>
      <c r="J5529"/>
    </row>
    <row r="5530" spans="1:10" ht="15" x14ac:dyDescent="0.2">
      <c r="A5530">
        <v>21</v>
      </c>
      <c r="B5530" t="s">
        <v>1621</v>
      </c>
      <c r="C5530" s="312">
        <v>0.7648032407407408</v>
      </c>
      <c r="D5530">
        <v>27</v>
      </c>
      <c r="E5530"/>
      <c r="F5530"/>
      <c r="G5530" t="s">
        <v>1412</v>
      </c>
      <c r="H5530" t="s">
        <v>1241</v>
      </c>
      <c r="I5530" t="s">
        <v>1743</v>
      </c>
      <c r="J5530"/>
    </row>
    <row r="5531" spans="1:10" ht="15" x14ac:dyDescent="0.2">
      <c r="A5531">
        <v>21</v>
      </c>
      <c r="B5531" t="s">
        <v>1621</v>
      </c>
      <c r="C5531" s="312">
        <v>0.76491898148148152</v>
      </c>
      <c r="D5531">
        <v>27</v>
      </c>
      <c r="E5531"/>
      <c r="F5531"/>
      <c r="G5531">
        <v>26</v>
      </c>
      <c r="H5531"/>
      <c r="I5531"/>
      <c r="J5531"/>
    </row>
    <row r="5532" spans="1:10" ht="15" x14ac:dyDescent="0.2">
      <c r="A5532">
        <v>21</v>
      </c>
      <c r="B5532" t="s">
        <v>1621</v>
      </c>
      <c r="C5532" s="312">
        <v>0.76606481481481481</v>
      </c>
      <c r="D5532">
        <v>27</v>
      </c>
      <c r="E5532"/>
      <c r="F5532"/>
      <c r="G5532">
        <v>28</v>
      </c>
      <c r="H5532"/>
      <c r="I5532"/>
      <c r="J5532"/>
    </row>
    <row r="5533" spans="1:10" ht="15" x14ac:dyDescent="0.2">
      <c r="A5533">
        <v>21</v>
      </c>
      <c r="B5533" t="s">
        <v>1621</v>
      </c>
      <c r="C5533" s="312">
        <v>0.82447916666666676</v>
      </c>
      <c r="D5533">
        <v>24</v>
      </c>
      <c r="E5533"/>
      <c r="F5533"/>
      <c r="G5533" t="s">
        <v>1722</v>
      </c>
      <c r="H5533"/>
      <c r="I5533"/>
      <c r="J5533"/>
    </row>
    <row r="5534" spans="1:10" ht="15" x14ac:dyDescent="0.2">
      <c r="A5534">
        <v>21</v>
      </c>
      <c r="B5534" s="84">
        <v>44207</v>
      </c>
      <c r="C5534" s="312">
        <v>0.71171296296296294</v>
      </c>
      <c r="D5534">
        <v>30</v>
      </c>
      <c r="E5534"/>
      <c r="F5534"/>
      <c r="G5534" t="s">
        <v>1759</v>
      </c>
      <c r="H5534"/>
      <c r="I5534"/>
      <c r="J5534"/>
    </row>
    <row r="5535" spans="1:10" ht="15" x14ac:dyDescent="0.2">
      <c r="A5535">
        <v>21</v>
      </c>
      <c r="B5535" s="84">
        <v>44450</v>
      </c>
      <c r="C5535" s="312">
        <v>0.97608796296296296</v>
      </c>
      <c r="D5535">
        <v>22</v>
      </c>
      <c r="E5535"/>
      <c r="F5535"/>
      <c r="G5535" t="s">
        <v>1843</v>
      </c>
      <c r="H5535"/>
      <c r="I5535"/>
      <c r="J5535"/>
    </row>
    <row r="5536" spans="1:10" ht="15" x14ac:dyDescent="0.2">
      <c r="A5536">
        <v>21</v>
      </c>
      <c r="B5536" s="84">
        <v>44480</v>
      </c>
      <c r="C5536" s="312">
        <v>0.87707175925925929</v>
      </c>
      <c r="D5536">
        <v>20</v>
      </c>
      <c r="E5536"/>
      <c r="F5536"/>
      <c r="G5536"/>
      <c r="H5536"/>
      <c r="I5536"/>
      <c r="J5536"/>
    </row>
    <row r="5537" spans="1:10" ht="15" x14ac:dyDescent="0.2">
      <c r="A5537">
        <v>21</v>
      </c>
      <c r="B5537" s="84">
        <v>44480</v>
      </c>
      <c r="C5537" s="312">
        <v>0.87887731481481479</v>
      </c>
      <c r="D5537">
        <v>20</v>
      </c>
      <c r="E5537"/>
      <c r="F5537"/>
      <c r="G5537"/>
      <c r="H5537"/>
      <c r="I5537" t="s">
        <v>1797</v>
      </c>
      <c r="J5537"/>
    </row>
    <row r="5538" spans="1:10" ht="15" x14ac:dyDescent="0.2">
      <c r="A5538">
        <v>21</v>
      </c>
      <c r="B5538" s="84">
        <v>44511</v>
      </c>
      <c r="C5538" s="312">
        <v>0.94013888888888886</v>
      </c>
      <c r="D5538">
        <v>26</v>
      </c>
      <c r="E5538"/>
      <c r="F5538"/>
      <c r="G5538"/>
      <c r="H5538"/>
      <c r="I5538" t="s">
        <v>1743</v>
      </c>
      <c r="J5538"/>
    </row>
    <row r="5539" spans="1:10" ht="15" x14ac:dyDescent="0.2">
      <c r="A5539">
        <v>21</v>
      </c>
      <c r="B5539" s="84">
        <v>44511</v>
      </c>
      <c r="C5539" s="312">
        <v>0.94026620370370362</v>
      </c>
      <c r="D5539">
        <v>26</v>
      </c>
      <c r="E5539"/>
      <c r="F5539"/>
      <c r="G5539"/>
      <c r="H5539"/>
      <c r="I5539" t="s">
        <v>1797</v>
      </c>
      <c r="J5539"/>
    </row>
    <row r="5540" spans="1:10" ht="15" x14ac:dyDescent="0.2">
      <c r="A5540">
        <v>21</v>
      </c>
      <c r="B5540" t="s">
        <v>1612</v>
      </c>
      <c r="C5540" s="312">
        <v>0.8501967592592593</v>
      </c>
      <c r="D5540">
        <v>26</v>
      </c>
      <c r="E5540"/>
      <c r="F5540"/>
      <c r="G5540"/>
      <c r="H5540"/>
      <c r="I5540"/>
      <c r="J5540"/>
    </row>
    <row r="5541" spans="1:10" ht="15" x14ac:dyDescent="0.2">
      <c r="A5541">
        <v>21</v>
      </c>
      <c r="B5541" t="s">
        <v>1612</v>
      </c>
      <c r="C5541" s="312">
        <v>0.85424768518518512</v>
      </c>
      <c r="D5541">
        <v>26</v>
      </c>
      <c r="E5541"/>
      <c r="F5541"/>
      <c r="G5541"/>
      <c r="H5541"/>
      <c r="I5541" t="s">
        <v>1244</v>
      </c>
      <c r="J5541"/>
    </row>
    <row r="5542" spans="1:10" ht="15" x14ac:dyDescent="0.2">
      <c r="A5542">
        <v>21</v>
      </c>
      <c r="B5542" t="s">
        <v>1612</v>
      </c>
      <c r="C5542" s="312">
        <v>0.85925925925925928</v>
      </c>
      <c r="D5542">
        <v>26</v>
      </c>
      <c r="E5542"/>
      <c r="F5542"/>
      <c r="G5542" t="s">
        <v>1450</v>
      </c>
      <c r="H5542"/>
      <c r="I5542" t="s">
        <v>1297</v>
      </c>
      <c r="J5542"/>
    </row>
    <row r="5543" spans="1:10" ht="15" x14ac:dyDescent="0.2">
      <c r="A5543">
        <v>21</v>
      </c>
      <c r="B5543" t="s">
        <v>1623</v>
      </c>
      <c r="C5543" s="312">
        <v>1.8622685185185183E-2</v>
      </c>
      <c r="D5543">
        <v>18</v>
      </c>
      <c r="E5543"/>
      <c r="F5543"/>
      <c r="G5543"/>
      <c r="H5543"/>
      <c r="I5543"/>
      <c r="J5543"/>
    </row>
    <row r="5544" spans="1:10" ht="15" x14ac:dyDescent="0.2">
      <c r="A5544">
        <v>21</v>
      </c>
      <c r="B5544" t="s">
        <v>1623</v>
      </c>
      <c r="C5544" s="312">
        <v>0.7769907407407407</v>
      </c>
      <c r="D5544">
        <v>21</v>
      </c>
      <c r="E5544"/>
      <c r="F5544"/>
      <c r="G5544" t="s">
        <v>1722</v>
      </c>
      <c r="H5544"/>
      <c r="I5544"/>
      <c r="J5544"/>
    </row>
    <row r="5545" spans="1:10" ht="15" x14ac:dyDescent="0.2">
      <c r="A5545">
        <v>22</v>
      </c>
      <c r="B5545" t="s">
        <v>1614</v>
      </c>
      <c r="C5545" s="312">
        <v>0.12748842592592594</v>
      </c>
      <c r="D5545">
        <v>21</v>
      </c>
      <c r="E5545"/>
      <c r="F5545"/>
      <c r="G5545"/>
      <c r="H5545"/>
      <c r="I5545"/>
      <c r="J5545"/>
    </row>
    <row r="5546" spans="1:10" ht="15" x14ac:dyDescent="0.2">
      <c r="A5546">
        <v>22</v>
      </c>
      <c r="B5546" t="s">
        <v>1615</v>
      </c>
      <c r="C5546" s="312">
        <v>0.17459490740740743</v>
      </c>
      <c r="D5546">
        <v>16</v>
      </c>
      <c r="E5546"/>
      <c r="F5546"/>
      <c r="G5546"/>
      <c r="H5546" t="s">
        <v>1241</v>
      </c>
      <c r="I5546"/>
      <c r="J5546"/>
    </row>
    <row r="5547" spans="1:10" ht="15" x14ac:dyDescent="0.2">
      <c r="A5547">
        <v>22</v>
      </c>
      <c r="B5547" t="s">
        <v>1621</v>
      </c>
      <c r="C5547" s="312">
        <v>0.82008101851851845</v>
      </c>
      <c r="D5547">
        <v>28</v>
      </c>
      <c r="E5547"/>
      <c r="F5547"/>
      <c r="G5547" t="s">
        <v>1842</v>
      </c>
      <c r="H5547"/>
      <c r="I5547" t="s">
        <v>1528</v>
      </c>
      <c r="J5547"/>
    </row>
    <row r="5548" spans="1:10" ht="15" x14ac:dyDescent="0.2">
      <c r="A5548">
        <v>22</v>
      </c>
      <c r="B5548" t="s">
        <v>1621</v>
      </c>
      <c r="C5548" s="312">
        <v>0.82037037037037042</v>
      </c>
      <c r="D5548">
        <v>28</v>
      </c>
      <c r="E5548"/>
      <c r="F5548"/>
      <c r="G5548" t="s">
        <v>2225</v>
      </c>
      <c r="H5548" t="s">
        <v>1241</v>
      </c>
      <c r="I5548" t="s">
        <v>1252</v>
      </c>
      <c r="J5548" t="s">
        <v>2178</v>
      </c>
    </row>
    <row r="5549" spans="1:10" ht="15" x14ac:dyDescent="0.2">
      <c r="A5549">
        <v>22</v>
      </c>
      <c r="B5549" t="s">
        <v>1621</v>
      </c>
      <c r="C5549" s="312">
        <v>0.82086805555555553</v>
      </c>
      <c r="D5549">
        <v>28</v>
      </c>
      <c r="E5549"/>
      <c r="F5549"/>
      <c r="G5549"/>
      <c r="H5549"/>
      <c r="I5549"/>
      <c r="J5549"/>
    </row>
    <row r="5550" spans="1:10" ht="15" x14ac:dyDescent="0.2">
      <c r="A5550">
        <v>22</v>
      </c>
      <c r="B5550" s="84">
        <v>44266</v>
      </c>
      <c r="C5550" s="312">
        <v>0.12787037037037038</v>
      </c>
      <c r="D5550">
        <v>26</v>
      </c>
      <c r="E5550"/>
      <c r="F5550"/>
      <c r="G5550"/>
      <c r="H5550"/>
      <c r="I5550"/>
      <c r="J5550"/>
    </row>
    <row r="5551" spans="1:10" ht="15" x14ac:dyDescent="0.2">
      <c r="A5551">
        <v>22</v>
      </c>
      <c r="B5551" s="84">
        <v>44266</v>
      </c>
      <c r="C5551" s="312">
        <v>0.1627662037037037</v>
      </c>
      <c r="D5551">
        <v>25</v>
      </c>
      <c r="E5551"/>
      <c r="F5551"/>
      <c r="G5551"/>
      <c r="H5551"/>
      <c r="I5551"/>
      <c r="J5551"/>
    </row>
    <row r="5552" spans="1:10" ht="15" x14ac:dyDescent="0.2">
      <c r="A5552">
        <v>22</v>
      </c>
      <c r="B5552" s="84">
        <v>44480</v>
      </c>
      <c r="C5552" s="312">
        <v>0.18741898148148148</v>
      </c>
      <c r="D5552">
        <v>21</v>
      </c>
      <c r="E5552"/>
      <c r="F5552"/>
      <c r="G5552"/>
      <c r="H5552" t="s">
        <v>1241</v>
      </c>
      <c r="I5552"/>
      <c r="J5552"/>
    </row>
    <row r="5553" spans="1:10" ht="15" x14ac:dyDescent="0.2">
      <c r="A5553">
        <v>22</v>
      </c>
      <c r="B5553" s="84">
        <v>44480</v>
      </c>
      <c r="C5553" s="312">
        <v>0.18795138888888888</v>
      </c>
      <c r="D5553">
        <v>21</v>
      </c>
      <c r="E5553"/>
      <c r="F5553"/>
      <c r="G5553"/>
      <c r="H5553"/>
      <c r="I5553" t="s">
        <v>1252</v>
      </c>
      <c r="J5553"/>
    </row>
    <row r="5554" spans="1:10" ht="15" x14ac:dyDescent="0.2">
      <c r="A5554">
        <v>22</v>
      </c>
      <c r="B5554" t="s">
        <v>1625</v>
      </c>
      <c r="C5554" s="312">
        <v>0.83392361111111113</v>
      </c>
      <c r="D5554">
        <v>31</v>
      </c>
      <c r="E5554"/>
      <c r="F5554"/>
      <c r="G5554" t="s">
        <v>1829</v>
      </c>
      <c r="H5554"/>
      <c r="I5554" t="s">
        <v>1818</v>
      </c>
      <c r="J5554"/>
    </row>
    <row r="5555" spans="1:10" ht="15" x14ac:dyDescent="0.2">
      <c r="A5555">
        <v>22</v>
      </c>
      <c r="B5555" t="s">
        <v>1625</v>
      </c>
      <c r="C5555" s="312">
        <v>0.83483796296296298</v>
      </c>
      <c r="D5555">
        <v>31</v>
      </c>
      <c r="E5555"/>
      <c r="F5555"/>
      <c r="G5555" t="s">
        <v>1778</v>
      </c>
      <c r="H5555"/>
      <c r="I5555" t="s">
        <v>1252</v>
      </c>
      <c r="J5555"/>
    </row>
    <row r="5556" spans="1:10" ht="15" x14ac:dyDescent="0.2">
      <c r="A5556">
        <v>22</v>
      </c>
      <c r="B5556" t="s">
        <v>1625</v>
      </c>
      <c r="C5556" s="312">
        <v>0.83515046296296302</v>
      </c>
      <c r="D5556">
        <v>31</v>
      </c>
      <c r="E5556"/>
      <c r="F5556"/>
      <c r="G5556" t="s">
        <v>1879</v>
      </c>
      <c r="H5556"/>
      <c r="I5556" t="s">
        <v>1252</v>
      </c>
      <c r="J5556"/>
    </row>
    <row r="5557" spans="1:10" ht="15" x14ac:dyDescent="0.2">
      <c r="A5557">
        <v>22</v>
      </c>
      <c r="B5557" t="s">
        <v>1619</v>
      </c>
      <c r="C5557" s="312">
        <v>0.11107638888888889</v>
      </c>
      <c r="D5557">
        <v>23</v>
      </c>
      <c r="E5557"/>
      <c r="F5557"/>
      <c r="G5557" t="s">
        <v>1827</v>
      </c>
      <c r="H5557"/>
      <c r="I5557"/>
      <c r="J5557"/>
    </row>
    <row r="5558" spans="1:10" ht="15" x14ac:dyDescent="0.2">
      <c r="A5558">
        <v>22</v>
      </c>
      <c r="B5558" t="s">
        <v>1619</v>
      </c>
      <c r="C5558" s="312">
        <v>0.11361111111111111</v>
      </c>
      <c r="D5558">
        <v>23</v>
      </c>
      <c r="E5558"/>
      <c r="F5558"/>
      <c r="G5558"/>
      <c r="H5558" t="s">
        <v>1241</v>
      </c>
      <c r="I5558" t="s">
        <v>1252</v>
      </c>
      <c r="J5558"/>
    </row>
    <row r="5559" spans="1:10" ht="15" x14ac:dyDescent="0.2">
      <c r="A5559">
        <v>22</v>
      </c>
      <c r="B5559" t="s">
        <v>2219</v>
      </c>
      <c r="C5559" s="312">
        <v>5.1469907407407402E-2</v>
      </c>
      <c r="D5559">
        <v>29</v>
      </c>
      <c r="E5559"/>
      <c r="F5559"/>
      <c r="G5559" t="s">
        <v>591</v>
      </c>
      <c r="H5559"/>
      <c r="I5559" t="s">
        <v>2226</v>
      </c>
      <c r="J5559"/>
    </row>
    <row r="5560" spans="1:10" ht="15" x14ac:dyDescent="0.2">
      <c r="A5560">
        <v>22</v>
      </c>
      <c r="B5560" s="84">
        <v>44541</v>
      </c>
      <c r="C5560" s="312">
        <v>8.1793981481481481E-2</v>
      </c>
      <c r="D5560">
        <v>21</v>
      </c>
      <c r="E5560"/>
      <c r="F5560"/>
      <c r="G5560" t="s">
        <v>1859</v>
      </c>
      <c r="H5560"/>
      <c r="I5560"/>
      <c r="J5560"/>
    </row>
    <row r="5561" spans="1:10" ht="15" x14ac:dyDescent="0.2">
      <c r="A5561">
        <v>22</v>
      </c>
      <c r="B5561" t="s">
        <v>1632</v>
      </c>
      <c r="C5561" s="312">
        <v>8.2083333333333341E-2</v>
      </c>
      <c r="D5561">
        <v>22</v>
      </c>
      <c r="E5561"/>
      <c r="F5561"/>
      <c r="G5561"/>
      <c r="H5561"/>
      <c r="I5561"/>
      <c r="J5561"/>
    </row>
    <row r="5562" spans="1:10" ht="15" x14ac:dyDescent="0.2">
      <c r="A5562">
        <v>23</v>
      </c>
      <c r="B5562" t="s">
        <v>1550</v>
      </c>
      <c r="C5562" s="312">
        <v>4.7615740740740743E-2</v>
      </c>
      <c r="D5562">
        <v>21</v>
      </c>
      <c r="E5562"/>
      <c r="F5562"/>
      <c r="G5562" t="s">
        <v>1843</v>
      </c>
      <c r="H5562"/>
      <c r="I5562"/>
      <c r="J5562"/>
    </row>
    <row r="5563" spans="1:10" ht="15" x14ac:dyDescent="0.2">
      <c r="A5563">
        <v>23</v>
      </c>
      <c r="B5563" t="s">
        <v>1550</v>
      </c>
      <c r="C5563" s="312">
        <v>4.7939814814814817E-2</v>
      </c>
      <c r="D5563">
        <v>21</v>
      </c>
      <c r="E5563"/>
      <c r="F5563"/>
      <c r="G5563" t="s">
        <v>2227</v>
      </c>
      <c r="H5563"/>
      <c r="I5563" t="s">
        <v>1252</v>
      </c>
      <c r="J5563" t="s">
        <v>1414</v>
      </c>
    </row>
    <row r="5564" spans="1:10" ht="15" x14ac:dyDescent="0.2">
      <c r="A5564">
        <v>23</v>
      </c>
      <c r="B5564" t="s">
        <v>1544</v>
      </c>
      <c r="C5564" s="312">
        <v>0.92869212962962966</v>
      </c>
      <c r="D5564">
        <v>20</v>
      </c>
      <c r="E5564"/>
      <c r="F5564"/>
      <c r="G5564" t="s">
        <v>1823</v>
      </c>
      <c r="H5564"/>
      <c r="I5564"/>
      <c r="J5564"/>
    </row>
    <row r="5565" spans="1:10" ht="15" x14ac:dyDescent="0.2">
      <c r="A5565">
        <v>23</v>
      </c>
      <c r="B5565" t="s">
        <v>1621</v>
      </c>
      <c r="C5565" s="312">
        <v>0.78083333333333327</v>
      </c>
      <c r="D5565">
        <v>31</v>
      </c>
      <c r="E5565"/>
      <c r="F5565"/>
      <c r="G5565"/>
      <c r="H5565"/>
      <c r="I5565" t="s">
        <v>1976</v>
      </c>
      <c r="J5565"/>
    </row>
    <row r="5566" spans="1:10" ht="15" x14ac:dyDescent="0.2">
      <c r="A5566">
        <v>23</v>
      </c>
      <c r="B5566" t="s">
        <v>1621</v>
      </c>
      <c r="C5566" s="312">
        <v>0.78092592592592591</v>
      </c>
      <c r="D5566">
        <v>31</v>
      </c>
      <c r="E5566"/>
      <c r="F5566"/>
      <c r="G5566"/>
      <c r="H5566"/>
      <c r="I5566" t="s">
        <v>1252</v>
      </c>
      <c r="J5566"/>
    </row>
    <row r="5567" spans="1:10" ht="15" x14ac:dyDescent="0.2">
      <c r="A5567">
        <v>23</v>
      </c>
      <c r="B5567" t="s">
        <v>1621</v>
      </c>
      <c r="C5567" s="312">
        <v>0.78115740740740736</v>
      </c>
      <c r="D5567">
        <v>31</v>
      </c>
      <c r="E5567"/>
      <c r="F5567"/>
      <c r="G5567"/>
      <c r="H5567"/>
      <c r="I5567" t="s">
        <v>1252</v>
      </c>
      <c r="J5567"/>
    </row>
    <row r="5568" spans="1:10" ht="15" x14ac:dyDescent="0.2">
      <c r="A5568">
        <v>23</v>
      </c>
      <c r="B5568" t="s">
        <v>1621</v>
      </c>
      <c r="C5568" s="312">
        <v>0.7819328703703704</v>
      </c>
      <c r="D5568">
        <v>31</v>
      </c>
      <c r="E5568"/>
      <c r="F5568"/>
      <c r="G5568"/>
      <c r="H5568"/>
      <c r="I5568" t="s">
        <v>1252</v>
      </c>
      <c r="J5568"/>
    </row>
    <row r="5569" spans="1:10" ht="15" x14ac:dyDescent="0.2">
      <c r="A5569">
        <v>23</v>
      </c>
      <c r="B5569" t="s">
        <v>1621</v>
      </c>
      <c r="C5569" s="312">
        <v>0.7820138888888889</v>
      </c>
      <c r="D5569">
        <v>31</v>
      </c>
      <c r="E5569"/>
      <c r="F5569"/>
      <c r="G5569"/>
      <c r="H5569"/>
      <c r="I5569" t="s">
        <v>1252</v>
      </c>
      <c r="J5569"/>
    </row>
    <row r="5570" spans="1:10" ht="15" x14ac:dyDescent="0.2">
      <c r="A5570">
        <v>23</v>
      </c>
      <c r="B5570" t="s">
        <v>1621</v>
      </c>
      <c r="C5570" s="312">
        <v>0.85064814814814815</v>
      </c>
      <c r="D5570">
        <v>26</v>
      </c>
      <c r="E5570"/>
      <c r="F5570"/>
      <c r="G5570" t="s">
        <v>1814</v>
      </c>
      <c r="H5570" t="s">
        <v>1241</v>
      </c>
      <c r="I5570"/>
      <c r="J5570"/>
    </row>
    <row r="5571" spans="1:10" ht="15" x14ac:dyDescent="0.2">
      <c r="A5571">
        <v>23</v>
      </c>
      <c r="B5571" t="s">
        <v>1621</v>
      </c>
      <c r="C5571" s="312">
        <v>0.94386574074074081</v>
      </c>
      <c r="D5571">
        <v>23</v>
      </c>
      <c r="E5571"/>
      <c r="F5571"/>
      <c r="G5571"/>
      <c r="H5571"/>
      <c r="I5571" t="s">
        <v>1743</v>
      </c>
      <c r="J5571"/>
    </row>
    <row r="5572" spans="1:10" ht="15" x14ac:dyDescent="0.2">
      <c r="A5572">
        <v>23</v>
      </c>
      <c r="B5572" t="s">
        <v>1621</v>
      </c>
      <c r="C5572" s="312">
        <v>0.94476851851851851</v>
      </c>
      <c r="D5572">
        <v>23</v>
      </c>
      <c r="E5572"/>
      <c r="F5572"/>
      <c r="G5572"/>
      <c r="H5572"/>
      <c r="I5572" t="s">
        <v>1252</v>
      </c>
      <c r="J5572"/>
    </row>
    <row r="5573" spans="1:10" ht="15" x14ac:dyDescent="0.2">
      <c r="A5573">
        <v>23</v>
      </c>
      <c r="B5573" t="s">
        <v>1634</v>
      </c>
      <c r="C5573" s="312">
        <v>4.9953703703703702E-2</v>
      </c>
      <c r="D5573">
        <v>22</v>
      </c>
      <c r="E5573"/>
      <c r="F5573"/>
      <c r="G5573" t="s">
        <v>591</v>
      </c>
      <c r="H5573"/>
      <c r="I5573"/>
      <c r="J5573"/>
    </row>
    <row r="5574" spans="1:10" ht="15" x14ac:dyDescent="0.2">
      <c r="A5574">
        <v>23</v>
      </c>
      <c r="B5574" t="s">
        <v>1634</v>
      </c>
      <c r="C5574" s="312">
        <v>5.0185185185185187E-2</v>
      </c>
      <c r="D5574">
        <v>23</v>
      </c>
      <c r="E5574"/>
      <c r="F5574"/>
      <c r="G5574" t="s">
        <v>591</v>
      </c>
      <c r="H5574"/>
      <c r="I5574" t="s">
        <v>1244</v>
      </c>
      <c r="J5574"/>
    </row>
    <row r="5575" spans="1:10" ht="15" x14ac:dyDescent="0.2">
      <c r="A5575">
        <v>23</v>
      </c>
      <c r="B5575" s="84">
        <v>44238</v>
      </c>
      <c r="C5575" s="312">
        <v>0.8491319444444444</v>
      </c>
      <c r="D5575">
        <v>27</v>
      </c>
      <c r="E5575"/>
      <c r="F5575"/>
      <c r="G5575" t="s">
        <v>1824</v>
      </c>
      <c r="H5575"/>
      <c r="I5575"/>
      <c r="J5575"/>
    </row>
    <row r="5576" spans="1:10" ht="15" x14ac:dyDescent="0.2">
      <c r="A5576">
        <v>23</v>
      </c>
      <c r="B5576" s="84">
        <v>44238</v>
      </c>
      <c r="C5576" s="312">
        <v>0.930150462962963</v>
      </c>
      <c r="D5576">
        <v>27</v>
      </c>
      <c r="E5576"/>
      <c r="F5576"/>
      <c r="G5576" t="s">
        <v>1843</v>
      </c>
      <c r="H5576"/>
      <c r="I5576"/>
      <c r="J5576"/>
    </row>
    <row r="5577" spans="1:10" ht="15" x14ac:dyDescent="0.2">
      <c r="A5577">
        <v>23</v>
      </c>
      <c r="B5577" s="84">
        <v>44266</v>
      </c>
      <c r="C5577" s="312">
        <v>7.8634259259259265E-2</v>
      </c>
      <c r="D5577">
        <v>27</v>
      </c>
      <c r="E5577"/>
      <c r="F5577"/>
      <c r="G5577" t="s">
        <v>1824</v>
      </c>
      <c r="H5577"/>
      <c r="I5577" t="s">
        <v>1743</v>
      </c>
      <c r="J5577"/>
    </row>
    <row r="5578" spans="1:10" ht="15" x14ac:dyDescent="0.2">
      <c r="A5578">
        <v>23</v>
      </c>
      <c r="B5578" s="84">
        <v>44266</v>
      </c>
      <c r="C5578" s="312">
        <v>7.9155092592592582E-2</v>
      </c>
      <c r="D5578">
        <v>27</v>
      </c>
      <c r="E5578"/>
      <c r="F5578"/>
      <c r="G5578" t="s">
        <v>1843</v>
      </c>
      <c r="H5578"/>
      <c r="I5578" t="s">
        <v>1252</v>
      </c>
      <c r="J5578"/>
    </row>
    <row r="5579" spans="1:10" ht="15" x14ac:dyDescent="0.2">
      <c r="A5579">
        <v>23</v>
      </c>
      <c r="B5579" s="84">
        <v>44388</v>
      </c>
      <c r="C5579" s="312">
        <v>0.25511574074074073</v>
      </c>
      <c r="D5579">
        <v>25</v>
      </c>
      <c r="E5579"/>
      <c r="F5579"/>
      <c r="G5579" t="s">
        <v>1859</v>
      </c>
      <c r="H5579"/>
      <c r="I5579"/>
      <c r="J5579"/>
    </row>
    <row r="5580" spans="1:10" ht="15" x14ac:dyDescent="0.2">
      <c r="A5580">
        <v>23</v>
      </c>
      <c r="B5580" t="s">
        <v>1617</v>
      </c>
      <c r="C5580" s="312">
        <v>0.20678240740740739</v>
      </c>
      <c r="D5580">
        <v>23</v>
      </c>
      <c r="E5580"/>
      <c r="F5580"/>
      <c r="G5580" t="s">
        <v>1859</v>
      </c>
      <c r="H5580"/>
      <c r="I5580"/>
      <c r="J5580"/>
    </row>
    <row r="5581" spans="1:10" ht="15" x14ac:dyDescent="0.2">
      <c r="A5581">
        <v>23</v>
      </c>
      <c r="B5581" t="s">
        <v>2223</v>
      </c>
      <c r="C5581" s="312">
        <v>0.8116782407407408</v>
      </c>
      <c r="D5581">
        <v>32</v>
      </c>
      <c r="E5581"/>
      <c r="F5581"/>
      <c r="G5581" t="s">
        <v>1835</v>
      </c>
      <c r="H5581"/>
      <c r="I5581"/>
      <c r="J5581"/>
    </row>
    <row r="5582" spans="1:10" ht="15" x14ac:dyDescent="0.2">
      <c r="A5582">
        <v>23</v>
      </c>
      <c r="B5582" t="s">
        <v>1632</v>
      </c>
      <c r="C5582" s="312">
        <v>0.11901620370370369</v>
      </c>
      <c r="D5582">
        <v>20</v>
      </c>
      <c r="E5582"/>
      <c r="F5582"/>
      <c r="G5582" t="s">
        <v>1843</v>
      </c>
      <c r="H5582"/>
      <c r="I5582" t="s">
        <v>1743</v>
      </c>
      <c r="J5582"/>
    </row>
    <row r="5583" spans="1:10" ht="15" x14ac:dyDescent="0.2">
      <c r="A5583">
        <v>23</v>
      </c>
      <c r="B5583" t="s">
        <v>1632</v>
      </c>
      <c r="C5583" s="312">
        <v>0.11945601851851852</v>
      </c>
      <c r="D5583">
        <v>20</v>
      </c>
      <c r="E5583"/>
      <c r="F5583"/>
      <c r="G5583" t="s">
        <v>1859</v>
      </c>
      <c r="H5583"/>
      <c r="I5583" t="s">
        <v>1252</v>
      </c>
      <c r="J5583"/>
    </row>
    <row r="5584" spans="1:10" ht="15" x14ac:dyDescent="0.2">
      <c r="A5584">
        <v>23</v>
      </c>
      <c r="B5584" t="s">
        <v>1613</v>
      </c>
      <c r="C5584" s="312">
        <v>0.1312962962962963</v>
      </c>
      <c r="D5584">
        <v>20</v>
      </c>
      <c r="E5584"/>
      <c r="F5584"/>
      <c r="G5584" t="s">
        <v>1835</v>
      </c>
      <c r="H5584"/>
      <c r="I5584"/>
      <c r="J5584"/>
    </row>
    <row r="5585" spans="1:10" ht="15" x14ac:dyDescent="0.2">
      <c r="A5585">
        <v>24</v>
      </c>
      <c r="B5585" t="s">
        <v>1530</v>
      </c>
      <c r="C5585" s="312">
        <v>0.87285879629629637</v>
      </c>
      <c r="D5585">
        <v>23</v>
      </c>
      <c r="E5585"/>
      <c r="F5585"/>
      <c r="G5585" t="s">
        <v>1834</v>
      </c>
      <c r="H5585" t="s">
        <v>1241</v>
      </c>
      <c r="I5585"/>
      <c r="J5585"/>
    </row>
    <row r="5586" spans="1:10" ht="15" x14ac:dyDescent="0.2">
      <c r="A5586">
        <v>24</v>
      </c>
      <c r="B5586" t="s">
        <v>1550</v>
      </c>
      <c r="C5586" s="312">
        <v>0.89186342592592593</v>
      </c>
      <c r="D5586">
        <v>20</v>
      </c>
      <c r="E5586"/>
      <c r="F5586"/>
      <c r="G5586" t="s">
        <v>1842</v>
      </c>
      <c r="H5586"/>
      <c r="I5586"/>
      <c r="J5586"/>
    </row>
    <row r="5587" spans="1:10" ht="15" x14ac:dyDescent="0.2">
      <c r="A5587">
        <v>24</v>
      </c>
      <c r="B5587" t="s">
        <v>1621</v>
      </c>
      <c r="C5587" s="312">
        <v>2.4756944444444443E-2</v>
      </c>
      <c r="D5587">
        <v>23</v>
      </c>
      <c r="E5587"/>
      <c r="F5587"/>
      <c r="G5587" t="s">
        <v>1837</v>
      </c>
      <c r="H5587"/>
      <c r="I5587"/>
      <c r="J5587"/>
    </row>
    <row r="5588" spans="1:10" ht="15" x14ac:dyDescent="0.2">
      <c r="A5588">
        <v>24</v>
      </c>
      <c r="B5588" t="s">
        <v>1621</v>
      </c>
      <c r="C5588" s="312">
        <v>5.8657407407407408E-2</v>
      </c>
      <c r="D5588">
        <v>22</v>
      </c>
      <c r="E5588"/>
      <c r="F5588"/>
      <c r="G5588" t="s">
        <v>1835</v>
      </c>
      <c r="H5588"/>
      <c r="I5588" t="s">
        <v>1743</v>
      </c>
      <c r="J5588"/>
    </row>
    <row r="5589" spans="1:10" ht="15" x14ac:dyDescent="0.2">
      <c r="A5589">
        <v>24</v>
      </c>
      <c r="B5589" t="s">
        <v>1621</v>
      </c>
      <c r="C5589" s="312">
        <v>8.3113425925925924E-2</v>
      </c>
      <c r="D5589">
        <v>22</v>
      </c>
      <c r="E5589"/>
      <c r="F5589"/>
      <c r="G5589"/>
      <c r="H5589"/>
      <c r="I5589" t="s">
        <v>1252</v>
      </c>
      <c r="J5589"/>
    </row>
    <row r="5590" spans="1:10" ht="15" x14ac:dyDescent="0.2">
      <c r="A5590">
        <v>24</v>
      </c>
      <c r="B5590" s="84">
        <v>44327</v>
      </c>
      <c r="C5590" s="312">
        <v>9.9907407407407403E-2</v>
      </c>
      <c r="D5590">
        <v>24</v>
      </c>
      <c r="E5590"/>
      <c r="F5590"/>
      <c r="G5590" t="s">
        <v>1835</v>
      </c>
      <c r="H5590"/>
      <c r="I5590"/>
      <c r="J5590"/>
    </row>
    <row r="5591" spans="1:10" ht="15" x14ac:dyDescent="0.2">
      <c r="A5591">
        <v>25</v>
      </c>
      <c r="B5591" t="s">
        <v>1530</v>
      </c>
      <c r="C5591" s="312">
        <v>5.7465277777777775E-2</v>
      </c>
      <c r="D5591">
        <v>25</v>
      </c>
      <c r="E5591"/>
      <c r="F5591"/>
      <c r="G5591"/>
      <c r="H5591"/>
      <c r="I5591"/>
      <c r="J5591"/>
    </row>
    <row r="5592" spans="1:10" ht="15" x14ac:dyDescent="0.2">
      <c r="A5592">
        <v>25</v>
      </c>
      <c r="B5592" t="s">
        <v>1530</v>
      </c>
      <c r="C5592" s="312">
        <v>0.32572916666666668</v>
      </c>
      <c r="D5592">
        <v>28</v>
      </c>
      <c r="E5592"/>
      <c r="F5592"/>
      <c r="G5592" t="s">
        <v>1828</v>
      </c>
      <c r="H5592" t="s">
        <v>1257</v>
      </c>
      <c r="I5592" t="s">
        <v>1528</v>
      </c>
      <c r="J5592"/>
    </row>
    <row r="5593" spans="1:10" ht="15" x14ac:dyDescent="0.2">
      <c r="A5593">
        <v>25</v>
      </c>
      <c r="B5593" t="s">
        <v>1614</v>
      </c>
      <c r="C5593" s="312">
        <v>0.15894675925925925</v>
      </c>
      <c r="D5593">
        <v>21</v>
      </c>
      <c r="E5593"/>
      <c r="F5593"/>
      <c r="G5593"/>
      <c r="H5593"/>
      <c r="I5593"/>
      <c r="J5593"/>
    </row>
    <row r="5594" spans="1:10" ht="15" x14ac:dyDescent="0.2">
      <c r="A5594">
        <v>25</v>
      </c>
      <c r="B5594" t="s">
        <v>1621</v>
      </c>
      <c r="C5594" s="312">
        <v>0.7984837962962964</v>
      </c>
      <c r="D5594">
        <v>30</v>
      </c>
      <c r="E5594"/>
      <c r="F5594"/>
      <c r="G5594" t="s">
        <v>1842</v>
      </c>
      <c r="H5594"/>
      <c r="I5594" t="s">
        <v>2024</v>
      </c>
      <c r="J5594"/>
    </row>
    <row r="5595" spans="1:10" ht="15" x14ac:dyDescent="0.2">
      <c r="A5595">
        <v>25</v>
      </c>
      <c r="B5595" t="s">
        <v>1621</v>
      </c>
      <c r="C5595" s="312">
        <v>0.79869212962962965</v>
      </c>
      <c r="D5595">
        <v>31</v>
      </c>
      <c r="E5595"/>
      <c r="F5595"/>
      <c r="G5595"/>
      <c r="H5595" t="s">
        <v>1241</v>
      </c>
      <c r="I5595" t="s">
        <v>1414</v>
      </c>
      <c r="J5595" t="s">
        <v>1252</v>
      </c>
    </row>
    <row r="5596" spans="1:10" ht="15" x14ac:dyDescent="0.2">
      <c r="A5596">
        <v>25</v>
      </c>
      <c r="B5596" t="s">
        <v>1621</v>
      </c>
      <c r="C5596" s="312">
        <v>0.7989814814814814</v>
      </c>
      <c r="D5596">
        <v>31</v>
      </c>
      <c r="E5596"/>
      <c r="F5596"/>
      <c r="G5596" t="s">
        <v>1829</v>
      </c>
      <c r="H5596" t="s">
        <v>1298</v>
      </c>
      <c r="I5596" t="s">
        <v>1769</v>
      </c>
      <c r="J5596"/>
    </row>
    <row r="5597" spans="1:10" ht="15" x14ac:dyDescent="0.2">
      <c r="A5597">
        <v>25</v>
      </c>
      <c r="B5597" t="s">
        <v>1621</v>
      </c>
      <c r="C5597" s="312">
        <v>0.79914351851851861</v>
      </c>
      <c r="D5597">
        <v>31</v>
      </c>
      <c r="E5597"/>
      <c r="F5597"/>
      <c r="G5597" t="s">
        <v>1842</v>
      </c>
      <c r="H5597" t="s">
        <v>2228</v>
      </c>
      <c r="I5597" t="s">
        <v>1872</v>
      </c>
      <c r="J5597"/>
    </row>
    <row r="5598" spans="1:10" ht="15" x14ac:dyDescent="0.2">
      <c r="A5598">
        <v>25</v>
      </c>
      <c r="B5598" s="84">
        <v>44207</v>
      </c>
      <c r="C5598" s="312">
        <v>1.9328703703703704E-3</v>
      </c>
      <c r="D5598">
        <v>21</v>
      </c>
      <c r="E5598"/>
      <c r="F5598"/>
      <c r="G5598" t="s">
        <v>1859</v>
      </c>
      <c r="H5598" t="s">
        <v>1241</v>
      </c>
      <c r="I5598"/>
      <c r="J5598"/>
    </row>
    <row r="5599" spans="1:10" ht="15" x14ac:dyDescent="0.2">
      <c r="A5599">
        <v>25</v>
      </c>
      <c r="B5599" s="84">
        <v>44208</v>
      </c>
      <c r="C5599" s="312">
        <v>0.13173611111111111</v>
      </c>
      <c r="D5599">
        <v>18</v>
      </c>
      <c r="E5599"/>
      <c r="F5599"/>
      <c r="G5599" t="s">
        <v>2229</v>
      </c>
      <c r="H5599" t="s">
        <v>1241</v>
      </c>
      <c r="I5599" t="s">
        <v>1414</v>
      </c>
      <c r="J5599"/>
    </row>
    <row r="5600" spans="1:10" ht="15" x14ac:dyDescent="0.2">
      <c r="A5600">
        <v>25</v>
      </c>
      <c r="B5600" s="84">
        <v>44238</v>
      </c>
      <c r="C5600" s="312">
        <v>0.20577546296296298</v>
      </c>
      <c r="D5600">
        <v>21</v>
      </c>
      <c r="E5600"/>
      <c r="F5600"/>
      <c r="G5600"/>
      <c r="H5600"/>
      <c r="I5600"/>
      <c r="J5600"/>
    </row>
    <row r="5601" spans="1:10" ht="15" x14ac:dyDescent="0.2">
      <c r="A5601">
        <v>25</v>
      </c>
      <c r="B5601" s="84">
        <v>44266</v>
      </c>
      <c r="C5601" s="312">
        <v>9.8263888888888887E-2</v>
      </c>
      <c r="D5601">
        <v>27</v>
      </c>
      <c r="E5601"/>
      <c r="F5601"/>
      <c r="G5601" t="s">
        <v>1843</v>
      </c>
      <c r="H5601"/>
      <c r="I5601" t="s">
        <v>2230</v>
      </c>
      <c r="J5601"/>
    </row>
    <row r="5602" spans="1:10" ht="15" x14ac:dyDescent="0.2">
      <c r="A5602">
        <v>25</v>
      </c>
      <c r="B5602" s="84">
        <v>44266</v>
      </c>
      <c r="C5602" s="312">
        <v>9.8518518518518519E-2</v>
      </c>
      <c r="D5602">
        <v>28</v>
      </c>
      <c r="E5602"/>
      <c r="F5602"/>
      <c r="G5602" t="s">
        <v>1827</v>
      </c>
      <c r="H5602"/>
      <c r="I5602" t="s">
        <v>1252</v>
      </c>
      <c r="J5602"/>
    </row>
    <row r="5603" spans="1:10" ht="15" x14ac:dyDescent="0.2">
      <c r="A5603">
        <v>25</v>
      </c>
      <c r="B5603" s="84">
        <v>44266</v>
      </c>
      <c r="C5603" s="312">
        <v>9.8611111111111108E-2</v>
      </c>
      <c r="D5603">
        <v>28</v>
      </c>
      <c r="E5603"/>
      <c r="F5603"/>
      <c r="G5603" t="s">
        <v>1823</v>
      </c>
      <c r="H5603"/>
      <c r="I5603" t="s">
        <v>1252</v>
      </c>
      <c r="J5603"/>
    </row>
    <row r="5604" spans="1:10" ht="15" x14ac:dyDescent="0.2">
      <c r="A5604">
        <v>25</v>
      </c>
      <c r="B5604" s="84">
        <v>44266</v>
      </c>
      <c r="C5604" s="312">
        <v>9.9085648148148145E-2</v>
      </c>
      <c r="D5604">
        <v>28</v>
      </c>
      <c r="E5604"/>
      <c r="F5604"/>
      <c r="G5604" t="s">
        <v>591</v>
      </c>
      <c r="H5604" t="s">
        <v>1241</v>
      </c>
      <c r="I5604" t="s">
        <v>1252</v>
      </c>
      <c r="J5604" t="s">
        <v>1872</v>
      </c>
    </row>
    <row r="5605" spans="1:10" ht="15" x14ac:dyDescent="0.2">
      <c r="A5605">
        <v>25</v>
      </c>
      <c r="B5605" s="84">
        <v>44266</v>
      </c>
      <c r="C5605" s="312">
        <v>0.10084490740740741</v>
      </c>
      <c r="D5605">
        <v>28</v>
      </c>
      <c r="E5605"/>
      <c r="F5605"/>
      <c r="G5605" t="s">
        <v>1843</v>
      </c>
      <c r="H5605"/>
      <c r="I5605" t="s">
        <v>1252</v>
      </c>
      <c r="J5605"/>
    </row>
    <row r="5606" spans="1:10" ht="15" x14ac:dyDescent="0.2">
      <c r="A5606">
        <v>25</v>
      </c>
      <c r="B5606" s="84">
        <v>44266</v>
      </c>
      <c r="C5606" s="312">
        <v>0.10118055555555555</v>
      </c>
      <c r="D5606">
        <v>28</v>
      </c>
      <c r="E5606"/>
      <c r="F5606"/>
      <c r="G5606" t="s">
        <v>2231</v>
      </c>
      <c r="H5606"/>
      <c r="I5606" t="s">
        <v>1252</v>
      </c>
      <c r="J5606" t="s">
        <v>1414</v>
      </c>
    </row>
    <row r="5607" spans="1:10" ht="15" x14ac:dyDescent="0.2">
      <c r="A5607">
        <v>25</v>
      </c>
      <c r="B5607" s="84">
        <v>44266</v>
      </c>
      <c r="C5607" s="312">
        <v>0.10217592592592593</v>
      </c>
      <c r="D5607">
        <v>28</v>
      </c>
      <c r="E5607"/>
      <c r="F5607"/>
      <c r="G5607" t="s">
        <v>1824</v>
      </c>
      <c r="H5607"/>
      <c r="I5607"/>
      <c r="J5607" t="s">
        <v>1769</v>
      </c>
    </row>
    <row r="5608" spans="1:10" ht="15" x14ac:dyDescent="0.2">
      <c r="A5608">
        <v>25</v>
      </c>
      <c r="B5608" s="84">
        <v>44266</v>
      </c>
      <c r="C5608" s="312">
        <v>0.14009259259259257</v>
      </c>
      <c r="D5608">
        <v>26</v>
      </c>
      <c r="E5608"/>
      <c r="F5608"/>
      <c r="G5608" t="s">
        <v>1859</v>
      </c>
      <c r="H5608"/>
      <c r="I5608"/>
      <c r="J5608"/>
    </row>
    <row r="5609" spans="1:10" ht="15" x14ac:dyDescent="0.2">
      <c r="A5609">
        <v>25</v>
      </c>
      <c r="B5609" s="84">
        <v>44266</v>
      </c>
      <c r="C5609" s="312">
        <v>0.14021990740740742</v>
      </c>
      <c r="D5609">
        <v>26</v>
      </c>
      <c r="E5609"/>
      <c r="F5609"/>
      <c r="G5609" t="s">
        <v>1899</v>
      </c>
      <c r="H5609" t="s">
        <v>1275</v>
      </c>
      <c r="I5609" t="s">
        <v>1252</v>
      </c>
      <c r="J5609" t="s">
        <v>1414</v>
      </c>
    </row>
    <row r="5610" spans="1:10" ht="15" x14ac:dyDescent="0.2">
      <c r="A5610">
        <v>25</v>
      </c>
      <c r="B5610" s="84">
        <v>44480</v>
      </c>
      <c r="C5610" s="312">
        <v>0.19971064814814818</v>
      </c>
      <c r="D5610">
        <v>21</v>
      </c>
      <c r="E5610"/>
      <c r="F5610"/>
      <c r="G5610" t="s">
        <v>1859</v>
      </c>
      <c r="H5610"/>
      <c r="I5610"/>
      <c r="J5610"/>
    </row>
    <row r="5611" spans="1:10" ht="15" x14ac:dyDescent="0.2">
      <c r="A5611">
        <v>25</v>
      </c>
      <c r="B5611" t="s">
        <v>1617</v>
      </c>
      <c r="C5611" s="312">
        <v>0.19935185185185186</v>
      </c>
      <c r="D5611">
        <v>26</v>
      </c>
      <c r="E5611"/>
      <c r="F5611"/>
      <c r="G5611" t="s">
        <v>1859</v>
      </c>
      <c r="H5611"/>
      <c r="I5611" t="s">
        <v>1743</v>
      </c>
      <c r="J5611"/>
    </row>
    <row r="5612" spans="1:10" ht="15" x14ac:dyDescent="0.2">
      <c r="A5612">
        <v>25</v>
      </c>
      <c r="B5612" t="s">
        <v>1617</v>
      </c>
      <c r="C5612" s="312">
        <v>0.19950231481481481</v>
      </c>
      <c r="D5612">
        <v>26</v>
      </c>
      <c r="E5612"/>
      <c r="F5612"/>
      <c r="G5612" t="s">
        <v>1843</v>
      </c>
      <c r="H5612"/>
      <c r="I5612" t="s">
        <v>1252</v>
      </c>
      <c r="J5612"/>
    </row>
    <row r="5613" spans="1:10" ht="15" x14ac:dyDescent="0.2">
      <c r="A5613">
        <v>25</v>
      </c>
      <c r="B5613" t="s">
        <v>1619</v>
      </c>
      <c r="C5613" s="312">
        <v>8.818287037037037E-2</v>
      </c>
      <c r="D5613">
        <v>26</v>
      </c>
      <c r="E5613"/>
      <c r="F5613"/>
      <c r="G5613" t="s">
        <v>1823</v>
      </c>
      <c r="H5613"/>
      <c r="I5613"/>
      <c r="J5613"/>
    </row>
    <row r="5614" spans="1:10" ht="15" x14ac:dyDescent="0.2">
      <c r="A5614">
        <v>25</v>
      </c>
      <c r="B5614" t="s">
        <v>1619</v>
      </c>
      <c r="C5614" s="312">
        <v>0.92629629629629628</v>
      </c>
      <c r="D5614">
        <v>30</v>
      </c>
      <c r="E5614"/>
      <c r="F5614"/>
      <c r="G5614" t="s">
        <v>1833</v>
      </c>
      <c r="H5614"/>
      <c r="I5614"/>
      <c r="J5614"/>
    </row>
    <row r="5615" spans="1:10" ht="15" x14ac:dyDescent="0.2">
      <c r="A5615">
        <v>25</v>
      </c>
      <c r="B5615" t="s">
        <v>1619</v>
      </c>
      <c r="C5615" s="312">
        <v>0.92644675925925923</v>
      </c>
      <c r="D5615">
        <v>30</v>
      </c>
      <c r="E5615"/>
      <c r="F5615"/>
      <c r="G5615"/>
      <c r="H5615"/>
      <c r="I5615" t="s">
        <v>1252</v>
      </c>
      <c r="J5615"/>
    </row>
    <row r="5616" spans="1:10" ht="15" x14ac:dyDescent="0.2">
      <c r="A5616">
        <v>25</v>
      </c>
      <c r="B5616" t="s">
        <v>1619</v>
      </c>
      <c r="C5616" s="312">
        <v>0.92679398148148151</v>
      </c>
      <c r="D5616">
        <v>30</v>
      </c>
      <c r="E5616"/>
      <c r="F5616"/>
      <c r="G5616"/>
      <c r="H5616"/>
      <c r="I5616" t="s">
        <v>1252</v>
      </c>
      <c r="J5616" t="s">
        <v>1414</v>
      </c>
    </row>
    <row r="5617" spans="1:10" ht="15" x14ac:dyDescent="0.2">
      <c r="A5617">
        <v>25</v>
      </c>
      <c r="B5617" t="s">
        <v>1627</v>
      </c>
      <c r="C5617" s="312">
        <v>0.94912037037037045</v>
      </c>
      <c r="D5617">
        <v>21</v>
      </c>
      <c r="E5617"/>
      <c r="F5617"/>
      <c r="G5617" t="s">
        <v>1843</v>
      </c>
      <c r="H5617"/>
      <c r="I5617"/>
      <c r="J5617"/>
    </row>
    <row r="5618" spans="1:10" ht="15" x14ac:dyDescent="0.2">
      <c r="A5618">
        <v>26</v>
      </c>
      <c r="B5618" t="s">
        <v>1614</v>
      </c>
      <c r="C5618" s="312">
        <v>0.15063657407407408</v>
      </c>
      <c r="D5618">
        <v>21</v>
      </c>
      <c r="E5618"/>
      <c r="F5618"/>
      <c r="G5618"/>
      <c r="H5618"/>
      <c r="I5618"/>
      <c r="J5618"/>
    </row>
    <row r="5619" spans="1:10" ht="15" x14ac:dyDescent="0.2">
      <c r="A5619">
        <v>26</v>
      </c>
      <c r="B5619" t="s">
        <v>1621</v>
      </c>
      <c r="C5619" s="312">
        <v>0.8038657407407408</v>
      </c>
      <c r="D5619">
        <v>30</v>
      </c>
      <c r="E5619"/>
      <c r="F5619"/>
      <c r="G5619" t="s">
        <v>1842</v>
      </c>
      <c r="H5619"/>
      <c r="I5619"/>
      <c r="J5619"/>
    </row>
    <row r="5620" spans="1:10" ht="15" x14ac:dyDescent="0.2">
      <c r="A5620">
        <v>26</v>
      </c>
      <c r="B5620" t="s">
        <v>1621</v>
      </c>
      <c r="C5620" s="312">
        <v>0.83549768518518519</v>
      </c>
      <c r="D5620">
        <v>28</v>
      </c>
      <c r="E5620"/>
      <c r="F5620"/>
      <c r="G5620" t="s">
        <v>1813</v>
      </c>
      <c r="H5620"/>
      <c r="I5620"/>
      <c r="J5620"/>
    </row>
    <row r="5621" spans="1:10" ht="15" x14ac:dyDescent="0.2">
      <c r="A5621">
        <v>26</v>
      </c>
      <c r="B5621" s="84">
        <v>44207</v>
      </c>
      <c r="C5621" s="312">
        <v>5.7291666666666671E-3</v>
      </c>
      <c r="D5621">
        <v>21</v>
      </c>
      <c r="E5621"/>
      <c r="F5621"/>
      <c r="G5621" t="s">
        <v>1859</v>
      </c>
      <c r="H5621"/>
      <c r="I5621"/>
      <c r="J5621"/>
    </row>
    <row r="5622" spans="1:10" ht="15" x14ac:dyDescent="0.2">
      <c r="A5622">
        <v>26</v>
      </c>
      <c r="B5622" s="84">
        <v>44207</v>
      </c>
      <c r="C5622" s="312">
        <v>0.14048611111111112</v>
      </c>
      <c r="D5622">
        <v>17</v>
      </c>
      <c r="E5622"/>
      <c r="F5622"/>
      <c r="G5622" t="s">
        <v>1842</v>
      </c>
      <c r="H5622"/>
      <c r="I5622" t="s">
        <v>1414</v>
      </c>
      <c r="J5622"/>
    </row>
    <row r="5623" spans="1:10" ht="15" x14ac:dyDescent="0.2">
      <c r="A5623">
        <v>26</v>
      </c>
      <c r="B5623" s="84">
        <v>44238</v>
      </c>
      <c r="C5623" s="312">
        <v>0.19973379629629628</v>
      </c>
      <c r="D5623">
        <v>20</v>
      </c>
      <c r="E5623"/>
      <c r="F5623"/>
      <c r="G5623" t="s">
        <v>1813</v>
      </c>
      <c r="H5623"/>
      <c r="I5623"/>
      <c r="J5623"/>
    </row>
    <row r="5624" spans="1:10" ht="15" x14ac:dyDescent="0.2">
      <c r="A5624">
        <v>26</v>
      </c>
      <c r="B5624" s="84">
        <v>44266</v>
      </c>
      <c r="C5624" s="312">
        <v>0.10675925925925926</v>
      </c>
      <c r="D5624">
        <v>27</v>
      </c>
      <c r="E5624"/>
      <c r="F5624"/>
      <c r="G5624" t="s">
        <v>1827</v>
      </c>
      <c r="H5624"/>
      <c r="I5624" t="s">
        <v>1928</v>
      </c>
      <c r="J5624"/>
    </row>
    <row r="5625" spans="1:10" ht="15" x14ac:dyDescent="0.2">
      <c r="A5625">
        <v>26</v>
      </c>
      <c r="B5625" s="84">
        <v>44266</v>
      </c>
      <c r="C5625" s="312">
        <v>0.10679398148148149</v>
      </c>
      <c r="D5625">
        <v>27</v>
      </c>
      <c r="E5625"/>
      <c r="F5625"/>
      <c r="G5625">
        <v>26</v>
      </c>
      <c r="H5625"/>
      <c r="I5625" t="s">
        <v>1252</v>
      </c>
      <c r="J5625"/>
    </row>
    <row r="5626" spans="1:10" ht="15" x14ac:dyDescent="0.2">
      <c r="A5626">
        <v>26</v>
      </c>
      <c r="B5626" s="84">
        <v>44266</v>
      </c>
      <c r="C5626" s="312">
        <v>0.10685185185185185</v>
      </c>
      <c r="D5626">
        <v>27</v>
      </c>
      <c r="E5626"/>
      <c r="F5626"/>
      <c r="G5626" t="s">
        <v>1823</v>
      </c>
      <c r="H5626"/>
      <c r="I5626" t="s">
        <v>1252</v>
      </c>
      <c r="J5626"/>
    </row>
    <row r="5627" spans="1:10" ht="15" x14ac:dyDescent="0.2">
      <c r="A5627">
        <v>26</v>
      </c>
      <c r="B5627" s="84">
        <v>44266</v>
      </c>
      <c r="C5627" s="312">
        <v>0.10694444444444444</v>
      </c>
      <c r="D5627">
        <v>28</v>
      </c>
      <c r="E5627"/>
      <c r="F5627"/>
      <c r="G5627" t="s">
        <v>1824</v>
      </c>
      <c r="H5627"/>
      <c r="I5627" t="s">
        <v>1252</v>
      </c>
      <c r="J5627"/>
    </row>
    <row r="5628" spans="1:10" ht="15" x14ac:dyDescent="0.2">
      <c r="A5628">
        <v>26</v>
      </c>
      <c r="B5628" s="84">
        <v>44266</v>
      </c>
      <c r="C5628" s="312">
        <v>0.10702546296296296</v>
      </c>
      <c r="D5628">
        <v>28</v>
      </c>
      <c r="E5628"/>
      <c r="F5628"/>
      <c r="G5628" t="s">
        <v>1843</v>
      </c>
      <c r="H5628"/>
      <c r="I5628" t="s">
        <v>1252</v>
      </c>
      <c r="J5628"/>
    </row>
    <row r="5629" spans="1:10" ht="15" x14ac:dyDescent="0.2">
      <c r="A5629">
        <v>26</v>
      </c>
      <c r="B5629" s="84">
        <v>44266</v>
      </c>
      <c r="C5629" s="312">
        <v>0.10738425925925926</v>
      </c>
      <c r="D5629">
        <v>28</v>
      </c>
      <c r="E5629"/>
      <c r="F5629"/>
      <c r="G5629" t="s">
        <v>1824</v>
      </c>
      <c r="H5629"/>
      <c r="I5629" t="s">
        <v>1252</v>
      </c>
      <c r="J5629"/>
    </row>
    <row r="5630" spans="1:10" ht="15" x14ac:dyDescent="0.2">
      <c r="A5630">
        <v>26</v>
      </c>
      <c r="B5630" s="84">
        <v>44266</v>
      </c>
      <c r="C5630" s="312">
        <v>0.14583333333333334</v>
      </c>
      <c r="D5630">
        <v>26</v>
      </c>
      <c r="E5630"/>
      <c r="F5630"/>
      <c r="G5630" t="s">
        <v>1859</v>
      </c>
      <c r="H5630"/>
      <c r="I5630" t="s">
        <v>1743</v>
      </c>
      <c r="J5630"/>
    </row>
    <row r="5631" spans="1:10" ht="15" x14ac:dyDescent="0.2">
      <c r="A5631">
        <v>26</v>
      </c>
      <c r="B5631" s="84">
        <v>44266</v>
      </c>
      <c r="C5631" s="312">
        <v>0.1459375</v>
      </c>
      <c r="D5631">
        <v>26</v>
      </c>
      <c r="E5631"/>
      <c r="F5631"/>
      <c r="G5631" t="s">
        <v>1899</v>
      </c>
      <c r="H5631"/>
      <c r="I5631" t="s">
        <v>1252</v>
      </c>
      <c r="J5631"/>
    </row>
    <row r="5632" spans="1:10" ht="15" x14ac:dyDescent="0.2">
      <c r="A5632">
        <v>26</v>
      </c>
      <c r="B5632" s="84">
        <v>44419</v>
      </c>
      <c r="C5632" s="312">
        <v>0.11607638888888888</v>
      </c>
      <c r="D5632">
        <v>26</v>
      </c>
      <c r="E5632"/>
      <c r="F5632"/>
      <c r="G5632" t="s">
        <v>1828</v>
      </c>
      <c r="H5632"/>
      <c r="I5632"/>
      <c r="J5632"/>
    </row>
    <row r="5633" spans="1:10" ht="15" x14ac:dyDescent="0.2">
      <c r="A5633">
        <v>26</v>
      </c>
      <c r="B5633" s="84">
        <v>44480</v>
      </c>
      <c r="C5633" s="312">
        <v>0.19458333333333333</v>
      </c>
      <c r="D5633">
        <v>21</v>
      </c>
      <c r="E5633"/>
      <c r="F5633"/>
      <c r="G5633" t="s">
        <v>1859</v>
      </c>
      <c r="H5633" t="s">
        <v>1298</v>
      </c>
      <c r="I5633"/>
      <c r="J5633"/>
    </row>
    <row r="5634" spans="1:10" ht="15" x14ac:dyDescent="0.2">
      <c r="A5634">
        <v>26</v>
      </c>
      <c r="B5634" t="s">
        <v>1617</v>
      </c>
      <c r="C5634" s="312">
        <v>0.19358796296296296</v>
      </c>
      <c r="D5634">
        <v>26</v>
      </c>
      <c r="E5634"/>
      <c r="F5634"/>
      <c r="G5634" t="s">
        <v>1843</v>
      </c>
      <c r="H5634"/>
      <c r="I5634" t="s">
        <v>1743</v>
      </c>
      <c r="J5634"/>
    </row>
    <row r="5635" spans="1:10" ht="15" x14ac:dyDescent="0.2">
      <c r="A5635">
        <v>26</v>
      </c>
      <c r="B5635" t="s">
        <v>1617</v>
      </c>
      <c r="C5635" s="312">
        <v>0.19368055555555555</v>
      </c>
      <c r="D5635">
        <v>26</v>
      </c>
      <c r="E5635"/>
      <c r="F5635"/>
      <c r="G5635" t="s">
        <v>1859</v>
      </c>
      <c r="H5635"/>
      <c r="I5635" t="s">
        <v>1252</v>
      </c>
      <c r="J5635"/>
    </row>
    <row r="5636" spans="1:10" ht="15" x14ac:dyDescent="0.2">
      <c r="A5636">
        <v>26</v>
      </c>
      <c r="B5636" t="s">
        <v>1619</v>
      </c>
      <c r="C5636" s="312">
        <v>8.1388888888888886E-2</v>
      </c>
      <c r="D5636">
        <v>26</v>
      </c>
      <c r="E5636"/>
      <c r="F5636"/>
      <c r="G5636" t="s">
        <v>1827</v>
      </c>
      <c r="H5636"/>
      <c r="I5636"/>
      <c r="J5636"/>
    </row>
    <row r="5637" spans="1:10" ht="15" x14ac:dyDescent="0.2">
      <c r="A5637">
        <v>27</v>
      </c>
      <c r="B5637" t="s">
        <v>1550</v>
      </c>
      <c r="C5637" s="312">
        <v>0.10012731481481481</v>
      </c>
      <c r="D5637">
        <v>20</v>
      </c>
      <c r="E5637"/>
      <c r="F5637"/>
      <c r="G5637"/>
      <c r="H5637"/>
      <c r="I5637" t="s">
        <v>1414</v>
      </c>
      <c r="J5637"/>
    </row>
    <row r="5638" spans="1:10" ht="15" x14ac:dyDescent="0.2">
      <c r="A5638">
        <v>27</v>
      </c>
      <c r="B5638" t="s">
        <v>1550</v>
      </c>
      <c r="C5638" s="312">
        <v>0.35803240740740744</v>
      </c>
      <c r="D5638">
        <v>20</v>
      </c>
      <c r="E5638"/>
      <c r="F5638"/>
      <c r="G5638" t="s">
        <v>591</v>
      </c>
      <c r="H5638" t="s">
        <v>2232</v>
      </c>
      <c r="I5638"/>
      <c r="J5638"/>
    </row>
    <row r="5639" spans="1:10" ht="15" x14ac:dyDescent="0.2">
      <c r="A5639">
        <v>27</v>
      </c>
      <c r="B5639" t="s">
        <v>1544</v>
      </c>
      <c r="C5639" s="312">
        <v>0.87193287037037026</v>
      </c>
      <c r="D5639">
        <v>21</v>
      </c>
      <c r="E5639"/>
      <c r="F5639"/>
      <c r="G5639" t="s">
        <v>1829</v>
      </c>
      <c r="H5639"/>
      <c r="I5639"/>
      <c r="J5639"/>
    </row>
    <row r="5640" spans="1:10" ht="15" x14ac:dyDescent="0.2">
      <c r="A5640">
        <v>27</v>
      </c>
      <c r="B5640" t="s">
        <v>1626</v>
      </c>
      <c r="C5640" s="312">
        <v>0.98943287037037031</v>
      </c>
      <c r="D5640">
        <v>22</v>
      </c>
      <c r="E5640"/>
      <c r="F5640"/>
      <c r="G5640"/>
      <c r="H5640"/>
      <c r="I5640" t="s">
        <v>2051</v>
      </c>
      <c r="J5640"/>
    </row>
    <row r="5641" spans="1:10" ht="15" x14ac:dyDescent="0.2">
      <c r="A5641">
        <v>27</v>
      </c>
      <c r="B5641" t="s">
        <v>1626</v>
      </c>
      <c r="C5641" s="312">
        <v>0.9897569444444444</v>
      </c>
      <c r="D5641">
        <v>22</v>
      </c>
      <c r="E5641"/>
      <c r="F5641"/>
      <c r="G5641"/>
      <c r="H5641" t="s">
        <v>1241</v>
      </c>
      <c r="I5641" t="s">
        <v>1252</v>
      </c>
      <c r="J5641" t="s">
        <v>1769</v>
      </c>
    </row>
    <row r="5642" spans="1:10" ht="15" x14ac:dyDescent="0.2">
      <c r="A5642">
        <v>27</v>
      </c>
      <c r="B5642" t="s">
        <v>1634</v>
      </c>
      <c r="C5642" s="312">
        <v>0.85636574074074068</v>
      </c>
      <c r="D5642">
        <v>24</v>
      </c>
      <c r="E5642"/>
      <c r="F5642"/>
      <c r="G5642" t="s">
        <v>1829</v>
      </c>
      <c r="H5642"/>
      <c r="I5642"/>
      <c r="J5642"/>
    </row>
    <row r="5643" spans="1:10" ht="15" x14ac:dyDescent="0.2">
      <c r="A5643">
        <v>27</v>
      </c>
      <c r="B5643" s="84">
        <v>44207</v>
      </c>
      <c r="C5643" s="312">
        <v>3.8888888888888883E-3</v>
      </c>
      <c r="D5643">
        <v>21</v>
      </c>
      <c r="E5643"/>
      <c r="F5643"/>
      <c r="G5643"/>
      <c r="H5643" t="s">
        <v>1241</v>
      </c>
      <c r="I5643"/>
      <c r="J5643"/>
    </row>
    <row r="5644" spans="1:10" ht="15" x14ac:dyDescent="0.2">
      <c r="A5644">
        <v>27</v>
      </c>
      <c r="B5644" s="84">
        <v>44327</v>
      </c>
      <c r="C5644" s="312">
        <v>0.94702546296296297</v>
      </c>
      <c r="D5644">
        <v>28</v>
      </c>
      <c r="E5644"/>
      <c r="F5644"/>
      <c r="G5644"/>
      <c r="H5644" t="s">
        <v>1241</v>
      </c>
      <c r="I5644" t="s">
        <v>1769</v>
      </c>
      <c r="J5644"/>
    </row>
    <row r="5645" spans="1:10" ht="15" x14ac:dyDescent="0.2">
      <c r="A5645">
        <v>27</v>
      </c>
      <c r="B5645" s="84">
        <v>44511</v>
      </c>
      <c r="C5645" s="312">
        <v>0.32159722222222226</v>
      </c>
      <c r="D5645">
        <v>23</v>
      </c>
      <c r="E5645"/>
      <c r="F5645"/>
      <c r="G5645" t="s">
        <v>1820</v>
      </c>
      <c r="H5645"/>
      <c r="I5645"/>
      <c r="J5645"/>
    </row>
    <row r="5646" spans="1:10" ht="15" x14ac:dyDescent="0.2">
      <c r="A5646">
        <v>27</v>
      </c>
      <c r="B5646" s="84">
        <v>44511</v>
      </c>
      <c r="C5646" s="312">
        <v>0.32778935185185182</v>
      </c>
      <c r="D5646">
        <v>25</v>
      </c>
      <c r="E5646"/>
      <c r="F5646"/>
      <c r="G5646" t="s">
        <v>1842</v>
      </c>
      <c r="H5646" t="s">
        <v>1241</v>
      </c>
      <c r="I5646"/>
      <c r="J5646"/>
    </row>
    <row r="5647" spans="1:10" ht="15" x14ac:dyDescent="0.2">
      <c r="A5647">
        <v>27</v>
      </c>
      <c r="B5647" t="s">
        <v>1622</v>
      </c>
      <c r="C5647" s="312">
        <v>0.85699074074074078</v>
      </c>
      <c r="D5647">
        <v>30</v>
      </c>
      <c r="E5647"/>
      <c r="F5647"/>
      <c r="G5647"/>
      <c r="H5647"/>
      <c r="I5647"/>
      <c r="J5647"/>
    </row>
    <row r="5648" spans="1:10" ht="15" x14ac:dyDescent="0.2">
      <c r="A5648">
        <v>27</v>
      </c>
      <c r="B5648" t="s">
        <v>1617</v>
      </c>
      <c r="C5648" s="312">
        <v>0.2582638888888889</v>
      </c>
      <c r="D5648">
        <v>25</v>
      </c>
      <c r="E5648"/>
      <c r="F5648"/>
      <c r="G5648" t="s">
        <v>591</v>
      </c>
      <c r="H5648"/>
      <c r="I5648" t="s">
        <v>1630</v>
      </c>
      <c r="J5648"/>
    </row>
    <row r="5649" spans="1:10" ht="15" x14ac:dyDescent="0.2">
      <c r="A5649">
        <v>27</v>
      </c>
      <c r="B5649" t="s">
        <v>1612</v>
      </c>
      <c r="C5649" s="312">
        <v>0.79828703703703707</v>
      </c>
      <c r="D5649">
        <v>30</v>
      </c>
      <c r="E5649"/>
      <c r="F5649"/>
      <c r="G5649" t="s">
        <v>591</v>
      </c>
      <c r="H5649"/>
      <c r="I5649"/>
      <c r="J5649"/>
    </row>
    <row r="5650" spans="1:10" ht="15" x14ac:dyDescent="0.2">
      <c r="A5650">
        <v>27</v>
      </c>
      <c r="B5650" t="s">
        <v>1612</v>
      </c>
      <c r="C5650" s="312">
        <v>0.80460648148148151</v>
      </c>
      <c r="D5650">
        <v>30</v>
      </c>
      <c r="E5650"/>
      <c r="F5650"/>
      <c r="G5650"/>
      <c r="H5650"/>
      <c r="I5650" t="s">
        <v>1252</v>
      </c>
      <c r="J5650"/>
    </row>
    <row r="5651" spans="1:10" ht="15" x14ac:dyDescent="0.2">
      <c r="A5651">
        <v>27</v>
      </c>
      <c r="B5651" t="s">
        <v>2223</v>
      </c>
      <c r="C5651" s="312">
        <v>0.23989583333333334</v>
      </c>
      <c r="D5651">
        <v>26</v>
      </c>
      <c r="E5651"/>
      <c r="F5651"/>
      <c r="G5651" t="s">
        <v>2225</v>
      </c>
      <c r="H5651"/>
      <c r="I5651" t="s">
        <v>2233</v>
      </c>
      <c r="J5651" t="s">
        <v>1414</v>
      </c>
    </row>
    <row r="5652" spans="1:10" ht="15" x14ac:dyDescent="0.2">
      <c r="A5652">
        <v>27</v>
      </c>
      <c r="B5652" t="s">
        <v>2223</v>
      </c>
      <c r="C5652" s="312">
        <v>0.24037037037037037</v>
      </c>
      <c r="D5652">
        <v>26</v>
      </c>
      <c r="E5652"/>
      <c r="F5652"/>
      <c r="G5652" t="s">
        <v>2234</v>
      </c>
      <c r="H5652" t="s">
        <v>1275</v>
      </c>
      <c r="I5652" t="s">
        <v>1252</v>
      </c>
      <c r="J5652" t="s">
        <v>2190</v>
      </c>
    </row>
    <row r="5653" spans="1:10" ht="15" x14ac:dyDescent="0.2">
      <c r="A5653">
        <v>27</v>
      </c>
      <c r="B5653" t="s">
        <v>1623</v>
      </c>
      <c r="C5653" s="312">
        <v>0.23078703703703704</v>
      </c>
      <c r="D5653">
        <v>19</v>
      </c>
      <c r="E5653"/>
      <c r="F5653"/>
      <c r="G5653"/>
      <c r="H5653"/>
      <c r="I5653"/>
      <c r="J5653"/>
    </row>
    <row r="5654" spans="1:10" ht="15" x14ac:dyDescent="0.2">
      <c r="A5654">
        <v>27</v>
      </c>
      <c r="B5654" t="s">
        <v>1623</v>
      </c>
      <c r="C5654" s="312">
        <v>0.38127314814814817</v>
      </c>
      <c r="D5654">
        <v>21</v>
      </c>
      <c r="E5654"/>
      <c r="F5654"/>
      <c r="G5654" t="s">
        <v>591</v>
      </c>
      <c r="H5654" t="s">
        <v>1241</v>
      </c>
      <c r="I5654" t="s">
        <v>1414</v>
      </c>
      <c r="J5654" t="s">
        <v>1630</v>
      </c>
    </row>
    <row r="5655" spans="1:10" ht="15" x14ac:dyDescent="0.2">
      <c r="A5655">
        <v>27</v>
      </c>
      <c r="B5655" t="s">
        <v>1632</v>
      </c>
      <c r="C5655" s="312">
        <v>0.15094907407407407</v>
      </c>
      <c r="D5655">
        <v>21</v>
      </c>
      <c r="E5655"/>
      <c r="F5655"/>
      <c r="G5655" t="s">
        <v>591</v>
      </c>
      <c r="H5655"/>
      <c r="I5655"/>
      <c r="J5655"/>
    </row>
    <row r="5656" spans="1:10" ht="15" x14ac:dyDescent="0.2">
      <c r="A5656">
        <v>27</v>
      </c>
      <c r="B5656" t="s">
        <v>1632</v>
      </c>
      <c r="C5656" s="312">
        <v>0.96357638888888886</v>
      </c>
      <c r="D5656">
        <v>21</v>
      </c>
      <c r="E5656"/>
      <c r="F5656"/>
      <c r="G5656" t="s">
        <v>591</v>
      </c>
      <c r="H5656"/>
      <c r="I5656" t="s">
        <v>1743</v>
      </c>
      <c r="J5656"/>
    </row>
    <row r="5657" spans="1:10" ht="15" x14ac:dyDescent="0.2">
      <c r="A5657">
        <v>27</v>
      </c>
      <c r="B5657" t="s">
        <v>1632</v>
      </c>
      <c r="C5657" s="312">
        <v>0.96380787037037041</v>
      </c>
      <c r="D5657">
        <v>21</v>
      </c>
      <c r="E5657"/>
      <c r="F5657"/>
      <c r="G5657" t="s">
        <v>2235</v>
      </c>
      <c r="H5657"/>
      <c r="I5657" t="s">
        <v>1252</v>
      </c>
      <c r="J5657"/>
    </row>
    <row r="5658" spans="1:10" ht="15" x14ac:dyDescent="0.2">
      <c r="A5658">
        <v>27</v>
      </c>
      <c r="B5658" t="s">
        <v>1635</v>
      </c>
      <c r="C5658" s="312">
        <v>0.30834490740740744</v>
      </c>
      <c r="D5658">
        <v>22</v>
      </c>
      <c r="E5658"/>
      <c r="F5658"/>
      <c r="G5658"/>
      <c r="H5658"/>
      <c r="I5658"/>
      <c r="J5658"/>
    </row>
    <row r="5659" spans="1:10" ht="15" x14ac:dyDescent="0.2">
      <c r="A5659">
        <v>27</v>
      </c>
      <c r="B5659" t="s">
        <v>1613</v>
      </c>
      <c r="C5659" s="312">
        <v>0.93070601851851853</v>
      </c>
      <c r="D5659">
        <v>22</v>
      </c>
      <c r="E5659"/>
      <c r="F5659"/>
      <c r="G5659"/>
      <c r="H5659"/>
      <c r="I5659"/>
      <c r="J5659"/>
    </row>
    <row r="5660" spans="1:10" ht="15" x14ac:dyDescent="0.2">
      <c r="A5660">
        <v>27</v>
      </c>
      <c r="B5660" t="s">
        <v>1627</v>
      </c>
      <c r="C5660" s="312">
        <v>0.19395833333333334</v>
      </c>
      <c r="D5660">
        <v>21</v>
      </c>
      <c r="E5660"/>
      <c r="F5660"/>
      <c r="G5660"/>
      <c r="H5660" t="s">
        <v>1241</v>
      </c>
      <c r="I5660" t="s">
        <v>1414</v>
      </c>
      <c r="J5660"/>
    </row>
    <row r="5661" spans="1:10" ht="15" x14ac:dyDescent="0.2">
      <c r="A5661">
        <v>27</v>
      </c>
      <c r="B5661" t="s">
        <v>1627</v>
      </c>
      <c r="C5661" s="312">
        <v>0.20068287037037036</v>
      </c>
      <c r="D5661">
        <v>21</v>
      </c>
      <c r="E5661"/>
      <c r="F5661"/>
      <c r="G5661"/>
      <c r="H5661" t="s">
        <v>1241</v>
      </c>
      <c r="I5661" t="s">
        <v>1252</v>
      </c>
      <c r="J5661"/>
    </row>
    <row r="5662" spans="1:10" ht="15" x14ac:dyDescent="0.2">
      <c r="A5662">
        <v>27</v>
      </c>
      <c r="B5662" t="s">
        <v>1627</v>
      </c>
      <c r="C5662" s="312">
        <v>0.7906712962962964</v>
      </c>
      <c r="D5662">
        <v>22</v>
      </c>
      <c r="E5662"/>
      <c r="F5662"/>
      <c r="G5662"/>
      <c r="H5662"/>
      <c r="I5662"/>
      <c r="J5662"/>
    </row>
    <row r="5663" spans="1:10" ht="15" x14ac:dyDescent="0.2">
      <c r="A5663">
        <v>27</v>
      </c>
      <c r="B5663" t="s">
        <v>1627</v>
      </c>
      <c r="C5663" s="312">
        <v>0.80212962962962964</v>
      </c>
      <c r="D5663">
        <v>22</v>
      </c>
      <c r="E5663"/>
      <c r="F5663"/>
      <c r="G5663"/>
      <c r="H5663"/>
      <c r="I5663"/>
      <c r="J5663"/>
    </row>
    <row r="5664" spans="1:10" ht="15" x14ac:dyDescent="0.2">
      <c r="A5664">
        <v>27</v>
      </c>
      <c r="B5664" t="s">
        <v>1616</v>
      </c>
      <c r="C5664" s="312">
        <v>0.2378240740740741</v>
      </c>
      <c r="D5664">
        <v>20</v>
      </c>
      <c r="E5664"/>
      <c r="F5664"/>
      <c r="G5664"/>
      <c r="H5664" t="s">
        <v>1241</v>
      </c>
      <c r="I5664"/>
      <c r="J5664"/>
    </row>
    <row r="5665" spans="1:10" ht="15" x14ac:dyDescent="0.2">
      <c r="A5665">
        <v>27</v>
      </c>
      <c r="B5665" t="s">
        <v>1633</v>
      </c>
      <c r="C5665" s="312">
        <v>0.16024305555555554</v>
      </c>
      <c r="D5665">
        <v>20</v>
      </c>
      <c r="E5665"/>
      <c r="F5665"/>
      <c r="G5665"/>
      <c r="H5665" t="s">
        <v>1241</v>
      </c>
      <c r="I5665"/>
      <c r="J5665"/>
    </row>
    <row r="5666" spans="1:10" ht="15" x14ac:dyDescent="0.2">
      <c r="A5666">
        <v>29</v>
      </c>
      <c r="B5666" t="s">
        <v>1614</v>
      </c>
      <c r="C5666" s="312">
        <v>9.1562499999999991E-2</v>
      </c>
      <c r="D5666">
        <v>22</v>
      </c>
      <c r="E5666"/>
      <c r="F5666"/>
      <c r="G5666" t="s">
        <v>1813</v>
      </c>
      <c r="H5666"/>
      <c r="I5666"/>
      <c r="J5666"/>
    </row>
    <row r="5667" spans="1:10" ht="15" x14ac:dyDescent="0.2">
      <c r="A5667">
        <v>29</v>
      </c>
      <c r="B5667" t="s">
        <v>1634</v>
      </c>
      <c r="C5667" s="312">
        <v>0.9153472222222222</v>
      </c>
      <c r="D5667">
        <v>24</v>
      </c>
      <c r="E5667"/>
      <c r="F5667"/>
      <c r="G5667" t="s">
        <v>1901</v>
      </c>
      <c r="H5667"/>
      <c r="I5667" t="s">
        <v>1414</v>
      </c>
      <c r="J5667"/>
    </row>
    <row r="5668" spans="1:10" ht="15" x14ac:dyDescent="0.2">
      <c r="A5668">
        <v>29</v>
      </c>
      <c r="B5668" t="s">
        <v>1634</v>
      </c>
      <c r="C5668" s="312">
        <v>0.91787037037037045</v>
      </c>
      <c r="D5668">
        <v>23</v>
      </c>
      <c r="E5668"/>
      <c r="F5668"/>
      <c r="G5668"/>
      <c r="H5668"/>
      <c r="I5668" t="s">
        <v>1252</v>
      </c>
      <c r="J5668"/>
    </row>
    <row r="5669" spans="1:10" ht="15" x14ac:dyDescent="0.2">
      <c r="A5669">
        <v>29</v>
      </c>
      <c r="B5669" s="84">
        <v>44480</v>
      </c>
      <c r="C5669" s="312">
        <v>0.10380787037037037</v>
      </c>
      <c r="D5669">
        <v>23</v>
      </c>
      <c r="E5669"/>
      <c r="F5669"/>
      <c r="G5669"/>
      <c r="H5669"/>
      <c r="I5669" t="s">
        <v>2051</v>
      </c>
      <c r="J5669"/>
    </row>
    <row r="5670" spans="1:10" ht="15" x14ac:dyDescent="0.2">
      <c r="A5670">
        <v>29</v>
      </c>
      <c r="B5670" s="84">
        <v>44480</v>
      </c>
      <c r="C5670" s="312">
        <v>0.10387731481481481</v>
      </c>
      <c r="D5670">
        <v>23</v>
      </c>
      <c r="E5670"/>
      <c r="F5670"/>
      <c r="G5670">
        <v>24</v>
      </c>
      <c r="H5670"/>
      <c r="I5670" t="s">
        <v>1252</v>
      </c>
      <c r="J5670"/>
    </row>
    <row r="5671" spans="1:10" ht="15" x14ac:dyDescent="0.2">
      <c r="A5671">
        <v>29</v>
      </c>
      <c r="B5671" s="84">
        <v>44480</v>
      </c>
      <c r="C5671" s="312">
        <v>0.105</v>
      </c>
      <c r="D5671">
        <v>23</v>
      </c>
      <c r="E5671"/>
      <c r="F5671"/>
      <c r="G5671" t="s">
        <v>1915</v>
      </c>
      <c r="H5671"/>
      <c r="I5671" t="s">
        <v>1252</v>
      </c>
      <c r="J5671" t="s">
        <v>1769</v>
      </c>
    </row>
    <row r="5672" spans="1:10" ht="15" x14ac:dyDescent="0.2">
      <c r="A5672">
        <v>29</v>
      </c>
      <c r="B5672" t="s">
        <v>1625</v>
      </c>
      <c r="C5672" s="312">
        <v>0.98685185185185187</v>
      </c>
      <c r="D5672">
        <v>29</v>
      </c>
      <c r="E5672"/>
      <c r="F5672"/>
      <c r="G5672"/>
      <c r="H5672"/>
      <c r="I5672" t="s">
        <v>1818</v>
      </c>
      <c r="J5672"/>
    </row>
    <row r="5673" spans="1:10" ht="15" x14ac:dyDescent="0.2">
      <c r="A5673">
        <v>29</v>
      </c>
      <c r="B5673" t="s">
        <v>1625</v>
      </c>
      <c r="C5673" s="312">
        <v>0.98702546296296301</v>
      </c>
      <c r="D5673">
        <v>29</v>
      </c>
      <c r="E5673"/>
      <c r="F5673"/>
      <c r="G5673" t="s">
        <v>1823</v>
      </c>
      <c r="H5673"/>
      <c r="I5673"/>
      <c r="J5673"/>
    </row>
    <row r="5674" spans="1:10" ht="15" x14ac:dyDescent="0.2">
      <c r="A5674">
        <v>29</v>
      </c>
      <c r="B5674" t="s">
        <v>1625</v>
      </c>
      <c r="C5674" s="312">
        <v>0.9871064814814815</v>
      </c>
      <c r="D5674">
        <v>29</v>
      </c>
      <c r="E5674"/>
      <c r="F5674"/>
      <c r="G5674" t="s">
        <v>1827</v>
      </c>
      <c r="H5674"/>
      <c r="I5674"/>
      <c r="J5674"/>
    </row>
    <row r="5675" spans="1:10" ht="15" x14ac:dyDescent="0.2">
      <c r="A5675">
        <v>29</v>
      </c>
      <c r="B5675" t="s">
        <v>1612</v>
      </c>
      <c r="C5675" s="312">
        <v>0.24119212962962963</v>
      </c>
      <c r="D5675">
        <v>23</v>
      </c>
      <c r="E5675"/>
      <c r="F5675"/>
      <c r="G5675" t="s">
        <v>1829</v>
      </c>
      <c r="H5675"/>
      <c r="I5675" t="s">
        <v>1743</v>
      </c>
      <c r="J5675"/>
    </row>
    <row r="5676" spans="1:10" ht="15" x14ac:dyDescent="0.2">
      <c r="A5676">
        <v>29</v>
      </c>
      <c r="B5676" t="s">
        <v>1612</v>
      </c>
      <c r="C5676" s="312">
        <v>0.24229166666666666</v>
      </c>
      <c r="D5676">
        <v>23</v>
      </c>
      <c r="E5676"/>
      <c r="F5676"/>
      <c r="G5676" t="s">
        <v>2020</v>
      </c>
      <c r="H5676"/>
      <c r="I5676" t="s">
        <v>1252</v>
      </c>
      <c r="J5676" t="s">
        <v>1528</v>
      </c>
    </row>
    <row r="5677" spans="1:10" ht="15" x14ac:dyDescent="0.2">
      <c r="A5677">
        <v>29</v>
      </c>
      <c r="B5677" t="s">
        <v>1612</v>
      </c>
      <c r="C5677" s="312">
        <v>0.24258101851851852</v>
      </c>
      <c r="D5677">
        <v>23</v>
      </c>
      <c r="E5677"/>
      <c r="F5677"/>
      <c r="G5677" t="s">
        <v>2020</v>
      </c>
      <c r="H5677"/>
      <c r="I5677" t="s">
        <v>1252</v>
      </c>
      <c r="J5677"/>
    </row>
    <row r="5678" spans="1:10" ht="15" x14ac:dyDescent="0.2">
      <c r="A5678">
        <v>29</v>
      </c>
      <c r="B5678" t="s">
        <v>1612</v>
      </c>
      <c r="C5678" s="312">
        <v>0.98651620370370363</v>
      </c>
      <c r="D5678">
        <v>27</v>
      </c>
      <c r="E5678">
        <v>1</v>
      </c>
      <c r="F5678" t="s">
        <v>30</v>
      </c>
      <c r="G5678" t="s">
        <v>1901</v>
      </c>
      <c r="H5678"/>
      <c r="I5678"/>
      <c r="J5678"/>
    </row>
    <row r="5679" spans="1:10" ht="15" x14ac:dyDescent="0.2">
      <c r="A5679">
        <v>29</v>
      </c>
      <c r="B5679" t="s">
        <v>2223</v>
      </c>
      <c r="C5679" s="312">
        <v>1.4293981481481482E-2</v>
      </c>
      <c r="D5679">
        <v>27</v>
      </c>
      <c r="E5679"/>
      <c r="F5679"/>
      <c r="G5679"/>
      <c r="H5679"/>
      <c r="I5679"/>
      <c r="J5679"/>
    </row>
    <row r="5680" spans="1:10" ht="15" x14ac:dyDescent="0.2">
      <c r="A5680">
        <v>29</v>
      </c>
      <c r="B5680" t="s">
        <v>1624</v>
      </c>
      <c r="C5680" s="312">
        <v>0.31973379629629628</v>
      </c>
      <c r="D5680">
        <v>24</v>
      </c>
      <c r="E5680"/>
      <c r="F5680"/>
      <c r="G5680" t="s">
        <v>2236</v>
      </c>
      <c r="H5680" t="s">
        <v>1241</v>
      </c>
      <c r="I5680" t="s">
        <v>1860</v>
      </c>
      <c r="J5680"/>
    </row>
    <row r="5681" spans="1:10" ht="16" x14ac:dyDescent="0.2">
      <c r="A5681" s="313">
        <v>31</v>
      </c>
      <c r="B5681" s="314" t="s">
        <v>1530</v>
      </c>
      <c r="C5681" s="315">
        <v>0.80653935185185188</v>
      </c>
      <c r="D5681" s="313">
        <v>27</v>
      </c>
      <c r="E5681" s="313"/>
      <c r="F5681" s="313"/>
      <c r="G5681" s="313" t="s">
        <v>1722</v>
      </c>
      <c r="H5681" s="313"/>
      <c r="I5681" s="313"/>
      <c r="J5681"/>
    </row>
    <row r="5682" spans="1:10" ht="16" x14ac:dyDescent="0.2">
      <c r="A5682" s="313">
        <v>31</v>
      </c>
      <c r="B5682" s="314" t="s">
        <v>1550</v>
      </c>
      <c r="C5682" s="315">
        <v>6.8472222222222226E-2</v>
      </c>
      <c r="D5682" s="313">
        <v>22</v>
      </c>
      <c r="E5682" s="313"/>
      <c r="F5682" s="313"/>
      <c r="G5682" s="313"/>
      <c r="H5682" s="313"/>
      <c r="I5682" s="313" t="s">
        <v>1743</v>
      </c>
      <c r="J5682"/>
    </row>
    <row r="5683" spans="1:10" ht="16" x14ac:dyDescent="0.2">
      <c r="A5683" s="313">
        <v>31</v>
      </c>
      <c r="B5683" s="314" t="s">
        <v>1550</v>
      </c>
      <c r="C5683" s="315">
        <v>6.8634259259259256E-2</v>
      </c>
      <c r="D5683" s="313">
        <v>22</v>
      </c>
      <c r="E5683" s="313"/>
      <c r="F5683" s="313"/>
      <c r="G5683" s="313"/>
      <c r="H5683" s="313"/>
      <c r="I5683" s="313" t="s">
        <v>1252</v>
      </c>
      <c r="J5683"/>
    </row>
    <row r="5684" spans="1:10" ht="16" x14ac:dyDescent="0.2">
      <c r="A5684" s="313">
        <v>31</v>
      </c>
      <c r="B5684" s="314" t="s">
        <v>1550</v>
      </c>
      <c r="C5684" s="315">
        <v>0.80281249999999993</v>
      </c>
      <c r="D5684" s="313">
        <v>23</v>
      </c>
      <c r="E5684" s="313"/>
      <c r="F5684" s="313"/>
      <c r="G5684" s="313"/>
      <c r="H5684" s="313"/>
      <c r="I5684" s="313"/>
      <c r="J5684"/>
    </row>
    <row r="5685" spans="1:10" ht="16" x14ac:dyDescent="0.2">
      <c r="A5685" s="313">
        <v>31</v>
      </c>
      <c r="B5685" s="314" t="s">
        <v>1544</v>
      </c>
      <c r="C5685" s="315">
        <v>1.3194444444444443E-3</v>
      </c>
      <c r="D5685" s="313">
        <v>21</v>
      </c>
      <c r="E5685" s="313"/>
      <c r="F5685" s="313"/>
      <c r="G5685" s="313"/>
      <c r="H5685" s="313"/>
      <c r="I5685" s="313"/>
      <c r="J5685"/>
    </row>
    <row r="5686" spans="1:10" ht="16" x14ac:dyDescent="0.2">
      <c r="A5686" s="313">
        <v>31</v>
      </c>
      <c r="B5686" s="314" t="s">
        <v>1615</v>
      </c>
      <c r="C5686" s="315">
        <v>2.8020833333333339E-2</v>
      </c>
      <c r="D5686" s="313">
        <v>21</v>
      </c>
      <c r="E5686" s="313"/>
      <c r="F5686" s="313"/>
      <c r="G5686" s="313" t="s">
        <v>2237</v>
      </c>
      <c r="H5686" s="313"/>
      <c r="I5686" s="313" t="s">
        <v>1414</v>
      </c>
      <c r="J5686"/>
    </row>
    <row r="5687" spans="1:10" ht="16" x14ac:dyDescent="0.2">
      <c r="A5687" s="313">
        <v>31</v>
      </c>
      <c r="B5687" s="314" t="s">
        <v>1615</v>
      </c>
      <c r="C5687" s="315">
        <v>8.5219907407407411E-2</v>
      </c>
      <c r="D5687" s="313">
        <v>20</v>
      </c>
      <c r="E5687" s="313"/>
      <c r="F5687" s="313"/>
      <c r="G5687" s="313" t="s">
        <v>1759</v>
      </c>
      <c r="H5687" s="313"/>
      <c r="I5687" s="313" t="s">
        <v>2238</v>
      </c>
      <c r="J5687"/>
    </row>
    <row r="5688" spans="1:10" ht="16" x14ac:dyDescent="0.2">
      <c r="A5688" s="313">
        <v>31</v>
      </c>
      <c r="B5688" s="314" t="s">
        <v>1615</v>
      </c>
      <c r="C5688" s="315">
        <v>8.5381944444444455E-2</v>
      </c>
      <c r="D5688" s="313">
        <v>20</v>
      </c>
      <c r="E5688" s="313"/>
      <c r="F5688" s="313"/>
      <c r="G5688" s="313" t="s">
        <v>591</v>
      </c>
      <c r="H5688" s="313"/>
      <c r="I5688" s="313" t="s">
        <v>1252</v>
      </c>
      <c r="J5688" t="s">
        <v>1745</v>
      </c>
    </row>
    <row r="5689" spans="1:10" ht="16" x14ac:dyDescent="0.2">
      <c r="A5689" s="313">
        <v>31</v>
      </c>
      <c r="B5689" s="314" t="s">
        <v>1615</v>
      </c>
      <c r="C5689" s="312">
        <v>0.10350694444444446</v>
      </c>
      <c r="D5689" s="313">
        <v>20</v>
      </c>
      <c r="E5689"/>
      <c r="F5689"/>
      <c r="G5689"/>
      <c r="H5689"/>
      <c r="I5689" s="313" t="s">
        <v>1252</v>
      </c>
      <c r="J5689"/>
    </row>
    <row r="5690" spans="1:10" ht="16" x14ac:dyDescent="0.2">
      <c r="A5690" s="313">
        <v>31</v>
      </c>
      <c r="B5690" s="314" t="s">
        <v>1615</v>
      </c>
      <c r="C5690" s="312">
        <v>0.15056712962962962</v>
      </c>
      <c r="D5690" s="313">
        <v>19</v>
      </c>
      <c r="E5690"/>
      <c r="F5690"/>
      <c r="G5690"/>
      <c r="H5690"/>
      <c r="I5690"/>
      <c r="J5690"/>
    </row>
    <row r="5691" spans="1:10" ht="16" x14ac:dyDescent="0.2">
      <c r="A5691" s="313">
        <v>31</v>
      </c>
      <c r="B5691" s="84" t="s">
        <v>1634</v>
      </c>
      <c r="C5691" s="312">
        <v>0.9727662037037037</v>
      </c>
      <c r="D5691" s="313">
        <v>23</v>
      </c>
      <c r="E5691"/>
      <c r="F5691"/>
      <c r="G5691"/>
      <c r="H5691"/>
      <c r="I5691"/>
      <c r="J5691"/>
    </row>
    <row r="5692" spans="1:10" ht="16" x14ac:dyDescent="0.2">
      <c r="A5692" s="313">
        <v>31</v>
      </c>
      <c r="B5692" s="84">
        <v>44327</v>
      </c>
      <c r="C5692" s="312">
        <v>0.13424768518518518</v>
      </c>
      <c r="D5692" s="313">
        <v>26</v>
      </c>
      <c r="E5692"/>
      <c r="F5692"/>
      <c r="G5692" t="s">
        <v>1759</v>
      </c>
      <c r="H5692"/>
      <c r="I5692"/>
      <c r="J5692"/>
    </row>
    <row r="5693" spans="1:10" ht="16" x14ac:dyDescent="0.2">
      <c r="A5693" s="313">
        <v>31</v>
      </c>
      <c r="B5693" s="84">
        <v>44358</v>
      </c>
      <c r="C5693" s="312">
        <v>0.97429398148148139</v>
      </c>
      <c r="D5693" s="313">
        <v>31</v>
      </c>
      <c r="E5693"/>
      <c r="F5693"/>
      <c r="G5693" t="s">
        <v>1814</v>
      </c>
      <c r="H5693"/>
      <c r="I5693"/>
      <c r="J5693"/>
    </row>
    <row r="5694" spans="1:10" ht="16" x14ac:dyDescent="0.2">
      <c r="A5694" s="313">
        <v>31</v>
      </c>
      <c r="B5694" s="84">
        <v>44388</v>
      </c>
      <c r="C5694" s="312">
        <v>0.19446759259259261</v>
      </c>
      <c r="D5694" s="313">
        <v>27</v>
      </c>
      <c r="E5694"/>
      <c r="F5694"/>
      <c r="G5694" t="s">
        <v>1759</v>
      </c>
      <c r="H5694"/>
      <c r="I5694"/>
      <c r="J5694"/>
    </row>
    <row r="5695" spans="1:10" ht="16" x14ac:dyDescent="0.2">
      <c r="A5695" s="313">
        <v>31</v>
      </c>
      <c r="B5695" s="84">
        <v>44388</v>
      </c>
      <c r="C5695" s="312">
        <v>0.9035185185185185</v>
      </c>
      <c r="D5695" s="313">
        <v>32</v>
      </c>
      <c r="E5695"/>
      <c r="F5695"/>
      <c r="G5695" t="s">
        <v>1778</v>
      </c>
      <c r="H5695"/>
      <c r="I5695"/>
      <c r="J5695"/>
    </row>
    <row r="5696" spans="1:10" ht="16" x14ac:dyDescent="0.2">
      <c r="A5696" s="313">
        <v>31</v>
      </c>
      <c r="B5696" s="84">
        <v>44480</v>
      </c>
      <c r="C5696" s="312">
        <v>5.2743055555555557E-2</v>
      </c>
      <c r="D5696" s="313">
        <v>35</v>
      </c>
      <c r="E5696"/>
      <c r="F5696"/>
      <c r="G5696" t="s">
        <v>1778</v>
      </c>
      <c r="H5696"/>
      <c r="I5696"/>
      <c r="J5696"/>
    </row>
    <row r="5697" spans="1:10" ht="16" x14ac:dyDescent="0.2">
      <c r="A5697" s="313">
        <v>31</v>
      </c>
      <c r="B5697" s="84">
        <v>44480</v>
      </c>
      <c r="C5697" s="312">
        <v>0.78268518518518515</v>
      </c>
      <c r="D5697" s="313">
        <v>25</v>
      </c>
      <c r="E5697"/>
      <c r="F5697"/>
      <c r="G5697" t="s">
        <v>1722</v>
      </c>
      <c r="H5697"/>
      <c r="I5697"/>
      <c r="J5697"/>
    </row>
    <row r="5698" spans="1:10" ht="16" x14ac:dyDescent="0.2">
      <c r="A5698" s="313">
        <v>31</v>
      </c>
      <c r="B5698" s="84">
        <v>44511</v>
      </c>
      <c r="C5698" s="312">
        <v>2.0208333333333332E-2</v>
      </c>
      <c r="D5698" s="313">
        <v>22</v>
      </c>
      <c r="E5698"/>
      <c r="F5698"/>
      <c r="G5698"/>
      <c r="H5698"/>
      <c r="I5698" t="s">
        <v>1743</v>
      </c>
      <c r="J5698"/>
    </row>
    <row r="5699" spans="1:10" ht="16" x14ac:dyDescent="0.2">
      <c r="A5699" s="313">
        <v>31</v>
      </c>
      <c r="B5699" s="84">
        <v>44511</v>
      </c>
      <c r="C5699" s="312">
        <v>2.1099537037037038E-2</v>
      </c>
      <c r="D5699" s="313">
        <v>22</v>
      </c>
      <c r="E5699"/>
      <c r="F5699"/>
      <c r="G5699"/>
      <c r="H5699"/>
      <c r="I5699" t="s">
        <v>1252</v>
      </c>
      <c r="J5699"/>
    </row>
    <row r="5700" spans="1:10" ht="16" x14ac:dyDescent="0.2">
      <c r="A5700" s="313">
        <v>31</v>
      </c>
      <c r="B5700" s="84">
        <v>44511</v>
      </c>
      <c r="C5700" s="312">
        <v>2.1446759259259259E-2</v>
      </c>
      <c r="D5700" s="313">
        <v>22</v>
      </c>
      <c r="E5700"/>
      <c r="F5700"/>
      <c r="G5700" t="s">
        <v>1742</v>
      </c>
      <c r="H5700"/>
      <c r="I5700"/>
      <c r="J5700"/>
    </row>
    <row r="5701" spans="1:10" ht="16" x14ac:dyDescent="0.2">
      <c r="A5701" s="313">
        <v>31</v>
      </c>
      <c r="B5701" s="84">
        <v>44511</v>
      </c>
      <c r="C5701" s="312">
        <v>0.94513888888888886</v>
      </c>
      <c r="D5701" s="313">
        <v>30</v>
      </c>
      <c r="E5701"/>
      <c r="F5701"/>
      <c r="G5701"/>
      <c r="H5701"/>
      <c r="I5701"/>
      <c r="J5701"/>
    </row>
    <row r="5702" spans="1:10" ht="16" x14ac:dyDescent="0.2">
      <c r="A5702" s="313">
        <v>31</v>
      </c>
      <c r="B5702" s="84">
        <v>44541</v>
      </c>
      <c r="C5702" s="312">
        <v>6.2407407407407411E-2</v>
      </c>
      <c r="D5702" s="313">
        <v>28</v>
      </c>
      <c r="E5702"/>
      <c r="F5702"/>
      <c r="G5702"/>
      <c r="H5702"/>
      <c r="I5702" t="s">
        <v>1745</v>
      </c>
      <c r="J5702"/>
    </row>
    <row r="5703" spans="1:10" ht="16" x14ac:dyDescent="0.2">
      <c r="A5703" s="313">
        <v>31</v>
      </c>
      <c r="B5703" s="84">
        <v>44541</v>
      </c>
      <c r="C5703" s="312">
        <v>0.14281250000000001</v>
      </c>
      <c r="D5703" s="313">
        <v>27</v>
      </c>
      <c r="E5703"/>
      <c r="F5703"/>
      <c r="G5703" t="s">
        <v>1759</v>
      </c>
      <c r="H5703"/>
      <c r="I5703"/>
      <c r="J5703"/>
    </row>
    <row r="5704" spans="1:10" ht="16" x14ac:dyDescent="0.2">
      <c r="A5704" s="313">
        <v>31</v>
      </c>
      <c r="B5704" s="84">
        <v>44541</v>
      </c>
      <c r="C5704" s="312">
        <v>0.19539351851851852</v>
      </c>
      <c r="D5704" s="313">
        <v>26</v>
      </c>
      <c r="E5704"/>
      <c r="F5704"/>
      <c r="G5704" t="s">
        <v>2115</v>
      </c>
      <c r="H5704"/>
      <c r="I5704" t="s">
        <v>1743</v>
      </c>
      <c r="J5704"/>
    </row>
    <row r="5705" spans="1:10" ht="16" x14ac:dyDescent="0.2">
      <c r="A5705" s="313">
        <v>31</v>
      </c>
      <c r="B5705" s="84">
        <v>44541</v>
      </c>
      <c r="C5705" s="312">
        <v>0.19854166666666664</v>
      </c>
      <c r="D5705" s="313">
        <v>26</v>
      </c>
      <c r="E5705"/>
      <c r="F5705"/>
      <c r="G5705" t="s">
        <v>591</v>
      </c>
      <c r="H5705"/>
      <c r="I5705" t="s">
        <v>1252</v>
      </c>
      <c r="J5705"/>
    </row>
    <row r="5706" spans="1:10" ht="16" x14ac:dyDescent="0.2">
      <c r="A5706" s="313">
        <v>31</v>
      </c>
      <c r="B5706" t="s">
        <v>1622</v>
      </c>
      <c r="C5706" s="312">
        <v>0.2414699074074074</v>
      </c>
      <c r="D5706" s="313">
        <v>26</v>
      </c>
      <c r="E5706"/>
      <c r="F5706"/>
      <c r="G5706" t="s">
        <v>1722</v>
      </c>
      <c r="H5706"/>
      <c r="I5706"/>
      <c r="J5706"/>
    </row>
    <row r="5707" spans="1:10" ht="16" x14ac:dyDescent="0.2">
      <c r="A5707" s="313">
        <v>31</v>
      </c>
      <c r="B5707" t="s">
        <v>1622</v>
      </c>
      <c r="C5707" s="312">
        <v>0.88401620370370371</v>
      </c>
      <c r="D5707" s="313">
        <v>32</v>
      </c>
      <c r="E5707"/>
      <c r="F5707"/>
      <c r="G5707" t="s">
        <v>591</v>
      </c>
      <c r="H5707"/>
      <c r="I5707"/>
      <c r="J5707"/>
    </row>
    <row r="5708" spans="1:10" ht="16" x14ac:dyDescent="0.2">
      <c r="A5708" s="313">
        <v>31</v>
      </c>
      <c r="B5708" t="s">
        <v>1617</v>
      </c>
      <c r="C5708" s="312">
        <v>0.2215162037037037</v>
      </c>
      <c r="D5708" s="313">
        <v>27</v>
      </c>
      <c r="E5708"/>
      <c r="F5708"/>
      <c r="G5708" t="s">
        <v>1759</v>
      </c>
      <c r="H5708"/>
      <c r="I5708"/>
      <c r="J5708"/>
    </row>
    <row r="5709" spans="1:10" ht="16" x14ac:dyDescent="0.2">
      <c r="A5709" s="313">
        <v>31</v>
      </c>
      <c r="B5709" t="s">
        <v>1625</v>
      </c>
      <c r="C5709" s="312">
        <v>0.22396990740740741</v>
      </c>
      <c r="D5709" s="313">
        <v>26</v>
      </c>
      <c r="E5709"/>
      <c r="F5709"/>
      <c r="G5709" t="s">
        <v>591</v>
      </c>
      <c r="H5709"/>
      <c r="I5709"/>
      <c r="J5709"/>
    </row>
    <row r="5710" spans="1:10" ht="16" x14ac:dyDescent="0.2">
      <c r="A5710" s="313">
        <v>31</v>
      </c>
      <c r="B5710" t="s">
        <v>1625</v>
      </c>
      <c r="C5710" s="312">
        <v>0.86057870370370371</v>
      </c>
      <c r="D5710" s="313">
        <v>34</v>
      </c>
      <c r="E5710"/>
      <c r="F5710"/>
      <c r="G5710" t="s">
        <v>1759</v>
      </c>
      <c r="H5710"/>
      <c r="I5710" t="s">
        <v>1743</v>
      </c>
      <c r="J5710"/>
    </row>
    <row r="5711" spans="1:10" ht="16" x14ac:dyDescent="0.2">
      <c r="A5711" s="313">
        <v>31</v>
      </c>
      <c r="B5711" t="s">
        <v>1625</v>
      </c>
      <c r="C5711" s="312">
        <v>0.86099537037037033</v>
      </c>
      <c r="D5711" s="313">
        <v>33</v>
      </c>
      <c r="E5711"/>
      <c r="F5711"/>
      <c r="G5711" t="s">
        <v>2115</v>
      </c>
      <c r="H5711"/>
      <c r="I5711" t="s">
        <v>1252</v>
      </c>
      <c r="J5711"/>
    </row>
    <row r="5712" spans="1:10" ht="16" x14ac:dyDescent="0.2">
      <c r="A5712" s="313">
        <v>31</v>
      </c>
      <c r="B5712" t="s">
        <v>1625</v>
      </c>
      <c r="C5712" s="312">
        <v>0.86113425925925924</v>
      </c>
      <c r="D5712" s="313">
        <v>34</v>
      </c>
      <c r="E5712"/>
      <c r="F5712"/>
      <c r="G5712" t="s">
        <v>591</v>
      </c>
      <c r="H5712"/>
      <c r="I5712" t="s">
        <v>1252</v>
      </c>
      <c r="J5712"/>
    </row>
    <row r="5713" spans="1:10" ht="16" x14ac:dyDescent="0.2">
      <c r="A5713" s="313">
        <v>31</v>
      </c>
      <c r="B5713" t="s">
        <v>1625</v>
      </c>
      <c r="C5713" s="312">
        <v>0.92694444444444446</v>
      </c>
      <c r="D5713" s="313">
        <v>31</v>
      </c>
      <c r="E5713"/>
      <c r="F5713"/>
      <c r="G5713" t="s">
        <v>1742</v>
      </c>
      <c r="H5713"/>
      <c r="I5713"/>
      <c r="J5713"/>
    </row>
    <row r="5714" spans="1:10" ht="16" x14ac:dyDescent="0.2">
      <c r="A5714" s="313">
        <v>31</v>
      </c>
      <c r="B5714" t="s">
        <v>1619</v>
      </c>
      <c r="C5714" s="312">
        <v>0.14781249999999999</v>
      </c>
      <c r="D5714" s="313">
        <v>27</v>
      </c>
      <c r="E5714"/>
      <c r="F5714"/>
      <c r="G5714"/>
      <c r="H5714"/>
      <c r="I5714" t="s">
        <v>2239</v>
      </c>
      <c r="J5714"/>
    </row>
    <row r="5715" spans="1:10" ht="16" x14ac:dyDescent="0.2">
      <c r="A5715" s="313">
        <v>31</v>
      </c>
      <c r="B5715" t="s">
        <v>1619</v>
      </c>
      <c r="C5715" s="312">
        <v>0.14812500000000001</v>
      </c>
      <c r="D5715" s="313">
        <v>27</v>
      </c>
      <c r="E5715"/>
      <c r="F5715"/>
      <c r="G5715"/>
      <c r="H5715"/>
      <c r="I5715" t="s">
        <v>1252</v>
      </c>
      <c r="J5715"/>
    </row>
    <row r="5716" spans="1:10" ht="16" x14ac:dyDescent="0.2">
      <c r="A5716" s="313">
        <v>31</v>
      </c>
      <c r="B5716" t="s">
        <v>1619</v>
      </c>
      <c r="C5716" s="312">
        <v>0.15200231481481483</v>
      </c>
      <c r="D5716" s="313">
        <v>27</v>
      </c>
      <c r="E5716"/>
      <c r="F5716"/>
      <c r="G5716"/>
      <c r="H5716"/>
      <c r="I5716" t="s">
        <v>1252</v>
      </c>
      <c r="J5716"/>
    </row>
    <row r="5717" spans="1:10" ht="16" x14ac:dyDescent="0.2">
      <c r="A5717" s="313">
        <v>31</v>
      </c>
      <c r="B5717" t="s">
        <v>1619</v>
      </c>
      <c r="C5717" s="312">
        <v>0.15339120370370371</v>
      </c>
      <c r="D5717" s="313">
        <v>27</v>
      </c>
      <c r="E5717"/>
      <c r="F5717"/>
      <c r="G5717"/>
      <c r="H5717"/>
      <c r="I5717"/>
      <c r="J5717"/>
    </row>
    <row r="5718" spans="1:10" ht="16" x14ac:dyDescent="0.2">
      <c r="A5718" s="313">
        <v>31</v>
      </c>
      <c r="B5718" t="s">
        <v>1632</v>
      </c>
      <c r="C5718" s="312">
        <v>0.21365740740740743</v>
      </c>
      <c r="D5718" s="313">
        <v>22</v>
      </c>
      <c r="E5718"/>
      <c r="F5718"/>
      <c r="G5718" t="s">
        <v>1759</v>
      </c>
      <c r="H5718"/>
      <c r="I5718" t="s">
        <v>1818</v>
      </c>
      <c r="J5718"/>
    </row>
    <row r="5719" spans="1:10" ht="16" x14ac:dyDescent="0.2">
      <c r="A5719" s="313">
        <v>31</v>
      </c>
      <c r="B5719" t="s">
        <v>1632</v>
      </c>
      <c r="C5719" s="312">
        <v>0.21534722222222222</v>
      </c>
      <c r="D5719" s="313">
        <v>22</v>
      </c>
      <c r="E5719"/>
      <c r="F5719"/>
      <c r="G5719"/>
      <c r="H5719"/>
      <c r="I5719" t="s">
        <v>1252</v>
      </c>
      <c r="J5719" t="s">
        <v>2240</v>
      </c>
    </row>
    <row r="5720" spans="1:10" ht="16" x14ac:dyDescent="0.2">
      <c r="A5720" s="313">
        <v>31</v>
      </c>
      <c r="B5720" s="84" t="s">
        <v>1635</v>
      </c>
      <c r="C5720" s="312">
        <v>0.81832175925925921</v>
      </c>
      <c r="D5720" s="313">
        <v>29</v>
      </c>
      <c r="E5720"/>
      <c r="F5720"/>
      <c r="G5720"/>
      <c r="H5720"/>
      <c r="I5720" t="s">
        <v>1743</v>
      </c>
      <c r="J5720"/>
    </row>
    <row r="5721" spans="1:10" ht="16" x14ac:dyDescent="0.2">
      <c r="A5721" s="313">
        <v>31</v>
      </c>
      <c r="B5721" s="84" t="s">
        <v>1635</v>
      </c>
      <c r="C5721" s="312">
        <v>0.83942129629629625</v>
      </c>
      <c r="D5721" s="313">
        <v>28</v>
      </c>
      <c r="E5721"/>
      <c r="F5721"/>
      <c r="G5721"/>
      <c r="H5721"/>
      <c r="I5721" t="s">
        <v>1252</v>
      </c>
      <c r="J5721"/>
    </row>
    <row r="5722" spans="1:10" ht="16" x14ac:dyDescent="0.2">
      <c r="A5722" s="313">
        <v>31</v>
      </c>
      <c r="B5722" s="84" t="s">
        <v>1635</v>
      </c>
      <c r="C5722" s="312">
        <v>0.90261574074074069</v>
      </c>
      <c r="D5722" s="313">
        <v>27</v>
      </c>
      <c r="E5722"/>
      <c r="F5722"/>
      <c r="G5722"/>
      <c r="H5722"/>
      <c r="I5722"/>
      <c r="J5722"/>
    </row>
    <row r="5723" spans="1:10" ht="16" x14ac:dyDescent="0.2">
      <c r="A5723" s="313">
        <v>31</v>
      </c>
      <c r="B5723" s="84" t="s">
        <v>1616</v>
      </c>
      <c r="C5723" s="312">
        <v>9.0740740740740733E-2</v>
      </c>
      <c r="D5723" s="313">
        <v>22</v>
      </c>
      <c r="E5723"/>
      <c r="F5723"/>
      <c r="G5723" t="s">
        <v>1778</v>
      </c>
      <c r="H5723"/>
      <c r="I5723" t="s">
        <v>1743</v>
      </c>
      <c r="J5723"/>
    </row>
    <row r="5724" spans="1:10" ht="16" x14ac:dyDescent="0.2">
      <c r="A5724" s="313">
        <v>31</v>
      </c>
      <c r="B5724" s="84" t="s">
        <v>1616</v>
      </c>
      <c r="C5724" s="312">
        <v>9.1064814814814821E-2</v>
      </c>
      <c r="D5724" s="313">
        <v>22</v>
      </c>
      <c r="E5724"/>
      <c r="F5724"/>
      <c r="G5724"/>
      <c r="H5724"/>
      <c r="I5724" t="s">
        <v>1252</v>
      </c>
      <c r="J5724"/>
    </row>
    <row r="5725" spans="1:10" ht="16" x14ac:dyDescent="0.2">
      <c r="A5725" s="313">
        <v>31</v>
      </c>
      <c r="B5725" s="84" t="s">
        <v>1616</v>
      </c>
      <c r="C5725" s="312">
        <v>0.15328703703703703</v>
      </c>
      <c r="D5725" s="313">
        <v>21</v>
      </c>
      <c r="E5725"/>
      <c r="F5725"/>
      <c r="G5725"/>
      <c r="H5725"/>
      <c r="I5725"/>
      <c r="J5725"/>
    </row>
    <row r="5726" spans="1:10" ht="16" x14ac:dyDescent="0.2">
      <c r="A5726" s="313">
        <v>31</v>
      </c>
      <c r="B5726" s="84" t="s">
        <v>1616</v>
      </c>
      <c r="C5726" s="312">
        <v>0.19116898148148151</v>
      </c>
      <c r="D5726" s="313">
        <v>21</v>
      </c>
      <c r="E5726"/>
      <c r="F5726"/>
      <c r="G5726" t="s">
        <v>2115</v>
      </c>
      <c r="H5726"/>
      <c r="I5726"/>
      <c r="J5726"/>
    </row>
    <row r="5727" spans="1:10" ht="16" x14ac:dyDescent="0.2">
      <c r="A5727" s="313">
        <v>32</v>
      </c>
      <c r="B5727" s="84" t="s">
        <v>1530</v>
      </c>
      <c r="C5727" s="312">
        <v>8.5879629629629625E-2</v>
      </c>
      <c r="D5727" s="313">
        <v>26</v>
      </c>
      <c r="E5727"/>
      <c r="F5727"/>
      <c r="G5727">
        <v>26</v>
      </c>
      <c r="H5727" t="s">
        <v>1241</v>
      </c>
      <c r="I5727"/>
      <c r="J5727"/>
    </row>
    <row r="5728" spans="1:10" ht="16" x14ac:dyDescent="0.2">
      <c r="A5728" s="313">
        <v>32</v>
      </c>
      <c r="B5728" s="84" t="s">
        <v>1626</v>
      </c>
      <c r="C5728" s="312">
        <v>9.5844907407407406E-2</v>
      </c>
      <c r="D5728" s="313">
        <v>20</v>
      </c>
      <c r="E5728"/>
      <c r="F5728"/>
      <c r="G5728">
        <v>26</v>
      </c>
      <c r="H5728" t="s">
        <v>1241</v>
      </c>
      <c r="I5728"/>
      <c r="J5728"/>
    </row>
    <row r="5729" spans="1:10" ht="16" x14ac:dyDescent="0.2">
      <c r="A5729" s="313">
        <v>32</v>
      </c>
      <c r="B5729" s="84" t="s">
        <v>1614</v>
      </c>
      <c r="C5729" s="312">
        <v>0.21439814814814814</v>
      </c>
      <c r="D5729" s="313">
        <v>20</v>
      </c>
      <c r="E5729"/>
      <c r="F5729"/>
      <c r="G5729" t="s">
        <v>2181</v>
      </c>
      <c r="H5729"/>
      <c r="I5729" t="s">
        <v>1414</v>
      </c>
      <c r="J5729"/>
    </row>
    <row r="5730" spans="1:10" ht="16" x14ac:dyDescent="0.2">
      <c r="A5730" s="313">
        <v>32</v>
      </c>
      <c r="B5730" s="84" t="s">
        <v>1614</v>
      </c>
      <c r="C5730" s="312">
        <v>0.22740740740740739</v>
      </c>
      <c r="D5730" s="313">
        <v>20</v>
      </c>
      <c r="E5730"/>
      <c r="F5730"/>
      <c r="G5730" t="s">
        <v>591</v>
      </c>
      <c r="H5730" t="s">
        <v>1241</v>
      </c>
      <c r="I5730" t="s">
        <v>1385</v>
      </c>
      <c r="J5730"/>
    </row>
    <row r="5731" spans="1:10" ht="16" x14ac:dyDescent="0.2">
      <c r="A5731" s="313">
        <v>32</v>
      </c>
      <c r="B5731" s="84">
        <v>44207</v>
      </c>
      <c r="C5731" s="312">
        <v>0.76717592592592598</v>
      </c>
      <c r="D5731" s="313">
        <v>36</v>
      </c>
      <c r="E5731"/>
      <c r="F5731"/>
      <c r="G5731"/>
      <c r="H5731"/>
      <c r="I5731"/>
      <c r="J5731"/>
    </row>
    <row r="5732" spans="1:10" ht="16" x14ac:dyDescent="0.2">
      <c r="A5732" s="313">
        <v>32</v>
      </c>
      <c r="B5732" s="84">
        <v>44238</v>
      </c>
      <c r="C5732" s="312">
        <v>0.26034722222222223</v>
      </c>
      <c r="D5732" s="313">
        <v>26</v>
      </c>
      <c r="E5732"/>
      <c r="F5732"/>
      <c r="G5732"/>
      <c r="H5732"/>
      <c r="I5732"/>
      <c r="J5732"/>
    </row>
    <row r="5733" spans="1:10" ht="16" x14ac:dyDescent="0.2">
      <c r="A5733" s="313">
        <v>32</v>
      </c>
      <c r="B5733" s="84">
        <v>44419</v>
      </c>
      <c r="C5733" s="312">
        <v>9.2719907407407418E-2</v>
      </c>
      <c r="D5733" s="313">
        <v>27</v>
      </c>
      <c r="E5733"/>
      <c r="F5733"/>
      <c r="G5733" t="s">
        <v>591</v>
      </c>
      <c r="H5733"/>
      <c r="I5733"/>
      <c r="J5733"/>
    </row>
    <row r="5734" spans="1:10" ht="16" x14ac:dyDescent="0.2">
      <c r="A5734" s="313">
        <v>32</v>
      </c>
      <c r="B5734" t="s">
        <v>1619</v>
      </c>
      <c r="C5734" s="312">
        <v>0.30312500000000003</v>
      </c>
      <c r="D5734" s="313">
        <v>35</v>
      </c>
      <c r="E5734"/>
      <c r="F5734"/>
      <c r="G5734"/>
      <c r="H5734"/>
      <c r="I5734" t="s">
        <v>1745</v>
      </c>
      <c r="J5734"/>
    </row>
    <row r="5735" spans="1:10" ht="16" x14ac:dyDescent="0.2">
      <c r="A5735" s="313">
        <v>32</v>
      </c>
      <c r="B5735" t="s">
        <v>1612</v>
      </c>
      <c r="C5735" s="312">
        <v>0.23067129629629632</v>
      </c>
      <c r="D5735" s="313">
        <v>26</v>
      </c>
      <c r="E5735"/>
      <c r="F5735"/>
      <c r="G5735"/>
      <c r="H5735"/>
      <c r="I5735" t="s">
        <v>1745</v>
      </c>
      <c r="J5735"/>
    </row>
    <row r="5736" spans="1:10" ht="16" x14ac:dyDescent="0.2">
      <c r="A5736" s="313">
        <v>32</v>
      </c>
      <c r="B5736" t="s">
        <v>1612</v>
      </c>
      <c r="C5736" s="312">
        <v>0.80795138888888884</v>
      </c>
      <c r="D5736" s="313">
        <v>29</v>
      </c>
      <c r="E5736"/>
      <c r="F5736"/>
      <c r="G5736" t="s">
        <v>591</v>
      </c>
      <c r="H5736" t="s">
        <v>1241</v>
      </c>
      <c r="I5736" t="s">
        <v>1743</v>
      </c>
      <c r="J5736" t="s">
        <v>2241</v>
      </c>
    </row>
    <row r="5737" spans="1:10" ht="16" x14ac:dyDescent="0.2">
      <c r="A5737" s="313">
        <v>32</v>
      </c>
      <c r="B5737" t="s">
        <v>1612</v>
      </c>
      <c r="C5737" s="312">
        <v>0.8084837962962963</v>
      </c>
      <c r="D5737" s="313">
        <v>29</v>
      </c>
      <c r="E5737"/>
      <c r="F5737"/>
      <c r="G5737" t="s">
        <v>1795</v>
      </c>
      <c r="H5737" t="s">
        <v>1241</v>
      </c>
      <c r="I5737" t="s">
        <v>1252</v>
      </c>
      <c r="J5737" t="s">
        <v>1414</v>
      </c>
    </row>
    <row r="5738" spans="1:10" ht="16" x14ac:dyDescent="0.2">
      <c r="A5738" s="313">
        <v>32</v>
      </c>
      <c r="B5738" t="s">
        <v>2223</v>
      </c>
      <c r="C5738" s="312">
        <v>2.2916666666666669E-2</v>
      </c>
      <c r="D5738" s="313">
        <v>26</v>
      </c>
      <c r="E5738"/>
      <c r="F5738"/>
      <c r="G5738"/>
      <c r="H5738" t="s">
        <v>1241</v>
      </c>
      <c r="I5738" t="s">
        <v>1745</v>
      </c>
      <c r="J5738"/>
    </row>
    <row r="5739" spans="1:10" ht="16" x14ac:dyDescent="0.2">
      <c r="A5739" s="313">
        <v>32</v>
      </c>
      <c r="B5739" t="s">
        <v>2223</v>
      </c>
      <c r="C5739" s="312">
        <v>0.21464120370370368</v>
      </c>
      <c r="D5739" s="313">
        <v>26</v>
      </c>
      <c r="E5739"/>
      <c r="F5739"/>
      <c r="G5739" t="s">
        <v>591</v>
      </c>
      <c r="H5739"/>
      <c r="I5739"/>
      <c r="J5739"/>
    </row>
    <row r="5740" spans="1:10" ht="16" x14ac:dyDescent="0.2">
      <c r="A5740" s="313">
        <v>32</v>
      </c>
      <c r="B5740" t="s">
        <v>1635</v>
      </c>
      <c r="C5740" s="312">
        <v>0.94956018518518526</v>
      </c>
      <c r="D5740" s="313">
        <v>23</v>
      </c>
      <c r="E5740"/>
      <c r="F5740"/>
      <c r="G5740" t="s">
        <v>591</v>
      </c>
      <c r="H5740"/>
      <c r="I5740"/>
      <c r="J5740"/>
    </row>
    <row r="5741" spans="1:10" ht="16" x14ac:dyDescent="0.2">
      <c r="A5741" s="313">
        <v>32</v>
      </c>
      <c r="B5741" t="s">
        <v>1635</v>
      </c>
      <c r="C5741" s="312">
        <v>0.98784722222222221</v>
      </c>
      <c r="D5741" s="313">
        <v>22</v>
      </c>
      <c r="E5741"/>
      <c r="F5741"/>
      <c r="G5741">
        <v>14</v>
      </c>
      <c r="H5741"/>
      <c r="I5741"/>
      <c r="J5741"/>
    </row>
    <row r="5742" spans="1:10" ht="16" x14ac:dyDescent="0.2">
      <c r="A5742" s="313">
        <v>32</v>
      </c>
      <c r="B5742" t="s">
        <v>1616</v>
      </c>
      <c r="C5742" s="312">
        <v>0.15866898148148148</v>
      </c>
      <c r="D5742" s="313">
        <v>20</v>
      </c>
      <c r="E5742"/>
      <c r="F5742"/>
      <c r="G5742">
        <v>26</v>
      </c>
      <c r="H5742"/>
      <c r="I5742"/>
      <c r="J5742"/>
    </row>
    <row r="5743" spans="1:10" ht="16" x14ac:dyDescent="0.2">
      <c r="A5743" t="s">
        <v>1249</v>
      </c>
      <c r="B5743" t="s">
        <v>1615</v>
      </c>
      <c r="C5743" s="312">
        <v>0.80596064814814816</v>
      </c>
      <c r="D5743" s="313">
        <v>27</v>
      </c>
      <c r="E5743"/>
      <c r="F5743"/>
      <c r="G5743"/>
      <c r="H5743"/>
      <c r="I5743"/>
      <c r="J5743"/>
    </row>
    <row r="5744" spans="1:10" ht="16" x14ac:dyDescent="0.2">
      <c r="A5744" t="s">
        <v>1249</v>
      </c>
      <c r="B5744" t="s">
        <v>1621</v>
      </c>
      <c r="C5744" s="312">
        <v>0.25471064814814814</v>
      </c>
      <c r="D5744" s="313">
        <v>22</v>
      </c>
      <c r="E5744"/>
      <c r="F5744"/>
      <c r="G5744">
        <v>28</v>
      </c>
      <c r="H5744"/>
      <c r="I5744"/>
      <c r="J5744"/>
    </row>
    <row r="5745" spans="1:10" ht="16" x14ac:dyDescent="0.2">
      <c r="A5745" t="s">
        <v>1249</v>
      </c>
      <c r="B5745" t="s">
        <v>1621</v>
      </c>
      <c r="C5745" s="312">
        <v>0.95172453703703708</v>
      </c>
      <c r="D5745" s="313">
        <v>25</v>
      </c>
      <c r="E5745"/>
      <c r="F5745"/>
      <c r="G5745"/>
      <c r="H5745"/>
      <c r="I5745"/>
      <c r="J5745"/>
    </row>
    <row r="5746" spans="1:10" ht="16" x14ac:dyDescent="0.2">
      <c r="A5746" t="s">
        <v>1249</v>
      </c>
      <c r="B5746" s="84">
        <v>44207</v>
      </c>
      <c r="C5746" s="312">
        <v>0.97151620370370362</v>
      </c>
      <c r="D5746" s="313">
        <v>27</v>
      </c>
      <c r="E5746"/>
      <c r="F5746"/>
      <c r="G5746"/>
      <c r="H5746"/>
      <c r="I5746"/>
      <c r="J5746"/>
    </row>
    <row r="5747" spans="1:10" ht="16" x14ac:dyDescent="0.2">
      <c r="A5747" t="s">
        <v>1249</v>
      </c>
      <c r="B5747" s="84">
        <v>44238</v>
      </c>
      <c r="C5747" s="312">
        <v>0.84106481481481488</v>
      </c>
      <c r="D5747" s="313">
        <v>30</v>
      </c>
      <c r="E5747"/>
      <c r="F5747"/>
      <c r="G5747"/>
      <c r="H5747"/>
      <c r="I5747"/>
      <c r="J5747"/>
    </row>
    <row r="5748" spans="1:10" ht="16" x14ac:dyDescent="0.2">
      <c r="A5748" t="s">
        <v>1249</v>
      </c>
      <c r="B5748" s="84">
        <v>44238</v>
      </c>
      <c r="C5748" s="312">
        <v>0.84572916666666664</v>
      </c>
      <c r="D5748" s="313">
        <v>29</v>
      </c>
      <c r="E5748"/>
      <c r="F5748"/>
      <c r="G5748" t="s">
        <v>1412</v>
      </c>
      <c r="H5748"/>
      <c r="I5748" t="s">
        <v>1252</v>
      </c>
      <c r="J5748"/>
    </row>
    <row r="5749" spans="1:10" ht="16" x14ac:dyDescent="0.2">
      <c r="A5749" t="s">
        <v>1249</v>
      </c>
      <c r="B5749" s="84">
        <v>44238</v>
      </c>
      <c r="C5749" s="312">
        <v>0.87140046296296303</v>
      </c>
      <c r="D5749" s="313">
        <v>28</v>
      </c>
      <c r="E5749"/>
      <c r="F5749"/>
      <c r="G5749"/>
      <c r="H5749"/>
      <c r="I5749"/>
      <c r="J5749"/>
    </row>
    <row r="5750" spans="1:10" ht="16" x14ac:dyDescent="0.2">
      <c r="A5750" t="s">
        <v>1249</v>
      </c>
      <c r="B5750" s="84">
        <v>44327</v>
      </c>
      <c r="C5750" s="312">
        <v>0.28863425925925928</v>
      </c>
      <c r="D5750" s="313">
        <v>27</v>
      </c>
      <c r="E5750"/>
      <c r="F5750"/>
      <c r="G5750"/>
      <c r="H5750"/>
      <c r="I5750"/>
      <c r="J5750"/>
    </row>
    <row r="5751" spans="1:10" ht="16" x14ac:dyDescent="0.2">
      <c r="A5751" t="s">
        <v>1249</v>
      </c>
      <c r="B5751" t="s">
        <v>1625</v>
      </c>
      <c r="C5751" s="312">
        <v>0.24062500000000001</v>
      </c>
      <c r="D5751" s="313">
        <v>25</v>
      </c>
      <c r="E5751"/>
      <c r="F5751"/>
      <c r="G5751">
        <v>14</v>
      </c>
      <c r="H5751" t="s">
        <v>1241</v>
      </c>
      <c r="I5751" t="s">
        <v>1743</v>
      </c>
      <c r="J5751"/>
    </row>
    <row r="5752" spans="1:10" ht="16" x14ac:dyDescent="0.2">
      <c r="A5752" t="s">
        <v>1249</v>
      </c>
      <c r="B5752" t="s">
        <v>1625</v>
      </c>
      <c r="C5752" s="312">
        <v>0.24119212962962963</v>
      </c>
      <c r="D5752" s="313">
        <v>25</v>
      </c>
      <c r="E5752"/>
      <c r="F5752"/>
      <c r="G5752" t="s">
        <v>591</v>
      </c>
      <c r="H5752"/>
      <c r="I5752" t="s">
        <v>1252</v>
      </c>
      <c r="J5752"/>
    </row>
    <row r="5753" spans="1:10" ht="16" x14ac:dyDescent="0.2">
      <c r="A5753" t="s">
        <v>1249</v>
      </c>
      <c r="B5753" t="s">
        <v>1613</v>
      </c>
      <c r="C5753" s="312">
        <v>6.1111111111111116E-2</v>
      </c>
      <c r="D5753" s="313">
        <v>20</v>
      </c>
      <c r="E5753"/>
      <c r="F5753"/>
      <c r="G5753">
        <v>14</v>
      </c>
      <c r="H5753"/>
      <c r="I5753"/>
      <c r="J5753"/>
    </row>
    <row r="5754" spans="1:10" ht="16" x14ac:dyDescent="0.2">
      <c r="A5754" t="s">
        <v>1249</v>
      </c>
      <c r="B5754" t="s">
        <v>1616</v>
      </c>
      <c r="C5754" s="312">
        <v>0.72512731481481485</v>
      </c>
      <c r="D5754" s="313">
        <v>26</v>
      </c>
      <c r="E5754"/>
      <c r="F5754"/>
      <c r="G5754" t="s">
        <v>591</v>
      </c>
      <c r="H5754"/>
      <c r="I5754"/>
      <c r="J5754"/>
    </row>
    <row r="5755" spans="1:10" ht="16" x14ac:dyDescent="0.2">
      <c r="A5755" t="s">
        <v>1249</v>
      </c>
      <c r="B5755" t="s">
        <v>2242</v>
      </c>
      <c r="C5755" s="312">
        <v>0.30711805555555555</v>
      </c>
      <c r="D5755" s="313">
        <v>24</v>
      </c>
      <c r="E5755"/>
      <c r="F5755"/>
      <c r="G5755" t="s">
        <v>591</v>
      </c>
      <c r="H5755"/>
      <c r="I5755"/>
      <c r="J5755"/>
    </row>
    <row r="5756" spans="1:10" ht="16" x14ac:dyDescent="0.2">
      <c r="A5756" t="s">
        <v>1450</v>
      </c>
      <c r="B5756" t="s">
        <v>1621</v>
      </c>
      <c r="C5756" s="312">
        <v>0.93797453703703704</v>
      </c>
      <c r="D5756" s="327">
        <v>25</v>
      </c>
      <c r="E5756"/>
      <c r="F5756"/>
      <c r="G5756">
        <v>14</v>
      </c>
      <c r="H5756"/>
      <c r="I5756"/>
      <c r="J5756"/>
    </row>
    <row r="5757" spans="1:10" ht="16" x14ac:dyDescent="0.2">
      <c r="A5757" t="s">
        <v>1450</v>
      </c>
      <c r="B5757" t="s">
        <v>1621</v>
      </c>
      <c r="C5757" s="312">
        <v>0.93805555555555553</v>
      </c>
      <c r="D5757" s="327">
        <v>25</v>
      </c>
      <c r="E5757"/>
      <c r="F5757"/>
      <c r="G5757"/>
      <c r="H5757"/>
      <c r="I5757" t="s">
        <v>1244</v>
      </c>
      <c r="J5757"/>
    </row>
    <row r="5758" spans="1:10" ht="16" x14ac:dyDescent="0.2">
      <c r="A5758" t="s">
        <v>1450</v>
      </c>
      <c r="B5758" t="s">
        <v>1621</v>
      </c>
      <c r="C5758" s="312">
        <v>0.93825231481481486</v>
      </c>
      <c r="D5758" s="327">
        <v>25</v>
      </c>
      <c r="E5758"/>
      <c r="F5758"/>
      <c r="G5758" t="s">
        <v>2243</v>
      </c>
      <c r="H5758" t="s">
        <v>1241</v>
      </c>
      <c r="I5758" t="s">
        <v>1769</v>
      </c>
      <c r="J5758" t="s">
        <v>2244</v>
      </c>
    </row>
    <row r="5759" spans="1:10" ht="16" x14ac:dyDescent="0.2">
      <c r="A5759" t="s">
        <v>1450</v>
      </c>
      <c r="B5759" t="s">
        <v>1634</v>
      </c>
      <c r="C5759" s="312">
        <v>0.82818287037037042</v>
      </c>
      <c r="D5759" s="327">
        <v>25</v>
      </c>
      <c r="E5759"/>
      <c r="F5759"/>
      <c r="G5759">
        <v>24</v>
      </c>
      <c r="H5759"/>
      <c r="I5759" t="s">
        <v>1818</v>
      </c>
      <c r="J5759"/>
    </row>
    <row r="5760" spans="1:10" ht="16" x14ac:dyDescent="0.2">
      <c r="A5760" t="s">
        <v>1450</v>
      </c>
      <c r="B5760" t="s">
        <v>1634</v>
      </c>
      <c r="C5760" s="312">
        <v>0.8283449074074074</v>
      </c>
      <c r="D5760" s="327">
        <v>25</v>
      </c>
      <c r="E5760"/>
      <c r="F5760"/>
      <c r="G5760"/>
      <c r="H5760" t="s">
        <v>1241</v>
      </c>
      <c r="I5760" t="s">
        <v>1252</v>
      </c>
      <c r="J5760" t="s">
        <v>1414</v>
      </c>
    </row>
    <row r="5761" spans="1:10" ht="16" x14ac:dyDescent="0.2">
      <c r="A5761" t="s">
        <v>1450</v>
      </c>
      <c r="B5761" t="s">
        <v>1634</v>
      </c>
      <c r="C5761" s="312">
        <v>0.82853009259259258</v>
      </c>
      <c r="D5761" s="327">
        <v>25</v>
      </c>
      <c r="E5761"/>
      <c r="F5761"/>
      <c r="G5761" t="s">
        <v>1843</v>
      </c>
      <c r="H5761"/>
      <c r="I5761" t="s">
        <v>1252</v>
      </c>
      <c r="J5761"/>
    </row>
    <row r="5762" spans="1:10" ht="16" x14ac:dyDescent="0.2">
      <c r="A5762" t="s">
        <v>1450</v>
      </c>
      <c r="B5762" t="s">
        <v>1634</v>
      </c>
      <c r="C5762" s="312">
        <v>0.83034722222222224</v>
      </c>
      <c r="D5762" s="327">
        <v>25</v>
      </c>
      <c r="E5762"/>
      <c r="F5762"/>
      <c r="G5762" t="s">
        <v>1827</v>
      </c>
      <c r="H5762" t="s">
        <v>1241</v>
      </c>
      <c r="I5762" t="s">
        <v>1252</v>
      </c>
      <c r="J5762" t="s">
        <v>1769</v>
      </c>
    </row>
    <row r="5763" spans="1:10" ht="16" x14ac:dyDescent="0.2">
      <c r="A5763" t="s">
        <v>1450</v>
      </c>
      <c r="B5763" s="84">
        <v>44207</v>
      </c>
      <c r="C5763" s="312">
        <v>0.18629629629629629</v>
      </c>
      <c r="D5763" s="327">
        <v>17.777777777777779</v>
      </c>
      <c r="E5763"/>
      <c r="F5763"/>
      <c r="G5763" t="s">
        <v>1814</v>
      </c>
      <c r="H5763"/>
      <c r="I5763"/>
      <c r="J5763"/>
    </row>
    <row r="5764" spans="1:10" ht="16" x14ac:dyDescent="0.2">
      <c r="A5764" t="s">
        <v>1450</v>
      </c>
      <c r="B5764" s="84">
        <v>44388</v>
      </c>
      <c r="C5764" s="312">
        <v>0.9340046296296296</v>
      </c>
      <c r="D5764" s="327">
        <v>27.222222222222221</v>
      </c>
      <c r="E5764"/>
      <c r="F5764"/>
      <c r="G5764" t="s">
        <v>1827</v>
      </c>
      <c r="H5764"/>
      <c r="I5764"/>
      <c r="J5764"/>
    </row>
    <row r="5765" spans="1:10" ht="16" x14ac:dyDescent="0.2">
      <c r="A5765" t="s">
        <v>1450</v>
      </c>
      <c r="B5765" s="84">
        <v>44388</v>
      </c>
      <c r="C5765" s="312">
        <v>0.93427083333333327</v>
      </c>
      <c r="D5765" s="327">
        <v>27.222222222222221</v>
      </c>
      <c r="E5765"/>
      <c r="F5765"/>
      <c r="G5765">
        <v>24</v>
      </c>
      <c r="H5765"/>
      <c r="I5765" t="s">
        <v>1252</v>
      </c>
      <c r="J5765"/>
    </row>
    <row r="5766" spans="1:10" ht="16" x14ac:dyDescent="0.2">
      <c r="A5766" t="s">
        <v>1450</v>
      </c>
      <c r="B5766" s="84">
        <v>44450</v>
      </c>
      <c r="C5766" s="312">
        <v>0.25321759259259258</v>
      </c>
      <c r="D5766" s="327">
        <v>23.888888888888889</v>
      </c>
      <c r="E5766"/>
      <c r="F5766"/>
      <c r="G5766"/>
      <c r="H5766"/>
      <c r="I5766"/>
      <c r="J5766"/>
    </row>
    <row r="5767" spans="1:10" ht="16" x14ac:dyDescent="0.2">
      <c r="A5767" t="s">
        <v>1450</v>
      </c>
      <c r="B5767" t="s">
        <v>1625</v>
      </c>
      <c r="C5767" s="312">
        <v>5.3518518518518521E-2</v>
      </c>
      <c r="D5767" s="327">
        <v>28.888888888888889</v>
      </c>
      <c r="E5767"/>
      <c r="F5767"/>
      <c r="G5767" t="s">
        <v>1827</v>
      </c>
      <c r="H5767" t="s">
        <v>1241</v>
      </c>
      <c r="I5767"/>
      <c r="J5767"/>
    </row>
    <row r="5768" spans="1:10" ht="16" x14ac:dyDescent="0.2">
      <c r="A5768" t="s">
        <v>1450</v>
      </c>
      <c r="B5768" t="s">
        <v>1635</v>
      </c>
      <c r="C5768" s="312">
        <v>8.4270833333333336E-2</v>
      </c>
      <c r="D5768" s="327">
        <v>18.888888888888889</v>
      </c>
      <c r="E5768"/>
      <c r="F5768"/>
      <c r="G5768" t="s">
        <v>1824</v>
      </c>
      <c r="H5768" t="s">
        <v>1241</v>
      </c>
      <c r="I5768"/>
      <c r="J5768"/>
    </row>
    <row r="5769" spans="1:10" ht="16" x14ac:dyDescent="0.2">
      <c r="A5769" t="s">
        <v>1598</v>
      </c>
      <c r="B5769" t="s">
        <v>1621</v>
      </c>
      <c r="C5769" s="312">
        <v>0.20574074074074075</v>
      </c>
      <c r="D5769" s="327">
        <v>22.222222222222221</v>
      </c>
      <c r="E5769"/>
      <c r="F5769"/>
      <c r="G5769" t="s">
        <v>1778</v>
      </c>
      <c r="H5769"/>
      <c r="I5769"/>
      <c r="J5769"/>
    </row>
    <row r="5770" spans="1:10" ht="16" x14ac:dyDescent="0.2">
      <c r="A5770" t="s">
        <v>1598</v>
      </c>
      <c r="B5770" t="s">
        <v>1621</v>
      </c>
      <c r="C5770" s="312">
        <v>0.23827546296296295</v>
      </c>
      <c r="D5770" s="327">
        <v>21.111111111111111</v>
      </c>
      <c r="E5770"/>
      <c r="F5770"/>
      <c r="G5770">
        <v>26</v>
      </c>
      <c r="H5770"/>
      <c r="I5770" t="s">
        <v>1743</v>
      </c>
      <c r="J5770"/>
    </row>
    <row r="5771" spans="1:10" ht="16" x14ac:dyDescent="0.2">
      <c r="A5771" t="s">
        <v>1598</v>
      </c>
      <c r="B5771" t="s">
        <v>1621</v>
      </c>
      <c r="C5771" s="312">
        <v>0.23833333333333331</v>
      </c>
      <c r="D5771" s="327">
        <v>21.111111111111111</v>
      </c>
      <c r="E5771"/>
      <c r="F5771"/>
      <c r="G5771" t="s">
        <v>1412</v>
      </c>
      <c r="H5771"/>
      <c r="I5771" t="s">
        <v>1252</v>
      </c>
      <c r="J5771"/>
    </row>
    <row r="5772" spans="1:10" ht="16" x14ac:dyDescent="0.2">
      <c r="A5772" t="s">
        <v>1598</v>
      </c>
      <c r="B5772" t="s">
        <v>1621</v>
      </c>
      <c r="C5772" s="312">
        <v>0.24101851851851852</v>
      </c>
      <c r="D5772" s="327">
        <v>21.111111111111111</v>
      </c>
      <c r="E5772"/>
      <c r="F5772"/>
      <c r="G5772" t="s">
        <v>2192</v>
      </c>
      <c r="H5772"/>
      <c r="I5772" t="s">
        <v>1252</v>
      </c>
      <c r="J5772" t="s">
        <v>1414</v>
      </c>
    </row>
    <row r="5773" spans="1:10" ht="16" x14ac:dyDescent="0.2">
      <c r="A5773" t="s">
        <v>1598</v>
      </c>
      <c r="B5773" t="s">
        <v>1621</v>
      </c>
      <c r="C5773" s="312">
        <v>0.24611111111111109</v>
      </c>
      <c r="D5773" s="327">
        <v>21.111111111111111</v>
      </c>
      <c r="E5773"/>
      <c r="F5773"/>
      <c r="G5773" t="s">
        <v>591</v>
      </c>
      <c r="H5773"/>
      <c r="I5773"/>
      <c r="J5773"/>
    </row>
    <row r="5774" spans="1:10" ht="16" x14ac:dyDescent="0.2">
      <c r="A5774" t="s">
        <v>1598</v>
      </c>
      <c r="B5774" t="s">
        <v>1621</v>
      </c>
      <c r="C5774" s="312">
        <v>0.96863425925925928</v>
      </c>
      <c r="D5774" s="327">
        <v>22.777777777777779</v>
      </c>
      <c r="E5774"/>
      <c r="F5774"/>
      <c r="G5774" t="s">
        <v>591</v>
      </c>
      <c r="H5774" t="s">
        <v>1275</v>
      </c>
      <c r="I5774" t="s">
        <v>1743</v>
      </c>
      <c r="J5774" t="s">
        <v>2245</v>
      </c>
    </row>
    <row r="5775" spans="1:10" ht="16" x14ac:dyDescent="0.2">
      <c r="A5775" t="s">
        <v>1598</v>
      </c>
      <c r="B5775" t="s">
        <v>1621</v>
      </c>
      <c r="C5775" s="312">
        <v>0.97054398148148147</v>
      </c>
      <c r="D5775" s="327">
        <v>22.777777777777779</v>
      </c>
      <c r="E5775"/>
      <c r="F5775"/>
      <c r="G5775"/>
      <c r="H5775"/>
      <c r="I5775" t="s">
        <v>1252</v>
      </c>
      <c r="J5775" t="s">
        <v>1745</v>
      </c>
    </row>
    <row r="5776" spans="1:10" ht="16" x14ac:dyDescent="0.2">
      <c r="A5776" t="s">
        <v>1598</v>
      </c>
      <c r="B5776" t="s">
        <v>1634</v>
      </c>
      <c r="C5776" s="312">
        <v>0.20146990740740742</v>
      </c>
      <c r="D5776" s="327">
        <v>21.111111111111111</v>
      </c>
      <c r="E5776"/>
      <c r="F5776"/>
      <c r="G5776"/>
      <c r="H5776" t="s">
        <v>1241</v>
      </c>
      <c r="I5776" t="s">
        <v>1787</v>
      </c>
      <c r="J5776"/>
    </row>
    <row r="5777" spans="1:10" ht="16" x14ac:dyDescent="0.2">
      <c r="A5777" t="s">
        <v>1598</v>
      </c>
      <c r="B5777" t="s">
        <v>1634</v>
      </c>
      <c r="C5777" s="312">
        <v>0.20892361111111113</v>
      </c>
      <c r="D5777" s="327">
        <v>21.111111111111111</v>
      </c>
      <c r="E5777"/>
      <c r="F5777"/>
      <c r="G5777"/>
      <c r="H5777"/>
      <c r="I5777" t="s">
        <v>1252</v>
      </c>
      <c r="J5777"/>
    </row>
    <row r="5778" spans="1:10" ht="16" x14ac:dyDescent="0.2">
      <c r="A5778" t="s">
        <v>1598</v>
      </c>
      <c r="B5778" t="s">
        <v>1634</v>
      </c>
      <c r="C5778" s="312">
        <v>0.20895833333333333</v>
      </c>
      <c r="D5778" s="327">
        <v>21.111111111111111</v>
      </c>
      <c r="E5778"/>
      <c r="F5778"/>
      <c r="G5778"/>
      <c r="H5778"/>
      <c r="I5778" t="s">
        <v>1252</v>
      </c>
      <c r="J5778"/>
    </row>
    <row r="5779" spans="1:10" ht="16" x14ac:dyDescent="0.2">
      <c r="A5779" t="s">
        <v>1598</v>
      </c>
      <c r="B5779" t="s">
        <v>1634</v>
      </c>
      <c r="C5779" s="312">
        <v>0.20902777777777778</v>
      </c>
      <c r="D5779" s="327">
        <v>21.111111111111111</v>
      </c>
      <c r="E5779"/>
      <c r="F5779"/>
      <c r="G5779" t="s">
        <v>2246</v>
      </c>
      <c r="H5779" t="s">
        <v>1241</v>
      </c>
      <c r="I5779" t="s">
        <v>1252</v>
      </c>
      <c r="J5779" t="s">
        <v>1414</v>
      </c>
    </row>
    <row r="5780" spans="1:10" ht="16" x14ac:dyDescent="0.2">
      <c r="A5780" t="s">
        <v>1598</v>
      </c>
      <c r="B5780" t="s">
        <v>1634</v>
      </c>
      <c r="C5780" s="312">
        <v>0.21005787037037038</v>
      </c>
      <c r="D5780" s="327">
        <v>21.111111111111111</v>
      </c>
      <c r="E5780"/>
      <c r="F5780"/>
      <c r="G5780"/>
      <c r="H5780"/>
      <c r="I5780"/>
      <c r="J5780"/>
    </row>
    <row r="5781" spans="1:10" ht="16" x14ac:dyDescent="0.2">
      <c r="A5781" t="s">
        <v>1598</v>
      </c>
      <c r="B5781" s="84">
        <v>44207</v>
      </c>
      <c r="C5781" s="312">
        <v>0.80751157407407403</v>
      </c>
      <c r="D5781" s="327">
        <v>28.888888888888889</v>
      </c>
      <c r="E5781"/>
      <c r="F5781"/>
      <c r="G5781" t="s">
        <v>1827</v>
      </c>
      <c r="H5781"/>
      <c r="I5781"/>
      <c r="J5781"/>
    </row>
    <row r="5782" spans="1:10" ht="16" x14ac:dyDescent="0.2">
      <c r="A5782" t="s">
        <v>1598</v>
      </c>
      <c r="B5782" s="84">
        <v>44207</v>
      </c>
      <c r="C5782" s="312">
        <v>0.96756944444444448</v>
      </c>
      <c r="D5782" s="327">
        <v>26.111111111111111</v>
      </c>
      <c r="E5782"/>
      <c r="F5782"/>
      <c r="G5782">
        <v>26</v>
      </c>
      <c r="H5782"/>
      <c r="I5782" t="s">
        <v>2247</v>
      </c>
      <c r="J5782"/>
    </row>
    <row r="5783" spans="1:10" ht="16" x14ac:dyDescent="0.2">
      <c r="A5783" t="s">
        <v>1598</v>
      </c>
      <c r="B5783" s="84">
        <v>44207</v>
      </c>
      <c r="C5783" s="312">
        <v>0.98553240740740744</v>
      </c>
      <c r="D5783" s="327">
        <v>26.111111111111111</v>
      </c>
      <c r="E5783"/>
      <c r="F5783"/>
      <c r="G5783" t="s">
        <v>591</v>
      </c>
      <c r="H5783"/>
      <c r="I5783" t="s">
        <v>1385</v>
      </c>
      <c r="J5783" t="s">
        <v>1818</v>
      </c>
    </row>
    <row r="5784" spans="1:10" ht="16" x14ac:dyDescent="0.2">
      <c r="A5784" t="s">
        <v>1598</v>
      </c>
      <c r="B5784" s="84">
        <v>44207</v>
      </c>
      <c r="C5784" s="312">
        <v>0.98577546296296292</v>
      </c>
      <c r="D5784" s="327">
        <v>26.111111111111111</v>
      </c>
      <c r="E5784"/>
      <c r="F5784"/>
      <c r="G5784">
        <v>26</v>
      </c>
      <c r="H5784"/>
      <c r="I5784" t="s">
        <v>1252</v>
      </c>
      <c r="J5784"/>
    </row>
    <row r="5785" spans="1:10" ht="16" x14ac:dyDescent="0.2">
      <c r="A5785" t="s">
        <v>1598</v>
      </c>
      <c r="B5785" s="84">
        <v>44207</v>
      </c>
      <c r="C5785" s="312">
        <v>0.98581018518518526</v>
      </c>
      <c r="D5785" s="327">
        <v>26.111111111111111</v>
      </c>
      <c r="E5785"/>
      <c r="F5785"/>
      <c r="G5785"/>
      <c r="H5785"/>
      <c r="I5785" t="s">
        <v>1252</v>
      </c>
      <c r="J5785"/>
    </row>
    <row r="5786" spans="1:10" ht="16" x14ac:dyDescent="0.2">
      <c r="A5786" t="s">
        <v>1598</v>
      </c>
      <c r="B5786" s="84">
        <v>44207</v>
      </c>
      <c r="C5786" s="312">
        <v>0.98606481481481489</v>
      </c>
      <c r="D5786" s="327">
        <v>26.111111111111111</v>
      </c>
      <c r="E5786"/>
      <c r="F5786"/>
      <c r="G5786" t="s">
        <v>1412</v>
      </c>
      <c r="H5786" t="s">
        <v>1241</v>
      </c>
      <c r="I5786" t="s">
        <v>1252</v>
      </c>
      <c r="J5786"/>
    </row>
    <row r="5787" spans="1:10" ht="16" x14ac:dyDescent="0.2">
      <c r="A5787" t="s">
        <v>1598</v>
      </c>
      <c r="B5787" s="84">
        <v>44207</v>
      </c>
      <c r="C5787" s="312">
        <v>0.98731481481481476</v>
      </c>
      <c r="D5787" s="327">
        <v>26.111111111111111</v>
      </c>
      <c r="E5787"/>
      <c r="F5787"/>
      <c r="G5787" t="s">
        <v>591</v>
      </c>
      <c r="H5787"/>
      <c r="I5787" t="s">
        <v>1252</v>
      </c>
      <c r="J5787"/>
    </row>
    <row r="5788" spans="1:10" ht="16" x14ac:dyDescent="0.2">
      <c r="A5788" t="s">
        <v>1598</v>
      </c>
      <c r="B5788" s="84">
        <v>44207</v>
      </c>
      <c r="C5788" s="312">
        <v>0.98802083333333324</v>
      </c>
      <c r="D5788" s="327">
        <v>26.111111111111111</v>
      </c>
      <c r="E5788"/>
      <c r="F5788"/>
      <c r="G5788">
        <v>14</v>
      </c>
      <c r="H5788"/>
      <c r="I5788" t="s">
        <v>1252</v>
      </c>
      <c r="J5788"/>
    </row>
    <row r="5789" spans="1:10" ht="16" x14ac:dyDescent="0.2">
      <c r="A5789" t="s">
        <v>1598</v>
      </c>
      <c r="B5789" s="84">
        <v>44207</v>
      </c>
      <c r="C5789" s="312">
        <v>0.98822916666666671</v>
      </c>
      <c r="D5789" s="327">
        <v>26.111111111111111</v>
      </c>
      <c r="E5789"/>
      <c r="F5789"/>
      <c r="G5789" t="s">
        <v>1412</v>
      </c>
      <c r="H5789"/>
      <c r="I5789" t="s">
        <v>1252</v>
      </c>
      <c r="J5789"/>
    </row>
    <row r="5790" spans="1:10" ht="16" x14ac:dyDescent="0.2">
      <c r="A5790" t="s">
        <v>1598</v>
      </c>
      <c r="B5790" s="84">
        <v>44207</v>
      </c>
      <c r="C5790" s="312">
        <v>0.98859953703703696</v>
      </c>
      <c r="D5790" s="327">
        <v>26.111111111111111</v>
      </c>
      <c r="E5790"/>
      <c r="F5790"/>
      <c r="G5790">
        <v>26</v>
      </c>
      <c r="H5790"/>
      <c r="I5790" t="s">
        <v>1252</v>
      </c>
      <c r="J5790"/>
    </row>
    <row r="5791" spans="1:10" ht="16" x14ac:dyDescent="0.2">
      <c r="A5791" t="s">
        <v>1598</v>
      </c>
      <c r="B5791" s="84">
        <v>44207</v>
      </c>
      <c r="C5791" s="312">
        <v>0.99255787037037047</v>
      </c>
      <c r="D5791" s="327">
        <v>25</v>
      </c>
      <c r="E5791"/>
      <c r="F5791"/>
      <c r="G5791" t="s">
        <v>2248</v>
      </c>
      <c r="H5791"/>
      <c r="I5791" t="s">
        <v>1252</v>
      </c>
      <c r="J5791" t="s">
        <v>1414</v>
      </c>
    </row>
    <row r="5792" spans="1:10" ht="16" x14ac:dyDescent="0.2">
      <c r="A5792" t="s">
        <v>1598</v>
      </c>
      <c r="B5792" s="84">
        <v>44207</v>
      </c>
      <c r="C5792" s="312">
        <v>0.99285879629629636</v>
      </c>
      <c r="D5792" s="327">
        <v>25</v>
      </c>
      <c r="E5792"/>
      <c r="F5792"/>
      <c r="G5792" t="s">
        <v>591</v>
      </c>
      <c r="H5792"/>
      <c r="I5792"/>
      <c r="J5792"/>
    </row>
    <row r="5793" spans="1:10" ht="16" x14ac:dyDescent="0.2">
      <c r="A5793" t="s">
        <v>1598</v>
      </c>
      <c r="B5793" s="84">
        <v>44238</v>
      </c>
      <c r="C5793" s="312">
        <v>4.4791666666666669E-3</v>
      </c>
      <c r="D5793" s="327">
        <v>23.888888888888889</v>
      </c>
      <c r="E5793"/>
      <c r="F5793"/>
      <c r="G5793" t="s">
        <v>1450</v>
      </c>
      <c r="H5793"/>
      <c r="I5793"/>
      <c r="J5793"/>
    </row>
    <row r="5794" spans="1:10" ht="16" x14ac:dyDescent="0.2">
      <c r="A5794" t="s">
        <v>1598</v>
      </c>
      <c r="B5794" s="84">
        <v>44297</v>
      </c>
      <c r="C5794" s="312">
        <v>0.97026620370370376</v>
      </c>
      <c r="D5794" s="327">
        <v>25</v>
      </c>
      <c r="E5794"/>
      <c r="F5794"/>
      <c r="G5794">
        <v>16</v>
      </c>
      <c r="H5794"/>
      <c r="I5794"/>
      <c r="J5794"/>
    </row>
    <row r="5795" spans="1:10" ht="16" x14ac:dyDescent="0.2">
      <c r="A5795" t="s">
        <v>1598</v>
      </c>
      <c r="B5795" s="84">
        <v>44327</v>
      </c>
      <c r="C5795" s="312">
        <v>0.87611111111111117</v>
      </c>
      <c r="D5795" s="327">
        <v>30</v>
      </c>
      <c r="E5795"/>
      <c r="F5795"/>
      <c r="G5795" t="s">
        <v>1412</v>
      </c>
      <c r="H5795"/>
      <c r="I5795"/>
      <c r="J5795"/>
    </row>
    <row r="5796" spans="1:10" ht="16" x14ac:dyDescent="0.2">
      <c r="A5796" t="s">
        <v>1598</v>
      </c>
      <c r="B5796" s="84">
        <v>44358</v>
      </c>
      <c r="C5796" s="312">
        <v>0.94473379629629628</v>
      </c>
      <c r="D5796" s="327">
        <v>26.111111111111111</v>
      </c>
      <c r="E5796"/>
      <c r="F5796"/>
      <c r="G5796">
        <v>15</v>
      </c>
      <c r="H5796"/>
      <c r="I5796"/>
      <c r="J5796"/>
    </row>
    <row r="5797" spans="1:10" ht="16" x14ac:dyDescent="0.2">
      <c r="A5797" t="s">
        <v>1598</v>
      </c>
      <c r="B5797" s="84">
        <v>44541</v>
      </c>
      <c r="C5797" s="312">
        <v>8.0844907407407407E-2</v>
      </c>
      <c r="D5797" s="327">
        <v>26.111111111111111</v>
      </c>
      <c r="E5797"/>
      <c r="F5797"/>
      <c r="G5797">
        <v>13</v>
      </c>
      <c r="H5797"/>
      <c r="I5797"/>
      <c r="J5797"/>
    </row>
    <row r="5798" spans="1:10" ht="16" x14ac:dyDescent="0.2">
      <c r="A5798" t="s">
        <v>1598</v>
      </c>
      <c r="B5798" s="84">
        <v>44541</v>
      </c>
      <c r="C5798" s="312">
        <v>0.82495370370370369</v>
      </c>
      <c r="D5798" s="327">
        <v>31.111111111111111</v>
      </c>
      <c r="E5798"/>
      <c r="F5798"/>
      <c r="G5798" t="s">
        <v>591</v>
      </c>
      <c r="H5798"/>
      <c r="I5798" t="s">
        <v>1630</v>
      </c>
      <c r="J5798"/>
    </row>
    <row r="5799" spans="1:10" ht="16" x14ac:dyDescent="0.2">
      <c r="A5799" t="s">
        <v>1598</v>
      </c>
      <c r="B5799" s="84">
        <v>44541</v>
      </c>
      <c r="C5799" s="312">
        <v>0.8343518518518519</v>
      </c>
      <c r="D5799" s="327">
        <v>31.111111111111111</v>
      </c>
      <c r="E5799"/>
      <c r="F5799"/>
      <c r="G5799">
        <v>30</v>
      </c>
      <c r="H5799"/>
      <c r="I5799" t="s">
        <v>1385</v>
      </c>
      <c r="J5799"/>
    </row>
    <row r="5800" spans="1:10" ht="16" x14ac:dyDescent="0.2">
      <c r="A5800" t="s">
        <v>1598</v>
      </c>
      <c r="B5800" t="s">
        <v>1622</v>
      </c>
      <c r="C5800" s="312">
        <v>1.5879629629629629E-2</v>
      </c>
      <c r="D5800" s="327">
        <v>27.222222222222221</v>
      </c>
      <c r="E5800"/>
      <c r="F5800"/>
      <c r="G5800" t="s">
        <v>1899</v>
      </c>
      <c r="H5800"/>
      <c r="I5800"/>
      <c r="J5800"/>
    </row>
    <row r="5801" spans="1:10" ht="16" x14ac:dyDescent="0.2">
      <c r="A5801" t="s">
        <v>1598</v>
      </c>
      <c r="B5801" t="s">
        <v>1612</v>
      </c>
      <c r="C5801" s="312">
        <v>1.7233796296296296E-2</v>
      </c>
      <c r="D5801" s="327">
        <v>31.111111111111111</v>
      </c>
      <c r="E5801"/>
      <c r="F5801"/>
      <c r="G5801"/>
      <c r="H5801"/>
      <c r="I5801"/>
      <c r="J5801"/>
    </row>
    <row r="5802" spans="1:10" ht="16" x14ac:dyDescent="0.2">
      <c r="A5802" t="s">
        <v>1598</v>
      </c>
      <c r="B5802" t="s">
        <v>1612</v>
      </c>
      <c r="C5802" s="312">
        <v>0.95124999999999993</v>
      </c>
      <c r="D5802" s="327">
        <v>27.222222222222221</v>
      </c>
      <c r="E5802"/>
      <c r="F5802"/>
      <c r="G5802" t="s">
        <v>1412</v>
      </c>
      <c r="H5802"/>
      <c r="I5802"/>
      <c r="J5802"/>
    </row>
    <row r="5803" spans="1:10" ht="16" x14ac:dyDescent="0.2">
      <c r="A5803" t="s">
        <v>2202</v>
      </c>
      <c r="B5803" t="s">
        <v>1634</v>
      </c>
      <c r="C5803" s="312">
        <v>0.21146990740740743</v>
      </c>
      <c r="D5803" s="327">
        <v>21.111111111111111</v>
      </c>
      <c r="E5803"/>
      <c r="F5803"/>
      <c r="G5803"/>
      <c r="H5803"/>
      <c r="I5803" t="s">
        <v>1414</v>
      </c>
      <c r="J5803"/>
    </row>
    <row r="5804" spans="1:10" ht="16" x14ac:dyDescent="0.2">
      <c r="A5804" t="s">
        <v>2202</v>
      </c>
      <c r="B5804" s="84">
        <v>44327</v>
      </c>
      <c r="C5804" s="312">
        <v>0.88380787037037034</v>
      </c>
      <c r="D5804" s="327">
        <v>31.111111111111111</v>
      </c>
      <c r="E5804"/>
      <c r="F5804"/>
      <c r="G5804" t="s">
        <v>1412</v>
      </c>
      <c r="H5804"/>
      <c r="I5804"/>
      <c r="J5804"/>
    </row>
    <row r="5805" spans="1:10" ht="16" x14ac:dyDescent="0.2">
      <c r="A5805" t="s">
        <v>1601</v>
      </c>
      <c r="B5805" t="s">
        <v>1614</v>
      </c>
      <c r="C5805" s="312">
        <v>0.92660879629629633</v>
      </c>
      <c r="D5805" s="327">
        <v>21.111111111111111</v>
      </c>
      <c r="E5805"/>
      <c r="F5805"/>
      <c r="G5805" t="s">
        <v>2249</v>
      </c>
      <c r="H5805"/>
      <c r="I5805" t="s">
        <v>1878</v>
      </c>
      <c r="J5805" t="s">
        <v>1414</v>
      </c>
    </row>
    <row r="5806" spans="1:10" ht="16" x14ac:dyDescent="0.2">
      <c r="A5806" t="s">
        <v>1601</v>
      </c>
      <c r="B5806" t="s">
        <v>1614</v>
      </c>
      <c r="C5806" s="312">
        <v>0.92675925925925917</v>
      </c>
      <c r="D5806" s="327">
        <v>21.111111111111111</v>
      </c>
      <c r="E5806"/>
      <c r="F5806"/>
      <c r="G5806" t="s">
        <v>1842</v>
      </c>
      <c r="H5806"/>
      <c r="I5806" t="s">
        <v>1252</v>
      </c>
      <c r="J5806"/>
    </row>
    <row r="5807" spans="1:10" ht="16" x14ac:dyDescent="0.2">
      <c r="A5807" t="s">
        <v>1601</v>
      </c>
      <c r="B5807" t="s">
        <v>1614</v>
      </c>
      <c r="C5807" s="312">
        <v>0.92693287037037031</v>
      </c>
      <c r="D5807" s="327">
        <v>21.111111111111111</v>
      </c>
      <c r="E5807"/>
      <c r="F5807"/>
      <c r="G5807" t="s">
        <v>1829</v>
      </c>
      <c r="H5807"/>
      <c r="I5807"/>
      <c r="J5807"/>
    </row>
    <row r="5808" spans="1:10" ht="16" x14ac:dyDescent="0.2">
      <c r="A5808" t="s">
        <v>1601</v>
      </c>
      <c r="B5808" s="84">
        <v>44358</v>
      </c>
      <c r="C5808" s="312">
        <v>0.91184027777777776</v>
      </c>
      <c r="D5808" s="327">
        <v>30</v>
      </c>
      <c r="E5808"/>
      <c r="F5808"/>
      <c r="G5808">
        <v>15</v>
      </c>
      <c r="H5808"/>
      <c r="I5808"/>
      <c r="J5808"/>
    </row>
    <row r="5809" spans="1:10" ht="16" x14ac:dyDescent="0.2">
      <c r="A5809" t="s">
        <v>1601</v>
      </c>
      <c r="B5809" t="s">
        <v>1632</v>
      </c>
      <c r="C5809" s="312">
        <v>0.83371527777777776</v>
      </c>
      <c r="D5809" s="327">
        <v>21.111111111111111</v>
      </c>
      <c r="E5809"/>
      <c r="F5809"/>
      <c r="G5809" t="s">
        <v>591</v>
      </c>
      <c r="H5809"/>
      <c r="I5809"/>
      <c r="J5809"/>
    </row>
    <row r="5810" spans="1:10" ht="16" x14ac:dyDescent="0.2">
      <c r="A5810" t="s">
        <v>1604</v>
      </c>
      <c r="B5810" t="s">
        <v>1626</v>
      </c>
      <c r="C5810" s="312">
        <v>0.15995370370370371</v>
      </c>
      <c r="D5810" s="327">
        <v>20</v>
      </c>
      <c r="E5810"/>
      <c r="F5810"/>
      <c r="G5810">
        <v>24</v>
      </c>
      <c r="H5810"/>
      <c r="I5810"/>
      <c r="J5810"/>
    </row>
    <row r="5811" spans="1:10" ht="16" x14ac:dyDescent="0.2">
      <c r="A5811" t="s">
        <v>1604</v>
      </c>
      <c r="B5811" s="84">
        <v>44238</v>
      </c>
      <c r="C5811" s="312">
        <v>7.5115740740740742E-3</v>
      </c>
      <c r="D5811" s="327">
        <v>25</v>
      </c>
      <c r="E5811"/>
      <c r="F5811"/>
      <c r="G5811" t="s">
        <v>2021</v>
      </c>
      <c r="H5811" t="s">
        <v>1241</v>
      </c>
      <c r="I5811"/>
      <c r="J5811"/>
    </row>
    <row r="5812" spans="1:10" ht="16" x14ac:dyDescent="0.2">
      <c r="A5812" t="s">
        <v>1604</v>
      </c>
      <c r="B5812" s="84">
        <v>44266</v>
      </c>
      <c r="C5812" s="312">
        <v>0.87241898148148145</v>
      </c>
      <c r="D5812" s="327">
        <v>27.222222222222221</v>
      </c>
      <c r="E5812"/>
      <c r="F5812"/>
      <c r="G5812" t="s">
        <v>1901</v>
      </c>
      <c r="H5812"/>
      <c r="I5812" t="s">
        <v>1743</v>
      </c>
      <c r="J5812"/>
    </row>
    <row r="5813" spans="1:10" ht="16" x14ac:dyDescent="0.2">
      <c r="A5813" t="s">
        <v>1604</v>
      </c>
      <c r="B5813" s="84">
        <v>44266</v>
      </c>
      <c r="C5813" s="312">
        <v>0.8728125000000001</v>
      </c>
      <c r="D5813" s="327">
        <v>27.222222222222221</v>
      </c>
      <c r="E5813"/>
      <c r="F5813"/>
      <c r="G5813" t="s">
        <v>2021</v>
      </c>
      <c r="H5813"/>
      <c r="I5813" t="s">
        <v>1252</v>
      </c>
      <c r="J5813"/>
    </row>
    <row r="5814" spans="1:10" ht="16" x14ac:dyDescent="0.2">
      <c r="A5814" t="s">
        <v>1604</v>
      </c>
      <c r="B5814" s="84">
        <v>44297</v>
      </c>
      <c r="C5814" s="312">
        <v>0.84188657407407408</v>
      </c>
      <c r="D5814" s="327">
        <v>27.222222222222221</v>
      </c>
      <c r="E5814"/>
      <c r="F5814"/>
      <c r="G5814" t="s">
        <v>2250</v>
      </c>
      <c r="H5814"/>
      <c r="I5814" t="s">
        <v>1414</v>
      </c>
      <c r="J5814"/>
    </row>
    <row r="5815" spans="1:10" ht="16" x14ac:dyDescent="0.2">
      <c r="A5815" t="s">
        <v>1604</v>
      </c>
      <c r="B5815" s="84">
        <v>44297</v>
      </c>
      <c r="C5815" s="312">
        <v>0.84249999999999992</v>
      </c>
      <c r="D5815" s="327">
        <v>27.222222222222221</v>
      </c>
      <c r="E5815"/>
      <c r="F5815"/>
      <c r="G5815" t="s">
        <v>2251</v>
      </c>
      <c r="H5815"/>
      <c r="I5815" t="s">
        <v>1528</v>
      </c>
      <c r="J5815"/>
    </row>
    <row r="5816" spans="1:10" ht="16" x14ac:dyDescent="0.2">
      <c r="A5816" t="s">
        <v>1604</v>
      </c>
      <c r="B5816" s="84">
        <v>44297</v>
      </c>
      <c r="C5816" s="312">
        <v>0.84579861111111121</v>
      </c>
      <c r="D5816" s="327">
        <v>27.222222222222221</v>
      </c>
      <c r="E5816"/>
      <c r="F5816"/>
      <c r="G5816" t="s">
        <v>2252</v>
      </c>
      <c r="H5816"/>
      <c r="I5816"/>
      <c r="J5816"/>
    </row>
    <row r="5817" spans="1:10" ht="16" x14ac:dyDescent="0.2">
      <c r="A5817" t="s">
        <v>1604</v>
      </c>
      <c r="B5817" s="84">
        <v>44327</v>
      </c>
      <c r="C5817" s="312">
        <v>0.19063657407407408</v>
      </c>
      <c r="D5817" s="327">
        <v>22.777777777777779</v>
      </c>
      <c r="E5817">
        <v>1</v>
      </c>
      <c r="F5817"/>
      <c r="G5817" t="s">
        <v>1901</v>
      </c>
      <c r="H5817"/>
      <c r="I5817"/>
      <c r="J5817"/>
    </row>
    <row r="5818" spans="1:10" ht="16" x14ac:dyDescent="0.2">
      <c r="A5818" t="s">
        <v>1604</v>
      </c>
      <c r="B5818" s="84">
        <v>44327</v>
      </c>
      <c r="C5818" s="312">
        <v>0.86621527777777774</v>
      </c>
      <c r="D5818" s="327">
        <v>30</v>
      </c>
      <c r="E5818"/>
      <c r="F5818"/>
      <c r="G5818">
        <v>16</v>
      </c>
      <c r="H5818"/>
      <c r="I5818"/>
      <c r="J5818"/>
    </row>
    <row r="5819" spans="1:10" ht="16" x14ac:dyDescent="0.2">
      <c r="A5819" t="s">
        <v>1604</v>
      </c>
      <c r="B5819" s="84">
        <v>44358</v>
      </c>
      <c r="C5819" s="312">
        <v>0.18989583333333335</v>
      </c>
      <c r="D5819" s="327">
        <v>26.111111111111111</v>
      </c>
      <c r="E5819"/>
      <c r="F5819"/>
      <c r="G5819" t="s">
        <v>1859</v>
      </c>
      <c r="H5819"/>
      <c r="I5819"/>
      <c r="J5819"/>
    </row>
    <row r="5820" spans="1:10" ht="16" x14ac:dyDescent="0.2">
      <c r="A5820" t="s">
        <v>1604</v>
      </c>
      <c r="B5820" s="84">
        <v>44358</v>
      </c>
      <c r="C5820" s="312">
        <v>0.8122800925925926</v>
      </c>
      <c r="D5820" s="327">
        <v>32.777777777777779</v>
      </c>
      <c r="E5820"/>
      <c r="F5820"/>
      <c r="G5820" t="s">
        <v>1901</v>
      </c>
      <c r="H5820"/>
      <c r="I5820"/>
      <c r="J5820"/>
    </row>
    <row r="5821" spans="1:10" ht="16" x14ac:dyDescent="0.2">
      <c r="A5821" t="s">
        <v>1604</v>
      </c>
      <c r="B5821" s="84">
        <v>44358</v>
      </c>
      <c r="C5821" s="312">
        <v>0.99762731481481481</v>
      </c>
      <c r="D5821" s="327">
        <v>27.222222222222221</v>
      </c>
      <c r="E5821"/>
      <c r="F5821"/>
      <c r="G5821" t="s">
        <v>1410</v>
      </c>
      <c r="H5821" t="s">
        <v>1241</v>
      </c>
      <c r="I5821"/>
      <c r="J5821"/>
    </row>
    <row r="5822" spans="1:10" ht="15" x14ac:dyDescent="0.2">
      <c r="A5822" t="s">
        <v>1604</v>
      </c>
      <c r="B5822" s="84">
        <v>44388</v>
      </c>
      <c r="C5822" s="312">
        <v>0.92527777777777775</v>
      </c>
      <c r="D5822" s="169">
        <v>28.888888888888889</v>
      </c>
      <c r="E5822"/>
      <c r="F5822"/>
      <c r="G5822" t="s">
        <v>1901</v>
      </c>
      <c r="H5822"/>
      <c r="I5822"/>
      <c r="J5822"/>
    </row>
    <row r="5823" spans="1:10" ht="16" x14ac:dyDescent="0.2">
      <c r="A5823" t="s">
        <v>1604</v>
      </c>
      <c r="B5823" s="84">
        <v>44480</v>
      </c>
      <c r="C5823" s="312">
        <v>0.29802083333333335</v>
      </c>
      <c r="D5823" s="327">
        <v>22.222222222222221</v>
      </c>
      <c r="E5823"/>
      <c r="F5823"/>
      <c r="G5823">
        <v>24</v>
      </c>
      <c r="H5823"/>
      <c r="I5823"/>
      <c r="J5823"/>
    </row>
    <row r="5824" spans="1:10" ht="16" x14ac:dyDescent="0.2">
      <c r="A5824" t="s">
        <v>1604</v>
      </c>
      <c r="B5824" s="84">
        <v>44511</v>
      </c>
      <c r="C5824" s="312">
        <v>6.4178240740740744E-2</v>
      </c>
      <c r="D5824" s="327">
        <v>18.888888888888889</v>
      </c>
      <c r="E5824"/>
      <c r="F5824"/>
      <c r="G5824">
        <v>16</v>
      </c>
      <c r="H5824"/>
      <c r="I5824"/>
      <c r="J5824"/>
    </row>
    <row r="5825" spans="1:10" ht="16" x14ac:dyDescent="0.2">
      <c r="A5825" t="s">
        <v>1604</v>
      </c>
      <c r="B5825" s="84">
        <v>44511</v>
      </c>
      <c r="C5825" s="312">
        <v>0.16939814814814813</v>
      </c>
      <c r="D5825" s="327">
        <v>17.777777777777779</v>
      </c>
      <c r="E5825"/>
      <c r="F5825"/>
      <c r="G5825">
        <v>16</v>
      </c>
      <c r="H5825"/>
      <c r="I5825"/>
      <c r="J5825"/>
    </row>
    <row r="5826" spans="1:10" ht="16" x14ac:dyDescent="0.2">
      <c r="A5826" t="s">
        <v>1604</v>
      </c>
      <c r="B5826" s="84">
        <v>44541</v>
      </c>
      <c r="C5826" s="312">
        <v>0.31042824074074077</v>
      </c>
      <c r="D5826" s="327">
        <v>32.222222222222221</v>
      </c>
      <c r="E5826">
        <v>1</v>
      </c>
      <c r="F5826" t="s">
        <v>30</v>
      </c>
      <c r="G5826">
        <v>24</v>
      </c>
      <c r="H5826"/>
      <c r="I5826"/>
      <c r="J5826"/>
    </row>
    <row r="5827" spans="1:10" ht="16" x14ac:dyDescent="0.2">
      <c r="A5827" t="s">
        <v>1604</v>
      </c>
      <c r="B5827" s="84">
        <v>44541</v>
      </c>
      <c r="C5827" s="312">
        <v>0.8784143518518519</v>
      </c>
      <c r="D5827" s="327">
        <v>32.222222222222221</v>
      </c>
      <c r="E5827">
        <v>1</v>
      </c>
      <c r="F5827" t="s">
        <v>30</v>
      </c>
      <c r="G5827" t="s">
        <v>1823</v>
      </c>
      <c r="H5827"/>
      <c r="I5827" t="s">
        <v>1743</v>
      </c>
      <c r="J5827"/>
    </row>
    <row r="5828" spans="1:10" ht="16" x14ac:dyDescent="0.2">
      <c r="A5828" t="s">
        <v>1604</v>
      </c>
      <c r="B5828" s="84">
        <v>44541</v>
      </c>
      <c r="C5828" s="312">
        <v>0.88276620370370373</v>
      </c>
      <c r="D5828" s="327">
        <v>32.222222222222221</v>
      </c>
      <c r="E5828"/>
      <c r="F5828"/>
      <c r="G5828" t="s">
        <v>591</v>
      </c>
      <c r="H5828"/>
      <c r="I5828" t="s">
        <v>1252</v>
      </c>
      <c r="J5828"/>
    </row>
    <row r="5829" spans="1:10" ht="16" x14ac:dyDescent="0.2">
      <c r="A5829" t="s">
        <v>1604</v>
      </c>
      <c r="B5829" t="s">
        <v>1622</v>
      </c>
      <c r="C5829" s="312">
        <v>0.26871527777777776</v>
      </c>
      <c r="D5829" s="327">
        <v>27.777777777777779</v>
      </c>
      <c r="E5829"/>
      <c r="F5829"/>
      <c r="G5829">
        <v>24</v>
      </c>
      <c r="H5829"/>
      <c r="I5829" t="s">
        <v>1630</v>
      </c>
      <c r="J5829"/>
    </row>
    <row r="5830" spans="1:10" ht="16" x14ac:dyDescent="0.2">
      <c r="A5830" t="s">
        <v>1604</v>
      </c>
      <c r="B5830" t="s">
        <v>1625</v>
      </c>
      <c r="C5830" s="312">
        <v>0.21284722222222222</v>
      </c>
      <c r="D5830" s="327">
        <v>25</v>
      </c>
      <c r="E5830"/>
      <c r="F5830"/>
      <c r="G5830">
        <v>24</v>
      </c>
      <c r="H5830"/>
      <c r="I5830" t="s">
        <v>1630</v>
      </c>
      <c r="J5830"/>
    </row>
    <row r="5831" spans="1:10" ht="16" x14ac:dyDescent="0.2">
      <c r="A5831" t="s">
        <v>1604</v>
      </c>
      <c r="B5831" t="s">
        <v>1619</v>
      </c>
      <c r="C5831" s="312">
        <v>0.88771990740740747</v>
      </c>
      <c r="D5831" s="327">
        <v>33.888888888888886</v>
      </c>
      <c r="E5831"/>
      <c r="F5831"/>
      <c r="G5831">
        <v>24</v>
      </c>
      <c r="H5831"/>
      <c r="I5831"/>
      <c r="J5831"/>
    </row>
    <row r="5832" spans="1:10" ht="16" x14ac:dyDescent="0.2">
      <c r="A5832" t="s">
        <v>1604</v>
      </c>
      <c r="B5832" t="s">
        <v>1612</v>
      </c>
      <c r="C5832" s="312">
        <v>4.386574074074074E-2</v>
      </c>
      <c r="D5832" s="327">
        <v>30</v>
      </c>
      <c r="E5832"/>
      <c r="F5832"/>
      <c r="G5832" t="s">
        <v>1823</v>
      </c>
      <c r="H5832"/>
      <c r="I5832"/>
      <c r="J5832"/>
    </row>
    <row r="5833" spans="1:10" ht="16" x14ac:dyDescent="0.2">
      <c r="A5833" t="s">
        <v>1604</v>
      </c>
      <c r="B5833" t="s">
        <v>1612</v>
      </c>
      <c r="C5833" s="312">
        <v>0.84961805555555558</v>
      </c>
      <c r="D5833" s="327">
        <v>28.888888888888889</v>
      </c>
      <c r="E5833"/>
      <c r="F5833"/>
      <c r="G5833" t="s">
        <v>1824</v>
      </c>
      <c r="H5833"/>
      <c r="I5833"/>
      <c r="J5833"/>
    </row>
    <row r="5834" spans="1:10" ht="16" x14ac:dyDescent="0.2">
      <c r="A5834" t="s">
        <v>1604</v>
      </c>
      <c r="B5834" t="s">
        <v>2223</v>
      </c>
      <c r="C5834" s="312">
        <v>0.22378472222222223</v>
      </c>
      <c r="D5834" s="327">
        <v>26.111111111111111</v>
      </c>
      <c r="E5834"/>
      <c r="F5834"/>
      <c r="G5834">
        <v>24</v>
      </c>
      <c r="H5834"/>
      <c r="I5834" t="s">
        <v>1878</v>
      </c>
      <c r="J5834"/>
    </row>
    <row r="5835" spans="1:10" ht="16" x14ac:dyDescent="0.2">
      <c r="A5835" t="s">
        <v>1604</v>
      </c>
      <c r="B5835" t="s">
        <v>2223</v>
      </c>
      <c r="C5835" s="312">
        <v>0.22442129629629629</v>
      </c>
      <c r="D5835" s="327">
        <v>26.111111111111111</v>
      </c>
      <c r="E5835"/>
      <c r="F5835"/>
      <c r="G5835" t="s">
        <v>1824</v>
      </c>
      <c r="H5835"/>
      <c r="I5835" t="s">
        <v>1252</v>
      </c>
      <c r="J5835"/>
    </row>
    <row r="5836" spans="1:10" ht="16" x14ac:dyDescent="0.2">
      <c r="A5836" t="s">
        <v>1604</v>
      </c>
      <c r="B5836" t="s">
        <v>2223</v>
      </c>
      <c r="C5836" s="312">
        <v>0.22475694444444447</v>
      </c>
      <c r="D5836" s="327">
        <v>26.111111111111111</v>
      </c>
      <c r="E5836"/>
      <c r="F5836"/>
      <c r="G5836">
        <v>14</v>
      </c>
      <c r="H5836"/>
      <c r="I5836" t="s">
        <v>1252</v>
      </c>
      <c r="J5836"/>
    </row>
    <row r="5837" spans="1:10" ht="16" x14ac:dyDescent="0.2">
      <c r="A5837" t="s">
        <v>1604</v>
      </c>
      <c r="B5837" t="s">
        <v>2223</v>
      </c>
      <c r="C5837" s="312">
        <v>0.22510416666666666</v>
      </c>
      <c r="D5837" s="327">
        <v>26.111111111111111</v>
      </c>
      <c r="E5837"/>
      <c r="F5837"/>
      <c r="G5837" t="s">
        <v>591</v>
      </c>
      <c r="H5837"/>
      <c r="I5837" t="s">
        <v>1252</v>
      </c>
      <c r="J5837"/>
    </row>
    <row r="5838" spans="1:10" ht="16" x14ac:dyDescent="0.2">
      <c r="A5838" t="s">
        <v>1604</v>
      </c>
      <c r="B5838" t="s">
        <v>2223</v>
      </c>
      <c r="C5838" s="312">
        <v>0.84651620370370362</v>
      </c>
      <c r="D5838" s="327">
        <v>31.111111111111111</v>
      </c>
      <c r="E5838"/>
      <c r="F5838"/>
      <c r="G5838">
        <v>16</v>
      </c>
      <c r="H5838"/>
      <c r="I5838" t="s">
        <v>1594</v>
      </c>
      <c r="J5838"/>
    </row>
    <row r="5839" spans="1:10" ht="16" x14ac:dyDescent="0.2">
      <c r="A5839" t="s">
        <v>1604</v>
      </c>
      <c r="B5839" t="s">
        <v>2223</v>
      </c>
      <c r="C5839" s="312">
        <v>0.91812499999999997</v>
      </c>
      <c r="D5839" s="327">
        <v>27.777777777777779</v>
      </c>
      <c r="E5839">
        <v>1</v>
      </c>
      <c r="F5839"/>
      <c r="G5839"/>
      <c r="H5839"/>
      <c r="I5839"/>
      <c r="J5839"/>
    </row>
    <row r="5840" spans="1:10" ht="16" x14ac:dyDescent="0.2">
      <c r="A5840" t="s">
        <v>1604</v>
      </c>
      <c r="B5840" t="s">
        <v>2219</v>
      </c>
      <c r="C5840" s="312">
        <v>0.21377314814814816</v>
      </c>
      <c r="D5840" s="327">
        <v>22.777777777777779</v>
      </c>
      <c r="E5840"/>
      <c r="F5840"/>
      <c r="G5840"/>
      <c r="H5840"/>
      <c r="I5840"/>
      <c r="J5840"/>
    </row>
    <row r="5841" spans="1:10" ht="16" x14ac:dyDescent="0.2">
      <c r="A5841" t="s">
        <v>1604</v>
      </c>
      <c r="B5841" t="s">
        <v>1635</v>
      </c>
      <c r="C5841" s="312">
        <v>0.85271990740740744</v>
      </c>
      <c r="D5841" s="327">
        <v>26.111111111111111</v>
      </c>
      <c r="E5841"/>
      <c r="F5841"/>
      <c r="G5841">
        <v>16</v>
      </c>
      <c r="H5841"/>
      <c r="I5841"/>
      <c r="J5841"/>
    </row>
    <row r="5842" spans="1:10" ht="16" x14ac:dyDescent="0.2">
      <c r="A5842" t="s">
        <v>1604</v>
      </c>
      <c r="B5842" t="s">
        <v>1613</v>
      </c>
      <c r="C5842" s="312">
        <v>0.88173611111111105</v>
      </c>
      <c r="D5842" s="327">
        <v>22.222222222222221</v>
      </c>
      <c r="E5842"/>
      <c r="F5842"/>
      <c r="G5842"/>
      <c r="H5842" t="s">
        <v>1241</v>
      </c>
      <c r="I5842"/>
      <c r="J5842"/>
    </row>
    <row r="5843" spans="1:10" ht="16" x14ac:dyDescent="0.2">
      <c r="A5843" t="s">
        <v>1604</v>
      </c>
      <c r="B5843" t="s">
        <v>1613</v>
      </c>
      <c r="C5843" s="312">
        <v>0.88991898148148152</v>
      </c>
      <c r="D5843" s="327">
        <v>22.222222222222221</v>
      </c>
      <c r="E5843">
        <v>1</v>
      </c>
      <c r="F5843"/>
      <c r="G5843">
        <v>24</v>
      </c>
      <c r="H5843"/>
      <c r="I5843" t="s">
        <v>1385</v>
      </c>
      <c r="J5843"/>
    </row>
    <row r="5844" spans="1:10" ht="16" x14ac:dyDescent="0.2">
      <c r="A5844" t="s">
        <v>1604</v>
      </c>
      <c r="B5844" t="s">
        <v>1613</v>
      </c>
      <c r="C5844" s="312">
        <v>0.96958333333333335</v>
      </c>
      <c r="D5844" s="327">
        <v>21.111111111111111</v>
      </c>
      <c r="E5844"/>
      <c r="F5844"/>
      <c r="G5844" t="s">
        <v>1827</v>
      </c>
      <c r="H5844"/>
      <c r="I5844"/>
      <c r="J5844"/>
    </row>
    <row r="5845" spans="1:10" ht="16" x14ac:dyDescent="0.2">
      <c r="A5845" t="s">
        <v>1604</v>
      </c>
      <c r="B5845" t="s">
        <v>1633</v>
      </c>
      <c r="C5845" s="312">
        <v>0.30190972222222223</v>
      </c>
      <c r="D5845" s="327">
        <v>18.888888888888889</v>
      </c>
      <c r="E5845">
        <v>1</v>
      </c>
      <c r="F5845" t="s">
        <v>30</v>
      </c>
      <c r="G5845">
        <v>16</v>
      </c>
      <c r="H5845"/>
      <c r="I5845"/>
      <c r="J5845"/>
    </row>
    <row r="5846" spans="1:10" ht="16" x14ac:dyDescent="0.2">
      <c r="A5846" t="s">
        <v>1604</v>
      </c>
      <c r="B5846" t="s">
        <v>2242</v>
      </c>
      <c r="C5846" s="312">
        <v>0.10469907407407408</v>
      </c>
      <c r="D5846" s="327">
        <v>17.222222222222221</v>
      </c>
      <c r="E5846"/>
      <c r="F5846"/>
      <c r="G5846" t="s">
        <v>1899</v>
      </c>
      <c r="H5846"/>
      <c r="I5846"/>
      <c r="J5846"/>
    </row>
    <row r="5847" spans="1:10" ht="16" x14ac:dyDescent="0.2">
      <c r="A5847" t="s">
        <v>2253</v>
      </c>
      <c r="B5847" s="84">
        <v>44266</v>
      </c>
      <c r="C5847" s="312">
        <v>0.15034722222222222</v>
      </c>
      <c r="D5847" s="327">
        <v>25</v>
      </c>
      <c r="E5847"/>
      <c r="F5847"/>
      <c r="G5847"/>
      <c r="H5847"/>
      <c r="I5847"/>
      <c r="J5847"/>
    </row>
    <row r="5848" spans="1:10" ht="16" x14ac:dyDescent="0.2">
      <c r="A5848" t="s">
        <v>2253</v>
      </c>
      <c r="B5848" t="s">
        <v>2219</v>
      </c>
      <c r="C5848" s="312">
        <v>0.21667824074074074</v>
      </c>
      <c r="D5848" s="327">
        <v>22.777777777777779</v>
      </c>
      <c r="E5848"/>
      <c r="F5848"/>
      <c r="G5848" t="s">
        <v>1824</v>
      </c>
      <c r="H5848"/>
      <c r="I5848"/>
      <c r="J5848"/>
    </row>
    <row r="5849" spans="1:10" ht="16" x14ac:dyDescent="0.2">
      <c r="A5849" t="s">
        <v>1463</v>
      </c>
      <c r="B5849" t="s">
        <v>1550</v>
      </c>
      <c r="C5849" s="312">
        <v>0.78251157407407401</v>
      </c>
      <c r="D5849" s="327">
        <v>22</v>
      </c>
      <c r="E5849"/>
      <c r="F5849"/>
      <c r="G5849"/>
      <c r="H5849"/>
      <c r="I5849"/>
      <c r="J5849"/>
    </row>
    <row r="5850" spans="1:10" ht="16" x14ac:dyDescent="0.2">
      <c r="A5850" t="s">
        <v>1463</v>
      </c>
      <c r="B5850" t="s">
        <v>1626</v>
      </c>
      <c r="C5850" s="312">
        <v>0.16185185185185186</v>
      </c>
      <c r="D5850" s="327">
        <v>19</v>
      </c>
      <c r="E5850"/>
      <c r="F5850"/>
      <c r="G5850"/>
      <c r="H5850"/>
      <c r="I5850"/>
      <c r="J5850"/>
    </row>
    <row r="5851" spans="1:10" ht="16" x14ac:dyDescent="0.2">
      <c r="A5851" t="s">
        <v>1463</v>
      </c>
      <c r="B5851" t="s">
        <v>1626</v>
      </c>
      <c r="C5851" s="312">
        <v>0.2129050925925926</v>
      </c>
      <c r="D5851" s="327">
        <v>19</v>
      </c>
      <c r="E5851"/>
      <c r="F5851"/>
      <c r="G5851"/>
      <c r="H5851"/>
      <c r="I5851"/>
      <c r="J5851"/>
    </row>
    <row r="5852" spans="1:10" ht="16" x14ac:dyDescent="0.2">
      <c r="A5852" t="s">
        <v>1463</v>
      </c>
      <c r="B5852" t="s">
        <v>1626</v>
      </c>
      <c r="C5852" s="312">
        <v>0.22468750000000001</v>
      </c>
      <c r="D5852" s="327">
        <v>19</v>
      </c>
      <c r="E5852"/>
      <c r="F5852"/>
      <c r="G5852"/>
      <c r="H5852"/>
      <c r="I5852" t="s">
        <v>1745</v>
      </c>
      <c r="J5852"/>
    </row>
    <row r="5853" spans="1:10" ht="16" x14ac:dyDescent="0.2">
      <c r="A5853" t="s">
        <v>1463</v>
      </c>
      <c r="B5853" t="s">
        <v>1614</v>
      </c>
      <c r="C5853" s="312">
        <v>0.94787037037037036</v>
      </c>
      <c r="D5853" s="327">
        <v>21</v>
      </c>
      <c r="E5853"/>
      <c r="F5853"/>
      <c r="G5853"/>
      <c r="H5853"/>
      <c r="I5853"/>
      <c r="J5853"/>
    </row>
    <row r="5854" spans="1:10" ht="16" x14ac:dyDescent="0.2">
      <c r="A5854" t="s">
        <v>1463</v>
      </c>
      <c r="B5854" t="s">
        <v>1614</v>
      </c>
      <c r="C5854" s="312">
        <v>0.97510416666666666</v>
      </c>
      <c r="D5854" s="327">
        <v>20</v>
      </c>
      <c r="E5854"/>
      <c r="F5854"/>
      <c r="G5854" t="s">
        <v>1842</v>
      </c>
      <c r="H5854"/>
      <c r="I5854"/>
      <c r="J5854"/>
    </row>
    <row r="5855" spans="1:10" ht="16" x14ac:dyDescent="0.2">
      <c r="A5855" t="s">
        <v>1463</v>
      </c>
      <c r="B5855" t="s">
        <v>1634</v>
      </c>
      <c r="C5855" s="312">
        <v>0.98050925925925936</v>
      </c>
      <c r="D5855" s="327">
        <v>21</v>
      </c>
      <c r="E5855"/>
      <c r="F5855"/>
      <c r="G5855"/>
      <c r="H5855" t="s">
        <v>1298</v>
      </c>
      <c r="I5855"/>
      <c r="J5855"/>
    </row>
    <row r="5856" spans="1:10" ht="16" x14ac:dyDescent="0.2">
      <c r="A5856" t="s">
        <v>1463</v>
      </c>
      <c r="B5856" s="84">
        <v>44266</v>
      </c>
      <c r="C5856" s="312">
        <v>0.24921296296296294</v>
      </c>
      <c r="D5856" s="327">
        <v>22</v>
      </c>
      <c r="E5856"/>
      <c r="F5856"/>
      <c r="G5856" t="s">
        <v>2254</v>
      </c>
      <c r="H5856"/>
      <c r="I5856" t="s">
        <v>1414</v>
      </c>
      <c r="J5856"/>
    </row>
    <row r="5857" spans="1:10" ht="16" x14ac:dyDescent="0.2">
      <c r="A5857" t="s">
        <v>1463</v>
      </c>
      <c r="B5857" s="84">
        <v>44297</v>
      </c>
      <c r="C5857" s="312">
        <v>0.13465277777777776</v>
      </c>
      <c r="D5857" s="327">
        <v>23</v>
      </c>
      <c r="E5857"/>
      <c r="F5857"/>
      <c r="G5857"/>
      <c r="H5857"/>
      <c r="I5857"/>
      <c r="J5857"/>
    </row>
    <row r="5858" spans="1:10" ht="16" x14ac:dyDescent="0.2">
      <c r="A5858" t="s">
        <v>1463</v>
      </c>
      <c r="B5858" s="84">
        <v>44358</v>
      </c>
      <c r="C5858" s="312">
        <v>0.82449074074074069</v>
      </c>
      <c r="D5858" s="327">
        <v>32</v>
      </c>
      <c r="E5858"/>
      <c r="F5858"/>
      <c r="G5858"/>
      <c r="H5858"/>
      <c r="I5858"/>
      <c r="J5858"/>
    </row>
    <row r="5859" spans="1:10" ht="16" x14ac:dyDescent="0.2">
      <c r="A5859" t="s">
        <v>1463</v>
      </c>
      <c r="B5859" s="84">
        <v>44419</v>
      </c>
      <c r="C5859" s="312">
        <v>0.15003472222222222</v>
      </c>
      <c r="D5859" s="327">
        <v>26</v>
      </c>
      <c r="E5859"/>
      <c r="F5859"/>
      <c r="G5859"/>
      <c r="H5859"/>
      <c r="I5859"/>
      <c r="J5859"/>
    </row>
    <row r="5860" spans="1:10" ht="16" x14ac:dyDescent="0.2">
      <c r="A5860" t="s">
        <v>1463</v>
      </c>
      <c r="B5860" s="84">
        <v>44480</v>
      </c>
      <c r="C5860" s="312">
        <v>0.20962962962962964</v>
      </c>
      <c r="D5860" s="327">
        <v>21</v>
      </c>
      <c r="E5860"/>
      <c r="F5860"/>
      <c r="G5860" t="s">
        <v>1842</v>
      </c>
      <c r="H5860" t="s">
        <v>1298</v>
      </c>
      <c r="I5860"/>
      <c r="J5860"/>
    </row>
    <row r="5861" spans="1:10" ht="16" x14ac:dyDescent="0.2">
      <c r="A5861" t="s">
        <v>1463</v>
      </c>
      <c r="B5861" s="84">
        <v>44480</v>
      </c>
      <c r="C5861" s="312">
        <v>0.2444212962962963</v>
      </c>
      <c r="D5861" s="327">
        <v>21</v>
      </c>
      <c r="E5861">
        <v>1</v>
      </c>
      <c r="F5861"/>
      <c r="G5861" t="s">
        <v>1829</v>
      </c>
      <c r="H5861"/>
      <c r="I5861"/>
      <c r="J5861"/>
    </row>
    <row r="5862" spans="1:10" ht="16" x14ac:dyDescent="0.2">
      <c r="A5862" t="s">
        <v>1463</v>
      </c>
      <c r="B5862" t="s">
        <v>1624</v>
      </c>
      <c r="C5862" s="312">
        <v>0.11821759259259258</v>
      </c>
      <c r="D5862" s="327">
        <v>21</v>
      </c>
      <c r="E5862"/>
      <c r="F5862"/>
      <c r="G5862"/>
      <c r="H5862"/>
      <c r="I5862"/>
      <c r="J5862"/>
    </row>
    <row r="5863" spans="1:10" ht="16" x14ac:dyDescent="0.2">
      <c r="A5863" t="s">
        <v>1463</v>
      </c>
      <c r="B5863" t="s">
        <v>1613</v>
      </c>
      <c r="C5863" s="312">
        <v>7.5023148148148144E-2</v>
      </c>
      <c r="D5863" s="327">
        <v>21</v>
      </c>
      <c r="E5863"/>
      <c r="F5863"/>
      <c r="G5863" t="s">
        <v>1831</v>
      </c>
      <c r="H5863"/>
      <c r="I5863"/>
      <c r="J5863"/>
    </row>
    <row r="5864" spans="1:10" ht="16" x14ac:dyDescent="0.2">
      <c r="A5864">
        <v>22</v>
      </c>
      <c r="B5864" t="s">
        <v>1327</v>
      </c>
      <c r="C5864" s="312">
        <v>0.84261574074074075</v>
      </c>
      <c r="D5864" s="327">
        <v>19</v>
      </c>
      <c r="E5864"/>
      <c r="F5864"/>
      <c r="G5864" t="s">
        <v>1837</v>
      </c>
      <c r="H5864" t="s">
        <v>1298</v>
      </c>
      <c r="I5864"/>
      <c r="J5864"/>
    </row>
    <row r="5865" spans="1:10" ht="16" x14ac:dyDescent="0.2">
      <c r="A5865">
        <v>22</v>
      </c>
      <c r="B5865" s="84">
        <v>44260</v>
      </c>
      <c r="C5865" s="312">
        <v>0.84743055555555558</v>
      </c>
      <c r="D5865" s="327">
        <v>15</v>
      </c>
      <c r="E5865"/>
      <c r="F5865"/>
      <c r="G5865" t="s">
        <v>1931</v>
      </c>
      <c r="H5865" t="s">
        <v>1298</v>
      </c>
      <c r="I5865" t="s">
        <v>1769</v>
      </c>
      <c r="J5865"/>
    </row>
    <row r="5866" spans="1:10" ht="16" x14ac:dyDescent="0.2">
      <c r="A5866">
        <v>22</v>
      </c>
      <c r="B5866" s="84">
        <v>44260</v>
      </c>
      <c r="C5866" s="312">
        <v>0.84909722222222228</v>
      </c>
      <c r="D5866" s="327">
        <v>16</v>
      </c>
      <c r="E5866"/>
      <c r="F5866"/>
      <c r="G5866" t="s">
        <v>1827</v>
      </c>
      <c r="H5866" t="s">
        <v>1298</v>
      </c>
      <c r="I5866"/>
      <c r="J5866"/>
    </row>
    <row r="5867" spans="1:10" ht="16" x14ac:dyDescent="0.2">
      <c r="A5867">
        <v>22</v>
      </c>
      <c r="B5867" s="84">
        <v>44260</v>
      </c>
      <c r="C5867" s="312">
        <v>0.85</v>
      </c>
      <c r="D5867" s="327">
        <v>16</v>
      </c>
      <c r="E5867"/>
      <c r="F5867"/>
      <c r="G5867" t="s">
        <v>1823</v>
      </c>
      <c r="H5867" t="s">
        <v>1298</v>
      </c>
      <c r="I5867"/>
      <c r="J5867"/>
    </row>
    <row r="5868" spans="1:10" ht="16" x14ac:dyDescent="0.2">
      <c r="A5868">
        <v>22</v>
      </c>
      <c r="B5868" s="84">
        <v>44321</v>
      </c>
      <c r="C5868" s="312">
        <v>0.10075231481481482</v>
      </c>
      <c r="D5868" s="327">
        <v>12</v>
      </c>
      <c r="E5868"/>
      <c r="F5868"/>
      <c r="G5868" t="s">
        <v>1859</v>
      </c>
      <c r="H5868"/>
      <c r="I5868"/>
      <c r="J5868"/>
    </row>
    <row r="5869" spans="1:10" ht="16" x14ac:dyDescent="0.2">
      <c r="A5869">
        <v>22</v>
      </c>
      <c r="B5869" s="84">
        <v>44321</v>
      </c>
      <c r="C5869" s="312">
        <v>0.88637731481481474</v>
      </c>
      <c r="D5869" s="327">
        <v>15</v>
      </c>
      <c r="E5869"/>
      <c r="F5869"/>
      <c r="G5869" t="s">
        <v>1859</v>
      </c>
      <c r="H5869"/>
      <c r="I5869"/>
      <c r="J5869"/>
    </row>
    <row r="5870" spans="1:10" ht="16" x14ac:dyDescent="0.2">
      <c r="A5870">
        <v>22</v>
      </c>
      <c r="B5870" s="84">
        <v>44321</v>
      </c>
      <c r="C5870" s="312">
        <v>0.90711805555555547</v>
      </c>
      <c r="D5870" s="327">
        <v>19</v>
      </c>
      <c r="E5870"/>
      <c r="F5870"/>
      <c r="G5870" t="s">
        <v>2255</v>
      </c>
      <c r="H5870" t="s">
        <v>1298</v>
      </c>
      <c r="I5870" t="s">
        <v>1769</v>
      </c>
      <c r="J5870"/>
    </row>
    <row r="5871" spans="1:10" ht="16" x14ac:dyDescent="0.2">
      <c r="A5871">
        <v>22</v>
      </c>
      <c r="B5871" s="84">
        <v>44535</v>
      </c>
      <c r="C5871" s="312">
        <v>0.24740740740740741</v>
      </c>
      <c r="D5871" s="327">
        <v>11</v>
      </c>
      <c r="E5871"/>
      <c r="F5871"/>
      <c r="G5871" t="s">
        <v>2049</v>
      </c>
      <c r="H5871" t="s">
        <v>1241</v>
      </c>
      <c r="I5871" t="s">
        <v>1769</v>
      </c>
      <c r="J5871"/>
    </row>
    <row r="5872" spans="1:10" ht="16" x14ac:dyDescent="0.2">
      <c r="A5872">
        <v>22</v>
      </c>
      <c r="B5872" s="84">
        <v>44535</v>
      </c>
      <c r="C5872" s="312">
        <v>0.34517361111111117</v>
      </c>
      <c r="D5872" s="327">
        <v>26</v>
      </c>
      <c r="E5872"/>
      <c r="F5872"/>
      <c r="G5872"/>
      <c r="H5872" t="s">
        <v>1298</v>
      </c>
      <c r="I5872"/>
      <c r="J5872"/>
    </row>
    <row r="5873" spans="1:10" ht="16" x14ac:dyDescent="0.2">
      <c r="A5873">
        <v>22</v>
      </c>
      <c r="B5873" s="84">
        <v>44535</v>
      </c>
      <c r="C5873" s="312">
        <v>0.79296296296296298</v>
      </c>
      <c r="D5873" s="327">
        <v>18</v>
      </c>
      <c r="E5873"/>
      <c r="F5873"/>
      <c r="G5873" t="s">
        <v>1829</v>
      </c>
      <c r="H5873" t="s">
        <v>1241</v>
      </c>
      <c r="I5873"/>
      <c r="J5873"/>
    </row>
    <row r="5874" spans="1:10" ht="16" x14ac:dyDescent="0.2">
      <c r="A5874">
        <v>22</v>
      </c>
      <c r="B5874" s="84">
        <v>44535</v>
      </c>
      <c r="C5874" s="312">
        <v>0.95600694444444445</v>
      </c>
      <c r="D5874" s="327">
        <v>13</v>
      </c>
      <c r="E5874"/>
      <c r="F5874"/>
      <c r="G5874"/>
      <c r="H5874" t="s">
        <v>1241</v>
      </c>
      <c r="I5874" t="s">
        <v>1414</v>
      </c>
      <c r="J5874"/>
    </row>
    <row r="5875" spans="1:10" ht="16" x14ac:dyDescent="0.2">
      <c r="A5875">
        <v>22</v>
      </c>
      <c r="B5875" s="84">
        <v>44535</v>
      </c>
      <c r="C5875" s="312">
        <v>0.95782407407407411</v>
      </c>
      <c r="D5875" s="327">
        <v>13</v>
      </c>
      <c r="E5875"/>
      <c r="F5875"/>
      <c r="G5875" t="s">
        <v>2256</v>
      </c>
      <c r="H5875" t="s">
        <v>1241</v>
      </c>
      <c r="I5875" t="s">
        <v>1872</v>
      </c>
      <c r="J5875"/>
    </row>
    <row r="5876" spans="1:10" ht="16" x14ac:dyDescent="0.2">
      <c r="A5876">
        <v>22</v>
      </c>
      <c r="B5876" t="s">
        <v>1348</v>
      </c>
      <c r="C5876" s="312">
        <v>0.27148148148148149</v>
      </c>
      <c r="D5876" s="327">
        <v>10</v>
      </c>
      <c r="E5876"/>
      <c r="F5876"/>
      <c r="G5876" t="s">
        <v>591</v>
      </c>
      <c r="H5876" t="s">
        <v>1298</v>
      </c>
      <c r="I5876"/>
      <c r="J5876"/>
    </row>
    <row r="5877" spans="1:10" ht="16" x14ac:dyDescent="0.2">
      <c r="A5877">
        <v>22</v>
      </c>
      <c r="B5877" t="s">
        <v>1348</v>
      </c>
      <c r="C5877" s="312">
        <v>0.27790509259259261</v>
      </c>
      <c r="D5877" s="327">
        <v>10</v>
      </c>
      <c r="E5877"/>
      <c r="F5877"/>
      <c r="G5877" t="s">
        <v>1834</v>
      </c>
      <c r="H5877"/>
      <c r="I5877"/>
      <c r="J5877"/>
    </row>
    <row r="5878" spans="1:10" ht="16" x14ac:dyDescent="0.2">
      <c r="A5878">
        <v>22</v>
      </c>
      <c r="B5878" t="s">
        <v>1348</v>
      </c>
      <c r="C5878" s="312">
        <v>0.32791666666666669</v>
      </c>
      <c r="D5878" s="327">
        <v>20</v>
      </c>
      <c r="E5878"/>
      <c r="F5878"/>
      <c r="G5878"/>
      <c r="H5878"/>
      <c r="I5878"/>
      <c r="J5878"/>
    </row>
    <row r="5879" spans="1:10" ht="16" x14ac:dyDescent="0.2">
      <c r="A5879">
        <v>22</v>
      </c>
      <c r="B5879" t="s">
        <v>1348</v>
      </c>
      <c r="C5879" s="312">
        <v>0.77311342592592591</v>
      </c>
      <c r="D5879" s="327">
        <v>21</v>
      </c>
      <c r="E5879"/>
      <c r="F5879"/>
      <c r="G5879" t="s">
        <v>1834</v>
      </c>
      <c r="H5879" t="s">
        <v>1241</v>
      </c>
      <c r="I5879"/>
      <c r="J5879"/>
    </row>
    <row r="5880" spans="1:10" ht="16" x14ac:dyDescent="0.2">
      <c r="A5880">
        <v>22</v>
      </c>
      <c r="B5880" t="s">
        <v>1251</v>
      </c>
      <c r="C5880" s="312">
        <v>0.12366898148148148</v>
      </c>
      <c r="D5880" s="327">
        <v>12</v>
      </c>
      <c r="E5880"/>
      <c r="F5880"/>
      <c r="G5880" t="s">
        <v>2257</v>
      </c>
      <c r="H5880" t="s">
        <v>1241</v>
      </c>
      <c r="I5880" t="s">
        <v>1769</v>
      </c>
      <c r="J5880"/>
    </row>
    <row r="5881" spans="1:10" ht="16" x14ac:dyDescent="0.2">
      <c r="A5881">
        <v>22</v>
      </c>
      <c r="B5881" t="s">
        <v>1253</v>
      </c>
      <c r="C5881" s="312">
        <v>0.23791666666666667</v>
      </c>
      <c r="D5881" s="327">
        <v>16</v>
      </c>
      <c r="E5881"/>
      <c r="F5881"/>
      <c r="G5881"/>
      <c r="H5881" t="s">
        <v>1241</v>
      </c>
      <c r="I5881"/>
      <c r="J5881"/>
    </row>
    <row r="5882" spans="1:10" ht="16" x14ac:dyDescent="0.2">
      <c r="A5882">
        <v>22</v>
      </c>
      <c r="B5882" t="s">
        <v>1259</v>
      </c>
      <c r="C5882" s="312">
        <v>3.4212962962962966E-2</v>
      </c>
      <c r="D5882" s="327">
        <v>14</v>
      </c>
      <c r="E5882"/>
      <c r="F5882"/>
      <c r="G5882"/>
      <c r="H5882"/>
      <c r="I5882"/>
      <c r="J5882"/>
    </row>
    <row r="5883" spans="1:10" ht="16" x14ac:dyDescent="0.2">
      <c r="A5883">
        <v>22</v>
      </c>
      <c r="B5883" t="s">
        <v>1259</v>
      </c>
      <c r="C5883" s="312">
        <v>3.5671296296296298E-2</v>
      </c>
      <c r="D5883" s="327">
        <v>15</v>
      </c>
      <c r="E5883"/>
      <c r="F5883"/>
      <c r="G5883" t="s">
        <v>1859</v>
      </c>
      <c r="H5883"/>
      <c r="I5883" t="s">
        <v>1252</v>
      </c>
      <c r="J5883"/>
    </row>
    <row r="5884" spans="1:10" ht="16" x14ac:dyDescent="0.2">
      <c r="A5884">
        <v>22</v>
      </c>
      <c r="B5884" t="s">
        <v>1259</v>
      </c>
      <c r="C5884" s="312">
        <v>0.32055555555555554</v>
      </c>
      <c r="D5884" s="327">
        <v>15</v>
      </c>
      <c r="E5884"/>
      <c r="F5884"/>
      <c r="G5884"/>
      <c r="H5884" t="s">
        <v>1241</v>
      </c>
      <c r="I5884" t="s">
        <v>1769</v>
      </c>
      <c r="J5884"/>
    </row>
    <row r="5885" spans="1:10" ht="16" x14ac:dyDescent="0.2">
      <c r="A5885">
        <v>22</v>
      </c>
      <c r="B5885" t="s">
        <v>1259</v>
      </c>
      <c r="C5885" s="312">
        <v>0.75049768518518523</v>
      </c>
      <c r="D5885" s="327">
        <v>21</v>
      </c>
      <c r="E5885"/>
      <c r="F5885"/>
      <c r="G5885"/>
      <c r="H5885"/>
      <c r="I5885" t="s">
        <v>1769</v>
      </c>
      <c r="J5885"/>
    </row>
    <row r="5886" spans="1:10" ht="16" x14ac:dyDescent="0.2">
      <c r="A5886">
        <v>22</v>
      </c>
      <c r="B5886" t="s">
        <v>1259</v>
      </c>
      <c r="C5886" s="312">
        <v>0.7534143518518519</v>
      </c>
      <c r="D5886" s="327">
        <v>21</v>
      </c>
      <c r="E5886"/>
      <c r="F5886"/>
      <c r="G5886"/>
      <c r="H5886"/>
      <c r="I5886" t="s">
        <v>1252</v>
      </c>
      <c r="J5886"/>
    </row>
    <row r="5887" spans="1:10" ht="16" x14ac:dyDescent="0.2">
      <c r="A5887">
        <v>22</v>
      </c>
      <c r="B5887" t="s">
        <v>1259</v>
      </c>
      <c r="C5887" s="312">
        <v>0.75354166666666667</v>
      </c>
      <c r="D5887" s="327">
        <v>21</v>
      </c>
      <c r="E5887"/>
      <c r="F5887"/>
      <c r="G5887"/>
      <c r="H5887"/>
      <c r="I5887" t="s">
        <v>1252</v>
      </c>
      <c r="J5887"/>
    </row>
    <row r="5888" spans="1:10" ht="16" x14ac:dyDescent="0.2">
      <c r="A5888">
        <v>22</v>
      </c>
      <c r="B5888" t="s">
        <v>1259</v>
      </c>
      <c r="C5888" s="312">
        <v>0.75368055555555558</v>
      </c>
      <c r="D5888" s="327">
        <v>21</v>
      </c>
      <c r="E5888"/>
      <c r="F5888"/>
      <c r="G5888" t="s">
        <v>1837</v>
      </c>
      <c r="H5888"/>
      <c r="I5888"/>
      <c r="J5888"/>
    </row>
    <row r="5889" spans="1:10" ht="16" x14ac:dyDescent="0.2">
      <c r="A5889">
        <v>22</v>
      </c>
      <c r="B5889" t="s">
        <v>1260</v>
      </c>
      <c r="C5889" s="312">
        <v>0.91457175925925915</v>
      </c>
      <c r="D5889" s="327">
        <v>11</v>
      </c>
      <c r="E5889"/>
      <c r="F5889"/>
      <c r="G5889" t="s">
        <v>1829</v>
      </c>
      <c r="H5889" t="s">
        <v>1241</v>
      </c>
      <c r="I5889"/>
      <c r="J5889"/>
    </row>
    <row r="5890" spans="1:10" ht="16" x14ac:dyDescent="0.2">
      <c r="A5890">
        <v>22</v>
      </c>
      <c r="B5890" t="s">
        <v>1260</v>
      </c>
      <c r="C5890" s="312">
        <v>0.91598379629629623</v>
      </c>
      <c r="D5890" s="327">
        <v>11</v>
      </c>
      <c r="E5890"/>
      <c r="F5890"/>
      <c r="G5890" t="s">
        <v>1829</v>
      </c>
      <c r="H5890"/>
      <c r="I5890" t="s">
        <v>1252</v>
      </c>
      <c r="J5890"/>
    </row>
    <row r="5891" spans="1:10" ht="16" x14ac:dyDescent="0.2">
      <c r="A5891">
        <v>22</v>
      </c>
      <c r="B5891" t="s">
        <v>1260</v>
      </c>
      <c r="C5891" s="312">
        <v>0.91940972222222228</v>
      </c>
      <c r="D5891" s="327">
        <v>11</v>
      </c>
      <c r="E5891"/>
      <c r="F5891"/>
      <c r="G5891"/>
      <c r="H5891"/>
      <c r="I5891" t="s">
        <v>1252</v>
      </c>
      <c r="J5891"/>
    </row>
    <row r="5892" spans="1:10" ht="16" x14ac:dyDescent="0.2">
      <c r="A5892">
        <v>22</v>
      </c>
      <c r="B5892" t="s">
        <v>1351</v>
      </c>
      <c r="C5892" s="312">
        <v>0.1446875</v>
      </c>
      <c r="D5892" s="327">
        <v>8</v>
      </c>
      <c r="E5892"/>
      <c r="F5892"/>
      <c r="G5892" t="s">
        <v>1837</v>
      </c>
      <c r="H5892" t="s">
        <v>1241</v>
      </c>
      <c r="I5892" t="s">
        <v>1414</v>
      </c>
      <c r="J5892"/>
    </row>
    <row r="5893" spans="1:10" ht="16" x14ac:dyDescent="0.2">
      <c r="A5893">
        <v>22</v>
      </c>
      <c r="B5893" t="s">
        <v>1351</v>
      </c>
      <c r="C5893" s="312">
        <v>0.14526620370370372</v>
      </c>
      <c r="D5893" s="327">
        <v>9</v>
      </c>
      <c r="E5893"/>
      <c r="F5893"/>
      <c r="G5893"/>
      <c r="H5893"/>
      <c r="I5893" t="s">
        <v>1252</v>
      </c>
      <c r="J5893"/>
    </row>
    <row r="5894" spans="1:10" ht="16" x14ac:dyDescent="0.2">
      <c r="A5894">
        <v>22</v>
      </c>
      <c r="B5894" t="s">
        <v>1351</v>
      </c>
      <c r="C5894" s="312">
        <v>0.14535879629629631</v>
      </c>
      <c r="D5894" s="327">
        <v>9</v>
      </c>
      <c r="E5894"/>
      <c r="F5894"/>
      <c r="G5894" t="s">
        <v>1828</v>
      </c>
      <c r="H5894"/>
      <c r="I5894" t="s">
        <v>1252</v>
      </c>
      <c r="J5894" t="s">
        <v>1769</v>
      </c>
    </row>
    <row r="5895" spans="1:10" ht="16" x14ac:dyDescent="0.2">
      <c r="A5895">
        <v>22</v>
      </c>
      <c r="B5895" t="s">
        <v>1351</v>
      </c>
      <c r="C5895" s="312">
        <v>0.14619212962962963</v>
      </c>
      <c r="D5895" s="327">
        <v>10</v>
      </c>
      <c r="E5895"/>
      <c r="F5895"/>
      <c r="G5895" t="s">
        <v>2258</v>
      </c>
      <c r="H5895"/>
      <c r="I5895" t="s">
        <v>1252</v>
      </c>
      <c r="J5895" t="s">
        <v>1872</v>
      </c>
    </row>
    <row r="5896" spans="1:10" ht="16" x14ac:dyDescent="0.2">
      <c r="A5896">
        <v>22</v>
      </c>
      <c r="B5896" t="s">
        <v>1351</v>
      </c>
      <c r="C5896" s="312">
        <v>0.1481712962962963</v>
      </c>
      <c r="D5896" s="327">
        <v>10</v>
      </c>
      <c r="E5896"/>
      <c r="F5896"/>
      <c r="G5896" t="s">
        <v>1762</v>
      </c>
      <c r="H5896"/>
      <c r="I5896" t="s">
        <v>1252</v>
      </c>
      <c r="J5896"/>
    </row>
    <row r="5897" spans="1:10" ht="16" x14ac:dyDescent="0.2">
      <c r="A5897">
        <v>22</v>
      </c>
      <c r="B5897" t="s">
        <v>1351</v>
      </c>
      <c r="C5897" s="312">
        <v>0.14848379629629629</v>
      </c>
      <c r="D5897" s="327">
        <v>10</v>
      </c>
      <c r="E5897"/>
      <c r="F5897"/>
      <c r="G5897" t="s">
        <v>591</v>
      </c>
      <c r="H5897"/>
      <c r="I5897" t="s">
        <v>1252</v>
      </c>
      <c r="J5897"/>
    </row>
    <row r="5898" spans="1:10" ht="16" x14ac:dyDescent="0.2">
      <c r="A5898">
        <v>22</v>
      </c>
      <c r="B5898" t="s">
        <v>1351</v>
      </c>
      <c r="C5898" s="312">
        <v>0.14910879629629628</v>
      </c>
      <c r="D5898" s="327">
        <v>10</v>
      </c>
      <c r="E5898"/>
      <c r="F5898"/>
      <c r="G5898"/>
      <c r="H5898"/>
      <c r="I5898" t="s">
        <v>1252</v>
      </c>
      <c r="J5898" t="s">
        <v>1414</v>
      </c>
    </row>
    <row r="5899" spans="1:10" ht="16" x14ac:dyDescent="0.2">
      <c r="A5899">
        <v>22</v>
      </c>
      <c r="B5899" t="s">
        <v>1333</v>
      </c>
      <c r="C5899" s="312">
        <v>0.96673611111111113</v>
      </c>
      <c r="D5899" s="327">
        <v>10</v>
      </c>
      <c r="E5899"/>
      <c r="F5899"/>
      <c r="G5899" t="s">
        <v>1839</v>
      </c>
      <c r="H5899"/>
      <c r="I5899"/>
      <c r="J5899"/>
    </row>
    <row r="5900" spans="1:10" ht="16" x14ac:dyDescent="0.2">
      <c r="A5900">
        <v>22</v>
      </c>
      <c r="B5900" t="s">
        <v>1334</v>
      </c>
      <c r="C5900" s="312">
        <v>3.3958333333333333E-2</v>
      </c>
      <c r="D5900" s="327">
        <v>11</v>
      </c>
      <c r="E5900"/>
      <c r="F5900"/>
      <c r="G5900" t="s">
        <v>1839</v>
      </c>
      <c r="H5900"/>
      <c r="I5900"/>
      <c r="J5900"/>
    </row>
    <row r="5901" spans="1:10" ht="16" x14ac:dyDescent="0.2">
      <c r="A5901">
        <v>22</v>
      </c>
      <c r="B5901" s="84">
        <v>44202</v>
      </c>
      <c r="C5901" s="312">
        <v>2.1412037037037035E-2</v>
      </c>
      <c r="D5901" s="327">
        <v>17</v>
      </c>
      <c r="E5901"/>
      <c r="F5901"/>
      <c r="G5901" t="s">
        <v>1859</v>
      </c>
      <c r="H5901"/>
      <c r="I5901" t="s">
        <v>1743</v>
      </c>
      <c r="J5901"/>
    </row>
    <row r="5902" spans="1:10" ht="16" x14ac:dyDescent="0.2">
      <c r="A5902">
        <v>22</v>
      </c>
      <c r="B5902" s="84">
        <v>44202</v>
      </c>
      <c r="C5902" s="312">
        <v>2.1435185185185186E-2</v>
      </c>
      <c r="D5902" s="327">
        <v>17</v>
      </c>
      <c r="E5902"/>
      <c r="F5902"/>
      <c r="G5902" t="s">
        <v>1730</v>
      </c>
      <c r="H5902"/>
      <c r="I5902" t="s">
        <v>1252</v>
      </c>
      <c r="J5902"/>
    </row>
    <row r="5903" spans="1:10" ht="16" x14ac:dyDescent="0.2">
      <c r="A5903">
        <v>22</v>
      </c>
      <c r="B5903" s="84">
        <v>44202</v>
      </c>
      <c r="C5903" s="312">
        <v>0.30372685185185183</v>
      </c>
      <c r="D5903" s="327">
        <v>16</v>
      </c>
      <c r="E5903"/>
      <c r="F5903"/>
      <c r="G5903" t="s">
        <v>591</v>
      </c>
      <c r="H5903"/>
      <c r="I5903" t="s">
        <v>1414</v>
      </c>
      <c r="J5903"/>
    </row>
    <row r="5904" spans="1:10" ht="16" x14ac:dyDescent="0.2">
      <c r="A5904">
        <v>22</v>
      </c>
      <c r="B5904" s="84">
        <v>44322</v>
      </c>
      <c r="C5904" s="312">
        <v>4.6597222222222227E-2</v>
      </c>
      <c r="D5904" s="327">
        <v>12</v>
      </c>
      <c r="E5904"/>
      <c r="F5904"/>
      <c r="G5904" t="s">
        <v>1843</v>
      </c>
      <c r="H5904"/>
      <c r="I5904" t="s">
        <v>1433</v>
      </c>
      <c r="J5904"/>
    </row>
    <row r="5905" spans="1:10" ht="16" x14ac:dyDescent="0.2">
      <c r="A5905">
        <v>22</v>
      </c>
      <c r="B5905" t="s">
        <v>1274</v>
      </c>
      <c r="C5905" s="312">
        <v>0.24760416666666665</v>
      </c>
      <c r="D5905" s="327">
        <v>7</v>
      </c>
      <c r="E5905"/>
      <c r="F5905"/>
      <c r="G5905" t="s">
        <v>1837</v>
      </c>
      <c r="H5905"/>
      <c r="I5905"/>
      <c r="J5905"/>
    </row>
    <row r="5906" spans="1:10" ht="16" x14ac:dyDescent="0.2">
      <c r="A5906">
        <v>22</v>
      </c>
      <c r="B5906" s="84">
        <v>44203</v>
      </c>
      <c r="C5906" s="312">
        <v>0.36569444444444449</v>
      </c>
      <c r="D5906" s="327">
        <v>26</v>
      </c>
      <c r="E5906"/>
      <c r="F5906"/>
      <c r="G5906" t="s">
        <v>1837</v>
      </c>
      <c r="H5906"/>
      <c r="I5906"/>
      <c r="J5906"/>
    </row>
    <row r="5907" spans="1:10" ht="16" x14ac:dyDescent="0.2">
      <c r="A5907">
        <v>22</v>
      </c>
      <c r="B5907" s="84">
        <v>44234</v>
      </c>
      <c r="C5907" s="312">
        <v>0.17681712962962962</v>
      </c>
      <c r="D5907" s="327">
        <v>15</v>
      </c>
      <c r="E5907"/>
      <c r="F5907"/>
      <c r="G5907"/>
      <c r="H5907"/>
      <c r="I5907"/>
      <c r="J5907"/>
    </row>
    <row r="5908" spans="1:10" ht="16" x14ac:dyDescent="0.2">
      <c r="A5908">
        <v>22</v>
      </c>
      <c r="B5908" s="84">
        <v>44384</v>
      </c>
      <c r="C5908" s="312">
        <v>4.3842592592592593E-2</v>
      </c>
      <c r="D5908" s="327">
        <v>7</v>
      </c>
      <c r="E5908"/>
      <c r="F5908"/>
      <c r="G5908" t="s">
        <v>1925</v>
      </c>
      <c r="H5908"/>
      <c r="I5908"/>
      <c r="J5908"/>
    </row>
    <row r="5909" spans="1:10" ht="16" x14ac:dyDescent="0.2">
      <c r="A5909">
        <v>22</v>
      </c>
      <c r="B5909" s="84">
        <v>44384</v>
      </c>
      <c r="C5909" s="312">
        <v>4.5057870370370373E-2</v>
      </c>
      <c r="D5909" s="327">
        <v>7</v>
      </c>
      <c r="E5909"/>
      <c r="F5909"/>
      <c r="G5909" t="s">
        <v>1837</v>
      </c>
      <c r="H5909"/>
      <c r="I5909"/>
      <c r="J5909"/>
    </row>
    <row r="5910" spans="1:10" ht="16" x14ac:dyDescent="0.2">
      <c r="A5910">
        <v>22</v>
      </c>
      <c r="B5910" s="84">
        <v>44384</v>
      </c>
      <c r="C5910" s="312">
        <v>0.22017361111111111</v>
      </c>
      <c r="D5910" s="327">
        <v>7</v>
      </c>
      <c r="E5910"/>
      <c r="F5910"/>
      <c r="G5910"/>
      <c r="H5910"/>
      <c r="I5910"/>
      <c r="J5910"/>
    </row>
    <row r="5911" spans="1:10" ht="16" x14ac:dyDescent="0.2">
      <c r="A5911">
        <v>22</v>
      </c>
      <c r="B5911" s="84">
        <v>44384</v>
      </c>
      <c r="C5911" s="312">
        <v>0.22664351851851852</v>
      </c>
      <c r="D5911" s="327">
        <v>7</v>
      </c>
      <c r="E5911"/>
      <c r="F5911"/>
      <c r="G5911"/>
      <c r="H5911"/>
      <c r="I5911" t="s">
        <v>1252</v>
      </c>
      <c r="J5911"/>
    </row>
    <row r="5912" spans="1:10" ht="16" x14ac:dyDescent="0.2">
      <c r="A5912">
        <v>22</v>
      </c>
      <c r="B5912" s="84">
        <v>44446</v>
      </c>
      <c r="C5912" s="312">
        <v>0.99348379629629635</v>
      </c>
      <c r="D5912" s="327">
        <v>7</v>
      </c>
      <c r="E5912"/>
      <c r="F5912"/>
      <c r="G5912" t="s">
        <v>1839</v>
      </c>
      <c r="H5912" t="s">
        <v>1241</v>
      </c>
      <c r="I5912"/>
      <c r="J5912"/>
    </row>
    <row r="5913" spans="1:10" ht="16" x14ac:dyDescent="0.2">
      <c r="A5913">
        <v>22</v>
      </c>
      <c r="B5913" s="84">
        <v>44446</v>
      </c>
      <c r="C5913" s="312">
        <v>0.99410879629629623</v>
      </c>
      <c r="D5913" s="327">
        <v>7</v>
      </c>
      <c r="E5913"/>
      <c r="F5913"/>
      <c r="G5913" t="s">
        <v>1820</v>
      </c>
      <c r="H5913" t="s">
        <v>1241</v>
      </c>
      <c r="I5913" t="s">
        <v>1252</v>
      </c>
      <c r="J5913"/>
    </row>
    <row r="5914" spans="1:10" ht="16" x14ac:dyDescent="0.2">
      <c r="A5914">
        <v>22</v>
      </c>
      <c r="B5914" s="84">
        <v>44446</v>
      </c>
      <c r="C5914" s="312">
        <v>0.99458333333333337</v>
      </c>
      <c r="D5914" s="327">
        <v>7</v>
      </c>
      <c r="E5914"/>
      <c r="F5914"/>
      <c r="G5914" t="s">
        <v>2259</v>
      </c>
      <c r="H5914" t="s">
        <v>1241</v>
      </c>
      <c r="I5914" t="s">
        <v>1252</v>
      </c>
      <c r="J5914" t="s">
        <v>1872</v>
      </c>
    </row>
    <row r="5915" spans="1:10" ht="16" x14ac:dyDescent="0.2">
      <c r="A5915">
        <v>22</v>
      </c>
      <c r="B5915" s="84">
        <v>44476</v>
      </c>
      <c r="C5915" s="312">
        <v>1.6203703703703703E-3</v>
      </c>
      <c r="D5915" s="327">
        <v>7</v>
      </c>
      <c r="E5915"/>
      <c r="F5915"/>
      <c r="G5915" t="s">
        <v>1762</v>
      </c>
      <c r="H5915"/>
      <c r="I5915"/>
      <c r="J5915"/>
    </row>
    <row r="5916" spans="1:10" ht="16" x14ac:dyDescent="0.2">
      <c r="A5916">
        <v>22</v>
      </c>
      <c r="B5916" s="84">
        <v>44476</v>
      </c>
      <c r="C5916" s="312">
        <v>1.7476851851851852E-3</v>
      </c>
      <c r="D5916" s="327">
        <v>7</v>
      </c>
      <c r="E5916"/>
      <c r="F5916"/>
      <c r="G5916" t="s">
        <v>1839</v>
      </c>
      <c r="H5916"/>
      <c r="I5916" t="s">
        <v>1252</v>
      </c>
      <c r="J5916"/>
    </row>
    <row r="5917" spans="1:10" ht="16" x14ac:dyDescent="0.2">
      <c r="A5917">
        <v>22</v>
      </c>
      <c r="B5917" s="84">
        <v>44507</v>
      </c>
      <c r="C5917" s="312">
        <v>0.96119212962962963</v>
      </c>
      <c r="D5917" s="327">
        <v>8</v>
      </c>
      <c r="E5917"/>
      <c r="F5917"/>
      <c r="G5917" t="s">
        <v>1899</v>
      </c>
      <c r="H5917" t="s">
        <v>1241</v>
      </c>
      <c r="I5917"/>
      <c r="J5917"/>
    </row>
    <row r="5918" spans="1:10" ht="16" x14ac:dyDescent="0.2">
      <c r="A5918">
        <v>22</v>
      </c>
      <c r="B5918" t="s">
        <v>1280</v>
      </c>
      <c r="C5918" s="312">
        <v>0.95934027777777775</v>
      </c>
      <c r="D5918" s="327">
        <v>9</v>
      </c>
      <c r="E5918"/>
      <c r="F5918"/>
      <c r="G5918" t="s">
        <v>1835</v>
      </c>
      <c r="H5918" t="s">
        <v>1241</v>
      </c>
      <c r="I5918" t="s">
        <v>1252</v>
      </c>
      <c r="J5918"/>
    </row>
    <row r="5919" spans="1:10" ht="16" x14ac:dyDescent="0.2">
      <c r="A5919">
        <v>22</v>
      </c>
      <c r="B5919" t="s">
        <v>1280</v>
      </c>
      <c r="C5919" s="312">
        <v>0.96005787037037038</v>
      </c>
      <c r="D5919" s="327">
        <v>9</v>
      </c>
      <c r="E5919"/>
      <c r="F5919"/>
      <c r="G5919" t="s">
        <v>1828</v>
      </c>
      <c r="H5919" t="s">
        <v>1241</v>
      </c>
      <c r="I5919" t="s">
        <v>1252</v>
      </c>
      <c r="J5919" t="s">
        <v>1414</v>
      </c>
    </row>
    <row r="5920" spans="1:10" ht="16" x14ac:dyDescent="0.2">
      <c r="A5920">
        <v>22</v>
      </c>
      <c r="B5920" t="s">
        <v>1280</v>
      </c>
      <c r="C5920" s="312">
        <v>0.96096064814814808</v>
      </c>
      <c r="D5920" s="327">
        <v>9</v>
      </c>
      <c r="E5920"/>
      <c r="F5920"/>
      <c r="G5920" t="s">
        <v>1925</v>
      </c>
      <c r="H5920"/>
      <c r="I5920" t="s">
        <v>1252</v>
      </c>
      <c r="J5920"/>
    </row>
    <row r="5921" spans="1:10" ht="16" x14ac:dyDescent="0.2">
      <c r="A5921">
        <v>22</v>
      </c>
      <c r="B5921" t="s">
        <v>1280</v>
      </c>
      <c r="C5921" s="312">
        <v>0.96130787037037047</v>
      </c>
      <c r="D5921" s="327">
        <v>10</v>
      </c>
      <c r="E5921"/>
      <c r="F5921"/>
      <c r="G5921" t="s">
        <v>1820</v>
      </c>
      <c r="H5921" t="s">
        <v>1241</v>
      </c>
      <c r="I5921" t="s">
        <v>1252</v>
      </c>
      <c r="J5921"/>
    </row>
    <row r="5922" spans="1:10" ht="16" x14ac:dyDescent="0.2">
      <c r="A5922">
        <v>22</v>
      </c>
      <c r="B5922" t="s">
        <v>1285</v>
      </c>
      <c r="C5922" s="312">
        <v>0.26025462962962964</v>
      </c>
      <c r="D5922" s="327">
        <v>6</v>
      </c>
      <c r="E5922"/>
      <c r="F5922"/>
      <c r="G5922" t="s">
        <v>1843</v>
      </c>
      <c r="H5922"/>
      <c r="I5922"/>
      <c r="J5922"/>
    </row>
    <row r="5923" spans="1:10" ht="16" x14ac:dyDescent="0.2">
      <c r="A5923">
        <v>22</v>
      </c>
      <c r="B5923" t="s">
        <v>1285</v>
      </c>
      <c r="C5923" s="312">
        <v>0.85223379629629636</v>
      </c>
      <c r="D5923" s="327">
        <v>15</v>
      </c>
      <c r="E5923"/>
      <c r="F5923"/>
      <c r="G5923" t="s">
        <v>1859</v>
      </c>
      <c r="H5923"/>
      <c r="I5923"/>
      <c r="J5923"/>
    </row>
    <row r="5924" spans="1:10" ht="16" x14ac:dyDescent="0.2">
      <c r="A5924">
        <v>22</v>
      </c>
      <c r="B5924" t="s">
        <v>1287</v>
      </c>
      <c r="C5924" s="312">
        <v>0.10240740740740741</v>
      </c>
      <c r="D5924" s="327">
        <v>5</v>
      </c>
      <c r="E5924"/>
      <c r="F5924"/>
      <c r="G5924"/>
      <c r="H5924"/>
      <c r="I5924"/>
      <c r="J5924"/>
    </row>
    <row r="5925" spans="1:10" ht="16" x14ac:dyDescent="0.2">
      <c r="A5925">
        <v>22</v>
      </c>
      <c r="B5925" t="s">
        <v>1287</v>
      </c>
      <c r="C5925" s="312">
        <v>0.19219907407407408</v>
      </c>
      <c r="D5925" s="327">
        <v>7</v>
      </c>
      <c r="E5925"/>
      <c r="F5925"/>
      <c r="G5925" t="s">
        <v>1843</v>
      </c>
      <c r="H5925"/>
      <c r="I5925"/>
      <c r="J5925"/>
    </row>
    <row r="5926" spans="1:10" ht="16" x14ac:dyDescent="0.2">
      <c r="A5926">
        <v>22</v>
      </c>
      <c r="B5926" t="s">
        <v>1289</v>
      </c>
      <c r="C5926" s="312">
        <v>5.6111111111111112E-2</v>
      </c>
      <c r="D5926" s="327">
        <v>5</v>
      </c>
      <c r="E5926"/>
      <c r="F5926"/>
      <c r="G5926" t="s">
        <v>1835</v>
      </c>
      <c r="H5926"/>
      <c r="I5926"/>
      <c r="J5926"/>
    </row>
    <row r="5927" spans="1:10" ht="16" x14ac:dyDescent="0.2">
      <c r="A5927">
        <v>22</v>
      </c>
      <c r="B5927" t="s">
        <v>1370</v>
      </c>
      <c r="C5927" s="312">
        <v>0.22643518518518521</v>
      </c>
      <c r="D5927" s="327">
        <v>8</v>
      </c>
      <c r="E5927">
        <v>1</v>
      </c>
      <c r="F5927"/>
      <c r="G5927" t="s">
        <v>1843</v>
      </c>
      <c r="H5927"/>
      <c r="I5927"/>
      <c r="J5927"/>
    </row>
    <row r="5928" spans="1:10" ht="16" x14ac:dyDescent="0.2">
      <c r="A5928">
        <v>22</v>
      </c>
      <c r="B5928" t="s">
        <v>1370</v>
      </c>
      <c r="C5928" s="312">
        <v>0.28196759259259258</v>
      </c>
      <c r="D5928" s="327">
        <v>3</v>
      </c>
      <c r="E5928">
        <v>1</v>
      </c>
      <c r="F5928"/>
      <c r="G5928" t="s">
        <v>1901</v>
      </c>
      <c r="H5928"/>
      <c r="I5928" t="s">
        <v>1743</v>
      </c>
      <c r="J5928"/>
    </row>
    <row r="5929" spans="1:10" ht="16" x14ac:dyDescent="0.2">
      <c r="A5929">
        <v>22</v>
      </c>
      <c r="B5929" t="s">
        <v>1370</v>
      </c>
      <c r="C5929" s="312">
        <v>0.2824652777777778</v>
      </c>
      <c r="D5929" s="327">
        <v>3</v>
      </c>
      <c r="E5929"/>
      <c r="F5929"/>
      <c r="G5929" t="s">
        <v>1827</v>
      </c>
      <c r="H5929"/>
      <c r="I5929" t="s">
        <v>1783</v>
      </c>
      <c r="J5929"/>
    </row>
    <row r="5930" spans="1:10" ht="16" x14ac:dyDescent="0.2">
      <c r="A5930">
        <v>22</v>
      </c>
      <c r="B5930" t="s">
        <v>1290</v>
      </c>
      <c r="C5930" s="312">
        <v>0.10039351851851852</v>
      </c>
      <c r="D5930" s="327">
        <v>15</v>
      </c>
      <c r="E5930"/>
      <c r="F5930"/>
      <c r="G5930" t="s">
        <v>1820</v>
      </c>
      <c r="H5930"/>
      <c r="I5930"/>
      <c r="J5930"/>
    </row>
    <row r="5931" spans="1:10" ht="16" x14ac:dyDescent="0.2">
      <c r="A5931">
        <v>22</v>
      </c>
      <c r="B5931" t="s">
        <v>1290</v>
      </c>
      <c r="C5931" s="312">
        <v>0.20807870370370371</v>
      </c>
      <c r="D5931" s="327">
        <v>14</v>
      </c>
      <c r="E5931"/>
      <c r="F5931"/>
      <c r="G5931" t="s">
        <v>1843</v>
      </c>
      <c r="H5931" t="s">
        <v>1241</v>
      </c>
      <c r="I5931"/>
      <c r="J5931"/>
    </row>
    <row r="5932" spans="1:10" ht="16" x14ac:dyDescent="0.2">
      <c r="A5932">
        <v>22</v>
      </c>
      <c r="B5932" t="s">
        <v>1423</v>
      </c>
      <c r="C5932" s="312">
        <v>0.98767361111111107</v>
      </c>
      <c r="D5932" s="327">
        <v>12</v>
      </c>
      <c r="E5932"/>
      <c r="F5932"/>
      <c r="G5932" t="s">
        <v>1859</v>
      </c>
      <c r="H5932" t="s">
        <v>1241</v>
      </c>
      <c r="I5932"/>
      <c r="J5932"/>
    </row>
    <row r="5933" spans="1:10" ht="16" x14ac:dyDescent="0.2">
      <c r="A5933">
        <v>22</v>
      </c>
      <c r="B5933" t="s">
        <v>1293</v>
      </c>
      <c r="C5933" s="312">
        <v>0.8184837962962962</v>
      </c>
      <c r="D5933" s="327">
        <v>15</v>
      </c>
      <c r="E5933"/>
      <c r="F5933"/>
      <c r="G5933" t="s">
        <v>1899</v>
      </c>
      <c r="H5933"/>
      <c r="I5933" t="s">
        <v>1818</v>
      </c>
      <c r="J5933"/>
    </row>
    <row r="5934" spans="1:10" ht="16" x14ac:dyDescent="0.2">
      <c r="A5934">
        <v>22</v>
      </c>
      <c r="B5934" t="s">
        <v>1293</v>
      </c>
      <c r="C5934" s="312">
        <v>0.81956018518518514</v>
      </c>
      <c r="D5934" s="327">
        <v>15</v>
      </c>
      <c r="E5934"/>
      <c r="F5934"/>
      <c r="G5934" t="s">
        <v>1859</v>
      </c>
      <c r="H5934"/>
      <c r="I5934" t="s">
        <v>1252</v>
      </c>
      <c r="J5934"/>
    </row>
    <row r="5935" spans="1:10" ht="16" x14ac:dyDescent="0.2">
      <c r="A5935">
        <v>22</v>
      </c>
      <c r="B5935" t="s">
        <v>1293</v>
      </c>
      <c r="C5935" s="312">
        <v>0.81972222222222213</v>
      </c>
      <c r="D5935" s="327">
        <v>15</v>
      </c>
      <c r="E5935"/>
      <c r="F5935"/>
      <c r="G5935" t="s">
        <v>1843</v>
      </c>
      <c r="H5935"/>
      <c r="I5935" t="s">
        <v>1252</v>
      </c>
      <c r="J5935"/>
    </row>
    <row r="5936" spans="1:10" ht="16" x14ac:dyDescent="0.2">
      <c r="A5936">
        <v>22</v>
      </c>
      <c r="B5936" t="s">
        <v>1293</v>
      </c>
      <c r="C5936" s="312">
        <v>0.99744212962962964</v>
      </c>
      <c r="D5936" s="327">
        <v>10</v>
      </c>
      <c r="E5936"/>
      <c r="F5936"/>
      <c r="G5936" t="s">
        <v>1925</v>
      </c>
      <c r="H5936"/>
      <c r="I5936" t="s">
        <v>1743</v>
      </c>
      <c r="J5936"/>
    </row>
    <row r="5937" spans="1:10" ht="16" x14ac:dyDescent="0.2">
      <c r="A5937">
        <v>22</v>
      </c>
      <c r="B5937" t="s">
        <v>1293</v>
      </c>
      <c r="C5937" s="312">
        <v>0.99795138888888879</v>
      </c>
      <c r="D5937" s="327">
        <v>10</v>
      </c>
      <c r="E5937"/>
      <c r="F5937"/>
      <c r="G5937" t="s">
        <v>591</v>
      </c>
      <c r="H5937"/>
      <c r="I5937" t="s">
        <v>1252</v>
      </c>
      <c r="J5937" t="s">
        <v>2260</v>
      </c>
    </row>
    <row r="5938" spans="1:10" ht="16" x14ac:dyDescent="0.2">
      <c r="A5938">
        <v>22</v>
      </c>
      <c r="B5938" s="84">
        <v>44235</v>
      </c>
      <c r="C5938" s="312">
        <v>6.7789351851851851E-2</v>
      </c>
      <c r="D5938" s="327">
        <v>8</v>
      </c>
      <c r="E5938"/>
      <c r="F5938"/>
      <c r="G5938"/>
      <c r="H5938"/>
      <c r="I5938"/>
      <c r="J5938"/>
    </row>
    <row r="5939" spans="1:10" ht="16" x14ac:dyDescent="0.2">
      <c r="A5939">
        <v>22</v>
      </c>
      <c r="B5939" s="84">
        <v>44235</v>
      </c>
      <c r="C5939" s="312">
        <v>0.1023263888888889</v>
      </c>
      <c r="D5939" s="327">
        <v>11</v>
      </c>
      <c r="E5939"/>
      <c r="F5939"/>
      <c r="G5939" t="s">
        <v>1925</v>
      </c>
      <c r="H5939"/>
      <c r="I5939" t="s">
        <v>1630</v>
      </c>
      <c r="J5939"/>
    </row>
    <row r="5940" spans="1:10" ht="16" x14ac:dyDescent="0.2">
      <c r="A5940">
        <v>22</v>
      </c>
      <c r="B5940" s="84">
        <v>44235</v>
      </c>
      <c r="C5940" s="312">
        <v>0.26163194444444443</v>
      </c>
      <c r="D5940" s="327">
        <v>4</v>
      </c>
      <c r="E5940"/>
      <c r="F5940"/>
      <c r="G5940" t="s">
        <v>1829</v>
      </c>
      <c r="H5940"/>
      <c r="I5940" t="s">
        <v>1743</v>
      </c>
      <c r="J5940"/>
    </row>
    <row r="5941" spans="1:10" ht="16" x14ac:dyDescent="0.2">
      <c r="A5941">
        <v>22</v>
      </c>
      <c r="B5941" s="84">
        <v>44235</v>
      </c>
      <c r="C5941" s="312">
        <v>0.26217592592592592</v>
      </c>
      <c r="D5941" s="327">
        <v>4</v>
      </c>
      <c r="E5941"/>
      <c r="F5941"/>
      <c r="G5941" t="s">
        <v>1835</v>
      </c>
      <c r="H5941"/>
      <c r="I5941" t="s">
        <v>1252</v>
      </c>
      <c r="J5941"/>
    </row>
    <row r="5942" spans="1:10" ht="16" x14ac:dyDescent="0.2">
      <c r="A5942">
        <v>22</v>
      </c>
      <c r="B5942" s="84">
        <v>44294</v>
      </c>
      <c r="C5942" s="312">
        <v>0.30203703703703705</v>
      </c>
      <c r="D5942" s="327">
        <v>9</v>
      </c>
      <c r="E5942"/>
      <c r="F5942"/>
      <c r="G5942"/>
      <c r="H5942"/>
      <c r="I5942"/>
      <c r="J5942"/>
    </row>
    <row r="5943" spans="1:10" ht="16" x14ac:dyDescent="0.2">
      <c r="A5943">
        <v>22</v>
      </c>
      <c r="B5943" s="84">
        <v>44294</v>
      </c>
      <c r="C5943" s="312">
        <v>0.82270833333333337</v>
      </c>
      <c r="D5943" s="327">
        <v>16</v>
      </c>
      <c r="E5943"/>
      <c r="F5943"/>
      <c r="G5943" t="s">
        <v>591</v>
      </c>
      <c r="H5943"/>
      <c r="I5943"/>
      <c r="J5943"/>
    </row>
    <row r="5944" spans="1:10" ht="16" x14ac:dyDescent="0.2">
      <c r="A5944">
        <v>22</v>
      </c>
      <c r="B5944" s="84">
        <v>44416</v>
      </c>
      <c r="C5944" s="312">
        <v>0.94556712962962963</v>
      </c>
      <c r="D5944" s="327">
        <v>13</v>
      </c>
      <c r="E5944"/>
      <c r="F5944"/>
      <c r="G5944"/>
      <c r="H5944"/>
      <c r="I5944"/>
      <c r="J5944"/>
    </row>
    <row r="5945" spans="1:10" ht="16" x14ac:dyDescent="0.2">
      <c r="A5945">
        <v>22</v>
      </c>
      <c r="B5945" s="84">
        <v>44508</v>
      </c>
      <c r="C5945" s="312">
        <v>0.22035879629629629</v>
      </c>
      <c r="D5945" s="327">
        <v>15</v>
      </c>
      <c r="E5945"/>
      <c r="F5945"/>
      <c r="G5945" t="s">
        <v>1843</v>
      </c>
      <c r="H5945"/>
      <c r="I5945" t="s">
        <v>1743</v>
      </c>
      <c r="J5945"/>
    </row>
    <row r="5946" spans="1:10" ht="16" x14ac:dyDescent="0.2">
      <c r="A5946">
        <v>22</v>
      </c>
      <c r="B5946" s="84">
        <v>44508</v>
      </c>
      <c r="C5946" s="312">
        <v>0.22047453703703704</v>
      </c>
      <c r="D5946" s="327">
        <v>15</v>
      </c>
      <c r="E5946"/>
      <c r="F5946"/>
      <c r="G5946" t="s">
        <v>1859</v>
      </c>
      <c r="H5946"/>
      <c r="I5946" t="s">
        <v>1252</v>
      </c>
      <c r="J5946"/>
    </row>
    <row r="5947" spans="1:10" ht="16" x14ac:dyDescent="0.2">
      <c r="A5947">
        <v>22</v>
      </c>
      <c r="B5947" s="84">
        <v>44508</v>
      </c>
      <c r="C5947" s="312">
        <v>0.91593750000000007</v>
      </c>
      <c r="D5947" s="327">
        <v>11</v>
      </c>
      <c r="E5947"/>
      <c r="F5947"/>
      <c r="G5947" t="s">
        <v>1901</v>
      </c>
      <c r="H5947"/>
      <c r="I5947" t="s">
        <v>2261</v>
      </c>
      <c r="J5947"/>
    </row>
    <row r="5948" spans="1:10" ht="16" x14ac:dyDescent="0.2">
      <c r="A5948">
        <v>22</v>
      </c>
      <c r="B5948" s="84">
        <v>44538</v>
      </c>
      <c r="C5948" s="312">
        <v>0.12254629629629631</v>
      </c>
      <c r="D5948" s="327">
        <v>15</v>
      </c>
      <c r="E5948"/>
      <c r="F5948"/>
      <c r="G5948" t="s">
        <v>1940</v>
      </c>
      <c r="H5948" t="s">
        <v>1241</v>
      </c>
      <c r="I5948" t="s">
        <v>1414</v>
      </c>
      <c r="J5948"/>
    </row>
    <row r="5949" spans="1:10" ht="16" x14ac:dyDescent="0.2">
      <c r="A5949">
        <v>22</v>
      </c>
      <c r="B5949" s="84">
        <v>44538</v>
      </c>
      <c r="C5949" s="312">
        <v>0.95597222222222233</v>
      </c>
      <c r="D5949" s="327">
        <v>15</v>
      </c>
      <c r="E5949"/>
      <c r="F5949"/>
      <c r="G5949">
        <v>16</v>
      </c>
      <c r="H5949"/>
      <c r="I5949"/>
      <c r="J5949"/>
    </row>
    <row r="5950" spans="1:10" ht="16" x14ac:dyDescent="0.2">
      <c r="A5950">
        <v>22</v>
      </c>
      <c r="B5950" t="s">
        <v>1301</v>
      </c>
      <c r="C5950" s="312">
        <v>0.87622685185185178</v>
      </c>
      <c r="D5950" s="327">
        <v>15</v>
      </c>
      <c r="E5950"/>
      <c r="F5950"/>
      <c r="G5950" t="s">
        <v>591</v>
      </c>
      <c r="H5950"/>
      <c r="I5950"/>
      <c r="J5950"/>
    </row>
    <row r="5951" spans="1:10" ht="16" x14ac:dyDescent="0.2">
      <c r="A5951">
        <v>22</v>
      </c>
      <c r="B5951" t="s">
        <v>1302</v>
      </c>
      <c r="C5951" s="312">
        <v>0.91076388888888893</v>
      </c>
      <c r="D5951" s="327">
        <v>18</v>
      </c>
      <c r="E5951"/>
      <c r="F5951"/>
      <c r="G5951" t="s">
        <v>1901</v>
      </c>
      <c r="H5951"/>
      <c r="I5951" t="s">
        <v>1743</v>
      </c>
      <c r="J5951"/>
    </row>
    <row r="5952" spans="1:10" ht="16" x14ac:dyDescent="0.2">
      <c r="A5952">
        <v>22</v>
      </c>
      <c r="B5952" t="s">
        <v>1302</v>
      </c>
      <c r="C5952" s="312">
        <v>0.91089120370370369</v>
      </c>
      <c r="D5952" s="327">
        <v>18</v>
      </c>
      <c r="E5952"/>
      <c r="F5952"/>
      <c r="G5952" t="s">
        <v>1843</v>
      </c>
      <c r="H5952"/>
      <c r="I5952" t="s">
        <v>1252</v>
      </c>
      <c r="J5952"/>
    </row>
    <row r="5953" spans="1:10" ht="16" x14ac:dyDescent="0.2">
      <c r="A5953">
        <v>22</v>
      </c>
      <c r="B5953" t="s">
        <v>1428</v>
      </c>
      <c r="C5953" s="312">
        <v>5.9699074074074071E-2</v>
      </c>
      <c r="D5953" s="327">
        <v>15</v>
      </c>
      <c r="E5953"/>
      <c r="F5953"/>
      <c r="G5953" t="s">
        <v>1859</v>
      </c>
      <c r="H5953"/>
      <c r="I5953"/>
      <c r="J5953"/>
    </row>
    <row r="5954" spans="1:10" ht="16" x14ac:dyDescent="0.2">
      <c r="A5954">
        <v>22</v>
      </c>
      <c r="B5954" t="s">
        <v>1371</v>
      </c>
      <c r="C5954" s="312">
        <v>0.29581018518518515</v>
      </c>
      <c r="D5954" s="327">
        <v>8</v>
      </c>
      <c r="E5954"/>
      <c r="F5954"/>
      <c r="G5954" t="s">
        <v>1925</v>
      </c>
      <c r="H5954"/>
      <c r="I5954" t="s">
        <v>2262</v>
      </c>
      <c r="J5954"/>
    </row>
    <row r="5955" spans="1:10" ht="16" x14ac:dyDescent="0.2">
      <c r="A5955">
        <v>22</v>
      </c>
      <c r="B5955" t="s">
        <v>1371</v>
      </c>
      <c r="C5955" s="312">
        <v>0.89615740740740746</v>
      </c>
      <c r="D5955" s="327">
        <v>18</v>
      </c>
      <c r="E5955"/>
      <c r="F5955"/>
      <c r="G5955"/>
      <c r="H5955"/>
      <c r="I5955" t="s">
        <v>1884</v>
      </c>
      <c r="J5955"/>
    </row>
    <row r="5956" spans="1:10" ht="16" x14ac:dyDescent="0.2">
      <c r="A5956">
        <v>22</v>
      </c>
      <c r="B5956" t="s">
        <v>1371</v>
      </c>
      <c r="C5956" s="312">
        <v>0.89636574074074071</v>
      </c>
      <c r="D5956" s="327">
        <v>18</v>
      </c>
      <c r="E5956"/>
      <c r="F5956"/>
      <c r="G5956" t="s">
        <v>1843</v>
      </c>
      <c r="H5956" t="s">
        <v>1241</v>
      </c>
      <c r="I5956" t="s">
        <v>1252</v>
      </c>
      <c r="J5956"/>
    </row>
    <row r="5957" spans="1:10" ht="16" x14ac:dyDescent="0.2">
      <c r="A5957">
        <v>22</v>
      </c>
      <c r="B5957" t="s">
        <v>1371</v>
      </c>
      <c r="C5957" s="312">
        <v>0.89718749999999992</v>
      </c>
      <c r="D5957" s="327">
        <v>18</v>
      </c>
      <c r="E5957"/>
      <c r="F5957"/>
      <c r="G5957">
        <v>24</v>
      </c>
      <c r="H5957" t="s">
        <v>1241</v>
      </c>
      <c r="I5957" t="s">
        <v>1252</v>
      </c>
      <c r="J5957"/>
    </row>
    <row r="5958" spans="1:10" ht="16" x14ac:dyDescent="0.2">
      <c r="A5958">
        <v>22</v>
      </c>
      <c r="B5958" t="s">
        <v>1371</v>
      </c>
      <c r="C5958" s="312">
        <v>0.89738425925925924</v>
      </c>
      <c r="D5958" s="327">
        <v>18</v>
      </c>
      <c r="E5958"/>
      <c r="F5958"/>
      <c r="G5958" t="s">
        <v>1824</v>
      </c>
      <c r="H5958"/>
      <c r="I5958" t="s">
        <v>1252</v>
      </c>
      <c r="J5958"/>
    </row>
    <row r="5959" spans="1:10" ht="16" x14ac:dyDescent="0.2">
      <c r="A5959">
        <v>22</v>
      </c>
      <c r="B5959" t="s">
        <v>1371</v>
      </c>
      <c r="C5959" s="312">
        <v>0.89849537037037042</v>
      </c>
      <c r="D5959" s="327">
        <v>18</v>
      </c>
      <c r="E5959"/>
      <c r="F5959"/>
      <c r="G5959">
        <v>24</v>
      </c>
      <c r="H5959"/>
      <c r="I5959" t="s">
        <v>1252</v>
      </c>
      <c r="J5959"/>
    </row>
    <row r="5960" spans="1:10" ht="16" x14ac:dyDescent="0.2">
      <c r="A5960">
        <v>22</v>
      </c>
      <c r="B5960" t="s">
        <v>1309</v>
      </c>
      <c r="C5960" s="312">
        <v>4.3472222222222225E-2</v>
      </c>
      <c r="D5960" s="327">
        <v>10</v>
      </c>
      <c r="E5960"/>
      <c r="F5960"/>
      <c r="G5960" t="s">
        <v>1829</v>
      </c>
      <c r="H5960"/>
      <c r="I5960"/>
      <c r="J5960"/>
    </row>
    <row r="5961" spans="1:10" ht="16" x14ac:dyDescent="0.2">
      <c r="A5961">
        <v>22</v>
      </c>
      <c r="B5961" t="s">
        <v>1430</v>
      </c>
      <c r="C5961" s="312">
        <v>0.89416666666666667</v>
      </c>
      <c r="D5961" s="327">
        <v>21</v>
      </c>
      <c r="E5961"/>
      <c r="F5961"/>
      <c r="G5961" t="s">
        <v>2183</v>
      </c>
      <c r="H5961" t="s">
        <v>1421</v>
      </c>
      <c r="I5961" t="s">
        <v>1769</v>
      </c>
      <c r="J5961"/>
    </row>
  </sheetData>
  <sortState ref="H1177:H1315">
    <sortCondition ref="H117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EL905"/>
  <sheetViews>
    <sheetView zoomScale="110" zoomScaleNormal="110" zoomScalePageLayoutView="90" workbookViewId="0">
      <pane ySplit="1" topLeftCell="A885" activePane="bottomLeft" state="frozen"/>
      <selection pane="bottomLeft" activeCell="C204" sqref="C204"/>
    </sheetView>
  </sheetViews>
  <sheetFormatPr baseColWidth="10" defaultColWidth="13.83203125" defaultRowHeight="14" x14ac:dyDescent="0.15"/>
  <cols>
    <col min="1" max="1" width="15" style="55" customWidth="1"/>
    <col min="2" max="2" width="10.6640625" style="259" customWidth="1"/>
    <col min="3" max="3" width="12.1640625" style="69" customWidth="1"/>
    <col min="4" max="5" width="8" style="77" customWidth="1"/>
    <col min="6" max="7" width="8.1640625" style="55" customWidth="1"/>
    <col min="8" max="8" width="11.6640625" style="80" customWidth="1"/>
    <col min="9" max="9" width="10.83203125" style="80" customWidth="1"/>
    <col min="10" max="10" width="6.1640625" style="55" customWidth="1"/>
    <col min="11" max="11" width="5.6640625" style="55" customWidth="1"/>
    <col min="12" max="13" width="13.83203125" style="55"/>
    <col min="14" max="14" width="22.33203125" style="55" customWidth="1"/>
    <col min="15" max="15" width="21.6640625" style="55" customWidth="1"/>
    <col min="16" max="16384" width="13.83203125" style="55"/>
  </cols>
  <sheetData>
    <row r="1" spans="1:20" s="73" customFormat="1" x14ac:dyDescent="0.15">
      <c r="A1" s="70" t="s">
        <v>0</v>
      </c>
      <c r="B1" s="257" t="s">
        <v>1091</v>
      </c>
      <c r="C1" s="67" t="s">
        <v>1</v>
      </c>
      <c r="D1" s="71" t="s">
        <v>2</v>
      </c>
      <c r="E1" s="71"/>
      <c r="F1" s="70" t="s">
        <v>145</v>
      </c>
      <c r="G1" s="70"/>
      <c r="H1" s="72" t="s">
        <v>3</v>
      </c>
      <c r="I1" s="72" t="s">
        <v>4</v>
      </c>
      <c r="J1" s="70" t="s">
        <v>6</v>
      </c>
      <c r="K1" s="70" t="s">
        <v>7</v>
      </c>
      <c r="L1" s="70" t="s">
        <v>5</v>
      </c>
      <c r="M1" s="70" t="s">
        <v>27</v>
      </c>
      <c r="N1" s="70" t="s">
        <v>63</v>
      </c>
      <c r="O1" s="70" t="s">
        <v>8</v>
      </c>
      <c r="P1" s="70" t="s">
        <v>58</v>
      </c>
      <c r="Q1" s="70" t="s">
        <v>56</v>
      </c>
      <c r="R1" s="70" t="s">
        <v>59</v>
      </c>
      <c r="S1" s="70" t="s">
        <v>57</v>
      </c>
    </row>
    <row r="2" spans="1:20" x14ac:dyDescent="0.15">
      <c r="A2" s="65" t="s">
        <v>9</v>
      </c>
      <c r="B2" s="258"/>
      <c r="C2" s="66">
        <v>43189</v>
      </c>
      <c r="D2" s="74">
        <v>7.2916666666666671E-2</v>
      </c>
      <c r="E2" s="74"/>
      <c r="F2" s="75">
        <v>2</v>
      </c>
      <c r="G2" s="75"/>
      <c r="H2" s="65">
        <v>-22.355340000000002</v>
      </c>
      <c r="I2" s="65">
        <v>28.943999999999999</v>
      </c>
      <c r="J2" s="75">
        <v>99</v>
      </c>
      <c r="K2" s="75">
        <v>13</v>
      </c>
      <c r="N2" s="65" t="s">
        <v>52</v>
      </c>
      <c r="O2" s="65" t="s">
        <v>111</v>
      </c>
      <c r="P2" s="65" t="s">
        <v>62</v>
      </c>
      <c r="Q2" s="65" t="s">
        <v>62</v>
      </c>
      <c r="R2" s="65" t="s">
        <v>62</v>
      </c>
      <c r="S2" s="65" t="s">
        <v>62</v>
      </c>
      <c r="T2" s="179" t="s">
        <v>227</v>
      </c>
    </row>
    <row r="3" spans="1:20" x14ac:dyDescent="0.15">
      <c r="A3" s="65" t="s">
        <v>9</v>
      </c>
      <c r="B3" s="258"/>
      <c r="C3" s="66" t="s">
        <v>65</v>
      </c>
      <c r="D3" s="74">
        <v>0.88611111111111107</v>
      </c>
      <c r="E3" s="74"/>
      <c r="F3" s="76">
        <v>22</v>
      </c>
      <c r="G3" s="76"/>
      <c r="H3" s="65">
        <v>-22.355340000000002</v>
      </c>
      <c r="I3" s="65">
        <v>28.943999999999999</v>
      </c>
      <c r="J3" s="65">
        <v>48</v>
      </c>
      <c r="K3" s="65">
        <v>24</v>
      </c>
      <c r="N3" s="65" t="s">
        <v>51</v>
      </c>
      <c r="O3" s="65" t="s">
        <v>53</v>
      </c>
      <c r="P3" s="65" t="s">
        <v>62</v>
      </c>
      <c r="Q3" s="65" t="s">
        <v>62</v>
      </c>
      <c r="R3" s="65" t="s">
        <v>62</v>
      </c>
      <c r="S3" s="65" t="s">
        <v>62</v>
      </c>
      <c r="T3" s="55" t="s">
        <v>203</v>
      </c>
    </row>
    <row r="4" spans="1:20" x14ac:dyDescent="0.15">
      <c r="A4" s="65" t="s">
        <v>9</v>
      </c>
      <c r="B4" s="258"/>
      <c r="C4" s="66" t="s">
        <v>66</v>
      </c>
      <c r="D4" s="74">
        <v>0.84444444444444444</v>
      </c>
      <c r="E4" s="74"/>
      <c r="F4" s="76">
        <v>21</v>
      </c>
      <c r="G4" s="76"/>
      <c r="H4" s="65">
        <v>-22.355340000000002</v>
      </c>
      <c r="I4" s="65">
        <v>28.943999999999999</v>
      </c>
      <c r="J4" s="65">
        <v>86</v>
      </c>
      <c r="K4" s="65">
        <v>19</v>
      </c>
      <c r="N4" s="65" t="s">
        <v>51</v>
      </c>
      <c r="O4" s="65" t="s">
        <v>53</v>
      </c>
      <c r="P4" s="65" t="s">
        <v>62</v>
      </c>
      <c r="Q4" s="65" t="s">
        <v>62</v>
      </c>
      <c r="R4" s="65" t="s">
        <v>62</v>
      </c>
      <c r="S4" s="65" t="s">
        <v>62</v>
      </c>
      <c r="T4" s="55" t="s">
        <v>204</v>
      </c>
    </row>
    <row r="5" spans="1:20" x14ac:dyDescent="0.15">
      <c r="A5" s="65" t="s">
        <v>9</v>
      </c>
      <c r="B5" s="258"/>
      <c r="C5" s="66">
        <v>43218</v>
      </c>
      <c r="D5" s="74">
        <v>0.97013888888888899</v>
      </c>
      <c r="E5" s="74"/>
      <c r="F5" s="76">
        <v>0</v>
      </c>
      <c r="G5" s="76"/>
      <c r="H5" s="65">
        <v>-22.355340000000002</v>
      </c>
      <c r="I5" s="65">
        <v>28.943999999999999</v>
      </c>
      <c r="J5" s="65">
        <v>97</v>
      </c>
      <c r="K5" s="65"/>
      <c r="N5" s="65" t="s">
        <v>52</v>
      </c>
      <c r="O5" s="65" t="s">
        <v>111</v>
      </c>
      <c r="P5" s="65" t="s">
        <v>62</v>
      </c>
      <c r="Q5" s="65" t="s">
        <v>62</v>
      </c>
      <c r="R5" s="65" t="s">
        <v>62</v>
      </c>
      <c r="S5" s="65" t="s">
        <v>62</v>
      </c>
      <c r="T5" s="55" t="s">
        <v>205</v>
      </c>
    </row>
    <row r="6" spans="1:20" x14ac:dyDescent="0.15">
      <c r="A6" s="65"/>
      <c r="B6" s="258"/>
      <c r="C6" s="66"/>
      <c r="D6" s="74"/>
      <c r="E6" s="74"/>
      <c r="F6" s="76"/>
      <c r="G6" s="76"/>
      <c r="H6" s="65"/>
      <c r="I6" s="65"/>
      <c r="J6" s="65"/>
      <c r="K6" s="65"/>
      <c r="N6" s="65"/>
      <c r="O6" s="65"/>
      <c r="P6" s="65"/>
      <c r="Q6" s="65"/>
      <c r="R6" s="65"/>
      <c r="S6" s="65"/>
    </row>
    <row r="7" spans="1:20" x14ac:dyDescent="0.15">
      <c r="A7" s="65" t="s">
        <v>17</v>
      </c>
      <c r="B7" s="258"/>
      <c r="C7" s="68" t="s">
        <v>66</v>
      </c>
      <c r="D7" s="74">
        <v>0.60833333333333328</v>
      </c>
      <c r="E7" s="74"/>
      <c r="F7" s="76">
        <v>15</v>
      </c>
      <c r="G7" s="76"/>
      <c r="H7" s="65">
        <v>-22.366630000000001</v>
      </c>
      <c r="I7" s="65">
        <v>28.925599999999999</v>
      </c>
      <c r="J7" s="65">
        <v>86</v>
      </c>
      <c r="K7" s="65">
        <v>43</v>
      </c>
      <c r="N7" s="65" t="s">
        <v>51</v>
      </c>
      <c r="O7" s="65" t="s">
        <v>54</v>
      </c>
      <c r="P7" s="65" t="s">
        <v>62</v>
      </c>
      <c r="Q7" s="65" t="s">
        <v>62</v>
      </c>
      <c r="R7" s="65" t="s">
        <v>62</v>
      </c>
      <c r="S7" s="65" t="s">
        <v>62</v>
      </c>
      <c r="T7" s="55" t="s">
        <v>206</v>
      </c>
    </row>
    <row r="8" spans="1:20" x14ac:dyDescent="0.15">
      <c r="A8" s="65" t="s">
        <v>17</v>
      </c>
      <c r="B8" s="258"/>
      <c r="C8" s="68" t="s">
        <v>66</v>
      </c>
      <c r="D8" s="74">
        <v>0.60902777777777783</v>
      </c>
      <c r="E8" s="74"/>
      <c r="F8" s="76">
        <v>15</v>
      </c>
      <c r="G8" s="76"/>
      <c r="H8" s="65">
        <v>-22.366630000000001</v>
      </c>
      <c r="I8" s="65">
        <v>28.925599999999999</v>
      </c>
      <c r="J8" s="65">
        <v>86</v>
      </c>
      <c r="K8" s="65">
        <v>43</v>
      </c>
      <c r="N8" s="65" t="s">
        <v>51</v>
      </c>
      <c r="O8" s="65" t="s">
        <v>54</v>
      </c>
      <c r="P8" s="65" t="s">
        <v>62</v>
      </c>
      <c r="Q8" s="65" t="s">
        <v>62</v>
      </c>
      <c r="R8" s="65" t="s">
        <v>62</v>
      </c>
      <c r="S8" s="65" t="s">
        <v>62</v>
      </c>
      <c r="T8" s="55" t="s">
        <v>207</v>
      </c>
    </row>
    <row r="9" spans="1:20" x14ac:dyDescent="0.15">
      <c r="A9" s="65"/>
      <c r="B9" s="258"/>
      <c r="C9" s="68"/>
      <c r="D9" s="74"/>
      <c r="E9" s="74"/>
      <c r="F9" s="76"/>
      <c r="G9" s="76"/>
      <c r="H9" s="65"/>
      <c r="I9" s="65"/>
      <c r="J9" s="65"/>
      <c r="K9" s="65"/>
      <c r="N9" s="65"/>
      <c r="O9" s="65"/>
      <c r="P9" s="65"/>
      <c r="Q9" s="65"/>
      <c r="R9" s="65"/>
      <c r="S9" s="65"/>
    </row>
    <row r="10" spans="1:20" x14ac:dyDescent="0.15">
      <c r="A10" s="65" t="s">
        <v>25</v>
      </c>
      <c r="B10" s="258"/>
      <c r="C10" s="68" t="s">
        <v>67</v>
      </c>
      <c r="D10" s="74">
        <v>0.65208333333333335</v>
      </c>
      <c r="E10" s="74"/>
      <c r="F10" s="76">
        <v>16</v>
      </c>
      <c r="G10" s="76"/>
      <c r="H10" s="65">
        <v>-22.366230000000002</v>
      </c>
      <c r="I10" s="65">
        <v>28.948979999999999</v>
      </c>
      <c r="J10" s="65">
        <v>21</v>
      </c>
      <c r="K10" s="65">
        <v>25</v>
      </c>
      <c r="N10" s="65" t="s">
        <v>51</v>
      </c>
      <c r="O10" s="65" t="s">
        <v>54</v>
      </c>
      <c r="P10" s="65" t="s">
        <v>62</v>
      </c>
      <c r="Q10" s="65" t="s">
        <v>62</v>
      </c>
      <c r="R10" s="65" t="s">
        <v>62</v>
      </c>
      <c r="S10" s="65" t="s">
        <v>62</v>
      </c>
      <c r="T10" s="55" t="s">
        <v>208</v>
      </c>
    </row>
    <row r="11" spans="1:20" x14ac:dyDescent="0.15">
      <c r="A11" s="65" t="s">
        <v>25</v>
      </c>
      <c r="B11" s="258"/>
      <c r="C11" s="68" t="s">
        <v>65</v>
      </c>
      <c r="D11" s="74">
        <v>0.87916666666666676</v>
      </c>
      <c r="E11" s="74"/>
      <c r="F11" s="76">
        <v>22</v>
      </c>
      <c r="G11" s="76"/>
      <c r="H11" s="65">
        <v>-22.366230000000002</v>
      </c>
      <c r="I11" s="65">
        <v>28.948979999999999</v>
      </c>
      <c r="J11" s="65">
        <v>48</v>
      </c>
      <c r="K11" s="65">
        <v>18</v>
      </c>
      <c r="N11" s="65" t="s">
        <v>52</v>
      </c>
      <c r="O11" s="65" t="s">
        <v>111</v>
      </c>
      <c r="P11" s="65" t="s">
        <v>62</v>
      </c>
      <c r="Q11" s="65" t="s">
        <v>62</v>
      </c>
      <c r="R11" s="65" t="s">
        <v>22</v>
      </c>
      <c r="S11" s="65" t="s">
        <v>62</v>
      </c>
      <c r="T11" s="55" t="s">
        <v>209</v>
      </c>
    </row>
    <row r="12" spans="1:20" x14ac:dyDescent="0.15">
      <c r="A12" s="65" t="s">
        <v>25</v>
      </c>
      <c r="B12" s="258"/>
      <c r="C12" s="68" t="s">
        <v>68</v>
      </c>
      <c r="D12" s="74">
        <v>0.22152777777777777</v>
      </c>
      <c r="E12" s="74"/>
      <c r="F12" s="76">
        <v>6</v>
      </c>
      <c r="G12" s="76"/>
      <c r="H12" s="65">
        <v>-22.366230000000002</v>
      </c>
      <c r="I12" s="65">
        <v>28.948979999999999</v>
      </c>
      <c r="J12" s="65">
        <v>3</v>
      </c>
      <c r="K12" s="65">
        <v>16</v>
      </c>
      <c r="N12" s="65" t="s">
        <v>51</v>
      </c>
      <c r="O12" s="65" t="s">
        <v>53</v>
      </c>
      <c r="P12" s="65" t="s">
        <v>62</v>
      </c>
      <c r="Q12" s="65" t="s">
        <v>62</v>
      </c>
      <c r="R12" s="65" t="s">
        <v>22</v>
      </c>
      <c r="S12" s="65" t="s">
        <v>62</v>
      </c>
      <c r="T12" s="55" t="s">
        <v>210</v>
      </c>
    </row>
    <row r="13" spans="1:20" x14ac:dyDescent="0.15">
      <c r="A13" s="65" t="s">
        <v>25</v>
      </c>
      <c r="B13" s="258"/>
      <c r="C13" s="68" t="s">
        <v>112</v>
      </c>
      <c r="D13" s="74">
        <v>0.68541666666666667</v>
      </c>
      <c r="E13" s="74"/>
      <c r="F13" s="76">
        <v>17</v>
      </c>
      <c r="G13" s="76"/>
      <c r="H13" s="65">
        <v>-22.366230000000002</v>
      </c>
      <c r="I13" s="65">
        <v>28.948979999999999</v>
      </c>
      <c r="J13" s="65">
        <v>3</v>
      </c>
      <c r="K13" s="65">
        <v>28</v>
      </c>
      <c r="N13" s="65" t="s">
        <v>52</v>
      </c>
      <c r="O13" s="65" t="s">
        <v>111</v>
      </c>
      <c r="P13" s="65" t="s">
        <v>62</v>
      </c>
      <c r="Q13" s="65" t="s">
        <v>62</v>
      </c>
      <c r="R13" s="65" t="s">
        <v>62</v>
      </c>
      <c r="S13" s="65" t="s">
        <v>62</v>
      </c>
      <c r="T13" s="55" t="s">
        <v>211</v>
      </c>
    </row>
    <row r="14" spans="1:20" x14ac:dyDescent="0.15">
      <c r="A14" s="65" t="s">
        <v>25</v>
      </c>
      <c r="B14" s="258"/>
      <c r="C14" s="68" t="s">
        <v>71</v>
      </c>
      <c r="D14" s="77">
        <v>0.76180555555555562</v>
      </c>
      <c r="F14" s="78">
        <v>19</v>
      </c>
      <c r="G14" s="78"/>
      <c r="H14" s="65">
        <v>-22.366230000000002</v>
      </c>
      <c r="I14" s="65">
        <v>28.948979999999999</v>
      </c>
      <c r="J14" s="65">
        <v>100</v>
      </c>
      <c r="K14" s="65">
        <v>25</v>
      </c>
      <c r="N14" s="65" t="s">
        <v>52</v>
      </c>
      <c r="O14" s="65" t="s">
        <v>111</v>
      </c>
      <c r="P14" s="65" t="s">
        <v>62</v>
      </c>
      <c r="Q14" s="65" t="s">
        <v>62</v>
      </c>
      <c r="R14" s="65" t="s">
        <v>62</v>
      </c>
      <c r="S14" s="65" t="s">
        <v>62</v>
      </c>
      <c r="T14" s="55" t="s">
        <v>212</v>
      </c>
    </row>
    <row r="15" spans="1:20" x14ac:dyDescent="0.15">
      <c r="A15" s="65"/>
      <c r="B15" s="258"/>
      <c r="C15" s="68"/>
      <c r="F15" s="78"/>
      <c r="G15" s="78"/>
      <c r="H15" s="65"/>
      <c r="I15" s="65"/>
      <c r="J15" s="65"/>
      <c r="K15" s="65"/>
      <c r="N15" s="65"/>
      <c r="O15" s="65"/>
      <c r="P15" s="65"/>
      <c r="Q15" s="65"/>
      <c r="R15" s="65"/>
      <c r="S15" s="65"/>
    </row>
    <row r="16" spans="1:20" x14ac:dyDescent="0.15">
      <c r="A16" s="65" t="s">
        <v>61</v>
      </c>
      <c r="B16" s="258"/>
      <c r="C16" s="68" t="s">
        <v>109</v>
      </c>
      <c r="D16" s="74">
        <v>0.37013888888888885</v>
      </c>
      <c r="E16" s="74"/>
      <c r="F16" s="76">
        <v>9</v>
      </c>
      <c r="G16" s="76"/>
      <c r="H16" s="65">
        <v>-22.38579</v>
      </c>
      <c r="I16" s="65">
        <v>28.956790000000002</v>
      </c>
      <c r="J16" s="65">
        <v>0</v>
      </c>
      <c r="K16" s="65">
        <v>33</v>
      </c>
      <c r="N16" s="65" t="s">
        <v>52</v>
      </c>
      <c r="O16" s="65" t="s">
        <v>55</v>
      </c>
      <c r="P16" s="65" t="s">
        <v>62</v>
      </c>
      <c r="Q16" s="65" t="s">
        <v>62</v>
      </c>
      <c r="R16" s="65" t="s">
        <v>62</v>
      </c>
      <c r="S16" s="65" t="s">
        <v>62</v>
      </c>
      <c r="T16" s="55" t="s">
        <v>213</v>
      </c>
    </row>
    <row r="17" spans="1:20" x14ac:dyDescent="0.15">
      <c r="A17" s="65" t="s">
        <v>61</v>
      </c>
      <c r="B17" s="258"/>
      <c r="C17" s="68" t="s">
        <v>69</v>
      </c>
      <c r="D17" s="77">
        <v>0.18124999999999999</v>
      </c>
      <c r="F17" s="78">
        <v>5</v>
      </c>
      <c r="G17" s="78"/>
      <c r="H17" s="65">
        <v>-22.38579</v>
      </c>
      <c r="I17" s="65">
        <v>28.956790000000002</v>
      </c>
      <c r="J17" s="65">
        <v>57</v>
      </c>
      <c r="K17" s="65">
        <v>15</v>
      </c>
      <c r="N17" s="65" t="s">
        <v>52</v>
      </c>
      <c r="O17" s="65" t="s">
        <v>55</v>
      </c>
      <c r="P17" s="65" t="s">
        <v>62</v>
      </c>
      <c r="Q17" s="65" t="s">
        <v>62</v>
      </c>
      <c r="R17" s="65" t="s">
        <v>62</v>
      </c>
      <c r="S17" s="65" t="s">
        <v>62</v>
      </c>
      <c r="T17" s="55" t="s">
        <v>214</v>
      </c>
    </row>
    <row r="18" spans="1:20" x14ac:dyDescent="0.15">
      <c r="A18" s="65" t="s">
        <v>61</v>
      </c>
      <c r="B18" s="258"/>
      <c r="C18" s="68" t="s">
        <v>70</v>
      </c>
      <c r="D18" s="77">
        <v>0.14861111111111111</v>
      </c>
      <c r="F18" s="78">
        <v>4</v>
      </c>
      <c r="G18" s="78"/>
      <c r="H18" s="65">
        <v>-22.38579</v>
      </c>
      <c r="I18" s="65">
        <v>28.956790000000002</v>
      </c>
      <c r="J18" s="65">
        <v>93</v>
      </c>
      <c r="K18" s="65">
        <v>11</v>
      </c>
      <c r="N18" s="65" t="s">
        <v>52</v>
      </c>
      <c r="O18" s="65" t="s">
        <v>55</v>
      </c>
      <c r="P18" s="65" t="s">
        <v>62</v>
      </c>
      <c r="Q18" s="65" t="s">
        <v>62</v>
      </c>
      <c r="R18" s="65" t="s">
        <v>62</v>
      </c>
      <c r="S18" s="65" t="s">
        <v>62</v>
      </c>
      <c r="T18" s="55" t="s">
        <v>215</v>
      </c>
    </row>
    <row r="19" spans="1:20" x14ac:dyDescent="0.15">
      <c r="A19" s="65" t="s">
        <v>61</v>
      </c>
      <c r="B19" s="258"/>
      <c r="C19" s="68" t="s">
        <v>72</v>
      </c>
      <c r="D19" s="77">
        <v>0.85138888888888886</v>
      </c>
      <c r="F19" s="78">
        <v>21</v>
      </c>
      <c r="G19" s="78"/>
      <c r="H19" s="65">
        <v>-22.38579</v>
      </c>
      <c r="I19" s="65">
        <v>28.956790000000002</v>
      </c>
      <c r="J19" s="65">
        <v>100</v>
      </c>
      <c r="K19" s="65">
        <v>22</v>
      </c>
      <c r="N19" s="65" t="s">
        <v>51</v>
      </c>
      <c r="O19" s="65" t="s">
        <v>53</v>
      </c>
      <c r="P19" s="65" t="s">
        <v>62</v>
      </c>
      <c r="Q19" s="65" t="s">
        <v>62</v>
      </c>
      <c r="R19" s="65" t="s">
        <v>62</v>
      </c>
      <c r="S19" s="65" t="s">
        <v>62</v>
      </c>
      <c r="T19" s="55" t="s">
        <v>216</v>
      </c>
    </row>
    <row r="20" spans="1:20" x14ac:dyDescent="0.15">
      <c r="A20" s="65"/>
      <c r="B20" s="258"/>
      <c r="C20" s="68"/>
      <c r="F20" s="78"/>
      <c r="G20" s="78"/>
      <c r="H20" s="65"/>
      <c r="I20" s="65"/>
      <c r="J20" s="65"/>
      <c r="K20" s="65"/>
      <c r="N20" s="65"/>
      <c r="O20" s="65"/>
      <c r="P20" s="65"/>
      <c r="Q20" s="65"/>
      <c r="R20" s="65"/>
      <c r="S20" s="65"/>
    </row>
    <row r="21" spans="1:20" x14ac:dyDescent="0.15">
      <c r="A21" s="65" t="s">
        <v>34</v>
      </c>
      <c r="B21" s="258"/>
      <c r="C21" s="68" t="s">
        <v>75</v>
      </c>
      <c r="D21" s="77">
        <v>0.74722222222222223</v>
      </c>
      <c r="F21" s="78">
        <v>18</v>
      </c>
      <c r="G21" s="78"/>
      <c r="H21" s="65">
        <v>-22.354590000000002</v>
      </c>
      <c r="I21" s="65">
        <v>28.96555</v>
      </c>
      <c r="J21" s="65">
        <v>7</v>
      </c>
      <c r="K21" s="65">
        <v>28</v>
      </c>
      <c r="N21" s="65" t="s">
        <v>52</v>
      </c>
      <c r="O21" s="65" t="s">
        <v>111</v>
      </c>
      <c r="P21" s="65" t="s">
        <v>62</v>
      </c>
      <c r="Q21" s="65" t="s">
        <v>62</v>
      </c>
      <c r="R21" s="65" t="s">
        <v>62</v>
      </c>
      <c r="S21" s="65" t="s">
        <v>62</v>
      </c>
      <c r="T21" s="55" t="s">
        <v>217</v>
      </c>
    </row>
    <row r="22" spans="1:20" x14ac:dyDescent="0.15">
      <c r="A22" s="65" t="s">
        <v>34</v>
      </c>
      <c r="B22" s="258"/>
      <c r="C22" s="68" t="s">
        <v>73</v>
      </c>
      <c r="D22" s="74">
        <v>0.90625</v>
      </c>
      <c r="E22" s="74"/>
      <c r="F22" s="76">
        <v>22</v>
      </c>
      <c r="G22" s="76"/>
      <c r="H22" s="65">
        <v>-22.38504</v>
      </c>
      <c r="I22" s="65">
        <v>28.939309999999999</v>
      </c>
      <c r="J22" s="65">
        <v>15</v>
      </c>
      <c r="K22" s="65">
        <v>19</v>
      </c>
      <c r="N22" s="65" t="s">
        <v>52</v>
      </c>
      <c r="O22" s="65" t="s">
        <v>111</v>
      </c>
      <c r="P22" s="65" t="s">
        <v>62</v>
      </c>
      <c r="Q22" s="65" t="s">
        <v>22</v>
      </c>
      <c r="R22" s="65" t="s">
        <v>62</v>
      </c>
      <c r="S22" s="65" t="s">
        <v>62</v>
      </c>
      <c r="T22" s="55" t="s">
        <v>218</v>
      </c>
    </row>
    <row r="23" spans="1:20" x14ac:dyDescent="0.15">
      <c r="A23" s="65" t="s">
        <v>34</v>
      </c>
      <c r="B23" s="258"/>
      <c r="C23" s="68" t="s">
        <v>78</v>
      </c>
      <c r="D23" s="77">
        <v>0.26666666666666666</v>
      </c>
      <c r="F23" s="78">
        <v>7</v>
      </c>
      <c r="G23" s="78"/>
      <c r="H23" s="65">
        <v>-22.345949999999998</v>
      </c>
      <c r="I23" s="65">
        <v>28.955279999999998</v>
      </c>
      <c r="J23" s="65">
        <v>24</v>
      </c>
      <c r="K23" s="65">
        <v>21</v>
      </c>
      <c r="N23" s="65" t="s">
        <v>52</v>
      </c>
      <c r="O23" s="65" t="s">
        <v>111</v>
      </c>
      <c r="P23" s="65" t="s">
        <v>62</v>
      </c>
      <c r="Q23" s="65" t="s">
        <v>62</v>
      </c>
      <c r="R23" s="65" t="s">
        <v>62</v>
      </c>
      <c r="S23" s="65" t="s">
        <v>22</v>
      </c>
      <c r="T23" s="55" t="s">
        <v>219</v>
      </c>
    </row>
    <row r="24" spans="1:20" x14ac:dyDescent="0.15">
      <c r="A24" s="65" t="s">
        <v>34</v>
      </c>
      <c r="B24" s="258"/>
      <c r="C24" s="68" t="s">
        <v>80</v>
      </c>
      <c r="D24" s="77">
        <v>0.10486111111111111</v>
      </c>
      <c r="F24" s="78">
        <v>3</v>
      </c>
      <c r="G24" s="78"/>
      <c r="H24" s="65">
        <v>-22.345949999999998</v>
      </c>
      <c r="I24" s="65">
        <v>28.955279999999998</v>
      </c>
      <c r="J24" s="65">
        <v>94</v>
      </c>
      <c r="K24" s="65">
        <v>13</v>
      </c>
      <c r="N24" s="65" t="s">
        <v>52</v>
      </c>
      <c r="O24" s="65" t="s">
        <v>111</v>
      </c>
      <c r="P24" s="65" t="s">
        <v>62</v>
      </c>
      <c r="Q24" s="65" t="s">
        <v>62</v>
      </c>
      <c r="R24" s="65" t="s">
        <v>62</v>
      </c>
      <c r="S24" s="65" t="s">
        <v>22</v>
      </c>
      <c r="T24" s="55" t="s">
        <v>220</v>
      </c>
    </row>
    <row r="25" spans="1:20" x14ac:dyDescent="0.15">
      <c r="A25" s="65"/>
      <c r="B25" s="258"/>
      <c r="C25" s="68"/>
      <c r="F25" s="78"/>
      <c r="G25" s="78"/>
      <c r="H25" s="65"/>
      <c r="I25" s="65"/>
      <c r="J25" s="65"/>
      <c r="K25" s="65"/>
      <c r="N25" s="65"/>
      <c r="O25" s="65"/>
      <c r="P25" s="65"/>
      <c r="Q25" s="65"/>
      <c r="R25" s="65"/>
      <c r="S25" s="65"/>
    </row>
    <row r="26" spans="1:20" x14ac:dyDescent="0.15">
      <c r="A26" s="65" t="s">
        <v>36</v>
      </c>
      <c r="B26" s="258"/>
      <c r="C26" s="68" t="s">
        <v>74</v>
      </c>
      <c r="D26" s="77">
        <v>0.76874999999999993</v>
      </c>
      <c r="F26" s="78">
        <v>19</v>
      </c>
      <c r="G26" s="78"/>
      <c r="H26" s="65">
        <v>-22.354590000000002</v>
      </c>
      <c r="I26" s="65">
        <v>28.96555</v>
      </c>
      <c r="J26" s="65">
        <v>8</v>
      </c>
      <c r="K26" s="65">
        <v>24</v>
      </c>
      <c r="N26" s="65" t="s">
        <v>51</v>
      </c>
      <c r="O26" s="65" t="s">
        <v>53</v>
      </c>
      <c r="P26" s="65" t="s">
        <v>62</v>
      </c>
      <c r="Q26" s="65" t="s">
        <v>62</v>
      </c>
      <c r="R26" s="65" t="s">
        <v>62</v>
      </c>
      <c r="S26" s="65" t="s">
        <v>62</v>
      </c>
      <c r="T26" s="55" t="s">
        <v>221</v>
      </c>
    </row>
    <row r="27" spans="1:20" x14ac:dyDescent="0.15">
      <c r="A27" s="65" t="s">
        <v>36</v>
      </c>
      <c r="B27" s="258"/>
      <c r="C27" s="68" t="s">
        <v>80</v>
      </c>
      <c r="D27" s="77">
        <v>0.25972222222222224</v>
      </c>
      <c r="F27" s="78">
        <v>7</v>
      </c>
      <c r="G27" s="78"/>
      <c r="H27" s="65">
        <v>-22.354590000000002</v>
      </c>
      <c r="I27" s="65">
        <v>28.96555</v>
      </c>
      <c r="J27" s="65">
        <v>94</v>
      </c>
      <c r="K27" s="65">
        <v>13</v>
      </c>
      <c r="N27" s="65" t="s">
        <v>51</v>
      </c>
      <c r="O27" s="65" t="s">
        <v>53</v>
      </c>
      <c r="P27" s="65" t="s">
        <v>62</v>
      </c>
      <c r="Q27" s="65" t="s">
        <v>62</v>
      </c>
      <c r="R27" s="65" t="s">
        <v>62</v>
      </c>
      <c r="S27" s="65" t="s">
        <v>62</v>
      </c>
      <c r="T27" s="55" t="s">
        <v>222</v>
      </c>
    </row>
    <row r="28" spans="1:20" x14ac:dyDescent="0.15">
      <c r="A28" s="65"/>
      <c r="B28" s="258"/>
      <c r="C28" s="68"/>
      <c r="F28" s="78"/>
      <c r="G28" s="78"/>
      <c r="H28" s="65"/>
      <c r="I28" s="65"/>
      <c r="J28" s="65"/>
      <c r="K28" s="65"/>
      <c r="N28" s="65"/>
      <c r="O28" s="65"/>
      <c r="P28" s="65"/>
      <c r="Q28" s="65"/>
      <c r="R28" s="65"/>
      <c r="S28" s="65"/>
    </row>
    <row r="29" spans="1:20" x14ac:dyDescent="0.15">
      <c r="A29" s="65" t="s">
        <v>76</v>
      </c>
      <c r="B29" s="258"/>
      <c r="C29" s="68" t="s">
        <v>77</v>
      </c>
      <c r="D29" s="77">
        <v>0.27499999999999997</v>
      </c>
      <c r="F29" s="78">
        <v>7</v>
      </c>
      <c r="G29" s="78"/>
      <c r="H29" s="65">
        <v>-22.345949999999998</v>
      </c>
      <c r="I29" s="65">
        <v>28.955279999999998</v>
      </c>
      <c r="J29" s="65">
        <v>14</v>
      </c>
      <c r="K29" s="65">
        <v>19</v>
      </c>
      <c r="N29" s="65" t="s">
        <v>51</v>
      </c>
      <c r="O29" s="65" t="s">
        <v>53</v>
      </c>
      <c r="P29" s="65" t="s">
        <v>62</v>
      </c>
      <c r="Q29" s="65" t="s">
        <v>62</v>
      </c>
      <c r="R29" s="65" t="s">
        <v>62</v>
      </c>
      <c r="S29" s="65" t="s">
        <v>22</v>
      </c>
      <c r="T29" s="55" t="s">
        <v>223</v>
      </c>
    </row>
    <row r="30" spans="1:20" x14ac:dyDescent="0.15">
      <c r="A30" s="65" t="s">
        <v>76</v>
      </c>
      <c r="B30" s="258"/>
      <c r="C30" s="68" t="s">
        <v>75</v>
      </c>
      <c r="D30" s="77">
        <v>0.74930555555555556</v>
      </c>
      <c r="F30" s="78">
        <v>18</v>
      </c>
      <c r="G30" s="78"/>
      <c r="H30" s="65">
        <v>-22.345949999999998</v>
      </c>
      <c r="I30" s="65">
        <v>28.955279999999998</v>
      </c>
      <c r="J30" s="65">
        <v>7</v>
      </c>
      <c r="K30" s="65">
        <v>27</v>
      </c>
      <c r="N30" s="65" t="s">
        <v>51</v>
      </c>
      <c r="O30" s="65" t="s">
        <v>53</v>
      </c>
      <c r="P30" s="65" t="s">
        <v>62</v>
      </c>
      <c r="Q30" s="65" t="s">
        <v>62</v>
      </c>
      <c r="R30" s="65" t="s">
        <v>22</v>
      </c>
      <c r="S30" s="65" t="s">
        <v>62</v>
      </c>
      <c r="T30" s="55" t="s">
        <v>224</v>
      </c>
    </row>
    <row r="31" spans="1:20" x14ac:dyDescent="0.15">
      <c r="A31" s="65" t="s">
        <v>76</v>
      </c>
      <c r="B31" s="258"/>
      <c r="C31" s="68" t="s">
        <v>69</v>
      </c>
      <c r="D31" s="77">
        <v>0.76736111111111116</v>
      </c>
      <c r="F31" s="78">
        <v>19</v>
      </c>
      <c r="G31" s="78"/>
      <c r="H31" s="65">
        <v>-22.345949999999998</v>
      </c>
      <c r="I31" s="65">
        <v>28.955279999999998</v>
      </c>
      <c r="J31" s="65">
        <v>57</v>
      </c>
      <c r="K31" s="65">
        <v>27</v>
      </c>
      <c r="N31" s="65" t="s">
        <v>51</v>
      </c>
      <c r="O31" s="65" t="s">
        <v>53</v>
      </c>
      <c r="P31" s="65" t="s">
        <v>62</v>
      </c>
      <c r="Q31" s="65" t="s">
        <v>62</v>
      </c>
      <c r="R31" s="65" t="s">
        <v>22</v>
      </c>
      <c r="S31" s="65" t="s">
        <v>62</v>
      </c>
      <c r="T31" s="55" t="s">
        <v>225</v>
      </c>
    </row>
    <row r="32" spans="1:20" x14ac:dyDescent="0.15">
      <c r="A32" s="65" t="s">
        <v>76</v>
      </c>
      <c r="B32" s="258"/>
      <c r="C32" s="68" t="s">
        <v>79</v>
      </c>
      <c r="D32" s="77">
        <v>0.79027777777777775</v>
      </c>
      <c r="F32" s="78">
        <v>19</v>
      </c>
      <c r="G32" s="78"/>
      <c r="H32" s="65">
        <v>-22.345949999999998</v>
      </c>
      <c r="I32" s="65">
        <v>28.955279999999998</v>
      </c>
      <c r="J32" s="65">
        <v>68</v>
      </c>
      <c r="K32" s="65">
        <v>26</v>
      </c>
      <c r="N32" s="65" t="s">
        <v>51</v>
      </c>
      <c r="O32" s="65" t="s">
        <v>53</v>
      </c>
      <c r="P32" s="65" t="s">
        <v>62</v>
      </c>
      <c r="Q32" s="65" t="s">
        <v>62</v>
      </c>
      <c r="R32" s="65" t="s">
        <v>62</v>
      </c>
      <c r="S32" s="65" t="s">
        <v>62</v>
      </c>
      <c r="T32" s="55" t="s">
        <v>226</v>
      </c>
    </row>
    <row r="33" spans="1:19" x14ac:dyDescent="0.15">
      <c r="A33" s="65" t="s">
        <v>76</v>
      </c>
      <c r="B33" s="258"/>
      <c r="C33" s="68" t="s">
        <v>71</v>
      </c>
      <c r="D33" s="77">
        <v>0.25694444444444448</v>
      </c>
      <c r="F33" s="78">
        <v>7</v>
      </c>
      <c r="G33" s="78"/>
      <c r="H33" s="65">
        <v>-22.345949999999998</v>
      </c>
      <c r="I33" s="65">
        <v>28.955279999999998</v>
      </c>
      <c r="J33" s="65">
        <v>100</v>
      </c>
      <c r="K33" s="65">
        <v>11</v>
      </c>
      <c r="N33" s="65" t="s">
        <v>51</v>
      </c>
      <c r="O33" s="65" t="s">
        <v>53</v>
      </c>
      <c r="P33" s="65" t="s">
        <v>62</v>
      </c>
      <c r="Q33" s="65" t="s">
        <v>62</v>
      </c>
      <c r="R33" s="65" t="s">
        <v>22</v>
      </c>
      <c r="S33" s="65" t="s">
        <v>62</v>
      </c>
    </row>
    <row r="34" spans="1:19" x14ac:dyDescent="0.15">
      <c r="A34" s="65" t="s">
        <v>76</v>
      </c>
      <c r="B34" s="258"/>
      <c r="C34" s="68" t="s">
        <v>71</v>
      </c>
      <c r="D34" s="77">
        <v>0.2722222222222222</v>
      </c>
      <c r="F34" s="78">
        <v>7</v>
      </c>
      <c r="G34" s="78"/>
      <c r="H34" s="65">
        <v>-22.345949999999998</v>
      </c>
      <c r="I34" s="65">
        <v>28.955279999999998</v>
      </c>
      <c r="J34" s="65">
        <v>100</v>
      </c>
      <c r="K34" s="65">
        <v>9</v>
      </c>
      <c r="N34" s="65" t="s">
        <v>51</v>
      </c>
      <c r="O34" s="65" t="s">
        <v>53</v>
      </c>
      <c r="P34" s="65" t="s">
        <v>62</v>
      </c>
      <c r="Q34" s="65" t="s">
        <v>62</v>
      </c>
      <c r="R34" s="65" t="s">
        <v>22</v>
      </c>
      <c r="S34" s="65" t="s">
        <v>62</v>
      </c>
    </row>
    <row r="35" spans="1:19" x14ac:dyDescent="0.15">
      <c r="A35" s="65"/>
      <c r="B35" s="258"/>
      <c r="C35" s="68"/>
      <c r="F35" s="78"/>
      <c r="G35" s="78"/>
      <c r="H35" s="65"/>
      <c r="I35" s="65"/>
      <c r="J35" s="65"/>
      <c r="K35" s="65"/>
      <c r="N35" s="65"/>
      <c r="O35" s="65"/>
      <c r="P35" s="65"/>
      <c r="Q35" s="65"/>
      <c r="R35" s="65"/>
      <c r="S35" s="65"/>
    </row>
    <row r="36" spans="1:19" x14ac:dyDescent="0.15">
      <c r="A36" s="65" t="s">
        <v>9</v>
      </c>
      <c r="B36" s="258"/>
      <c r="C36" s="68" t="s">
        <v>81</v>
      </c>
      <c r="D36" s="77">
        <v>3.8194444444444441E-2</v>
      </c>
      <c r="F36" s="78">
        <v>1</v>
      </c>
      <c r="G36" s="78"/>
      <c r="H36" s="65">
        <v>-22.354410000000001</v>
      </c>
      <c r="I36" s="65">
        <v>28.933759999999999</v>
      </c>
      <c r="J36" s="65">
        <v>74</v>
      </c>
      <c r="K36" s="65">
        <v>15</v>
      </c>
      <c r="N36" s="65" t="s">
        <v>51</v>
      </c>
      <c r="O36" s="65" t="s">
        <v>53</v>
      </c>
      <c r="P36" s="65" t="s">
        <v>62</v>
      </c>
      <c r="Q36" s="65" t="s">
        <v>62</v>
      </c>
      <c r="R36" s="65" t="s">
        <v>22</v>
      </c>
      <c r="S36" s="65" t="s">
        <v>62</v>
      </c>
    </row>
    <row r="37" spans="1:19" x14ac:dyDescent="0.15">
      <c r="A37" s="65" t="s">
        <v>9</v>
      </c>
      <c r="B37" s="258"/>
      <c r="C37" s="68" t="s">
        <v>82</v>
      </c>
      <c r="D37" s="77">
        <v>0.23055555555555554</v>
      </c>
      <c r="F37" s="78">
        <v>6</v>
      </c>
      <c r="G37" s="78"/>
      <c r="H37" s="65">
        <v>-22.354410000000001</v>
      </c>
      <c r="I37" s="65">
        <v>28.933759999999999</v>
      </c>
      <c r="J37" s="65">
        <v>56</v>
      </c>
      <c r="K37" s="65">
        <v>12</v>
      </c>
      <c r="N37" s="65" t="s">
        <v>51</v>
      </c>
      <c r="O37" s="65" t="s">
        <v>53</v>
      </c>
      <c r="P37" s="65" t="s">
        <v>62</v>
      </c>
      <c r="Q37" s="65" t="s">
        <v>62</v>
      </c>
      <c r="R37" s="65" t="s">
        <v>62</v>
      </c>
      <c r="S37" s="65" t="s">
        <v>22</v>
      </c>
    </row>
    <row r="38" spans="1:19" x14ac:dyDescent="0.15">
      <c r="A38" s="65" t="s">
        <v>9</v>
      </c>
      <c r="B38" s="258"/>
      <c r="C38" s="68" t="s">
        <v>86</v>
      </c>
      <c r="D38" s="77">
        <v>0.77986111111111101</v>
      </c>
      <c r="F38" s="78">
        <v>19</v>
      </c>
      <c r="G38" s="78"/>
      <c r="H38" s="65">
        <v>-22.354410000000001</v>
      </c>
      <c r="I38" s="65">
        <v>28.933759999999999</v>
      </c>
      <c r="J38" s="65">
        <v>27</v>
      </c>
      <c r="K38" s="65">
        <v>20</v>
      </c>
      <c r="N38" s="65" t="s">
        <v>51</v>
      </c>
      <c r="O38" s="65" t="s">
        <v>53</v>
      </c>
      <c r="P38" s="65" t="s">
        <v>62</v>
      </c>
      <c r="Q38" s="65" t="s">
        <v>62</v>
      </c>
      <c r="R38" s="65" t="s">
        <v>62</v>
      </c>
      <c r="S38" s="65" t="s">
        <v>62</v>
      </c>
    </row>
    <row r="39" spans="1:19" x14ac:dyDescent="0.15">
      <c r="A39" s="65" t="s">
        <v>9</v>
      </c>
      <c r="B39" s="258"/>
      <c r="C39" s="68" t="s">
        <v>89</v>
      </c>
      <c r="D39" s="77">
        <v>0.22152777777777777</v>
      </c>
      <c r="F39" s="78">
        <v>6</v>
      </c>
      <c r="G39" s="78"/>
      <c r="H39" s="65">
        <v>-22.354410000000001</v>
      </c>
      <c r="I39" s="65">
        <v>28.933759999999999</v>
      </c>
      <c r="J39" s="65">
        <v>83</v>
      </c>
      <c r="K39" s="65">
        <v>11</v>
      </c>
      <c r="N39" s="65" t="s">
        <v>51</v>
      </c>
      <c r="O39" s="65" t="s">
        <v>53</v>
      </c>
      <c r="P39" s="65" t="s">
        <v>62</v>
      </c>
      <c r="Q39" s="65" t="s">
        <v>62</v>
      </c>
      <c r="R39" s="65" t="s">
        <v>62</v>
      </c>
      <c r="S39" s="65" t="s">
        <v>62</v>
      </c>
    </row>
    <row r="40" spans="1:19" x14ac:dyDescent="0.15">
      <c r="A40" s="65"/>
      <c r="B40" s="258"/>
      <c r="C40" s="68"/>
      <c r="F40" s="78"/>
      <c r="G40" s="78"/>
      <c r="H40" s="65"/>
      <c r="I40" s="65"/>
      <c r="J40" s="65"/>
      <c r="K40" s="65"/>
      <c r="N40" s="65"/>
      <c r="O40" s="65"/>
      <c r="P40" s="65"/>
      <c r="Q40" s="65"/>
      <c r="R40" s="65"/>
      <c r="S40" s="65"/>
    </row>
    <row r="41" spans="1:19" x14ac:dyDescent="0.15">
      <c r="A41" s="65" t="s">
        <v>17</v>
      </c>
      <c r="B41" s="258"/>
      <c r="C41" s="68" t="s">
        <v>81</v>
      </c>
      <c r="D41" s="77">
        <v>0.68402777777777779</v>
      </c>
      <c r="F41" s="78">
        <v>17</v>
      </c>
      <c r="G41" s="78"/>
      <c r="H41" s="65">
        <v>-22.33869</v>
      </c>
      <c r="I41" s="65">
        <v>28.916519999999998</v>
      </c>
      <c r="J41" s="65">
        <v>74</v>
      </c>
      <c r="K41" s="65">
        <v>29</v>
      </c>
      <c r="N41" s="65" t="s">
        <v>51</v>
      </c>
      <c r="O41" s="65" t="s">
        <v>106</v>
      </c>
      <c r="P41" s="65" t="s">
        <v>62</v>
      </c>
      <c r="Q41" s="65" t="s">
        <v>62</v>
      </c>
      <c r="R41" s="65" t="s">
        <v>62</v>
      </c>
      <c r="S41" s="65" t="s">
        <v>62</v>
      </c>
    </row>
    <row r="42" spans="1:19" x14ac:dyDescent="0.15">
      <c r="A42" s="65" t="s">
        <v>17</v>
      </c>
      <c r="B42" s="258"/>
      <c r="C42" s="68" t="s">
        <v>91</v>
      </c>
      <c r="D42" s="77">
        <v>0.9375</v>
      </c>
      <c r="F42" s="78">
        <v>23</v>
      </c>
      <c r="G42" s="78"/>
      <c r="H42" s="65">
        <v>-22.33869</v>
      </c>
      <c r="I42" s="65">
        <v>28.916519999999998</v>
      </c>
      <c r="J42" s="65">
        <v>21</v>
      </c>
      <c r="K42" s="65">
        <v>19</v>
      </c>
      <c r="N42" s="65" t="s">
        <v>51</v>
      </c>
      <c r="O42" s="65" t="s">
        <v>106</v>
      </c>
      <c r="P42" s="65" t="s">
        <v>62</v>
      </c>
      <c r="Q42" s="65" t="s">
        <v>62</v>
      </c>
      <c r="R42" s="65" t="s">
        <v>62</v>
      </c>
      <c r="S42" s="65" t="s">
        <v>62</v>
      </c>
    </row>
    <row r="43" spans="1:19" x14ac:dyDescent="0.15">
      <c r="A43" s="65"/>
      <c r="B43" s="258"/>
      <c r="C43" s="68"/>
      <c r="F43" s="78"/>
      <c r="G43" s="78"/>
      <c r="H43" s="65"/>
      <c r="I43" s="65"/>
      <c r="J43" s="65"/>
      <c r="K43" s="65"/>
      <c r="N43" s="65"/>
      <c r="O43" s="65"/>
      <c r="P43" s="65"/>
      <c r="Q43" s="65"/>
      <c r="R43" s="65"/>
      <c r="S43" s="65"/>
    </row>
    <row r="44" spans="1:19" x14ac:dyDescent="0.15">
      <c r="A44" s="65" t="s">
        <v>25</v>
      </c>
      <c r="B44" s="258"/>
      <c r="C44" s="68" t="s">
        <v>95</v>
      </c>
      <c r="D44" s="77">
        <v>0.12916666666666668</v>
      </c>
      <c r="F44" s="78">
        <v>4</v>
      </c>
      <c r="G44" s="78"/>
      <c r="H44" s="65">
        <v>-22.32835</v>
      </c>
      <c r="I44" s="65">
        <v>28.908460000000002</v>
      </c>
      <c r="J44" s="65">
        <v>36</v>
      </c>
      <c r="K44" s="65">
        <v>15</v>
      </c>
      <c r="N44" s="65" t="s">
        <v>52</v>
      </c>
      <c r="O44" s="65" t="s">
        <v>110</v>
      </c>
      <c r="P44" s="65" t="s">
        <v>62</v>
      </c>
      <c r="Q44" s="65" t="s">
        <v>22</v>
      </c>
      <c r="R44" s="65" t="s">
        <v>62</v>
      </c>
      <c r="S44" s="65" t="s">
        <v>62</v>
      </c>
    </row>
    <row r="45" spans="1:19" x14ac:dyDescent="0.15">
      <c r="A45" s="65" t="s">
        <v>25</v>
      </c>
      <c r="B45" s="258"/>
      <c r="C45" s="68" t="s">
        <v>87</v>
      </c>
      <c r="D45" s="77">
        <v>0.86597222222222225</v>
      </c>
      <c r="F45" s="78">
        <v>21</v>
      </c>
      <c r="G45" s="78"/>
      <c r="H45" s="65">
        <v>-22.32835</v>
      </c>
      <c r="I45" s="65">
        <v>28.908460000000002</v>
      </c>
      <c r="J45" s="65">
        <v>19</v>
      </c>
      <c r="K45" s="65">
        <v>12</v>
      </c>
      <c r="N45" s="65" t="s">
        <v>52</v>
      </c>
      <c r="O45" s="65" t="s">
        <v>110</v>
      </c>
      <c r="P45" s="65" t="s">
        <v>62</v>
      </c>
      <c r="Q45" s="65" t="s">
        <v>22</v>
      </c>
      <c r="R45" s="65" t="s">
        <v>62</v>
      </c>
      <c r="S45" s="65" t="s">
        <v>62</v>
      </c>
    </row>
    <row r="46" spans="1:19" x14ac:dyDescent="0.15">
      <c r="A46" s="65" t="s">
        <v>25</v>
      </c>
      <c r="B46" s="258"/>
      <c r="C46" s="68" t="s">
        <v>87</v>
      </c>
      <c r="D46" s="77">
        <v>0.8666666666666667</v>
      </c>
      <c r="F46" s="78">
        <v>21</v>
      </c>
      <c r="G46" s="78"/>
      <c r="H46" s="65">
        <v>-22.32835</v>
      </c>
      <c r="I46" s="65">
        <v>28.908460000000002</v>
      </c>
      <c r="J46" s="65">
        <v>19</v>
      </c>
      <c r="K46" s="65">
        <v>12</v>
      </c>
      <c r="N46" s="65" t="s">
        <v>52</v>
      </c>
      <c r="O46" s="65" t="s">
        <v>110</v>
      </c>
      <c r="P46" s="65" t="s">
        <v>62</v>
      </c>
      <c r="Q46" s="65" t="s">
        <v>22</v>
      </c>
      <c r="R46" s="65" t="s">
        <v>62</v>
      </c>
      <c r="S46" s="65" t="s">
        <v>62</v>
      </c>
    </row>
    <row r="47" spans="1:19" x14ac:dyDescent="0.15">
      <c r="A47" s="65" t="s">
        <v>25</v>
      </c>
      <c r="B47" s="258"/>
      <c r="C47" s="68" t="s">
        <v>99</v>
      </c>
      <c r="D47" s="77">
        <v>0.73611111111111116</v>
      </c>
      <c r="F47" s="78">
        <v>18</v>
      </c>
      <c r="G47" s="78"/>
      <c r="H47" s="65">
        <v>-22.32835</v>
      </c>
      <c r="I47" s="65">
        <v>28.908460000000002</v>
      </c>
      <c r="J47" s="65">
        <v>11</v>
      </c>
      <c r="K47" s="65">
        <v>22</v>
      </c>
      <c r="N47" s="65" t="s">
        <v>52</v>
      </c>
      <c r="O47" s="65" t="s">
        <v>110</v>
      </c>
      <c r="P47" s="65" t="s">
        <v>22</v>
      </c>
      <c r="Q47" s="65" t="s">
        <v>62</v>
      </c>
      <c r="R47" s="65" t="s">
        <v>62</v>
      </c>
      <c r="S47" s="65" t="s">
        <v>62</v>
      </c>
    </row>
    <row r="48" spans="1:19" x14ac:dyDescent="0.15">
      <c r="A48" s="65" t="s">
        <v>25</v>
      </c>
      <c r="B48" s="258"/>
      <c r="C48" s="68" t="s">
        <v>84</v>
      </c>
      <c r="D48" s="77">
        <v>0.96527777777777779</v>
      </c>
      <c r="F48" s="78">
        <v>24</v>
      </c>
      <c r="G48" s="78"/>
      <c r="H48" s="65">
        <v>-22.32835</v>
      </c>
      <c r="I48" s="65">
        <v>28.908460000000002</v>
      </c>
      <c r="J48" s="65">
        <v>1</v>
      </c>
      <c r="K48" s="65">
        <v>16</v>
      </c>
      <c r="N48" s="65" t="s">
        <v>52</v>
      </c>
      <c r="O48" s="65" t="s">
        <v>110</v>
      </c>
      <c r="P48" s="65" t="s">
        <v>62</v>
      </c>
      <c r="Q48" s="65" t="s">
        <v>62</v>
      </c>
      <c r="R48" s="65" t="s">
        <v>62</v>
      </c>
      <c r="S48" s="65" t="s">
        <v>62</v>
      </c>
    </row>
    <row r="49" spans="1:19" x14ac:dyDescent="0.15">
      <c r="A49" s="65" t="s">
        <v>25</v>
      </c>
      <c r="B49" s="258"/>
      <c r="C49" s="68" t="s">
        <v>90</v>
      </c>
      <c r="D49" s="77">
        <v>4.1666666666666666E-3</v>
      </c>
      <c r="F49" s="78">
        <v>1</v>
      </c>
      <c r="G49" s="78"/>
      <c r="H49" s="65">
        <v>-22.32835</v>
      </c>
      <c r="I49" s="65">
        <v>28.908460000000002</v>
      </c>
      <c r="J49" s="65">
        <v>0</v>
      </c>
      <c r="K49" s="65">
        <v>15</v>
      </c>
      <c r="N49" s="65" t="s">
        <v>52</v>
      </c>
      <c r="O49" s="65" t="s">
        <v>110</v>
      </c>
      <c r="P49" s="65" t="s">
        <v>62</v>
      </c>
      <c r="Q49" s="65" t="s">
        <v>62</v>
      </c>
      <c r="R49" s="65" t="s">
        <v>62</v>
      </c>
      <c r="S49" s="65" t="s">
        <v>62</v>
      </c>
    </row>
    <row r="50" spans="1:19" x14ac:dyDescent="0.15">
      <c r="A50" s="65" t="s">
        <v>25</v>
      </c>
      <c r="B50" s="258"/>
      <c r="C50" s="68" t="s">
        <v>96</v>
      </c>
      <c r="D50" s="77">
        <v>0.21805555555555556</v>
      </c>
      <c r="F50" s="78">
        <v>6</v>
      </c>
      <c r="G50" s="78"/>
      <c r="H50" s="65">
        <v>-22.32835</v>
      </c>
      <c r="I50" s="65">
        <v>28.908460000000002</v>
      </c>
      <c r="J50" s="65">
        <v>6</v>
      </c>
      <c r="K50" s="65">
        <v>11</v>
      </c>
      <c r="N50" s="65" t="s">
        <v>52</v>
      </c>
      <c r="O50" s="65" t="s">
        <v>110</v>
      </c>
      <c r="P50" s="65" t="s">
        <v>62</v>
      </c>
      <c r="Q50" s="65" t="s">
        <v>62</v>
      </c>
      <c r="R50" s="65" t="s">
        <v>62</v>
      </c>
      <c r="S50" s="65" t="s">
        <v>62</v>
      </c>
    </row>
    <row r="51" spans="1:19" x14ac:dyDescent="0.15">
      <c r="A51" s="65" t="s">
        <v>25</v>
      </c>
      <c r="B51" s="258"/>
      <c r="C51" s="68" t="s">
        <v>93</v>
      </c>
      <c r="D51" s="77">
        <v>0.91875000000000007</v>
      </c>
      <c r="F51" s="78">
        <v>23</v>
      </c>
      <c r="G51" s="78"/>
      <c r="H51" s="65">
        <v>-22.32835</v>
      </c>
      <c r="I51" s="65">
        <v>28.908460000000002</v>
      </c>
      <c r="J51" s="65">
        <v>43</v>
      </c>
      <c r="K51" s="65">
        <v>15</v>
      </c>
      <c r="N51" s="65" t="s">
        <v>52</v>
      </c>
      <c r="O51" s="65" t="s">
        <v>110</v>
      </c>
      <c r="P51" s="65" t="s">
        <v>62</v>
      </c>
      <c r="Q51" s="65" t="s">
        <v>22</v>
      </c>
      <c r="R51" s="65" t="s">
        <v>62</v>
      </c>
      <c r="S51" s="65" t="s">
        <v>62</v>
      </c>
    </row>
    <row r="52" spans="1:19" x14ac:dyDescent="0.15">
      <c r="A52" s="65" t="s">
        <v>25</v>
      </c>
      <c r="B52" s="258"/>
      <c r="C52" s="68" t="s">
        <v>97</v>
      </c>
      <c r="D52" s="77">
        <v>6.458333333333334E-2</v>
      </c>
      <c r="F52" s="78">
        <v>2</v>
      </c>
      <c r="G52" s="78"/>
      <c r="H52" s="65">
        <v>-22.32835</v>
      </c>
      <c r="I52" s="65">
        <v>28.908460000000002</v>
      </c>
      <c r="J52" s="65">
        <v>75</v>
      </c>
      <c r="K52" s="65">
        <v>15</v>
      </c>
      <c r="N52" s="65" t="s">
        <v>52</v>
      </c>
      <c r="O52" s="65" t="s">
        <v>110</v>
      </c>
      <c r="P52" s="65" t="s">
        <v>62</v>
      </c>
      <c r="Q52" s="65" t="s">
        <v>62</v>
      </c>
      <c r="R52" s="65" t="s">
        <v>62</v>
      </c>
      <c r="S52" s="65" t="s">
        <v>62</v>
      </c>
    </row>
    <row r="53" spans="1:19" x14ac:dyDescent="0.15">
      <c r="A53" s="65"/>
      <c r="B53" s="258"/>
      <c r="C53" s="68"/>
      <c r="F53" s="78"/>
      <c r="G53" s="78"/>
      <c r="H53" s="65"/>
      <c r="I53" s="65"/>
      <c r="J53" s="65"/>
      <c r="K53" s="65"/>
      <c r="N53" s="65"/>
      <c r="O53" s="65"/>
      <c r="P53" s="65"/>
      <c r="Q53" s="65"/>
      <c r="R53" s="65"/>
      <c r="S53" s="65"/>
    </row>
    <row r="54" spans="1:19" x14ac:dyDescent="0.15">
      <c r="A54" s="65">
        <v>9</v>
      </c>
      <c r="B54" s="258"/>
      <c r="C54" s="68" t="s">
        <v>88</v>
      </c>
      <c r="D54" s="77">
        <v>0.23750000000000002</v>
      </c>
      <c r="F54" s="78">
        <v>6</v>
      </c>
      <c r="G54" s="78"/>
      <c r="H54" s="65">
        <v>-22.33596</v>
      </c>
      <c r="I54" s="65">
        <v>28.89751</v>
      </c>
      <c r="J54" s="65">
        <v>65</v>
      </c>
      <c r="K54" s="65">
        <v>10</v>
      </c>
      <c r="N54" s="65" t="s">
        <v>51</v>
      </c>
      <c r="O54" s="65" t="s">
        <v>54</v>
      </c>
      <c r="P54" s="65" t="s">
        <v>62</v>
      </c>
      <c r="Q54" s="65" t="s">
        <v>62</v>
      </c>
      <c r="R54" s="65" t="s">
        <v>62</v>
      </c>
      <c r="S54" s="65" t="s">
        <v>62</v>
      </c>
    </row>
    <row r="55" spans="1:19" x14ac:dyDescent="0.15">
      <c r="A55" s="65"/>
      <c r="B55" s="258"/>
      <c r="C55" s="68"/>
      <c r="F55" s="78"/>
      <c r="G55" s="78"/>
      <c r="H55" s="65"/>
      <c r="I55" s="65"/>
      <c r="J55" s="65"/>
      <c r="K55" s="65"/>
      <c r="N55" s="65"/>
      <c r="O55" s="65"/>
      <c r="P55" s="65"/>
      <c r="Q55" s="65"/>
      <c r="R55" s="65"/>
      <c r="S55" s="65"/>
    </row>
    <row r="56" spans="1:19" x14ac:dyDescent="0.15">
      <c r="A56" s="65" t="s">
        <v>103</v>
      </c>
      <c r="B56" s="258"/>
      <c r="C56" s="68" t="s">
        <v>98</v>
      </c>
      <c r="D56" s="77">
        <v>0.68541666666666667</v>
      </c>
      <c r="F56" s="78">
        <v>17</v>
      </c>
      <c r="G56" s="78"/>
      <c r="H56" s="65">
        <v>-22.345040000000001</v>
      </c>
      <c r="I56" s="65">
        <v>28.944559999999999</v>
      </c>
      <c r="J56" s="65">
        <v>46</v>
      </c>
      <c r="K56" s="65">
        <v>27</v>
      </c>
      <c r="N56" s="65" t="s">
        <v>51</v>
      </c>
      <c r="O56" s="65" t="s">
        <v>107</v>
      </c>
      <c r="P56" s="65" t="s">
        <v>62</v>
      </c>
      <c r="Q56" s="65" t="s">
        <v>62</v>
      </c>
      <c r="R56" s="65" t="s">
        <v>62</v>
      </c>
      <c r="S56" s="65" t="s">
        <v>62</v>
      </c>
    </row>
    <row r="57" spans="1:19" x14ac:dyDescent="0.15">
      <c r="A57" s="65" t="s">
        <v>103</v>
      </c>
      <c r="B57" s="258"/>
      <c r="C57" s="68" t="s">
        <v>85</v>
      </c>
      <c r="D57" s="77">
        <v>0.81388888888888899</v>
      </c>
      <c r="F57" s="78">
        <v>20</v>
      </c>
      <c r="G57" s="78"/>
      <c r="H57" s="65">
        <v>-22.345040000000001</v>
      </c>
      <c r="I57" s="65">
        <v>28.944559999999999</v>
      </c>
      <c r="J57" s="65">
        <v>1</v>
      </c>
      <c r="K57" s="65">
        <v>15</v>
      </c>
      <c r="N57" s="65" t="s">
        <v>51</v>
      </c>
      <c r="O57" s="65" t="s">
        <v>107</v>
      </c>
      <c r="P57" s="65" t="s">
        <v>62</v>
      </c>
      <c r="Q57" s="65" t="s">
        <v>62</v>
      </c>
      <c r="R57" s="65" t="s">
        <v>62</v>
      </c>
      <c r="S57" s="65" t="s">
        <v>62</v>
      </c>
    </row>
    <row r="58" spans="1:19" x14ac:dyDescent="0.15">
      <c r="A58" s="65" t="s">
        <v>103</v>
      </c>
      <c r="B58" s="258"/>
      <c r="C58" s="68" t="s">
        <v>91</v>
      </c>
      <c r="D58" s="77">
        <v>0.9375</v>
      </c>
      <c r="F58" s="78">
        <v>23</v>
      </c>
      <c r="G58" s="78"/>
      <c r="H58" s="65">
        <v>-22.345040000000001</v>
      </c>
      <c r="I58" s="65">
        <v>28.944559999999999</v>
      </c>
      <c r="J58" s="65">
        <v>21</v>
      </c>
      <c r="K58" s="65">
        <v>18</v>
      </c>
      <c r="N58" s="65" t="s">
        <v>51</v>
      </c>
      <c r="O58" s="65" t="s">
        <v>107</v>
      </c>
      <c r="P58" s="65" t="s">
        <v>62</v>
      </c>
      <c r="Q58" s="65" t="s">
        <v>62</v>
      </c>
      <c r="R58" s="65" t="s">
        <v>22</v>
      </c>
      <c r="S58" s="65" t="s">
        <v>62</v>
      </c>
    </row>
    <row r="59" spans="1:19" x14ac:dyDescent="0.15">
      <c r="A59" s="65" t="s">
        <v>103</v>
      </c>
      <c r="B59" s="258"/>
      <c r="C59" s="68" t="s">
        <v>89</v>
      </c>
      <c r="D59" s="77">
        <v>0.31041666666666667</v>
      </c>
      <c r="F59" s="78">
        <v>8</v>
      </c>
      <c r="G59" s="78"/>
      <c r="H59" s="65">
        <v>-22.345040000000001</v>
      </c>
      <c r="I59" s="65">
        <v>28.944559999999999</v>
      </c>
      <c r="J59" s="65">
        <v>83</v>
      </c>
      <c r="K59" s="65">
        <v>12</v>
      </c>
      <c r="N59" s="65" t="s">
        <v>51</v>
      </c>
      <c r="O59" s="65" t="s">
        <v>107</v>
      </c>
      <c r="P59" s="65" t="s">
        <v>62</v>
      </c>
      <c r="Q59" s="65" t="s">
        <v>62</v>
      </c>
      <c r="R59" s="65" t="s">
        <v>62</v>
      </c>
      <c r="S59" s="65" t="s">
        <v>22</v>
      </c>
    </row>
    <row r="60" spans="1:19" x14ac:dyDescent="0.15">
      <c r="A60" s="65" t="s">
        <v>103</v>
      </c>
      <c r="B60" s="258"/>
      <c r="C60" s="68" t="s">
        <v>94</v>
      </c>
      <c r="D60" s="77">
        <v>0.41111111111111115</v>
      </c>
      <c r="F60" s="78">
        <v>10</v>
      </c>
      <c r="G60" s="78"/>
      <c r="H60" s="65">
        <v>-22.345040000000001</v>
      </c>
      <c r="I60" s="65">
        <v>28.944559999999999</v>
      </c>
      <c r="J60" s="65">
        <v>97</v>
      </c>
      <c r="K60" s="65">
        <v>33</v>
      </c>
      <c r="N60" s="65" t="s">
        <v>51</v>
      </c>
      <c r="O60" s="65" t="s">
        <v>107</v>
      </c>
      <c r="P60" s="65" t="s">
        <v>62</v>
      </c>
      <c r="Q60" s="65" t="s">
        <v>62</v>
      </c>
      <c r="R60" s="65" t="s">
        <v>62</v>
      </c>
      <c r="S60" s="65" t="s">
        <v>62</v>
      </c>
    </row>
    <row r="61" spans="1:19" x14ac:dyDescent="0.15">
      <c r="A61" s="65"/>
      <c r="B61" s="258"/>
      <c r="C61" s="68"/>
      <c r="F61" s="78"/>
      <c r="G61" s="78"/>
      <c r="H61" s="65"/>
      <c r="I61" s="65"/>
      <c r="J61" s="65"/>
      <c r="K61" s="65"/>
      <c r="N61" s="65"/>
      <c r="O61" s="65"/>
      <c r="P61" s="65"/>
      <c r="Q61" s="65"/>
      <c r="R61" s="65"/>
      <c r="S61" s="65"/>
    </row>
    <row r="62" spans="1:19" x14ac:dyDescent="0.15">
      <c r="A62" s="65" t="s">
        <v>104</v>
      </c>
      <c r="B62" s="258"/>
      <c r="C62" s="68" t="s">
        <v>81</v>
      </c>
      <c r="D62" s="77">
        <v>0.18472222222222223</v>
      </c>
      <c r="F62" s="78">
        <v>5</v>
      </c>
      <c r="G62" s="78"/>
      <c r="H62" s="65">
        <v>-22.3294</v>
      </c>
      <c r="I62" s="65">
        <v>28.92079</v>
      </c>
      <c r="J62" s="65">
        <v>74</v>
      </c>
      <c r="K62" s="65">
        <v>16</v>
      </c>
      <c r="N62" s="65" t="s">
        <v>51</v>
      </c>
      <c r="O62" s="65" t="s">
        <v>54</v>
      </c>
      <c r="P62" s="65" t="s">
        <v>62</v>
      </c>
      <c r="Q62" s="65" t="s">
        <v>22</v>
      </c>
      <c r="R62" s="65" t="s">
        <v>62</v>
      </c>
      <c r="S62" s="65" t="s">
        <v>62</v>
      </c>
    </row>
    <row r="63" spans="1:19" x14ac:dyDescent="0.15">
      <c r="A63" s="55" t="s">
        <v>104</v>
      </c>
      <c r="C63" s="68" t="s">
        <v>83</v>
      </c>
      <c r="D63" s="77">
        <v>0.15763888888888888</v>
      </c>
      <c r="F63" s="78">
        <v>4</v>
      </c>
      <c r="G63" s="78"/>
      <c r="H63" s="65">
        <v>-22.3294</v>
      </c>
      <c r="I63" s="65">
        <v>28.92079</v>
      </c>
      <c r="J63" s="65">
        <v>5</v>
      </c>
      <c r="K63" s="65">
        <v>8</v>
      </c>
      <c r="N63" s="65" t="s">
        <v>64</v>
      </c>
      <c r="O63" s="65" t="s">
        <v>64</v>
      </c>
      <c r="P63" s="65"/>
      <c r="Q63" s="65"/>
      <c r="R63" s="65"/>
      <c r="S63" s="65" t="s">
        <v>22</v>
      </c>
    </row>
    <row r="64" spans="1:19" x14ac:dyDescent="0.15">
      <c r="A64" s="65" t="s">
        <v>104</v>
      </c>
      <c r="B64" s="258"/>
      <c r="C64" s="68" t="s">
        <v>84</v>
      </c>
      <c r="D64" s="77">
        <v>0.51874999999999993</v>
      </c>
      <c r="F64" s="78">
        <v>13</v>
      </c>
      <c r="G64" s="78"/>
      <c r="H64" s="65">
        <v>-22.3294</v>
      </c>
      <c r="I64" s="65">
        <v>28.92079</v>
      </c>
      <c r="J64" s="65">
        <v>1</v>
      </c>
      <c r="K64" s="65">
        <v>26</v>
      </c>
      <c r="N64" s="65" t="s">
        <v>51</v>
      </c>
      <c r="O64" s="65" t="s">
        <v>54</v>
      </c>
      <c r="P64" s="65" t="s">
        <v>62</v>
      </c>
      <c r="Q64" s="65" t="s">
        <v>62</v>
      </c>
      <c r="R64" s="65" t="s">
        <v>62</v>
      </c>
      <c r="S64" s="65" t="s">
        <v>62</v>
      </c>
    </row>
    <row r="65" spans="1:19" x14ac:dyDescent="0.15">
      <c r="A65" s="65" t="s">
        <v>104</v>
      </c>
      <c r="B65" s="258"/>
      <c r="C65" s="68" t="s">
        <v>92</v>
      </c>
      <c r="D65" s="77">
        <v>0.77430555555555547</v>
      </c>
      <c r="F65" s="78">
        <v>19</v>
      </c>
      <c r="G65" s="78"/>
      <c r="H65" s="65">
        <v>-22.3294</v>
      </c>
      <c r="I65" s="65">
        <v>28.92079</v>
      </c>
      <c r="J65" s="65">
        <v>32</v>
      </c>
      <c r="K65" s="65">
        <v>18</v>
      </c>
      <c r="N65" s="65" t="s">
        <v>51</v>
      </c>
      <c r="O65" s="65" t="s">
        <v>54</v>
      </c>
      <c r="P65" s="65" t="s">
        <v>62</v>
      </c>
      <c r="Q65" s="65" t="s">
        <v>62</v>
      </c>
      <c r="R65" s="65" t="s">
        <v>62</v>
      </c>
      <c r="S65" s="65" t="s">
        <v>62</v>
      </c>
    </row>
    <row r="66" spans="1:19" x14ac:dyDescent="0.15">
      <c r="A66" s="65" t="s">
        <v>104</v>
      </c>
      <c r="B66" s="258"/>
      <c r="C66" s="68" t="s">
        <v>93</v>
      </c>
      <c r="D66" s="77">
        <v>8.819444444444445E-2</v>
      </c>
      <c r="F66" s="78">
        <v>3</v>
      </c>
      <c r="G66" s="78"/>
      <c r="H66" s="65">
        <v>-22.3294</v>
      </c>
      <c r="I66" s="65">
        <v>28.92079</v>
      </c>
      <c r="J66" s="65">
        <v>43</v>
      </c>
      <c r="K66" s="65">
        <v>11</v>
      </c>
      <c r="N66" s="65" t="s">
        <v>51</v>
      </c>
      <c r="O66" s="65" t="s">
        <v>54</v>
      </c>
      <c r="P66" s="65" t="s">
        <v>62</v>
      </c>
      <c r="Q66" s="65" t="s">
        <v>62</v>
      </c>
      <c r="R66" s="65" t="s">
        <v>62</v>
      </c>
      <c r="S66" s="65" t="s">
        <v>62</v>
      </c>
    </row>
    <row r="67" spans="1:19" x14ac:dyDescent="0.15">
      <c r="A67" s="65" t="s">
        <v>104</v>
      </c>
      <c r="B67" s="258"/>
      <c r="C67" s="68" t="s">
        <v>88</v>
      </c>
      <c r="D67" s="77">
        <v>0.22500000000000001</v>
      </c>
      <c r="F67" s="78">
        <v>6</v>
      </c>
      <c r="G67" s="78"/>
      <c r="H67" s="65">
        <v>-22.3294</v>
      </c>
      <c r="I67" s="65">
        <v>28.92079</v>
      </c>
      <c r="J67" s="65">
        <v>65</v>
      </c>
      <c r="K67" s="65">
        <v>12</v>
      </c>
      <c r="N67" s="65" t="s">
        <v>51</v>
      </c>
      <c r="O67" s="65" t="s">
        <v>54</v>
      </c>
      <c r="P67" s="65" t="s">
        <v>62</v>
      </c>
      <c r="Q67" s="65" t="s">
        <v>62</v>
      </c>
      <c r="R67" s="65" t="s">
        <v>62</v>
      </c>
      <c r="S67" s="65" t="s">
        <v>62</v>
      </c>
    </row>
    <row r="68" spans="1:19" x14ac:dyDescent="0.15">
      <c r="A68" s="65"/>
      <c r="B68" s="258"/>
      <c r="C68" s="68"/>
      <c r="F68" s="78"/>
      <c r="G68" s="78"/>
      <c r="H68" s="65"/>
      <c r="I68" s="65"/>
      <c r="J68" s="65"/>
      <c r="K68" s="65"/>
      <c r="N68" s="65"/>
      <c r="O68" s="65"/>
      <c r="P68" s="65"/>
      <c r="Q68" s="65"/>
      <c r="R68" s="65"/>
      <c r="S68" s="65"/>
    </row>
    <row r="69" spans="1:19" x14ac:dyDescent="0.15">
      <c r="A69" s="65" t="s">
        <v>105</v>
      </c>
      <c r="B69" s="258"/>
      <c r="C69" s="68" t="s">
        <v>100</v>
      </c>
      <c r="D69" s="77">
        <v>6.3888888888888884E-2</v>
      </c>
      <c r="F69" s="78">
        <v>2</v>
      </c>
      <c r="G69" s="78"/>
      <c r="H69" s="65">
        <v>-22.338039999999999</v>
      </c>
      <c r="I69" s="65">
        <v>28.93308</v>
      </c>
      <c r="J69" s="65">
        <v>79</v>
      </c>
      <c r="K69" s="65">
        <v>14</v>
      </c>
      <c r="N69" s="65" t="s">
        <v>51</v>
      </c>
      <c r="O69" s="65" t="s">
        <v>107</v>
      </c>
      <c r="P69" s="65" t="s">
        <v>62</v>
      </c>
      <c r="Q69" s="65" t="s">
        <v>62</v>
      </c>
      <c r="R69" s="65" t="s">
        <v>62</v>
      </c>
      <c r="S69" s="65" t="s">
        <v>62</v>
      </c>
    </row>
    <row r="70" spans="1:19" x14ac:dyDescent="0.15">
      <c r="A70" s="65" t="s">
        <v>105</v>
      </c>
      <c r="B70" s="258"/>
      <c r="C70" s="68" t="s">
        <v>102</v>
      </c>
      <c r="D70" s="77">
        <v>0.22291666666666665</v>
      </c>
      <c r="F70" s="78">
        <v>6</v>
      </c>
      <c r="G70" s="78"/>
      <c r="H70" s="65">
        <v>-22.338039999999999</v>
      </c>
      <c r="I70" s="65">
        <v>28.93308</v>
      </c>
      <c r="J70" s="65">
        <v>43</v>
      </c>
      <c r="K70" s="65">
        <v>5</v>
      </c>
      <c r="N70" s="65" t="s">
        <v>51</v>
      </c>
      <c r="O70" s="65" t="s">
        <v>107</v>
      </c>
      <c r="P70" s="65" t="s">
        <v>62</v>
      </c>
      <c r="Q70" s="65" t="s">
        <v>62</v>
      </c>
      <c r="R70" s="65" t="s">
        <v>62</v>
      </c>
      <c r="S70" s="65" t="s">
        <v>62</v>
      </c>
    </row>
    <row r="71" spans="1:19" x14ac:dyDescent="0.15">
      <c r="A71" s="65"/>
      <c r="B71" s="258"/>
      <c r="C71" s="68"/>
      <c r="F71" s="78"/>
      <c r="G71" s="78"/>
      <c r="H71" s="65"/>
      <c r="I71" s="65"/>
      <c r="J71" s="65"/>
      <c r="K71" s="65"/>
      <c r="N71" s="65"/>
      <c r="O71" s="65"/>
      <c r="P71" s="65"/>
      <c r="Q71" s="65"/>
      <c r="R71" s="65"/>
      <c r="S71" s="65"/>
    </row>
    <row r="72" spans="1:19" x14ac:dyDescent="0.15">
      <c r="A72" s="65" t="s">
        <v>17</v>
      </c>
      <c r="B72" s="258"/>
      <c r="C72" s="68" t="s">
        <v>101</v>
      </c>
      <c r="D72" s="77">
        <v>0.28611111111111115</v>
      </c>
      <c r="F72" s="78">
        <v>7</v>
      </c>
      <c r="G72" s="78"/>
      <c r="H72" s="65">
        <v>-22.33869</v>
      </c>
      <c r="I72" s="65">
        <v>28.916519999999998</v>
      </c>
      <c r="J72" s="65">
        <v>53</v>
      </c>
      <c r="K72" s="65">
        <v>5</v>
      </c>
      <c r="N72" s="65" t="s">
        <v>51</v>
      </c>
      <c r="O72" s="65" t="s">
        <v>108</v>
      </c>
      <c r="P72" s="65" t="s">
        <v>62</v>
      </c>
      <c r="Q72" s="65" t="s">
        <v>62</v>
      </c>
      <c r="R72" s="65" t="s">
        <v>62</v>
      </c>
      <c r="S72" s="65" t="s">
        <v>62</v>
      </c>
    </row>
    <row r="73" spans="1:19" x14ac:dyDescent="0.15">
      <c r="D73" s="55"/>
      <c r="E73" s="55"/>
      <c r="H73" s="55"/>
      <c r="I73" s="55"/>
    </row>
    <row r="74" spans="1:19" x14ac:dyDescent="0.15">
      <c r="D74" s="55"/>
      <c r="E74" s="55"/>
      <c r="H74" s="55"/>
      <c r="I74" s="55"/>
    </row>
    <row r="75" spans="1:19" x14ac:dyDescent="0.15">
      <c r="A75" s="65" t="s">
        <v>104</v>
      </c>
      <c r="B75" s="258"/>
      <c r="C75" s="68" t="s">
        <v>113</v>
      </c>
      <c r="D75" s="74">
        <v>0.74583333333333324</v>
      </c>
      <c r="E75" s="74"/>
      <c r="F75" s="76">
        <v>18</v>
      </c>
      <c r="G75" s="76"/>
      <c r="H75" s="65">
        <v>-22.352900000000002</v>
      </c>
      <c r="I75" s="65">
        <v>28.917899999999999</v>
      </c>
      <c r="J75" s="65">
        <v>62</v>
      </c>
      <c r="K75" s="65">
        <v>18</v>
      </c>
      <c r="N75" s="65" t="s">
        <v>51</v>
      </c>
      <c r="O75" s="65" t="s">
        <v>54</v>
      </c>
      <c r="P75" s="65" t="s">
        <v>62</v>
      </c>
      <c r="Q75" s="65" t="s">
        <v>62</v>
      </c>
      <c r="R75" s="65" t="s">
        <v>62</v>
      </c>
      <c r="S75" s="65" t="s">
        <v>62</v>
      </c>
    </row>
    <row r="76" spans="1:19" x14ac:dyDescent="0.15">
      <c r="A76" s="65" t="s">
        <v>104</v>
      </c>
      <c r="B76" s="258"/>
      <c r="C76" s="68" t="s">
        <v>114</v>
      </c>
      <c r="D76" s="74">
        <v>0.56041666666666667</v>
      </c>
      <c r="E76" s="74"/>
      <c r="F76" s="76">
        <v>14</v>
      </c>
      <c r="G76" s="76"/>
      <c r="H76" s="65">
        <v>-22.352900000000002</v>
      </c>
      <c r="I76" s="65">
        <v>28.917899999999999</v>
      </c>
      <c r="J76" s="65">
        <v>0</v>
      </c>
      <c r="K76" s="65">
        <v>32</v>
      </c>
      <c r="N76" s="65" t="s">
        <v>51</v>
      </c>
      <c r="O76" s="65" t="s">
        <v>54</v>
      </c>
      <c r="P76" s="65" t="s">
        <v>62</v>
      </c>
      <c r="Q76" s="65" t="s">
        <v>62</v>
      </c>
      <c r="R76" s="65" t="s">
        <v>62</v>
      </c>
      <c r="S76" s="65" t="s">
        <v>62</v>
      </c>
    </row>
    <row r="77" spans="1:19" x14ac:dyDescent="0.15">
      <c r="A77" s="65"/>
      <c r="B77" s="258"/>
      <c r="C77" s="68"/>
      <c r="D77" s="74"/>
      <c r="E77" s="74"/>
      <c r="F77" s="76"/>
      <c r="G77" s="76"/>
      <c r="H77" s="65"/>
      <c r="I77" s="65"/>
      <c r="J77" s="65"/>
      <c r="K77" s="65"/>
      <c r="N77" s="65"/>
      <c r="O77" s="65"/>
      <c r="P77" s="65"/>
      <c r="Q77" s="65"/>
      <c r="R77" s="65"/>
      <c r="S77" s="65"/>
    </row>
    <row r="78" spans="1:19" x14ac:dyDescent="0.15">
      <c r="A78" s="55" t="s">
        <v>17</v>
      </c>
      <c r="C78" s="69" t="s">
        <v>10</v>
      </c>
      <c r="D78" s="77">
        <v>8.7500000000000008E-2</v>
      </c>
      <c r="F78" s="78">
        <v>3</v>
      </c>
      <c r="G78" s="78"/>
      <c r="H78" s="55">
        <v>-22.366099999999999</v>
      </c>
      <c r="I78" s="55">
        <v>28.947109999999999</v>
      </c>
      <c r="J78" s="65">
        <v>0</v>
      </c>
      <c r="K78" s="55">
        <v>17</v>
      </c>
      <c r="N78" s="55" t="s">
        <v>51</v>
      </c>
      <c r="O78" s="55" t="s">
        <v>53</v>
      </c>
      <c r="P78" s="55" t="s">
        <v>62</v>
      </c>
      <c r="Q78" s="55" t="s">
        <v>62</v>
      </c>
      <c r="R78" s="55" t="s">
        <v>62</v>
      </c>
      <c r="S78" s="55" t="s">
        <v>62</v>
      </c>
    </row>
    <row r="79" spans="1:19" x14ac:dyDescent="0.15">
      <c r="A79" s="65" t="s">
        <v>17</v>
      </c>
      <c r="B79" s="258"/>
      <c r="C79" s="69" t="s">
        <v>39</v>
      </c>
      <c r="D79" s="77">
        <v>0.1388888888888889</v>
      </c>
      <c r="F79" s="78">
        <v>4</v>
      </c>
      <c r="G79" s="78"/>
      <c r="H79" s="55">
        <v>-22.366099999999999</v>
      </c>
      <c r="I79" s="55">
        <v>28.947109999999999</v>
      </c>
      <c r="J79" s="65">
        <v>31</v>
      </c>
      <c r="K79" s="55">
        <v>16</v>
      </c>
      <c r="N79" s="55" t="s">
        <v>51</v>
      </c>
      <c r="O79" s="55" t="s">
        <v>54</v>
      </c>
      <c r="P79" s="55" t="s">
        <v>62</v>
      </c>
      <c r="Q79" s="55" t="s">
        <v>62</v>
      </c>
      <c r="R79" s="55" t="s">
        <v>62</v>
      </c>
      <c r="S79" s="55" t="s">
        <v>62</v>
      </c>
    </row>
    <row r="80" spans="1:19" x14ac:dyDescent="0.15">
      <c r="A80" s="65" t="s">
        <v>17</v>
      </c>
      <c r="B80" s="258"/>
      <c r="C80" s="69" t="s">
        <v>31</v>
      </c>
      <c r="D80" s="77">
        <v>0.15972222222222224</v>
      </c>
      <c r="F80" s="78">
        <v>4</v>
      </c>
      <c r="G80" s="78"/>
      <c r="H80" s="55">
        <v>-22.366099999999999</v>
      </c>
      <c r="I80" s="55">
        <v>28.947109999999999</v>
      </c>
      <c r="J80" s="65">
        <v>42</v>
      </c>
      <c r="K80" s="55">
        <v>16</v>
      </c>
      <c r="N80" s="55" t="s">
        <v>51</v>
      </c>
      <c r="O80" s="55" t="s">
        <v>54</v>
      </c>
      <c r="P80" s="55" t="s">
        <v>62</v>
      </c>
      <c r="Q80" s="55" t="s">
        <v>22</v>
      </c>
      <c r="R80" s="55" t="s">
        <v>62</v>
      </c>
      <c r="S80" s="55" t="s">
        <v>62</v>
      </c>
    </row>
    <row r="81" spans="1:19" x14ac:dyDescent="0.15">
      <c r="A81" s="65"/>
      <c r="B81" s="258"/>
      <c r="F81" s="78"/>
      <c r="G81" s="78"/>
      <c r="H81" s="55"/>
      <c r="I81" s="55"/>
      <c r="J81" s="65"/>
    </row>
    <row r="82" spans="1:19" x14ac:dyDescent="0.15">
      <c r="A82" s="55" t="s">
        <v>25</v>
      </c>
      <c r="C82" s="69" t="s">
        <v>10</v>
      </c>
      <c r="D82" s="77">
        <v>0.85069444444444453</v>
      </c>
      <c r="F82" s="78">
        <v>21</v>
      </c>
      <c r="G82" s="78"/>
      <c r="H82" s="55">
        <v>-22.355640000000001</v>
      </c>
      <c r="I82" s="55">
        <v>28.94426</v>
      </c>
      <c r="J82" s="55">
        <v>0</v>
      </c>
      <c r="K82" s="55">
        <v>23</v>
      </c>
      <c r="N82" s="55" t="s">
        <v>51</v>
      </c>
      <c r="O82" s="55" t="s">
        <v>53</v>
      </c>
      <c r="P82" s="55" t="s">
        <v>62</v>
      </c>
      <c r="Q82" s="55" t="s">
        <v>62</v>
      </c>
      <c r="R82" s="55" t="s">
        <v>22</v>
      </c>
      <c r="S82" s="55" t="s">
        <v>62</v>
      </c>
    </row>
    <row r="83" spans="1:19" x14ac:dyDescent="0.15">
      <c r="A83" s="55" t="s">
        <v>25</v>
      </c>
      <c r="C83" s="69" t="s">
        <v>40</v>
      </c>
      <c r="D83" s="77">
        <v>0.12986111111111112</v>
      </c>
      <c r="F83" s="78">
        <v>4</v>
      </c>
      <c r="G83" s="78"/>
      <c r="H83" s="55">
        <v>-22.355640000000001</v>
      </c>
      <c r="I83" s="55">
        <v>28.94426</v>
      </c>
      <c r="J83" s="55">
        <v>52</v>
      </c>
      <c r="K83" s="55">
        <v>16</v>
      </c>
      <c r="N83" s="55" t="s">
        <v>51</v>
      </c>
      <c r="O83" s="55" t="s">
        <v>53</v>
      </c>
      <c r="P83" s="55" t="s">
        <v>62</v>
      </c>
      <c r="Q83" s="55" t="s">
        <v>62</v>
      </c>
      <c r="R83" s="55" t="s">
        <v>62</v>
      </c>
      <c r="S83" s="55" t="s">
        <v>62</v>
      </c>
    </row>
    <row r="84" spans="1:19" x14ac:dyDescent="0.15">
      <c r="A84" s="55" t="s">
        <v>25</v>
      </c>
      <c r="C84" s="69" t="s">
        <v>49</v>
      </c>
      <c r="D84" s="77">
        <v>8.2638888888888887E-2</v>
      </c>
      <c r="F84" s="78">
        <v>2</v>
      </c>
      <c r="G84" s="78"/>
      <c r="H84" s="55">
        <v>-22.355640000000001</v>
      </c>
      <c r="I84" s="55">
        <v>28.94426</v>
      </c>
      <c r="J84" s="55">
        <v>99</v>
      </c>
      <c r="K84" s="55">
        <v>17</v>
      </c>
      <c r="N84" s="55" t="s">
        <v>51</v>
      </c>
      <c r="O84" s="55" t="s">
        <v>53</v>
      </c>
      <c r="P84" s="55" t="s">
        <v>62</v>
      </c>
      <c r="Q84" s="55" t="s">
        <v>62</v>
      </c>
      <c r="R84" s="55" t="s">
        <v>62</v>
      </c>
      <c r="S84" s="55" t="s">
        <v>60</v>
      </c>
    </row>
    <row r="85" spans="1:19" x14ac:dyDescent="0.15">
      <c r="F85" s="78"/>
      <c r="G85" s="78"/>
      <c r="H85" s="55"/>
      <c r="I85" s="55"/>
    </row>
    <row r="86" spans="1:19" x14ac:dyDescent="0.15">
      <c r="A86" s="55" t="s">
        <v>61</v>
      </c>
      <c r="C86" s="69" t="s">
        <v>35</v>
      </c>
      <c r="D86" s="77">
        <v>0.74375000000000002</v>
      </c>
      <c r="F86" s="78">
        <v>18</v>
      </c>
      <c r="G86" s="78"/>
      <c r="H86" s="55">
        <v>-22.360040000000001</v>
      </c>
      <c r="I86" s="55">
        <v>28.936900000000001</v>
      </c>
      <c r="J86" s="55">
        <v>1</v>
      </c>
      <c r="K86" s="55">
        <v>25</v>
      </c>
      <c r="N86" s="55" t="s">
        <v>51</v>
      </c>
      <c r="O86" s="55" t="s">
        <v>54</v>
      </c>
      <c r="P86" s="55" t="s">
        <v>62</v>
      </c>
      <c r="Q86" s="55" t="s">
        <v>62</v>
      </c>
      <c r="R86" s="55" t="s">
        <v>62</v>
      </c>
      <c r="S86" s="55" t="s">
        <v>62</v>
      </c>
    </row>
    <row r="87" spans="1:19" x14ac:dyDescent="0.15">
      <c r="A87" s="65" t="s">
        <v>61</v>
      </c>
      <c r="B87" s="258"/>
      <c r="C87" s="69" t="s">
        <v>13</v>
      </c>
      <c r="D87" s="77">
        <v>0.10833333333333334</v>
      </c>
      <c r="F87" s="78">
        <v>3</v>
      </c>
      <c r="G87" s="78"/>
      <c r="H87" s="55">
        <v>-22.360040000000001</v>
      </c>
      <c r="I87" s="55">
        <v>28.936900000000001</v>
      </c>
      <c r="J87" s="55">
        <v>99</v>
      </c>
      <c r="K87" s="55">
        <v>17</v>
      </c>
      <c r="N87" s="55" t="s">
        <v>52</v>
      </c>
      <c r="O87" s="55" t="s">
        <v>55</v>
      </c>
      <c r="P87" s="55" t="s">
        <v>60</v>
      </c>
      <c r="Q87" s="55" t="s">
        <v>62</v>
      </c>
      <c r="R87" s="55" t="s">
        <v>62</v>
      </c>
      <c r="S87" s="55" t="s">
        <v>62</v>
      </c>
    </row>
    <row r="88" spans="1:19" x14ac:dyDescent="0.15">
      <c r="A88" s="65" t="s">
        <v>61</v>
      </c>
      <c r="B88" s="258"/>
      <c r="C88" s="69" t="s">
        <v>13</v>
      </c>
      <c r="D88" s="77">
        <v>0.73263888888888884</v>
      </c>
      <c r="F88" s="78">
        <v>18</v>
      </c>
      <c r="G88" s="78"/>
      <c r="H88" s="55">
        <v>-22.360040000000001</v>
      </c>
      <c r="I88" s="55">
        <v>28.936900000000001</v>
      </c>
      <c r="J88" s="65">
        <v>99</v>
      </c>
      <c r="K88" s="55">
        <v>29</v>
      </c>
      <c r="N88" s="55" t="s">
        <v>52</v>
      </c>
      <c r="O88" s="55" t="s">
        <v>55</v>
      </c>
      <c r="P88" s="55" t="s">
        <v>62</v>
      </c>
      <c r="Q88" s="55" t="s">
        <v>62</v>
      </c>
      <c r="R88" s="55" t="s">
        <v>62</v>
      </c>
      <c r="S88" s="55" t="s">
        <v>62</v>
      </c>
    </row>
    <row r="89" spans="1:19" x14ac:dyDescent="0.15">
      <c r="A89" s="65"/>
      <c r="B89" s="258"/>
      <c r="F89" s="78"/>
      <c r="G89" s="78"/>
      <c r="H89" s="55"/>
      <c r="I89" s="55"/>
      <c r="J89" s="65"/>
    </row>
    <row r="90" spans="1:19" x14ac:dyDescent="0.15">
      <c r="A90" s="55" t="s">
        <v>34</v>
      </c>
      <c r="C90" s="69" t="s">
        <v>10</v>
      </c>
      <c r="D90" s="77">
        <v>0.76944444444444438</v>
      </c>
      <c r="F90" s="78">
        <v>19</v>
      </c>
      <c r="G90" s="78"/>
      <c r="H90" s="55">
        <v>-22.35979</v>
      </c>
      <c r="I90" s="55">
        <v>28.936589999999999</v>
      </c>
      <c r="J90" s="55">
        <v>0</v>
      </c>
      <c r="K90" s="55">
        <v>21</v>
      </c>
      <c r="N90" s="55" t="s">
        <v>64</v>
      </c>
      <c r="O90" s="55" t="s">
        <v>64</v>
      </c>
      <c r="P90" s="55" t="s">
        <v>62</v>
      </c>
      <c r="Q90" s="55" t="s">
        <v>62</v>
      </c>
      <c r="R90" s="55" t="s">
        <v>62</v>
      </c>
      <c r="S90" s="55" t="s">
        <v>62</v>
      </c>
    </row>
    <row r="91" spans="1:19" x14ac:dyDescent="0.15">
      <c r="A91" s="55" t="s">
        <v>34</v>
      </c>
      <c r="C91" s="69" t="s">
        <v>10</v>
      </c>
      <c r="D91" s="77">
        <v>0.78263888888888899</v>
      </c>
      <c r="F91" s="78">
        <v>19</v>
      </c>
      <c r="G91" s="78"/>
      <c r="H91" s="55">
        <v>-22.35979</v>
      </c>
      <c r="I91" s="55">
        <v>28.936589999999999</v>
      </c>
      <c r="J91" s="55">
        <v>0</v>
      </c>
      <c r="K91" s="55">
        <v>20</v>
      </c>
      <c r="N91" s="55" t="s">
        <v>64</v>
      </c>
      <c r="O91" s="55" t="s">
        <v>64</v>
      </c>
      <c r="P91" s="55" t="s">
        <v>62</v>
      </c>
      <c r="Q91" s="55" t="s">
        <v>62</v>
      </c>
      <c r="R91" s="55" t="s">
        <v>62</v>
      </c>
      <c r="S91" s="55" t="s">
        <v>62</v>
      </c>
    </row>
    <row r="92" spans="1:19" x14ac:dyDescent="0.15">
      <c r="F92" s="78"/>
      <c r="G92" s="78"/>
      <c r="H92" s="55"/>
      <c r="I92" s="55"/>
    </row>
    <row r="93" spans="1:19" x14ac:dyDescent="0.15">
      <c r="A93" s="55" t="s">
        <v>36</v>
      </c>
      <c r="C93" s="69" t="s">
        <v>39</v>
      </c>
      <c r="D93" s="77">
        <v>0.23263888888888887</v>
      </c>
      <c r="F93" s="78">
        <v>6</v>
      </c>
      <c r="G93" s="78"/>
      <c r="H93" s="55">
        <v>-22.359349999999999</v>
      </c>
      <c r="I93" s="55">
        <v>28.958200000000001</v>
      </c>
      <c r="J93" s="55">
        <v>31</v>
      </c>
      <c r="K93" s="55">
        <v>13</v>
      </c>
      <c r="N93" s="55" t="s">
        <v>51</v>
      </c>
      <c r="O93" s="55" t="s">
        <v>53</v>
      </c>
      <c r="P93" s="55" t="s">
        <v>22</v>
      </c>
      <c r="Q93" s="55" t="s">
        <v>22</v>
      </c>
      <c r="R93" s="55" t="s">
        <v>62</v>
      </c>
      <c r="S93" s="55" t="s">
        <v>22</v>
      </c>
    </row>
    <row r="94" spans="1:19" x14ac:dyDescent="0.15">
      <c r="A94" s="55" t="s">
        <v>36</v>
      </c>
      <c r="C94" s="69" t="s">
        <v>31</v>
      </c>
      <c r="D94" s="77">
        <v>0.90486111111111101</v>
      </c>
      <c r="F94" s="78">
        <v>22</v>
      </c>
      <c r="G94" s="78"/>
      <c r="H94" s="55">
        <v>-22.359349999999999</v>
      </c>
      <c r="I94" s="55">
        <v>28.958200000000001</v>
      </c>
      <c r="J94" s="55">
        <v>42</v>
      </c>
      <c r="K94" s="55">
        <v>18</v>
      </c>
      <c r="N94" s="55" t="s">
        <v>51</v>
      </c>
      <c r="O94" s="55" t="s">
        <v>53</v>
      </c>
      <c r="P94" s="55" t="s">
        <v>62</v>
      </c>
      <c r="Q94" s="55" t="s">
        <v>62</v>
      </c>
      <c r="R94" s="55" t="s">
        <v>22</v>
      </c>
      <c r="S94" s="55" t="s">
        <v>62</v>
      </c>
    </row>
    <row r="95" spans="1:19" x14ac:dyDescent="0.15">
      <c r="F95" s="78"/>
      <c r="G95" s="78"/>
      <c r="H95" s="55"/>
      <c r="I95" s="55"/>
    </row>
    <row r="96" spans="1:19" x14ac:dyDescent="0.15">
      <c r="A96" s="55" t="s">
        <v>47</v>
      </c>
      <c r="C96" s="69" t="s">
        <v>33</v>
      </c>
      <c r="D96" s="77">
        <v>0.17222222222222225</v>
      </c>
      <c r="F96" s="78">
        <v>5</v>
      </c>
      <c r="G96" s="78"/>
      <c r="H96" s="55">
        <v>-22.352640000000001</v>
      </c>
      <c r="I96" s="55">
        <v>28.9664</v>
      </c>
      <c r="J96" s="55">
        <v>96</v>
      </c>
      <c r="K96" s="55">
        <v>21</v>
      </c>
      <c r="N96" s="55" t="s">
        <v>52</v>
      </c>
      <c r="O96" s="55" t="s">
        <v>64</v>
      </c>
      <c r="P96" s="55" t="s">
        <v>62</v>
      </c>
      <c r="Q96" s="55" t="s">
        <v>62</v>
      </c>
      <c r="R96" s="55" t="s">
        <v>62</v>
      </c>
      <c r="S96" s="55" t="s">
        <v>22</v>
      </c>
    </row>
    <row r="97" spans="1:19" s="164" customFormat="1" x14ac:dyDescent="0.15">
      <c r="A97" s="205" t="s">
        <v>1057</v>
      </c>
      <c r="B97" s="260"/>
      <c r="C97" s="206"/>
      <c r="D97" s="163"/>
      <c r="E97" s="163"/>
      <c r="F97" s="171"/>
      <c r="G97" s="171"/>
      <c r="H97" s="205"/>
      <c r="I97" s="205"/>
      <c r="J97" s="205"/>
      <c r="K97" s="205"/>
      <c r="N97" s="205"/>
      <c r="O97" s="205"/>
      <c r="P97" s="205"/>
      <c r="Q97" s="205"/>
      <c r="R97" s="205"/>
      <c r="S97" s="205"/>
    </row>
    <row r="98" spans="1:19" s="164" customFormat="1" x14ac:dyDescent="0.15">
      <c r="A98" s="205"/>
      <c r="B98" s="260"/>
      <c r="C98" s="206"/>
      <c r="D98" s="163"/>
      <c r="E98" s="163"/>
      <c r="F98" s="171"/>
      <c r="G98" s="171"/>
      <c r="H98" s="205"/>
      <c r="I98" s="205"/>
      <c r="J98" s="205"/>
      <c r="K98" s="205"/>
      <c r="N98" s="205"/>
      <c r="O98" s="205"/>
      <c r="P98" s="205"/>
      <c r="Q98" s="205"/>
      <c r="R98" s="205"/>
      <c r="S98" s="205"/>
    </row>
    <row r="99" spans="1:19" x14ac:dyDescent="0.15">
      <c r="A99" s="55" t="s">
        <v>61</v>
      </c>
      <c r="B99" s="259">
        <v>4</v>
      </c>
      <c r="C99" s="69" t="s">
        <v>116</v>
      </c>
      <c r="D99" s="77">
        <v>0.22083333333333333</v>
      </c>
      <c r="F99" s="224">
        <v>0.22083333333333333</v>
      </c>
      <c r="G99" s="224"/>
      <c r="H99" s="55">
        <v>-22.37726</v>
      </c>
      <c r="I99" s="55">
        <v>28.969290000000001</v>
      </c>
      <c r="J99" s="55">
        <v>26</v>
      </c>
      <c r="K99" s="55">
        <v>14</v>
      </c>
      <c r="N99" s="55" t="s">
        <v>52</v>
      </c>
      <c r="O99" s="55" t="s">
        <v>118</v>
      </c>
      <c r="P99" s="55" t="s">
        <v>62</v>
      </c>
      <c r="Q99" s="55" t="s">
        <v>62</v>
      </c>
      <c r="R99" s="55" t="s">
        <v>62</v>
      </c>
      <c r="S99" s="55" t="s">
        <v>22</v>
      </c>
    </row>
    <row r="100" spans="1:19" x14ac:dyDescent="0.15">
      <c r="F100" s="224"/>
      <c r="G100" s="224"/>
      <c r="H100" s="55"/>
      <c r="I100" s="55"/>
    </row>
    <row r="101" spans="1:19" x14ac:dyDescent="0.15">
      <c r="A101" s="55" t="s">
        <v>36</v>
      </c>
      <c r="B101" s="259">
        <v>6</v>
      </c>
      <c r="C101" s="69" t="s">
        <v>122</v>
      </c>
      <c r="D101" s="77">
        <v>0.22361111111111109</v>
      </c>
      <c r="F101" s="224">
        <v>0.22361111111111109</v>
      </c>
      <c r="G101" s="224"/>
      <c r="H101" s="55">
        <v>-22.365120000000001</v>
      </c>
      <c r="I101" s="55">
        <v>28.921099999999999</v>
      </c>
      <c r="J101" s="55">
        <v>36</v>
      </c>
      <c r="K101" s="55">
        <v>9</v>
      </c>
      <c r="N101" s="55" t="s">
        <v>64</v>
      </c>
      <c r="O101" s="55" t="s">
        <v>64</v>
      </c>
      <c r="P101" s="55" t="s">
        <v>62</v>
      </c>
      <c r="Q101" s="55" t="s">
        <v>62</v>
      </c>
      <c r="R101" s="55" t="s">
        <v>62</v>
      </c>
      <c r="S101" s="55" t="s">
        <v>62</v>
      </c>
    </row>
    <row r="102" spans="1:19" x14ac:dyDescent="0.15">
      <c r="F102" s="224"/>
      <c r="G102" s="224"/>
      <c r="H102" s="55"/>
      <c r="I102" s="55"/>
    </row>
    <row r="103" spans="1:19" x14ac:dyDescent="0.15">
      <c r="A103" s="55" t="s">
        <v>47</v>
      </c>
      <c r="B103" s="259">
        <v>8</v>
      </c>
      <c r="C103" s="69" t="s">
        <v>122</v>
      </c>
      <c r="D103" s="77">
        <v>0.88611111111111107</v>
      </c>
      <c r="F103" s="224">
        <v>0.88611111111111107</v>
      </c>
      <c r="G103" s="224"/>
      <c r="H103" s="55">
        <v>-22.364899999999999</v>
      </c>
      <c r="I103" s="55">
        <v>28.938269999999999</v>
      </c>
      <c r="J103" s="55">
        <v>36</v>
      </c>
      <c r="K103" s="55">
        <v>23</v>
      </c>
      <c r="N103" s="55" t="s">
        <v>51</v>
      </c>
      <c r="O103" s="55" t="s">
        <v>53</v>
      </c>
      <c r="P103" s="55" t="s">
        <v>62</v>
      </c>
      <c r="Q103" s="55" t="s">
        <v>22</v>
      </c>
      <c r="R103" s="55" t="s">
        <v>62</v>
      </c>
      <c r="S103" s="55" t="s">
        <v>62</v>
      </c>
    </row>
    <row r="104" spans="1:19" x14ac:dyDescent="0.15">
      <c r="F104" s="224"/>
      <c r="G104" s="224"/>
      <c r="H104" s="55"/>
      <c r="I104" s="55"/>
    </row>
    <row r="105" spans="1:19" x14ac:dyDescent="0.15">
      <c r="A105" s="55" t="s">
        <v>120</v>
      </c>
      <c r="B105" s="259">
        <v>9</v>
      </c>
      <c r="C105" s="69" t="s">
        <v>123</v>
      </c>
      <c r="D105" s="77">
        <v>0.17152777777777775</v>
      </c>
      <c r="F105" s="224">
        <v>0.17152777777777775</v>
      </c>
      <c r="G105" s="224"/>
      <c r="H105" s="55">
        <v>-22.3629</v>
      </c>
      <c r="I105" s="55">
        <v>28.96706</v>
      </c>
      <c r="J105" s="55">
        <v>88</v>
      </c>
      <c r="K105" s="55">
        <v>16</v>
      </c>
      <c r="N105" s="55" t="s">
        <v>51</v>
      </c>
      <c r="O105" s="55" t="s">
        <v>53</v>
      </c>
      <c r="P105" s="55" t="s">
        <v>62</v>
      </c>
      <c r="Q105" s="55" t="s">
        <v>62</v>
      </c>
      <c r="R105" s="55" t="s">
        <v>62</v>
      </c>
      <c r="S105" s="55" t="s">
        <v>62</v>
      </c>
    </row>
    <row r="106" spans="1:19" x14ac:dyDescent="0.15">
      <c r="F106" s="224"/>
      <c r="G106" s="224"/>
      <c r="H106" s="55"/>
      <c r="I106" s="55"/>
    </row>
    <row r="107" spans="1:19" x14ac:dyDescent="0.15">
      <c r="A107" s="55" t="s">
        <v>121</v>
      </c>
      <c r="B107" s="259">
        <v>10</v>
      </c>
      <c r="C107" s="69" t="s">
        <v>124</v>
      </c>
      <c r="D107" s="77">
        <v>0.70208333333333339</v>
      </c>
      <c r="F107" s="224">
        <v>0.70208333333333339</v>
      </c>
      <c r="G107" s="224"/>
      <c r="H107" s="55">
        <v>-22.35032</v>
      </c>
      <c r="I107" s="55">
        <v>28.964919999999999</v>
      </c>
      <c r="J107" s="55">
        <v>0</v>
      </c>
      <c r="K107" s="55">
        <v>24</v>
      </c>
      <c r="N107" s="55" t="s">
        <v>51</v>
      </c>
      <c r="O107" s="55" t="s">
        <v>53</v>
      </c>
      <c r="P107" s="55" t="s">
        <v>62</v>
      </c>
      <c r="Q107" s="55" t="s">
        <v>62</v>
      </c>
      <c r="R107" s="55" t="s">
        <v>62</v>
      </c>
      <c r="S107" s="55" t="s">
        <v>62</v>
      </c>
    </row>
    <row r="108" spans="1:19" x14ac:dyDescent="0.15">
      <c r="A108" s="55" t="s">
        <v>121</v>
      </c>
      <c r="C108" s="69" t="s">
        <v>116</v>
      </c>
      <c r="D108" s="77">
        <v>0.22083333333333333</v>
      </c>
      <c r="F108" s="224">
        <v>0.22083333333333333</v>
      </c>
      <c r="G108" s="224"/>
      <c r="H108" s="55">
        <v>-22.35032</v>
      </c>
      <c r="I108" s="55">
        <v>28.964919999999999</v>
      </c>
      <c r="J108" s="55">
        <v>26</v>
      </c>
      <c r="K108" s="55">
        <v>14</v>
      </c>
      <c r="N108" s="55" t="s">
        <v>52</v>
      </c>
      <c r="O108" s="55" t="s">
        <v>119</v>
      </c>
      <c r="P108" s="55" t="s">
        <v>62</v>
      </c>
      <c r="Q108" s="55" t="s">
        <v>62</v>
      </c>
      <c r="R108" s="55" t="s">
        <v>62</v>
      </c>
      <c r="S108" s="55" t="s">
        <v>22</v>
      </c>
    </row>
    <row r="109" spans="1:19" x14ac:dyDescent="0.15">
      <c r="A109" s="55" t="s">
        <v>121</v>
      </c>
      <c r="C109" s="69" t="s">
        <v>125</v>
      </c>
      <c r="D109" s="77">
        <v>0.81111111111111101</v>
      </c>
      <c r="F109" s="224">
        <v>0.81111111111111101</v>
      </c>
      <c r="G109" s="224"/>
      <c r="H109" s="55">
        <v>-22.35032</v>
      </c>
      <c r="I109" s="55">
        <v>28.964919999999999</v>
      </c>
      <c r="J109" s="55">
        <v>100</v>
      </c>
      <c r="K109" s="55">
        <v>28</v>
      </c>
      <c r="N109" s="55" t="s">
        <v>51</v>
      </c>
      <c r="O109" s="55" t="s">
        <v>53</v>
      </c>
      <c r="P109" s="55" t="s">
        <v>62</v>
      </c>
      <c r="Q109" s="55" t="s">
        <v>62</v>
      </c>
      <c r="R109" s="55" t="s">
        <v>62</v>
      </c>
      <c r="S109" s="55" t="s">
        <v>62</v>
      </c>
    </row>
    <row r="110" spans="1:19" x14ac:dyDescent="0.15">
      <c r="A110" s="55" t="s">
        <v>121</v>
      </c>
      <c r="C110" s="69" t="s">
        <v>126</v>
      </c>
      <c r="D110" s="77">
        <v>0.72222222222222221</v>
      </c>
      <c r="F110" s="224">
        <v>0.72222222222222221</v>
      </c>
      <c r="G110" s="224"/>
      <c r="H110" s="55">
        <v>-22.35032</v>
      </c>
      <c r="I110" s="55">
        <v>28.964919999999999</v>
      </c>
      <c r="J110" s="55">
        <v>80</v>
      </c>
      <c r="K110" s="55">
        <v>27</v>
      </c>
      <c r="N110" s="55" t="s">
        <v>64</v>
      </c>
      <c r="O110" s="55" t="s">
        <v>64</v>
      </c>
      <c r="P110" s="55" t="s">
        <v>62</v>
      </c>
      <c r="Q110" s="55" t="s">
        <v>62</v>
      </c>
      <c r="R110" s="55" t="s">
        <v>22</v>
      </c>
      <c r="S110" s="55" t="s">
        <v>62</v>
      </c>
    </row>
    <row r="111" spans="1:19" x14ac:dyDescent="0.15">
      <c r="A111" s="55" t="s">
        <v>121</v>
      </c>
      <c r="C111" s="69" t="s">
        <v>117</v>
      </c>
      <c r="D111" s="77">
        <v>0.77083333333333337</v>
      </c>
      <c r="F111" s="224">
        <v>0.77083333333333337</v>
      </c>
      <c r="G111" s="224"/>
      <c r="H111" s="55">
        <v>-22.35032</v>
      </c>
      <c r="I111" s="55">
        <v>28.964919999999999</v>
      </c>
      <c r="J111" s="55">
        <v>71</v>
      </c>
      <c r="K111" s="55">
        <v>23</v>
      </c>
      <c r="N111" s="55" t="s">
        <v>52</v>
      </c>
      <c r="O111" s="55" t="s">
        <v>119</v>
      </c>
      <c r="P111" s="55" t="s">
        <v>62</v>
      </c>
      <c r="Q111" s="55" t="s">
        <v>62</v>
      </c>
      <c r="R111" s="55" t="s">
        <v>62</v>
      </c>
      <c r="S111" s="55" t="s">
        <v>22</v>
      </c>
    </row>
    <row r="112" spans="1:19" x14ac:dyDescent="0.15">
      <c r="A112" s="55" t="s">
        <v>121</v>
      </c>
      <c r="C112" s="69" t="s">
        <v>127</v>
      </c>
      <c r="D112" s="77">
        <v>0.22638888888888889</v>
      </c>
      <c r="F112" s="224">
        <v>0.22638888888888889</v>
      </c>
      <c r="G112" s="224"/>
      <c r="H112" s="55">
        <v>-22.35032</v>
      </c>
      <c r="I112" s="55">
        <v>28.964919999999999</v>
      </c>
      <c r="J112" s="55">
        <v>49</v>
      </c>
      <c r="K112" s="55">
        <v>14</v>
      </c>
      <c r="N112" s="55" t="s">
        <v>52</v>
      </c>
      <c r="O112" s="55" t="s">
        <v>111</v>
      </c>
      <c r="P112" s="55" t="s">
        <v>62</v>
      </c>
      <c r="Q112" s="55" t="s">
        <v>22</v>
      </c>
      <c r="R112" s="55" t="s">
        <v>62</v>
      </c>
      <c r="S112" s="55" t="s">
        <v>62</v>
      </c>
    </row>
    <row r="113" spans="1:19" x14ac:dyDescent="0.15">
      <c r="F113" s="78"/>
      <c r="G113" s="78"/>
      <c r="H113" s="55"/>
      <c r="I113" s="55"/>
    </row>
    <row r="114" spans="1:19" x14ac:dyDescent="0.15">
      <c r="A114" s="65" t="s">
        <v>25</v>
      </c>
      <c r="B114" s="258"/>
      <c r="C114" s="68" t="s">
        <v>95</v>
      </c>
      <c r="D114" s="77">
        <v>0.12916666666666668</v>
      </c>
      <c r="F114" s="78">
        <v>4</v>
      </c>
      <c r="G114" s="78"/>
      <c r="H114" s="65">
        <v>-22.32835</v>
      </c>
      <c r="I114" s="65">
        <v>28.908460000000002</v>
      </c>
      <c r="J114" s="65">
        <v>36</v>
      </c>
      <c r="K114" s="65">
        <v>15</v>
      </c>
      <c r="N114" s="65" t="s">
        <v>52</v>
      </c>
      <c r="O114" s="65" t="s">
        <v>110</v>
      </c>
      <c r="P114" s="65" t="s">
        <v>62</v>
      </c>
      <c r="Q114" s="65" t="s">
        <v>22</v>
      </c>
      <c r="R114" s="65" t="s">
        <v>62</v>
      </c>
      <c r="S114" s="65" t="s">
        <v>62</v>
      </c>
    </row>
    <row r="115" spans="1:19" x14ac:dyDescent="0.15">
      <c r="A115" s="65"/>
      <c r="B115" s="258"/>
      <c r="C115" s="68" t="s">
        <v>96</v>
      </c>
      <c r="D115" s="77">
        <v>0.21805555555555556</v>
      </c>
      <c r="F115" s="78">
        <v>6</v>
      </c>
      <c r="G115" s="78"/>
      <c r="H115" s="65">
        <v>-22.32835</v>
      </c>
      <c r="I115" s="65">
        <v>28.908460000000002</v>
      </c>
      <c r="J115" s="65">
        <v>6</v>
      </c>
      <c r="K115" s="65">
        <v>11</v>
      </c>
      <c r="N115" s="65" t="s">
        <v>52</v>
      </c>
      <c r="O115" s="65" t="s">
        <v>110</v>
      </c>
      <c r="P115" s="65" t="s">
        <v>62</v>
      </c>
      <c r="Q115" s="65" t="s">
        <v>62</v>
      </c>
      <c r="R115" s="65" t="s">
        <v>62</v>
      </c>
      <c r="S115" s="65" t="s">
        <v>62</v>
      </c>
    </row>
    <row r="116" spans="1:19" x14ac:dyDescent="0.15">
      <c r="A116" s="65"/>
      <c r="B116" s="258"/>
      <c r="C116" s="68" t="s">
        <v>93</v>
      </c>
      <c r="D116" s="77">
        <v>0.91875000000000007</v>
      </c>
      <c r="F116" s="78">
        <v>23</v>
      </c>
      <c r="G116" s="78"/>
      <c r="H116" s="65">
        <v>-22.32835</v>
      </c>
      <c r="I116" s="65">
        <v>28.908460000000002</v>
      </c>
      <c r="J116" s="65">
        <v>43</v>
      </c>
      <c r="K116" s="65">
        <v>15</v>
      </c>
      <c r="N116" s="65" t="s">
        <v>52</v>
      </c>
      <c r="O116" s="65" t="s">
        <v>110</v>
      </c>
      <c r="P116" s="65" t="s">
        <v>62</v>
      </c>
      <c r="Q116" s="65" t="s">
        <v>22</v>
      </c>
      <c r="R116" s="65" t="s">
        <v>62</v>
      </c>
      <c r="S116" s="65" t="s">
        <v>62</v>
      </c>
    </row>
    <row r="117" spans="1:19" x14ac:dyDescent="0.15">
      <c r="A117" s="65"/>
      <c r="B117" s="258"/>
      <c r="C117" s="68" t="s">
        <v>97</v>
      </c>
      <c r="D117" s="77">
        <v>6.458333333333334E-2</v>
      </c>
      <c r="F117" s="78">
        <v>2</v>
      </c>
      <c r="G117" s="78"/>
      <c r="H117" s="65">
        <v>-22.32835</v>
      </c>
      <c r="I117" s="65">
        <v>28.908460000000002</v>
      </c>
      <c r="J117" s="65">
        <v>75</v>
      </c>
      <c r="K117" s="65">
        <v>15</v>
      </c>
      <c r="N117" s="65" t="s">
        <v>52</v>
      </c>
      <c r="O117" s="65" t="s">
        <v>110</v>
      </c>
      <c r="P117" s="65" t="s">
        <v>62</v>
      </c>
      <c r="Q117" s="65" t="s">
        <v>62</v>
      </c>
      <c r="R117" s="65" t="s">
        <v>62</v>
      </c>
      <c r="S117" s="65" t="s">
        <v>62</v>
      </c>
    </row>
    <row r="118" spans="1:19" x14ac:dyDescent="0.15">
      <c r="A118" s="65"/>
      <c r="B118" s="258"/>
      <c r="C118" s="68"/>
      <c r="F118" s="78"/>
      <c r="G118" s="78"/>
      <c r="H118" s="65"/>
      <c r="I118" s="65"/>
      <c r="J118" s="65"/>
      <c r="K118" s="65"/>
      <c r="N118" s="65"/>
      <c r="O118" s="65"/>
      <c r="P118" s="65"/>
      <c r="Q118" s="65"/>
      <c r="R118" s="65"/>
      <c r="S118" s="65"/>
    </row>
    <row r="119" spans="1:19" x14ac:dyDescent="0.15">
      <c r="A119" s="65" t="s">
        <v>25</v>
      </c>
      <c r="B119" s="258"/>
      <c r="C119" s="68" t="s">
        <v>87</v>
      </c>
      <c r="D119" s="77">
        <v>0.86597222222222225</v>
      </c>
      <c r="F119" s="78">
        <v>21</v>
      </c>
      <c r="G119" s="78"/>
      <c r="H119" s="65">
        <v>-22.3294</v>
      </c>
      <c r="I119" s="65">
        <v>28.92079</v>
      </c>
      <c r="J119" s="65">
        <v>19</v>
      </c>
      <c r="K119" s="65">
        <v>12</v>
      </c>
      <c r="N119" s="65" t="s">
        <v>52</v>
      </c>
      <c r="O119" s="65" t="s">
        <v>110</v>
      </c>
      <c r="P119" s="65" t="s">
        <v>62</v>
      </c>
      <c r="Q119" s="65" t="s">
        <v>22</v>
      </c>
      <c r="R119" s="65" t="s">
        <v>62</v>
      </c>
      <c r="S119" s="65" t="s">
        <v>62</v>
      </c>
    </row>
    <row r="120" spans="1:19" x14ac:dyDescent="0.15">
      <c r="A120" s="65"/>
      <c r="B120" s="258"/>
      <c r="C120" s="68" t="s">
        <v>87</v>
      </c>
      <c r="D120" s="77">
        <v>0.8666666666666667</v>
      </c>
      <c r="F120" s="78">
        <v>21</v>
      </c>
      <c r="G120" s="78"/>
      <c r="H120" s="65">
        <v>-22.3294</v>
      </c>
      <c r="I120" s="65">
        <v>28.92079</v>
      </c>
      <c r="J120" s="65">
        <v>19</v>
      </c>
      <c r="K120" s="65">
        <v>12</v>
      </c>
      <c r="N120" s="65" t="s">
        <v>52</v>
      </c>
      <c r="O120" s="65" t="s">
        <v>110</v>
      </c>
      <c r="P120" s="65" t="s">
        <v>62</v>
      </c>
      <c r="Q120" s="65" t="s">
        <v>22</v>
      </c>
      <c r="R120" s="65" t="s">
        <v>62</v>
      </c>
      <c r="S120" s="65" t="s">
        <v>62</v>
      </c>
    </row>
    <row r="121" spans="1:19" x14ac:dyDescent="0.15">
      <c r="A121" s="65"/>
      <c r="B121" s="258"/>
      <c r="C121" s="68" t="s">
        <v>99</v>
      </c>
      <c r="D121" s="77">
        <v>0.73611111111111116</v>
      </c>
      <c r="F121" s="78">
        <v>18</v>
      </c>
      <c r="G121" s="78"/>
      <c r="H121" s="65">
        <v>-22.3294</v>
      </c>
      <c r="I121" s="65">
        <v>28.92079</v>
      </c>
      <c r="J121" s="65">
        <v>11</v>
      </c>
      <c r="K121" s="65">
        <v>22</v>
      </c>
      <c r="N121" s="65" t="s">
        <v>52</v>
      </c>
      <c r="O121" s="65" t="s">
        <v>110</v>
      </c>
      <c r="P121" s="65" t="s">
        <v>22</v>
      </c>
      <c r="Q121" s="65" t="s">
        <v>62</v>
      </c>
      <c r="R121" s="65" t="s">
        <v>62</v>
      </c>
      <c r="S121" s="65" t="s">
        <v>62</v>
      </c>
    </row>
    <row r="122" spans="1:19" x14ac:dyDescent="0.15">
      <c r="A122" s="65"/>
      <c r="B122" s="258"/>
      <c r="C122" s="68" t="s">
        <v>84</v>
      </c>
      <c r="D122" s="77">
        <v>0.96527777777777779</v>
      </c>
      <c r="F122" s="78">
        <v>24</v>
      </c>
      <c r="G122" s="78"/>
      <c r="H122" s="65">
        <v>-22.3294</v>
      </c>
      <c r="I122" s="65">
        <v>28.92079</v>
      </c>
      <c r="J122" s="65">
        <v>1</v>
      </c>
      <c r="K122" s="65">
        <v>16</v>
      </c>
      <c r="N122" s="65" t="s">
        <v>52</v>
      </c>
      <c r="O122" s="65" t="s">
        <v>110</v>
      </c>
      <c r="P122" s="65" t="s">
        <v>62</v>
      </c>
      <c r="Q122" s="65" t="s">
        <v>62</v>
      </c>
      <c r="R122" s="65" t="s">
        <v>62</v>
      </c>
      <c r="S122" s="65" t="s">
        <v>62</v>
      </c>
    </row>
    <row r="123" spans="1:19" x14ac:dyDescent="0.15">
      <c r="A123" s="65"/>
      <c r="B123" s="258"/>
      <c r="C123" s="68" t="s">
        <v>90</v>
      </c>
      <c r="D123" s="77">
        <v>4.1666666666666666E-3</v>
      </c>
      <c r="F123" s="78">
        <v>1</v>
      </c>
      <c r="G123" s="78"/>
      <c r="H123" s="65">
        <v>-22.3294</v>
      </c>
      <c r="I123" s="65">
        <v>28.92079</v>
      </c>
      <c r="J123" s="65">
        <v>0</v>
      </c>
      <c r="K123" s="65">
        <v>15</v>
      </c>
      <c r="N123" s="65" t="s">
        <v>52</v>
      </c>
      <c r="O123" s="65" t="s">
        <v>110</v>
      </c>
      <c r="P123" s="65" t="s">
        <v>62</v>
      </c>
      <c r="Q123" s="65" t="s">
        <v>62</v>
      </c>
      <c r="R123" s="65" t="s">
        <v>62</v>
      </c>
      <c r="S123" s="65" t="s">
        <v>62</v>
      </c>
    </row>
    <row r="124" spans="1:19" s="164" customFormat="1" x14ac:dyDescent="0.15">
      <c r="A124" s="205" t="s">
        <v>1092</v>
      </c>
      <c r="B124" s="260"/>
      <c r="C124" s="206"/>
      <c r="D124" s="163"/>
      <c r="E124" s="163"/>
      <c r="F124" s="171"/>
      <c r="G124" s="171"/>
      <c r="H124" s="205"/>
      <c r="I124" s="205"/>
      <c r="J124" s="205"/>
      <c r="K124" s="205"/>
      <c r="N124" s="205"/>
      <c r="O124" s="205"/>
      <c r="P124" s="205"/>
      <c r="Q124" s="205"/>
      <c r="R124" s="205"/>
      <c r="S124" s="205"/>
    </row>
    <row r="125" spans="1:19" s="164" customFormat="1" x14ac:dyDescent="0.15">
      <c r="A125" s="205"/>
      <c r="B125" s="260"/>
      <c r="C125" s="206"/>
      <c r="D125" s="163"/>
      <c r="E125" s="163"/>
      <c r="F125" s="171"/>
      <c r="G125" s="171"/>
      <c r="H125" s="205"/>
      <c r="I125" s="205"/>
      <c r="J125" s="205"/>
      <c r="K125" s="205"/>
      <c r="N125" s="205"/>
      <c r="O125" s="205"/>
      <c r="P125" s="205"/>
      <c r="Q125" s="205"/>
      <c r="R125" s="205"/>
      <c r="S125" s="205"/>
    </row>
    <row r="126" spans="1:19" x14ac:dyDescent="0.15">
      <c r="A126" s="55" t="s">
        <v>9</v>
      </c>
      <c r="B126" s="259">
        <v>11</v>
      </c>
      <c r="C126" s="69" t="s">
        <v>130</v>
      </c>
      <c r="D126" s="77">
        <v>0.84444444444444444</v>
      </c>
      <c r="F126" s="224">
        <v>0.84444444444444444</v>
      </c>
      <c r="G126" s="224"/>
      <c r="H126" s="55">
        <v>-22.35416</v>
      </c>
      <c r="I126" s="55">
        <v>28.933409999999999</v>
      </c>
      <c r="J126" s="55">
        <v>4</v>
      </c>
      <c r="K126" s="55">
        <v>23</v>
      </c>
      <c r="N126" s="55" t="s">
        <v>51</v>
      </c>
      <c r="O126" s="55" t="s">
        <v>54</v>
      </c>
      <c r="P126" s="55" t="s">
        <v>62</v>
      </c>
      <c r="Q126" s="55" t="s">
        <v>62</v>
      </c>
      <c r="R126" s="55" t="s">
        <v>62</v>
      </c>
      <c r="S126" s="55" t="s">
        <v>62</v>
      </c>
    </row>
    <row r="127" spans="1:19" x14ac:dyDescent="0.15">
      <c r="A127" s="55" t="s">
        <v>9</v>
      </c>
      <c r="C127" s="69" t="s">
        <v>131</v>
      </c>
      <c r="D127" s="77">
        <v>0.79861111111111116</v>
      </c>
      <c r="F127" s="224">
        <v>0.79861111111111116</v>
      </c>
      <c r="G127" s="224"/>
      <c r="H127" s="55">
        <v>-22.35416</v>
      </c>
      <c r="I127" s="55">
        <v>28.933409999999999</v>
      </c>
      <c r="J127" s="55">
        <v>29</v>
      </c>
      <c r="K127" s="55">
        <v>23</v>
      </c>
      <c r="N127" s="55" t="s">
        <v>51</v>
      </c>
      <c r="O127" s="55" t="s">
        <v>54</v>
      </c>
      <c r="P127" s="55" t="s">
        <v>62</v>
      </c>
      <c r="Q127" s="55" t="s">
        <v>62</v>
      </c>
      <c r="R127" s="55" t="s">
        <v>22</v>
      </c>
      <c r="S127" s="55" t="s">
        <v>62</v>
      </c>
    </row>
    <row r="128" spans="1:19" x14ac:dyDescent="0.15">
      <c r="A128" s="55" t="s">
        <v>9</v>
      </c>
      <c r="C128" s="69" t="s">
        <v>132</v>
      </c>
      <c r="D128" s="77">
        <v>0.79861111111111116</v>
      </c>
      <c r="F128" s="224">
        <v>0.79861111111111116</v>
      </c>
      <c r="G128" s="224"/>
      <c r="H128" s="55">
        <v>-22.35416</v>
      </c>
      <c r="I128" s="55">
        <v>28.933409999999999</v>
      </c>
      <c r="J128" s="55">
        <v>83</v>
      </c>
      <c r="K128" s="55">
        <v>24</v>
      </c>
      <c r="N128" s="55" t="s">
        <v>51</v>
      </c>
      <c r="O128" s="55" t="s">
        <v>54</v>
      </c>
      <c r="P128" s="55" t="s">
        <v>62</v>
      </c>
      <c r="Q128" s="55" t="s">
        <v>62</v>
      </c>
      <c r="R128" s="55" t="s">
        <v>22</v>
      </c>
      <c r="S128" s="55" t="s">
        <v>62</v>
      </c>
    </row>
    <row r="129" spans="1:19" x14ac:dyDescent="0.15">
      <c r="F129" s="224"/>
      <c r="G129" s="224"/>
      <c r="H129" s="55"/>
      <c r="I129" s="55"/>
    </row>
    <row r="130" spans="1:19" x14ac:dyDescent="0.15">
      <c r="A130" s="55" t="s">
        <v>17</v>
      </c>
      <c r="B130" s="261">
        <v>12</v>
      </c>
      <c r="C130" s="69" t="s">
        <v>133</v>
      </c>
      <c r="D130" s="77">
        <v>0.82291666666666663</v>
      </c>
      <c r="F130" s="224">
        <v>0.82291666666666663</v>
      </c>
      <c r="G130" s="224"/>
      <c r="H130" s="55">
        <v>-22.342510999999998</v>
      </c>
      <c r="I130" s="55">
        <v>28.921250000000001</v>
      </c>
      <c r="J130" s="55">
        <v>100</v>
      </c>
      <c r="K130" s="55">
        <v>21</v>
      </c>
      <c r="N130" s="55" t="s">
        <v>52</v>
      </c>
      <c r="O130" s="55" t="s">
        <v>139</v>
      </c>
      <c r="P130" s="55" t="s">
        <v>22</v>
      </c>
      <c r="Q130" s="55" t="s">
        <v>62</v>
      </c>
      <c r="R130" s="55" t="s">
        <v>62</v>
      </c>
      <c r="S130" s="55" t="s">
        <v>62</v>
      </c>
    </row>
    <row r="131" spans="1:19" x14ac:dyDescent="0.15">
      <c r="F131" s="224"/>
      <c r="G131" s="224"/>
      <c r="H131" s="55"/>
      <c r="I131" s="55"/>
    </row>
    <row r="132" spans="1:19" x14ac:dyDescent="0.15">
      <c r="A132" s="55" t="s">
        <v>128</v>
      </c>
      <c r="B132" s="259">
        <v>14</v>
      </c>
      <c r="C132" s="69" t="s">
        <v>134</v>
      </c>
      <c r="D132" s="77">
        <v>0.95972222222222225</v>
      </c>
      <c r="F132" s="224">
        <v>0.95972222222222225</v>
      </c>
      <c r="G132" s="224"/>
      <c r="H132" s="55">
        <v>-22.343198000000001</v>
      </c>
      <c r="I132" s="55">
        <v>28.902024999999998</v>
      </c>
      <c r="J132" s="55">
        <v>57</v>
      </c>
      <c r="K132" s="55">
        <v>28</v>
      </c>
      <c r="N132" s="55" t="s">
        <v>52</v>
      </c>
      <c r="O132" s="55" t="s">
        <v>139</v>
      </c>
      <c r="P132" s="55" t="s">
        <v>62</v>
      </c>
      <c r="Q132" s="55" t="s">
        <v>62</v>
      </c>
      <c r="R132" s="55" t="s">
        <v>62</v>
      </c>
      <c r="S132" s="55" t="s">
        <v>62</v>
      </c>
    </row>
    <row r="133" spans="1:19" x14ac:dyDescent="0.15">
      <c r="A133" s="55" t="s">
        <v>128</v>
      </c>
      <c r="C133" s="69" t="s">
        <v>134</v>
      </c>
      <c r="D133" s="77">
        <v>0.95972222222222225</v>
      </c>
      <c r="F133" s="224">
        <v>0.95972222222222225</v>
      </c>
      <c r="G133" s="224"/>
      <c r="H133" s="55">
        <v>-22.343198000000001</v>
      </c>
      <c r="I133" s="55">
        <v>28.902024999999998</v>
      </c>
      <c r="J133" s="55">
        <v>57</v>
      </c>
      <c r="K133" s="55">
        <v>28</v>
      </c>
      <c r="N133" s="55" t="s">
        <v>52</v>
      </c>
      <c r="O133" s="55" t="s">
        <v>140</v>
      </c>
      <c r="P133" s="55" t="s">
        <v>62</v>
      </c>
      <c r="Q133" s="55" t="s">
        <v>62</v>
      </c>
      <c r="R133" s="55" t="s">
        <v>62</v>
      </c>
      <c r="S133" s="55" t="s">
        <v>62</v>
      </c>
    </row>
    <row r="134" spans="1:19" x14ac:dyDescent="0.15">
      <c r="A134" s="55" t="s">
        <v>128</v>
      </c>
      <c r="C134" s="69" t="s">
        <v>135</v>
      </c>
      <c r="D134" s="77">
        <v>0.22013888888888888</v>
      </c>
      <c r="F134" s="224">
        <v>0.22013888888888888</v>
      </c>
      <c r="G134" s="224"/>
      <c r="H134" s="55">
        <v>-22.343198000000001</v>
      </c>
      <c r="I134" s="55">
        <v>28.902024999999998</v>
      </c>
      <c r="J134" s="55">
        <v>52</v>
      </c>
      <c r="K134" s="55">
        <v>18</v>
      </c>
      <c r="N134" s="55" t="s">
        <v>51</v>
      </c>
      <c r="O134" s="55" t="s">
        <v>54</v>
      </c>
      <c r="P134" s="55" t="s">
        <v>62</v>
      </c>
      <c r="Q134" s="55" t="s">
        <v>62</v>
      </c>
      <c r="R134" s="55" t="s">
        <v>62</v>
      </c>
      <c r="S134" s="55" t="s">
        <v>62</v>
      </c>
    </row>
    <row r="135" spans="1:19" x14ac:dyDescent="0.15">
      <c r="F135" s="224"/>
      <c r="G135" s="224"/>
      <c r="H135" s="55"/>
      <c r="I135" s="55"/>
    </row>
    <row r="136" spans="1:19" x14ac:dyDescent="0.15">
      <c r="A136" s="55" t="s">
        <v>103</v>
      </c>
      <c r="B136" s="259">
        <v>15</v>
      </c>
      <c r="C136" s="69" t="s">
        <v>133</v>
      </c>
      <c r="D136" s="77">
        <v>1.4583333333333332E-2</v>
      </c>
      <c r="F136" s="224">
        <v>1.4583333333333332E-2</v>
      </c>
      <c r="G136" s="224"/>
      <c r="H136" s="55">
        <v>-22.352437999999999</v>
      </c>
      <c r="I136" s="55">
        <v>28.917784000000001</v>
      </c>
      <c r="J136" s="55">
        <v>100</v>
      </c>
      <c r="K136" s="55">
        <v>14</v>
      </c>
      <c r="N136" s="55" t="s">
        <v>51</v>
      </c>
      <c r="O136" s="55" t="s">
        <v>54</v>
      </c>
      <c r="P136" s="55" t="s">
        <v>62</v>
      </c>
      <c r="Q136" s="55" t="s">
        <v>62</v>
      </c>
      <c r="R136" s="55" t="s">
        <v>62</v>
      </c>
      <c r="S136" s="55" t="s">
        <v>62</v>
      </c>
    </row>
    <row r="137" spans="1:19" x14ac:dyDescent="0.15">
      <c r="A137" s="55" t="s">
        <v>103</v>
      </c>
      <c r="C137" s="69" t="s">
        <v>133</v>
      </c>
      <c r="D137" s="77">
        <v>1.4583333333333332E-2</v>
      </c>
      <c r="F137" s="224">
        <v>1.4583333333333332E-2</v>
      </c>
      <c r="G137" s="224"/>
      <c r="H137" s="55">
        <v>-22.352437999999999</v>
      </c>
      <c r="I137" s="55">
        <v>28.917784000000001</v>
      </c>
      <c r="J137" s="55">
        <v>100</v>
      </c>
      <c r="K137" s="55">
        <v>14</v>
      </c>
      <c r="N137" s="55" t="s">
        <v>52</v>
      </c>
      <c r="O137" s="55" t="s">
        <v>64</v>
      </c>
      <c r="P137" s="55" t="s">
        <v>62</v>
      </c>
      <c r="Q137" s="55" t="s">
        <v>62</v>
      </c>
      <c r="R137" s="55" t="s">
        <v>62</v>
      </c>
      <c r="S137" s="55" t="s">
        <v>62</v>
      </c>
    </row>
    <row r="138" spans="1:19" x14ac:dyDescent="0.15">
      <c r="A138" s="55" t="s">
        <v>103</v>
      </c>
      <c r="C138" s="69" t="s">
        <v>136</v>
      </c>
      <c r="D138" s="77">
        <v>0.29791666666666666</v>
      </c>
      <c r="F138" s="224">
        <v>0.29791666666666666</v>
      </c>
      <c r="G138" s="224"/>
      <c r="H138" s="55">
        <v>-22.352437999999999</v>
      </c>
      <c r="I138" s="55">
        <v>28.917784000000001</v>
      </c>
      <c r="J138" s="55">
        <v>99</v>
      </c>
      <c r="K138" s="55">
        <v>18</v>
      </c>
      <c r="N138" s="55" t="s">
        <v>51</v>
      </c>
      <c r="O138" s="55" t="s">
        <v>54</v>
      </c>
    </row>
    <row r="139" spans="1:19" x14ac:dyDescent="0.15">
      <c r="F139" s="224"/>
      <c r="G139" s="224"/>
      <c r="H139" s="55"/>
      <c r="I139" s="55"/>
    </row>
    <row r="140" spans="1:19" x14ac:dyDescent="0.15">
      <c r="A140" s="55" t="s">
        <v>104</v>
      </c>
      <c r="B140" s="259">
        <v>16</v>
      </c>
      <c r="C140" s="69" t="s">
        <v>137</v>
      </c>
      <c r="D140" s="77">
        <v>0.13819444444444443</v>
      </c>
      <c r="F140" s="224">
        <v>0.13819444444444443</v>
      </c>
      <c r="G140" s="224"/>
      <c r="H140" s="55">
        <v>-22.338024000000001</v>
      </c>
      <c r="I140" s="55">
        <v>28.933071999999999</v>
      </c>
      <c r="J140" s="55">
        <v>20</v>
      </c>
      <c r="K140" s="55">
        <v>23</v>
      </c>
      <c r="N140" s="55" t="s">
        <v>52</v>
      </c>
      <c r="O140" s="55" t="s">
        <v>64</v>
      </c>
      <c r="P140" s="55" t="s">
        <v>62</v>
      </c>
      <c r="Q140" s="55" t="s">
        <v>62</v>
      </c>
      <c r="R140" s="55" t="s">
        <v>62</v>
      </c>
      <c r="S140" s="55" t="s">
        <v>62</v>
      </c>
    </row>
    <row r="141" spans="1:19" x14ac:dyDescent="0.15">
      <c r="A141" s="55" t="s">
        <v>104</v>
      </c>
      <c r="C141" s="69" t="s">
        <v>138</v>
      </c>
      <c r="D141" s="77">
        <v>0.16666666666666666</v>
      </c>
      <c r="F141" s="224">
        <v>0.16666666666666666</v>
      </c>
      <c r="G141" s="224"/>
      <c r="H141" s="55">
        <v>-22.338024000000001</v>
      </c>
      <c r="I141" s="55">
        <v>28.933071999999999</v>
      </c>
      <c r="J141" s="55">
        <v>48</v>
      </c>
      <c r="K141" s="55">
        <v>21</v>
      </c>
      <c r="N141" s="55" t="s">
        <v>51</v>
      </c>
      <c r="O141" s="55" t="s">
        <v>64</v>
      </c>
      <c r="P141" s="55" t="s">
        <v>62</v>
      </c>
      <c r="Q141" s="55" t="s">
        <v>62</v>
      </c>
      <c r="R141" s="55" t="s">
        <v>62</v>
      </c>
      <c r="S141" s="55" t="s">
        <v>62</v>
      </c>
    </row>
    <row r="142" spans="1:19" x14ac:dyDescent="0.15">
      <c r="A142" s="55" t="s">
        <v>104</v>
      </c>
      <c r="C142" s="69" t="s">
        <v>133</v>
      </c>
      <c r="D142" s="77">
        <v>0.21458333333333335</v>
      </c>
      <c r="F142" s="224">
        <v>0.21458333333333335</v>
      </c>
      <c r="G142" s="224"/>
      <c r="H142" s="55">
        <v>-22.338024000000001</v>
      </c>
      <c r="I142" s="55">
        <v>28.933071999999999</v>
      </c>
      <c r="J142" s="55">
        <v>100</v>
      </c>
      <c r="K142" s="55">
        <v>18</v>
      </c>
      <c r="N142" s="55" t="s">
        <v>51</v>
      </c>
      <c r="O142" s="55" t="s">
        <v>107</v>
      </c>
      <c r="P142" s="55" t="s">
        <v>62</v>
      </c>
      <c r="Q142" s="55" t="s">
        <v>62</v>
      </c>
      <c r="R142" s="55" t="s">
        <v>62</v>
      </c>
      <c r="S142" s="55" t="s">
        <v>62</v>
      </c>
    </row>
    <row r="143" spans="1:19" x14ac:dyDescent="0.15">
      <c r="A143" s="55" t="s">
        <v>104</v>
      </c>
      <c r="C143" s="69" t="s">
        <v>133</v>
      </c>
      <c r="D143" s="77">
        <v>0.23680555555555557</v>
      </c>
      <c r="F143" s="224">
        <v>0.23680555555555557</v>
      </c>
      <c r="G143" s="224"/>
      <c r="H143" s="55">
        <v>-22.338024000000001</v>
      </c>
      <c r="I143" s="55">
        <v>28.933071999999999</v>
      </c>
      <c r="J143" s="55">
        <v>100</v>
      </c>
      <c r="K143" s="55">
        <v>17</v>
      </c>
      <c r="N143" s="55" t="s">
        <v>52</v>
      </c>
      <c r="O143" s="55" t="s">
        <v>115</v>
      </c>
      <c r="P143" s="55" t="s">
        <v>62</v>
      </c>
      <c r="Q143" s="55" t="s">
        <v>62</v>
      </c>
      <c r="R143" s="55" t="s">
        <v>62</v>
      </c>
      <c r="S143" s="55" t="s">
        <v>62</v>
      </c>
    </row>
    <row r="144" spans="1:19" x14ac:dyDescent="0.15">
      <c r="F144" s="224"/>
      <c r="G144" s="224"/>
      <c r="H144" s="55"/>
      <c r="I144" s="55"/>
    </row>
    <row r="145" spans="1:19" s="246" customFormat="1" x14ac:dyDescent="0.15">
      <c r="A145" s="242" t="s">
        <v>105</v>
      </c>
      <c r="B145" s="262"/>
      <c r="C145" s="243" t="s">
        <v>113</v>
      </c>
      <c r="D145" s="244">
        <v>0.74583333333333324</v>
      </c>
      <c r="E145" s="244"/>
      <c r="F145" s="245">
        <v>0.74583333333333324</v>
      </c>
      <c r="G145" s="245"/>
      <c r="H145" s="242">
        <v>-22.352900000000002</v>
      </c>
      <c r="I145" s="242">
        <v>28.917899999999999</v>
      </c>
      <c r="J145" s="242">
        <v>62</v>
      </c>
      <c r="K145" s="242">
        <v>18</v>
      </c>
      <c r="N145" s="242" t="s">
        <v>51</v>
      </c>
      <c r="O145" s="242" t="s">
        <v>54</v>
      </c>
      <c r="P145" s="242" t="s">
        <v>62</v>
      </c>
      <c r="Q145" s="242" t="s">
        <v>62</v>
      </c>
      <c r="R145" s="242" t="s">
        <v>62</v>
      </c>
      <c r="S145" s="242" t="s">
        <v>62</v>
      </c>
    </row>
    <row r="146" spans="1:19" s="246" customFormat="1" x14ac:dyDescent="0.15">
      <c r="A146" s="242" t="s">
        <v>105</v>
      </c>
      <c r="B146" s="262"/>
      <c r="C146" s="243" t="s">
        <v>114</v>
      </c>
      <c r="D146" s="244">
        <v>0.56041666666666667</v>
      </c>
      <c r="E146" s="244"/>
      <c r="F146" s="245">
        <v>0.56041666666666667</v>
      </c>
      <c r="G146" s="245"/>
      <c r="H146" s="242">
        <v>-22.352900000000002</v>
      </c>
      <c r="I146" s="242">
        <v>28.917899999999999</v>
      </c>
      <c r="J146" s="242">
        <v>0</v>
      </c>
      <c r="K146" s="242">
        <v>32</v>
      </c>
      <c r="N146" s="242" t="s">
        <v>51</v>
      </c>
      <c r="O146" s="242" t="s">
        <v>54</v>
      </c>
      <c r="P146" s="242" t="s">
        <v>62</v>
      </c>
      <c r="Q146" s="242" t="s">
        <v>62</v>
      </c>
      <c r="R146" s="242" t="s">
        <v>62</v>
      </c>
      <c r="S146" s="242" t="s">
        <v>62</v>
      </c>
    </row>
    <row r="147" spans="1:19" s="246" customFormat="1" x14ac:dyDescent="0.15">
      <c r="A147" s="242" t="s">
        <v>105</v>
      </c>
      <c r="B147" s="262"/>
      <c r="C147" s="247" t="s">
        <v>39</v>
      </c>
      <c r="D147" s="248">
        <v>0.1388888888888889</v>
      </c>
      <c r="E147" s="248"/>
      <c r="F147" s="249">
        <v>0.1388888888888889</v>
      </c>
      <c r="G147" s="249"/>
      <c r="H147" s="246">
        <v>-22.366099999999999</v>
      </c>
      <c r="I147" s="246">
        <v>28.947109999999999</v>
      </c>
      <c r="J147" s="242">
        <v>31</v>
      </c>
      <c r="K147" s="246">
        <v>16</v>
      </c>
      <c r="N147" s="246" t="s">
        <v>51</v>
      </c>
      <c r="O147" s="246" t="s">
        <v>54</v>
      </c>
      <c r="P147" s="246" t="s">
        <v>62</v>
      </c>
      <c r="Q147" s="246" t="s">
        <v>62</v>
      </c>
      <c r="R147" s="246" t="s">
        <v>62</v>
      </c>
      <c r="S147" s="246" t="s">
        <v>62</v>
      </c>
    </row>
    <row r="148" spans="1:19" s="246" customFormat="1" x14ac:dyDescent="0.15">
      <c r="A148" s="242" t="s">
        <v>105</v>
      </c>
      <c r="B148" s="262"/>
      <c r="C148" s="247" t="s">
        <v>31</v>
      </c>
      <c r="D148" s="248">
        <v>0.15972222222222224</v>
      </c>
      <c r="E148" s="248"/>
      <c r="F148" s="249">
        <v>0.15972222222222224</v>
      </c>
      <c r="G148" s="249"/>
      <c r="H148" s="246">
        <v>-22.366099999999999</v>
      </c>
      <c r="I148" s="246">
        <v>28.947109999999999</v>
      </c>
      <c r="J148" s="242">
        <v>42</v>
      </c>
      <c r="K148" s="246">
        <v>16</v>
      </c>
      <c r="N148" s="246" t="s">
        <v>51</v>
      </c>
      <c r="O148" s="246" t="s">
        <v>54</v>
      </c>
      <c r="P148" s="246" t="s">
        <v>62</v>
      </c>
      <c r="Q148" s="246" t="s">
        <v>22</v>
      </c>
      <c r="R148" s="246" t="s">
        <v>62</v>
      </c>
      <c r="S148" s="246" t="s">
        <v>62</v>
      </c>
    </row>
    <row r="149" spans="1:19" s="246" customFormat="1" x14ac:dyDescent="0.15">
      <c r="B149" s="263"/>
      <c r="C149" s="247"/>
      <c r="D149" s="248"/>
      <c r="E149" s="248"/>
      <c r="F149" s="249"/>
      <c r="G149" s="249"/>
      <c r="H149" s="250"/>
      <c r="I149" s="250"/>
    </row>
    <row r="150" spans="1:19" s="246" customFormat="1" x14ac:dyDescent="0.15">
      <c r="A150" s="246" t="s">
        <v>244</v>
      </c>
      <c r="B150" s="263"/>
      <c r="C150" s="247">
        <v>43540</v>
      </c>
      <c r="D150" s="248">
        <v>0.99375000000000002</v>
      </c>
      <c r="E150" s="248"/>
      <c r="F150" s="249">
        <v>0.99375000000000002</v>
      </c>
      <c r="G150" s="249"/>
      <c r="H150" s="251" t="s">
        <v>187</v>
      </c>
      <c r="I150" s="251" t="s">
        <v>297</v>
      </c>
      <c r="K150" s="246">
        <v>24</v>
      </c>
      <c r="N150" s="246" t="s">
        <v>52</v>
      </c>
      <c r="O150" s="246" t="s">
        <v>185</v>
      </c>
      <c r="P150" s="246" t="s">
        <v>62</v>
      </c>
      <c r="Q150" s="246" t="s">
        <v>22</v>
      </c>
      <c r="R150" s="246" t="s">
        <v>62</v>
      </c>
      <c r="S150" s="246" t="s">
        <v>62</v>
      </c>
    </row>
    <row r="151" spans="1:19" s="246" customFormat="1" x14ac:dyDescent="0.15">
      <c r="B151" s="263"/>
      <c r="C151" s="247">
        <v>43541</v>
      </c>
      <c r="D151" s="248">
        <v>0.19236111111111112</v>
      </c>
      <c r="E151" s="248"/>
      <c r="F151" s="249">
        <v>0.19236111111111112</v>
      </c>
      <c r="G151" s="249"/>
      <c r="H151" s="251" t="s">
        <v>188</v>
      </c>
      <c r="I151" s="251" t="s">
        <v>297</v>
      </c>
      <c r="K151" s="246">
        <v>21</v>
      </c>
      <c r="N151" s="246" t="s">
        <v>52</v>
      </c>
      <c r="O151" s="246" t="s">
        <v>186</v>
      </c>
      <c r="P151" s="246" t="s">
        <v>62</v>
      </c>
      <c r="Q151" s="246" t="s">
        <v>22</v>
      </c>
      <c r="R151" s="246" t="s">
        <v>62</v>
      </c>
      <c r="S151" s="246" t="s">
        <v>62</v>
      </c>
    </row>
    <row r="152" spans="1:19" s="246" customFormat="1" x14ac:dyDescent="0.15">
      <c r="B152" s="263"/>
      <c r="C152" s="247">
        <v>43548</v>
      </c>
      <c r="D152" s="248">
        <v>0.37291666666666662</v>
      </c>
      <c r="E152" s="248"/>
      <c r="F152" s="249">
        <v>0.37291666666666662</v>
      </c>
      <c r="G152" s="249"/>
      <c r="H152" s="251" t="s">
        <v>189</v>
      </c>
      <c r="I152" s="251" t="s">
        <v>297</v>
      </c>
      <c r="K152" s="246">
        <v>27</v>
      </c>
      <c r="N152" s="246" t="s">
        <v>52</v>
      </c>
      <c r="O152" s="246" t="s">
        <v>185</v>
      </c>
      <c r="P152" s="246" t="s">
        <v>62</v>
      </c>
      <c r="Q152" s="246" t="s">
        <v>22</v>
      </c>
      <c r="R152" s="246" t="s">
        <v>62</v>
      </c>
      <c r="S152" s="246" t="s">
        <v>62</v>
      </c>
    </row>
    <row r="153" spans="1:19" s="246" customFormat="1" x14ac:dyDescent="0.15">
      <c r="B153" s="263"/>
      <c r="C153" s="247">
        <v>43548</v>
      </c>
      <c r="D153" s="248">
        <v>0.6645833333333333</v>
      </c>
      <c r="E153" s="248"/>
      <c r="F153" s="249">
        <v>0.6645833333333333</v>
      </c>
      <c r="G153" s="249"/>
      <c r="H153" s="251" t="s">
        <v>190</v>
      </c>
      <c r="I153" s="251" t="s">
        <v>297</v>
      </c>
      <c r="K153" s="246">
        <v>40</v>
      </c>
      <c r="N153" s="246" t="s">
        <v>52</v>
      </c>
      <c r="O153" s="246" t="s">
        <v>185</v>
      </c>
      <c r="P153" s="246" t="s">
        <v>62</v>
      </c>
      <c r="Q153" s="246" t="s">
        <v>62</v>
      </c>
      <c r="R153" s="246" t="s">
        <v>62</v>
      </c>
      <c r="S153" s="246" t="s">
        <v>62</v>
      </c>
    </row>
    <row r="154" spans="1:19" s="246" customFormat="1" x14ac:dyDescent="0.15">
      <c r="B154" s="263"/>
      <c r="C154" s="247">
        <v>43549</v>
      </c>
      <c r="D154" s="248">
        <v>0.22847222222222222</v>
      </c>
      <c r="E154" s="248"/>
      <c r="F154" s="249">
        <v>0.22847222222222222</v>
      </c>
      <c r="G154" s="249"/>
      <c r="H154" s="251" t="s">
        <v>191</v>
      </c>
      <c r="I154" s="251" t="s">
        <v>297</v>
      </c>
      <c r="J154" s="246" t="s">
        <v>202</v>
      </c>
      <c r="K154" s="246">
        <v>21</v>
      </c>
      <c r="N154" s="246" t="s">
        <v>52</v>
      </c>
      <c r="O154" s="246" t="s">
        <v>186</v>
      </c>
      <c r="P154" s="246" t="s">
        <v>22</v>
      </c>
      <c r="Q154" s="246" t="s">
        <v>62</v>
      </c>
      <c r="R154" s="246" t="s">
        <v>62</v>
      </c>
      <c r="S154" s="246" t="s">
        <v>62</v>
      </c>
    </row>
    <row r="155" spans="1:19" s="246" customFormat="1" x14ac:dyDescent="0.15">
      <c r="B155" s="263"/>
      <c r="C155" s="247">
        <v>43549</v>
      </c>
      <c r="D155" s="248">
        <v>0.22847222222222222</v>
      </c>
      <c r="E155" s="248"/>
      <c r="F155" s="249">
        <v>0.22847222222222222</v>
      </c>
      <c r="G155" s="249"/>
      <c r="H155" s="251" t="s">
        <v>192</v>
      </c>
      <c r="I155" s="251" t="s">
        <v>297</v>
      </c>
      <c r="K155" s="246">
        <v>21</v>
      </c>
      <c r="N155" s="246" t="s">
        <v>52</v>
      </c>
      <c r="O155" s="246" t="s">
        <v>185</v>
      </c>
      <c r="P155" s="246" t="s">
        <v>22</v>
      </c>
      <c r="Q155" s="246" t="s">
        <v>62</v>
      </c>
      <c r="R155" s="246" t="s">
        <v>62</v>
      </c>
      <c r="S155" s="246" t="s">
        <v>62</v>
      </c>
    </row>
    <row r="156" spans="1:19" s="246" customFormat="1" x14ac:dyDescent="0.15">
      <c r="B156" s="263"/>
      <c r="C156" s="247">
        <v>43551</v>
      </c>
      <c r="D156" s="248">
        <v>0.3888888888888889</v>
      </c>
      <c r="E156" s="248"/>
      <c r="F156" s="249">
        <v>0.3888888888888889</v>
      </c>
      <c r="G156" s="249"/>
      <c r="H156" s="251" t="s">
        <v>193</v>
      </c>
      <c r="I156" s="251" t="s">
        <v>297</v>
      </c>
      <c r="K156" s="246">
        <v>26</v>
      </c>
      <c r="N156" s="246" t="s">
        <v>51</v>
      </c>
      <c r="O156" s="246" t="s">
        <v>54</v>
      </c>
      <c r="P156" s="246" t="s">
        <v>62</v>
      </c>
      <c r="Q156" s="246" t="s">
        <v>22</v>
      </c>
      <c r="R156" s="246" t="s">
        <v>62</v>
      </c>
      <c r="S156" s="246" t="s">
        <v>62</v>
      </c>
    </row>
    <row r="157" spans="1:19" s="246" customFormat="1" x14ac:dyDescent="0.15">
      <c r="B157" s="263"/>
      <c r="C157" s="247">
        <v>43551</v>
      </c>
      <c r="D157" s="248">
        <v>0.59166666666666667</v>
      </c>
      <c r="E157" s="248"/>
      <c r="F157" s="249">
        <v>0.59166666666666667</v>
      </c>
      <c r="G157" s="249"/>
      <c r="H157" s="251" t="s">
        <v>194</v>
      </c>
      <c r="I157" s="251" t="s">
        <v>297</v>
      </c>
      <c r="K157" s="246">
        <v>31</v>
      </c>
      <c r="N157" s="246" t="s">
        <v>51</v>
      </c>
      <c r="O157" s="246" t="s">
        <v>54</v>
      </c>
      <c r="P157" s="246" t="s">
        <v>62</v>
      </c>
      <c r="Q157" s="246" t="s">
        <v>22</v>
      </c>
      <c r="R157" s="246" t="s">
        <v>62</v>
      </c>
      <c r="S157" s="246" t="s">
        <v>62</v>
      </c>
    </row>
    <row r="158" spans="1:19" s="246" customFormat="1" x14ac:dyDescent="0.15">
      <c r="B158" s="263"/>
      <c r="C158" s="247">
        <v>43551</v>
      </c>
      <c r="D158" s="248">
        <v>0.77847222222222223</v>
      </c>
      <c r="E158" s="248"/>
      <c r="F158" s="249">
        <v>0.77847222222222223</v>
      </c>
      <c r="G158" s="249"/>
      <c r="H158" s="251" t="s">
        <v>195</v>
      </c>
      <c r="I158" s="251" t="s">
        <v>297</v>
      </c>
      <c r="K158" s="246">
        <v>27</v>
      </c>
      <c r="N158" s="246" t="s">
        <v>51</v>
      </c>
      <c r="O158" s="246" t="s">
        <v>54</v>
      </c>
      <c r="P158" s="246" t="s">
        <v>22</v>
      </c>
      <c r="Q158" s="246" t="s">
        <v>62</v>
      </c>
      <c r="R158" s="246" t="s">
        <v>62</v>
      </c>
      <c r="S158" s="246" t="s">
        <v>62</v>
      </c>
    </row>
    <row r="159" spans="1:19" s="246" customFormat="1" x14ac:dyDescent="0.15">
      <c r="B159" s="263"/>
      <c r="C159" s="247">
        <v>43552</v>
      </c>
      <c r="D159" s="248">
        <v>0.69374999999999998</v>
      </c>
      <c r="E159" s="248"/>
      <c r="F159" s="249">
        <v>0.69374999999999998</v>
      </c>
      <c r="G159" s="249"/>
      <c r="H159" s="251" t="s">
        <v>196</v>
      </c>
      <c r="I159" s="251" t="s">
        <v>297</v>
      </c>
      <c r="K159" s="246">
        <v>37</v>
      </c>
      <c r="N159" s="246" t="s">
        <v>52</v>
      </c>
      <c r="O159" s="246" t="s">
        <v>182</v>
      </c>
      <c r="P159" s="246" t="s">
        <v>62</v>
      </c>
      <c r="Q159" s="246" t="s">
        <v>62</v>
      </c>
      <c r="R159" s="246" t="s">
        <v>62</v>
      </c>
      <c r="S159" s="246" t="s">
        <v>62</v>
      </c>
    </row>
    <row r="160" spans="1:19" s="246" customFormat="1" x14ac:dyDescent="0.15">
      <c r="B160" s="263"/>
      <c r="C160" s="247">
        <v>43556</v>
      </c>
      <c r="D160" s="248">
        <v>0.25833333333333336</v>
      </c>
      <c r="E160" s="248"/>
      <c r="F160" s="249">
        <v>0.25833333333333336</v>
      </c>
      <c r="G160" s="249"/>
      <c r="H160" s="251" t="s">
        <v>197</v>
      </c>
      <c r="I160" s="251" t="s">
        <v>297</v>
      </c>
      <c r="K160" s="246">
        <v>22</v>
      </c>
      <c r="N160" s="246" t="s">
        <v>52</v>
      </c>
      <c r="O160" s="246" t="s">
        <v>185</v>
      </c>
      <c r="P160" s="246" t="s">
        <v>22</v>
      </c>
      <c r="Q160" s="246" t="s">
        <v>62</v>
      </c>
      <c r="R160" s="246" t="s">
        <v>62</v>
      </c>
      <c r="S160" s="246" t="s">
        <v>62</v>
      </c>
    </row>
    <row r="161" spans="1:19" s="246" customFormat="1" x14ac:dyDescent="0.15">
      <c r="B161" s="263"/>
      <c r="C161" s="247"/>
      <c r="D161" s="248"/>
      <c r="E161" s="248"/>
      <c r="F161" s="249"/>
      <c r="G161" s="249"/>
      <c r="H161" s="250"/>
      <c r="I161" s="250"/>
    </row>
    <row r="162" spans="1:19" s="246" customFormat="1" x14ac:dyDescent="0.15">
      <c r="A162" s="246" t="s">
        <v>245</v>
      </c>
      <c r="B162" s="263"/>
      <c r="C162" s="247">
        <v>43539</v>
      </c>
      <c r="D162" s="248">
        <v>9.0972222222222218E-2</v>
      </c>
      <c r="E162" s="248"/>
      <c r="F162" s="249">
        <v>9.0972222222222218E-2</v>
      </c>
      <c r="G162" s="249"/>
      <c r="H162" s="251" t="s">
        <v>198</v>
      </c>
      <c r="I162" s="251" t="s">
        <v>298</v>
      </c>
      <c r="K162" s="246">
        <v>23</v>
      </c>
      <c r="N162" s="246" t="s">
        <v>52</v>
      </c>
      <c r="O162" s="246" t="s">
        <v>182</v>
      </c>
      <c r="P162" s="246" t="s">
        <v>62</v>
      </c>
      <c r="Q162" s="246" t="s">
        <v>22</v>
      </c>
      <c r="R162" s="246" t="s">
        <v>62</v>
      </c>
      <c r="S162" s="246" t="s">
        <v>62</v>
      </c>
    </row>
    <row r="163" spans="1:19" s="246" customFormat="1" x14ac:dyDescent="0.15">
      <c r="B163" s="263"/>
      <c r="C163" s="247">
        <v>43541</v>
      </c>
      <c r="D163" s="248">
        <v>0.19652777777777777</v>
      </c>
      <c r="E163" s="248"/>
      <c r="F163" s="249">
        <v>0.19652777777777777</v>
      </c>
      <c r="G163" s="249"/>
      <c r="H163" s="251" t="s">
        <v>199</v>
      </c>
      <c r="I163" s="251" t="s">
        <v>298</v>
      </c>
      <c r="K163" s="246">
        <v>20</v>
      </c>
      <c r="N163" s="246" t="s">
        <v>52</v>
      </c>
      <c r="O163" s="246" t="s">
        <v>182</v>
      </c>
      <c r="P163" s="246" t="s">
        <v>62</v>
      </c>
      <c r="Q163" s="246" t="s">
        <v>22</v>
      </c>
      <c r="R163" s="246" t="s">
        <v>62</v>
      </c>
      <c r="S163" s="246" t="s">
        <v>62</v>
      </c>
    </row>
    <row r="164" spans="1:19" s="246" customFormat="1" x14ac:dyDescent="0.15">
      <c r="B164" s="263"/>
      <c r="C164" s="247">
        <v>43551</v>
      </c>
      <c r="D164" s="248">
        <v>0.38680555555555557</v>
      </c>
      <c r="E164" s="248"/>
      <c r="F164" s="249">
        <v>0.38680555555555557</v>
      </c>
      <c r="G164" s="249"/>
      <c r="H164" s="251" t="s">
        <v>200</v>
      </c>
      <c r="I164" s="251" t="s">
        <v>298</v>
      </c>
      <c r="K164" s="246">
        <v>24</v>
      </c>
      <c r="N164" s="246" t="s">
        <v>52</v>
      </c>
      <c r="O164" s="246" t="s">
        <v>54</v>
      </c>
      <c r="P164" s="246" t="s">
        <v>62</v>
      </c>
      <c r="Q164" s="246" t="s">
        <v>62</v>
      </c>
      <c r="R164" s="246" t="s">
        <v>62</v>
      </c>
      <c r="S164" s="246" t="s">
        <v>62</v>
      </c>
    </row>
    <row r="165" spans="1:19" s="246" customFormat="1" x14ac:dyDescent="0.15">
      <c r="B165" s="263"/>
      <c r="C165" s="247">
        <v>43551</v>
      </c>
      <c r="D165" s="248">
        <v>0.77638888888888891</v>
      </c>
      <c r="E165" s="248"/>
      <c r="F165" s="249">
        <v>0.77638888888888891</v>
      </c>
      <c r="G165" s="249"/>
      <c r="H165" s="251" t="s">
        <v>201</v>
      </c>
      <c r="I165" s="251" t="s">
        <v>298</v>
      </c>
      <c r="K165" s="246">
        <v>25</v>
      </c>
      <c r="N165" s="246" t="s">
        <v>52</v>
      </c>
      <c r="O165" s="246" t="s">
        <v>182</v>
      </c>
      <c r="P165" s="246" t="s">
        <v>62</v>
      </c>
      <c r="Q165" s="246" t="s">
        <v>62</v>
      </c>
      <c r="R165" s="246" t="s">
        <v>62</v>
      </c>
      <c r="S165" s="246" t="s">
        <v>62</v>
      </c>
    </row>
    <row r="166" spans="1:19" x14ac:dyDescent="0.15">
      <c r="A166" s="180"/>
      <c r="B166" s="264"/>
      <c r="C166" s="181"/>
      <c r="D166" s="182"/>
      <c r="E166" s="182"/>
      <c r="F166" s="225"/>
      <c r="G166" s="225"/>
      <c r="H166" s="183"/>
      <c r="I166" s="183"/>
      <c r="L166" s="180"/>
      <c r="M166" s="180"/>
      <c r="N166" s="180"/>
      <c r="O166" s="180"/>
      <c r="P166" s="180"/>
      <c r="Q166" s="180"/>
      <c r="R166" s="55" t="s">
        <v>228</v>
      </c>
    </row>
    <row r="167" spans="1:19" s="164" customFormat="1" x14ac:dyDescent="0.15">
      <c r="A167" s="164" t="s">
        <v>1058</v>
      </c>
      <c r="B167" s="265"/>
      <c r="C167" s="208"/>
      <c r="D167" s="209"/>
      <c r="E167" s="209"/>
      <c r="F167" s="226"/>
      <c r="G167" s="226"/>
      <c r="H167" s="210"/>
      <c r="I167" s="210"/>
      <c r="L167" s="207"/>
      <c r="M167" s="207"/>
      <c r="N167" s="207"/>
      <c r="O167" s="207"/>
      <c r="P167" s="207"/>
      <c r="Q167" s="207"/>
    </row>
    <row r="168" spans="1:19" s="164" customFormat="1" x14ac:dyDescent="0.15">
      <c r="B168" s="265"/>
      <c r="C168" s="162"/>
      <c r="D168" s="163"/>
      <c r="E168" s="163"/>
      <c r="F168" s="213"/>
      <c r="G168" s="213"/>
      <c r="H168" s="165"/>
      <c r="I168" s="165"/>
    </row>
    <row r="169" spans="1:19" x14ac:dyDescent="0.15">
      <c r="A169" s="55">
        <v>1</v>
      </c>
      <c r="C169" s="69">
        <v>43610</v>
      </c>
      <c r="D169" s="77">
        <v>0.99652777777777779</v>
      </c>
      <c r="F169" s="224">
        <v>0.99652777777777779</v>
      </c>
      <c r="G169" s="224"/>
      <c r="H169" s="79" t="s">
        <v>249</v>
      </c>
      <c r="I169" s="79" t="s">
        <v>259</v>
      </c>
      <c r="J169" s="55">
        <v>66</v>
      </c>
      <c r="K169" s="55">
        <v>13</v>
      </c>
      <c r="N169" s="55" t="s">
        <v>64</v>
      </c>
      <c r="O169" s="55" t="s">
        <v>306</v>
      </c>
      <c r="P169" s="55" t="s">
        <v>62</v>
      </c>
      <c r="Q169" s="55" t="s">
        <v>62</v>
      </c>
      <c r="R169" s="55" t="s">
        <v>62</v>
      </c>
      <c r="S169" s="55" t="s">
        <v>22</v>
      </c>
    </row>
    <row r="170" spans="1:19" x14ac:dyDescent="0.15">
      <c r="F170" s="224"/>
      <c r="G170" s="224"/>
      <c r="H170" s="79"/>
      <c r="I170" s="79"/>
    </row>
    <row r="171" spans="1:19" x14ac:dyDescent="0.15">
      <c r="A171" s="55">
        <v>2</v>
      </c>
      <c r="C171" s="69">
        <v>43470</v>
      </c>
      <c r="D171" s="77">
        <v>0.16597222222222222</v>
      </c>
      <c r="F171" s="224">
        <v>0.16597222222222222</v>
      </c>
      <c r="G171" s="224"/>
      <c r="H171" s="79" t="s">
        <v>250</v>
      </c>
      <c r="I171" s="79" t="s">
        <v>260</v>
      </c>
      <c r="J171" s="55">
        <v>1</v>
      </c>
      <c r="K171" s="55">
        <v>20</v>
      </c>
      <c r="N171" s="55" t="s">
        <v>51</v>
      </c>
      <c r="O171" s="55" t="s">
        <v>184</v>
      </c>
      <c r="P171" s="55" t="s">
        <v>62</v>
      </c>
      <c r="Q171" s="55" t="s">
        <v>62</v>
      </c>
      <c r="R171" s="55" t="s">
        <v>62</v>
      </c>
      <c r="S171" s="55" t="s">
        <v>62</v>
      </c>
    </row>
    <row r="172" spans="1:19" x14ac:dyDescent="0.15">
      <c r="C172" s="69">
        <v>43528</v>
      </c>
      <c r="D172" s="77">
        <v>0.18888888888888888</v>
      </c>
      <c r="F172" s="224">
        <v>0.18888888888888888</v>
      </c>
      <c r="G172" s="224"/>
      <c r="H172" s="79" t="s">
        <v>250</v>
      </c>
      <c r="I172" s="79" t="s">
        <v>260</v>
      </c>
      <c r="J172" s="55">
        <v>6</v>
      </c>
      <c r="K172" s="55">
        <v>24</v>
      </c>
      <c r="N172" s="55" t="s">
        <v>52</v>
      </c>
      <c r="O172" s="55" t="s">
        <v>183</v>
      </c>
      <c r="P172" s="55" t="s">
        <v>62</v>
      </c>
      <c r="Q172" s="55" t="s">
        <v>62</v>
      </c>
      <c r="R172" s="55" t="s">
        <v>62</v>
      </c>
      <c r="S172" s="55" t="s">
        <v>62</v>
      </c>
    </row>
    <row r="173" spans="1:19" x14ac:dyDescent="0.15">
      <c r="C173" s="69">
        <v>43563</v>
      </c>
      <c r="D173" s="77">
        <v>2.5694444444444447E-2</v>
      </c>
      <c r="F173" s="224">
        <v>2.5694444444444447E-2</v>
      </c>
      <c r="G173" s="224"/>
      <c r="H173" s="79" t="s">
        <v>250</v>
      </c>
      <c r="I173" s="79" t="s">
        <v>260</v>
      </c>
      <c r="J173" s="55">
        <v>7</v>
      </c>
      <c r="K173" s="55">
        <v>22</v>
      </c>
      <c r="N173" s="55" t="s">
        <v>51</v>
      </c>
      <c r="O173" s="55" t="s">
        <v>184</v>
      </c>
      <c r="P173" s="55" t="s">
        <v>62</v>
      </c>
      <c r="Q173" s="55" t="s">
        <v>62</v>
      </c>
      <c r="R173" s="55" t="s">
        <v>62</v>
      </c>
      <c r="S173" s="55" t="s">
        <v>62</v>
      </c>
    </row>
    <row r="174" spans="1:19" x14ac:dyDescent="0.15">
      <c r="C174" s="69">
        <v>43588</v>
      </c>
      <c r="D174" s="77">
        <v>0.93958333333333333</v>
      </c>
      <c r="F174" s="224">
        <v>0.93958333333333333</v>
      </c>
      <c r="G174" s="224"/>
      <c r="H174" s="79" t="s">
        <v>250</v>
      </c>
      <c r="I174" s="79" t="s">
        <v>260</v>
      </c>
      <c r="J174" s="55">
        <v>4</v>
      </c>
      <c r="K174" s="55">
        <v>22</v>
      </c>
      <c r="N174" s="55" t="s">
        <v>51</v>
      </c>
      <c r="O174" s="55" t="s">
        <v>184</v>
      </c>
      <c r="P174" s="55" t="s">
        <v>62</v>
      </c>
      <c r="Q174" s="55" t="s">
        <v>62</v>
      </c>
      <c r="R174" s="55" t="s">
        <v>22</v>
      </c>
      <c r="S174" s="55" t="s">
        <v>22</v>
      </c>
    </row>
    <row r="175" spans="1:19" x14ac:dyDescent="0.15">
      <c r="F175" s="224"/>
      <c r="G175" s="224"/>
      <c r="H175" s="79"/>
      <c r="I175" s="79"/>
    </row>
    <row r="176" spans="1:19" x14ac:dyDescent="0.15">
      <c r="A176" s="55">
        <v>4</v>
      </c>
      <c r="C176" s="69">
        <v>43594</v>
      </c>
      <c r="D176" s="77">
        <v>4.3750000000000004E-2</v>
      </c>
      <c r="F176" s="224">
        <v>4.3750000000000004E-2</v>
      </c>
      <c r="G176" s="224"/>
      <c r="H176" s="79" t="s">
        <v>252</v>
      </c>
      <c r="I176" s="79" t="s">
        <v>262</v>
      </c>
      <c r="J176" s="55">
        <v>18</v>
      </c>
      <c r="K176" s="55">
        <v>15</v>
      </c>
      <c r="N176" s="55" t="s">
        <v>51</v>
      </c>
      <c r="O176" s="55" t="s">
        <v>184</v>
      </c>
      <c r="P176" s="55" t="s">
        <v>62</v>
      </c>
      <c r="Q176" s="55" t="s">
        <v>62</v>
      </c>
      <c r="R176" s="55" t="s">
        <v>62</v>
      </c>
      <c r="S176" s="55" t="s">
        <v>62</v>
      </c>
    </row>
    <row r="177" spans="1:19" x14ac:dyDescent="0.15">
      <c r="F177" s="224"/>
      <c r="G177" s="224"/>
      <c r="H177" s="79"/>
      <c r="I177" s="79"/>
    </row>
    <row r="178" spans="1:19" x14ac:dyDescent="0.15">
      <c r="A178" s="55">
        <v>5</v>
      </c>
      <c r="C178" s="69">
        <v>43554</v>
      </c>
      <c r="D178" s="77">
        <v>9.9999999999999992E-2</v>
      </c>
      <c r="F178" s="224">
        <v>9.9999999999999992E-2</v>
      </c>
      <c r="G178" s="224"/>
      <c r="H178" s="79" t="s">
        <v>253</v>
      </c>
      <c r="I178" s="79" t="s">
        <v>263</v>
      </c>
      <c r="J178" s="55">
        <v>33</v>
      </c>
      <c r="K178" s="55">
        <v>27</v>
      </c>
      <c r="N178" s="55" t="s">
        <v>52</v>
      </c>
      <c r="O178" s="55" t="s">
        <v>183</v>
      </c>
      <c r="P178" s="55" t="s">
        <v>62</v>
      </c>
      <c r="Q178" s="55" t="s">
        <v>229</v>
      </c>
      <c r="R178" s="55" t="s">
        <v>230</v>
      </c>
      <c r="S178" s="55" t="s">
        <v>22</v>
      </c>
    </row>
    <row r="179" spans="1:19" x14ac:dyDescent="0.15">
      <c r="C179" s="69">
        <v>43585</v>
      </c>
      <c r="D179" s="77">
        <v>8.9583333333333334E-2</v>
      </c>
      <c r="F179" s="224">
        <v>8.9583333333333334E-2</v>
      </c>
      <c r="G179" s="224"/>
      <c r="H179" s="79" t="s">
        <v>253</v>
      </c>
      <c r="I179" s="79" t="s">
        <v>263</v>
      </c>
      <c r="J179" s="55">
        <v>23</v>
      </c>
      <c r="K179" s="55">
        <v>15</v>
      </c>
      <c r="N179" s="55" t="s">
        <v>52</v>
      </c>
      <c r="O179" s="55" t="s">
        <v>183</v>
      </c>
      <c r="P179" s="55" t="s">
        <v>62</v>
      </c>
      <c r="Q179" s="55" t="s">
        <v>62</v>
      </c>
      <c r="R179" s="55" t="s">
        <v>62</v>
      </c>
      <c r="S179" s="55" t="s">
        <v>62</v>
      </c>
    </row>
    <row r="180" spans="1:19" x14ac:dyDescent="0.15">
      <c r="F180" s="224"/>
      <c r="G180" s="224"/>
      <c r="H180" s="79"/>
      <c r="I180" s="79"/>
    </row>
    <row r="181" spans="1:19" x14ac:dyDescent="0.15">
      <c r="A181" s="55">
        <v>8</v>
      </c>
      <c r="C181" s="69">
        <v>43491</v>
      </c>
      <c r="D181" s="77">
        <v>4.5138888888888888E-2</v>
      </c>
      <c r="F181" s="224">
        <v>4.5138888888888888E-2</v>
      </c>
      <c r="G181" s="224"/>
      <c r="H181" s="79" t="s">
        <v>254</v>
      </c>
      <c r="I181" s="79" t="s">
        <v>264</v>
      </c>
      <c r="J181" s="55">
        <v>70</v>
      </c>
      <c r="K181" s="55">
        <v>29</v>
      </c>
      <c r="N181" s="55" t="s">
        <v>52</v>
      </c>
      <c r="O181" s="55" t="s">
        <v>183</v>
      </c>
      <c r="P181" s="55" t="s">
        <v>62</v>
      </c>
      <c r="Q181" s="55" t="s">
        <v>62</v>
      </c>
      <c r="R181" s="55" t="s">
        <v>62</v>
      </c>
      <c r="S181" s="55" t="s">
        <v>62</v>
      </c>
    </row>
    <row r="182" spans="1:19" x14ac:dyDescent="0.15">
      <c r="C182" s="69">
        <v>43583</v>
      </c>
      <c r="D182" s="77">
        <v>0.74583333333333324</v>
      </c>
      <c r="F182" s="224">
        <v>0.74583333333333324</v>
      </c>
      <c r="G182" s="224"/>
      <c r="H182" s="79" t="s">
        <v>254</v>
      </c>
      <c r="I182" s="79" t="s">
        <v>264</v>
      </c>
      <c r="J182" s="55">
        <v>40</v>
      </c>
      <c r="K182" s="55">
        <v>25</v>
      </c>
      <c r="N182" s="55" t="s">
        <v>52</v>
      </c>
      <c r="O182" s="55" t="s">
        <v>183</v>
      </c>
      <c r="P182" s="55" t="s">
        <v>22</v>
      </c>
      <c r="Q182" s="55" t="s">
        <v>62</v>
      </c>
      <c r="R182" s="55" t="s">
        <v>62</v>
      </c>
      <c r="S182" s="55" t="s">
        <v>62</v>
      </c>
    </row>
    <row r="183" spans="1:19" x14ac:dyDescent="0.15">
      <c r="C183" s="69">
        <v>43590</v>
      </c>
      <c r="D183" s="77">
        <v>1.9444444444444445E-2</v>
      </c>
      <c r="F183" s="224">
        <v>1.9444444444444445E-2</v>
      </c>
      <c r="G183" s="224"/>
      <c r="H183" s="79" t="s">
        <v>254</v>
      </c>
      <c r="I183" s="79" t="s">
        <v>264</v>
      </c>
      <c r="J183" s="55">
        <v>0</v>
      </c>
      <c r="K183" s="55">
        <v>21</v>
      </c>
      <c r="N183" s="55" t="s">
        <v>51</v>
      </c>
      <c r="O183" s="55" t="s">
        <v>184</v>
      </c>
      <c r="P183" s="55" t="s">
        <v>62</v>
      </c>
      <c r="Q183" s="55" t="s">
        <v>62</v>
      </c>
      <c r="R183" s="55" t="s">
        <v>62</v>
      </c>
      <c r="S183" s="55" t="s">
        <v>62</v>
      </c>
    </row>
    <row r="184" spans="1:19" x14ac:dyDescent="0.15">
      <c r="C184" s="69">
        <v>43612</v>
      </c>
      <c r="D184" s="77">
        <v>0.56458333333333333</v>
      </c>
      <c r="F184" s="224">
        <v>0.56458333333333333</v>
      </c>
      <c r="G184" s="224"/>
      <c r="H184" s="79" t="s">
        <v>254</v>
      </c>
      <c r="I184" s="79" t="s">
        <v>264</v>
      </c>
      <c r="J184" s="55">
        <v>47</v>
      </c>
      <c r="K184" s="55">
        <v>18</v>
      </c>
      <c r="P184" s="55" t="s">
        <v>22</v>
      </c>
      <c r="Q184" s="55" t="s">
        <v>62</v>
      </c>
      <c r="R184" s="55" t="s">
        <v>62</v>
      </c>
      <c r="S184" s="55" t="s">
        <v>62</v>
      </c>
    </row>
    <row r="185" spans="1:19" x14ac:dyDescent="0.15">
      <c r="C185" s="69">
        <v>43625</v>
      </c>
      <c r="D185" s="77">
        <v>0.93958333333333333</v>
      </c>
      <c r="F185" s="224">
        <v>0.93958333333333333</v>
      </c>
      <c r="G185" s="224"/>
      <c r="H185" s="79" t="s">
        <v>254</v>
      </c>
      <c r="I185" s="79" t="s">
        <v>264</v>
      </c>
      <c r="J185" s="55">
        <v>36</v>
      </c>
      <c r="K185" s="55">
        <v>13</v>
      </c>
      <c r="N185" s="55" t="s">
        <v>52</v>
      </c>
      <c r="O185" s="55" t="s">
        <v>183</v>
      </c>
      <c r="P185" s="55" t="s">
        <v>62</v>
      </c>
      <c r="Q185" s="55" t="s">
        <v>62</v>
      </c>
      <c r="R185" s="55" t="s">
        <v>62</v>
      </c>
      <c r="S185" s="55" t="s">
        <v>62</v>
      </c>
    </row>
    <row r="186" spans="1:19" x14ac:dyDescent="0.15">
      <c r="F186" s="224"/>
      <c r="G186" s="224"/>
      <c r="H186" s="79"/>
      <c r="I186" s="79"/>
    </row>
    <row r="187" spans="1:19" x14ac:dyDescent="0.15">
      <c r="A187" s="55">
        <v>9</v>
      </c>
      <c r="C187" s="69">
        <v>43550</v>
      </c>
      <c r="D187" s="77">
        <v>0.8208333333333333</v>
      </c>
      <c r="F187" s="224">
        <v>0.8208333333333333</v>
      </c>
      <c r="G187" s="224"/>
      <c r="H187" s="79" t="s">
        <v>255</v>
      </c>
      <c r="I187" s="79" t="s">
        <v>265</v>
      </c>
      <c r="J187" s="55">
        <v>71</v>
      </c>
      <c r="K187" s="55">
        <v>26</v>
      </c>
      <c r="N187" s="55" t="s">
        <v>51</v>
      </c>
      <c r="O187" s="55" t="s">
        <v>184</v>
      </c>
      <c r="P187" s="55" t="s">
        <v>22</v>
      </c>
      <c r="Q187" s="55" t="s">
        <v>230</v>
      </c>
      <c r="R187" s="55" t="s">
        <v>62</v>
      </c>
      <c r="S187" s="55" t="s">
        <v>62</v>
      </c>
    </row>
    <row r="188" spans="1:19" x14ac:dyDescent="0.15">
      <c r="C188" s="69">
        <v>43559</v>
      </c>
      <c r="D188" s="77">
        <v>0.82708333333333339</v>
      </c>
      <c r="F188" s="224">
        <v>0.82708333333333339</v>
      </c>
      <c r="G188" s="224"/>
      <c r="H188" s="79" t="s">
        <v>255</v>
      </c>
      <c r="I188" s="79" t="s">
        <v>265</v>
      </c>
      <c r="J188" s="55">
        <v>2</v>
      </c>
      <c r="K188" s="55">
        <v>23</v>
      </c>
      <c r="N188" s="55" t="s">
        <v>51</v>
      </c>
      <c r="O188" s="55" t="s">
        <v>184</v>
      </c>
      <c r="P188" s="55" t="s">
        <v>22</v>
      </c>
      <c r="Q188" s="55" t="s">
        <v>230</v>
      </c>
      <c r="R188" s="55" t="s">
        <v>22</v>
      </c>
      <c r="S188" s="55" t="s">
        <v>62</v>
      </c>
    </row>
    <row r="189" spans="1:19" x14ac:dyDescent="0.15">
      <c r="C189" s="69">
        <v>43583</v>
      </c>
      <c r="D189" s="77">
        <v>0.74583333333333324</v>
      </c>
      <c r="F189" s="224">
        <v>0.74583333333333324</v>
      </c>
      <c r="G189" s="224"/>
      <c r="H189" s="79" t="s">
        <v>255</v>
      </c>
      <c r="I189" s="79" t="s">
        <v>265</v>
      </c>
      <c r="J189" s="55">
        <v>40</v>
      </c>
      <c r="K189" s="55">
        <v>25</v>
      </c>
      <c r="N189" s="55" t="s">
        <v>51</v>
      </c>
      <c r="O189" s="55" t="s">
        <v>184</v>
      </c>
      <c r="P189" s="55" t="s">
        <v>62</v>
      </c>
      <c r="Q189" s="55" t="s">
        <v>62</v>
      </c>
      <c r="R189" s="55" t="s">
        <v>22</v>
      </c>
      <c r="S189" s="55" t="s">
        <v>62</v>
      </c>
    </row>
    <row r="190" spans="1:19" x14ac:dyDescent="0.15">
      <c r="C190" s="69">
        <v>43618</v>
      </c>
      <c r="D190" s="77">
        <v>0.88124999999999998</v>
      </c>
      <c r="F190" s="224">
        <v>0.88124999999999998</v>
      </c>
      <c r="G190" s="224"/>
      <c r="H190" s="79" t="s">
        <v>255</v>
      </c>
      <c r="I190" s="79" t="s">
        <v>265</v>
      </c>
      <c r="J190" s="55">
        <v>2</v>
      </c>
      <c r="K190" s="55">
        <v>14</v>
      </c>
      <c r="N190" s="55" t="s">
        <v>64</v>
      </c>
      <c r="O190" s="55" t="s">
        <v>64</v>
      </c>
      <c r="P190" s="55" t="s">
        <v>22</v>
      </c>
      <c r="Q190" s="55" t="s">
        <v>22</v>
      </c>
      <c r="R190" s="55" t="s">
        <v>22</v>
      </c>
      <c r="S190" s="55" t="s">
        <v>22</v>
      </c>
    </row>
    <row r="191" spans="1:19" x14ac:dyDescent="0.15">
      <c r="C191" s="69">
        <v>43624</v>
      </c>
      <c r="D191" s="77">
        <v>7.2222222222222229E-2</v>
      </c>
      <c r="F191" s="224">
        <v>7.2222222222222229E-2</v>
      </c>
      <c r="G191" s="224"/>
      <c r="H191" s="79" t="s">
        <v>255</v>
      </c>
      <c r="I191" s="79" t="s">
        <v>265</v>
      </c>
      <c r="J191" s="55">
        <v>25</v>
      </c>
      <c r="K191" s="55">
        <v>12</v>
      </c>
      <c r="N191" s="55" t="s">
        <v>51</v>
      </c>
      <c r="O191" s="55" t="s">
        <v>184</v>
      </c>
      <c r="P191" s="55" t="s">
        <v>62</v>
      </c>
      <c r="Q191" s="55" t="s">
        <v>22</v>
      </c>
      <c r="R191" s="55" t="s">
        <v>62</v>
      </c>
      <c r="S191" s="55" t="s">
        <v>22</v>
      </c>
    </row>
    <row r="192" spans="1:19" x14ac:dyDescent="0.15">
      <c r="C192" s="69">
        <v>43626</v>
      </c>
      <c r="D192" s="77">
        <v>0.96666666666666667</v>
      </c>
      <c r="F192" s="224">
        <v>0.96666666666666667</v>
      </c>
      <c r="G192" s="224"/>
      <c r="H192" s="79" t="s">
        <v>255</v>
      </c>
      <c r="I192" s="79" t="s">
        <v>265</v>
      </c>
      <c r="J192" s="55">
        <v>47</v>
      </c>
      <c r="K192" s="55">
        <v>10</v>
      </c>
      <c r="N192" s="55" t="s">
        <v>52</v>
      </c>
      <c r="O192" s="55" t="s">
        <v>183</v>
      </c>
      <c r="P192" s="55" t="s">
        <v>62</v>
      </c>
      <c r="Q192" s="55" t="s">
        <v>62</v>
      </c>
      <c r="R192" s="55" t="s">
        <v>62</v>
      </c>
      <c r="S192" s="55" t="s">
        <v>62</v>
      </c>
    </row>
    <row r="193" spans="1:19" x14ac:dyDescent="0.15">
      <c r="F193" s="224"/>
      <c r="G193" s="224"/>
      <c r="H193" s="79"/>
      <c r="I193" s="79"/>
    </row>
    <row r="194" spans="1:19" x14ac:dyDescent="0.15">
      <c r="A194" s="55">
        <v>10</v>
      </c>
      <c r="C194" s="69">
        <v>43507</v>
      </c>
      <c r="D194" s="77">
        <v>0.19513888888888889</v>
      </c>
      <c r="F194" s="224">
        <v>0.19513888888888889</v>
      </c>
      <c r="G194" s="224"/>
      <c r="H194" s="79" t="s">
        <v>256</v>
      </c>
      <c r="I194" s="79" t="s">
        <v>266</v>
      </c>
      <c r="J194" s="55">
        <v>31</v>
      </c>
      <c r="K194" s="55">
        <v>20</v>
      </c>
      <c r="N194" s="55" t="s">
        <v>52</v>
      </c>
      <c r="O194" s="55" t="s">
        <v>183</v>
      </c>
      <c r="P194" s="55" t="s">
        <v>62</v>
      </c>
      <c r="Q194" s="55" t="s">
        <v>62</v>
      </c>
      <c r="R194" s="55" t="s">
        <v>62</v>
      </c>
      <c r="S194" s="55" t="s">
        <v>62</v>
      </c>
    </row>
    <row r="195" spans="1:19" x14ac:dyDescent="0.15">
      <c r="C195" s="69">
        <v>43523</v>
      </c>
      <c r="D195" s="77">
        <v>0.8930555555555556</v>
      </c>
      <c r="F195" s="224">
        <v>0.8930555555555556</v>
      </c>
      <c r="G195" s="224"/>
      <c r="H195" s="79" t="s">
        <v>256</v>
      </c>
      <c r="I195" s="79" t="s">
        <v>266</v>
      </c>
      <c r="J195" s="55">
        <v>45</v>
      </c>
      <c r="K195" s="55">
        <v>27</v>
      </c>
      <c r="N195" s="55" t="s">
        <v>51</v>
      </c>
      <c r="O195" s="55" t="s">
        <v>184</v>
      </c>
      <c r="P195" s="55" t="s">
        <v>62</v>
      </c>
      <c r="Q195" s="55" t="s">
        <v>62</v>
      </c>
      <c r="R195" s="55" t="s">
        <v>62</v>
      </c>
      <c r="S195" s="55" t="s">
        <v>62</v>
      </c>
    </row>
    <row r="196" spans="1:19" x14ac:dyDescent="0.15">
      <c r="F196" s="224"/>
      <c r="G196" s="224"/>
      <c r="H196" s="79"/>
      <c r="I196" s="79"/>
    </row>
    <row r="197" spans="1:19" x14ac:dyDescent="0.15">
      <c r="A197" s="55">
        <v>11</v>
      </c>
      <c r="C197" s="69">
        <v>43464</v>
      </c>
      <c r="D197" s="77">
        <v>0.15972222222222224</v>
      </c>
      <c r="F197" s="224">
        <v>0.15972222222222224</v>
      </c>
      <c r="G197" s="224"/>
      <c r="H197" s="79" t="s">
        <v>257</v>
      </c>
      <c r="I197" s="79" t="s">
        <v>267</v>
      </c>
      <c r="J197" s="55">
        <v>44</v>
      </c>
      <c r="K197" s="55">
        <v>23</v>
      </c>
      <c r="N197" s="55" t="s">
        <v>51</v>
      </c>
      <c r="O197" s="55" t="s">
        <v>184</v>
      </c>
      <c r="P197" s="55" t="s">
        <v>62</v>
      </c>
      <c r="Q197" s="55" t="s">
        <v>62</v>
      </c>
      <c r="R197" s="55" t="s">
        <v>62</v>
      </c>
      <c r="S197" s="55" t="s">
        <v>62</v>
      </c>
    </row>
    <row r="198" spans="1:19" x14ac:dyDescent="0.15">
      <c r="C198" s="69">
        <v>43486</v>
      </c>
      <c r="D198" s="77">
        <v>0.85972222222222217</v>
      </c>
      <c r="F198" s="224">
        <v>0.85972222222222217</v>
      </c>
      <c r="G198" s="224"/>
      <c r="H198" s="79" t="s">
        <v>257</v>
      </c>
      <c r="I198" s="79" t="s">
        <v>267</v>
      </c>
      <c r="J198" s="55">
        <v>100</v>
      </c>
      <c r="K198" s="55">
        <v>24</v>
      </c>
      <c r="N198" s="55" t="s">
        <v>52</v>
      </c>
      <c r="O198" s="55" t="s">
        <v>183</v>
      </c>
      <c r="P198" s="55" t="s">
        <v>62</v>
      </c>
      <c r="Q198" s="55" t="s">
        <v>62</v>
      </c>
      <c r="R198" s="55" t="s">
        <v>62</v>
      </c>
      <c r="S198" s="55" t="s">
        <v>62</v>
      </c>
    </row>
    <row r="199" spans="1:19" x14ac:dyDescent="0.15">
      <c r="F199" s="224"/>
      <c r="G199" s="224"/>
      <c r="H199" s="79"/>
      <c r="I199" s="79"/>
    </row>
    <row r="200" spans="1:19" x14ac:dyDescent="0.15">
      <c r="A200" s="55">
        <v>12</v>
      </c>
      <c r="C200" s="69">
        <v>43456</v>
      </c>
      <c r="D200" s="77">
        <v>0.97777777777777775</v>
      </c>
      <c r="F200" s="224">
        <v>0.97777777777777775</v>
      </c>
      <c r="G200" s="224"/>
      <c r="H200" s="79" t="s">
        <v>258</v>
      </c>
      <c r="I200" s="79" t="s">
        <v>268</v>
      </c>
      <c r="J200" s="55">
        <v>99</v>
      </c>
      <c r="K200" s="55">
        <v>25</v>
      </c>
      <c r="N200" s="55" t="s">
        <v>64</v>
      </c>
      <c r="O200" s="55" t="s">
        <v>64</v>
      </c>
      <c r="P200" s="55" t="s">
        <v>62</v>
      </c>
      <c r="Q200" s="55" t="s">
        <v>62</v>
      </c>
      <c r="R200" s="55" t="s">
        <v>62</v>
      </c>
      <c r="S200" s="55" t="s">
        <v>62</v>
      </c>
    </row>
    <row r="201" spans="1:19" x14ac:dyDescent="0.15">
      <c r="A201" s="55" t="s">
        <v>231</v>
      </c>
      <c r="C201" s="69">
        <v>43456</v>
      </c>
      <c r="D201" s="77">
        <v>0.97916666666666663</v>
      </c>
      <c r="F201" s="224">
        <v>0.97916666666666663</v>
      </c>
      <c r="G201" s="224"/>
      <c r="H201" s="79" t="s">
        <v>258</v>
      </c>
      <c r="I201" s="79" t="s">
        <v>268</v>
      </c>
      <c r="J201" s="55">
        <v>99</v>
      </c>
      <c r="K201" s="55">
        <v>25</v>
      </c>
      <c r="N201" s="55" t="s">
        <v>51</v>
      </c>
      <c r="O201" s="55" t="s">
        <v>184</v>
      </c>
      <c r="P201" s="55" t="s">
        <v>62</v>
      </c>
      <c r="Q201" s="55" t="s">
        <v>62</v>
      </c>
      <c r="R201" s="55" t="s">
        <v>62</v>
      </c>
      <c r="S201" s="55" t="s">
        <v>62</v>
      </c>
    </row>
    <row r="202" spans="1:19" x14ac:dyDescent="0.15">
      <c r="A202" s="55" t="s">
        <v>231</v>
      </c>
      <c r="C202" s="69">
        <v>43457</v>
      </c>
      <c r="D202" s="77">
        <v>0.8208333333333333</v>
      </c>
      <c r="F202" s="224">
        <v>0.8208333333333333</v>
      </c>
      <c r="G202" s="224"/>
      <c r="H202" s="79" t="s">
        <v>258</v>
      </c>
      <c r="I202" s="79" t="s">
        <v>268</v>
      </c>
      <c r="J202" s="55">
        <v>100</v>
      </c>
      <c r="K202" s="55">
        <v>31</v>
      </c>
      <c r="N202" s="55" t="s">
        <v>51</v>
      </c>
      <c r="O202" s="55" t="s">
        <v>184</v>
      </c>
      <c r="P202" s="55" t="s">
        <v>22</v>
      </c>
      <c r="Q202" s="55" t="s">
        <v>62</v>
      </c>
      <c r="R202" s="55" t="s">
        <v>62</v>
      </c>
      <c r="S202" s="55" t="s">
        <v>62</v>
      </c>
    </row>
    <row r="203" spans="1:19" x14ac:dyDescent="0.15">
      <c r="C203" s="69">
        <v>43468</v>
      </c>
      <c r="D203" s="77">
        <v>0.87222222222222223</v>
      </c>
      <c r="F203" s="224">
        <v>0.87222222222222223</v>
      </c>
      <c r="G203" s="224"/>
      <c r="H203" s="79" t="s">
        <v>258</v>
      </c>
      <c r="I203" s="79" t="s">
        <v>268</v>
      </c>
      <c r="J203" s="55">
        <v>9</v>
      </c>
      <c r="K203" s="55">
        <v>22</v>
      </c>
      <c r="N203" s="55" t="s">
        <v>51</v>
      </c>
      <c r="O203" s="55" t="s">
        <v>184</v>
      </c>
      <c r="P203" s="55" t="s">
        <v>62</v>
      </c>
      <c r="Q203" s="55" t="s">
        <v>62</v>
      </c>
      <c r="R203" s="55" t="s">
        <v>62</v>
      </c>
      <c r="S203" s="55" t="s">
        <v>62</v>
      </c>
    </row>
    <row r="204" spans="1:19" x14ac:dyDescent="0.15">
      <c r="C204" s="69">
        <v>43468</v>
      </c>
      <c r="D204" s="77">
        <v>0.875</v>
      </c>
      <c r="F204" s="224">
        <v>0.875</v>
      </c>
      <c r="G204" s="224"/>
      <c r="H204" s="79" t="s">
        <v>258</v>
      </c>
      <c r="I204" s="79" t="s">
        <v>268</v>
      </c>
      <c r="J204" s="55">
        <v>9</v>
      </c>
      <c r="K204" s="55">
        <v>22</v>
      </c>
      <c r="N204" s="55" t="s">
        <v>51</v>
      </c>
      <c r="O204" s="55" t="s">
        <v>184</v>
      </c>
      <c r="P204" s="55" t="s">
        <v>62</v>
      </c>
      <c r="Q204" s="55" t="s">
        <v>62</v>
      </c>
      <c r="R204" s="55" t="s">
        <v>62</v>
      </c>
      <c r="S204" s="55" t="s">
        <v>62</v>
      </c>
    </row>
    <row r="205" spans="1:19" x14ac:dyDescent="0.15">
      <c r="C205" s="69">
        <v>43484</v>
      </c>
      <c r="D205" s="77">
        <v>0.23680555555555557</v>
      </c>
      <c r="F205" s="224">
        <v>0.23680555555555557</v>
      </c>
      <c r="G205" s="224"/>
      <c r="H205" s="79" t="s">
        <v>258</v>
      </c>
      <c r="I205" s="79" t="s">
        <v>268</v>
      </c>
      <c r="J205" s="55">
        <v>93</v>
      </c>
      <c r="K205" s="55">
        <v>24</v>
      </c>
      <c r="N205" s="55" t="s">
        <v>51</v>
      </c>
      <c r="O205" s="55" t="s">
        <v>184</v>
      </c>
      <c r="P205" s="55" t="s">
        <v>62</v>
      </c>
      <c r="Q205" s="55" t="s">
        <v>62</v>
      </c>
      <c r="R205" s="55" t="s">
        <v>62</v>
      </c>
      <c r="S205" s="55" t="s">
        <v>62</v>
      </c>
    </row>
    <row r="206" spans="1:19" x14ac:dyDescent="0.15">
      <c r="C206" s="69">
        <v>43485</v>
      </c>
      <c r="D206" s="77">
        <v>9.9999999999999992E-2</v>
      </c>
      <c r="F206" s="224">
        <v>9.9999999999999992E-2</v>
      </c>
      <c r="G206" s="224"/>
      <c r="H206" s="79" t="s">
        <v>258</v>
      </c>
      <c r="I206" s="79" t="s">
        <v>268</v>
      </c>
      <c r="J206" s="55">
        <v>98</v>
      </c>
      <c r="K206" s="55">
        <v>23</v>
      </c>
      <c r="N206" s="55" t="s">
        <v>51</v>
      </c>
      <c r="O206" s="55" t="s">
        <v>184</v>
      </c>
      <c r="P206" s="55" t="s">
        <v>62</v>
      </c>
      <c r="Q206" s="55" t="s">
        <v>62</v>
      </c>
      <c r="R206" s="55" t="s">
        <v>62</v>
      </c>
      <c r="S206" s="55" t="s">
        <v>62</v>
      </c>
    </row>
    <row r="207" spans="1:19" x14ac:dyDescent="0.15">
      <c r="C207" s="69">
        <v>43496</v>
      </c>
      <c r="D207" s="77">
        <v>0.21597222222222223</v>
      </c>
      <c r="F207" s="224">
        <v>0.21597222222222223</v>
      </c>
      <c r="G207" s="224"/>
      <c r="H207" s="79" t="s">
        <v>258</v>
      </c>
      <c r="I207" s="79" t="s">
        <v>268</v>
      </c>
      <c r="J207" s="55">
        <v>20</v>
      </c>
      <c r="K207" s="55">
        <v>23</v>
      </c>
      <c r="N207" s="55" t="s">
        <v>52</v>
      </c>
      <c r="O207" s="55" t="s">
        <v>183</v>
      </c>
      <c r="P207" s="55" t="s">
        <v>62</v>
      </c>
      <c r="Q207" s="55" t="s">
        <v>62</v>
      </c>
      <c r="R207" s="55" t="s">
        <v>62</v>
      </c>
      <c r="S207" s="55" t="s">
        <v>22</v>
      </c>
    </row>
    <row r="208" spans="1:19" x14ac:dyDescent="0.15">
      <c r="C208" s="69">
        <v>43505</v>
      </c>
      <c r="D208" s="77">
        <v>6.8749999999999992E-2</v>
      </c>
      <c r="F208" s="224">
        <v>6.8749999999999992E-2</v>
      </c>
      <c r="G208" s="224"/>
      <c r="H208" s="79" t="s">
        <v>258</v>
      </c>
      <c r="I208" s="79" t="s">
        <v>268</v>
      </c>
      <c r="J208" s="55">
        <v>15</v>
      </c>
      <c r="K208" s="55">
        <v>22</v>
      </c>
      <c r="N208" s="55" t="s">
        <v>51</v>
      </c>
      <c r="O208" s="55" t="s">
        <v>184</v>
      </c>
      <c r="P208" s="55" t="s">
        <v>62</v>
      </c>
      <c r="Q208" s="55" t="s">
        <v>62</v>
      </c>
      <c r="R208" s="55" t="s">
        <v>62</v>
      </c>
      <c r="S208" s="55" t="s">
        <v>62</v>
      </c>
    </row>
    <row r="209" spans="1:19" x14ac:dyDescent="0.15">
      <c r="C209" s="69">
        <v>43507</v>
      </c>
      <c r="D209" s="77">
        <v>0.17361111111111113</v>
      </c>
      <c r="F209" s="224">
        <v>0.17361111111111113</v>
      </c>
      <c r="G209" s="224"/>
      <c r="H209" s="79" t="s">
        <v>258</v>
      </c>
      <c r="I209" s="79" t="s">
        <v>268</v>
      </c>
      <c r="J209" s="55">
        <v>31</v>
      </c>
      <c r="K209" s="55">
        <v>22</v>
      </c>
      <c r="N209" s="55" t="s">
        <v>51</v>
      </c>
      <c r="O209" s="55" t="s">
        <v>184</v>
      </c>
      <c r="P209" s="55" t="s">
        <v>62</v>
      </c>
      <c r="Q209" s="55" t="s">
        <v>62</v>
      </c>
      <c r="R209" s="55" t="s">
        <v>62</v>
      </c>
      <c r="S209" s="55" t="s">
        <v>62</v>
      </c>
    </row>
    <row r="210" spans="1:19" x14ac:dyDescent="0.15">
      <c r="C210" s="69">
        <v>43523</v>
      </c>
      <c r="D210" s="77">
        <v>0.87013888888888891</v>
      </c>
      <c r="F210" s="224">
        <v>0.87013888888888891</v>
      </c>
      <c r="G210" s="224"/>
      <c r="H210" s="79" t="s">
        <v>258</v>
      </c>
      <c r="I210" s="79" t="s">
        <v>268</v>
      </c>
      <c r="J210" s="55">
        <v>45</v>
      </c>
      <c r="K210" s="55">
        <v>28</v>
      </c>
      <c r="N210" s="55" t="s">
        <v>51</v>
      </c>
      <c r="O210" s="55" t="s">
        <v>184</v>
      </c>
      <c r="P210" s="55" t="s">
        <v>62</v>
      </c>
      <c r="Q210" s="55" t="s">
        <v>62</v>
      </c>
      <c r="R210" s="55" t="s">
        <v>62</v>
      </c>
      <c r="S210" s="55" t="s">
        <v>62</v>
      </c>
    </row>
    <row r="211" spans="1:19" x14ac:dyDescent="0.15">
      <c r="C211" s="69">
        <v>43537</v>
      </c>
      <c r="D211" s="77">
        <v>0.95347222222222217</v>
      </c>
      <c r="F211" s="224">
        <v>0.95347222222222217</v>
      </c>
      <c r="G211" s="224"/>
      <c r="H211" s="79" t="s">
        <v>258</v>
      </c>
      <c r="I211" s="79" t="s">
        <v>268</v>
      </c>
      <c r="J211" s="55">
        <v>35</v>
      </c>
      <c r="K211" s="55">
        <v>26</v>
      </c>
      <c r="N211" s="55" t="s">
        <v>51</v>
      </c>
      <c r="O211" s="55" t="s">
        <v>184</v>
      </c>
      <c r="P211" s="55" t="s">
        <v>62</v>
      </c>
      <c r="Q211" s="55" t="s">
        <v>62</v>
      </c>
      <c r="R211" s="55" t="s">
        <v>62</v>
      </c>
      <c r="S211" s="55" t="s">
        <v>62</v>
      </c>
    </row>
    <row r="212" spans="1:19" x14ac:dyDescent="0.15">
      <c r="C212" s="69">
        <v>43541</v>
      </c>
      <c r="D212" s="77">
        <v>4.9305555555555554E-2</v>
      </c>
      <c r="F212" s="224">
        <v>4.9305555555555554E-2</v>
      </c>
      <c r="G212" s="224"/>
      <c r="H212" s="79" t="s">
        <v>258</v>
      </c>
      <c r="I212" s="79" t="s">
        <v>268</v>
      </c>
      <c r="J212" s="55">
        <v>76</v>
      </c>
      <c r="K212" s="55">
        <v>23</v>
      </c>
      <c r="N212" s="55" t="s">
        <v>52</v>
      </c>
      <c r="O212" s="55" t="s">
        <v>183</v>
      </c>
      <c r="P212" s="55" t="s">
        <v>62</v>
      </c>
      <c r="Q212" s="55" t="s">
        <v>62</v>
      </c>
      <c r="R212" s="55" t="s">
        <v>62</v>
      </c>
      <c r="S212" s="55" t="s">
        <v>62</v>
      </c>
    </row>
    <row r="213" spans="1:19" x14ac:dyDescent="0.15">
      <c r="C213" s="69">
        <v>43541</v>
      </c>
      <c r="D213" s="77">
        <v>7.5694444444444439E-2</v>
      </c>
      <c r="F213" s="224">
        <v>7.5694444444444439E-2</v>
      </c>
      <c r="G213" s="224"/>
      <c r="H213" s="79" t="s">
        <v>258</v>
      </c>
      <c r="I213" s="79" t="s">
        <v>268</v>
      </c>
      <c r="J213" s="55">
        <v>76</v>
      </c>
      <c r="K213" s="55">
        <v>22</v>
      </c>
      <c r="N213" s="55" t="s">
        <v>51</v>
      </c>
      <c r="O213" s="55" t="s">
        <v>184</v>
      </c>
      <c r="P213" s="55" t="s">
        <v>62</v>
      </c>
      <c r="Q213" s="55" t="s">
        <v>62</v>
      </c>
      <c r="R213" s="55" t="s">
        <v>62</v>
      </c>
      <c r="S213" s="55" t="s">
        <v>62</v>
      </c>
    </row>
    <row r="214" spans="1:19" x14ac:dyDescent="0.15">
      <c r="C214" s="69">
        <v>43549</v>
      </c>
      <c r="D214" s="77">
        <v>0.23541666666666669</v>
      </c>
      <c r="F214" s="224">
        <v>0.23541666666666669</v>
      </c>
      <c r="G214" s="224"/>
      <c r="H214" s="79" t="s">
        <v>258</v>
      </c>
      <c r="I214" s="79" t="s">
        <v>268</v>
      </c>
      <c r="J214" s="55">
        <v>80</v>
      </c>
      <c r="K214" s="55">
        <v>20</v>
      </c>
      <c r="N214" s="55" t="s">
        <v>52</v>
      </c>
      <c r="O214" s="55" t="s">
        <v>183</v>
      </c>
      <c r="P214" s="55" t="s">
        <v>62</v>
      </c>
      <c r="Q214" s="55" t="s">
        <v>62</v>
      </c>
      <c r="R214" s="55" t="s">
        <v>62</v>
      </c>
      <c r="S214" s="55" t="s">
        <v>22</v>
      </c>
    </row>
    <row r="215" spans="1:19" x14ac:dyDescent="0.15">
      <c r="C215" s="69">
        <v>43550</v>
      </c>
      <c r="D215" s="77">
        <v>0.11041666666666666</v>
      </c>
      <c r="F215" s="224">
        <v>0.11041666666666666</v>
      </c>
      <c r="G215" s="224"/>
      <c r="H215" s="79" t="s">
        <v>258</v>
      </c>
      <c r="I215" s="79" t="s">
        <v>268</v>
      </c>
      <c r="J215" s="55">
        <v>71</v>
      </c>
      <c r="K215" s="55">
        <v>23</v>
      </c>
      <c r="N215" s="55" t="s">
        <v>51</v>
      </c>
      <c r="O215" s="55" t="s">
        <v>184</v>
      </c>
      <c r="P215" s="55" t="s">
        <v>62</v>
      </c>
      <c r="Q215" s="55" t="s">
        <v>62</v>
      </c>
      <c r="R215" s="55" t="s">
        <v>62</v>
      </c>
      <c r="S215" s="55" t="s">
        <v>62</v>
      </c>
    </row>
    <row r="216" spans="1:19" x14ac:dyDescent="0.15">
      <c r="C216" s="69">
        <v>43555</v>
      </c>
      <c r="D216" s="77">
        <v>0.92569444444444438</v>
      </c>
      <c r="F216" s="224">
        <v>0.92569444444444438</v>
      </c>
      <c r="G216" s="224"/>
      <c r="H216" s="79" t="s">
        <v>258</v>
      </c>
      <c r="I216" s="79" t="s">
        <v>268</v>
      </c>
      <c r="J216" s="55">
        <v>24</v>
      </c>
      <c r="K216" s="55">
        <v>25</v>
      </c>
      <c r="N216" s="55" t="s">
        <v>51</v>
      </c>
      <c r="O216" s="55" t="s">
        <v>184</v>
      </c>
      <c r="P216" s="55" t="s">
        <v>62</v>
      </c>
      <c r="Q216" s="55" t="s">
        <v>62</v>
      </c>
      <c r="R216" s="55" t="s">
        <v>62</v>
      </c>
      <c r="S216" s="55" t="s">
        <v>62</v>
      </c>
    </row>
    <row r="217" spans="1:19" x14ac:dyDescent="0.15">
      <c r="C217" s="69">
        <v>43565</v>
      </c>
      <c r="D217" s="77">
        <v>3.6111111111111115E-2</v>
      </c>
      <c r="F217" s="224">
        <v>3.6111111111111115E-2</v>
      </c>
      <c r="G217" s="224"/>
      <c r="H217" s="79" t="s">
        <v>258</v>
      </c>
      <c r="I217" s="79" t="s">
        <v>268</v>
      </c>
      <c r="J217" s="55">
        <v>21</v>
      </c>
      <c r="K217" s="55">
        <v>22</v>
      </c>
      <c r="N217" s="55" t="s">
        <v>52</v>
      </c>
      <c r="O217" s="55" t="s">
        <v>183</v>
      </c>
      <c r="P217" s="55" t="s">
        <v>62</v>
      </c>
      <c r="Q217" s="55" t="s">
        <v>62</v>
      </c>
      <c r="R217" s="55" t="s">
        <v>62</v>
      </c>
      <c r="S217" s="55" t="s">
        <v>62</v>
      </c>
    </row>
    <row r="218" spans="1:19" x14ac:dyDescent="0.15">
      <c r="A218" s="55" t="s">
        <v>232</v>
      </c>
      <c r="C218" s="69">
        <v>43570</v>
      </c>
      <c r="D218" s="77">
        <v>2.013888888888889E-2</v>
      </c>
      <c r="F218" s="224">
        <v>2.013888888888889E-2</v>
      </c>
      <c r="G218" s="224"/>
      <c r="H218" s="79" t="s">
        <v>258</v>
      </c>
      <c r="I218" s="79" t="s">
        <v>268</v>
      </c>
      <c r="J218" s="55">
        <v>74</v>
      </c>
      <c r="K218" s="55">
        <v>19</v>
      </c>
      <c r="N218" s="55" t="s">
        <v>52</v>
      </c>
      <c r="O218" s="55" t="s">
        <v>183</v>
      </c>
      <c r="P218" s="55" t="s">
        <v>62</v>
      </c>
      <c r="Q218" s="55" t="s">
        <v>62</v>
      </c>
      <c r="R218" s="55" t="s">
        <v>62</v>
      </c>
      <c r="S218" s="55" t="s">
        <v>62</v>
      </c>
    </row>
    <row r="219" spans="1:19" x14ac:dyDescent="0.15">
      <c r="A219" s="55" t="s">
        <v>233</v>
      </c>
      <c r="C219" s="69">
        <v>43570</v>
      </c>
      <c r="D219" s="77">
        <v>0.7909722222222223</v>
      </c>
      <c r="F219" s="224">
        <v>0.7909722222222223</v>
      </c>
      <c r="G219" s="224"/>
      <c r="H219" s="79" t="s">
        <v>258</v>
      </c>
      <c r="I219" s="79" t="s">
        <v>268</v>
      </c>
      <c r="J219" s="55">
        <v>74</v>
      </c>
      <c r="K219" s="55">
        <v>28</v>
      </c>
      <c r="N219" s="55" t="s">
        <v>51</v>
      </c>
      <c r="O219" s="55" t="s">
        <v>184</v>
      </c>
      <c r="P219" s="55" t="s">
        <v>62</v>
      </c>
      <c r="Q219" s="55" t="s">
        <v>62</v>
      </c>
      <c r="R219" s="55" t="s">
        <v>22</v>
      </c>
      <c r="S219" s="55" t="s">
        <v>62</v>
      </c>
    </row>
    <row r="220" spans="1:19" x14ac:dyDescent="0.15">
      <c r="C220" s="69">
        <v>43574</v>
      </c>
      <c r="D220" s="77">
        <v>9.7222222222222224E-3</v>
      </c>
      <c r="F220" s="224">
        <v>9.7222222222222224E-3</v>
      </c>
      <c r="G220" s="224"/>
      <c r="H220" s="79" t="s">
        <v>258</v>
      </c>
      <c r="I220" s="79" t="s">
        <v>268</v>
      </c>
      <c r="J220" s="55">
        <v>100</v>
      </c>
      <c r="K220" s="55">
        <v>21</v>
      </c>
      <c r="N220" s="55" t="s">
        <v>51</v>
      </c>
      <c r="O220" s="55" t="s">
        <v>184</v>
      </c>
      <c r="P220" s="55" t="s">
        <v>62</v>
      </c>
      <c r="Q220" s="55" t="s">
        <v>62</v>
      </c>
      <c r="R220" s="55" t="s">
        <v>62</v>
      </c>
      <c r="S220" s="55" t="s">
        <v>62</v>
      </c>
    </row>
    <row r="221" spans="1:19" x14ac:dyDescent="0.15">
      <c r="C221" s="69">
        <v>43576</v>
      </c>
      <c r="D221" s="77">
        <v>0.77986111111111101</v>
      </c>
      <c r="F221" s="224">
        <v>0.77986111111111101</v>
      </c>
      <c r="G221" s="224"/>
      <c r="H221" s="79" t="s">
        <v>258</v>
      </c>
      <c r="I221" s="79" t="s">
        <v>268</v>
      </c>
      <c r="J221" s="55">
        <v>97</v>
      </c>
      <c r="K221" s="55">
        <v>28</v>
      </c>
      <c r="N221" s="55" t="s">
        <v>51</v>
      </c>
      <c r="O221" s="55" t="s">
        <v>184</v>
      </c>
      <c r="P221" s="55" t="s">
        <v>62</v>
      </c>
      <c r="Q221" s="55" t="s">
        <v>62</v>
      </c>
      <c r="R221" s="55" t="s">
        <v>62</v>
      </c>
      <c r="S221" s="55" t="s">
        <v>62</v>
      </c>
    </row>
    <row r="222" spans="1:19" x14ac:dyDescent="0.15">
      <c r="C222" s="69">
        <v>43577</v>
      </c>
      <c r="D222" s="77">
        <v>4.8611111111111112E-2</v>
      </c>
      <c r="F222" s="224">
        <v>4.8611111111111112E-2</v>
      </c>
      <c r="G222" s="224"/>
      <c r="H222" s="79" t="s">
        <v>258</v>
      </c>
      <c r="I222" s="79" t="s">
        <v>268</v>
      </c>
      <c r="J222" s="55">
        <v>92</v>
      </c>
      <c r="K222" s="55">
        <v>23</v>
      </c>
      <c r="N222" s="55" t="s">
        <v>52</v>
      </c>
      <c r="O222" s="55" t="s">
        <v>183</v>
      </c>
      <c r="P222" s="55" t="s">
        <v>62</v>
      </c>
      <c r="Q222" s="55" t="s">
        <v>62</v>
      </c>
      <c r="R222" s="55" t="s">
        <v>62</v>
      </c>
      <c r="S222" s="55" t="s">
        <v>62</v>
      </c>
    </row>
    <row r="223" spans="1:19" x14ac:dyDescent="0.15">
      <c r="C223" s="69">
        <v>43581</v>
      </c>
      <c r="D223" s="77">
        <v>6.5972222222222224E-2</v>
      </c>
      <c r="F223" s="224">
        <v>6.5972222222222224E-2</v>
      </c>
      <c r="G223" s="224"/>
      <c r="H223" s="79" t="s">
        <v>258</v>
      </c>
      <c r="I223" s="79" t="s">
        <v>268</v>
      </c>
      <c r="J223" s="55">
        <v>59</v>
      </c>
      <c r="K223" s="55">
        <v>23</v>
      </c>
      <c r="N223" s="55" t="s">
        <v>51</v>
      </c>
      <c r="O223" s="55" t="s">
        <v>184</v>
      </c>
      <c r="P223" s="55" t="s">
        <v>62</v>
      </c>
      <c r="Q223" s="55" t="s">
        <v>62</v>
      </c>
      <c r="R223" s="55" t="s">
        <v>62</v>
      </c>
      <c r="S223" s="55" t="s">
        <v>62</v>
      </c>
    </row>
    <row r="224" spans="1:19" x14ac:dyDescent="0.15">
      <c r="C224" s="69">
        <v>43609</v>
      </c>
      <c r="D224" s="77">
        <v>1.9444444444444445E-2</v>
      </c>
      <c r="F224" s="224">
        <v>1.9444444444444445E-2</v>
      </c>
      <c r="G224" s="224"/>
      <c r="H224" s="79" t="s">
        <v>258</v>
      </c>
      <c r="I224" s="79" t="s">
        <v>268</v>
      </c>
      <c r="J224" s="55">
        <v>75</v>
      </c>
      <c r="K224" s="55">
        <v>16</v>
      </c>
      <c r="N224" s="55" t="s">
        <v>52</v>
      </c>
      <c r="O224" s="55" t="s">
        <v>183</v>
      </c>
      <c r="P224" s="55" t="s">
        <v>62</v>
      </c>
      <c r="Q224" s="55" t="s">
        <v>62</v>
      </c>
      <c r="R224" s="55" t="s">
        <v>62</v>
      </c>
      <c r="S224" s="55" t="s">
        <v>62</v>
      </c>
    </row>
    <row r="225" spans="1:19" x14ac:dyDescent="0.15">
      <c r="C225" s="69">
        <v>43612</v>
      </c>
      <c r="D225" s="77">
        <v>0.76250000000000007</v>
      </c>
      <c r="F225" s="224">
        <v>0.76250000000000007</v>
      </c>
      <c r="G225" s="224"/>
      <c r="H225" s="79" t="s">
        <v>258</v>
      </c>
      <c r="I225" s="79" t="s">
        <v>268</v>
      </c>
      <c r="J225" s="55">
        <v>47</v>
      </c>
      <c r="K225" s="55">
        <v>21</v>
      </c>
      <c r="N225" s="55" t="s">
        <v>52</v>
      </c>
      <c r="O225" s="55" t="s">
        <v>183</v>
      </c>
      <c r="P225" s="55" t="s">
        <v>22</v>
      </c>
      <c r="Q225" s="55" t="s">
        <v>62</v>
      </c>
      <c r="R225" s="55" t="s">
        <v>62</v>
      </c>
      <c r="S225" s="55" t="s">
        <v>62</v>
      </c>
    </row>
    <row r="226" spans="1:19" x14ac:dyDescent="0.15">
      <c r="C226" s="69">
        <v>43615</v>
      </c>
      <c r="D226" s="77">
        <v>0.98541666666666661</v>
      </c>
      <c r="F226" s="224">
        <v>0.98541666666666661</v>
      </c>
      <c r="G226" s="224"/>
      <c r="H226" s="79" t="s">
        <v>258</v>
      </c>
      <c r="I226" s="79" t="s">
        <v>268</v>
      </c>
      <c r="J226" s="55">
        <v>20</v>
      </c>
      <c r="K226" s="55">
        <v>18</v>
      </c>
      <c r="N226" s="55" t="s">
        <v>52</v>
      </c>
      <c r="O226" s="55" t="s">
        <v>183</v>
      </c>
      <c r="P226" s="55" t="s">
        <v>62</v>
      </c>
      <c r="Q226" s="55" t="s">
        <v>62</v>
      </c>
      <c r="R226" s="55" t="s">
        <v>22</v>
      </c>
      <c r="S226" s="55" t="s">
        <v>62</v>
      </c>
    </row>
    <row r="227" spans="1:19" x14ac:dyDescent="0.15">
      <c r="C227" s="69">
        <v>43617</v>
      </c>
      <c r="D227" s="77">
        <v>0.90833333333333333</v>
      </c>
      <c r="F227" s="224">
        <v>0.90833333333333333</v>
      </c>
      <c r="G227" s="224"/>
      <c r="H227" s="79" t="s">
        <v>258</v>
      </c>
      <c r="I227" s="79" t="s">
        <v>268</v>
      </c>
      <c r="J227" s="55">
        <v>7</v>
      </c>
      <c r="K227" s="55">
        <v>14</v>
      </c>
      <c r="N227" s="55" t="s">
        <v>51</v>
      </c>
      <c r="O227" s="55" t="s">
        <v>184</v>
      </c>
      <c r="P227" s="55" t="s">
        <v>62</v>
      </c>
      <c r="Q227" s="55" t="s">
        <v>62</v>
      </c>
      <c r="R227" s="55" t="s">
        <v>62</v>
      </c>
      <c r="S227" s="55" t="s">
        <v>62</v>
      </c>
    </row>
    <row r="228" spans="1:19" x14ac:dyDescent="0.15">
      <c r="C228" s="69">
        <v>43621</v>
      </c>
      <c r="D228" s="77">
        <v>6.805555555555555E-2</v>
      </c>
      <c r="F228" s="224">
        <v>6.805555555555555E-2</v>
      </c>
      <c r="G228" s="224"/>
      <c r="H228" s="79" t="s">
        <v>258</v>
      </c>
      <c r="I228" s="79" t="s">
        <v>268</v>
      </c>
      <c r="J228" s="55">
        <v>3</v>
      </c>
      <c r="K228" s="55">
        <v>13</v>
      </c>
      <c r="N228" s="55" t="s">
        <v>51</v>
      </c>
      <c r="O228" s="55" t="s">
        <v>184</v>
      </c>
      <c r="P228" s="55" t="s">
        <v>62</v>
      </c>
      <c r="Q228" s="55" t="s">
        <v>62</v>
      </c>
      <c r="R228" s="55" t="s">
        <v>62</v>
      </c>
      <c r="S228" s="55" t="s">
        <v>62</v>
      </c>
    </row>
    <row r="229" spans="1:19" x14ac:dyDescent="0.15">
      <c r="C229" s="69">
        <v>43623</v>
      </c>
      <c r="D229" s="77">
        <v>0.79027777777777775</v>
      </c>
      <c r="F229" s="224">
        <v>0.79027777777777775</v>
      </c>
      <c r="G229" s="224"/>
      <c r="H229" s="79" t="s">
        <v>258</v>
      </c>
      <c r="I229" s="79" t="s">
        <v>268</v>
      </c>
      <c r="J229" s="55">
        <v>16</v>
      </c>
      <c r="K229" s="55">
        <v>21</v>
      </c>
      <c r="N229" s="55" t="s">
        <v>52</v>
      </c>
      <c r="O229" s="55" t="s">
        <v>183</v>
      </c>
      <c r="P229" s="55" t="s">
        <v>22</v>
      </c>
      <c r="Q229" s="55" t="s">
        <v>62</v>
      </c>
      <c r="R229" s="55" t="s">
        <v>62</v>
      </c>
      <c r="S229" s="55" t="s">
        <v>62</v>
      </c>
    </row>
    <row r="230" spans="1:19" x14ac:dyDescent="0.15">
      <c r="C230" s="69">
        <v>43625</v>
      </c>
      <c r="D230" s="77">
        <v>0.93125000000000002</v>
      </c>
      <c r="F230" s="224">
        <v>0.93125000000000002</v>
      </c>
      <c r="G230" s="224"/>
      <c r="H230" s="79" t="s">
        <v>258</v>
      </c>
      <c r="I230" s="79" t="s">
        <v>268</v>
      </c>
      <c r="J230" s="55">
        <v>36</v>
      </c>
      <c r="K230" s="55">
        <v>14</v>
      </c>
      <c r="N230" s="55" t="s">
        <v>52</v>
      </c>
      <c r="O230" s="55" t="s">
        <v>183</v>
      </c>
      <c r="P230" s="55" t="s">
        <v>62</v>
      </c>
      <c r="Q230" s="55" t="s">
        <v>62</v>
      </c>
      <c r="R230" s="55" t="s">
        <v>62</v>
      </c>
      <c r="S230" s="55" t="s">
        <v>62</v>
      </c>
    </row>
    <row r="231" spans="1:19" x14ac:dyDescent="0.15">
      <c r="C231" s="69">
        <v>43629</v>
      </c>
      <c r="D231" s="77">
        <v>0.81666666666666676</v>
      </c>
      <c r="F231" s="224">
        <v>0.81666666666666676</v>
      </c>
      <c r="G231" s="224"/>
      <c r="H231" s="79" t="s">
        <v>258</v>
      </c>
      <c r="I231" s="79" t="s">
        <v>268</v>
      </c>
      <c r="J231" s="55">
        <v>79</v>
      </c>
      <c r="K231" s="55">
        <v>22</v>
      </c>
      <c r="N231" s="55" t="s">
        <v>52</v>
      </c>
      <c r="O231" s="55" t="s">
        <v>183</v>
      </c>
      <c r="P231" s="55" t="s">
        <v>62</v>
      </c>
      <c r="Q231" s="55" t="s">
        <v>62</v>
      </c>
      <c r="R231" s="55" t="s">
        <v>62</v>
      </c>
      <c r="S231" s="55" t="s">
        <v>62</v>
      </c>
    </row>
    <row r="232" spans="1:19" x14ac:dyDescent="0.15">
      <c r="C232" s="69">
        <v>43629</v>
      </c>
      <c r="D232" s="77">
        <v>0.84583333333333333</v>
      </c>
      <c r="F232" s="224">
        <v>0.84583333333333333</v>
      </c>
      <c r="G232" s="224"/>
      <c r="H232" s="79" t="s">
        <v>258</v>
      </c>
      <c r="I232" s="79" t="s">
        <v>268</v>
      </c>
      <c r="J232" s="55">
        <v>79</v>
      </c>
      <c r="K232" s="55">
        <v>21</v>
      </c>
      <c r="N232" s="55" t="s">
        <v>52</v>
      </c>
      <c r="O232" s="55" t="s">
        <v>183</v>
      </c>
      <c r="P232" s="55" t="s">
        <v>62</v>
      </c>
      <c r="Q232" s="55" t="s">
        <v>62</v>
      </c>
      <c r="R232" s="55" t="s">
        <v>62</v>
      </c>
      <c r="S232" s="55" t="s">
        <v>62</v>
      </c>
    </row>
    <row r="233" spans="1:19" x14ac:dyDescent="0.15">
      <c r="C233" s="69">
        <v>43630</v>
      </c>
      <c r="D233" s="77">
        <v>9.1666666666666674E-2</v>
      </c>
      <c r="F233" s="224">
        <v>9.1666666666666674E-2</v>
      </c>
      <c r="G233" s="224"/>
      <c r="H233" s="79" t="s">
        <v>258</v>
      </c>
      <c r="I233" s="79" t="s">
        <v>268</v>
      </c>
      <c r="J233" s="55">
        <v>87</v>
      </c>
      <c r="K233" s="55">
        <v>16</v>
      </c>
      <c r="N233" s="55" t="s">
        <v>51</v>
      </c>
      <c r="O233" s="55" t="s">
        <v>184</v>
      </c>
      <c r="P233" s="55" t="s">
        <v>62</v>
      </c>
      <c r="Q233" s="55" t="s">
        <v>62</v>
      </c>
      <c r="R233" s="55" t="s">
        <v>62</v>
      </c>
      <c r="S233" s="55" t="s">
        <v>62</v>
      </c>
    </row>
    <row r="234" spans="1:19" x14ac:dyDescent="0.15">
      <c r="F234" s="224"/>
      <c r="G234" s="224"/>
      <c r="H234" s="79"/>
      <c r="I234" s="79"/>
    </row>
    <row r="235" spans="1:19" x14ac:dyDescent="0.15">
      <c r="A235" s="55">
        <v>17</v>
      </c>
      <c r="C235" s="69">
        <v>43612</v>
      </c>
      <c r="D235" s="77">
        <v>0.78680555555555554</v>
      </c>
      <c r="F235" s="224">
        <v>0.78680555555555554</v>
      </c>
      <c r="G235" s="224"/>
      <c r="H235" s="79" t="s">
        <v>277</v>
      </c>
      <c r="I235" s="79" t="s">
        <v>278</v>
      </c>
      <c r="J235" s="55">
        <v>47</v>
      </c>
      <c r="K235" s="55">
        <v>17</v>
      </c>
      <c r="N235" s="55" t="s">
        <v>52</v>
      </c>
      <c r="O235" s="55" t="s">
        <v>64</v>
      </c>
      <c r="P235" s="55" t="s">
        <v>62</v>
      </c>
      <c r="Q235" s="55" t="s">
        <v>62</v>
      </c>
      <c r="R235" s="55" t="s">
        <v>62</v>
      </c>
      <c r="S235" s="55" t="s">
        <v>62</v>
      </c>
    </row>
    <row r="236" spans="1:19" x14ac:dyDescent="0.15">
      <c r="F236" s="224"/>
      <c r="G236" s="224"/>
      <c r="H236" s="79"/>
      <c r="I236" s="79"/>
    </row>
    <row r="237" spans="1:19" x14ac:dyDescent="0.15">
      <c r="A237" s="55">
        <v>18</v>
      </c>
      <c r="C237" s="69">
        <v>43621</v>
      </c>
      <c r="D237" s="77">
        <v>5.0694444444444452E-2</v>
      </c>
      <c r="F237" s="224">
        <v>5.0694444444444452E-2</v>
      </c>
      <c r="G237" s="224"/>
      <c r="H237" s="79" t="s">
        <v>279</v>
      </c>
      <c r="I237" s="79" t="s">
        <v>280</v>
      </c>
      <c r="J237" s="55">
        <v>3</v>
      </c>
      <c r="K237" s="55">
        <v>12</v>
      </c>
      <c r="N237" s="55" t="s">
        <v>64</v>
      </c>
      <c r="O237" s="55" t="s">
        <v>64</v>
      </c>
      <c r="P237" s="55" t="s">
        <v>62</v>
      </c>
      <c r="Q237" s="55" t="s">
        <v>62</v>
      </c>
      <c r="R237" s="55" t="s">
        <v>62</v>
      </c>
      <c r="S237" s="55" t="s">
        <v>62</v>
      </c>
    </row>
    <row r="238" spans="1:19" x14ac:dyDescent="0.15">
      <c r="F238" s="224"/>
      <c r="G238" s="224"/>
      <c r="H238" s="79"/>
      <c r="I238" s="79"/>
    </row>
    <row r="239" spans="1:19" x14ac:dyDescent="0.15">
      <c r="A239" s="55">
        <v>23</v>
      </c>
      <c r="C239" s="69">
        <v>43470</v>
      </c>
      <c r="D239" s="77">
        <v>0.15277777777777776</v>
      </c>
      <c r="F239" s="224">
        <v>0.15277777777777776</v>
      </c>
      <c r="G239" s="224"/>
      <c r="H239" s="79" t="s">
        <v>285</v>
      </c>
      <c r="I239" s="79" t="s">
        <v>286</v>
      </c>
      <c r="J239" s="55">
        <v>1</v>
      </c>
      <c r="K239" s="55">
        <v>22</v>
      </c>
      <c r="N239" s="55" t="s">
        <v>52</v>
      </c>
      <c r="O239" s="55" t="s">
        <v>111</v>
      </c>
      <c r="P239" s="55" t="s">
        <v>62</v>
      </c>
      <c r="Q239" s="55" t="s">
        <v>62</v>
      </c>
      <c r="R239" s="55" t="s">
        <v>62</v>
      </c>
      <c r="S239" s="55" t="s">
        <v>22</v>
      </c>
    </row>
    <row r="240" spans="1:19" x14ac:dyDescent="0.15">
      <c r="C240" s="69">
        <v>43517</v>
      </c>
      <c r="D240" s="77">
        <v>0.75277777777777777</v>
      </c>
      <c r="F240" s="224">
        <v>0.75277777777777777</v>
      </c>
      <c r="G240" s="224"/>
      <c r="H240" s="79" t="s">
        <v>285</v>
      </c>
      <c r="I240" s="79" t="s">
        <v>286</v>
      </c>
      <c r="J240" s="55">
        <v>97</v>
      </c>
      <c r="K240" s="55">
        <v>36</v>
      </c>
      <c r="N240" s="55" t="s">
        <v>52</v>
      </c>
      <c r="O240" s="55" t="s">
        <v>111</v>
      </c>
      <c r="P240" s="55" t="s">
        <v>22</v>
      </c>
      <c r="Q240" s="55" t="s">
        <v>62</v>
      </c>
      <c r="R240" s="55" t="s">
        <v>62</v>
      </c>
      <c r="S240" s="55" t="s">
        <v>62</v>
      </c>
    </row>
    <row r="241" spans="1:19" x14ac:dyDescent="0.15">
      <c r="C241" s="69">
        <v>43532</v>
      </c>
      <c r="D241" s="77">
        <v>5.347222222222222E-2</v>
      </c>
      <c r="F241" s="224">
        <v>5.347222222222222E-2</v>
      </c>
      <c r="G241" s="224"/>
      <c r="H241" s="79" t="s">
        <v>285</v>
      </c>
      <c r="I241" s="79" t="s">
        <v>286</v>
      </c>
      <c r="J241" s="55">
        <v>2</v>
      </c>
      <c r="K241" s="55">
        <v>24</v>
      </c>
      <c r="N241" s="55" t="s">
        <v>51</v>
      </c>
      <c r="O241" s="55" t="s">
        <v>64</v>
      </c>
      <c r="P241" s="55" t="s">
        <v>62</v>
      </c>
      <c r="Q241" s="55" t="s">
        <v>22</v>
      </c>
      <c r="R241" s="55" t="s">
        <v>62</v>
      </c>
      <c r="S241" s="55" t="s">
        <v>62</v>
      </c>
    </row>
    <row r="242" spans="1:19" x14ac:dyDescent="0.15">
      <c r="C242" s="69">
        <v>43559</v>
      </c>
      <c r="D242" s="77">
        <v>0.70000000000000007</v>
      </c>
      <c r="F242" s="224">
        <v>0.70000000000000007</v>
      </c>
      <c r="G242" s="224"/>
      <c r="H242" s="79" t="s">
        <v>285</v>
      </c>
      <c r="I242" s="79" t="s">
        <v>286</v>
      </c>
      <c r="J242" s="55">
        <v>2</v>
      </c>
      <c r="K242" s="55">
        <v>38</v>
      </c>
      <c r="N242" s="55" t="s">
        <v>51</v>
      </c>
      <c r="O242" s="55" t="s">
        <v>64</v>
      </c>
      <c r="P242" s="55" t="s">
        <v>62</v>
      </c>
      <c r="Q242" s="55" t="s">
        <v>62</v>
      </c>
      <c r="R242" s="55" t="s">
        <v>62</v>
      </c>
      <c r="S242" s="55" t="s">
        <v>62</v>
      </c>
    </row>
    <row r="243" spans="1:19" x14ac:dyDescent="0.15">
      <c r="C243" s="69">
        <v>43559</v>
      </c>
      <c r="D243" s="77">
        <v>0.70347222222222217</v>
      </c>
      <c r="F243" s="224">
        <v>0.70347222222222217</v>
      </c>
      <c r="G243" s="224"/>
      <c r="H243" s="79" t="s">
        <v>285</v>
      </c>
      <c r="I243" s="79" t="s">
        <v>286</v>
      </c>
      <c r="J243" s="55">
        <v>2</v>
      </c>
      <c r="K243" s="55">
        <v>38</v>
      </c>
      <c r="N243" s="55" t="s">
        <v>51</v>
      </c>
      <c r="O243" s="55" t="s">
        <v>64</v>
      </c>
      <c r="P243" s="55" t="s">
        <v>62</v>
      </c>
      <c r="Q243" s="55" t="s">
        <v>62</v>
      </c>
      <c r="R243" s="55" t="s">
        <v>62</v>
      </c>
      <c r="S243" s="55" t="s">
        <v>62</v>
      </c>
    </row>
    <row r="244" spans="1:19" x14ac:dyDescent="0.15">
      <c r="C244" s="69">
        <v>43584</v>
      </c>
      <c r="D244" s="77">
        <v>4.027777777777778E-2</v>
      </c>
      <c r="F244" s="224">
        <v>4.027777777777778E-2</v>
      </c>
      <c r="G244" s="224"/>
      <c r="H244" s="79" t="s">
        <v>285</v>
      </c>
      <c r="I244" s="79" t="s">
        <v>286</v>
      </c>
      <c r="J244" s="55">
        <v>31</v>
      </c>
      <c r="K244" s="55">
        <v>19</v>
      </c>
      <c r="N244" s="55" t="s">
        <v>51</v>
      </c>
      <c r="O244" s="55" t="s">
        <v>64</v>
      </c>
      <c r="P244" s="55" t="s">
        <v>62</v>
      </c>
      <c r="Q244" s="55" t="s">
        <v>62</v>
      </c>
      <c r="R244" s="55" t="s">
        <v>22</v>
      </c>
      <c r="S244" s="55" t="s">
        <v>62</v>
      </c>
    </row>
    <row r="245" spans="1:19" x14ac:dyDescent="0.15">
      <c r="C245" s="69">
        <v>43592</v>
      </c>
      <c r="D245" s="77">
        <v>0.8534722222222223</v>
      </c>
      <c r="F245" s="224">
        <v>0.8534722222222223</v>
      </c>
      <c r="G245" s="224"/>
      <c r="H245" s="79" t="s">
        <v>285</v>
      </c>
      <c r="I245" s="79" t="s">
        <v>286</v>
      </c>
      <c r="J245" s="55">
        <v>5</v>
      </c>
      <c r="K245" s="55">
        <v>24</v>
      </c>
      <c r="N245" s="55" t="s">
        <v>51</v>
      </c>
      <c r="O245" s="55" t="s">
        <v>64</v>
      </c>
      <c r="P245" s="55" t="s">
        <v>62</v>
      </c>
      <c r="Q245" s="55" t="s">
        <v>62</v>
      </c>
      <c r="R245" s="55" t="s">
        <v>62</v>
      </c>
      <c r="S245" s="55" t="s">
        <v>62</v>
      </c>
    </row>
    <row r="246" spans="1:19" x14ac:dyDescent="0.15">
      <c r="C246" s="69">
        <v>43598</v>
      </c>
      <c r="D246" s="77">
        <v>0.94861111111111107</v>
      </c>
      <c r="F246" s="224">
        <v>0.94861111111111107</v>
      </c>
      <c r="G246" s="224"/>
      <c r="H246" s="79" t="s">
        <v>285</v>
      </c>
      <c r="I246" s="79" t="s">
        <v>286</v>
      </c>
      <c r="J246" s="55">
        <v>61</v>
      </c>
      <c r="K246" s="55">
        <v>17</v>
      </c>
      <c r="N246" s="55" t="s">
        <v>51</v>
      </c>
      <c r="O246" s="55" t="s">
        <v>64</v>
      </c>
      <c r="P246" s="55" t="s">
        <v>62</v>
      </c>
      <c r="Q246" s="55" t="s">
        <v>62</v>
      </c>
      <c r="R246" s="55" t="s">
        <v>62</v>
      </c>
      <c r="S246" s="55" t="s">
        <v>62</v>
      </c>
    </row>
    <row r="247" spans="1:19" x14ac:dyDescent="0.15">
      <c r="C247" s="69">
        <v>43583</v>
      </c>
      <c r="D247" s="77">
        <v>0.47083333333333338</v>
      </c>
      <c r="F247" s="224">
        <v>0.47083333333333338</v>
      </c>
      <c r="G247" s="224"/>
      <c r="H247" s="79" t="s">
        <v>285</v>
      </c>
      <c r="I247" s="79" t="s">
        <v>286</v>
      </c>
      <c r="J247" s="55">
        <v>40</v>
      </c>
      <c r="K247" s="55">
        <v>30</v>
      </c>
      <c r="N247" s="55" t="s">
        <v>51</v>
      </c>
      <c r="O247" s="55" t="s">
        <v>64</v>
      </c>
      <c r="P247" s="55" t="s">
        <v>62</v>
      </c>
      <c r="Q247" s="55" t="s">
        <v>62</v>
      </c>
      <c r="R247" s="55" t="s">
        <v>62</v>
      </c>
      <c r="S247" s="55" t="s">
        <v>62</v>
      </c>
    </row>
    <row r="248" spans="1:19" x14ac:dyDescent="0.15">
      <c r="C248" s="69">
        <v>43583</v>
      </c>
      <c r="D248" s="77">
        <v>0.48472222222222222</v>
      </c>
      <c r="F248" s="224">
        <v>0.48472222222222222</v>
      </c>
      <c r="G248" s="224"/>
      <c r="H248" s="79" t="s">
        <v>285</v>
      </c>
      <c r="I248" s="79" t="s">
        <v>286</v>
      </c>
      <c r="J248" s="55">
        <v>40</v>
      </c>
      <c r="K248" s="55">
        <v>31</v>
      </c>
      <c r="N248" s="55" t="s">
        <v>51</v>
      </c>
      <c r="O248" s="55" t="s">
        <v>64</v>
      </c>
      <c r="P248" s="55" t="s">
        <v>62</v>
      </c>
      <c r="Q248" s="55" t="s">
        <v>62</v>
      </c>
      <c r="R248" s="55" t="s">
        <v>62</v>
      </c>
      <c r="S248" s="55" t="s">
        <v>62</v>
      </c>
    </row>
    <row r="249" spans="1:19" s="252" customFormat="1" x14ac:dyDescent="0.15">
      <c r="B249" s="266"/>
      <c r="C249" s="253"/>
      <c r="D249" s="254"/>
      <c r="E249" s="254"/>
      <c r="F249" s="255"/>
      <c r="G249" s="255"/>
      <c r="H249" s="256"/>
      <c r="I249" s="256"/>
    </row>
    <row r="250" spans="1:19" s="252" customFormat="1" x14ac:dyDescent="0.15">
      <c r="B250" s="266"/>
      <c r="C250" s="253"/>
      <c r="D250" s="254"/>
      <c r="E250" s="254"/>
      <c r="F250" s="255"/>
      <c r="G250" s="255"/>
      <c r="H250" s="256" t="s">
        <v>238</v>
      </c>
      <c r="I250" s="256"/>
    </row>
    <row r="251" spans="1:19" ht="15" x14ac:dyDescent="0.2">
      <c r="A251" s="102" t="s">
        <v>564</v>
      </c>
      <c r="B251" s="267">
        <v>30</v>
      </c>
      <c r="C251" s="103">
        <v>43635</v>
      </c>
      <c r="D251" s="109">
        <v>0.13055555555555556</v>
      </c>
      <c r="E251" s="109"/>
      <c r="F251" s="227">
        <v>0.13055555555555556</v>
      </c>
      <c r="G251" s="227"/>
      <c r="H251" s="107">
        <v>-22.377130000000001</v>
      </c>
      <c r="I251" s="107">
        <v>28.969080000000002</v>
      </c>
      <c r="J251" s="102">
        <v>98</v>
      </c>
      <c r="K251" s="102">
        <v>12</v>
      </c>
      <c r="N251" s="102" t="s">
        <v>64</v>
      </c>
      <c r="O251" s="102" t="s">
        <v>769</v>
      </c>
      <c r="P251" s="102"/>
      <c r="Q251" s="102"/>
      <c r="R251" s="102"/>
      <c r="S251" s="102"/>
    </row>
    <row r="252" spans="1:19" ht="15" x14ac:dyDescent="0.2">
      <c r="A252" s="102" t="s">
        <v>564</v>
      </c>
      <c r="B252" s="267"/>
      <c r="C252" s="103">
        <v>43652</v>
      </c>
      <c r="D252" s="109">
        <v>0.21388888888888891</v>
      </c>
      <c r="E252" s="109"/>
      <c r="F252" s="227">
        <v>0.21388888888888891</v>
      </c>
      <c r="G252" s="227"/>
      <c r="H252" s="107">
        <v>-22.377130000000001</v>
      </c>
      <c r="I252" s="107">
        <v>28.969080000000002</v>
      </c>
      <c r="J252" s="102">
        <v>13</v>
      </c>
      <c r="K252" s="102">
        <v>9</v>
      </c>
      <c r="N252" s="102" t="s">
        <v>51</v>
      </c>
      <c r="O252" s="102" t="s">
        <v>770</v>
      </c>
      <c r="P252" s="102"/>
      <c r="Q252" s="102"/>
      <c r="R252" s="102"/>
      <c r="S252" s="102"/>
    </row>
    <row r="253" spans="1:19" ht="15" x14ac:dyDescent="0.2">
      <c r="A253" s="102" t="s">
        <v>564</v>
      </c>
      <c r="B253" s="267"/>
      <c r="C253" s="103">
        <v>43658</v>
      </c>
      <c r="D253" s="109">
        <v>0.96527777777777779</v>
      </c>
      <c r="E253" s="109"/>
      <c r="F253" s="227">
        <v>0.96527777777777779</v>
      </c>
      <c r="G253" s="227"/>
      <c r="H253" s="107">
        <v>-22.377130000000001</v>
      </c>
      <c r="I253" s="107">
        <v>28.969080000000002</v>
      </c>
      <c r="J253" s="102">
        <v>75</v>
      </c>
      <c r="K253" s="102">
        <v>12</v>
      </c>
      <c r="N253" s="102" t="s">
        <v>52</v>
      </c>
      <c r="O253" s="102" t="s">
        <v>771</v>
      </c>
      <c r="P253" s="102"/>
      <c r="Q253" s="102"/>
      <c r="R253" s="102"/>
      <c r="S253" s="102"/>
    </row>
    <row r="254" spans="1:19" ht="15" x14ac:dyDescent="0.2">
      <c r="A254" s="102"/>
      <c r="B254" s="267"/>
      <c r="C254" s="103"/>
      <c r="D254" s="109"/>
      <c r="E254" s="109"/>
      <c r="F254" s="227"/>
      <c r="G254" s="227"/>
      <c r="H254" s="107"/>
      <c r="I254" s="107"/>
      <c r="J254" s="102"/>
      <c r="K254" s="102"/>
      <c r="N254" s="102"/>
      <c r="O254" s="102"/>
      <c r="P254" s="102"/>
      <c r="Q254" s="102"/>
      <c r="R254" s="102"/>
      <c r="S254" s="102"/>
    </row>
    <row r="255" spans="1:19" ht="15" x14ac:dyDescent="0.2">
      <c r="A255" s="102" t="s">
        <v>772</v>
      </c>
      <c r="B255" s="267">
        <v>33</v>
      </c>
      <c r="C255" s="103">
        <v>43634</v>
      </c>
      <c r="D255" s="109">
        <v>0.29652777777777778</v>
      </c>
      <c r="E255" s="109"/>
      <c r="F255" s="227">
        <v>0.29652777777777778</v>
      </c>
      <c r="G255" s="227"/>
      <c r="H255" s="107">
        <v>-22.36769</v>
      </c>
      <c r="I255" s="107">
        <v>28.94088</v>
      </c>
      <c r="J255" s="102">
        <v>100</v>
      </c>
      <c r="K255" s="102">
        <v>11</v>
      </c>
      <c r="N255" s="102" t="s">
        <v>51</v>
      </c>
      <c r="O255" s="102" t="s">
        <v>770</v>
      </c>
      <c r="P255" s="102"/>
      <c r="Q255" s="102"/>
      <c r="R255" s="102"/>
      <c r="S255" s="102"/>
    </row>
    <row r="256" spans="1:19" ht="15" x14ac:dyDescent="0.2">
      <c r="A256" s="102" t="s">
        <v>772</v>
      </c>
      <c r="B256" s="267"/>
      <c r="C256" s="103">
        <v>43638</v>
      </c>
      <c r="D256" s="109">
        <v>0.9506944444444444</v>
      </c>
      <c r="E256" s="109"/>
      <c r="F256" s="227">
        <v>0.9506944444444444</v>
      </c>
      <c r="G256" s="227"/>
      <c r="H256" s="107">
        <v>-22.36769</v>
      </c>
      <c r="I256" s="107">
        <v>28.94088</v>
      </c>
      <c r="J256" s="102">
        <v>81</v>
      </c>
      <c r="K256" s="102">
        <v>16</v>
      </c>
      <c r="N256" s="102" t="s">
        <v>51</v>
      </c>
      <c r="O256" s="102" t="s">
        <v>770</v>
      </c>
      <c r="P256" s="102"/>
      <c r="Q256" s="102"/>
      <c r="R256" s="102"/>
      <c r="S256" s="102"/>
    </row>
    <row r="257" spans="1:19" ht="15" x14ac:dyDescent="0.2">
      <c r="A257" s="102" t="s">
        <v>772</v>
      </c>
      <c r="B257" s="267"/>
      <c r="C257" s="103">
        <v>43644</v>
      </c>
      <c r="D257" s="109">
        <v>0.77777777777777779</v>
      </c>
      <c r="E257" s="109"/>
      <c r="F257" s="227">
        <v>0.77777777777777779</v>
      </c>
      <c r="G257" s="227"/>
      <c r="H257" s="107">
        <v>-22.36769</v>
      </c>
      <c r="I257" s="107">
        <v>28.94088</v>
      </c>
      <c r="J257" s="102">
        <v>27</v>
      </c>
      <c r="K257" s="102">
        <v>21</v>
      </c>
      <c r="N257" s="102" t="s">
        <v>52</v>
      </c>
      <c r="O257" s="102" t="s">
        <v>773</v>
      </c>
      <c r="P257" s="102"/>
      <c r="Q257" s="102"/>
      <c r="R257" s="102"/>
      <c r="S257" s="102"/>
    </row>
    <row r="258" spans="1:19" ht="15" x14ac:dyDescent="0.2">
      <c r="A258" s="102" t="s">
        <v>772</v>
      </c>
      <c r="B258" s="267"/>
      <c r="C258" s="103">
        <v>43660</v>
      </c>
      <c r="D258" s="109">
        <v>0.21527777777777779</v>
      </c>
      <c r="E258" s="109"/>
      <c r="F258" s="227">
        <v>0.21527777777777779</v>
      </c>
      <c r="G258" s="227"/>
      <c r="H258" s="107">
        <v>-22.36769</v>
      </c>
      <c r="I258" s="107">
        <v>28.94088</v>
      </c>
      <c r="J258" s="102">
        <v>91</v>
      </c>
      <c r="K258" s="102">
        <v>12</v>
      </c>
      <c r="N258" s="102" t="s">
        <v>52</v>
      </c>
      <c r="O258" s="102" t="s">
        <v>773</v>
      </c>
      <c r="P258" s="102"/>
      <c r="Q258" s="102"/>
      <c r="R258" s="102"/>
      <c r="S258" s="102"/>
    </row>
    <row r="259" spans="1:19" ht="15" x14ac:dyDescent="0.2">
      <c r="A259" s="102"/>
      <c r="B259" s="267"/>
      <c r="C259" s="103"/>
      <c r="D259" s="109"/>
      <c r="E259" s="109"/>
      <c r="F259" s="227"/>
      <c r="G259" s="227"/>
      <c r="H259" s="107"/>
      <c r="I259" s="107"/>
      <c r="J259" s="102"/>
      <c r="K259" s="102"/>
      <c r="N259" s="102"/>
      <c r="O259" s="102"/>
      <c r="P259" s="102"/>
      <c r="Q259" s="102"/>
      <c r="R259" s="102"/>
      <c r="S259" s="102"/>
    </row>
    <row r="260" spans="1:19" ht="15" x14ac:dyDescent="0.2">
      <c r="A260" s="102" t="s">
        <v>774</v>
      </c>
      <c r="B260" s="267">
        <v>35</v>
      </c>
      <c r="C260" s="103">
        <v>43634</v>
      </c>
      <c r="D260" s="109">
        <v>0.64583333333333337</v>
      </c>
      <c r="E260" s="109"/>
      <c r="F260" s="227">
        <v>0.64583333333333337</v>
      </c>
      <c r="G260" s="227"/>
      <c r="H260" s="107">
        <v>-22.362410000000001</v>
      </c>
      <c r="I260" s="107">
        <v>28.932839999999999</v>
      </c>
      <c r="J260" s="102">
        <v>100</v>
      </c>
      <c r="K260" s="102">
        <v>27</v>
      </c>
      <c r="N260" s="102" t="s">
        <v>51</v>
      </c>
      <c r="O260" s="102" t="s">
        <v>773</v>
      </c>
      <c r="P260" s="102"/>
      <c r="Q260" s="102"/>
      <c r="R260" s="102"/>
      <c r="S260" s="102"/>
    </row>
    <row r="261" spans="1:19" ht="15" x14ac:dyDescent="0.2">
      <c r="A261" s="102" t="s">
        <v>774</v>
      </c>
      <c r="B261" s="267"/>
      <c r="C261" s="103">
        <v>43642</v>
      </c>
      <c r="D261" s="109">
        <v>0.14027777777777778</v>
      </c>
      <c r="E261" s="109"/>
      <c r="F261" s="227">
        <v>0.14027777777777778</v>
      </c>
      <c r="G261" s="227"/>
      <c r="H261" s="107">
        <v>-22.362410000000001</v>
      </c>
      <c r="I261" s="107">
        <v>28.932839999999999</v>
      </c>
      <c r="J261" s="102">
        <v>45</v>
      </c>
      <c r="K261" s="102">
        <v>16</v>
      </c>
      <c r="N261" s="102" t="s">
        <v>51</v>
      </c>
      <c r="O261" s="102" t="s">
        <v>775</v>
      </c>
      <c r="P261" s="102"/>
      <c r="Q261" s="102"/>
      <c r="R261" s="102"/>
      <c r="S261" s="102"/>
    </row>
    <row r="262" spans="1:19" ht="15" x14ac:dyDescent="0.2">
      <c r="A262" s="102" t="s">
        <v>774</v>
      </c>
      <c r="B262" s="267"/>
      <c r="C262" s="103">
        <v>43644</v>
      </c>
      <c r="D262" s="109">
        <v>0.34861111111111115</v>
      </c>
      <c r="E262" s="109"/>
      <c r="F262" s="227">
        <v>0.34861111111111115</v>
      </c>
      <c r="G262" s="227"/>
      <c r="H262" s="107">
        <v>-22.362410000000001</v>
      </c>
      <c r="I262" s="107">
        <v>28.932839999999999</v>
      </c>
      <c r="J262" s="102">
        <v>27</v>
      </c>
      <c r="K262" s="102">
        <v>11</v>
      </c>
      <c r="N262" s="102" t="s">
        <v>51</v>
      </c>
      <c r="O262" s="102" t="s">
        <v>775</v>
      </c>
      <c r="P262" s="102"/>
      <c r="Q262" s="102"/>
      <c r="R262" s="102"/>
      <c r="S262" s="102"/>
    </row>
    <row r="263" spans="1:19" ht="15" x14ac:dyDescent="0.2">
      <c r="A263" s="102"/>
      <c r="B263" s="267"/>
      <c r="C263" s="103"/>
      <c r="D263" s="109"/>
      <c r="E263" s="109"/>
      <c r="F263" s="227"/>
      <c r="G263" s="227"/>
      <c r="H263" s="107"/>
      <c r="I263" s="107"/>
      <c r="J263" s="102"/>
      <c r="K263" s="102"/>
      <c r="N263" s="102"/>
      <c r="O263" s="102"/>
      <c r="P263" s="102"/>
      <c r="Q263" s="102"/>
      <c r="R263" s="102"/>
      <c r="S263" s="102"/>
    </row>
    <row r="264" spans="1:19" ht="15" x14ac:dyDescent="0.2">
      <c r="A264" s="102" t="s">
        <v>776</v>
      </c>
      <c r="B264" s="267">
        <v>36</v>
      </c>
      <c r="C264" s="103">
        <v>43648</v>
      </c>
      <c r="D264" s="109">
        <v>0.55138888888888882</v>
      </c>
      <c r="E264" s="109"/>
      <c r="F264" s="227">
        <v>0.55138888888888882</v>
      </c>
      <c r="G264" s="227"/>
      <c r="H264" s="107">
        <v>-22.366710000000001</v>
      </c>
      <c r="I264" s="107">
        <v>28.926159999999999</v>
      </c>
      <c r="J264" s="102">
        <v>1</v>
      </c>
      <c r="K264" s="102">
        <v>27</v>
      </c>
      <c r="N264" s="102" t="s">
        <v>51</v>
      </c>
      <c r="O264" s="102" t="s">
        <v>775</v>
      </c>
      <c r="P264" s="102"/>
      <c r="Q264" s="102"/>
      <c r="R264" s="102"/>
      <c r="S264" s="102"/>
    </row>
    <row r="265" spans="1:19" ht="15" x14ac:dyDescent="0.2">
      <c r="A265" s="102"/>
      <c r="B265" s="267"/>
      <c r="C265" s="103"/>
      <c r="D265" s="109"/>
      <c r="E265" s="109"/>
      <c r="F265" s="227"/>
      <c r="G265" s="227"/>
      <c r="H265" s="107"/>
      <c r="I265" s="107"/>
      <c r="J265" s="102"/>
      <c r="K265" s="102"/>
      <c r="N265" s="102"/>
      <c r="O265" s="102"/>
      <c r="P265" s="102"/>
      <c r="Q265" s="102"/>
      <c r="R265" s="102"/>
      <c r="S265" s="102"/>
    </row>
    <row r="266" spans="1:19" ht="15" x14ac:dyDescent="0.2">
      <c r="A266" s="102" t="s">
        <v>777</v>
      </c>
      <c r="B266" s="267">
        <v>37</v>
      </c>
      <c r="C266" s="103">
        <v>43633</v>
      </c>
      <c r="D266" s="109">
        <v>0.75277777777777777</v>
      </c>
      <c r="E266" s="109"/>
      <c r="F266" s="227">
        <v>0.75277777777777777</v>
      </c>
      <c r="G266" s="227"/>
      <c r="H266" s="107">
        <v>-22.352239999999998</v>
      </c>
      <c r="I266" s="107">
        <v>28.91771</v>
      </c>
      <c r="J266" s="102">
        <v>100</v>
      </c>
      <c r="K266" s="102">
        <v>16</v>
      </c>
      <c r="N266" s="102" t="s">
        <v>51</v>
      </c>
      <c r="O266" s="102" t="s">
        <v>775</v>
      </c>
      <c r="P266" s="102"/>
      <c r="Q266" s="102"/>
      <c r="R266" s="102"/>
      <c r="S266" s="102"/>
    </row>
    <row r="267" spans="1:19" ht="15" x14ac:dyDescent="0.2">
      <c r="A267" s="102" t="s">
        <v>777</v>
      </c>
      <c r="B267" s="267"/>
      <c r="C267" s="103">
        <v>43646</v>
      </c>
      <c r="D267" s="109">
        <v>0.70972222222222225</v>
      </c>
      <c r="E267" s="109"/>
      <c r="F267" s="227">
        <v>0.70972222222222225</v>
      </c>
      <c r="G267" s="227"/>
      <c r="H267" s="107">
        <v>-22.352239999999998</v>
      </c>
      <c r="I267" s="107">
        <v>28.91771</v>
      </c>
      <c r="J267" s="102">
        <v>11</v>
      </c>
      <c r="K267" s="102">
        <v>23</v>
      </c>
      <c r="N267" s="102" t="s">
        <v>52</v>
      </c>
      <c r="O267" s="102" t="s">
        <v>778</v>
      </c>
      <c r="P267" s="102"/>
      <c r="Q267" s="102"/>
      <c r="R267" s="102"/>
      <c r="S267" s="102"/>
    </row>
    <row r="268" spans="1:19" ht="15" x14ac:dyDescent="0.2">
      <c r="A268" s="102"/>
      <c r="B268" s="267"/>
      <c r="C268" s="103"/>
      <c r="D268" s="109"/>
      <c r="E268" s="109"/>
      <c r="F268" s="227"/>
      <c r="G268" s="227"/>
      <c r="H268" s="107"/>
      <c r="I268" s="107"/>
      <c r="J268" s="102"/>
      <c r="K268" s="102"/>
      <c r="N268" s="102"/>
      <c r="O268" s="102"/>
      <c r="P268" s="102"/>
      <c r="Q268" s="102"/>
      <c r="R268" s="102"/>
      <c r="S268" s="102"/>
    </row>
    <row r="269" spans="1:19" ht="15" x14ac:dyDescent="0.2">
      <c r="A269" s="102" t="s">
        <v>779</v>
      </c>
      <c r="B269" s="267">
        <v>38</v>
      </c>
      <c r="C269" s="103">
        <v>43645</v>
      </c>
      <c r="D269" s="109">
        <v>0.24027777777777778</v>
      </c>
      <c r="E269" s="109"/>
      <c r="F269" s="227">
        <v>0.24027777777777778</v>
      </c>
      <c r="G269" s="227"/>
      <c r="H269" s="102">
        <v>-22.343229999999998</v>
      </c>
      <c r="I269" s="102">
        <v>28.901910000000001</v>
      </c>
      <c r="J269" s="102">
        <v>18</v>
      </c>
      <c r="K269" s="102">
        <v>10</v>
      </c>
      <c r="N269" s="102" t="s">
        <v>52</v>
      </c>
      <c r="O269" s="102" t="s">
        <v>780</v>
      </c>
      <c r="P269" s="102"/>
      <c r="Q269" s="102"/>
      <c r="R269" s="102"/>
      <c r="S269" s="102"/>
    </row>
    <row r="270" spans="1:19" ht="15" x14ac:dyDescent="0.2">
      <c r="A270" s="102"/>
      <c r="B270" s="267"/>
      <c r="C270" s="103"/>
      <c r="D270" s="109"/>
      <c r="E270" s="109"/>
      <c r="F270" s="227"/>
      <c r="G270" s="227"/>
      <c r="H270" s="102"/>
      <c r="I270" s="102"/>
      <c r="J270" s="102"/>
      <c r="K270" s="102"/>
      <c r="N270" s="102"/>
      <c r="O270" s="102"/>
      <c r="P270" s="102"/>
      <c r="Q270" s="102"/>
      <c r="R270" s="102"/>
      <c r="S270" s="102"/>
    </row>
    <row r="271" spans="1:19" ht="15" x14ac:dyDescent="0.2">
      <c r="A271" s="102" t="s">
        <v>781</v>
      </c>
      <c r="B271" s="267">
        <v>39</v>
      </c>
      <c r="C271" s="103">
        <v>43645</v>
      </c>
      <c r="D271" s="109">
        <v>0.17152777777777775</v>
      </c>
      <c r="E271" s="109"/>
      <c r="F271" s="227">
        <v>0.17152777777777775</v>
      </c>
      <c r="G271" s="227"/>
      <c r="H271" s="107">
        <v>-22.336780000000001</v>
      </c>
      <c r="I271" s="107">
        <v>28.897670000000002</v>
      </c>
      <c r="J271" s="102">
        <v>18</v>
      </c>
      <c r="K271" s="102">
        <v>11</v>
      </c>
      <c r="N271" s="102" t="s">
        <v>52</v>
      </c>
      <c r="O271" s="102" t="s">
        <v>780</v>
      </c>
      <c r="P271" s="102"/>
      <c r="Q271" s="102"/>
      <c r="R271" s="102"/>
      <c r="S271" s="102"/>
    </row>
    <row r="272" spans="1:19" ht="15" x14ac:dyDescent="0.2">
      <c r="A272" s="102" t="s">
        <v>781</v>
      </c>
      <c r="B272" s="267"/>
      <c r="C272" s="103">
        <v>43645</v>
      </c>
      <c r="D272" s="109">
        <v>0.93263888888888891</v>
      </c>
      <c r="E272" s="109"/>
      <c r="F272" s="227">
        <v>0.93263888888888891</v>
      </c>
      <c r="G272" s="227"/>
      <c r="H272" s="107">
        <v>-22.336780000000001</v>
      </c>
      <c r="I272" s="107">
        <v>28.897670000000002</v>
      </c>
      <c r="J272" s="102">
        <v>18</v>
      </c>
      <c r="K272" s="102">
        <v>14</v>
      </c>
      <c r="N272" s="102" t="s">
        <v>52</v>
      </c>
      <c r="O272" s="102" t="s">
        <v>780</v>
      </c>
      <c r="P272" s="102"/>
      <c r="Q272" s="102"/>
      <c r="R272" s="102"/>
      <c r="S272" s="102"/>
    </row>
    <row r="273" spans="1:19" ht="15" x14ac:dyDescent="0.2">
      <c r="A273" s="102" t="s">
        <v>781</v>
      </c>
      <c r="B273" s="267"/>
      <c r="C273" s="103">
        <v>43647</v>
      </c>
      <c r="D273" s="109">
        <v>0.78263888888888899</v>
      </c>
      <c r="E273" s="109"/>
      <c r="F273" s="227">
        <v>0.78263888888888899</v>
      </c>
      <c r="G273" s="227"/>
      <c r="H273" s="107">
        <v>-22.336780000000001</v>
      </c>
      <c r="I273" s="107">
        <v>28.897670000000002</v>
      </c>
      <c r="J273" s="102">
        <v>5</v>
      </c>
      <c r="K273" s="102">
        <v>22</v>
      </c>
      <c r="N273" s="102" t="s">
        <v>52</v>
      </c>
      <c r="O273" s="102" t="s">
        <v>780</v>
      </c>
      <c r="P273" s="102"/>
      <c r="Q273" s="102"/>
      <c r="R273" s="102"/>
      <c r="S273" s="102"/>
    </row>
    <row r="274" spans="1:19" ht="15" x14ac:dyDescent="0.2">
      <c r="A274" s="102" t="s">
        <v>781</v>
      </c>
      <c r="B274" s="267"/>
      <c r="C274" s="103">
        <v>43651</v>
      </c>
      <c r="D274" s="109">
        <v>0.17708333333333334</v>
      </c>
      <c r="E274" s="109"/>
      <c r="F274" s="227">
        <v>0.17708333333333334</v>
      </c>
      <c r="G274" s="227"/>
      <c r="H274" s="107">
        <v>-22.336780000000001</v>
      </c>
      <c r="I274" s="107">
        <v>28.897670000000002</v>
      </c>
      <c r="J274" s="102">
        <v>6</v>
      </c>
      <c r="K274" s="102">
        <v>9</v>
      </c>
      <c r="N274" s="102" t="s">
        <v>52</v>
      </c>
      <c r="O274" s="102" t="s">
        <v>780</v>
      </c>
      <c r="P274" s="102"/>
      <c r="Q274" s="102"/>
      <c r="R274" s="102"/>
      <c r="S274" s="102"/>
    </row>
    <row r="275" spans="1:19" ht="15" x14ac:dyDescent="0.2">
      <c r="A275" s="102" t="s">
        <v>781</v>
      </c>
      <c r="B275" s="267"/>
      <c r="C275" s="102" t="s">
        <v>782</v>
      </c>
      <c r="D275" s="109">
        <v>0.77916666666666667</v>
      </c>
      <c r="E275" s="109"/>
      <c r="F275" s="227">
        <v>0.77916666666666667</v>
      </c>
      <c r="G275" s="227"/>
      <c r="H275" s="107">
        <v>-22.336780000000001</v>
      </c>
      <c r="I275" s="107">
        <v>28.897670000000002</v>
      </c>
      <c r="J275" s="102">
        <v>6</v>
      </c>
      <c r="K275" s="102">
        <v>21</v>
      </c>
      <c r="N275" s="102" t="s">
        <v>51</v>
      </c>
      <c r="O275" s="102" t="s">
        <v>775</v>
      </c>
      <c r="P275" s="102"/>
      <c r="Q275" s="102"/>
      <c r="R275" s="102"/>
      <c r="S275" s="102"/>
    </row>
    <row r="276" spans="1:19" ht="15" x14ac:dyDescent="0.2">
      <c r="A276" s="102" t="s">
        <v>781</v>
      </c>
      <c r="B276" s="267"/>
      <c r="C276" s="103">
        <v>43654</v>
      </c>
      <c r="D276" s="109">
        <v>0.15</v>
      </c>
      <c r="E276" s="109"/>
      <c r="F276" s="227">
        <v>0.15</v>
      </c>
      <c r="G276" s="227"/>
      <c r="H276" s="107">
        <v>-22.336780000000001</v>
      </c>
      <c r="I276" s="107">
        <v>28.897670000000002</v>
      </c>
      <c r="J276" s="102">
        <v>32</v>
      </c>
      <c r="K276" s="102">
        <v>15</v>
      </c>
      <c r="N276" s="102" t="s">
        <v>52</v>
      </c>
      <c r="O276" s="102" t="s">
        <v>780</v>
      </c>
      <c r="P276" s="102"/>
      <c r="Q276" s="102"/>
      <c r="R276" s="102"/>
      <c r="S276" s="102"/>
    </row>
    <row r="277" spans="1:19" ht="15" x14ac:dyDescent="0.2">
      <c r="A277" s="102" t="s">
        <v>781</v>
      </c>
      <c r="B277" s="267"/>
      <c r="C277" s="103">
        <v>43654</v>
      </c>
      <c r="D277" s="109">
        <v>0.30277777777777776</v>
      </c>
      <c r="E277" s="109"/>
      <c r="F277" s="227">
        <v>0.30277777777777776</v>
      </c>
      <c r="G277" s="227"/>
      <c r="H277" s="107">
        <v>-22.336780000000001</v>
      </c>
      <c r="I277" s="107">
        <v>28.897670000000002</v>
      </c>
      <c r="J277" s="102">
        <v>32</v>
      </c>
      <c r="K277" s="102">
        <v>8</v>
      </c>
      <c r="N277" s="102" t="s">
        <v>52</v>
      </c>
      <c r="O277" s="102" t="s">
        <v>780</v>
      </c>
      <c r="P277" s="102"/>
      <c r="Q277" s="102"/>
      <c r="R277" s="102"/>
      <c r="S277" s="102"/>
    </row>
    <row r="278" spans="1:19" ht="15" x14ac:dyDescent="0.2">
      <c r="A278" s="102"/>
      <c r="B278" s="267"/>
      <c r="C278" s="103"/>
      <c r="D278" s="109"/>
      <c r="E278" s="109"/>
      <c r="F278" s="227"/>
      <c r="G278" s="227"/>
      <c r="H278" s="107"/>
      <c r="I278" s="107"/>
      <c r="J278" s="102"/>
      <c r="K278" s="102"/>
      <c r="N278" s="102"/>
      <c r="O278" s="102"/>
      <c r="P278" s="102"/>
      <c r="Q278" s="102"/>
      <c r="R278" s="102"/>
      <c r="S278" s="102"/>
    </row>
    <row r="279" spans="1:19" ht="15" x14ac:dyDescent="0.2">
      <c r="A279" s="102" t="s">
        <v>783</v>
      </c>
      <c r="B279" s="267">
        <v>40</v>
      </c>
      <c r="C279" s="103">
        <v>43643</v>
      </c>
      <c r="D279" s="109">
        <v>0.99652777777777779</v>
      </c>
      <c r="E279" s="109"/>
      <c r="F279" s="227">
        <v>0.99652777777777779</v>
      </c>
      <c r="G279" s="227"/>
      <c r="H279" s="107">
        <v>-22.32902</v>
      </c>
      <c r="I279" s="107">
        <v>28.908480000000001</v>
      </c>
      <c r="J279" s="102">
        <v>36</v>
      </c>
      <c r="K279" s="102">
        <v>12</v>
      </c>
      <c r="N279" s="102" t="s">
        <v>64</v>
      </c>
      <c r="O279" s="102" t="s">
        <v>769</v>
      </c>
      <c r="P279" s="102"/>
      <c r="Q279" s="102"/>
      <c r="R279" s="102"/>
      <c r="S279" s="102"/>
    </row>
    <row r="280" spans="1:19" ht="15" x14ac:dyDescent="0.2">
      <c r="A280" s="102" t="s">
        <v>783</v>
      </c>
      <c r="B280" s="267"/>
      <c r="C280" s="103">
        <v>43644</v>
      </c>
      <c r="D280" s="109">
        <v>0.15347222222222223</v>
      </c>
      <c r="E280" s="109"/>
      <c r="F280" s="227">
        <v>0.15347222222222223</v>
      </c>
      <c r="G280" s="227"/>
      <c r="H280" s="107">
        <v>-22.32902</v>
      </c>
      <c r="I280" s="107">
        <v>28.908480000000001</v>
      </c>
      <c r="J280" s="102">
        <v>27</v>
      </c>
      <c r="K280" s="102">
        <v>10</v>
      </c>
      <c r="N280" s="102" t="s">
        <v>52</v>
      </c>
      <c r="O280" s="102" t="s">
        <v>784</v>
      </c>
      <c r="P280" s="102"/>
      <c r="Q280" s="102"/>
      <c r="R280" s="102"/>
      <c r="S280" s="102"/>
    </row>
    <row r="281" spans="1:19" ht="15" x14ac:dyDescent="0.2">
      <c r="A281" s="102" t="s">
        <v>783</v>
      </c>
      <c r="B281" s="267"/>
      <c r="C281" s="103">
        <v>43645</v>
      </c>
      <c r="D281" s="109">
        <v>0.89236111111111116</v>
      </c>
      <c r="E281" s="109"/>
      <c r="F281" s="227">
        <v>0.89236111111111116</v>
      </c>
      <c r="G281" s="227"/>
      <c r="H281" s="107">
        <v>-22.32902</v>
      </c>
      <c r="I281" s="107">
        <v>28.908480000000001</v>
      </c>
      <c r="J281" s="102">
        <v>18</v>
      </c>
      <c r="K281" s="102">
        <v>15</v>
      </c>
      <c r="N281" s="102" t="s">
        <v>52</v>
      </c>
      <c r="O281" s="102" t="s">
        <v>784</v>
      </c>
      <c r="P281" s="102"/>
      <c r="Q281" s="102"/>
      <c r="R281" s="102"/>
      <c r="S281" s="102"/>
    </row>
    <row r="282" spans="1:19" ht="15" x14ac:dyDescent="0.2">
      <c r="A282" s="102" t="s">
        <v>783</v>
      </c>
      <c r="B282" s="267"/>
      <c r="C282" s="103">
        <v>43648</v>
      </c>
      <c r="D282" s="109">
        <v>0.27569444444444446</v>
      </c>
      <c r="E282" s="109"/>
      <c r="F282" s="227">
        <v>0.27569444444444446</v>
      </c>
      <c r="G282" s="227"/>
      <c r="H282" s="107">
        <v>-22.32902</v>
      </c>
      <c r="I282" s="107">
        <v>28.908480000000001</v>
      </c>
      <c r="J282" s="102">
        <v>1</v>
      </c>
      <c r="K282" s="102">
        <v>13</v>
      </c>
      <c r="N282" s="102" t="s">
        <v>52</v>
      </c>
      <c r="O282" s="102" t="s">
        <v>784</v>
      </c>
      <c r="P282" s="102"/>
      <c r="Q282" s="102"/>
      <c r="R282" s="102"/>
      <c r="S282" s="102"/>
    </row>
    <row r="283" spans="1:19" ht="15" x14ac:dyDescent="0.2">
      <c r="A283" s="102"/>
      <c r="B283" s="267"/>
      <c r="C283" s="103"/>
      <c r="D283" s="109"/>
      <c r="E283" s="109"/>
      <c r="F283" s="227"/>
      <c r="G283" s="227"/>
      <c r="H283" s="107"/>
      <c r="I283" s="107"/>
      <c r="J283" s="102"/>
      <c r="K283" s="102"/>
      <c r="N283" s="102"/>
      <c r="O283" s="102"/>
      <c r="P283" s="102"/>
      <c r="Q283" s="102"/>
      <c r="R283" s="102"/>
      <c r="S283" s="102"/>
    </row>
    <row r="284" spans="1:19" ht="15" x14ac:dyDescent="0.2">
      <c r="A284" s="102" t="s">
        <v>785</v>
      </c>
      <c r="B284" s="267">
        <v>42</v>
      </c>
      <c r="C284" s="103">
        <v>43670</v>
      </c>
      <c r="D284" s="109">
        <v>0.875</v>
      </c>
      <c r="E284" s="109"/>
      <c r="F284" s="227">
        <v>0.875</v>
      </c>
      <c r="G284" s="227"/>
      <c r="H284" s="107">
        <v>-22.355740000000001</v>
      </c>
      <c r="I284" s="107">
        <v>28.944320000000001</v>
      </c>
      <c r="J284" s="102">
        <v>61</v>
      </c>
      <c r="K284" s="102">
        <v>16</v>
      </c>
      <c r="N284" s="102" t="s">
        <v>51</v>
      </c>
      <c r="O284" s="184" t="s">
        <v>770</v>
      </c>
      <c r="P284" s="102"/>
      <c r="Q284" s="102"/>
      <c r="R284" s="102"/>
      <c r="S284" s="102"/>
    </row>
    <row r="285" spans="1:19" ht="15" x14ac:dyDescent="0.2">
      <c r="A285" s="102" t="s">
        <v>785</v>
      </c>
      <c r="B285" s="267"/>
      <c r="C285" s="103">
        <v>43677</v>
      </c>
      <c r="D285" s="109">
        <v>0.7055555555555556</v>
      </c>
      <c r="E285" s="109"/>
      <c r="F285" s="227">
        <v>0.7055555555555556</v>
      </c>
      <c r="G285" s="227"/>
      <c r="H285" s="107">
        <v>-22.355740000000001</v>
      </c>
      <c r="I285" s="107">
        <v>28.944320000000001</v>
      </c>
      <c r="J285" s="102">
        <v>2</v>
      </c>
      <c r="K285" s="102">
        <v>29</v>
      </c>
      <c r="N285" s="102" t="s">
        <v>51</v>
      </c>
      <c r="O285" s="106" t="s">
        <v>770</v>
      </c>
      <c r="P285" s="102"/>
      <c r="Q285" s="102"/>
      <c r="R285" s="102"/>
      <c r="S285" s="102"/>
    </row>
    <row r="286" spans="1:19" ht="15" x14ac:dyDescent="0.2">
      <c r="A286" s="102" t="s">
        <v>785</v>
      </c>
      <c r="B286" s="267"/>
      <c r="C286" s="103">
        <v>43681</v>
      </c>
      <c r="D286" s="109">
        <v>0.21736111111111112</v>
      </c>
      <c r="E286" s="109"/>
      <c r="F286" s="227">
        <v>0.21736111111111112</v>
      </c>
      <c r="G286" s="227"/>
      <c r="H286" s="107">
        <v>-22.355740000000001</v>
      </c>
      <c r="I286" s="107">
        <v>28.944320000000001</v>
      </c>
      <c r="J286" s="102">
        <v>11</v>
      </c>
      <c r="K286" s="102">
        <v>14</v>
      </c>
      <c r="N286" s="102" t="s">
        <v>52</v>
      </c>
      <c r="O286" s="106" t="s">
        <v>773</v>
      </c>
      <c r="P286" s="102"/>
      <c r="Q286" s="102"/>
      <c r="R286" s="102"/>
      <c r="S286" s="102"/>
    </row>
    <row r="287" spans="1:19" ht="15" x14ac:dyDescent="0.2">
      <c r="A287" s="102" t="s">
        <v>785</v>
      </c>
      <c r="B287" s="267"/>
      <c r="C287" s="103">
        <v>43690</v>
      </c>
      <c r="D287" s="109">
        <v>0.92638888888888893</v>
      </c>
      <c r="E287" s="109"/>
      <c r="F287" s="227">
        <v>0.92638888888888893</v>
      </c>
      <c r="G287" s="227"/>
      <c r="H287" s="107">
        <v>-22.355740000000001</v>
      </c>
      <c r="I287" s="107">
        <v>28.944320000000001</v>
      </c>
      <c r="J287" s="102">
        <v>94</v>
      </c>
      <c r="K287" s="102">
        <v>20</v>
      </c>
      <c r="N287" s="102" t="s">
        <v>52</v>
      </c>
      <c r="O287" s="102" t="s">
        <v>773</v>
      </c>
      <c r="P287" s="102"/>
      <c r="Q287" s="102"/>
      <c r="R287" s="102"/>
      <c r="S287" s="102"/>
    </row>
    <row r="288" spans="1:19" ht="15" x14ac:dyDescent="0.2">
      <c r="A288" s="102" t="s">
        <v>785</v>
      </c>
      <c r="B288" s="267"/>
      <c r="C288" s="103">
        <v>43696</v>
      </c>
      <c r="D288" s="109">
        <v>0.89583333333333337</v>
      </c>
      <c r="E288" s="109"/>
      <c r="F288" s="227">
        <v>0.89583333333333337</v>
      </c>
      <c r="G288" s="227"/>
      <c r="H288" s="107">
        <v>-22.355740000000001</v>
      </c>
      <c r="I288" s="107">
        <v>28.944320000000001</v>
      </c>
      <c r="J288" s="102">
        <v>90</v>
      </c>
      <c r="K288" s="102">
        <v>17</v>
      </c>
      <c r="N288" s="102" t="s">
        <v>52</v>
      </c>
      <c r="O288" s="106" t="s">
        <v>773</v>
      </c>
      <c r="P288" s="102"/>
      <c r="Q288" s="102"/>
      <c r="R288" s="102"/>
      <c r="S288" s="102"/>
    </row>
    <row r="289" spans="1:20" ht="15" x14ac:dyDescent="0.2">
      <c r="A289" s="102"/>
      <c r="B289" s="267"/>
      <c r="C289" s="103"/>
      <c r="D289" s="109"/>
      <c r="E289" s="109"/>
      <c r="F289" s="227"/>
      <c r="G289" s="227"/>
      <c r="H289" s="107"/>
      <c r="I289" s="107"/>
      <c r="J289" s="102"/>
      <c r="K289" s="102"/>
      <c r="N289" s="102"/>
      <c r="O289" s="106"/>
      <c r="P289" s="102"/>
      <c r="Q289" s="102"/>
      <c r="R289" s="102"/>
      <c r="S289" s="102"/>
    </row>
    <row r="290" spans="1:20" ht="15" x14ac:dyDescent="0.2">
      <c r="A290" s="102" t="s">
        <v>786</v>
      </c>
      <c r="B290" s="267">
        <v>41</v>
      </c>
      <c r="C290" s="103">
        <v>43639</v>
      </c>
      <c r="D290" s="109">
        <v>0.2638888888888889</v>
      </c>
      <c r="E290" s="109"/>
      <c r="F290" s="227">
        <v>0.2638888888888889</v>
      </c>
      <c r="G290" s="227"/>
      <c r="H290" s="107">
        <v>-22.355740000000001</v>
      </c>
      <c r="I290" s="107">
        <v>28.944320000000001</v>
      </c>
      <c r="J290" s="102">
        <v>73</v>
      </c>
      <c r="K290" s="102">
        <v>9</v>
      </c>
      <c r="N290" s="102" t="s">
        <v>64</v>
      </c>
      <c r="O290" s="106" t="s">
        <v>769</v>
      </c>
      <c r="P290" s="102"/>
      <c r="Q290" s="102"/>
      <c r="R290" s="102"/>
      <c r="S290" s="102"/>
    </row>
    <row r="291" spans="1:20" ht="15" x14ac:dyDescent="0.2">
      <c r="A291" s="102"/>
      <c r="B291" s="267"/>
      <c r="C291" s="103"/>
      <c r="D291" s="109"/>
      <c r="E291" s="109"/>
      <c r="F291" s="227"/>
      <c r="G291" s="227"/>
      <c r="H291" s="107"/>
      <c r="I291" s="107"/>
      <c r="J291" s="102"/>
      <c r="K291" s="102"/>
      <c r="N291" s="102"/>
      <c r="O291" s="106"/>
      <c r="P291" s="102"/>
      <c r="Q291" s="102"/>
      <c r="R291" s="102"/>
      <c r="S291" s="102"/>
    </row>
    <row r="292" spans="1:20" ht="15" x14ac:dyDescent="0.2">
      <c r="A292" s="102"/>
      <c r="B292" s="267"/>
      <c r="C292" s="103"/>
      <c r="D292" s="109"/>
      <c r="E292" s="109"/>
      <c r="F292" s="227"/>
      <c r="G292" s="227"/>
      <c r="H292" s="107"/>
      <c r="I292" s="107"/>
      <c r="J292" s="102"/>
      <c r="K292" s="102"/>
      <c r="N292" s="102"/>
      <c r="O292" s="106"/>
      <c r="P292" s="102"/>
      <c r="Q292" s="102"/>
      <c r="R292" s="102"/>
      <c r="S292" s="102"/>
    </row>
    <row r="293" spans="1:20" ht="15" x14ac:dyDescent="0.2">
      <c r="A293" s="102" t="s">
        <v>787</v>
      </c>
      <c r="B293" s="267">
        <v>43</v>
      </c>
      <c r="C293" s="103">
        <v>43664</v>
      </c>
      <c r="D293" s="109">
        <v>0.7402777777777777</v>
      </c>
      <c r="E293" s="109"/>
      <c r="F293" s="227">
        <v>0.7402777777777777</v>
      </c>
      <c r="G293" s="227"/>
      <c r="H293" s="107">
        <v>-22.400590000000001</v>
      </c>
      <c r="I293" s="107">
        <v>28.94839</v>
      </c>
      <c r="J293" s="102">
        <v>99</v>
      </c>
      <c r="K293" s="102">
        <v>23</v>
      </c>
      <c r="N293" s="102" t="s">
        <v>52</v>
      </c>
      <c r="O293" s="106" t="s">
        <v>788</v>
      </c>
      <c r="P293" s="102" t="s">
        <v>62</v>
      </c>
      <c r="Q293" s="102" t="s">
        <v>62</v>
      </c>
      <c r="R293" s="102" t="s">
        <v>62</v>
      </c>
      <c r="S293" s="102" t="s">
        <v>62</v>
      </c>
      <c r="T293" s="69"/>
    </row>
    <row r="294" spans="1:20" ht="15" x14ac:dyDescent="0.2">
      <c r="A294" s="102" t="s">
        <v>787</v>
      </c>
      <c r="B294" s="267"/>
      <c r="C294" s="103">
        <v>43685</v>
      </c>
      <c r="D294" s="109">
        <v>0.28958333333333336</v>
      </c>
      <c r="E294" s="109"/>
      <c r="F294" s="227">
        <v>0.28958333333333336</v>
      </c>
      <c r="G294" s="227"/>
      <c r="H294" s="107">
        <v>-22.400590000000001</v>
      </c>
      <c r="I294" s="107">
        <v>28.94839</v>
      </c>
      <c r="J294" s="102">
        <v>100</v>
      </c>
      <c r="K294" s="102">
        <v>12</v>
      </c>
      <c r="N294" s="102" t="s">
        <v>51</v>
      </c>
      <c r="O294" s="106" t="s">
        <v>789</v>
      </c>
      <c r="P294" s="102" t="s">
        <v>62</v>
      </c>
      <c r="Q294" s="102" t="s">
        <v>62</v>
      </c>
      <c r="R294" s="102" t="s">
        <v>62</v>
      </c>
      <c r="S294" s="102" t="s">
        <v>62</v>
      </c>
      <c r="T294" s="69"/>
    </row>
    <row r="295" spans="1:20" ht="15" x14ac:dyDescent="0.2">
      <c r="A295" s="102"/>
      <c r="B295" s="267"/>
      <c r="C295" s="103"/>
      <c r="D295" s="109"/>
      <c r="E295" s="109"/>
      <c r="F295" s="227"/>
      <c r="G295" s="227"/>
      <c r="H295" s="107"/>
      <c r="I295" s="107"/>
      <c r="J295" s="102"/>
      <c r="K295" s="102"/>
      <c r="N295" s="102"/>
      <c r="O295" s="106"/>
      <c r="P295" s="102"/>
      <c r="Q295" s="102"/>
      <c r="R295" s="102"/>
      <c r="S295" s="102"/>
      <c r="T295" s="69"/>
    </row>
    <row r="296" spans="1:20" ht="15" x14ac:dyDescent="0.2">
      <c r="A296" s="102" t="s">
        <v>790</v>
      </c>
      <c r="B296" s="267">
        <v>45</v>
      </c>
      <c r="C296" s="103">
        <v>43668</v>
      </c>
      <c r="D296" s="109">
        <v>0.59791666666666665</v>
      </c>
      <c r="E296" s="109"/>
      <c r="F296" s="227">
        <v>0.59791666666666665</v>
      </c>
      <c r="G296" s="227"/>
      <c r="H296" s="107">
        <v>-22.388390000000001</v>
      </c>
      <c r="I296" s="107">
        <v>28.931270000000001</v>
      </c>
      <c r="J296" s="102">
        <v>78</v>
      </c>
      <c r="K296" s="102">
        <v>26</v>
      </c>
      <c r="N296" s="102" t="s">
        <v>51</v>
      </c>
      <c r="O296" s="106" t="s">
        <v>791</v>
      </c>
      <c r="P296" s="102" t="s">
        <v>62</v>
      </c>
      <c r="Q296" s="102" t="s">
        <v>62</v>
      </c>
      <c r="R296" s="102" t="s">
        <v>62</v>
      </c>
      <c r="S296" s="102" t="s">
        <v>62</v>
      </c>
      <c r="T296" s="69"/>
    </row>
    <row r="297" spans="1:20" ht="15" x14ac:dyDescent="0.2">
      <c r="A297" s="102"/>
      <c r="B297" s="267"/>
      <c r="C297" s="103"/>
      <c r="D297" s="109"/>
      <c r="E297" s="109"/>
      <c r="F297" s="227"/>
      <c r="G297" s="227"/>
      <c r="H297" s="107"/>
      <c r="I297" s="107"/>
      <c r="J297" s="102"/>
      <c r="K297" s="102"/>
      <c r="N297" s="102"/>
      <c r="O297" s="106"/>
      <c r="P297" s="102"/>
      <c r="Q297" s="102"/>
      <c r="R297" s="102"/>
      <c r="S297" s="102"/>
      <c r="T297" s="69"/>
    </row>
    <row r="298" spans="1:20" ht="15" x14ac:dyDescent="0.2">
      <c r="A298" s="102" t="s">
        <v>792</v>
      </c>
      <c r="B298" s="267">
        <v>46</v>
      </c>
      <c r="C298" s="103">
        <v>43673</v>
      </c>
      <c r="D298" s="109">
        <v>0.12361111111111112</v>
      </c>
      <c r="E298" s="109"/>
      <c r="F298" s="227">
        <v>0.12361111111111112</v>
      </c>
      <c r="G298" s="227"/>
      <c r="H298" s="107">
        <v>-22.4237</v>
      </c>
      <c r="I298" s="107">
        <v>28.943049999999999</v>
      </c>
      <c r="J298" s="102">
        <v>31</v>
      </c>
      <c r="K298" s="102">
        <v>18</v>
      </c>
      <c r="N298" s="102" t="s">
        <v>51</v>
      </c>
      <c r="O298" s="106" t="s">
        <v>789</v>
      </c>
      <c r="P298" s="102" t="s">
        <v>62</v>
      </c>
      <c r="Q298" s="102" t="s">
        <v>62</v>
      </c>
      <c r="R298" s="102" t="s">
        <v>62</v>
      </c>
      <c r="S298" s="102" t="s">
        <v>62</v>
      </c>
      <c r="T298" s="69"/>
    </row>
    <row r="299" spans="1:20" ht="15" x14ac:dyDescent="0.2">
      <c r="A299" s="102" t="s">
        <v>792</v>
      </c>
      <c r="B299" s="267"/>
      <c r="C299" s="103">
        <v>43680</v>
      </c>
      <c r="D299" s="109">
        <v>0.96666666666666667</v>
      </c>
      <c r="E299" s="109"/>
      <c r="F299" s="227">
        <v>0.96666666666666667</v>
      </c>
      <c r="G299" s="227"/>
      <c r="H299" s="107">
        <v>-22.4237</v>
      </c>
      <c r="I299" s="107">
        <v>28.943049999999999</v>
      </c>
      <c r="J299" s="102">
        <v>5</v>
      </c>
      <c r="K299" s="102">
        <v>18</v>
      </c>
      <c r="N299" s="102" t="s">
        <v>64</v>
      </c>
      <c r="O299" s="106" t="s">
        <v>769</v>
      </c>
      <c r="P299" s="102" t="s">
        <v>62</v>
      </c>
      <c r="Q299" s="102" t="s">
        <v>62</v>
      </c>
      <c r="R299" s="102" t="s">
        <v>62</v>
      </c>
      <c r="S299" s="102" t="s">
        <v>62</v>
      </c>
      <c r="T299" s="69"/>
    </row>
    <row r="300" spans="1:20" ht="15" x14ac:dyDescent="0.2">
      <c r="A300" s="102"/>
      <c r="B300" s="267"/>
      <c r="C300" s="103"/>
      <c r="D300" s="109"/>
      <c r="E300" s="109"/>
      <c r="F300" s="227"/>
      <c r="G300" s="227"/>
      <c r="H300" s="107"/>
      <c r="I300" s="107"/>
      <c r="J300" s="102"/>
      <c r="K300" s="102"/>
      <c r="N300" s="102"/>
      <c r="O300" s="106"/>
      <c r="P300" s="102"/>
      <c r="Q300" s="102"/>
      <c r="R300" s="102"/>
      <c r="S300" s="102"/>
      <c r="T300" s="69"/>
    </row>
    <row r="301" spans="1:20" ht="15" x14ac:dyDescent="0.2">
      <c r="A301" s="102" t="s">
        <v>793</v>
      </c>
      <c r="B301" s="267">
        <v>47</v>
      </c>
      <c r="C301" s="103">
        <v>43667</v>
      </c>
      <c r="D301" s="109">
        <v>0.24930555555555556</v>
      </c>
      <c r="E301" s="109"/>
      <c r="F301" s="227">
        <v>0.24930555555555556</v>
      </c>
      <c r="G301" s="227"/>
      <c r="H301" s="107">
        <v>-22.41724</v>
      </c>
      <c r="I301" s="107">
        <v>28.928429999999999</v>
      </c>
      <c r="J301" s="102">
        <v>85</v>
      </c>
      <c r="K301" s="102">
        <v>6</v>
      </c>
      <c r="N301" s="102" t="s">
        <v>52</v>
      </c>
      <c r="O301" s="106" t="s">
        <v>794</v>
      </c>
      <c r="P301" s="102" t="s">
        <v>62</v>
      </c>
      <c r="Q301" s="102" t="s">
        <v>62</v>
      </c>
      <c r="R301" s="102" t="s">
        <v>62</v>
      </c>
      <c r="S301" s="102" t="s">
        <v>62</v>
      </c>
      <c r="T301" s="69"/>
    </row>
    <row r="302" spans="1:20" ht="15" x14ac:dyDescent="0.2">
      <c r="A302" s="102" t="s">
        <v>793</v>
      </c>
      <c r="B302" s="267"/>
      <c r="C302" s="103">
        <v>43671</v>
      </c>
      <c r="D302" s="109">
        <v>0.34930555555555554</v>
      </c>
      <c r="E302" s="109"/>
      <c r="F302" s="227">
        <v>0.34930555555555554</v>
      </c>
      <c r="G302" s="227"/>
      <c r="H302" s="107">
        <v>-22.41724</v>
      </c>
      <c r="I302" s="107">
        <v>28.928429999999999</v>
      </c>
      <c r="J302" s="102">
        <v>51</v>
      </c>
      <c r="K302" s="102">
        <v>23</v>
      </c>
      <c r="N302" s="102" t="s">
        <v>51</v>
      </c>
      <c r="O302" s="106" t="s">
        <v>789</v>
      </c>
      <c r="P302" s="102" t="s">
        <v>62</v>
      </c>
      <c r="Q302" s="102" t="s">
        <v>62</v>
      </c>
      <c r="R302" s="102" t="s">
        <v>22</v>
      </c>
      <c r="S302" s="102" t="s">
        <v>62</v>
      </c>
      <c r="T302" s="69"/>
    </row>
    <row r="303" spans="1:20" ht="15" x14ac:dyDescent="0.2">
      <c r="A303" s="102"/>
      <c r="B303" s="267"/>
      <c r="C303" s="103"/>
      <c r="D303" s="109"/>
      <c r="E303" s="109"/>
      <c r="F303" s="227"/>
      <c r="G303" s="227"/>
      <c r="H303" s="107"/>
      <c r="I303" s="107"/>
      <c r="J303" s="102"/>
      <c r="K303" s="102"/>
      <c r="N303" s="102"/>
      <c r="O303" s="106"/>
      <c r="P303" s="102"/>
      <c r="Q303" s="102"/>
      <c r="R303" s="102"/>
      <c r="S303" s="102"/>
      <c r="T303" s="69"/>
    </row>
    <row r="304" spans="1:20" ht="15" x14ac:dyDescent="0.2">
      <c r="A304" s="102" t="s">
        <v>795</v>
      </c>
      <c r="B304" s="267">
        <v>48</v>
      </c>
      <c r="C304" s="103">
        <v>43671</v>
      </c>
      <c r="D304" s="109">
        <v>0.62569444444444444</v>
      </c>
      <c r="E304" s="109"/>
      <c r="F304" s="227">
        <v>0.62569444444444444</v>
      </c>
      <c r="G304" s="227"/>
      <c r="H304" s="107">
        <v>-22.40279</v>
      </c>
      <c r="I304" s="107">
        <v>28.920929999999998</v>
      </c>
      <c r="J304" s="102">
        <v>51</v>
      </c>
      <c r="K304" s="102">
        <v>33</v>
      </c>
      <c r="N304" s="102" t="s">
        <v>51</v>
      </c>
      <c r="O304" s="106" t="s">
        <v>789</v>
      </c>
      <c r="P304" s="102" t="s">
        <v>22</v>
      </c>
      <c r="Q304" s="102" t="s">
        <v>62</v>
      </c>
      <c r="R304" s="102" t="s">
        <v>62</v>
      </c>
      <c r="S304" s="102" t="s">
        <v>62</v>
      </c>
      <c r="T304" s="69"/>
    </row>
    <row r="305" spans="1:20" ht="15" x14ac:dyDescent="0.2">
      <c r="A305" s="102"/>
      <c r="B305" s="267"/>
      <c r="C305" s="103"/>
      <c r="D305" s="109"/>
      <c r="E305" s="109"/>
      <c r="F305" s="227"/>
      <c r="G305" s="227"/>
      <c r="H305" s="107"/>
      <c r="I305" s="107"/>
      <c r="J305" s="102"/>
      <c r="K305" s="102"/>
      <c r="N305" s="102"/>
      <c r="O305" s="106"/>
      <c r="P305" s="102"/>
      <c r="Q305" s="102"/>
      <c r="R305" s="102"/>
      <c r="S305" s="102"/>
      <c r="T305" s="69"/>
    </row>
    <row r="306" spans="1:20" ht="15" x14ac:dyDescent="0.2">
      <c r="A306" s="102" t="s">
        <v>796</v>
      </c>
      <c r="B306" s="267">
        <v>50</v>
      </c>
      <c r="C306" s="103">
        <v>43664</v>
      </c>
      <c r="D306" s="109">
        <v>0.61111111111111105</v>
      </c>
      <c r="E306" s="109"/>
      <c r="F306" s="227">
        <v>0.61111111111111105</v>
      </c>
      <c r="G306" s="227"/>
      <c r="H306" s="107">
        <v>-22.383780000000002</v>
      </c>
      <c r="I306" s="107">
        <v>28.91489</v>
      </c>
      <c r="J306" s="102">
        <v>99</v>
      </c>
      <c r="K306" s="102">
        <v>38</v>
      </c>
      <c r="N306" s="102" t="s">
        <v>51</v>
      </c>
      <c r="O306" s="106" t="s">
        <v>789</v>
      </c>
      <c r="P306" s="102" t="s">
        <v>62</v>
      </c>
      <c r="Q306" s="102" t="s">
        <v>22</v>
      </c>
      <c r="R306" s="102" t="s">
        <v>62</v>
      </c>
      <c r="S306" s="102" t="s">
        <v>62</v>
      </c>
      <c r="T306" s="69"/>
    </row>
    <row r="307" spans="1:20" ht="15" x14ac:dyDescent="0.2">
      <c r="A307" s="102" t="s">
        <v>796</v>
      </c>
      <c r="B307" s="267"/>
      <c r="C307" s="103">
        <v>43667</v>
      </c>
      <c r="D307" s="109">
        <v>0.43333333333333335</v>
      </c>
      <c r="E307" s="109"/>
      <c r="F307" s="227">
        <v>0.43333333333333335</v>
      </c>
      <c r="G307" s="227"/>
      <c r="H307" s="107">
        <v>-22.383780000000002</v>
      </c>
      <c r="I307" s="107">
        <v>28.91489</v>
      </c>
      <c r="J307" s="102">
        <v>85</v>
      </c>
      <c r="K307" s="102">
        <v>18</v>
      </c>
      <c r="N307" s="102" t="s">
        <v>52</v>
      </c>
      <c r="O307" s="106" t="s">
        <v>797</v>
      </c>
      <c r="P307" s="102" t="s">
        <v>62</v>
      </c>
      <c r="Q307" s="102" t="s">
        <v>22</v>
      </c>
      <c r="R307" s="102" t="s">
        <v>62</v>
      </c>
      <c r="S307" s="102" t="s">
        <v>62</v>
      </c>
      <c r="T307" s="69"/>
    </row>
    <row r="308" spans="1:20" ht="15" x14ac:dyDescent="0.2">
      <c r="A308" s="102" t="s">
        <v>796</v>
      </c>
      <c r="B308" s="267"/>
      <c r="C308" s="103">
        <v>43679</v>
      </c>
      <c r="D308" s="109">
        <v>0.70208333333333339</v>
      </c>
      <c r="E308" s="109"/>
      <c r="F308" s="227">
        <v>0.70208333333333339</v>
      </c>
      <c r="G308" s="227"/>
      <c r="H308" s="107">
        <v>-22.383780000000002</v>
      </c>
      <c r="I308" s="107">
        <v>28.91489</v>
      </c>
      <c r="J308" s="102">
        <v>1</v>
      </c>
      <c r="K308" s="102">
        <v>24</v>
      </c>
      <c r="N308" s="102" t="s">
        <v>51</v>
      </c>
      <c r="O308" s="106" t="s">
        <v>798</v>
      </c>
      <c r="P308" s="102" t="s">
        <v>62</v>
      </c>
      <c r="Q308" s="102" t="s">
        <v>62</v>
      </c>
      <c r="R308" s="102" t="s">
        <v>62</v>
      </c>
      <c r="S308" s="102" t="s">
        <v>62</v>
      </c>
      <c r="T308" s="69"/>
    </row>
    <row r="309" spans="1:20" ht="15" x14ac:dyDescent="0.2">
      <c r="A309" s="102"/>
      <c r="B309" s="267"/>
      <c r="C309" s="103"/>
      <c r="D309" s="109"/>
      <c r="E309" s="109"/>
      <c r="F309" s="227"/>
      <c r="G309" s="227"/>
      <c r="H309" s="107"/>
      <c r="I309" s="107"/>
      <c r="J309" s="102"/>
      <c r="K309" s="102"/>
      <c r="N309" s="102"/>
      <c r="O309" s="106"/>
      <c r="P309" s="102"/>
      <c r="Q309" s="102"/>
      <c r="R309" s="102"/>
      <c r="S309" s="102"/>
      <c r="T309" s="69"/>
    </row>
    <row r="310" spans="1:20" ht="12.75" customHeight="1" x14ac:dyDescent="0.2">
      <c r="A310" s="102" t="s">
        <v>799</v>
      </c>
      <c r="B310" s="267">
        <v>52</v>
      </c>
      <c r="C310" s="103">
        <v>43683</v>
      </c>
      <c r="D310" s="109">
        <v>0.16388888888888889</v>
      </c>
      <c r="E310" s="109"/>
      <c r="F310" s="227">
        <v>0.16388888888888889</v>
      </c>
      <c r="G310" s="227"/>
      <c r="H310" s="107">
        <v>-22.343730000000001</v>
      </c>
      <c r="I310" s="107">
        <v>28.88541</v>
      </c>
      <c r="J310" s="102">
        <v>31</v>
      </c>
      <c r="K310" s="102">
        <v>15</v>
      </c>
      <c r="N310" s="102" t="s">
        <v>64</v>
      </c>
      <c r="O310" s="106" t="s">
        <v>769</v>
      </c>
      <c r="P310" s="102" t="s">
        <v>62</v>
      </c>
      <c r="Q310" s="102" t="s">
        <v>62</v>
      </c>
      <c r="R310" s="102" t="s">
        <v>62</v>
      </c>
      <c r="S310" s="102" t="s">
        <v>62</v>
      </c>
      <c r="T310" s="69"/>
    </row>
    <row r="311" spans="1:20" ht="12.75" customHeight="1" x14ac:dyDescent="0.2">
      <c r="A311" s="102"/>
      <c r="B311" s="267"/>
      <c r="C311" s="103"/>
      <c r="D311" s="109"/>
      <c r="E311" s="109"/>
      <c r="F311" s="227"/>
      <c r="G311" s="227"/>
      <c r="H311" s="107"/>
      <c r="I311" s="107"/>
      <c r="J311" s="102"/>
      <c r="K311" s="102"/>
      <c r="N311" s="102"/>
      <c r="O311" s="106"/>
      <c r="P311" s="102"/>
      <c r="Q311" s="102"/>
      <c r="R311" s="102"/>
      <c r="S311" s="102"/>
      <c r="T311" s="69"/>
    </row>
    <row r="312" spans="1:20" ht="12.75" customHeight="1" x14ac:dyDescent="0.2">
      <c r="A312" s="102"/>
      <c r="B312" s="267"/>
      <c r="C312" s="103"/>
      <c r="D312" s="109"/>
      <c r="E312" s="109"/>
      <c r="F312" s="227"/>
      <c r="G312" s="227"/>
      <c r="H312" s="107"/>
      <c r="I312" s="107"/>
      <c r="J312" s="102"/>
      <c r="K312" s="102"/>
      <c r="N312" s="102"/>
      <c r="O312" s="106"/>
      <c r="P312" s="102"/>
      <c r="Q312" s="102"/>
      <c r="R312" s="102"/>
      <c r="S312" s="102"/>
      <c r="T312" s="69"/>
    </row>
    <row r="313" spans="1:20" ht="15" x14ac:dyDescent="0.2">
      <c r="A313" s="102" t="s">
        <v>800</v>
      </c>
      <c r="B313" s="267">
        <v>53</v>
      </c>
      <c r="C313" s="103">
        <v>43719</v>
      </c>
      <c r="D313" s="109">
        <v>0.94374999999999998</v>
      </c>
      <c r="E313" s="109"/>
      <c r="F313" s="227">
        <v>0.94374999999999998</v>
      </c>
      <c r="G313" s="227"/>
      <c r="H313" s="107">
        <v>-22.325949999999999</v>
      </c>
      <c r="I313" s="107">
        <v>28.847200000000001</v>
      </c>
      <c r="J313" s="102">
        <v>90</v>
      </c>
      <c r="K313" s="102">
        <v>16</v>
      </c>
      <c r="N313" s="102" t="s">
        <v>51</v>
      </c>
      <c r="O313" s="106" t="s">
        <v>801</v>
      </c>
      <c r="P313" s="102"/>
      <c r="Q313" s="102"/>
      <c r="R313" s="102"/>
      <c r="S313" s="102"/>
      <c r="T313" s="69"/>
    </row>
    <row r="314" spans="1:20" ht="15" x14ac:dyDescent="0.2">
      <c r="A314" s="102" t="s">
        <v>800</v>
      </c>
      <c r="B314" s="267"/>
      <c r="C314" s="103">
        <v>43721</v>
      </c>
      <c r="D314" s="109">
        <v>0.78194444444444444</v>
      </c>
      <c r="E314" s="109"/>
      <c r="F314" s="227">
        <v>0.78194444444444444</v>
      </c>
      <c r="G314" s="227"/>
      <c r="H314" s="107">
        <v>-22.325949999999999</v>
      </c>
      <c r="I314" s="107">
        <v>28.847200000000001</v>
      </c>
      <c r="J314" s="102">
        <v>98</v>
      </c>
      <c r="K314" s="102">
        <v>27</v>
      </c>
      <c r="N314" s="102" t="s">
        <v>64</v>
      </c>
      <c r="O314" s="106" t="s">
        <v>769</v>
      </c>
      <c r="P314" s="102"/>
      <c r="Q314" s="102"/>
      <c r="R314" s="102"/>
      <c r="S314" s="102"/>
      <c r="T314" s="69"/>
    </row>
    <row r="315" spans="1:20" ht="15" x14ac:dyDescent="0.2">
      <c r="A315" s="102" t="s">
        <v>800</v>
      </c>
      <c r="B315" s="267"/>
      <c r="C315" s="103">
        <v>43730</v>
      </c>
      <c r="D315" s="109">
        <v>0.16041666666666668</v>
      </c>
      <c r="E315" s="109"/>
      <c r="F315" s="227">
        <v>0.16041666666666668</v>
      </c>
      <c r="G315" s="227"/>
      <c r="H315" s="107">
        <v>-22.325949999999999</v>
      </c>
      <c r="I315" s="107">
        <v>28.847200000000001</v>
      </c>
      <c r="J315" s="102">
        <v>53</v>
      </c>
      <c r="K315" s="102">
        <v>16</v>
      </c>
      <c r="N315" s="102" t="s">
        <v>52</v>
      </c>
      <c r="O315" s="106" t="s">
        <v>780</v>
      </c>
      <c r="P315" s="102"/>
      <c r="Q315" s="102"/>
      <c r="R315" s="102"/>
      <c r="S315" s="102"/>
      <c r="T315" s="69"/>
    </row>
    <row r="316" spans="1:20" ht="15" x14ac:dyDescent="0.2">
      <c r="A316" s="102"/>
      <c r="B316" s="267"/>
      <c r="C316" s="103"/>
      <c r="D316" s="109"/>
      <c r="E316" s="109"/>
      <c r="F316" s="227"/>
      <c r="G316" s="227"/>
      <c r="H316" s="107"/>
      <c r="I316" s="107"/>
      <c r="J316" s="102"/>
      <c r="K316" s="102"/>
      <c r="N316" s="102"/>
      <c r="O316" s="106"/>
      <c r="P316" s="102"/>
      <c r="Q316" s="102"/>
      <c r="R316" s="102"/>
      <c r="S316" s="102"/>
      <c r="T316" s="69"/>
    </row>
    <row r="317" spans="1:20" ht="15" x14ac:dyDescent="0.2">
      <c r="A317" s="102" t="s">
        <v>802</v>
      </c>
      <c r="B317" s="267">
        <v>54</v>
      </c>
      <c r="C317" s="103">
        <v>43707</v>
      </c>
      <c r="D317" s="109">
        <v>0.23680555555555557</v>
      </c>
      <c r="E317" s="109"/>
      <c r="F317" s="227">
        <v>0.23680555555555557</v>
      </c>
      <c r="G317" s="227"/>
      <c r="H317" s="107">
        <v>-22.318709999999999</v>
      </c>
      <c r="I317" s="107">
        <v>28.851379999999999</v>
      </c>
      <c r="J317" s="102">
        <v>0</v>
      </c>
      <c r="K317" s="102">
        <v>14</v>
      </c>
      <c r="N317" s="102" t="s">
        <v>51</v>
      </c>
      <c r="O317" s="106" t="s">
        <v>801</v>
      </c>
      <c r="P317" s="102" t="s">
        <v>62</v>
      </c>
      <c r="Q317" s="102" t="s">
        <v>62</v>
      </c>
      <c r="R317" s="102" t="s">
        <v>62</v>
      </c>
      <c r="S317" s="102" t="s">
        <v>62</v>
      </c>
      <c r="T317" s="69"/>
    </row>
    <row r="318" spans="1:20" ht="15" x14ac:dyDescent="0.2">
      <c r="A318" s="102" t="s">
        <v>802</v>
      </c>
      <c r="B318" s="267"/>
      <c r="C318" s="103">
        <v>43716</v>
      </c>
      <c r="D318" s="109">
        <v>0.15902777777777777</v>
      </c>
      <c r="E318" s="109"/>
      <c r="F318" s="227">
        <v>0.15902777777777777</v>
      </c>
      <c r="G318" s="227"/>
      <c r="H318" s="107">
        <v>-22.318709999999999</v>
      </c>
      <c r="I318" s="107">
        <v>28.851379999999999</v>
      </c>
      <c r="J318" s="102">
        <v>67</v>
      </c>
      <c r="K318" s="102">
        <v>10</v>
      </c>
      <c r="N318" s="102" t="s">
        <v>51</v>
      </c>
      <c r="O318" s="106" t="s">
        <v>801</v>
      </c>
      <c r="P318" s="102" t="s">
        <v>62</v>
      </c>
      <c r="Q318" s="102" t="s">
        <v>62</v>
      </c>
      <c r="R318" s="102" t="s">
        <v>22</v>
      </c>
      <c r="S318" s="102" t="s">
        <v>62</v>
      </c>
      <c r="T318" s="69"/>
    </row>
    <row r="319" spans="1:20" ht="15" x14ac:dyDescent="0.2">
      <c r="A319" s="102" t="s">
        <v>802</v>
      </c>
      <c r="B319" s="267"/>
      <c r="C319" s="103">
        <v>43718</v>
      </c>
      <c r="D319" s="109">
        <v>0.76250000000000007</v>
      </c>
      <c r="E319" s="109"/>
      <c r="F319" s="227">
        <v>0.76250000000000007</v>
      </c>
      <c r="G319" s="227"/>
      <c r="H319" s="107">
        <v>-22.318709999999999</v>
      </c>
      <c r="I319" s="107">
        <v>28.851379999999999</v>
      </c>
      <c r="J319" s="102">
        <v>84</v>
      </c>
      <c r="K319" s="102">
        <v>27</v>
      </c>
      <c r="N319" s="102" t="s">
        <v>51</v>
      </c>
      <c r="O319" s="106" t="s">
        <v>801</v>
      </c>
      <c r="P319" s="102"/>
      <c r="Q319" s="102"/>
      <c r="R319" s="102"/>
      <c r="S319" s="102"/>
      <c r="T319" s="69"/>
    </row>
    <row r="320" spans="1:20" ht="15" x14ac:dyDescent="0.2">
      <c r="A320" s="102"/>
      <c r="B320" s="267"/>
      <c r="C320" s="103"/>
      <c r="D320" s="109"/>
      <c r="E320" s="109"/>
      <c r="F320" s="227"/>
      <c r="G320" s="227"/>
      <c r="H320" s="107"/>
      <c r="I320" s="107"/>
      <c r="J320" s="102"/>
      <c r="K320" s="102"/>
      <c r="N320" s="102"/>
      <c r="O320" s="106"/>
      <c r="P320" s="102"/>
      <c r="Q320" s="102"/>
      <c r="R320" s="102"/>
      <c r="S320" s="102"/>
      <c r="T320" s="69"/>
    </row>
    <row r="321" spans="1:20" ht="15" x14ac:dyDescent="0.2">
      <c r="A321" s="102" t="s">
        <v>803</v>
      </c>
      <c r="B321" s="267">
        <v>58</v>
      </c>
      <c r="C321" s="103">
        <v>43708</v>
      </c>
      <c r="D321" s="109">
        <v>0.77847222222222223</v>
      </c>
      <c r="E321" s="109"/>
      <c r="F321" s="227">
        <v>0.77847222222222223</v>
      </c>
      <c r="G321" s="227"/>
      <c r="H321" s="107">
        <v>-22.303349999999998</v>
      </c>
      <c r="I321" s="107">
        <v>28.863209999999999</v>
      </c>
      <c r="J321" s="102">
        <v>0</v>
      </c>
      <c r="K321" s="102">
        <v>28</v>
      </c>
      <c r="N321" s="102" t="s">
        <v>52</v>
      </c>
      <c r="O321" s="106" t="s">
        <v>804</v>
      </c>
      <c r="P321" s="102" t="s">
        <v>62</v>
      </c>
      <c r="Q321" s="102" t="s">
        <v>62</v>
      </c>
      <c r="R321" s="102" t="s">
        <v>62</v>
      </c>
      <c r="S321" s="102" t="s">
        <v>62</v>
      </c>
      <c r="T321" s="69"/>
    </row>
    <row r="322" spans="1:20" ht="15" x14ac:dyDescent="0.2">
      <c r="A322" s="102"/>
      <c r="B322" s="267"/>
      <c r="C322" s="103"/>
      <c r="D322" s="109"/>
      <c r="E322" s="109"/>
      <c r="F322" s="227"/>
      <c r="G322" s="227"/>
      <c r="H322" s="107"/>
      <c r="I322" s="107"/>
      <c r="J322" s="102"/>
      <c r="K322" s="102"/>
      <c r="N322" s="102"/>
      <c r="O322" s="106"/>
      <c r="P322" s="102"/>
      <c r="Q322" s="102"/>
      <c r="R322" s="102"/>
      <c r="S322" s="102"/>
      <c r="T322" s="69"/>
    </row>
    <row r="323" spans="1:20" ht="15" x14ac:dyDescent="0.2">
      <c r="A323" s="102" t="s">
        <v>805</v>
      </c>
      <c r="B323" s="267">
        <v>59</v>
      </c>
      <c r="C323" s="103">
        <v>43699</v>
      </c>
      <c r="D323" s="109">
        <v>0.38263888888888892</v>
      </c>
      <c r="E323" s="109"/>
      <c r="F323" s="227">
        <v>0.38263888888888892</v>
      </c>
      <c r="G323" s="227"/>
      <c r="H323" s="107">
        <v>-22.299420000000001</v>
      </c>
      <c r="I323" s="107">
        <v>28.874189999999999</v>
      </c>
      <c r="J323" s="102">
        <v>67</v>
      </c>
      <c r="K323" s="102">
        <v>21</v>
      </c>
      <c r="N323" s="102" t="s">
        <v>52</v>
      </c>
      <c r="O323" s="106" t="s">
        <v>804</v>
      </c>
      <c r="P323" s="102" t="s">
        <v>62</v>
      </c>
      <c r="Q323" s="102" t="s">
        <v>62</v>
      </c>
      <c r="R323" s="102" t="s">
        <v>62</v>
      </c>
      <c r="S323" s="102" t="s">
        <v>62</v>
      </c>
      <c r="T323" s="69"/>
    </row>
    <row r="324" spans="1:20" ht="15" x14ac:dyDescent="0.2">
      <c r="A324" s="102"/>
      <c r="B324" s="267"/>
      <c r="C324" s="103"/>
      <c r="D324" s="109"/>
      <c r="E324" s="109"/>
      <c r="F324" s="227"/>
      <c r="G324" s="227"/>
      <c r="H324" s="107"/>
      <c r="I324" s="107"/>
      <c r="J324" s="102"/>
      <c r="K324" s="102"/>
      <c r="N324" s="102"/>
      <c r="O324" s="106"/>
      <c r="P324" s="102"/>
      <c r="Q324" s="102"/>
      <c r="R324" s="102"/>
      <c r="S324" s="102"/>
      <c r="T324" s="69"/>
    </row>
    <row r="325" spans="1:20" ht="15" x14ac:dyDescent="0.2">
      <c r="A325" s="102" t="s">
        <v>806</v>
      </c>
      <c r="B325" s="267">
        <v>61</v>
      </c>
      <c r="C325" s="103">
        <v>43703</v>
      </c>
      <c r="D325" s="109">
        <v>0.80347222222222225</v>
      </c>
      <c r="E325" s="109"/>
      <c r="F325" s="227">
        <v>0.80347222222222225</v>
      </c>
      <c r="G325" s="227"/>
      <c r="H325" s="107">
        <v>-22.33183</v>
      </c>
      <c r="I325" s="107">
        <v>28.890799999999999</v>
      </c>
      <c r="J325" s="102">
        <v>27</v>
      </c>
      <c r="K325" s="102">
        <v>22</v>
      </c>
      <c r="N325" s="102" t="s">
        <v>731</v>
      </c>
      <c r="O325" s="106" t="s">
        <v>775</v>
      </c>
      <c r="P325" s="102" t="s">
        <v>62</v>
      </c>
      <c r="Q325" s="102" t="s">
        <v>62</v>
      </c>
      <c r="R325" s="102" t="s">
        <v>62</v>
      </c>
      <c r="S325" s="102" t="s">
        <v>62</v>
      </c>
      <c r="T325" s="69"/>
    </row>
    <row r="326" spans="1:20" ht="15" x14ac:dyDescent="0.2">
      <c r="A326" s="102" t="s">
        <v>806</v>
      </c>
      <c r="B326" s="267"/>
      <c r="C326" s="103">
        <v>43707</v>
      </c>
      <c r="D326" s="109">
        <v>0.7631944444444444</v>
      </c>
      <c r="E326" s="109"/>
      <c r="F326" s="227">
        <v>0.7631944444444444</v>
      </c>
      <c r="G326" s="227"/>
      <c r="H326" s="107">
        <v>-22.33183</v>
      </c>
      <c r="I326" s="107">
        <v>28.890799999999999</v>
      </c>
      <c r="J326" s="102">
        <v>0</v>
      </c>
      <c r="K326" s="102">
        <v>2</v>
      </c>
      <c r="N326" s="102" t="s">
        <v>731</v>
      </c>
      <c r="O326" s="106" t="s">
        <v>775</v>
      </c>
      <c r="P326" s="102" t="s">
        <v>62</v>
      </c>
      <c r="Q326" s="102" t="s">
        <v>62</v>
      </c>
      <c r="R326" s="102" t="s">
        <v>62</v>
      </c>
      <c r="S326" s="102" t="s">
        <v>62</v>
      </c>
      <c r="T326" s="69"/>
    </row>
    <row r="327" spans="1:20" ht="15" x14ac:dyDescent="0.2">
      <c r="A327" s="102" t="s">
        <v>806</v>
      </c>
      <c r="B327" s="267"/>
      <c r="C327" s="103">
        <v>43716</v>
      </c>
      <c r="D327" s="109">
        <v>4.1666666666666664E-2</v>
      </c>
      <c r="E327" s="109"/>
      <c r="F327" s="227">
        <v>4.1666666666666664E-2</v>
      </c>
      <c r="G327" s="227"/>
      <c r="H327" s="107">
        <v>-22.33183</v>
      </c>
      <c r="I327" s="107">
        <v>28.890799999999999</v>
      </c>
      <c r="J327" s="102">
        <v>67</v>
      </c>
      <c r="K327" s="102">
        <v>15</v>
      </c>
      <c r="N327" s="102" t="s">
        <v>731</v>
      </c>
      <c r="O327" s="106" t="s">
        <v>775</v>
      </c>
      <c r="P327" s="102" t="s">
        <v>22</v>
      </c>
      <c r="Q327" s="102" t="s">
        <v>62</v>
      </c>
      <c r="R327" s="102" t="s">
        <v>62</v>
      </c>
      <c r="S327" s="102" t="s">
        <v>62</v>
      </c>
      <c r="T327" s="69"/>
    </row>
    <row r="328" spans="1:20" ht="15" x14ac:dyDescent="0.2">
      <c r="A328" s="102"/>
      <c r="B328" s="267"/>
      <c r="C328" s="103"/>
      <c r="D328" s="109"/>
      <c r="E328" s="109"/>
      <c r="F328" s="227"/>
      <c r="G328" s="227"/>
      <c r="H328" s="107"/>
      <c r="I328" s="107"/>
      <c r="J328" s="102"/>
      <c r="K328" s="102"/>
      <c r="N328" s="102"/>
      <c r="O328" s="106"/>
      <c r="P328" s="102"/>
      <c r="Q328" s="102"/>
      <c r="R328" s="102"/>
      <c r="S328" s="102"/>
      <c r="T328" s="69"/>
    </row>
    <row r="329" spans="1:20" ht="15" x14ac:dyDescent="0.2">
      <c r="A329" s="102" t="s">
        <v>807</v>
      </c>
      <c r="B329" s="267">
        <v>62</v>
      </c>
      <c r="C329" s="103">
        <v>43728</v>
      </c>
      <c r="D329" s="109">
        <v>0.85486111111111107</v>
      </c>
      <c r="E329" s="109"/>
      <c r="F329" s="227">
        <v>0.85486111111111107</v>
      </c>
      <c r="G329" s="227"/>
      <c r="H329" s="107">
        <v>-22.287369999999999</v>
      </c>
      <c r="I329" s="107">
        <v>28.848289999999999</v>
      </c>
      <c r="J329" s="102">
        <v>72</v>
      </c>
      <c r="K329" s="102">
        <v>26</v>
      </c>
      <c r="N329" s="102" t="s">
        <v>51</v>
      </c>
      <c r="O329" s="102"/>
      <c r="P329" s="102"/>
      <c r="Q329" s="102"/>
      <c r="R329" s="102"/>
      <c r="S329" s="102"/>
      <c r="T329" s="69"/>
    </row>
    <row r="330" spans="1:20" ht="15" x14ac:dyDescent="0.2">
      <c r="A330" s="102"/>
      <c r="B330" s="267"/>
      <c r="C330" s="103"/>
      <c r="D330" s="109"/>
      <c r="E330" s="109"/>
      <c r="F330" s="227"/>
      <c r="G330" s="227"/>
      <c r="H330" s="107"/>
      <c r="I330" s="107"/>
      <c r="J330" s="102"/>
      <c r="K330" s="102"/>
      <c r="N330" s="102"/>
      <c r="O330" s="102"/>
      <c r="P330" s="102"/>
      <c r="Q330" s="102"/>
      <c r="R330" s="102"/>
      <c r="S330" s="102"/>
      <c r="T330" s="69"/>
    </row>
    <row r="331" spans="1:20" ht="15" x14ac:dyDescent="0.2">
      <c r="A331" s="102" t="s">
        <v>808</v>
      </c>
      <c r="B331" s="267">
        <v>63</v>
      </c>
      <c r="C331" s="103">
        <v>43707</v>
      </c>
      <c r="D331" s="109">
        <v>0.90208333333333324</v>
      </c>
      <c r="E331" s="109"/>
      <c r="F331" s="227">
        <v>0.90208333333333324</v>
      </c>
      <c r="G331" s="227"/>
      <c r="H331" s="107">
        <v>-22.27028</v>
      </c>
      <c r="I331" s="107">
        <v>28.837250000000001</v>
      </c>
      <c r="J331" s="102">
        <v>0</v>
      </c>
      <c r="K331" s="102">
        <v>23</v>
      </c>
      <c r="N331" s="102" t="s">
        <v>52</v>
      </c>
      <c r="O331" s="106" t="s">
        <v>804</v>
      </c>
      <c r="P331" s="102" t="s">
        <v>62</v>
      </c>
      <c r="Q331" s="102" t="s">
        <v>62</v>
      </c>
      <c r="R331" s="102" t="s">
        <v>62</v>
      </c>
      <c r="S331" s="102" t="s">
        <v>62</v>
      </c>
      <c r="T331" s="69"/>
    </row>
    <row r="332" spans="1:20" ht="15" x14ac:dyDescent="0.2">
      <c r="A332" s="102"/>
      <c r="B332" s="267"/>
      <c r="C332" s="103"/>
      <c r="D332" s="109"/>
      <c r="E332" s="109"/>
      <c r="F332" s="227"/>
      <c r="G332" s="227"/>
      <c r="H332" s="107"/>
      <c r="I332" s="107"/>
      <c r="J332" s="102"/>
      <c r="K332" s="102"/>
      <c r="N332" s="102"/>
      <c r="O332" s="106"/>
      <c r="P332" s="102"/>
      <c r="Q332" s="102"/>
      <c r="R332" s="102"/>
      <c r="S332" s="102"/>
      <c r="T332" s="69"/>
    </row>
    <row r="333" spans="1:20" ht="15" x14ac:dyDescent="0.2">
      <c r="A333" s="102" t="s">
        <v>809</v>
      </c>
      <c r="B333" s="267">
        <v>64</v>
      </c>
      <c r="C333" s="103">
        <v>43724</v>
      </c>
      <c r="D333" s="109">
        <v>0.35069444444444442</v>
      </c>
      <c r="E333" s="109"/>
      <c r="F333" s="227">
        <v>0.35069444444444442</v>
      </c>
      <c r="G333" s="227"/>
      <c r="H333" s="107">
        <v>22.293340000000001</v>
      </c>
      <c r="I333" s="107">
        <v>28.83231</v>
      </c>
      <c r="J333" s="102">
        <v>97</v>
      </c>
      <c r="K333" s="102">
        <v>25</v>
      </c>
      <c r="N333" s="102" t="s">
        <v>52</v>
      </c>
      <c r="O333" s="106" t="s">
        <v>810</v>
      </c>
      <c r="P333" s="102"/>
      <c r="Q333" s="102"/>
      <c r="R333" s="102"/>
      <c r="S333" s="102"/>
      <c r="T333" s="69"/>
    </row>
    <row r="334" spans="1:20" ht="15" x14ac:dyDescent="0.2">
      <c r="A334" s="102"/>
      <c r="B334" s="267"/>
      <c r="C334" s="103"/>
      <c r="D334" s="109"/>
      <c r="E334" s="109"/>
      <c r="F334" s="227"/>
      <c r="G334" s="227"/>
      <c r="H334" s="107"/>
      <c r="I334" s="107"/>
      <c r="J334" s="102"/>
      <c r="K334" s="102"/>
      <c r="N334" s="102"/>
      <c r="O334" s="106"/>
      <c r="P334" s="102"/>
      <c r="Q334" s="102"/>
      <c r="R334" s="102"/>
      <c r="S334" s="102"/>
      <c r="T334" s="69"/>
    </row>
    <row r="335" spans="1:20" ht="15" x14ac:dyDescent="0.2">
      <c r="A335" s="102" t="s">
        <v>811</v>
      </c>
      <c r="B335" s="267">
        <v>66</v>
      </c>
      <c r="C335" s="103">
        <v>43702</v>
      </c>
      <c r="D335" s="109">
        <v>0.9375</v>
      </c>
      <c r="E335" s="109"/>
      <c r="F335" s="227">
        <v>0.9375</v>
      </c>
      <c r="G335" s="227"/>
      <c r="H335" s="107">
        <v>-22.341519999999999</v>
      </c>
      <c r="I335" s="107">
        <v>28.882349999999999</v>
      </c>
      <c r="J335" s="102">
        <v>37</v>
      </c>
      <c r="K335" s="102">
        <v>13</v>
      </c>
      <c r="N335" s="102" t="s">
        <v>51</v>
      </c>
      <c r="O335" s="106" t="s">
        <v>801</v>
      </c>
      <c r="P335" s="102" t="s">
        <v>62</v>
      </c>
      <c r="Q335" s="102" t="s">
        <v>62</v>
      </c>
      <c r="R335" s="102" t="s">
        <v>62</v>
      </c>
      <c r="S335" s="102" t="s">
        <v>62</v>
      </c>
      <c r="T335" s="69"/>
    </row>
    <row r="336" spans="1:20" ht="15" x14ac:dyDescent="0.2">
      <c r="A336" s="102" t="s">
        <v>811</v>
      </c>
      <c r="B336" s="267"/>
      <c r="C336" s="103">
        <v>43707</v>
      </c>
      <c r="D336" s="109">
        <v>0.91249999999999998</v>
      </c>
      <c r="E336" s="109"/>
      <c r="F336" s="227">
        <v>0.91249999999999998</v>
      </c>
      <c r="G336" s="227"/>
      <c r="H336" s="107">
        <v>-22.341519999999999</v>
      </c>
      <c r="I336" s="107">
        <v>28.882349999999999</v>
      </c>
      <c r="J336" s="102">
        <v>0</v>
      </c>
      <c r="K336" s="102">
        <v>24</v>
      </c>
      <c r="N336" s="102" t="s">
        <v>51</v>
      </c>
      <c r="O336" s="106" t="s">
        <v>801</v>
      </c>
      <c r="P336" s="102" t="s">
        <v>62</v>
      </c>
      <c r="Q336" s="102" t="s">
        <v>62</v>
      </c>
      <c r="R336" s="102" t="s">
        <v>22</v>
      </c>
      <c r="S336" s="102" t="s">
        <v>62</v>
      </c>
      <c r="T336" s="69"/>
    </row>
    <row r="337" spans="1:20" ht="15" x14ac:dyDescent="0.2">
      <c r="A337" s="102" t="s">
        <v>811</v>
      </c>
      <c r="B337" s="267"/>
      <c r="C337" s="103">
        <v>43711</v>
      </c>
      <c r="D337" s="109">
        <v>4.027777777777778E-2</v>
      </c>
      <c r="E337" s="109"/>
      <c r="F337" s="227">
        <v>4.027777777777778E-2</v>
      </c>
      <c r="G337" s="227"/>
      <c r="H337" s="107">
        <v>-22.341519999999999</v>
      </c>
      <c r="I337" s="107">
        <v>28.882349999999999</v>
      </c>
      <c r="J337" s="102">
        <v>17</v>
      </c>
      <c r="K337" s="102">
        <v>11</v>
      </c>
      <c r="N337" s="102" t="s">
        <v>51</v>
      </c>
      <c r="O337" s="106" t="s">
        <v>801</v>
      </c>
      <c r="P337" s="102" t="s">
        <v>62</v>
      </c>
      <c r="Q337" s="102" t="s">
        <v>62</v>
      </c>
      <c r="R337" s="102" t="s">
        <v>62</v>
      </c>
      <c r="S337" s="102" t="s">
        <v>62</v>
      </c>
      <c r="T337" s="69"/>
    </row>
    <row r="338" spans="1:20" ht="15" x14ac:dyDescent="0.2">
      <c r="A338" s="102" t="s">
        <v>811</v>
      </c>
      <c r="B338" s="267"/>
      <c r="C338" s="103">
        <v>43716</v>
      </c>
      <c r="D338" s="109">
        <v>0.93958333333333333</v>
      </c>
      <c r="E338" s="109"/>
      <c r="F338" s="227">
        <v>0.93958333333333333</v>
      </c>
      <c r="G338" s="227"/>
      <c r="H338" s="107">
        <v>-22.341519999999999</v>
      </c>
      <c r="I338" s="107">
        <v>28.882349999999999</v>
      </c>
      <c r="J338" s="102">
        <v>67</v>
      </c>
      <c r="K338" s="102">
        <v>6</v>
      </c>
      <c r="N338" s="102" t="s">
        <v>51</v>
      </c>
      <c r="O338" s="106" t="s">
        <v>801</v>
      </c>
      <c r="P338" s="102"/>
      <c r="Q338" s="102"/>
      <c r="R338" s="102"/>
      <c r="S338" s="102"/>
      <c r="T338" s="69"/>
    </row>
    <row r="339" spans="1:20" ht="15" x14ac:dyDescent="0.2">
      <c r="A339" s="102" t="s">
        <v>811</v>
      </c>
      <c r="B339" s="267"/>
      <c r="C339" s="103">
        <v>43724</v>
      </c>
      <c r="D339" s="109">
        <v>0.26597222222222222</v>
      </c>
      <c r="E339" s="109"/>
      <c r="F339" s="227">
        <v>0.26597222222222222</v>
      </c>
      <c r="G339" s="227"/>
      <c r="H339" s="107">
        <v>-22.341519999999999</v>
      </c>
      <c r="I339" s="107">
        <v>28.882349999999999</v>
      </c>
      <c r="J339" s="102">
        <v>97</v>
      </c>
      <c r="K339" s="102">
        <v>12</v>
      </c>
      <c r="N339" s="102" t="s">
        <v>51</v>
      </c>
      <c r="O339" s="106" t="s">
        <v>801</v>
      </c>
      <c r="P339" s="102"/>
      <c r="Q339" s="102"/>
      <c r="R339" s="102"/>
      <c r="S339" s="102"/>
      <c r="T339" s="69"/>
    </row>
    <row r="340" spans="1:20" ht="15" x14ac:dyDescent="0.2">
      <c r="A340" s="102"/>
      <c r="B340" s="267"/>
      <c r="C340" s="103"/>
      <c r="D340" s="109"/>
      <c r="E340" s="109"/>
      <c r="F340" s="227"/>
      <c r="G340" s="227"/>
      <c r="H340" s="107"/>
      <c r="I340" s="107"/>
      <c r="J340" s="102"/>
      <c r="K340" s="102"/>
      <c r="N340" s="102"/>
      <c r="O340" s="106"/>
      <c r="P340" s="102"/>
      <c r="Q340" s="102"/>
      <c r="R340" s="102"/>
      <c r="S340" s="102"/>
      <c r="T340" s="69"/>
    </row>
    <row r="341" spans="1:20" ht="15" x14ac:dyDescent="0.2">
      <c r="A341" s="102" t="s">
        <v>558</v>
      </c>
      <c r="B341" s="267">
        <v>68</v>
      </c>
      <c r="C341" s="103">
        <v>43739</v>
      </c>
      <c r="D341" s="109">
        <v>0.17222222222222225</v>
      </c>
      <c r="E341" s="109"/>
      <c r="F341" s="227">
        <v>0.17222222222222225</v>
      </c>
      <c r="G341" s="227"/>
      <c r="H341" s="185">
        <v>-22.360440000000001</v>
      </c>
      <c r="I341" s="185">
        <v>28.966180000000001</v>
      </c>
      <c r="J341" s="102">
        <v>6</v>
      </c>
      <c r="K341" s="102">
        <v>20</v>
      </c>
      <c r="N341" s="102" t="s">
        <v>51</v>
      </c>
      <c r="O341" s="106" t="s">
        <v>770</v>
      </c>
      <c r="P341" s="102"/>
      <c r="Q341" s="102"/>
      <c r="R341" s="102"/>
      <c r="S341" s="102"/>
      <c r="T341" s="69"/>
    </row>
    <row r="342" spans="1:20" ht="15" x14ac:dyDescent="0.2">
      <c r="A342" s="102" t="s">
        <v>558</v>
      </c>
      <c r="B342" s="267"/>
      <c r="C342" s="103">
        <v>43760</v>
      </c>
      <c r="D342" s="109">
        <v>0.8305555555555556</v>
      </c>
      <c r="E342" s="109"/>
      <c r="F342" s="227">
        <v>0.8305555555555556</v>
      </c>
      <c r="G342" s="227"/>
      <c r="H342" s="185">
        <v>-22.360440000000001</v>
      </c>
      <c r="I342" s="185">
        <v>28.966180000000001</v>
      </c>
      <c r="J342" s="102">
        <v>46</v>
      </c>
      <c r="K342" s="102">
        <v>23</v>
      </c>
      <c r="N342" s="102" t="s">
        <v>52</v>
      </c>
      <c r="O342" s="102"/>
      <c r="P342" s="102" t="s">
        <v>62</v>
      </c>
      <c r="Q342" s="102" t="s">
        <v>62</v>
      </c>
      <c r="R342" s="102" t="s">
        <v>22</v>
      </c>
      <c r="S342" s="102" t="s">
        <v>62</v>
      </c>
      <c r="T342" s="69"/>
    </row>
    <row r="343" spans="1:20" ht="15" x14ac:dyDescent="0.2">
      <c r="A343" s="102"/>
      <c r="B343" s="267"/>
      <c r="C343" s="103"/>
      <c r="D343" s="109"/>
      <c r="E343" s="109"/>
      <c r="F343" s="227"/>
      <c r="G343" s="227"/>
      <c r="H343" s="185"/>
      <c r="I343" s="185"/>
      <c r="J343" s="102"/>
      <c r="K343" s="102"/>
      <c r="N343" s="102"/>
      <c r="O343" s="102"/>
      <c r="P343" s="102"/>
      <c r="Q343" s="102"/>
      <c r="R343" s="102"/>
      <c r="S343" s="102"/>
      <c r="T343" s="69"/>
    </row>
    <row r="344" spans="1:20" ht="15" x14ac:dyDescent="0.2">
      <c r="A344" s="102" t="s">
        <v>565</v>
      </c>
      <c r="B344" s="267">
        <v>69</v>
      </c>
      <c r="C344" s="103">
        <v>43756</v>
      </c>
      <c r="D344" s="109">
        <v>0.82916666666666661</v>
      </c>
      <c r="E344" s="109"/>
      <c r="F344" s="227">
        <v>0.82916666666666661</v>
      </c>
      <c r="G344" s="227"/>
      <c r="H344" s="107">
        <v>-22.355540000000001</v>
      </c>
      <c r="I344" s="107">
        <v>28.956980000000001</v>
      </c>
      <c r="J344" s="102">
        <v>85</v>
      </c>
      <c r="K344" s="102">
        <v>28</v>
      </c>
      <c r="N344" s="102" t="s">
        <v>51</v>
      </c>
      <c r="O344" s="106" t="s">
        <v>770</v>
      </c>
      <c r="P344" s="102" t="s">
        <v>62</v>
      </c>
      <c r="Q344" s="102" t="s">
        <v>62</v>
      </c>
      <c r="R344" s="102" t="s">
        <v>62</v>
      </c>
      <c r="S344" s="102" t="s">
        <v>62</v>
      </c>
      <c r="T344" s="69"/>
    </row>
    <row r="345" spans="1:20" ht="15" x14ac:dyDescent="0.2">
      <c r="A345" s="102"/>
      <c r="B345" s="267"/>
      <c r="C345" s="103"/>
      <c r="D345" s="109"/>
      <c r="E345" s="109"/>
      <c r="F345" s="227"/>
      <c r="G345" s="227"/>
      <c r="H345" s="107"/>
      <c r="I345" s="107"/>
      <c r="J345" s="102"/>
      <c r="K345" s="102"/>
      <c r="N345" s="102"/>
      <c r="O345" s="106"/>
      <c r="P345" s="102"/>
      <c r="Q345" s="102"/>
      <c r="R345" s="102"/>
      <c r="S345" s="102"/>
      <c r="T345" s="69"/>
    </row>
    <row r="346" spans="1:20" ht="15" x14ac:dyDescent="0.2">
      <c r="A346" s="102" t="s">
        <v>560</v>
      </c>
      <c r="B346" s="267">
        <v>70</v>
      </c>
      <c r="C346" s="103">
        <v>43744</v>
      </c>
      <c r="D346" s="109">
        <v>0.10277777777777779</v>
      </c>
      <c r="E346" s="109"/>
      <c r="F346" s="227">
        <v>0.10277777777777779</v>
      </c>
      <c r="G346" s="227"/>
      <c r="H346" s="107">
        <v>-22.354489999999998</v>
      </c>
      <c r="I346" s="107">
        <v>28.965990000000001</v>
      </c>
      <c r="J346" s="102">
        <v>52</v>
      </c>
      <c r="K346" s="102">
        <v>23</v>
      </c>
      <c r="N346" s="102" t="s">
        <v>52</v>
      </c>
      <c r="O346" s="102"/>
      <c r="P346" s="102"/>
      <c r="Q346" s="102"/>
      <c r="R346" s="102"/>
      <c r="S346" s="102"/>
      <c r="T346" s="69"/>
    </row>
    <row r="347" spans="1:20" ht="15" x14ac:dyDescent="0.2">
      <c r="A347" s="102" t="s">
        <v>560</v>
      </c>
      <c r="B347" s="267"/>
      <c r="C347" s="103">
        <v>43758</v>
      </c>
      <c r="D347" s="109">
        <v>0.16944444444444443</v>
      </c>
      <c r="E347" s="109"/>
      <c r="F347" s="227">
        <v>0.16944444444444443</v>
      </c>
      <c r="G347" s="227"/>
      <c r="H347" s="107">
        <v>-22.354489999999998</v>
      </c>
      <c r="I347" s="107">
        <v>28.965990000000001</v>
      </c>
      <c r="J347" s="102">
        <v>68</v>
      </c>
      <c r="K347" s="102">
        <v>24</v>
      </c>
      <c r="N347" s="102" t="s">
        <v>64</v>
      </c>
      <c r="O347" s="102"/>
      <c r="P347" s="102" t="s">
        <v>22</v>
      </c>
      <c r="Q347" s="102"/>
      <c r="R347" s="102"/>
      <c r="S347" s="102"/>
      <c r="T347" s="69"/>
    </row>
    <row r="348" spans="1:20" ht="15" x14ac:dyDescent="0.2">
      <c r="A348" s="102"/>
      <c r="B348" s="267"/>
      <c r="C348" s="103"/>
      <c r="D348" s="109"/>
      <c r="E348" s="109"/>
      <c r="F348" s="227"/>
      <c r="G348" s="227"/>
      <c r="H348" s="107"/>
      <c r="I348" s="107"/>
      <c r="J348" s="102"/>
      <c r="K348" s="102"/>
      <c r="N348" s="102"/>
      <c r="O348" s="102"/>
      <c r="P348" s="102"/>
      <c r="Q348" s="102"/>
      <c r="R348" s="102"/>
      <c r="S348" s="102"/>
      <c r="T348" s="69"/>
    </row>
    <row r="349" spans="1:20" ht="15" x14ac:dyDescent="0.2">
      <c r="A349" s="102" t="s">
        <v>561</v>
      </c>
      <c r="B349" s="267">
        <v>72</v>
      </c>
      <c r="C349" s="103">
        <v>43736</v>
      </c>
      <c r="D349" s="109">
        <v>0.78819444444444453</v>
      </c>
      <c r="E349" s="109"/>
      <c r="F349" s="227">
        <v>0.78819444444444453</v>
      </c>
      <c r="G349" s="227"/>
      <c r="H349" s="107">
        <v>-22.344460000000002</v>
      </c>
      <c r="I349" s="107">
        <v>28.945029999999999</v>
      </c>
      <c r="J349" s="102">
        <v>1</v>
      </c>
      <c r="K349" s="102">
        <v>24</v>
      </c>
      <c r="N349" s="102" t="s">
        <v>51</v>
      </c>
      <c r="O349" s="102"/>
      <c r="P349" s="102"/>
      <c r="Q349" s="102"/>
      <c r="R349" s="102"/>
      <c r="S349" s="102"/>
      <c r="T349" s="69"/>
    </row>
    <row r="350" spans="1:20" ht="15" x14ac:dyDescent="0.2">
      <c r="A350" s="102"/>
      <c r="B350" s="267"/>
      <c r="C350" s="103"/>
      <c r="D350" s="109"/>
      <c r="E350" s="109"/>
      <c r="F350" s="227"/>
      <c r="G350" s="227"/>
      <c r="H350" s="107"/>
      <c r="I350" s="107"/>
      <c r="J350" s="102"/>
      <c r="K350" s="102"/>
      <c r="N350" s="102"/>
      <c r="O350" s="102"/>
      <c r="P350" s="102"/>
      <c r="Q350" s="102"/>
      <c r="R350" s="102"/>
      <c r="S350" s="102"/>
      <c r="T350" s="69"/>
    </row>
    <row r="351" spans="1:20" ht="15" x14ac:dyDescent="0.2">
      <c r="A351" s="102" t="s">
        <v>562</v>
      </c>
      <c r="B351" s="267">
        <v>73</v>
      </c>
      <c r="C351" s="103">
        <v>43733</v>
      </c>
      <c r="D351" s="109">
        <v>0.15277777777777776</v>
      </c>
      <c r="E351" s="109"/>
      <c r="F351" s="227">
        <v>0.15277777777777776</v>
      </c>
      <c r="G351" s="227"/>
      <c r="H351" s="107">
        <v>-22.338010000000001</v>
      </c>
      <c r="I351" s="107">
        <v>28.929310000000001</v>
      </c>
      <c r="J351" s="102">
        <v>21</v>
      </c>
      <c r="K351" s="102">
        <v>18</v>
      </c>
      <c r="N351" s="102" t="s">
        <v>51</v>
      </c>
      <c r="O351" s="102" t="s">
        <v>775</v>
      </c>
      <c r="P351" s="102"/>
      <c r="Q351" s="102"/>
      <c r="R351" s="102"/>
      <c r="S351" s="102"/>
      <c r="T351" s="69"/>
    </row>
    <row r="352" spans="1:20" ht="15" x14ac:dyDescent="0.2">
      <c r="A352" s="102" t="s">
        <v>562</v>
      </c>
      <c r="B352" s="267"/>
      <c r="C352" s="103">
        <v>43740</v>
      </c>
      <c r="D352" s="109">
        <v>0.98263888888888884</v>
      </c>
      <c r="E352" s="109"/>
      <c r="F352" s="227">
        <v>0.98263888888888884</v>
      </c>
      <c r="G352" s="227"/>
      <c r="H352" s="107">
        <v>-22.338010000000001</v>
      </c>
      <c r="I352" s="107">
        <v>28.929310000000001</v>
      </c>
      <c r="J352" s="102">
        <v>13</v>
      </c>
      <c r="K352" s="102">
        <v>20</v>
      </c>
      <c r="N352" s="102" t="s">
        <v>51</v>
      </c>
      <c r="O352" s="102" t="s">
        <v>812</v>
      </c>
      <c r="P352" s="102"/>
      <c r="Q352" s="102"/>
      <c r="R352" s="102"/>
      <c r="S352" s="102"/>
      <c r="T352" s="69"/>
    </row>
    <row r="353" spans="1:19" ht="15" x14ac:dyDescent="0.2">
      <c r="A353" s="102" t="s">
        <v>562</v>
      </c>
      <c r="B353" s="267"/>
      <c r="C353" s="103">
        <v>43745</v>
      </c>
      <c r="D353" s="109">
        <v>0.24027777777777778</v>
      </c>
      <c r="E353" s="109"/>
      <c r="F353" s="227">
        <v>0.24027777777777778</v>
      </c>
      <c r="G353" s="227"/>
      <c r="H353" s="107">
        <v>-22.338010000000001</v>
      </c>
      <c r="I353" s="107">
        <v>28.929310000000001</v>
      </c>
      <c r="J353" s="102">
        <v>61</v>
      </c>
      <c r="K353" s="102">
        <v>15</v>
      </c>
      <c r="N353" s="102" t="s">
        <v>51</v>
      </c>
      <c r="O353" s="102" t="s">
        <v>775</v>
      </c>
      <c r="P353" s="102"/>
      <c r="Q353" s="102"/>
      <c r="R353" s="102" t="s">
        <v>22</v>
      </c>
      <c r="S353" s="102"/>
    </row>
    <row r="354" spans="1:19" ht="15" x14ac:dyDescent="0.2">
      <c r="A354" s="102" t="s">
        <v>562</v>
      </c>
      <c r="B354" s="267"/>
      <c r="C354" s="103">
        <v>43746</v>
      </c>
      <c r="D354" s="109">
        <v>0.87013888888888891</v>
      </c>
      <c r="E354" s="109"/>
      <c r="F354" s="227">
        <v>0.87013888888888891</v>
      </c>
      <c r="G354" s="227"/>
      <c r="H354" s="107">
        <v>-22.338010000000001</v>
      </c>
      <c r="I354" s="107">
        <v>28.929310000000001</v>
      </c>
      <c r="J354" s="102">
        <v>71</v>
      </c>
      <c r="K354" s="102">
        <v>30</v>
      </c>
      <c r="N354" s="102" t="s">
        <v>52</v>
      </c>
      <c r="O354" s="102"/>
      <c r="P354" s="102"/>
      <c r="Q354" s="102"/>
      <c r="R354" s="102"/>
      <c r="S354" s="102"/>
    </row>
    <row r="355" spans="1:19" ht="15" x14ac:dyDescent="0.2">
      <c r="A355" s="102" t="s">
        <v>562</v>
      </c>
      <c r="B355" s="267"/>
      <c r="C355" s="103">
        <v>43747</v>
      </c>
      <c r="D355" s="109">
        <v>0.99861111111111101</v>
      </c>
      <c r="E355" s="109"/>
      <c r="F355" s="227">
        <v>0.99861111111111101</v>
      </c>
      <c r="G355" s="227"/>
      <c r="H355" s="107">
        <v>-22.338010000000001</v>
      </c>
      <c r="I355" s="107">
        <v>28.929310000000001</v>
      </c>
      <c r="J355" s="102"/>
      <c r="K355" s="102"/>
      <c r="N355" s="102" t="s">
        <v>51</v>
      </c>
      <c r="O355" s="102"/>
      <c r="P355" s="102"/>
      <c r="Q355" s="102"/>
      <c r="R355" s="102"/>
      <c r="S355" s="102"/>
    </row>
    <row r="356" spans="1:19" ht="15" x14ac:dyDescent="0.2">
      <c r="A356" s="102" t="s">
        <v>562</v>
      </c>
      <c r="B356" s="267"/>
      <c r="C356" s="103">
        <v>43748</v>
      </c>
      <c r="D356" s="109">
        <v>8.3333333333333332E-3</v>
      </c>
      <c r="E356" s="109"/>
      <c r="F356" s="227">
        <v>8.3333333333333332E-3</v>
      </c>
      <c r="G356" s="227"/>
      <c r="H356" s="107">
        <v>-22.338010000000001</v>
      </c>
      <c r="I356" s="107">
        <v>28.929310000000001</v>
      </c>
      <c r="J356" s="102">
        <v>86</v>
      </c>
      <c r="K356" s="102">
        <v>26</v>
      </c>
      <c r="N356" s="102" t="s">
        <v>51</v>
      </c>
      <c r="O356" s="102"/>
      <c r="P356" s="102"/>
      <c r="Q356" s="102"/>
      <c r="R356" s="102" t="s">
        <v>22</v>
      </c>
      <c r="S356" s="102"/>
    </row>
    <row r="357" spans="1:19" ht="15" x14ac:dyDescent="0.2">
      <c r="A357" s="102" t="s">
        <v>562</v>
      </c>
      <c r="B357" s="267"/>
      <c r="C357" s="103">
        <v>43749</v>
      </c>
      <c r="D357" s="109">
        <v>0.75486111111111109</v>
      </c>
      <c r="E357" s="109"/>
      <c r="F357" s="227">
        <v>0.75486111111111109</v>
      </c>
      <c r="G357" s="227"/>
      <c r="H357" s="107">
        <v>-22.338010000000001</v>
      </c>
      <c r="I357" s="107">
        <v>28.929310000000001</v>
      </c>
      <c r="J357" s="102">
        <v>92</v>
      </c>
      <c r="K357" s="102">
        <v>23</v>
      </c>
      <c r="N357" s="102" t="s">
        <v>51</v>
      </c>
      <c r="O357" s="102" t="s">
        <v>775</v>
      </c>
      <c r="P357" s="102" t="s">
        <v>62</v>
      </c>
      <c r="Q357" s="102" t="s">
        <v>62</v>
      </c>
      <c r="R357" s="102" t="s">
        <v>62</v>
      </c>
      <c r="S357" s="102" t="s">
        <v>62</v>
      </c>
    </row>
    <row r="358" spans="1:19" ht="15" x14ac:dyDescent="0.2">
      <c r="A358" s="102" t="s">
        <v>562</v>
      </c>
      <c r="B358" s="267"/>
      <c r="C358" s="103">
        <v>43752</v>
      </c>
      <c r="D358" s="109">
        <v>0.25138888888888888</v>
      </c>
      <c r="E358" s="109"/>
      <c r="F358" s="227">
        <v>0.25138888888888888</v>
      </c>
      <c r="G358" s="227"/>
      <c r="H358" s="107">
        <v>-22.338010000000001</v>
      </c>
      <c r="I358" s="107">
        <v>28.929310000000001</v>
      </c>
      <c r="J358" s="102">
        <v>100</v>
      </c>
      <c r="K358" s="102">
        <v>21</v>
      </c>
      <c r="N358" s="102" t="s">
        <v>51</v>
      </c>
      <c r="O358" s="102" t="s">
        <v>775</v>
      </c>
      <c r="P358" s="102"/>
      <c r="Q358" s="102"/>
      <c r="R358" s="102"/>
      <c r="S358" s="102"/>
    </row>
    <row r="359" spans="1:19" ht="15" x14ac:dyDescent="0.2">
      <c r="A359" s="102" t="s">
        <v>562</v>
      </c>
      <c r="B359" s="267"/>
      <c r="C359" s="103">
        <v>43755</v>
      </c>
      <c r="D359" s="109">
        <v>0.22638888888888889</v>
      </c>
      <c r="E359" s="109"/>
      <c r="F359" s="227">
        <v>0.22638888888888889</v>
      </c>
      <c r="G359" s="227"/>
      <c r="H359" s="107">
        <v>-22.338010000000001</v>
      </c>
      <c r="I359" s="107">
        <v>28.929310000000001</v>
      </c>
      <c r="J359" s="102">
        <v>92</v>
      </c>
      <c r="K359" s="102">
        <v>19</v>
      </c>
      <c r="N359" s="102" t="s">
        <v>51</v>
      </c>
      <c r="O359" s="102" t="s">
        <v>775</v>
      </c>
      <c r="P359" s="102"/>
      <c r="Q359" s="102"/>
      <c r="R359" s="102"/>
      <c r="S359" s="102"/>
    </row>
    <row r="360" spans="1:19" ht="15" x14ac:dyDescent="0.2">
      <c r="A360" s="102" t="s">
        <v>562</v>
      </c>
      <c r="B360" s="267"/>
      <c r="C360" s="103">
        <v>43756</v>
      </c>
      <c r="D360" s="109">
        <v>0.26458333333333334</v>
      </c>
      <c r="E360" s="109"/>
      <c r="F360" s="227">
        <v>0.26458333333333334</v>
      </c>
      <c r="G360" s="227"/>
      <c r="H360" s="107">
        <v>-22.338010000000001</v>
      </c>
      <c r="I360" s="107">
        <v>28.929310000000001</v>
      </c>
      <c r="J360" s="102">
        <v>85</v>
      </c>
      <c r="K360" s="102">
        <v>16</v>
      </c>
      <c r="N360" s="102" t="s">
        <v>51</v>
      </c>
      <c r="O360" s="102" t="s">
        <v>812</v>
      </c>
      <c r="P360" s="102"/>
      <c r="Q360" s="102"/>
      <c r="R360" s="102"/>
      <c r="S360" s="102"/>
    </row>
    <row r="361" spans="1:19" ht="15" x14ac:dyDescent="0.2">
      <c r="A361" s="102" t="s">
        <v>562</v>
      </c>
      <c r="B361" s="267"/>
      <c r="C361" s="103">
        <v>43757</v>
      </c>
      <c r="D361" s="109">
        <v>0.8847222222222223</v>
      </c>
      <c r="E361" s="109"/>
      <c r="F361" s="227">
        <v>0.8847222222222223</v>
      </c>
      <c r="G361" s="227"/>
      <c r="H361" s="107">
        <v>-22.338010000000001</v>
      </c>
      <c r="I361" s="107">
        <v>28.929310000000001</v>
      </c>
      <c r="J361" s="102">
        <v>77</v>
      </c>
      <c r="K361" s="102">
        <v>25</v>
      </c>
      <c r="N361" s="102" t="s">
        <v>51</v>
      </c>
      <c r="O361" s="102" t="s">
        <v>812</v>
      </c>
      <c r="P361" s="102"/>
      <c r="Q361" s="102"/>
      <c r="R361" s="102"/>
      <c r="S361" s="102"/>
    </row>
    <row r="362" spans="1:19" ht="15" x14ac:dyDescent="0.2">
      <c r="A362" s="102" t="s">
        <v>562</v>
      </c>
      <c r="B362" s="267"/>
      <c r="C362" s="103">
        <v>43761</v>
      </c>
      <c r="D362" s="109">
        <v>0.24513888888888888</v>
      </c>
      <c r="E362" s="109"/>
      <c r="F362" s="227">
        <v>0.24513888888888888</v>
      </c>
      <c r="G362" s="227"/>
      <c r="H362" s="107">
        <v>-22.338010000000001</v>
      </c>
      <c r="I362" s="107">
        <v>28.929310000000001</v>
      </c>
      <c r="J362" s="102">
        <v>35</v>
      </c>
      <c r="K362" s="102">
        <v>20</v>
      </c>
      <c r="N362" s="102" t="s">
        <v>51</v>
      </c>
      <c r="O362" s="102" t="s">
        <v>812</v>
      </c>
      <c r="P362" s="102"/>
      <c r="Q362" s="102"/>
      <c r="R362" s="102"/>
      <c r="S362" s="102"/>
    </row>
    <row r="363" spans="1:19" ht="15" x14ac:dyDescent="0.2">
      <c r="A363" s="102"/>
      <c r="B363" s="267"/>
      <c r="C363" s="103"/>
      <c r="D363" s="109"/>
      <c r="E363" s="109"/>
      <c r="F363" s="227"/>
      <c r="G363" s="227"/>
      <c r="H363" s="107"/>
      <c r="I363" s="107"/>
      <c r="J363" s="102"/>
      <c r="K363" s="102"/>
      <c r="N363" s="102"/>
      <c r="O363" s="102"/>
      <c r="P363" s="102"/>
      <c r="Q363" s="102"/>
      <c r="R363" s="102"/>
      <c r="S363" s="102"/>
    </row>
    <row r="364" spans="1:19" ht="15" x14ac:dyDescent="0.2">
      <c r="A364" s="102" t="s">
        <v>563</v>
      </c>
      <c r="B364" s="267">
        <v>74</v>
      </c>
      <c r="C364" s="103">
        <v>43736</v>
      </c>
      <c r="D364" s="109">
        <v>0.97083333333333333</v>
      </c>
      <c r="E364" s="109"/>
      <c r="F364" s="227">
        <v>0.97083333333333333</v>
      </c>
      <c r="G364" s="227"/>
      <c r="H364" s="107">
        <v>-22.330249999999999</v>
      </c>
      <c r="I364" s="107">
        <v>28.929310000000001</v>
      </c>
      <c r="J364" s="102">
        <v>1</v>
      </c>
      <c r="K364" s="102">
        <v>16</v>
      </c>
      <c r="N364" s="102" t="s">
        <v>813</v>
      </c>
      <c r="O364" s="102"/>
      <c r="P364" s="102"/>
      <c r="Q364" s="102"/>
      <c r="R364" s="102"/>
      <c r="S364" s="102"/>
    </row>
    <row r="365" spans="1:19" ht="15" x14ac:dyDescent="0.2">
      <c r="A365" s="102" t="s">
        <v>563</v>
      </c>
      <c r="B365" s="267"/>
      <c r="C365" s="103">
        <v>43745</v>
      </c>
      <c r="D365" s="109">
        <v>0.10486111111111111</v>
      </c>
      <c r="E365" s="109"/>
      <c r="F365" s="227">
        <v>0.10486111111111111</v>
      </c>
      <c r="G365" s="227"/>
      <c r="H365" s="107">
        <v>-22.330249999999999</v>
      </c>
      <c r="I365" s="107">
        <v>28.929310000000001</v>
      </c>
      <c r="J365" s="102">
        <v>61</v>
      </c>
      <c r="K365" s="102">
        <v>20</v>
      </c>
      <c r="N365" s="102" t="s">
        <v>52</v>
      </c>
      <c r="O365" s="102"/>
      <c r="P365" s="102"/>
      <c r="Q365" s="102"/>
      <c r="R365" s="102" t="s">
        <v>22</v>
      </c>
      <c r="S365" s="102"/>
    </row>
    <row r="366" spans="1:19" ht="15" x14ac:dyDescent="0.2">
      <c r="A366" s="102" t="s">
        <v>563</v>
      </c>
      <c r="B366" s="267"/>
      <c r="C366" s="103">
        <v>43746</v>
      </c>
      <c r="D366" s="109">
        <v>0.79513888888888884</v>
      </c>
      <c r="E366" s="109"/>
      <c r="F366" s="227">
        <v>0.79513888888888884</v>
      </c>
      <c r="G366" s="227"/>
      <c r="H366" s="107">
        <v>-22.330249999999999</v>
      </c>
      <c r="I366" s="107">
        <v>28.929310000000001</v>
      </c>
      <c r="J366" s="102">
        <v>71</v>
      </c>
      <c r="K366" s="102">
        <v>30</v>
      </c>
      <c r="N366" s="102" t="s">
        <v>51</v>
      </c>
      <c r="O366" s="102"/>
      <c r="P366" s="102"/>
      <c r="Q366" s="102"/>
      <c r="R366" s="102" t="s">
        <v>22</v>
      </c>
      <c r="S366" s="102"/>
    </row>
    <row r="367" spans="1:19" ht="15" x14ac:dyDescent="0.2">
      <c r="A367" s="102" t="s">
        <v>563</v>
      </c>
      <c r="B367" s="267"/>
      <c r="C367" s="103">
        <v>43753</v>
      </c>
      <c r="D367" s="109">
        <v>0.85486111111111107</v>
      </c>
      <c r="E367" s="109"/>
      <c r="F367" s="227">
        <v>0.85486111111111107</v>
      </c>
      <c r="G367" s="227"/>
      <c r="H367" s="107">
        <v>-22.330249999999999</v>
      </c>
      <c r="I367" s="107">
        <v>28.929310000000001</v>
      </c>
      <c r="J367" s="102">
        <v>99</v>
      </c>
      <c r="K367" s="102">
        <v>30</v>
      </c>
      <c r="N367" s="102" t="s">
        <v>52</v>
      </c>
      <c r="O367" s="102" t="s">
        <v>814</v>
      </c>
      <c r="P367" s="102"/>
      <c r="Q367" s="102"/>
      <c r="R367" s="102" t="s">
        <v>22</v>
      </c>
      <c r="S367" s="102"/>
    </row>
    <row r="368" spans="1:19" ht="15" x14ac:dyDescent="0.2">
      <c r="A368" s="102"/>
      <c r="B368" s="267"/>
      <c r="C368" s="103"/>
      <c r="D368" s="109"/>
      <c r="E368" s="109"/>
      <c r="F368" s="227"/>
      <c r="G368" s="227"/>
      <c r="H368" s="107"/>
      <c r="I368" s="107"/>
      <c r="J368" s="102"/>
      <c r="K368" s="102"/>
      <c r="N368" s="102"/>
      <c r="O368" s="102"/>
      <c r="P368" s="102"/>
      <c r="Q368" s="102"/>
      <c r="R368" s="102"/>
      <c r="S368" s="102"/>
    </row>
    <row r="369" spans="1:19" ht="15" x14ac:dyDescent="0.2">
      <c r="A369" s="102" t="s">
        <v>815</v>
      </c>
      <c r="B369" s="267">
        <v>75</v>
      </c>
      <c r="C369" s="103">
        <v>43735</v>
      </c>
      <c r="D369" s="109">
        <v>0.79722222222222217</v>
      </c>
      <c r="E369" s="109"/>
      <c r="F369" s="227">
        <v>0.79722222222222217</v>
      </c>
      <c r="G369" s="227"/>
      <c r="H369" s="107">
        <v>-22.329529999999998</v>
      </c>
      <c r="I369" s="107">
        <v>28.920760000000001</v>
      </c>
      <c r="J369" s="102">
        <v>5</v>
      </c>
      <c r="K369" s="102">
        <v>19</v>
      </c>
      <c r="N369" s="102" t="s">
        <v>64</v>
      </c>
      <c r="O369" s="102" t="s">
        <v>814</v>
      </c>
      <c r="P369" s="102"/>
      <c r="Q369" s="102"/>
      <c r="R369" s="102"/>
      <c r="S369" s="102"/>
    </row>
    <row r="370" spans="1:19" ht="15" x14ac:dyDescent="0.2">
      <c r="A370" s="102" t="s">
        <v>815</v>
      </c>
      <c r="B370" s="267"/>
      <c r="C370" s="103">
        <v>43737</v>
      </c>
      <c r="D370" s="109">
        <v>0.4916666666666667</v>
      </c>
      <c r="E370" s="109"/>
      <c r="F370" s="227">
        <v>0.4916666666666667</v>
      </c>
      <c r="G370" s="227"/>
      <c r="H370" s="107">
        <v>-22.329529999999998</v>
      </c>
      <c r="I370" s="107">
        <v>28.920760000000001</v>
      </c>
      <c r="J370" s="102">
        <v>0</v>
      </c>
      <c r="K370" s="102">
        <v>41</v>
      </c>
      <c r="N370" s="102" t="s">
        <v>52</v>
      </c>
      <c r="O370" s="102"/>
      <c r="P370" s="102"/>
      <c r="Q370" s="102"/>
      <c r="R370" s="102"/>
      <c r="S370" s="102"/>
    </row>
    <row r="371" spans="1:19" ht="15" x14ac:dyDescent="0.2">
      <c r="A371" s="102" t="s">
        <v>815</v>
      </c>
      <c r="B371" s="267"/>
      <c r="C371" s="103">
        <v>43749</v>
      </c>
      <c r="D371" s="109">
        <v>0.9819444444444444</v>
      </c>
      <c r="E371" s="109"/>
      <c r="F371" s="227">
        <v>0.9819444444444444</v>
      </c>
      <c r="G371" s="227"/>
      <c r="H371" s="107">
        <v>-22.329529999999998</v>
      </c>
      <c r="I371" s="107">
        <v>28.920760000000001</v>
      </c>
      <c r="J371" s="102">
        <v>92</v>
      </c>
      <c r="K371" s="102">
        <v>16</v>
      </c>
      <c r="N371" s="102" t="s">
        <v>813</v>
      </c>
      <c r="O371" s="102" t="s">
        <v>816</v>
      </c>
      <c r="P371" s="102"/>
      <c r="Q371" s="102"/>
      <c r="R371" s="102"/>
      <c r="S371" s="102"/>
    </row>
    <row r="372" spans="1:19" ht="15" x14ac:dyDescent="0.2">
      <c r="A372" s="102" t="s">
        <v>815</v>
      </c>
      <c r="B372" s="267"/>
      <c r="C372" s="103">
        <v>43750</v>
      </c>
      <c r="D372" s="109">
        <v>1.8749999999999999E-2</v>
      </c>
      <c r="E372" s="109"/>
      <c r="F372" s="227">
        <v>1.8749999999999999E-2</v>
      </c>
      <c r="G372" s="227"/>
      <c r="H372" s="107">
        <v>-22.329529999999998</v>
      </c>
      <c r="I372" s="107">
        <v>28.920760000000001</v>
      </c>
      <c r="J372" s="102">
        <v>96</v>
      </c>
      <c r="K372" s="102">
        <v>16</v>
      </c>
      <c r="N372" s="102" t="s">
        <v>64</v>
      </c>
      <c r="O372" s="102"/>
      <c r="P372" s="102"/>
      <c r="Q372" s="102"/>
      <c r="R372" s="102"/>
      <c r="S372" s="102"/>
    </row>
    <row r="373" spans="1:19" ht="15" x14ac:dyDescent="0.2">
      <c r="A373" s="102" t="s">
        <v>815</v>
      </c>
      <c r="B373" s="267"/>
      <c r="C373" s="103">
        <v>43752</v>
      </c>
      <c r="D373" s="109">
        <v>0.20347222222222219</v>
      </c>
      <c r="E373" s="109"/>
      <c r="F373" s="227">
        <v>0.20347222222222219</v>
      </c>
      <c r="G373" s="227"/>
      <c r="H373" s="107">
        <v>-22.329529999999998</v>
      </c>
      <c r="I373" s="107">
        <v>28.920760000000001</v>
      </c>
      <c r="J373" s="102">
        <v>100</v>
      </c>
      <c r="K373" s="102">
        <v>22</v>
      </c>
      <c r="N373" s="102" t="s">
        <v>52</v>
      </c>
      <c r="O373" s="102" t="s">
        <v>816</v>
      </c>
      <c r="P373" s="102"/>
      <c r="Q373" s="102"/>
      <c r="R373" s="102"/>
      <c r="S373" s="102"/>
    </row>
    <row r="374" spans="1:19" ht="15" x14ac:dyDescent="0.2">
      <c r="A374" s="102" t="s">
        <v>815</v>
      </c>
      <c r="B374" s="267"/>
      <c r="C374" s="103">
        <v>43754</v>
      </c>
      <c r="D374" s="109">
        <v>0.80694444444444446</v>
      </c>
      <c r="E374" s="109"/>
      <c r="F374" s="227">
        <v>0.80694444444444446</v>
      </c>
      <c r="G374" s="227"/>
      <c r="H374" s="107">
        <v>-22.329529999999998</v>
      </c>
      <c r="I374" s="107">
        <v>28.920760000000001</v>
      </c>
      <c r="J374" s="102">
        <v>96</v>
      </c>
      <c r="K374" s="102">
        <v>26</v>
      </c>
      <c r="N374" s="102" t="s">
        <v>52</v>
      </c>
      <c r="O374" s="102" t="s">
        <v>816</v>
      </c>
      <c r="P374" s="102"/>
      <c r="Q374" s="102"/>
      <c r="R374" s="102"/>
      <c r="S374" s="102"/>
    </row>
    <row r="375" spans="1:19" ht="15" x14ac:dyDescent="0.2">
      <c r="A375" s="102" t="s">
        <v>815</v>
      </c>
      <c r="B375" s="267"/>
      <c r="C375" s="103">
        <v>43760</v>
      </c>
      <c r="D375" s="109">
        <v>0.19375000000000001</v>
      </c>
      <c r="E375" s="109"/>
      <c r="F375" s="227">
        <v>0.19375000000000001</v>
      </c>
      <c r="G375" s="227"/>
      <c r="H375" s="107">
        <v>-22.329529999999998</v>
      </c>
      <c r="I375" s="107">
        <v>28.920760000000001</v>
      </c>
      <c r="J375" s="102">
        <v>46</v>
      </c>
      <c r="K375" s="102">
        <v>28</v>
      </c>
      <c r="N375" s="102" t="s">
        <v>52</v>
      </c>
      <c r="O375" s="102" t="s">
        <v>816</v>
      </c>
      <c r="P375" s="102"/>
      <c r="Q375" s="102"/>
      <c r="R375" s="102"/>
      <c r="S375" s="102"/>
    </row>
    <row r="376" spans="1:19" x14ac:dyDescent="0.15">
      <c r="F376" s="224"/>
      <c r="G376" s="224"/>
    </row>
    <row r="377" spans="1:19" x14ac:dyDescent="0.15">
      <c r="F377" s="224"/>
      <c r="G377" s="224"/>
    </row>
    <row r="378" spans="1:19" x14ac:dyDescent="0.15">
      <c r="F378" s="224"/>
      <c r="G378" s="224"/>
      <c r="H378" s="80" t="s">
        <v>557</v>
      </c>
    </row>
    <row r="379" spans="1:19" x14ac:dyDescent="0.15">
      <c r="F379" s="224"/>
      <c r="G379" s="224"/>
      <c r="H379" s="186" t="s">
        <v>766</v>
      </c>
    </row>
    <row r="380" spans="1:19" x14ac:dyDescent="0.15">
      <c r="A380" s="55" t="s">
        <v>9</v>
      </c>
      <c r="B380" s="259">
        <v>76</v>
      </c>
      <c r="C380" s="69" t="s">
        <v>569</v>
      </c>
      <c r="D380" s="77">
        <v>9.375E-2</v>
      </c>
      <c r="F380" s="224">
        <v>9.375E-2</v>
      </c>
      <c r="G380" s="224"/>
      <c r="H380" s="55"/>
      <c r="I380" s="55"/>
      <c r="K380" s="55">
        <v>24</v>
      </c>
      <c r="N380" s="55" t="s">
        <v>51</v>
      </c>
      <c r="O380" s="55" t="s">
        <v>53</v>
      </c>
    </row>
    <row r="381" spans="1:19" x14ac:dyDescent="0.15">
      <c r="F381" s="224"/>
      <c r="G381" s="224"/>
      <c r="H381" s="55"/>
      <c r="I381" s="55"/>
    </row>
    <row r="382" spans="1:19" x14ac:dyDescent="0.15">
      <c r="A382" s="55" t="s">
        <v>17</v>
      </c>
      <c r="B382" s="259">
        <v>77</v>
      </c>
      <c r="C382" s="69">
        <v>43795</v>
      </c>
      <c r="D382" s="77">
        <v>0.10347222222222223</v>
      </c>
      <c r="F382" s="224">
        <v>0.10347222222222223</v>
      </c>
      <c r="G382" s="224"/>
      <c r="H382" s="55"/>
      <c r="I382" s="55"/>
      <c r="K382" s="55">
        <v>26</v>
      </c>
      <c r="N382" s="55" t="s">
        <v>51</v>
      </c>
      <c r="O382" s="55" t="s">
        <v>595</v>
      </c>
    </row>
    <row r="383" spans="1:19" x14ac:dyDescent="0.15">
      <c r="F383" s="224"/>
      <c r="G383" s="224"/>
      <c r="H383" s="55"/>
      <c r="I383" s="55"/>
    </row>
    <row r="384" spans="1:19" x14ac:dyDescent="0.15">
      <c r="A384" s="55" t="s">
        <v>61</v>
      </c>
      <c r="B384" s="259">
        <v>79</v>
      </c>
      <c r="C384" s="69" t="s">
        <v>568</v>
      </c>
      <c r="D384" s="77">
        <v>0.11666666666666665</v>
      </c>
      <c r="F384" s="224">
        <v>0.11666666666666665</v>
      </c>
      <c r="G384" s="224"/>
      <c r="H384" s="55"/>
      <c r="I384" s="55"/>
      <c r="K384" s="55">
        <v>23</v>
      </c>
      <c r="N384" s="55" t="s">
        <v>51</v>
      </c>
      <c r="O384" s="55" t="s">
        <v>54</v>
      </c>
    </row>
    <row r="385" spans="1:15" x14ac:dyDescent="0.15">
      <c r="F385" s="224"/>
      <c r="G385" s="224"/>
      <c r="H385" s="55"/>
      <c r="I385" s="55"/>
    </row>
    <row r="386" spans="1:15" x14ac:dyDescent="0.15">
      <c r="A386" s="55" t="s">
        <v>36</v>
      </c>
      <c r="B386" s="259">
        <v>81</v>
      </c>
      <c r="C386" s="69" t="s">
        <v>578</v>
      </c>
      <c r="D386" s="77">
        <v>0.27638888888888885</v>
      </c>
      <c r="F386" s="224">
        <v>0.27638888888888885</v>
      </c>
      <c r="G386" s="224"/>
      <c r="H386" s="55"/>
      <c r="I386" s="55"/>
      <c r="K386" s="55">
        <v>21</v>
      </c>
      <c r="N386" s="55" t="s">
        <v>584</v>
      </c>
      <c r="O386" s="55" t="s">
        <v>585</v>
      </c>
    </row>
    <row r="387" spans="1:15" x14ac:dyDescent="0.15">
      <c r="C387" s="69">
        <v>43793</v>
      </c>
      <c r="D387" s="77">
        <v>7.6388888888888895E-2</v>
      </c>
      <c r="F387" s="224">
        <v>7.6388888888888895E-2</v>
      </c>
      <c r="G387" s="224"/>
      <c r="H387" s="55"/>
      <c r="I387" s="55"/>
      <c r="K387" s="55">
        <v>24</v>
      </c>
      <c r="N387" s="55" t="s">
        <v>52</v>
      </c>
      <c r="O387" s="55" t="s">
        <v>596</v>
      </c>
    </row>
    <row r="388" spans="1:15" x14ac:dyDescent="0.15">
      <c r="C388" s="69">
        <v>43798</v>
      </c>
      <c r="D388" s="77">
        <v>0.70763888888888893</v>
      </c>
      <c r="F388" s="224">
        <v>0.70763888888888893</v>
      </c>
      <c r="G388" s="224"/>
      <c r="H388" s="55"/>
      <c r="I388" s="55"/>
      <c r="K388" s="55">
        <v>36</v>
      </c>
      <c r="N388" s="55" t="s">
        <v>52</v>
      </c>
      <c r="O388" s="55" t="s">
        <v>597</v>
      </c>
    </row>
    <row r="389" spans="1:15" x14ac:dyDescent="0.15">
      <c r="F389" s="224"/>
      <c r="G389" s="224"/>
      <c r="H389" s="55"/>
      <c r="I389" s="55"/>
    </row>
    <row r="390" spans="1:15" x14ac:dyDescent="0.15">
      <c r="A390" s="55" t="s">
        <v>76</v>
      </c>
      <c r="B390" s="259">
        <v>82</v>
      </c>
      <c r="C390" s="69" t="s">
        <v>569</v>
      </c>
      <c r="D390" s="77">
        <v>0.74305555555555547</v>
      </c>
      <c r="F390" s="224">
        <v>0.74305555555555547</v>
      </c>
      <c r="G390" s="224"/>
      <c r="H390" s="55"/>
      <c r="I390" s="55"/>
      <c r="K390" s="55">
        <v>38</v>
      </c>
      <c r="N390" s="55" t="s">
        <v>51</v>
      </c>
      <c r="O390" s="55" t="s">
        <v>54</v>
      </c>
    </row>
    <row r="391" spans="1:15" x14ac:dyDescent="0.15">
      <c r="C391" s="69" t="s">
        <v>569</v>
      </c>
      <c r="D391" s="77">
        <v>0.7583333333333333</v>
      </c>
      <c r="F391" s="224">
        <v>0.7583333333333333</v>
      </c>
      <c r="G391" s="224"/>
      <c r="H391" s="55"/>
      <c r="I391" s="55"/>
      <c r="K391" s="55">
        <v>37</v>
      </c>
      <c r="N391" s="55" t="s">
        <v>52</v>
      </c>
      <c r="O391" s="55" t="s">
        <v>596</v>
      </c>
    </row>
    <row r="392" spans="1:15" x14ac:dyDescent="0.15">
      <c r="C392" s="69" t="s">
        <v>573</v>
      </c>
      <c r="D392" s="77">
        <v>0.82916666666666661</v>
      </c>
      <c r="F392" s="224">
        <v>0.82916666666666661</v>
      </c>
      <c r="G392" s="224"/>
      <c r="H392" s="55"/>
      <c r="I392" s="55"/>
      <c r="K392" s="55">
        <v>31</v>
      </c>
      <c r="N392" s="55" t="s">
        <v>52</v>
      </c>
      <c r="O392" s="55" t="s">
        <v>585</v>
      </c>
    </row>
    <row r="393" spans="1:15" x14ac:dyDescent="0.15">
      <c r="C393" s="69">
        <v>43796</v>
      </c>
      <c r="D393" s="77">
        <v>0.6743055555555556</v>
      </c>
      <c r="F393" s="224">
        <v>0.6743055555555556</v>
      </c>
      <c r="G393" s="224"/>
      <c r="H393" s="55"/>
      <c r="I393" s="55"/>
      <c r="K393" s="55">
        <v>47</v>
      </c>
      <c r="N393" s="55" t="s">
        <v>52</v>
      </c>
      <c r="O393" s="55" t="s">
        <v>585</v>
      </c>
    </row>
    <row r="394" spans="1:15" x14ac:dyDescent="0.15">
      <c r="F394" s="224"/>
      <c r="G394" s="224"/>
      <c r="H394" s="55"/>
      <c r="I394" s="55"/>
    </row>
    <row r="395" spans="1:15" x14ac:dyDescent="0.15">
      <c r="A395" s="55" t="s">
        <v>47</v>
      </c>
      <c r="B395" s="259">
        <v>83</v>
      </c>
      <c r="C395" s="69" t="s">
        <v>569</v>
      </c>
      <c r="D395" s="77">
        <v>0.14166666666666666</v>
      </c>
      <c r="F395" s="224">
        <v>0.14166666666666666</v>
      </c>
      <c r="G395" s="224"/>
      <c r="H395" s="55"/>
      <c r="I395" s="55"/>
      <c r="K395" s="55">
        <v>23</v>
      </c>
      <c r="N395" s="55" t="s">
        <v>52</v>
      </c>
      <c r="O395" s="55" t="s">
        <v>596</v>
      </c>
    </row>
    <row r="396" spans="1:15" x14ac:dyDescent="0.15">
      <c r="C396" s="69">
        <v>43799</v>
      </c>
      <c r="D396" s="77">
        <v>0.76250000000000007</v>
      </c>
      <c r="F396" s="224">
        <v>0.76250000000000007</v>
      </c>
      <c r="G396" s="224"/>
      <c r="H396" s="55"/>
      <c r="I396" s="55"/>
      <c r="K396" s="55">
        <v>35</v>
      </c>
      <c r="N396" s="55" t="s">
        <v>52</v>
      </c>
      <c r="O396" s="55" t="s">
        <v>585</v>
      </c>
    </row>
    <row r="397" spans="1:15" x14ac:dyDescent="0.15">
      <c r="C397" s="69">
        <v>43800</v>
      </c>
      <c r="D397" s="77">
        <v>0.14722222222222223</v>
      </c>
      <c r="F397" s="224">
        <v>0.14722222222222223</v>
      </c>
      <c r="G397" s="224"/>
      <c r="H397" s="55"/>
      <c r="I397" s="55"/>
      <c r="K397" s="55">
        <v>24</v>
      </c>
      <c r="N397" s="55" t="s">
        <v>52</v>
      </c>
      <c r="O397" s="55" t="s">
        <v>596</v>
      </c>
    </row>
    <row r="398" spans="1:15" x14ac:dyDescent="0.15">
      <c r="F398" s="224"/>
      <c r="G398" s="224"/>
      <c r="H398" s="55"/>
      <c r="I398" s="55"/>
    </row>
    <row r="399" spans="1:15" x14ac:dyDescent="0.15">
      <c r="A399" s="55" t="s">
        <v>144</v>
      </c>
      <c r="B399" s="259">
        <v>84</v>
      </c>
      <c r="C399" s="69">
        <v>43795</v>
      </c>
      <c r="D399" s="77">
        <v>0.61388888888888882</v>
      </c>
      <c r="F399" s="224">
        <v>0.61388888888888882</v>
      </c>
      <c r="G399" s="224"/>
      <c r="H399" s="55"/>
      <c r="I399" s="55"/>
      <c r="K399" s="55">
        <v>41</v>
      </c>
      <c r="N399" s="55" t="s">
        <v>52</v>
      </c>
      <c r="O399" s="55" t="s">
        <v>55</v>
      </c>
    </row>
    <row r="400" spans="1:15" x14ac:dyDescent="0.15">
      <c r="F400" s="224"/>
      <c r="G400" s="224"/>
      <c r="H400" s="55"/>
      <c r="I400" s="55"/>
    </row>
    <row r="401" spans="1:15" x14ac:dyDescent="0.15">
      <c r="A401" s="55" t="s">
        <v>129</v>
      </c>
      <c r="B401" s="259">
        <v>85</v>
      </c>
      <c r="C401" s="69">
        <v>43780</v>
      </c>
      <c r="D401" s="77">
        <v>0.10208333333333335</v>
      </c>
      <c r="F401" s="224">
        <v>0.10208333333333335</v>
      </c>
      <c r="G401" s="224"/>
      <c r="H401" s="55"/>
      <c r="I401" s="55"/>
      <c r="K401" s="55">
        <v>26</v>
      </c>
      <c r="N401" s="55" t="s">
        <v>52</v>
      </c>
      <c r="O401" s="55" t="s">
        <v>598</v>
      </c>
    </row>
    <row r="402" spans="1:15" x14ac:dyDescent="0.15">
      <c r="C402" s="69">
        <v>43780</v>
      </c>
      <c r="D402" s="77">
        <v>0.12013888888888889</v>
      </c>
      <c r="F402" s="224">
        <v>0.12013888888888889</v>
      </c>
      <c r="G402" s="224"/>
      <c r="H402" s="55"/>
      <c r="I402" s="55"/>
      <c r="K402" s="55">
        <v>26</v>
      </c>
      <c r="N402" s="55" t="s">
        <v>52</v>
      </c>
      <c r="O402" s="55" t="s">
        <v>598</v>
      </c>
    </row>
    <row r="403" spans="1:15" x14ac:dyDescent="0.15">
      <c r="C403" s="69">
        <v>43794</v>
      </c>
      <c r="D403" s="77">
        <v>0.77222222222222225</v>
      </c>
      <c r="F403" s="224">
        <v>0.77222222222222225</v>
      </c>
      <c r="G403" s="224"/>
      <c r="H403" s="55"/>
      <c r="I403" s="55"/>
      <c r="K403" s="55">
        <v>34</v>
      </c>
      <c r="N403" s="55" t="s">
        <v>51</v>
      </c>
      <c r="O403" s="55" t="s">
        <v>53</v>
      </c>
    </row>
    <row r="404" spans="1:15" x14ac:dyDescent="0.15">
      <c r="C404" s="69">
        <v>43795</v>
      </c>
      <c r="D404" s="77">
        <v>0.34791666666666665</v>
      </c>
      <c r="F404" s="224">
        <v>0.34791666666666665</v>
      </c>
      <c r="G404" s="224"/>
      <c r="H404" s="55"/>
      <c r="I404" s="55"/>
      <c r="K404" s="55">
        <v>33</v>
      </c>
      <c r="N404" s="55" t="s">
        <v>598</v>
      </c>
      <c r="O404" s="55" t="s">
        <v>598</v>
      </c>
    </row>
    <row r="405" spans="1:15" x14ac:dyDescent="0.15">
      <c r="C405" s="69">
        <v>43798</v>
      </c>
      <c r="D405" s="77">
        <v>0.7895833333333333</v>
      </c>
      <c r="F405" s="224">
        <v>0.7895833333333333</v>
      </c>
      <c r="G405" s="224"/>
      <c r="H405" s="55"/>
      <c r="I405" s="55"/>
      <c r="K405" s="55">
        <v>35</v>
      </c>
      <c r="N405" s="55" t="s">
        <v>64</v>
      </c>
      <c r="O405" s="55" t="s">
        <v>599</v>
      </c>
    </row>
    <row r="406" spans="1:15" x14ac:dyDescent="0.15">
      <c r="F406" s="224"/>
      <c r="G406" s="224"/>
      <c r="H406" s="55"/>
      <c r="I406" s="55"/>
    </row>
    <row r="407" spans="1:15" x14ac:dyDescent="0.15">
      <c r="A407" s="55" t="s">
        <v>395</v>
      </c>
      <c r="B407" s="259">
        <v>86</v>
      </c>
      <c r="C407" s="69" t="s">
        <v>577</v>
      </c>
      <c r="D407" s="77">
        <v>0.24861111111111112</v>
      </c>
      <c r="F407" s="224">
        <v>0.24861111111111112</v>
      </c>
      <c r="G407" s="224"/>
      <c r="H407" s="55"/>
      <c r="I407" s="55"/>
      <c r="K407" s="55">
        <v>25</v>
      </c>
    </row>
    <row r="408" spans="1:15" x14ac:dyDescent="0.15">
      <c r="C408" s="69">
        <v>43801</v>
      </c>
      <c r="D408" s="77">
        <v>0.23819444444444446</v>
      </c>
      <c r="F408" s="224">
        <v>0.23819444444444446</v>
      </c>
      <c r="G408" s="224"/>
      <c r="H408" s="55"/>
      <c r="I408" s="55"/>
      <c r="K408" s="55">
        <v>24</v>
      </c>
      <c r="N408" s="55" t="s">
        <v>51</v>
      </c>
      <c r="O408" s="55" t="s">
        <v>53</v>
      </c>
    </row>
    <row r="409" spans="1:15" x14ac:dyDescent="0.15">
      <c r="F409" s="224"/>
      <c r="G409" s="224"/>
      <c r="H409" s="55"/>
      <c r="I409" s="55"/>
    </row>
    <row r="410" spans="1:15" x14ac:dyDescent="0.15">
      <c r="A410" s="55" t="s">
        <v>170</v>
      </c>
      <c r="B410" s="259">
        <v>87</v>
      </c>
      <c r="C410" s="69" t="s">
        <v>580</v>
      </c>
      <c r="D410" s="77">
        <v>0.26666666666666666</v>
      </c>
      <c r="F410" s="224">
        <v>0.26666666666666666</v>
      </c>
      <c r="G410" s="224"/>
      <c r="K410" s="55">
        <v>27</v>
      </c>
      <c r="N410" s="55" t="s">
        <v>52</v>
      </c>
      <c r="O410" s="55" t="s">
        <v>64</v>
      </c>
    </row>
    <row r="411" spans="1:15" x14ac:dyDescent="0.15">
      <c r="F411" s="224"/>
      <c r="G411" s="224"/>
    </row>
    <row r="412" spans="1:15" x14ac:dyDescent="0.15">
      <c r="A412" s="55" t="s">
        <v>574</v>
      </c>
      <c r="B412" s="259">
        <v>88</v>
      </c>
      <c r="C412" s="69" t="s">
        <v>568</v>
      </c>
      <c r="D412" s="77">
        <v>0.28750000000000003</v>
      </c>
      <c r="F412" s="224">
        <v>0.28750000000000003</v>
      </c>
      <c r="G412" s="224"/>
      <c r="K412" s="55">
        <v>24</v>
      </c>
      <c r="N412" s="55" t="s">
        <v>51</v>
      </c>
      <c r="O412" s="55" t="s">
        <v>53</v>
      </c>
    </row>
    <row r="413" spans="1:15" x14ac:dyDescent="0.15">
      <c r="A413" s="30" t="s">
        <v>647</v>
      </c>
      <c r="B413" s="140"/>
      <c r="C413" s="19"/>
      <c r="D413" s="3"/>
      <c r="E413" s="3"/>
      <c r="F413" s="211"/>
      <c r="G413" s="211"/>
      <c r="H413" s="34"/>
      <c r="I413" s="34"/>
      <c r="J413" s="5"/>
      <c r="K413" s="5"/>
      <c r="L413" s="5"/>
    </row>
    <row r="414" spans="1:15" x14ac:dyDescent="0.15">
      <c r="A414" s="30"/>
      <c r="B414" s="140"/>
      <c r="C414" s="19"/>
      <c r="D414" s="3"/>
      <c r="E414" s="3"/>
      <c r="F414" s="211"/>
      <c r="G414" s="211"/>
      <c r="H414" s="186" t="s">
        <v>767</v>
      </c>
      <c r="I414" s="34"/>
      <c r="J414" s="5"/>
      <c r="K414" s="5"/>
      <c r="L414" s="5"/>
    </row>
    <row r="415" spans="1:15" x14ac:dyDescent="0.15">
      <c r="A415" s="81" t="s">
        <v>9</v>
      </c>
      <c r="B415" s="139">
        <v>90</v>
      </c>
      <c r="C415" s="81">
        <v>43805</v>
      </c>
      <c r="D415" s="3">
        <v>0.37083333333333335</v>
      </c>
      <c r="E415" s="3"/>
      <c r="F415" s="211">
        <v>0.37083333333333335</v>
      </c>
      <c r="G415" s="211"/>
      <c r="H415" s="34"/>
      <c r="I415" s="34"/>
      <c r="J415" s="5"/>
      <c r="K415" s="5">
        <v>28</v>
      </c>
      <c r="L415" s="5"/>
      <c r="N415" s="55" t="s">
        <v>51</v>
      </c>
      <c r="O415" s="55" t="s">
        <v>53</v>
      </c>
    </row>
    <row r="416" spans="1:15" x14ac:dyDescent="0.15">
      <c r="A416" s="5"/>
      <c r="B416" s="139"/>
      <c r="C416" s="19">
        <v>43807</v>
      </c>
      <c r="D416" s="3">
        <v>0.35694444444444445</v>
      </c>
      <c r="E416" s="3"/>
      <c r="F416" s="211">
        <v>0.35694444444444445</v>
      </c>
      <c r="G416" s="211"/>
      <c r="H416" s="34"/>
      <c r="I416" s="34"/>
      <c r="J416" s="5"/>
      <c r="K416" s="5">
        <v>24</v>
      </c>
      <c r="L416" s="5"/>
      <c r="N416" s="55" t="s">
        <v>51</v>
      </c>
      <c r="O416" s="55" t="s">
        <v>53</v>
      </c>
    </row>
    <row r="417" spans="1:15" x14ac:dyDescent="0.15">
      <c r="A417" s="5"/>
      <c r="B417" s="139"/>
      <c r="C417" s="19"/>
      <c r="D417" s="3"/>
      <c r="E417" s="3"/>
      <c r="F417" s="211"/>
      <c r="G417" s="211"/>
      <c r="H417" s="34"/>
      <c r="I417" s="34"/>
      <c r="J417" s="5"/>
      <c r="K417" s="5"/>
      <c r="L417" s="5"/>
    </row>
    <row r="418" spans="1:15" x14ac:dyDescent="0.15">
      <c r="A418" s="5" t="s">
        <v>17</v>
      </c>
      <c r="B418" s="139">
        <v>91</v>
      </c>
      <c r="C418" s="19" t="s">
        <v>648</v>
      </c>
      <c r="D418" s="3">
        <v>0.10486111111111111</v>
      </c>
      <c r="E418" s="3"/>
      <c r="F418" s="211">
        <v>0.10486111111111111</v>
      </c>
      <c r="G418" s="211"/>
      <c r="H418" s="34"/>
      <c r="I418" s="34"/>
      <c r="J418" s="5"/>
      <c r="K418" s="5">
        <v>19</v>
      </c>
      <c r="L418" s="5"/>
      <c r="N418" s="55" t="s">
        <v>51</v>
      </c>
      <c r="O418" s="55" t="s">
        <v>107</v>
      </c>
    </row>
    <row r="419" spans="1:15" x14ac:dyDescent="0.15">
      <c r="A419" s="5"/>
      <c r="B419" s="139"/>
      <c r="C419" s="19">
        <v>43804</v>
      </c>
      <c r="D419" s="3">
        <v>0.75694444444444453</v>
      </c>
      <c r="E419" s="3"/>
      <c r="F419" s="211">
        <v>0.75694444444444453</v>
      </c>
      <c r="G419" s="211"/>
      <c r="H419" s="34"/>
      <c r="I419" s="34"/>
      <c r="J419" s="5"/>
      <c r="K419" s="5">
        <v>23</v>
      </c>
      <c r="L419" s="5"/>
      <c r="N419" s="55" t="s">
        <v>64</v>
      </c>
      <c r="O419" s="55" t="s">
        <v>64</v>
      </c>
    </row>
    <row r="420" spans="1:15" x14ac:dyDescent="0.15">
      <c r="A420" s="5"/>
      <c r="B420" s="139"/>
      <c r="C420" s="19">
        <v>43818</v>
      </c>
      <c r="D420" s="3">
        <v>0.22916666666666666</v>
      </c>
      <c r="E420" s="3"/>
      <c r="F420" s="211">
        <v>0.22916666666666666</v>
      </c>
      <c r="G420" s="211"/>
      <c r="H420" s="34"/>
      <c r="I420" s="34"/>
      <c r="J420" s="5"/>
      <c r="K420" s="5">
        <v>21</v>
      </c>
      <c r="L420" s="5"/>
      <c r="N420" s="55" t="s">
        <v>51</v>
      </c>
      <c r="O420" s="55" t="s">
        <v>54</v>
      </c>
    </row>
    <row r="421" spans="1:15" x14ac:dyDescent="0.15">
      <c r="A421" s="5"/>
      <c r="B421" s="139"/>
      <c r="C421" s="19">
        <v>43814</v>
      </c>
      <c r="D421" s="3">
        <v>0.8979166666666667</v>
      </c>
      <c r="E421" s="3"/>
      <c r="F421" s="211">
        <v>0.8979166666666667</v>
      </c>
      <c r="G421" s="211"/>
      <c r="H421" s="34"/>
      <c r="I421" s="34"/>
      <c r="J421" s="5"/>
      <c r="K421" s="5">
        <v>25</v>
      </c>
      <c r="L421" s="5"/>
      <c r="N421" s="55" t="s">
        <v>51</v>
      </c>
      <c r="O421" s="55" t="s">
        <v>54</v>
      </c>
    </row>
    <row r="422" spans="1:15" x14ac:dyDescent="0.15">
      <c r="A422" s="5"/>
      <c r="B422" s="139"/>
      <c r="C422" s="19">
        <v>43816</v>
      </c>
      <c r="D422" s="3">
        <v>0.80208333333333337</v>
      </c>
      <c r="E422" s="3"/>
      <c r="F422" s="211">
        <v>0.80208333333333337</v>
      </c>
      <c r="G422" s="211"/>
      <c r="H422" s="34"/>
      <c r="I422" s="34"/>
      <c r="J422" s="5"/>
      <c r="K422" s="5">
        <v>27</v>
      </c>
      <c r="L422" s="5"/>
      <c r="N422" s="55" t="s">
        <v>64</v>
      </c>
      <c r="O422" s="55" t="s">
        <v>64</v>
      </c>
    </row>
    <row r="423" spans="1:15" x14ac:dyDescent="0.15">
      <c r="A423" s="5"/>
      <c r="B423" s="139"/>
      <c r="C423" s="19">
        <v>43822</v>
      </c>
      <c r="D423" s="3">
        <v>0.1763888888888889</v>
      </c>
      <c r="E423" s="3"/>
      <c r="F423" s="211">
        <v>0.1763888888888889</v>
      </c>
      <c r="G423" s="211"/>
      <c r="H423" s="34"/>
      <c r="I423" s="34"/>
      <c r="J423" s="5"/>
      <c r="K423" s="5">
        <v>24</v>
      </c>
      <c r="L423" s="5"/>
      <c r="N423" s="55" t="s">
        <v>52</v>
      </c>
      <c r="O423" s="55" t="s">
        <v>64</v>
      </c>
    </row>
    <row r="424" spans="1:15" x14ac:dyDescent="0.15">
      <c r="A424" s="5"/>
      <c r="B424" s="139"/>
      <c r="C424" s="19"/>
      <c r="D424" s="3"/>
      <c r="E424" s="3"/>
      <c r="F424" s="211"/>
      <c r="G424" s="211"/>
      <c r="H424" s="34"/>
      <c r="I424" s="34"/>
      <c r="J424" s="5"/>
      <c r="K424" s="5"/>
      <c r="L424" s="5"/>
    </row>
    <row r="425" spans="1:15" x14ac:dyDescent="0.15">
      <c r="A425" s="5" t="s">
        <v>25</v>
      </c>
      <c r="B425" s="139">
        <v>92</v>
      </c>
      <c r="C425" s="19">
        <v>43815</v>
      </c>
      <c r="D425" s="3">
        <v>6.6666666666666666E-2</v>
      </c>
      <c r="E425" s="3"/>
      <c r="F425" s="211">
        <v>6.6666666666666666E-2</v>
      </c>
      <c r="G425" s="211"/>
      <c r="H425" s="34"/>
      <c r="I425" s="34"/>
      <c r="J425" s="5"/>
      <c r="K425" s="5">
        <v>23</v>
      </c>
      <c r="L425" s="5"/>
      <c r="N425" s="55" t="s">
        <v>52</v>
      </c>
      <c r="O425" s="55" t="s">
        <v>64</v>
      </c>
    </row>
    <row r="426" spans="1:15" x14ac:dyDescent="0.15">
      <c r="A426" s="5"/>
      <c r="B426" s="139"/>
      <c r="C426" s="19">
        <v>43816</v>
      </c>
      <c r="D426" s="3">
        <v>0.40833333333333338</v>
      </c>
      <c r="E426" s="3"/>
      <c r="F426" s="211">
        <v>0.40833333333333338</v>
      </c>
      <c r="G426" s="211"/>
      <c r="H426" s="34"/>
      <c r="I426" s="34"/>
      <c r="J426" s="5"/>
      <c r="K426" s="5">
        <v>28</v>
      </c>
      <c r="L426" s="5"/>
      <c r="N426" s="55" t="s">
        <v>51</v>
      </c>
      <c r="O426" s="55" t="s">
        <v>54</v>
      </c>
    </row>
    <row r="427" spans="1:15" x14ac:dyDescent="0.15">
      <c r="A427" s="5"/>
      <c r="B427" s="139"/>
      <c r="C427" s="19">
        <v>43816</v>
      </c>
      <c r="D427" s="3">
        <v>0.78749999999999998</v>
      </c>
      <c r="E427" s="3"/>
      <c r="F427" s="211">
        <v>0.78749999999999998</v>
      </c>
      <c r="G427" s="211"/>
      <c r="H427" s="34"/>
      <c r="I427" s="34"/>
      <c r="J427" s="5"/>
      <c r="K427" s="5">
        <v>28</v>
      </c>
      <c r="L427" s="5"/>
      <c r="N427" s="55" t="s">
        <v>51</v>
      </c>
      <c r="O427" s="55" t="s">
        <v>64</v>
      </c>
    </row>
    <row r="428" spans="1:15" x14ac:dyDescent="0.15">
      <c r="A428" s="5"/>
      <c r="B428" s="139"/>
      <c r="C428" s="19">
        <v>43816</v>
      </c>
      <c r="D428" s="3">
        <v>0.83263888888888893</v>
      </c>
      <c r="E428" s="3"/>
      <c r="F428" s="211">
        <v>0.83263888888888893</v>
      </c>
      <c r="G428" s="211"/>
      <c r="H428" s="34"/>
      <c r="I428" s="34"/>
      <c r="J428" s="5"/>
      <c r="K428" s="5">
        <v>26</v>
      </c>
      <c r="L428" s="5"/>
      <c r="N428" s="55" t="s">
        <v>52</v>
      </c>
      <c r="O428" s="55" t="s">
        <v>64</v>
      </c>
    </row>
    <row r="429" spans="1:15" x14ac:dyDescent="0.15">
      <c r="A429" s="5"/>
      <c r="B429" s="139"/>
      <c r="C429" s="19">
        <v>43816</v>
      </c>
      <c r="D429" s="3">
        <v>0.83333333333333337</v>
      </c>
      <c r="E429" s="3"/>
      <c r="F429" s="211">
        <v>0.83333333333333337</v>
      </c>
      <c r="G429" s="211"/>
      <c r="H429" s="34"/>
      <c r="I429" s="34"/>
      <c r="J429" s="5"/>
      <c r="K429" s="5">
        <v>26</v>
      </c>
      <c r="L429" s="5"/>
      <c r="N429" s="55" t="s">
        <v>52</v>
      </c>
      <c r="O429" s="55" t="s">
        <v>64</v>
      </c>
    </row>
    <row r="430" spans="1:15" x14ac:dyDescent="0.15">
      <c r="A430" s="5"/>
      <c r="B430" s="139"/>
      <c r="C430" s="19">
        <v>43822</v>
      </c>
      <c r="D430" s="3">
        <v>0.14791666666666667</v>
      </c>
      <c r="E430" s="3"/>
      <c r="F430" s="211">
        <v>0.14791666666666667</v>
      </c>
      <c r="G430" s="211"/>
      <c r="H430" s="34"/>
      <c r="I430" s="34"/>
      <c r="J430" s="5"/>
      <c r="K430" s="5">
        <v>24</v>
      </c>
      <c r="L430" s="5"/>
      <c r="N430" s="55" t="s">
        <v>51</v>
      </c>
      <c r="O430" s="55" t="s">
        <v>64</v>
      </c>
    </row>
    <row r="431" spans="1:15" x14ac:dyDescent="0.15">
      <c r="A431" s="5"/>
      <c r="B431" s="139"/>
      <c r="C431" s="19">
        <v>43808</v>
      </c>
      <c r="D431" s="3">
        <v>0.3979166666666667</v>
      </c>
      <c r="E431" s="3"/>
      <c r="F431" s="211">
        <v>0.3979166666666667</v>
      </c>
      <c r="G431" s="211"/>
      <c r="H431" s="34"/>
      <c r="I431" s="34"/>
      <c r="J431" s="5"/>
      <c r="K431" s="5">
        <v>25</v>
      </c>
      <c r="L431" s="5"/>
      <c r="N431" s="55" t="s">
        <v>51</v>
      </c>
      <c r="O431" s="55" t="s">
        <v>54</v>
      </c>
    </row>
    <row r="432" spans="1:15" x14ac:dyDescent="0.15">
      <c r="A432" s="5"/>
      <c r="B432" s="139"/>
      <c r="C432" s="19">
        <v>43816</v>
      </c>
      <c r="D432" s="3">
        <v>0.7729166666666667</v>
      </c>
      <c r="E432" s="3"/>
      <c r="F432" s="211">
        <v>0.7729166666666667</v>
      </c>
      <c r="G432" s="211"/>
      <c r="H432" s="34"/>
      <c r="I432" s="34"/>
      <c r="J432" s="5"/>
      <c r="K432" s="5">
        <v>29</v>
      </c>
      <c r="L432" s="5"/>
      <c r="N432" s="55" t="s">
        <v>51</v>
      </c>
      <c r="O432" s="55" t="s">
        <v>54</v>
      </c>
    </row>
    <row r="433" spans="1:15" x14ac:dyDescent="0.15">
      <c r="A433" s="5"/>
      <c r="B433" s="139"/>
      <c r="C433" s="19">
        <v>43825</v>
      </c>
      <c r="D433" s="3">
        <v>0.22916666666666666</v>
      </c>
      <c r="E433" s="3"/>
      <c r="F433" s="211">
        <v>0.22916666666666666</v>
      </c>
      <c r="G433" s="211"/>
      <c r="H433" s="34"/>
      <c r="I433" s="34"/>
      <c r="J433" s="5"/>
      <c r="K433" s="5">
        <v>26</v>
      </c>
      <c r="L433" s="5"/>
      <c r="N433" s="55" t="s">
        <v>51</v>
      </c>
      <c r="O433" s="55" t="s">
        <v>54</v>
      </c>
    </row>
    <row r="434" spans="1:15" x14ac:dyDescent="0.15">
      <c r="A434" s="5"/>
      <c r="B434" s="139"/>
      <c r="C434" s="19"/>
      <c r="D434" s="3"/>
      <c r="E434" s="3"/>
      <c r="F434" s="211"/>
      <c r="G434" s="211"/>
      <c r="H434" s="34"/>
      <c r="I434" s="34"/>
      <c r="J434" s="5"/>
      <c r="K434" s="5"/>
      <c r="L434" s="5"/>
    </row>
    <row r="435" spans="1:15" x14ac:dyDescent="0.15">
      <c r="A435" s="5" t="s">
        <v>61</v>
      </c>
      <c r="B435" s="139">
        <v>93</v>
      </c>
      <c r="C435" s="19">
        <v>43808</v>
      </c>
      <c r="D435" s="3">
        <v>0.41805555555555557</v>
      </c>
      <c r="E435" s="3"/>
      <c r="F435" s="211">
        <v>0.41805555555555557</v>
      </c>
      <c r="G435" s="211"/>
      <c r="H435" s="34"/>
      <c r="I435" s="34"/>
      <c r="J435" s="5"/>
      <c r="K435" s="5">
        <v>25</v>
      </c>
      <c r="L435" s="5"/>
      <c r="N435" s="55" t="s">
        <v>51</v>
      </c>
      <c r="O435" s="187" t="s">
        <v>54</v>
      </c>
    </row>
    <row r="436" spans="1:15" x14ac:dyDescent="0.15">
      <c r="A436" s="5"/>
      <c r="B436" s="139"/>
      <c r="C436" s="19"/>
      <c r="D436" s="3"/>
      <c r="E436" s="3"/>
      <c r="F436" s="211"/>
      <c r="G436" s="211"/>
      <c r="H436" s="34"/>
      <c r="I436" s="34"/>
      <c r="J436" s="5"/>
      <c r="K436" s="5"/>
      <c r="L436" s="5"/>
      <c r="O436" s="187"/>
    </row>
    <row r="437" spans="1:15" x14ac:dyDescent="0.15">
      <c r="A437" s="5" t="s">
        <v>36</v>
      </c>
      <c r="B437" s="139">
        <v>95</v>
      </c>
      <c r="C437" s="19">
        <v>43816</v>
      </c>
      <c r="D437" s="3">
        <v>0.27430555555555552</v>
      </c>
      <c r="E437" s="3"/>
      <c r="F437" s="211">
        <v>0.27430555555555552</v>
      </c>
      <c r="G437" s="211"/>
      <c r="H437" s="34"/>
      <c r="I437" s="34"/>
      <c r="J437" s="5"/>
      <c r="K437" s="5">
        <v>21</v>
      </c>
      <c r="L437" s="5"/>
      <c r="N437" s="55" t="s">
        <v>52</v>
      </c>
      <c r="O437" s="55" t="s">
        <v>675</v>
      </c>
    </row>
    <row r="438" spans="1:15" x14ac:dyDescent="0.15">
      <c r="A438" s="5"/>
      <c r="B438" s="139"/>
      <c r="C438" s="19">
        <v>43818</v>
      </c>
      <c r="D438" s="3">
        <v>0.18541666666666667</v>
      </c>
      <c r="E438" s="3"/>
      <c r="F438" s="211">
        <v>0.18541666666666667</v>
      </c>
      <c r="G438" s="211"/>
      <c r="H438" s="34"/>
      <c r="I438" s="34"/>
      <c r="J438" s="5"/>
      <c r="K438" s="5">
        <v>20</v>
      </c>
      <c r="L438" s="5"/>
      <c r="N438" s="55" t="s">
        <v>51</v>
      </c>
      <c r="O438" s="55" t="s">
        <v>64</v>
      </c>
    </row>
    <row r="439" spans="1:15" x14ac:dyDescent="0.15">
      <c r="A439" s="5"/>
      <c r="B439" s="139"/>
      <c r="C439" s="19"/>
      <c r="D439" s="3"/>
      <c r="E439" s="3"/>
      <c r="F439" s="211"/>
      <c r="G439" s="211"/>
      <c r="H439" s="34"/>
      <c r="I439" s="34"/>
      <c r="J439" s="5"/>
      <c r="K439" s="5"/>
      <c r="L439" s="5"/>
    </row>
    <row r="440" spans="1:15" x14ac:dyDescent="0.15">
      <c r="A440" s="5" t="s">
        <v>76</v>
      </c>
      <c r="B440" s="139">
        <v>96</v>
      </c>
      <c r="C440" s="19">
        <v>43806</v>
      </c>
      <c r="D440" s="3">
        <v>7.4999999999999997E-2</v>
      </c>
      <c r="E440" s="3"/>
      <c r="F440" s="211">
        <v>7.4999999999999997E-2</v>
      </c>
      <c r="G440" s="211"/>
      <c r="H440" s="34"/>
      <c r="I440" s="34"/>
      <c r="J440" s="5"/>
      <c r="K440" s="5">
        <v>25</v>
      </c>
      <c r="L440" s="5"/>
      <c r="N440" s="55" t="s">
        <v>64</v>
      </c>
      <c r="O440" s="55" t="s">
        <v>64</v>
      </c>
    </row>
    <row r="441" spans="1:15" x14ac:dyDescent="0.15">
      <c r="A441" s="5"/>
      <c r="B441" s="139"/>
      <c r="C441" s="19">
        <v>43815</v>
      </c>
      <c r="D441" s="3">
        <v>0.99236111111111114</v>
      </c>
      <c r="E441" s="3"/>
      <c r="F441" s="211">
        <v>0.99236111111111114</v>
      </c>
      <c r="G441" s="211"/>
      <c r="H441" s="34"/>
      <c r="I441" s="34"/>
      <c r="J441" s="5"/>
      <c r="K441" s="5">
        <v>22</v>
      </c>
      <c r="L441" s="5"/>
    </row>
    <row r="442" spans="1:15" x14ac:dyDescent="0.15">
      <c r="A442" s="5"/>
      <c r="B442" s="139"/>
      <c r="C442" s="19"/>
      <c r="D442" s="3"/>
      <c r="E442" s="3"/>
      <c r="F442" s="211"/>
      <c r="G442" s="211"/>
      <c r="H442" s="34"/>
      <c r="I442" s="34"/>
      <c r="J442" s="5"/>
      <c r="K442" s="5"/>
      <c r="L442" s="5"/>
    </row>
    <row r="443" spans="1:15" x14ac:dyDescent="0.15">
      <c r="A443" s="5" t="s">
        <v>129</v>
      </c>
      <c r="B443" s="139">
        <v>99</v>
      </c>
      <c r="C443" s="19">
        <v>42737</v>
      </c>
      <c r="D443" s="3">
        <v>0.23124999999999998</v>
      </c>
      <c r="E443" s="3"/>
      <c r="F443" s="211">
        <v>0.23124999999999998</v>
      </c>
      <c r="G443" s="211"/>
      <c r="H443" s="34"/>
      <c r="I443" s="34"/>
      <c r="J443" s="5"/>
      <c r="K443" s="5">
        <v>23</v>
      </c>
      <c r="L443" s="5"/>
      <c r="N443" s="55" t="s">
        <v>52</v>
      </c>
      <c r="O443" s="55" t="s">
        <v>676</v>
      </c>
    </row>
    <row r="444" spans="1:15" x14ac:dyDescent="0.15">
      <c r="A444" s="5"/>
      <c r="B444" s="139"/>
      <c r="C444" s="19">
        <v>42740</v>
      </c>
      <c r="D444" s="3">
        <v>0.51458333333333328</v>
      </c>
      <c r="E444" s="3"/>
      <c r="F444" s="211">
        <v>0.51458333333333328</v>
      </c>
      <c r="G444" s="211"/>
      <c r="H444" s="34"/>
      <c r="I444" s="34"/>
      <c r="J444" s="5"/>
      <c r="K444" s="5">
        <v>25</v>
      </c>
      <c r="L444" s="5"/>
      <c r="N444" s="55" t="s">
        <v>677</v>
      </c>
      <c r="O444" s="55" t="s">
        <v>676</v>
      </c>
    </row>
    <row r="445" spans="1:15" x14ac:dyDescent="0.15">
      <c r="A445" s="5"/>
      <c r="B445" s="139"/>
      <c r="C445" s="19">
        <v>42948</v>
      </c>
      <c r="D445" s="3">
        <v>0.19930555555555554</v>
      </c>
      <c r="E445" s="3"/>
      <c r="F445" s="211">
        <v>0.19930555555555554</v>
      </c>
      <c r="G445" s="211"/>
      <c r="H445" s="34"/>
      <c r="I445" s="34"/>
      <c r="J445" s="5"/>
      <c r="K445" s="5">
        <v>26</v>
      </c>
      <c r="L445" s="5"/>
      <c r="N445" s="55" t="s">
        <v>51</v>
      </c>
      <c r="O445" s="55" t="s">
        <v>64</v>
      </c>
    </row>
    <row r="446" spans="1:15" x14ac:dyDescent="0.15">
      <c r="A446" s="5"/>
      <c r="B446" s="139"/>
      <c r="C446" s="19">
        <v>43819</v>
      </c>
      <c r="D446" s="3">
        <v>4.8611111111111112E-2</v>
      </c>
      <c r="E446" s="3"/>
      <c r="F446" s="211">
        <v>4.8611111111111112E-2</v>
      </c>
      <c r="G446" s="211"/>
      <c r="H446" s="34"/>
      <c r="I446" s="34"/>
      <c r="J446" s="5"/>
      <c r="K446" s="5">
        <v>28</v>
      </c>
      <c r="L446" s="5"/>
      <c r="N446" s="55" t="s">
        <v>52</v>
      </c>
      <c r="O446" s="55" t="s">
        <v>64</v>
      </c>
    </row>
    <row r="447" spans="1:15" x14ac:dyDescent="0.15">
      <c r="A447" s="5"/>
      <c r="B447" s="139"/>
      <c r="C447" s="19">
        <v>43820</v>
      </c>
      <c r="D447" s="3">
        <v>0.12361111111111112</v>
      </c>
      <c r="E447" s="3"/>
      <c r="F447" s="211">
        <v>0.12361111111111112</v>
      </c>
      <c r="G447" s="211"/>
      <c r="H447" s="34"/>
      <c r="I447" s="34"/>
      <c r="J447" s="5"/>
      <c r="K447" s="5">
        <v>29</v>
      </c>
      <c r="L447" s="5"/>
      <c r="N447" s="55" t="s">
        <v>51</v>
      </c>
      <c r="O447" s="55" t="s">
        <v>64</v>
      </c>
    </row>
    <row r="448" spans="1:15" x14ac:dyDescent="0.15">
      <c r="A448" s="5"/>
      <c r="B448" s="139"/>
      <c r="C448" s="19">
        <v>43821</v>
      </c>
      <c r="D448" s="3">
        <v>0.17569444444444446</v>
      </c>
      <c r="E448" s="3"/>
      <c r="F448" s="211">
        <v>0.17569444444444446</v>
      </c>
      <c r="G448" s="211"/>
      <c r="H448" s="34"/>
      <c r="I448" s="34"/>
      <c r="J448" s="5"/>
      <c r="K448" s="5">
        <v>27</v>
      </c>
      <c r="L448" s="5"/>
      <c r="N448" s="55" t="s">
        <v>52</v>
      </c>
      <c r="O448" s="55" t="s">
        <v>64</v>
      </c>
    </row>
    <row r="449" spans="1:15" x14ac:dyDescent="0.15">
      <c r="A449" s="5"/>
      <c r="B449" s="139"/>
      <c r="C449" s="19">
        <v>43822</v>
      </c>
      <c r="D449" s="3">
        <v>0.10208333333333335</v>
      </c>
      <c r="E449" s="3"/>
      <c r="F449" s="211">
        <v>0.10208333333333335</v>
      </c>
      <c r="G449" s="211"/>
      <c r="H449" s="34"/>
      <c r="I449" s="34"/>
      <c r="J449" s="5"/>
      <c r="K449" s="5">
        <v>27</v>
      </c>
      <c r="L449" s="5"/>
      <c r="N449" s="55" t="s">
        <v>51</v>
      </c>
      <c r="O449" s="55" t="s">
        <v>64</v>
      </c>
    </row>
    <row r="450" spans="1:15" x14ac:dyDescent="0.15">
      <c r="A450" s="5"/>
      <c r="B450" s="139"/>
      <c r="C450" s="19">
        <v>43822</v>
      </c>
      <c r="D450" s="3">
        <v>0.92708333333333337</v>
      </c>
      <c r="E450" s="3"/>
      <c r="F450" s="211">
        <v>0.92708333333333337</v>
      </c>
      <c r="G450" s="211"/>
      <c r="H450" s="34"/>
      <c r="I450" s="34"/>
      <c r="J450" s="5"/>
      <c r="K450" s="5">
        <v>26</v>
      </c>
      <c r="L450" s="5"/>
      <c r="N450" s="55" t="s">
        <v>64</v>
      </c>
      <c r="O450" s="55" t="s">
        <v>64</v>
      </c>
    </row>
    <row r="451" spans="1:15" x14ac:dyDescent="0.15">
      <c r="A451" s="5"/>
      <c r="B451" s="139"/>
      <c r="C451" s="19">
        <v>43824</v>
      </c>
      <c r="D451" s="3">
        <v>0.85277777777777775</v>
      </c>
      <c r="E451" s="3"/>
      <c r="F451" s="211">
        <v>0.85277777777777775</v>
      </c>
      <c r="G451" s="211"/>
      <c r="H451" s="34"/>
      <c r="I451" s="34"/>
      <c r="J451" s="5"/>
      <c r="K451" s="5">
        <v>34</v>
      </c>
      <c r="L451" s="5"/>
      <c r="N451" s="55" t="s">
        <v>52</v>
      </c>
    </row>
    <row r="452" spans="1:15" x14ac:dyDescent="0.15">
      <c r="A452" s="5"/>
      <c r="B452" s="139"/>
      <c r="C452" s="19">
        <v>43828</v>
      </c>
      <c r="D452" s="3">
        <v>0.15347222222222223</v>
      </c>
      <c r="E452" s="3"/>
      <c r="F452" s="211">
        <v>0.15347222222222223</v>
      </c>
      <c r="G452" s="211"/>
      <c r="H452" s="34"/>
      <c r="I452" s="34"/>
      <c r="J452" s="5"/>
      <c r="K452" s="5">
        <v>24</v>
      </c>
      <c r="L452" s="5"/>
      <c r="N452" s="55" t="s">
        <v>51</v>
      </c>
    </row>
    <row r="453" spans="1:15" x14ac:dyDescent="0.15">
      <c r="A453" s="5"/>
      <c r="B453" s="139"/>
      <c r="C453" s="19"/>
      <c r="D453" s="3"/>
      <c r="E453" s="3"/>
      <c r="F453" s="211"/>
      <c r="G453" s="211"/>
      <c r="H453" s="34"/>
      <c r="I453" s="34"/>
      <c r="J453" s="5"/>
      <c r="K453" s="5"/>
      <c r="L453" s="5"/>
    </row>
    <row r="454" spans="1:15" x14ac:dyDescent="0.15">
      <c r="A454" s="5" t="s">
        <v>395</v>
      </c>
      <c r="B454" s="139">
        <v>100</v>
      </c>
      <c r="C454" s="5" t="s">
        <v>649</v>
      </c>
      <c r="D454" s="3">
        <v>0.84652777777777777</v>
      </c>
      <c r="E454" s="3"/>
      <c r="F454" s="211">
        <v>0.84652777777777777</v>
      </c>
      <c r="G454" s="211"/>
      <c r="I454" s="34"/>
      <c r="J454" s="5"/>
      <c r="K454" s="5">
        <v>23</v>
      </c>
      <c r="L454" s="5"/>
      <c r="N454" s="55" t="s">
        <v>51</v>
      </c>
      <c r="O454" s="55" t="s">
        <v>678</v>
      </c>
    </row>
    <row r="455" spans="1:15" x14ac:dyDescent="0.15">
      <c r="A455" s="5"/>
      <c r="B455" s="139"/>
      <c r="C455" s="5" t="s">
        <v>657</v>
      </c>
      <c r="D455" s="3">
        <v>0.8354166666666667</v>
      </c>
      <c r="E455" s="3"/>
      <c r="F455" s="211">
        <v>0.8354166666666667</v>
      </c>
      <c r="G455" s="211"/>
      <c r="I455" s="34"/>
      <c r="J455" s="5"/>
      <c r="K455" s="5">
        <v>22</v>
      </c>
      <c r="L455" s="5"/>
      <c r="N455" s="55" t="s">
        <v>51</v>
      </c>
      <c r="O455" s="55" t="s">
        <v>678</v>
      </c>
    </row>
    <row r="456" spans="1:15" x14ac:dyDescent="0.15">
      <c r="A456" s="5"/>
      <c r="B456" s="139"/>
      <c r="C456" s="19">
        <v>43817</v>
      </c>
      <c r="D456" s="3">
        <v>0.15972222222222224</v>
      </c>
      <c r="E456" s="3"/>
      <c r="F456" s="211">
        <v>0.15972222222222224</v>
      </c>
      <c r="G456" s="211"/>
      <c r="H456" s="34"/>
      <c r="I456" s="34"/>
      <c r="J456" s="5"/>
      <c r="K456" s="5">
        <v>18</v>
      </c>
      <c r="L456" s="5"/>
      <c r="N456" s="55" t="s">
        <v>51</v>
      </c>
      <c r="O456" s="55" t="s">
        <v>678</v>
      </c>
    </row>
    <row r="457" spans="1:15" x14ac:dyDescent="0.15">
      <c r="A457" s="5"/>
      <c r="B457" s="139"/>
      <c r="C457" s="19">
        <v>43818</v>
      </c>
      <c r="D457" s="3">
        <v>5.9722222222222225E-2</v>
      </c>
      <c r="E457" s="3"/>
      <c r="F457" s="211">
        <v>5.9722222222222225E-2</v>
      </c>
      <c r="G457" s="211"/>
      <c r="H457" s="34"/>
      <c r="I457" s="34"/>
      <c r="J457" s="5"/>
      <c r="K457" s="5">
        <v>23</v>
      </c>
      <c r="L457" s="5"/>
      <c r="N457" s="55" t="s">
        <v>51</v>
      </c>
      <c r="O457" s="55" t="s">
        <v>678</v>
      </c>
    </row>
    <row r="458" spans="1:15" x14ac:dyDescent="0.15">
      <c r="A458" s="55" t="s">
        <v>725</v>
      </c>
      <c r="F458" s="224"/>
      <c r="G458" s="224"/>
    </row>
    <row r="459" spans="1:15" x14ac:dyDescent="0.15">
      <c r="F459" s="224"/>
      <c r="G459" s="224"/>
      <c r="H459" s="186" t="s">
        <v>768</v>
      </c>
    </row>
    <row r="460" spans="1:15" x14ac:dyDescent="0.15">
      <c r="A460" s="55" t="s">
        <v>9</v>
      </c>
      <c r="B460" s="259">
        <v>101</v>
      </c>
      <c r="C460" s="69">
        <v>43836</v>
      </c>
      <c r="D460" s="77">
        <v>9.0277777777777776E-2</v>
      </c>
      <c r="F460" s="224">
        <v>9.0277777777777776E-2</v>
      </c>
      <c r="G460" s="224"/>
      <c r="K460" s="55">
        <v>28</v>
      </c>
      <c r="N460" s="55" t="s">
        <v>51</v>
      </c>
      <c r="O460" s="55" t="s">
        <v>726</v>
      </c>
    </row>
    <row r="461" spans="1:15" x14ac:dyDescent="0.15">
      <c r="C461" s="69">
        <v>43837</v>
      </c>
      <c r="D461" s="77">
        <v>0.7993055555555556</v>
      </c>
      <c r="F461" s="224">
        <v>0.7993055555555556</v>
      </c>
      <c r="G461" s="224"/>
      <c r="K461" s="55">
        <v>33</v>
      </c>
      <c r="N461" s="55" t="s">
        <v>51</v>
      </c>
      <c r="O461" s="55" t="s">
        <v>727</v>
      </c>
    </row>
    <row r="462" spans="1:15" x14ac:dyDescent="0.15">
      <c r="C462" s="69">
        <v>43843</v>
      </c>
      <c r="D462" s="77">
        <v>0.86041666666666661</v>
      </c>
      <c r="F462" s="224">
        <v>0.86041666666666661</v>
      </c>
      <c r="G462" s="224"/>
      <c r="K462" s="55">
        <v>27</v>
      </c>
      <c r="N462" s="55" t="s">
        <v>52</v>
      </c>
      <c r="O462" s="55" t="s">
        <v>726</v>
      </c>
    </row>
    <row r="463" spans="1:15" x14ac:dyDescent="0.15">
      <c r="C463" s="69">
        <v>43844</v>
      </c>
      <c r="D463" s="77">
        <v>1.1805555555555555E-2</v>
      </c>
      <c r="F463" s="224">
        <v>1.1805555555555555E-2</v>
      </c>
      <c r="G463" s="224"/>
      <c r="K463" s="55">
        <v>22</v>
      </c>
      <c r="N463" s="55" t="s">
        <v>51</v>
      </c>
      <c r="O463" s="55" t="s">
        <v>54</v>
      </c>
    </row>
    <row r="464" spans="1:15" x14ac:dyDescent="0.15">
      <c r="C464" s="69">
        <v>43846</v>
      </c>
      <c r="D464" s="77">
        <v>0.78611111111111109</v>
      </c>
      <c r="F464" s="224">
        <v>0.78611111111111109</v>
      </c>
      <c r="G464" s="224"/>
      <c r="K464" s="55">
        <v>28</v>
      </c>
      <c r="N464" s="55" t="s">
        <v>51</v>
      </c>
      <c r="O464" s="55" t="s">
        <v>728</v>
      </c>
    </row>
    <row r="465" spans="1:18" x14ac:dyDescent="0.15">
      <c r="C465" s="69">
        <v>43851</v>
      </c>
      <c r="D465" s="77">
        <v>0.11597222222222221</v>
      </c>
      <c r="F465" s="224">
        <v>0.11597222222222221</v>
      </c>
      <c r="G465" s="224"/>
      <c r="K465" s="55">
        <v>19</v>
      </c>
      <c r="N465" s="55" t="s">
        <v>52</v>
      </c>
    </row>
    <row r="466" spans="1:18" x14ac:dyDescent="0.15">
      <c r="F466" s="224"/>
      <c r="G466" s="224"/>
    </row>
    <row r="467" spans="1:18" x14ac:dyDescent="0.15">
      <c r="A467" s="55" t="s">
        <v>25</v>
      </c>
      <c r="B467" s="259">
        <v>103</v>
      </c>
      <c r="C467" s="69">
        <v>43833</v>
      </c>
      <c r="D467" s="77">
        <v>0.88402777777777775</v>
      </c>
      <c r="F467" s="224">
        <v>0.88402777777777775</v>
      </c>
      <c r="G467" s="224"/>
      <c r="K467" s="55">
        <v>32</v>
      </c>
      <c r="N467" s="55" t="s">
        <v>52</v>
      </c>
      <c r="O467" s="55" t="s">
        <v>729</v>
      </c>
      <c r="P467" s="55" t="s">
        <v>730</v>
      </c>
    </row>
    <row r="468" spans="1:18" x14ac:dyDescent="0.15">
      <c r="F468" s="224"/>
      <c r="G468" s="224"/>
    </row>
    <row r="469" spans="1:18" x14ac:dyDescent="0.15">
      <c r="A469" s="55" t="s">
        <v>36</v>
      </c>
      <c r="B469" s="259">
        <v>106</v>
      </c>
      <c r="C469" s="69">
        <v>43846</v>
      </c>
      <c r="D469" s="77">
        <v>0.77708333333333324</v>
      </c>
      <c r="F469" s="224">
        <v>0.77708333333333324</v>
      </c>
      <c r="G469" s="224"/>
      <c r="K469" s="55">
        <v>28</v>
      </c>
      <c r="N469" s="55" t="s">
        <v>731</v>
      </c>
      <c r="O469" s="55" t="s">
        <v>732</v>
      </c>
    </row>
    <row r="470" spans="1:18" x14ac:dyDescent="0.15">
      <c r="F470" s="224"/>
      <c r="G470" s="224"/>
    </row>
    <row r="471" spans="1:18" x14ac:dyDescent="0.15">
      <c r="A471" s="55" t="s">
        <v>47</v>
      </c>
      <c r="B471" s="259">
        <v>108</v>
      </c>
      <c r="C471" s="69">
        <v>43837</v>
      </c>
      <c r="D471" s="77">
        <v>1.1805555555555555E-2</v>
      </c>
      <c r="F471" s="224">
        <v>1.1805555555555555E-2</v>
      </c>
      <c r="G471" s="224"/>
      <c r="K471" s="55">
        <v>29</v>
      </c>
      <c r="N471" s="55" t="s">
        <v>51</v>
      </c>
      <c r="O471" s="55" t="s">
        <v>732</v>
      </c>
    </row>
    <row r="472" spans="1:18" x14ac:dyDescent="0.15">
      <c r="C472" s="69">
        <v>43837</v>
      </c>
      <c r="D472" s="77">
        <v>0.87847222222222221</v>
      </c>
      <c r="F472" s="224">
        <v>0.87847222222222221</v>
      </c>
      <c r="G472" s="224"/>
      <c r="K472" s="55">
        <v>32</v>
      </c>
      <c r="N472" s="55" t="s">
        <v>51</v>
      </c>
      <c r="O472" s="55" t="s">
        <v>732</v>
      </c>
    </row>
    <row r="473" spans="1:18" x14ac:dyDescent="0.15">
      <c r="C473" s="69">
        <v>43839</v>
      </c>
      <c r="D473" s="77">
        <v>8.1944444444444445E-2</v>
      </c>
      <c r="F473" s="224">
        <v>8.1944444444444445E-2</v>
      </c>
      <c r="G473" s="224"/>
      <c r="K473" s="55">
        <v>22</v>
      </c>
      <c r="N473" s="55" t="s">
        <v>52</v>
      </c>
      <c r="O473" s="55" t="s">
        <v>64</v>
      </c>
    </row>
    <row r="474" spans="1:18" x14ac:dyDescent="0.15">
      <c r="C474" s="69">
        <v>43852</v>
      </c>
      <c r="D474" s="77">
        <v>0.17222222222222225</v>
      </c>
      <c r="F474" s="224">
        <v>0.17222222222222225</v>
      </c>
      <c r="G474" s="224"/>
      <c r="K474" s="55">
        <v>19</v>
      </c>
      <c r="N474" s="55" t="s">
        <v>52</v>
      </c>
      <c r="O474" s="55" t="s">
        <v>733</v>
      </c>
    </row>
    <row r="475" spans="1:18" x14ac:dyDescent="0.15">
      <c r="F475" s="224"/>
      <c r="G475" s="224"/>
    </row>
    <row r="476" spans="1:18" x14ac:dyDescent="0.15">
      <c r="A476" s="55" t="s">
        <v>144</v>
      </c>
      <c r="B476" s="259">
        <v>109</v>
      </c>
      <c r="C476" s="69">
        <v>43838</v>
      </c>
      <c r="D476" s="77">
        <v>2.7777777777777776E-2</v>
      </c>
      <c r="F476" s="224">
        <v>2.7777777777777776E-2</v>
      </c>
      <c r="G476" s="224"/>
      <c r="K476" s="55">
        <v>31</v>
      </c>
      <c r="N476" s="55" t="s">
        <v>51</v>
      </c>
      <c r="O476" s="55" t="s">
        <v>732</v>
      </c>
    </row>
    <row r="477" spans="1:18" x14ac:dyDescent="0.15">
      <c r="F477" s="224"/>
      <c r="G477" s="224"/>
    </row>
    <row r="478" spans="1:18" x14ac:dyDescent="0.15">
      <c r="A478" s="55" t="s">
        <v>129</v>
      </c>
      <c r="B478" s="259">
        <v>110</v>
      </c>
      <c r="C478" s="69">
        <v>43831</v>
      </c>
      <c r="D478" s="77">
        <v>0.92291666666666661</v>
      </c>
      <c r="F478" s="224">
        <v>0.92291666666666661</v>
      </c>
      <c r="G478" s="224"/>
      <c r="K478" s="55">
        <v>31</v>
      </c>
      <c r="N478" s="55" t="s">
        <v>51</v>
      </c>
      <c r="O478" s="55" t="s">
        <v>732</v>
      </c>
      <c r="R478" s="55" t="s">
        <v>591</v>
      </c>
    </row>
    <row r="479" spans="1:18" x14ac:dyDescent="0.15">
      <c r="F479" s="224"/>
      <c r="G479" s="224"/>
    </row>
    <row r="480" spans="1:18" x14ac:dyDescent="0.15">
      <c r="A480" s="55" t="s">
        <v>395</v>
      </c>
      <c r="B480" s="259">
        <v>111</v>
      </c>
      <c r="C480" s="69">
        <v>43833</v>
      </c>
      <c r="D480" s="77">
        <v>0.25694444444444448</v>
      </c>
      <c r="F480" s="224">
        <v>0.25694444444444448</v>
      </c>
      <c r="G480" s="224"/>
      <c r="K480" s="55">
        <v>26</v>
      </c>
      <c r="N480" s="55" t="s">
        <v>52</v>
      </c>
      <c r="O480" s="55" t="s">
        <v>735</v>
      </c>
    </row>
    <row r="481" spans="1:19" x14ac:dyDescent="0.15">
      <c r="C481" s="69">
        <v>43843</v>
      </c>
      <c r="D481" s="77">
        <v>0.2673611111111111</v>
      </c>
      <c r="F481" s="224">
        <v>0.2673611111111111</v>
      </c>
      <c r="G481" s="224"/>
      <c r="K481" s="55">
        <v>24</v>
      </c>
      <c r="N481" s="55" t="s">
        <v>51</v>
      </c>
      <c r="O481" s="55" t="s">
        <v>728</v>
      </c>
    </row>
    <row r="482" spans="1:19" x14ac:dyDescent="0.15">
      <c r="F482" s="224"/>
      <c r="G482" s="224"/>
    </row>
    <row r="483" spans="1:19" x14ac:dyDescent="0.15">
      <c r="A483" s="55" t="s">
        <v>170</v>
      </c>
      <c r="B483" s="259">
        <v>112</v>
      </c>
      <c r="C483" s="69">
        <v>43834</v>
      </c>
      <c r="D483" s="77">
        <v>0.70694444444444438</v>
      </c>
      <c r="F483" s="224">
        <v>0.70694444444444438</v>
      </c>
      <c r="G483" s="224"/>
      <c r="K483" s="55">
        <v>42</v>
      </c>
      <c r="N483" s="55" t="s">
        <v>52</v>
      </c>
      <c r="O483" s="55" t="s">
        <v>735</v>
      </c>
    </row>
    <row r="484" spans="1:19" x14ac:dyDescent="0.15">
      <c r="F484" s="224"/>
      <c r="G484" s="224"/>
    </row>
    <row r="485" spans="1:19" x14ac:dyDescent="0.15">
      <c r="A485" s="55" t="s">
        <v>576</v>
      </c>
      <c r="B485" s="259">
        <v>114</v>
      </c>
      <c r="C485" s="69">
        <v>43846</v>
      </c>
      <c r="D485" s="77">
        <v>0.13680555555555554</v>
      </c>
      <c r="F485" s="224">
        <v>0.13680555555555554</v>
      </c>
      <c r="G485" s="224"/>
      <c r="K485" s="55">
        <v>18</v>
      </c>
      <c r="N485" s="55" t="s">
        <v>52</v>
      </c>
    </row>
    <row r="486" spans="1:19" x14ac:dyDescent="0.15">
      <c r="C486" s="69">
        <v>43855</v>
      </c>
      <c r="D486" s="77">
        <v>0.17777777777777778</v>
      </c>
      <c r="F486" s="224">
        <v>0.17777777777777778</v>
      </c>
      <c r="G486" s="224"/>
      <c r="K486" s="55">
        <v>17</v>
      </c>
      <c r="N486" s="55" t="s">
        <v>51</v>
      </c>
    </row>
    <row r="487" spans="1:19" x14ac:dyDescent="0.15">
      <c r="C487" s="69">
        <v>43861</v>
      </c>
      <c r="D487" s="77">
        <v>0.92847222222222225</v>
      </c>
      <c r="F487" s="224">
        <v>0.92847222222222225</v>
      </c>
      <c r="G487" s="224"/>
      <c r="K487" s="55">
        <v>24</v>
      </c>
      <c r="N487" s="55" t="s">
        <v>52</v>
      </c>
      <c r="O487" s="55" t="s">
        <v>736</v>
      </c>
    </row>
    <row r="488" spans="1:19" x14ac:dyDescent="0.15">
      <c r="C488" s="69">
        <v>43864</v>
      </c>
      <c r="D488" s="77">
        <v>0.87013888888888891</v>
      </c>
      <c r="F488" s="224">
        <v>0.87013888888888891</v>
      </c>
      <c r="G488" s="224"/>
      <c r="K488" s="55">
        <v>28</v>
      </c>
      <c r="N488" s="55" t="s">
        <v>52</v>
      </c>
      <c r="O488" s="55" t="s">
        <v>736</v>
      </c>
    </row>
    <row r="489" spans="1:19" x14ac:dyDescent="0.15">
      <c r="C489" s="69">
        <v>43869</v>
      </c>
      <c r="D489" s="77">
        <v>0.88194444444444453</v>
      </c>
      <c r="F489" s="224">
        <v>0.88194444444444453</v>
      </c>
      <c r="G489" s="224"/>
      <c r="K489" s="55">
        <v>24</v>
      </c>
      <c r="N489" s="55" t="s">
        <v>52</v>
      </c>
      <c r="O489" s="55" t="s">
        <v>736</v>
      </c>
    </row>
    <row r="490" spans="1:19" x14ac:dyDescent="0.15">
      <c r="C490" s="69">
        <v>43870</v>
      </c>
      <c r="D490" s="77">
        <v>7.5694444444444439E-2</v>
      </c>
      <c r="F490" s="224">
        <v>7.5694444444444439E-2</v>
      </c>
      <c r="G490" s="224"/>
      <c r="K490" s="55">
        <v>24</v>
      </c>
      <c r="N490" s="55" t="s">
        <v>52</v>
      </c>
    </row>
    <row r="491" spans="1:19" x14ac:dyDescent="0.15">
      <c r="F491" s="224"/>
      <c r="G491" s="224"/>
    </row>
    <row r="492" spans="1:19" x14ac:dyDescent="0.15">
      <c r="F492" s="224"/>
      <c r="G492" s="224"/>
    </row>
    <row r="493" spans="1:19" x14ac:dyDescent="0.15">
      <c r="A493" s="5" t="s">
        <v>830</v>
      </c>
      <c r="B493" s="139"/>
      <c r="F493" s="224"/>
      <c r="G493" s="224"/>
    </row>
    <row r="494" spans="1:19" x14ac:dyDescent="0.15">
      <c r="A494" s="5"/>
      <c r="B494" s="139"/>
      <c r="F494" s="224"/>
      <c r="G494" s="224"/>
    </row>
    <row r="495" spans="1:19" x14ac:dyDescent="0.15">
      <c r="A495" s="55" t="s">
        <v>9</v>
      </c>
      <c r="B495" s="259">
        <v>115</v>
      </c>
      <c r="C495" s="69">
        <v>43892</v>
      </c>
      <c r="D495" s="77">
        <v>4.5833333333333337E-2</v>
      </c>
      <c r="F495" s="224">
        <v>4.5833333333333337E-2</v>
      </c>
      <c r="G495" s="224"/>
      <c r="H495" s="55"/>
      <c r="I495" s="55"/>
      <c r="K495" s="55">
        <v>21</v>
      </c>
      <c r="N495" s="55" t="s">
        <v>52</v>
      </c>
      <c r="O495" s="55" t="s">
        <v>849</v>
      </c>
      <c r="S495" s="69"/>
    </row>
    <row r="496" spans="1:19" x14ac:dyDescent="0.15">
      <c r="C496" s="69">
        <v>43897</v>
      </c>
      <c r="D496" s="77">
        <v>6.9444444444444447E-4</v>
      </c>
      <c r="F496" s="224">
        <v>6.9444444444444447E-4</v>
      </c>
      <c r="G496" s="224"/>
      <c r="H496" s="55"/>
      <c r="I496" s="55"/>
      <c r="K496" s="55">
        <v>22</v>
      </c>
      <c r="N496" s="55" t="s">
        <v>51</v>
      </c>
      <c r="O496" s="55" t="s">
        <v>850</v>
      </c>
      <c r="S496" s="69"/>
    </row>
    <row r="497" spans="1:19" x14ac:dyDescent="0.15">
      <c r="C497" s="69">
        <v>43897</v>
      </c>
      <c r="D497" s="77">
        <v>0.84236111111111101</v>
      </c>
      <c r="F497" s="224">
        <v>0.84236111111111101</v>
      </c>
      <c r="G497" s="224"/>
      <c r="H497" s="55"/>
      <c r="I497" s="55"/>
      <c r="K497" s="55">
        <v>25</v>
      </c>
      <c r="N497" s="55" t="s">
        <v>851</v>
      </c>
      <c r="O497" s="55" t="s">
        <v>852</v>
      </c>
      <c r="S497" s="69"/>
    </row>
    <row r="498" spans="1:19" x14ac:dyDescent="0.15">
      <c r="C498" s="69">
        <v>43898</v>
      </c>
      <c r="D498" s="77">
        <v>6.0416666666666667E-2</v>
      </c>
      <c r="F498" s="224">
        <v>6.0416666666666667E-2</v>
      </c>
      <c r="G498" s="224"/>
      <c r="H498" s="55"/>
      <c r="I498" s="55"/>
      <c r="K498" s="55">
        <v>23</v>
      </c>
      <c r="N498" s="55" t="s">
        <v>52</v>
      </c>
      <c r="O498" s="55" t="s">
        <v>849</v>
      </c>
      <c r="S498" s="69"/>
    </row>
    <row r="499" spans="1:19" x14ac:dyDescent="0.15">
      <c r="C499" s="69">
        <v>43906</v>
      </c>
      <c r="D499" s="77">
        <v>0.17152777777777775</v>
      </c>
      <c r="F499" s="224">
        <v>0.17152777777777775</v>
      </c>
      <c r="G499" s="224"/>
      <c r="H499" s="55"/>
      <c r="I499" s="55"/>
      <c r="K499" s="55">
        <v>26</v>
      </c>
      <c r="S499" s="69"/>
    </row>
    <row r="500" spans="1:19" x14ac:dyDescent="0.15">
      <c r="C500" s="69">
        <v>43906</v>
      </c>
      <c r="D500" s="77">
        <v>0.18194444444444444</v>
      </c>
      <c r="F500" s="224">
        <v>0.18194444444444444</v>
      </c>
      <c r="G500" s="224"/>
      <c r="H500" s="55"/>
      <c r="I500" s="55"/>
      <c r="K500" s="55">
        <v>26</v>
      </c>
      <c r="N500" s="55" t="s">
        <v>52</v>
      </c>
      <c r="O500" s="55" t="s">
        <v>853</v>
      </c>
      <c r="S500" s="69"/>
    </row>
    <row r="501" spans="1:19" x14ac:dyDescent="0.15">
      <c r="C501" s="55"/>
      <c r="F501" s="224"/>
      <c r="G501" s="224"/>
      <c r="H501" s="55"/>
      <c r="I501" s="55"/>
      <c r="S501" s="69"/>
    </row>
    <row r="502" spans="1:19" x14ac:dyDescent="0.15">
      <c r="A502" s="55" t="s">
        <v>17</v>
      </c>
      <c r="B502" s="259">
        <v>116</v>
      </c>
      <c r="C502" s="69">
        <v>43895</v>
      </c>
      <c r="D502" s="77">
        <v>0.93055555555555547</v>
      </c>
      <c r="F502" s="224">
        <v>0.93055555555555547</v>
      </c>
      <c r="G502" s="224"/>
      <c r="H502" s="55"/>
      <c r="I502" s="55"/>
      <c r="K502" s="55">
        <v>21</v>
      </c>
      <c r="N502" s="55" t="s">
        <v>51</v>
      </c>
      <c r="O502" s="55" t="s">
        <v>850</v>
      </c>
      <c r="S502" s="69"/>
    </row>
    <row r="503" spans="1:19" x14ac:dyDescent="0.15">
      <c r="C503" s="69">
        <v>43898</v>
      </c>
      <c r="D503" s="77">
        <v>0.96319444444444446</v>
      </c>
      <c r="F503" s="224">
        <v>0.96319444444444446</v>
      </c>
      <c r="G503" s="224"/>
      <c r="H503" s="55"/>
      <c r="I503" s="55"/>
      <c r="K503" s="55">
        <v>23</v>
      </c>
      <c r="N503" s="55" t="s">
        <v>52</v>
      </c>
      <c r="O503" s="55" t="s">
        <v>849</v>
      </c>
      <c r="S503" s="69"/>
    </row>
    <row r="504" spans="1:19" x14ac:dyDescent="0.15">
      <c r="C504" s="55"/>
      <c r="F504" s="224"/>
      <c r="G504" s="224"/>
      <c r="H504" s="55"/>
      <c r="I504" s="55"/>
      <c r="S504" s="69"/>
    </row>
    <row r="505" spans="1:19" x14ac:dyDescent="0.15">
      <c r="A505" s="55" t="s">
        <v>25</v>
      </c>
      <c r="B505" s="259">
        <v>117</v>
      </c>
      <c r="C505" s="69">
        <v>43896</v>
      </c>
      <c r="D505" s="77">
        <v>4.6527777777777779E-2</v>
      </c>
      <c r="F505" s="224">
        <v>4.6527777777777779E-2</v>
      </c>
      <c r="G505" s="224"/>
      <c r="H505" s="55"/>
      <c r="I505" s="55"/>
      <c r="K505" s="55">
        <v>19</v>
      </c>
      <c r="N505" s="55" t="s">
        <v>51</v>
      </c>
      <c r="O505" s="55" t="s">
        <v>850</v>
      </c>
      <c r="S505" s="69"/>
    </row>
    <row r="506" spans="1:19" x14ac:dyDescent="0.15">
      <c r="C506" s="69">
        <v>43898</v>
      </c>
      <c r="D506" s="77">
        <v>1.2499999999999999E-2</v>
      </c>
      <c r="F506" s="224">
        <v>1.2499999999999999E-2</v>
      </c>
      <c r="G506" s="224"/>
      <c r="H506" s="55"/>
      <c r="I506" s="55"/>
      <c r="K506" s="55">
        <v>23</v>
      </c>
      <c r="N506" s="55" t="s">
        <v>51</v>
      </c>
      <c r="O506" s="55" t="s">
        <v>64</v>
      </c>
      <c r="S506" s="69"/>
    </row>
    <row r="507" spans="1:19" x14ac:dyDescent="0.15">
      <c r="C507" s="69">
        <v>43898</v>
      </c>
      <c r="D507" s="77">
        <v>0.87291666666666667</v>
      </c>
      <c r="F507" s="224">
        <v>0.87291666666666667</v>
      </c>
      <c r="G507" s="224"/>
      <c r="H507" s="55"/>
      <c r="I507" s="55"/>
      <c r="K507" s="55">
        <v>26</v>
      </c>
      <c r="N507" s="55" t="s">
        <v>52</v>
      </c>
      <c r="O507" s="55" t="s">
        <v>849</v>
      </c>
      <c r="S507" s="69"/>
    </row>
    <row r="508" spans="1:19" x14ac:dyDescent="0.15">
      <c r="C508" s="69">
        <v>43901</v>
      </c>
      <c r="D508" s="77">
        <v>0.14722222222222223</v>
      </c>
      <c r="F508" s="224">
        <v>0.14722222222222223</v>
      </c>
      <c r="G508" s="224"/>
      <c r="H508" s="55"/>
      <c r="I508" s="55"/>
      <c r="K508" s="55">
        <v>21</v>
      </c>
      <c r="N508" s="55" t="s">
        <v>51</v>
      </c>
      <c r="O508" s="55" t="s">
        <v>850</v>
      </c>
      <c r="S508" s="69"/>
    </row>
    <row r="509" spans="1:19" x14ac:dyDescent="0.15">
      <c r="C509" s="69">
        <v>43902</v>
      </c>
      <c r="D509" s="77">
        <v>0.22083333333333333</v>
      </c>
      <c r="F509" s="224">
        <v>0.22083333333333333</v>
      </c>
      <c r="G509" s="224"/>
      <c r="H509" s="55"/>
      <c r="I509" s="55"/>
      <c r="K509" s="55">
        <v>21</v>
      </c>
      <c r="N509" s="55" t="s">
        <v>51</v>
      </c>
      <c r="O509" s="55" t="s">
        <v>64</v>
      </c>
      <c r="S509" s="69"/>
    </row>
    <row r="510" spans="1:19" x14ac:dyDescent="0.15">
      <c r="C510" s="55"/>
      <c r="F510" s="224"/>
      <c r="G510" s="224"/>
      <c r="H510" s="55"/>
      <c r="I510" s="55"/>
      <c r="S510" s="69"/>
    </row>
    <row r="511" spans="1:19" x14ac:dyDescent="0.15">
      <c r="A511" s="55" t="s">
        <v>34</v>
      </c>
      <c r="B511" s="259">
        <v>119</v>
      </c>
      <c r="C511" s="69">
        <v>43903</v>
      </c>
      <c r="D511" s="77">
        <v>0.26319444444444445</v>
      </c>
      <c r="F511" s="224">
        <v>0.26319444444444445</v>
      </c>
      <c r="G511" s="224"/>
      <c r="H511" s="55"/>
      <c r="I511" s="55"/>
      <c r="K511" s="55">
        <v>20</v>
      </c>
      <c r="N511" s="55" t="s">
        <v>854</v>
      </c>
      <c r="O511" s="55" t="s">
        <v>855</v>
      </c>
      <c r="S511" s="69"/>
    </row>
    <row r="512" spans="1:19" x14ac:dyDescent="0.15">
      <c r="C512" s="309">
        <v>43912</v>
      </c>
      <c r="D512" s="114">
        <v>0.17986111111111111</v>
      </c>
      <c r="F512" s="224"/>
      <c r="G512" s="224"/>
      <c r="H512" s="55"/>
      <c r="I512" s="55"/>
      <c r="K512" s="55">
        <v>16</v>
      </c>
      <c r="N512" s="55" t="s">
        <v>731</v>
      </c>
      <c r="S512" s="69"/>
    </row>
    <row r="513" spans="1:19" x14ac:dyDescent="0.15">
      <c r="C513" s="309">
        <v>43915</v>
      </c>
      <c r="D513" s="114">
        <v>0.27847222222222223</v>
      </c>
      <c r="F513" s="224"/>
      <c r="G513" s="224"/>
      <c r="H513" s="55"/>
      <c r="I513" s="55"/>
      <c r="K513" s="55">
        <v>19</v>
      </c>
      <c r="N513" s="55" t="s">
        <v>731</v>
      </c>
      <c r="S513" s="69"/>
    </row>
    <row r="514" spans="1:19" x14ac:dyDescent="0.15">
      <c r="C514" s="55"/>
      <c r="F514" s="224"/>
      <c r="G514" s="224"/>
      <c r="H514" s="55"/>
      <c r="I514" s="55"/>
      <c r="S514" s="69"/>
    </row>
    <row r="515" spans="1:19" x14ac:dyDescent="0.15">
      <c r="A515" s="55" t="s">
        <v>104</v>
      </c>
      <c r="B515" s="259">
        <v>120</v>
      </c>
      <c r="C515" s="69">
        <v>43896</v>
      </c>
      <c r="D515" s="77">
        <v>0.26458333333333334</v>
      </c>
      <c r="F515" s="224">
        <v>0.26458333333333334</v>
      </c>
      <c r="G515" s="224"/>
      <c r="H515" s="55"/>
      <c r="I515" s="55"/>
      <c r="K515" s="55">
        <v>15</v>
      </c>
      <c r="N515" s="55" t="s">
        <v>52</v>
      </c>
      <c r="O515" s="55" t="s">
        <v>856</v>
      </c>
      <c r="S515" s="69"/>
    </row>
    <row r="516" spans="1:19" x14ac:dyDescent="0.15">
      <c r="C516" s="69">
        <v>43900</v>
      </c>
      <c r="D516" s="77">
        <v>0.99097222222222225</v>
      </c>
      <c r="F516" s="224">
        <v>0.99097222222222225</v>
      </c>
      <c r="G516" s="224"/>
      <c r="H516" s="55"/>
      <c r="I516" s="55"/>
      <c r="K516" s="55">
        <v>23</v>
      </c>
      <c r="N516" s="55" t="s">
        <v>52</v>
      </c>
      <c r="O516" s="55" t="s">
        <v>139</v>
      </c>
      <c r="S516" s="69"/>
    </row>
    <row r="517" spans="1:19" x14ac:dyDescent="0.15">
      <c r="C517" s="309">
        <v>43910</v>
      </c>
      <c r="D517" s="114">
        <v>0.22361111111111109</v>
      </c>
      <c r="F517" s="224"/>
      <c r="G517" s="224"/>
      <c r="H517" s="55"/>
      <c r="I517" s="55"/>
      <c r="K517" s="55">
        <v>22</v>
      </c>
      <c r="N517" s="55" t="s">
        <v>52</v>
      </c>
      <c r="S517" s="69"/>
    </row>
    <row r="518" spans="1:19" x14ac:dyDescent="0.15">
      <c r="C518" s="309">
        <v>43911</v>
      </c>
      <c r="D518" s="114">
        <v>5.2083333333333336E-2</v>
      </c>
      <c r="F518" s="224"/>
      <c r="G518" s="224"/>
      <c r="H518" s="55"/>
      <c r="I518" s="55"/>
      <c r="K518" s="55">
        <v>24</v>
      </c>
      <c r="N518" s="55" t="s">
        <v>51</v>
      </c>
      <c r="S518" s="69"/>
    </row>
    <row r="519" spans="1:19" x14ac:dyDescent="0.15">
      <c r="C519" s="309">
        <v>43911</v>
      </c>
      <c r="D519" s="114">
        <v>0.81458333333333333</v>
      </c>
      <c r="F519" s="224"/>
      <c r="G519" s="224"/>
      <c r="H519" s="55"/>
      <c r="I519" s="55"/>
      <c r="K519" s="55">
        <v>30</v>
      </c>
      <c r="N519" s="55" t="s">
        <v>52</v>
      </c>
      <c r="S519" s="69"/>
    </row>
    <row r="520" spans="1:19" x14ac:dyDescent="0.15">
      <c r="C520" s="309">
        <v>43917</v>
      </c>
      <c r="D520" s="114">
        <v>0.23333333333333331</v>
      </c>
      <c r="F520" s="224"/>
      <c r="G520" s="224"/>
      <c r="H520" s="55"/>
      <c r="I520" s="55"/>
      <c r="K520" s="55">
        <v>24</v>
      </c>
      <c r="S520" s="69"/>
    </row>
    <row r="521" spans="1:19" x14ac:dyDescent="0.15">
      <c r="C521" s="55"/>
      <c r="F521" s="224"/>
      <c r="G521" s="224"/>
      <c r="H521" s="55"/>
      <c r="I521" s="55"/>
      <c r="S521" s="69"/>
    </row>
    <row r="522" spans="1:19" x14ac:dyDescent="0.15">
      <c r="A522" s="55" t="s">
        <v>105</v>
      </c>
      <c r="B522" s="259">
        <v>121</v>
      </c>
      <c r="C522" s="69">
        <v>43902</v>
      </c>
      <c r="D522" s="77">
        <v>0.81041666666666667</v>
      </c>
      <c r="F522" s="224">
        <v>0.81041666666666667</v>
      </c>
      <c r="G522" s="224"/>
      <c r="H522" s="55"/>
      <c r="I522" s="55"/>
      <c r="K522" s="55">
        <v>32</v>
      </c>
      <c r="N522" s="55" t="s">
        <v>51</v>
      </c>
      <c r="O522" s="55" t="s">
        <v>857</v>
      </c>
      <c r="S522" s="69"/>
    </row>
    <row r="523" spans="1:19" x14ac:dyDescent="0.15">
      <c r="C523" s="69">
        <v>43903</v>
      </c>
      <c r="D523" s="77">
        <v>0.7715277777777777</v>
      </c>
      <c r="F523" s="224">
        <v>0.7715277777777777</v>
      </c>
      <c r="G523" s="224"/>
      <c r="H523" s="55"/>
      <c r="I523" s="55"/>
      <c r="K523" s="55">
        <v>34</v>
      </c>
      <c r="N523" s="55" t="s">
        <v>51</v>
      </c>
      <c r="O523" s="55" t="s">
        <v>857</v>
      </c>
      <c r="S523" s="69"/>
    </row>
    <row r="524" spans="1:19" x14ac:dyDescent="0.15">
      <c r="C524" s="55"/>
      <c r="F524" s="224"/>
      <c r="G524" s="224"/>
      <c r="H524" s="55"/>
      <c r="I524" s="55"/>
      <c r="S524" s="69"/>
    </row>
    <row r="525" spans="1:19" x14ac:dyDescent="0.15">
      <c r="A525" s="55" t="s">
        <v>171</v>
      </c>
      <c r="B525" s="259">
        <v>122</v>
      </c>
      <c r="C525" s="69">
        <v>43896</v>
      </c>
      <c r="D525" s="77">
        <v>7.0833333333333331E-2</v>
      </c>
      <c r="F525" s="224">
        <v>7.0833333333333331E-2</v>
      </c>
      <c r="G525" s="224"/>
      <c r="H525" s="55"/>
      <c r="I525" s="55"/>
      <c r="K525" s="55">
        <v>18</v>
      </c>
      <c r="N525" s="55" t="s">
        <v>51</v>
      </c>
      <c r="O525" s="55" t="s">
        <v>858</v>
      </c>
      <c r="S525" s="69"/>
    </row>
    <row r="526" spans="1:19" x14ac:dyDescent="0.15">
      <c r="C526" s="69">
        <v>43903</v>
      </c>
      <c r="D526" s="77">
        <v>0.9506944444444444</v>
      </c>
      <c r="F526" s="224">
        <v>0.9506944444444444</v>
      </c>
      <c r="G526" s="224"/>
      <c r="H526" s="55"/>
      <c r="I526" s="55"/>
      <c r="K526" s="55">
        <v>28</v>
      </c>
      <c r="N526" s="55" t="s">
        <v>52</v>
      </c>
      <c r="O526" s="55" t="s">
        <v>64</v>
      </c>
      <c r="S526" s="69"/>
    </row>
    <row r="527" spans="1:19" x14ac:dyDescent="0.15">
      <c r="C527" s="69">
        <v>43905</v>
      </c>
      <c r="D527" s="77">
        <v>0.11388888888888889</v>
      </c>
      <c r="F527" s="224">
        <v>0.11388888888888889</v>
      </c>
      <c r="G527" s="224"/>
      <c r="H527" s="55"/>
      <c r="I527" s="55"/>
      <c r="K527" s="55">
        <v>25</v>
      </c>
      <c r="N527" s="55" t="s">
        <v>859</v>
      </c>
      <c r="O527" s="55" t="s">
        <v>64</v>
      </c>
      <c r="S527" s="69"/>
    </row>
    <row r="528" spans="1:19" x14ac:dyDescent="0.15">
      <c r="C528" s="55"/>
      <c r="F528" s="224"/>
      <c r="G528" s="224"/>
      <c r="H528" s="55"/>
      <c r="I528" s="55"/>
      <c r="S528" s="69"/>
    </row>
    <row r="529" spans="1:19" x14ac:dyDescent="0.15">
      <c r="A529" s="55" t="s">
        <v>353</v>
      </c>
      <c r="B529" s="259">
        <v>123</v>
      </c>
      <c r="C529" s="69">
        <v>43891</v>
      </c>
      <c r="D529" s="77">
        <v>0.64930555555555558</v>
      </c>
      <c r="F529" s="224">
        <v>0.64930555555555558</v>
      </c>
      <c r="G529" s="224"/>
      <c r="H529" s="55"/>
      <c r="I529" s="55"/>
      <c r="K529" s="55">
        <v>32</v>
      </c>
      <c r="N529" s="55" t="s">
        <v>52</v>
      </c>
      <c r="O529" s="55" t="s">
        <v>675</v>
      </c>
      <c r="S529" s="69"/>
    </row>
    <row r="530" spans="1:19" x14ac:dyDescent="0.15">
      <c r="C530" s="69">
        <v>43892</v>
      </c>
      <c r="D530" s="77">
        <v>0.6958333333333333</v>
      </c>
      <c r="F530" s="224">
        <v>0.6958333333333333</v>
      </c>
      <c r="G530" s="224"/>
      <c r="H530" s="55"/>
      <c r="I530" s="55"/>
      <c r="K530" s="55">
        <v>27</v>
      </c>
      <c r="N530" s="55" t="s">
        <v>52</v>
      </c>
      <c r="O530" s="55" t="s">
        <v>675</v>
      </c>
      <c r="S530" s="69"/>
    </row>
    <row r="531" spans="1:19" x14ac:dyDescent="0.15">
      <c r="C531" s="69">
        <v>43902</v>
      </c>
      <c r="D531" s="77">
        <v>0.24444444444444446</v>
      </c>
      <c r="F531" s="224">
        <v>0.24444444444444446</v>
      </c>
      <c r="G531" s="224"/>
      <c r="H531" s="55"/>
      <c r="I531" s="55"/>
      <c r="K531" s="55">
        <v>23</v>
      </c>
      <c r="N531" s="55" t="s">
        <v>52</v>
      </c>
      <c r="O531" s="55" t="s">
        <v>860</v>
      </c>
      <c r="S531" s="69"/>
    </row>
    <row r="532" spans="1:19" x14ac:dyDescent="0.15">
      <c r="C532" s="69">
        <v>43902</v>
      </c>
      <c r="D532" s="77">
        <v>0.48680555555555555</v>
      </c>
      <c r="F532" s="224">
        <v>0.48680555555555555</v>
      </c>
      <c r="G532" s="224"/>
      <c r="H532" s="55"/>
      <c r="I532" s="55"/>
      <c r="K532" s="55">
        <v>39</v>
      </c>
      <c r="N532" s="55" t="s">
        <v>52</v>
      </c>
      <c r="O532" s="55" t="s">
        <v>675</v>
      </c>
      <c r="S532" s="69"/>
    </row>
    <row r="533" spans="1:19" x14ac:dyDescent="0.15">
      <c r="C533" s="69">
        <v>43903</v>
      </c>
      <c r="D533" s="77">
        <v>2.013888888888889E-2</v>
      </c>
      <c r="F533" s="224">
        <v>2.013888888888889E-2</v>
      </c>
      <c r="G533" s="224"/>
      <c r="H533" s="55"/>
      <c r="I533" s="55"/>
      <c r="K533" s="55">
        <v>27</v>
      </c>
      <c r="S533" s="69"/>
    </row>
    <row r="534" spans="1:19" x14ac:dyDescent="0.15">
      <c r="C534" s="69">
        <v>43904</v>
      </c>
      <c r="D534" s="77">
        <v>0.64652777777777781</v>
      </c>
      <c r="F534" s="224">
        <v>0.64652777777777781</v>
      </c>
      <c r="G534" s="224"/>
      <c r="H534" s="55"/>
      <c r="I534" s="55"/>
      <c r="K534" s="55">
        <v>43</v>
      </c>
      <c r="N534" s="55" t="s">
        <v>52</v>
      </c>
      <c r="O534" s="55" t="s">
        <v>675</v>
      </c>
      <c r="S534" s="69"/>
    </row>
    <row r="535" spans="1:19" x14ac:dyDescent="0.15">
      <c r="C535" s="55"/>
      <c r="F535" s="224"/>
      <c r="G535" s="224"/>
      <c r="H535" s="55"/>
      <c r="I535" s="55"/>
      <c r="S535" s="69"/>
    </row>
    <row r="536" spans="1:19" x14ac:dyDescent="0.15">
      <c r="A536" s="55" t="s">
        <v>734</v>
      </c>
      <c r="B536" s="259">
        <v>124</v>
      </c>
      <c r="C536" s="69">
        <v>43897</v>
      </c>
      <c r="D536" s="77">
        <v>0.34027777777777773</v>
      </c>
      <c r="F536" s="224">
        <v>0.34027777777777773</v>
      </c>
      <c r="G536" s="224"/>
      <c r="H536" s="55"/>
      <c r="I536" s="55"/>
      <c r="K536" s="55">
        <v>25</v>
      </c>
      <c r="N536" s="55" t="s">
        <v>52</v>
      </c>
      <c r="O536" s="55" t="s">
        <v>861</v>
      </c>
      <c r="P536" s="55" t="s">
        <v>862</v>
      </c>
      <c r="S536" s="69"/>
    </row>
    <row r="537" spans="1:19" x14ac:dyDescent="0.15">
      <c r="C537" s="247">
        <v>42739</v>
      </c>
      <c r="D537" s="248">
        <v>0.11458333333333333</v>
      </c>
      <c r="E537" s="248"/>
      <c r="F537" s="249">
        <v>0.11458333333333333</v>
      </c>
      <c r="G537" s="224"/>
      <c r="H537" s="55"/>
      <c r="I537" s="55"/>
      <c r="K537" s="55">
        <v>35</v>
      </c>
      <c r="N537" s="55" t="s">
        <v>52</v>
      </c>
      <c r="O537" s="55" t="s">
        <v>861</v>
      </c>
      <c r="P537" s="55" t="s">
        <v>863</v>
      </c>
      <c r="S537" s="69"/>
    </row>
    <row r="538" spans="1:19" x14ac:dyDescent="0.15">
      <c r="C538" s="69">
        <v>43543</v>
      </c>
      <c r="D538" s="77">
        <v>0.8965277777777777</v>
      </c>
      <c r="F538" s="224">
        <v>0.8965277777777777</v>
      </c>
      <c r="G538" s="224"/>
      <c r="H538" s="55"/>
      <c r="I538" s="55"/>
      <c r="K538" s="55">
        <v>26</v>
      </c>
      <c r="N538" s="55" t="s">
        <v>859</v>
      </c>
      <c r="O538" s="55" t="s">
        <v>850</v>
      </c>
      <c r="P538" s="55" t="s">
        <v>864</v>
      </c>
      <c r="S538" s="69"/>
    </row>
    <row r="539" spans="1:19" x14ac:dyDescent="0.15">
      <c r="C539" s="55"/>
      <c r="F539" s="224"/>
      <c r="G539" s="224"/>
      <c r="H539" s="55"/>
      <c r="I539" s="55"/>
      <c r="S539" s="69"/>
    </row>
    <row r="540" spans="1:19" x14ac:dyDescent="0.15">
      <c r="A540" s="55" t="s">
        <v>836</v>
      </c>
      <c r="B540" s="259">
        <v>126</v>
      </c>
      <c r="C540" s="247">
        <v>43853</v>
      </c>
      <c r="D540" s="248">
        <v>0.21180555555555555</v>
      </c>
      <c r="E540" s="248"/>
      <c r="F540" s="249">
        <v>0.21180555555555555</v>
      </c>
      <c r="G540" s="224"/>
      <c r="H540" s="55"/>
      <c r="I540" s="55"/>
      <c r="K540" s="55">
        <v>22</v>
      </c>
      <c r="N540" s="55" t="s">
        <v>859</v>
      </c>
      <c r="P540" s="55" t="s">
        <v>862</v>
      </c>
      <c r="S540" s="69"/>
    </row>
    <row r="541" spans="1:19" x14ac:dyDescent="0.15">
      <c r="C541" s="69">
        <v>43904</v>
      </c>
      <c r="D541" s="77">
        <v>0.21111111111111111</v>
      </c>
      <c r="F541" s="224">
        <v>0.21111111111111111</v>
      </c>
      <c r="G541" s="224"/>
      <c r="H541" s="55"/>
      <c r="I541" s="55"/>
      <c r="K541" s="55">
        <v>22</v>
      </c>
      <c r="N541" s="55" t="s">
        <v>51</v>
      </c>
      <c r="O541" s="55" t="s">
        <v>857</v>
      </c>
      <c r="S541" s="69"/>
    </row>
    <row r="542" spans="1:19" x14ac:dyDescent="0.15">
      <c r="A542" s="5"/>
      <c r="B542" s="139"/>
      <c r="F542" s="224"/>
      <c r="G542" s="224"/>
    </row>
    <row r="543" spans="1:19" x14ac:dyDescent="0.15">
      <c r="A543" s="5"/>
      <c r="B543" s="139"/>
      <c r="F543" s="224"/>
      <c r="G543" s="224"/>
    </row>
    <row r="544" spans="1:19" x14ac:dyDescent="0.15">
      <c r="A544" s="5" t="s">
        <v>601</v>
      </c>
      <c r="B544" s="139"/>
      <c r="F544" s="224"/>
      <c r="G544" s="224"/>
    </row>
    <row r="545" spans="1:15" x14ac:dyDescent="0.15">
      <c r="A545" s="5" t="s">
        <v>9</v>
      </c>
      <c r="B545" s="139">
        <v>127</v>
      </c>
      <c r="C545" s="69">
        <v>43940</v>
      </c>
      <c r="D545" s="77">
        <v>0.75208333333333333</v>
      </c>
      <c r="F545" s="224">
        <v>0.75208333333333333</v>
      </c>
      <c r="G545" s="224"/>
      <c r="K545" s="55">
        <v>25</v>
      </c>
      <c r="N545" s="55" t="s">
        <v>52</v>
      </c>
      <c r="O545" s="55" t="s">
        <v>111</v>
      </c>
    </row>
    <row r="546" spans="1:15" x14ac:dyDescent="0.15">
      <c r="F546" s="224"/>
      <c r="G546" s="224"/>
    </row>
    <row r="547" spans="1:15" x14ac:dyDescent="0.15">
      <c r="A547" s="55" t="s">
        <v>17</v>
      </c>
      <c r="B547" s="259">
        <v>128</v>
      </c>
      <c r="C547" s="69">
        <v>43933</v>
      </c>
      <c r="D547" s="77">
        <v>0.82638888888888884</v>
      </c>
      <c r="F547" s="224">
        <v>0.82638888888888884</v>
      </c>
      <c r="G547" s="224"/>
      <c r="K547" s="55">
        <v>25</v>
      </c>
      <c r="N547" s="55" t="s">
        <v>52</v>
      </c>
    </row>
    <row r="548" spans="1:15" x14ac:dyDescent="0.15">
      <c r="F548" s="224"/>
      <c r="G548" s="224"/>
    </row>
    <row r="549" spans="1:15" x14ac:dyDescent="0.15">
      <c r="A549" s="55" t="s">
        <v>25</v>
      </c>
      <c r="B549" s="259">
        <v>129</v>
      </c>
      <c r="C549" s="69">
        <v>43926</v>
      </c>
      <c r="D549" s="77">
        <v>0.88055555555555554</v>
      </c>
      <c r="F549" s="224">
        <v>0.88055555555555554</v>
      </c>
      <c r="G549" s="224"/>
      <c r="K549" s="55">
        <v>19</v>
      </c>
      <c r="N549" s="55" t="s">
        <v>51</v>
      </c>
    </row>
    <row r="550" spans="1:15" x14ac:dyDescent="0.15">
      <c r="C550" s="69">
        <v>43928</v>
      </c>
      <c r="D550" s="77">
        <v>0.10416666666666667</v>
      </c>
      <c r="F550" s="224">
        <v>0.10416666666666667</v>
      </c>
      <c r="G550" s="224"/>
      <c r="K550" s="55">
        <v>16</v>
      </c>
      <c r="N550" s="55" t="s">
        <v>51</v>
      </c>
    </row>
    <row r="551" spans="1:15" x14ac:dyDescent="0.15">
      <c r="C551" s="69">
        <v>43929</v>
      </c>
      <c r="D551" s="77">
        <v>0.29722222222222222</v>
      </c>
      <c r="F551" s="224">
        <v>0.29722222222222222</v>
      </c>
      <c r="G551" s="224"/>
      <c r="K551" s="55">
        <v>22</v>
      </c>
      <c r="N551" s="55" t="s">
        <v>52</v>
      </c>
    </row>
    <row r="552" spans="1:15" x14ac:dyDescent="0.15">
      <c r="C552" s="69">
        <v>43930</v>
      </c>
      <c r="D552" s="77">
        <v>0.76666666666666661</v>
      </c>
      <c r="F552" s="224">
        <v>0.76666666666666661</v>
      </c>
      <c r="G552" s="224"/>
      <c r="K552" s="55">
        <v>24</v>
      </c>
      <c r="N552" s="55" t="s">
        <v>52</v>
      </c>
    </row>
    <row r="553" spans="1:15" x14ac:dyDescent="0.15">
      <c r="C553" s="69">
        <v>43932</v>
      </c>
      <c r="D553" s="77">
        <v>0.66666666666666663</v>
      </c>
      <c r="F553" s="224">
        <v>0.66666666666666663</v>
      </c>
      <c r="G553" s="224"/>
      <c r="K553" s="55">
        <v>35</v>
      </c>
    </row>
    <row r="554" spans="1:15" x14ac:dyDescent="0.15">
      <c r="C554" s="69">
        <v>43936</v>
      </c>
      <c r="D554" s="77">
        <v>0.7729166666666667</v>
      </c>
      <c r="F554" s="224">
        <v>0.7729166666666667</v>
      </c>
      <c r="G554" s="224"/>
      <c r="K554" s="55">
        <v>28</v>
      </c>
      <c r="N554" s="55" t="s">
        <v>52</v>
      </c>
    </row>
    <row r="555" spans="1:15" x14ac:dyDescent="0.15">
      <c r="C555" s="69">
        <v>43937</v>
      </c>
      <c r="D555" s="77">
        <v>4.1666666666666666E-3</v>
      </c>
      <c r="F555" s="224">
        <v>4.1666666666666666E-3</v>
      </c>
      <c r="G555" s="224"/>
      <c r="K555" s="55">
        <v>24</v>
      </c>
      <c r="N555" s="55" t="s">
        <v>52</v>
      </c>
    </row>
    <row r="556" spans="1:15" x14ac:dyDescent="0.15">
      <c r="C556" s="69">
        <v>43937</v>
      </c>
      <c r="D556" s="77">
        <v>0.74305555555555547</v>
      </c>
      <c r="F556" s="224">
        <v>0.74305555555555547</v>
      </c>
      <c r="G556" s="224"/>
      <c r="K556" s="55">
        <v>32</v>
      </c>
      <c r="N556" s="55" t="s">
        <v>52</v>
      </c>
    </row>
    <row r="557" spans="1:15" x14ac:dyDescent="0.15">
      <c r="C557" s="69">
        <v>43940</v>
      </c>
      <c r="D557" s="77">
        <v>0.49444444444444446</v>
      </c>
      <c r="F557" s="224">
        <v>0.49444444444444446</v>
      </c>
      <c r="G557" s="224"/>
      <c r="K557" s="55">
        <v>31</v>
      </c>
      <c r="N557" s="55" t="s">
        <v>52</v>
      </c>
    </row>
    <row r="558" spans="1:15" x14ac:dyDescent="0.15">
      <c r="C558" s="69" t="s">
        <v>832</v>
      </c>
      <c r="D558" s="77">
        <v>0.84861111111111109</v>
      </c>
      <c r="F558" s="224">
        <v>0.84861111111111109</v>
      </c>
      <c r="G558" s="224"/>
      <c r="K558" s="55">
        <v>23</v>
      </c>
      <c r="N558" s="55" t="s">
        <v>51</v>
      </c>
    </row>
    <row r="559" spans="1:15" x14ac:dyDescent="0.15">
      <c r="C559" s="69">
        <v>43945</v>
      </c>
      <c r="D559" s="77">
        <v>0.78819444444444453</v>
      </c>
      <c r="F559" s="224">
        <v>0.78819444444444453</v>
      </c>
      <c r="G559" s="224"/>
      <c r="K559" s="55">
        <v>22</v>
      </c>
      <c r="N559" s="55" t="s">
        <v>52</v>
      </c>
    </row>
    <row r="560" spans="1:15" x14ac:dyDescent="0.15">
      <c r="C560" s="69">
        <v>43945</v>
      </c>
      <c r="D560" s="77">
        <v>0.81041666666666667</v>
      </c>
      <c r="F560" s="224">
        <v>0.81041666666666667</v>
      </c>
      <c r="G560" s="224"/>
      <c r="K560" s="55">
        <v>21</v>
      </c>
      <c r="N560" s="55" t="s">
        <v>51</v>
      </c>
    </row>
    <row r="561" spans="1:15" x14ac:dyDescent="0.15">
      <c r="F561" s="224"/>
      <c r="G561" s="224"/>
    </row>
    <row r="562" spans="1:15" x14ac:dyDescent="0.15">
      <c r="A562" s="55" t="s">
        <v>61</v>
      </c>
      <c r="B562" s="259">
        <v>130</v>
      </c>
      <c r="C562" s="69">
        <v>43926</v>
      </c>
      <c r="D562" s="77">
        <v>0.86319444444444438</v>
      </c>
      <c r="F562" s="224">
        <v>0.86319444444444438</v>
      </c>
      <c r="G562" s="224"/>
      <c r="K562" s="55">
        <v>21</v>
      </c>
      <c r="N562" s="55" t="s">
        <v>51</v>
      </c>
    </row>
    <row r="563" spans="1:15" x14ac:dyDescent="0.15">
      <c r="C563" s="69">
        <v>43928</v>
      </c>
      <c r="D563" s="77">
        <v>0.86319444444444438</v>
      </c>
      <c r="F563" s="224">
        <v>0.86319444444444438</v>
      </c>
      <c r="G563" s="224"/>
      <c r="K563" s="55">
        <v>24</v>
      </c>
      <c r="N563" s="55" t="s">
        <v>51</v>
      </c>
    </row>
    <row r="564" spans="1:15" x14ac:dyDescent="0.15">
      <c r="C564" s="69">
        <v>43930</v>
      </c>
      <c r="D564" s="77">
        <v>1.3194444444444444E-2</v>
      </c>
      <c r="F564" s="224">
        <v>1.3194444444444444E-2</v>
      </c>
      <c r="G564" s="224"/>
      <c r="K564" s="55">
        <v>22</v>
      </c>
      <c r="N564" s="55" t="s">
        <v>51</v>
      </c>
    </row>
    <row r="565" spans="1:15" x14ac:dyDescent="0.15">
      <c r="C565" s="69" t="s">
        <v>833</v>
      </c>
      <c r="D565" s="77">
        <v>0.75069444444444444</v>
      </c>
      <c r="F565" s="224">
        <v>0.75069444444444444</v>
      </c>
      <c r="G565" s="224"/>
      <c r="K565" s="55">
        <v>24</v>
      </c>
      <c r="N565" s="55" t="s">
        <v>52</v>
      </c>
    </row>
    <row r="566" spans="1:15" x14ac:dyDescent="0.15">
      <c r="C566" s="69">
        <v>43931</v>
      </c>
      <c r="D566" s="77">
        <v>6.458333333333334E-2</v>
      </c>
      <c r="F566" s="224">
        <v>6.458333333333334E-2</v>
      </c>
      <c r="G566" s="224"/>
      <c r="K566" s="55">
        <v>22</v>
      </c>
      <c r="N566" s="55" t="s">
        <v>51</v>
      </c>
    </row>
    <row r="567" spans="1:15" x14ac:dyDescent="0.15">
      <c r="C567" s="69">
        <v>43934</v>
      </c>
      <c r="D567" s="77">
        <v>0.77361111111111114</v>
      </c>
      <c r="F567" s="224">
        <v>0.77361111111111114</v>
      </c>
      <c r="G567" s="224"/>
      <c r="K567" s="55">
        <v>31</v>
      </c>
      <c r="N567" s="55" t="s">
        <v>51</v>
      </c>
    </row>
    <row r="568" spans="1:15" x14ac:dyDescent="0.15">
      <c r="C568" s="69">
        <v>43939</v>
      </c>
      <c r="D568" s="77">
        <v>0.37986111111111115</v>
      </c>
      <c r="F568" s="224">
        <v>0.37986111111111115</v>
      </c>
      <c r="G568" s="224"/>
      <c r="K568" s="55">
        <v>25</v>
      </c>
      <c r="N568" s="55" t="s">
        <v>51</v>
      </c>
      <c r="O568" s="55" t="s">
        <v>53</v>
      </c>
    </row>
    <row r="569" spans="1:15" x14ac:dyDescent="0.15">
      <c r="C569" s="69">
        <v>43942</v>
      </c>
      <c r="D569" s="77">
        <v>0.7597222222222223</v>
      </c>
      <c r="F569" s="224">
        <v>0.7597222222222223</v>
      </c>
      <c r="G569" s="224"/>
      <c r="K569" s="55">
        <v>27</v>
      </c>
      <c r="N569" s="55" t="s">
        <v>51</v>
      </c>
    </row>
    <row r="570" spans="1:15" x14ac:dyDescent="0.15">
      <c r="C570" s="69">
        <v>43949</v>
      </c>
      <c r="D570" s="77">
        <v>0.78472222222222221</v>
      </c>
      <c r="F570" s="224">
        <v>0.78472222222222221</v>
      </c>
      <c r="G570" s="224"/>
      <c r="K570" s="55">
        <v>21</v>
      </c>
      <c r="N570" s="55" t="s">
        <v>51</v>
      </c>
    </row>
    <row r="571" spans="1:15" x14ac:dyDescent="0.15">
      <c r="C571" s="69">
        <v>43951</v>
      </c>
      <c r="D571" s="77">
        <v>0.24305555555555555</v>
      </c>
      <c r="F571" s="224">
        <v>0.24305555555555555</v>
      </c>
      <c r="G571" s="224"/>
      <c r="K571" s="55">
        <v>17</v>
      </c>
      <c r="N571" s="55" t="s">
        <v>51</v>
      </c>
    </row>
    <row r="572" spans="1:15" x14ac:dyDescent="0.15">
      <c r="F572" s="224"/>
      <c r="G572" s="224"/>
    </row>
    <row r="573" spans="1:15" x14ac:dyDescent="0.15">
      <c r="A573" s="55" t="s">
        <v>34</v>
      </c>
      <c r="B573" s="259">
        <v>131</v>
      </c>
      <c r="C573" s="69">
        <v>43948</v>
      </c>
      <c r="D573" s="77">
        <v>0.86875000000000002</v>
      </c>
      <c r="F573" s="224">
        <v>0.86875000000000002</v>
      </c>
      <c r="G573" s="224"/>
      <c r="K573" s="55">
        <v>21</v>
      </c>
      <c r="N573" s="55" t="s">
        <v>52</v>
      </c>
    </row>
    <row r="574" spans="1:15" x14ac:dyDescent="0.15">
      <c r="F574" s="224"/>
      <c r="G574" s="224"/>
    </row>
    <row r="575" spans="1:15" x14ac:dyDescent="0.15">
      <c r="A575" s="55" t="s">
        <v>36</v>
      </c>
      <c r="B575" s="259">
        <v>132</v>
      </c>
      <c r="C575" s="69">
        <v>43932</v>
      </c>
      <c r="D575" s="77">
        <v>0.75069444444444444</v>
      </c>
      <c r="F575" s="224">
        <v>0.75069444444444444</v>
      </c>
      <c r="G575" s="224"/>
      <c r="K575" s="55">
        <v>27</v>
      </c>
      <c r="N575" s="55" t="s">
        <v>52</v>
      </c>
    </row>
    <row r="576" spans="1:15" x14ac:dyDescent="0.15">
      <c r="C576" s="69">
        <v>43935</v>
      </c>
      <c r="D576" s="77">
        <v>0.31180555555555556</v>
      </c>
      <c r="F576" s="224">
        <v>0.31180555555555556</v>
      </c>
      <c r="G576" s="224"/>
      <c r="K576" s="55">
        <v>29</v>
      </c>
      <c r="N576" s="55" t="s">
        <v>51</v>
      </c>
    </row>
    <row r="577" spans="1:15" x14ac:dyDescent="0.15">
      <c r="C577" s="69">
        <v>43945</v>
      </c>
      <c r="D577" s="77">
        <v>2.2916666666666669E-2</v>
      </c>
      <c r="F577" s="224">
        <v>2.2916666666666669E-2</v>
      </c>
      <c r="G577" s="224"/>
      <c r="K577" s="55">
        <v>18</v>
      </c>
      <c r="N577" s="55" t="s">
        <v>52</v>
      </c>
    </row>
    <row r="578" spans="1:15" x14ac:dyDescent="0.15">
      <c r="C578" s="69">
        <v>43949</v>
      </c>
      <c r="D578" s="77">
        <v>0.90347222222222223</v>
      </c>
      <c r="F578" s="224">
        <v>0.90347222222222223</v>
      </c>
      <c r="G578" s="224"/>
      <c r="K578" s="55">
        <v>18</v>
      </c>
      <c r="N578" s="55" t="s">
        <v>52</v>
      </c>
    </row>
    <row r="579" spans="1:15" x14ac:dyDescent="0.15">
      <c r="F579" s="224"/>
      <c r="G579" s="224"/>
    </row>
    <row r="580" spans="1:15" x14ac:dyDescent="0.15">
      <c r="A580" s="55" t="s">
        <v>76</v>
      </c>
      <c r="B580" s="259">
        <v>133</v>
      </c>
      <c r="C580" s="69">
        <v>43934</v>
      </c>
      <c r="D580" s="77">
        <v>0.55069444444444449</v>
      </c>
      <c r="F580" s="224">
        <v>0.55069444444444449</v>
      </c>
      <c r="G580" s="224"/>
      <c r="K580" s="55">
        <v>48</v>
      </c>
      <c r="N580" s="55" t="s">
        <v>52</v>
      </c>
      <c r="O580" s="55" t="s">
        <v>1061</v>
      </c>
    </row>
    <row r="581" spans="1:15" x14ac:dyDescent="0.15">
      <c r="A581" s="69"/>
      <c r="C581" s="69">
        <v>43946</v>
      </c>
      <c r="D581" s="77">
        <v>0.19583333333333333</v>
      </c>
      <c r="F581" s="224">
        <v>0.19583333333333333</v>
      </c>
      <c r="G581" s="224"/>
      <c r="K581" s="55">
        <v>13</v>
      </c>
      <c r="N581" s="55" t="s">
        <v>52</v>
      </c>
    </row>
    <row r="582" spans="1:15" x14ac:dyDescent="0.15">
      <c r="C582" s="69">
        <v>43946</v>
      </c>
      <c r="D582" s="77">
        <v>0.22777777777777777</v>
      </c>
      <c r="F582" s="224">
        <v>0.22777777777777777</v>
      </c>
      <c r="G582" s="224"/>
      <c r="K582" s="55">
        <v>13</v>
      </c>
      <c r="N582" s="55" t="s">
        <v>52</v>
      </c>
    </row>
    <row r="583" spans="1:15" x14ac:dyDescent="0.15">
      <c r="F583" s="224"/>
      <c r="G583" s="224"/>
    </row>
    <row r="584" spans="1:15" x14ac:dyDescent="0.15">
      <c r="A584" s="55" t="s">
        <v>47</v>
      </c>
      <c r="B584" s="259">
        <v>134</v>
      </c>
      <c r="C584" s="69">
        <v>43939</v>
      </c>
      <c r="D584" s="77">
        <v>0.30763888888888891</v>
      </c>
      <c r="F584" s="224">
        <v>0.30763888888888891</v>
      </c>
      <c r="G584" s="224"/>
      <c r="K584" s="55">
        <v>23</v>
      </c>
      <c r="N584" s="55" t="s">
        <v>64</v>
      </c>
    </row>
    <row r="585" spans="1:15" x14ac:dyDescent="0.15">
      <c r="F585" s="224"/>
      <c r="G585" s="224"/>
    </row>
    <row r="586" spans="1:15" x14ac:dyDescent="0.15">
      <c r="A586" s="55" t="s">
        <v>144</v>
      </c>
      <c r="B586" s="259">
        <v>135</v>
      </c>
      <c r="C586" s="69">
        <v>43927</v>
      </c>
      <c r="D586" s="77">
        <v>0.19236111111111112</v>
      </c>
      <c r="F586" s="224">
        <v>0.19236111111111112</v>
      </c>
      <c r="G586" s="224"/>
      <c r="K586" s="55">
        <v>13</v>
      </c>
      <c r="N586" s="55" t="s">
        <v>51</v>
      </c>
    </row>
    <row r="587" spans="1:15" x14ac:dyDescent="0.15">
      <c r="C587" s="69">
        <v>43932</v>
      </c>
      <c r="D587" s="77">
        <v>0.22013888888888888</v>
      </c>
      <c r="F587" s="224">
        <v>0.22013888888888888</v>
      </c>
      <c r="G587" s="224"/>
      <c r="K587" s="55">
        <v>14</v>
      </c>
      <c r="N587" s="55" t="s">
        <v>52</v>
      </c>
    </row>
    <row r="588" spans="1:15" x14ac:dyDescent="0.15">
      <c r="C588" s="69">
        <v>43946</v>
      </c>
      <c r="D588" s="77">
        <v>0.73402777777777783</v>
      </c>
      <c r="F588" s="224">
        <v>0.73402777777777783</v>
      </c>
      <c r="G588" s="224"/>
      <c r="K588" s="55">
        <v>33</v>
      </c>
      <c r="N588" s="55" t="s">
        <v>52</v>
      </c>
    </row>
    <row r="589" spans="1:15" x14ac:dyDescent="0.15">
      <c r="C589" s="69">
        <v>43952</v>
      </c>
      <c r="D589" s="77">
        <v>0.84861111111111109</v>
      </c>
      <c r="F589" s="224">
        <v>0.84861111111111109</v>
      </c>
      <c r="G589" s="224"/>
      <c r="K589" s="55">
        <v>21</v>
      </c>
      <c r="N589" s="55" t="s">
        <v>52</v>
      </c>
    </row>
    <row r="590" spans="1:15" x14ac:dyDescent="0.15">
      <c r="F590" s="224"/>
      <c r="G590" s="224"/>
    </row>
    <row r="591" spans="1:15" x14ac:dyDescent="0.15">
      <c r="A591" s="55" t="s">
        <v>734</v>
      </c>
      <c r="B591" s="259">
        <v>136</v>
      </c>
      <c r="C591" s="69">
        <v>43927</v>
      </c>
      <c r="D591" s="77">
        <v>0.11319444444444444</v>
      </c>
      <c r="F591" s="224">
        <v>0.11319444444444444</v>
      </c>
      <c r="G591" s="224"/>
      <c r="K591" s="55">
        <v>17</v>
      </c>
      <c r="N591" s="55" t="s">
        <v>52</v>
      </c>
    </row>
    <row r="592" spans="1:15" x14ac:dyDescent="0.15">
      <c r="C592" s="69">
        <v>43927</v>
      </c>
      <c r="D592" s="77">
        <v>0.16666666666666666</v>
      </c>
      <c r="F592" s="224">
        <v>0.16666666666666666</v>
      </c>
      <c r="G592" s="224"/>
      <c r="K592" s="55">
        <v>16</v>
      </c>
      <c r="N592" s="55" t="s">
        <v>51</v>
      </c>
    </row>
    <row r="593" spans="1:14" x14ac:dyDescent="0.15">
      <c r="C593" s="69">
        <v>43927</v>
      </c>
      <c r="D593" s="77">
        <v>0.21666666666666667</v>
      </c>
      <c r="F593" s="224">
        <v>0.21666666666666667</v>
      </c>
      <c r="G593" s="224"/>
      <c r="K593" s="55">
        <v>15</v>
      </c>
      <c r="N593" s="55" t="s">
        <v>52</v>
      </c>
    </row>
    <row r="594" spans="1:14" x14ac:dyDescent="0.15">
      <c r="C594" s="69">
        <v>43930</v>
      </c>
      <c r="D594" s="77">
        <v>0.78472222222222221</v>
      </c>
      <c r="F594" s="224">
        <v>0.78472222222222221</v>
      </c>
      <c r="G594" s="224"/>
      <c r="K594" s="55">
        <v>24</v>
      </c>
      <c r="N594" s="55" t="s">
        <v>51</v>
      </c>
    </row>
    <row r="595" spans="1:14" x14ac:dyDescent="0.15">
      <c r="F595" s="224"/>
      <c r="G595" s="224"/>
    </row>
    <row r="596" spans="1:14" x14ac:dyDescent="0.15">
      <c r="A596" s="55" t="s">
        <v>835</v>
      </c>
      <c r="B596" s="259">
        <v>137</v>
      </c>
      <c r="C596" s="69">
        <v>43925</v>
      </c>
      <c r="D596" s="77">
        <v>0.76041666666666663</v>
      </c>
      <c r="F596" s="224">
        <v>0.76041666666666663</v>
      </c>
      <c r="G596" s="224"/>
      <c r="K596" s="55">
        <v>21</v>
      </c>
      <c r="N596" s="55" t="s">
        <v>51</v>
      </c>
    </row>
    <row r="597" spans="1:14" x14ac:dyDescent="0.15">
      <c r="C597" s="69">
        <v>43929</v>
      </c>
      <c r="D597" s="77">
        <v>1.8055555555555557E-2</v>
      </c>
      <c r="F597" s="224">
        <v>1.8055555555555557E-2</v>
      </c>
      <c r="G597" s="224"/>
      <c r="K597" s="55">
        <v>19</v>
      </c>
      <c r="N597" s="55" t="s">
        <v>51</v>
      </c>
    </row>
    <row r="598" spans="1:14" x14ac:dyDescent="0.15">
      <c r="F598" s="224"/>
      <c r="G598" s="224"/>
    </row>
    <row r="599" spans="1:14" x14ac:dyDescent="0.15">
      <c r="A599" s="129" t="s">
        <v>831</v>
      </c>
      <c r="B599" s="268"/>
      <c r="F599" s="224"/>
      <c r="G599" s="224"/>
    </row>
    <row r="600" spans="1:14" x14ac:dyDescent="0.15">
      <c r="A600" s="129" t="s">
        <v>17</v>
      </c>
      <c r="B600" s="268">
        <v>140</v>
      </c>
      <c r="C600" s="69">
        <v>43957</v>
      </c>
      <c r="D600" s="77">
        <v>0.8881944444444444</v>
      </c>
      <c r="F600" s="224">
        <v>0.8881944444444444</v>
      </c>
      <c r="G600" s="224"/>
      <c r="K600" s="55">
        <v>20</v>
      </c>
      <c r="N600" s="55" t="s">
        <v>51</v>
      </c>
    </row>
    <row r="601" spans="1:14" x14ac:dyDescent="0.15">
      <c r="A601" s="129"/>
      <c r="B601" s="268"/>
      <c r="C601" s="69">
        <v>43964</v>
      </c>
      <c r="D601" s="77">
        <v>0.78749999999999998</v>
      </c>
      <c r="F601" s="224">
        <v>0.78749999999999998</v>
      </c>
      <c r="G601" s="224"/>
      <c r="K601" s="55">
        <v>19</v>
      </c>
      <c r="N601" s="55" t="s">
        <v>51</v>
      </c>
    </row>
    <row r="602" spans="1:14" x14ac:dyDescent="0.15">
      <c r="A602" s="129"/>
      <c r="B602" s="268"/>
      <c r="C602" s="69">
        <v>43969</v>
      </c>
      <c r="D602" s="77">
        <v>0.60347222222222219</v>
      </c>
      <c r="F602" s="224">
        <v>0.60347222222222219</v>
      </c>
      <c r="G602" s="224"/>
      <c r="K602" s="55">
        <v>29</v>
      </c>
      <c r="N602" s="55" t="s">
        <v>52</v>
      </c>
    </row>
    <row r="603" spans="1:14" x14ac:dyDescent="0.15">
      <c r="A603" s="129"/>
      <c r="B603" s="268"/>
      <c r="C603" s="69">
        <v>43973</v>
      </c>
      <c r="D603" s="77">
        <v>0.7909722222222223</v>
      </c>
      <c r="F603" s="224">
        <v>0.7909722222222223</v>
      </c>
      <c r="G603" s="224"/>
      <c r="K603" s="55">
        <v>18</v>
      </c>
      <c r="N603" s="55" t="s">
        <v>52</v>
      </c>
    </row>
    <row r="604" spans="1:14" x14ac:dyDescent="0.15">
      <c r="A604" s="129"/>
      <c r="B604" s="268"/>
      <c r="C604" s="69">
        <v>43973</v>
      </c>
      <c r="D604" s="77">
        <v>0.85486111111111107</v>
      </c>
      <c r="F604" s="224">
        <v>0.85486111111111107</v>
      </c>
      <c r="G604" s="224"/>
      <c r="K604" s="55">
        <v>14</v>
      </c>
      <c r="N604" s="55" t="s">
        <v>51</v>
      </c>
    </row>
    <row r="605" spans="1:14" x14ac:dyDescent="0.15">
      <c r="A605" s="129"/>
      <c r="B605" s="268"/>
      <c r="C605" s="69">
        <v>43983</v>
      </c>
      <c r="D605" s="77">
        <v>0.77638888888888891</v>
      </c>
      <c r="F605" s="224">
        <v>0.77638888888888891</v>
      </c>
      <c r="G605" s="224"/>
      <c r="K605" s="55">
        <v>20</v>
      </c>
      <c r="N605" s="55" t="s">
        <v>51</v>
      </c>
    </row>
    <row r="606" spans="1:14" x14ac:dyDescent="0.15">
      <c r="A606" s="129"/>
      <c r="B606" s="268"/>
      <c r="F606" s="224"/>
      <c r="G606" s="224"/>
    </row>
    <row r="607" spans="1:14" x14ac:dyDescent="0.15">
      <c r="A607" s="129" t="s">
        <v>868</v>
      </c>
      <c r="B607" s="268">
        <v>141</v>
      </c>
      <c r="C607" s="69">
        <v>43960</v>
      </c>
      <c r="D607" s="77">
        <v>0.78333333333333333</v>
      </c>
      <c r="F607" s="224">
        <v>0.78333333333333333</v>
      </c>
      <c r="G607" s="224"/>
      <c r="K607" s="55">
        <v>23</v>
      </c>
      <c r="N607" s="55" t="s">
        <v>51</v>
      </c>
    </row>
    <row r="608" spans="1:14" x14ac:dyDescent="0.15">
      <c r="C608" s="69">
        <v>43961</v>
      </c>
      <c r="D608" s="77">
        <v>0.10902777777777778</v>
      </c>
      <c r="F608" s="224">
        <v>0.10902777777777778</v>
      </c>
      <c r="G608" s="224"/>
      <c r="K608" s="55">
        <v>14</v>
      </c>
      <c r="N608" s="55" t="s">
        <v>52</v>
      </c>
    </row>
    <row r="609" spans="1:14" x14ac:dyDescent="0.15">
      <c r="C609" s="69">
        <v>43961</v>
      </c>
      <c r="D609" s="77">
        <v>0.14027777777777778</v>
      </c>
      <c r="F609" s="224">
        <v>0.14027777777777778</v>
      </c>
      <c r="G609" s="224"/>
      <c r="K609" s="55">
        <v>13</v>
      </c>
      <c r="N609" s="55" t="s">
        <v>52</v>
      </c>
    </row>
    <row r="610" spans="1:14" x14ac:dyDescent="0.15">
      <c r="C610" s="69">
        <v>43963</v>
      </c>
      <c r="D610" s="77">
        <v>0.8833333333333333</v>
      </c>
      <c r="F610" s="224">
        <v>0.8833333333333333</v>
      </c>
      <c r="G610" s="224"/>
      <c r="K610" s="55">
        <v>15</v>
      </c>
      <c r="N610" s="55" t="s">
        <v>64</v>
      </c>
    </row>
    <row r="611" spans="1:14" x14ac:dyDescent="0.15">
      <c r="C611" s="69">
        <v>43974</v>
      </c>
      <c r="D611" s="77">
        <v>0.25347222222222221</v>
      </c>
      <c r="F611" s="224">
        <v>0.25347222222222221</v>
      </c>
      <c r="G611" s="224"/>
      <c r="K611" s="55">
        <v>10</v>
      </c>
      <c r="N611" s="55" t="s">
        <v>52</v>
      </c>
    </row>
    <row r="612" spans="1:14" x14ac:dyDescent="0.15">
      <c r="F612" s="224"/>
      <c r="G612" s="224"/>
    </row>
    <row r="613" spans="1:14" x14ac:dyDescent="0.15">
      <c r="A613" s="129" t="s">
        <v>869</v>
      </c>
      <c r="B613" s="268">
        <v>142</v>
      </c>
      <c r="C613" s="69">
        <v>43960</v>
      </c>
      <c r="D613" s="77">
        <v>0.17569444444444446</v>
      </c>
      <c r="F613" s="224">
        <v>0.17569444444444446</v>
      </c>
      <c r="G613" s="224"/>
      <c r="K613" s="55">
        <v>12</v>
      </c>
      <c r="N613" s="55" t="s">
        <v>52</v>
      </c>
    </row>
    <row r="614" spans="1:14" x14ac:dyDescent="0.15">
      <c r="C614" s="69">
        <v>43983</v>
      </c>
      <c r="D614" s="77">
        <v>0.21249999999999999</v>
      </c>
      <c r="F614" s="224">
        <v>0.21249999999999999</v>
      </c>
      <c r="G614" s="224"/>
      <c r="K614" s="55">
        <v>10</v>
      </c>
      <c r="N614" s="55" t="s">
        <v>52</v>
      </c>
    </row>
    <row r="615" spans="1:14" x14ac:dyDescent="0.15">
      <c r="F615" s="224"/>
      <c r="G615" s="224"/>
    </row>
    <row r="616" spans="1:14" x14ac:dyDescent="0.15">
      <c r="A616" s="129" t="s">
        <v>25</v>
      </c>
      <c r="B616" s="268">
        <v>143</v>
      </c>
      <c r="C616" s="69">
        <v>43957</v>
      </c>
      <c r="D616" s="77">
        <v>0.90416666666666667</v>
      </c>
      <c r="F616" s="224">
        <v>0.90416666666666667</v>
      </c>
      <c r="G616" s="224"/>
      <c r="K616" s="55">
        <v>20</v>
      </c>
      <c r="N616" s="55" t="s">
        <v>51</v>
      </c>
    </row>
    <row r="617" spans="1:14" x14ac:dyDescent="0.15">
      <c r="C617" s="69">
        <v>43961</v>
      </c>
      <c r="D617" s="77">
        <v>0.27847222222222223</v>
      </c>
      <c r="F617" s="224">
        <v>0.27847222222222223</v>
      </c>
      <c r="G617" s="224"/>
      <c r="K617" s="55">
        <v>13</v>
      </c>
      <c r="N617" s="55" t="s">
        <v>64</v>
      </c>
    </row>
    <row r="618" spans="1:14" x14ac:dyDescent="0.15">
      <c r="C618" s="69">
        <v>43969</v>
      </c>
      <c r="D618" s="77">
        <v>0.12083333333333333</v>
      </c>
      <c r="F618" s="224">
        <v>0.12083333333333333</v>
      </c>
      <c r="G618" s="224"/>
      <c r="K618" s="55">
        <v>14</v>
      </c>
      <c r="N618" s="55" t="s">
        <v>51</v>
      </c>
    </row>
    <row r="619" spans="1:14" x14ac:dyDescent="0.15">
      <c r="C619" s="69">
        <v>43980</v>
      </c>
      <c r="D619" s="77">
        <v>0.75069444444444444</v>
      </c>
      <c r="F619" s="224">
        <v>0.75069444444444444</v>
      </c>
      <c r="G619" s="224"/>
      <c r="K619" s="55">
        <v>22</v>
      </c>
      <c r="N619" s="55" t="s">
        <v>52</v>
      </c>
    </row>
    <row r="620" spans="1:14" x14ac:dyDescent="0.15">
      <c r="C620" s="69">
        <v>43982</v>
      </c>
      <c r="D620" s="77">
        <v>0.80138888888888893</v>
      </c>
      <c r="F620" s="224">
        <v>0.80138888888888893</v>
      </c>
      <c r="G620" s="224"/>
      <c r="K620" s="55">
        <v>21</v>
      </c>
      <c r="N620" s="55" t="s">
        <v>51</v>
      </c>
    </row>
    <row r="621" spans="1:14" x14ac:dyDescent="0.15">
      <c r="C621" s="69">
        <v>43984</v>
      </c>
      <c r="D621" s="77">
        <v>4.7222222222222221E-2</v>
      </c>
      <c r="F621" s="224">
        <v>4.7222222222222221E-2</v>
      </c>
      <c r="G621" s="224"/>
      <c r="K621" s="55">
        <v>16</v>
      </c>
      <c r="N621" s="55" t="s">
        <v>51</v>
      </c>
    </row>
    <row r="622" spans="1:14" x14ac:dyDescent="0.15">
      <c r="F622" s="224"/>
      <c r="G622" s="224"/>
    </row>
    <row r="623" spans="1:14" x14ac:dyDescent="0.15">
      <c r="A623" s="129" t="s">
        <v>61</v>
      </c>
      <c r="B623" s="268">
        <v>144</v>
      </c>
      <c r="C623" s="69">
        <v>43971</v>
      </c>
      <c r="D623" s="77">
        <v>0.23194444444444443</v>
      </c>
      <c r="F623" s="224">
        <v>0.23194444444444443</v>
      </c>
      <c r="G623" s="224"/>
      <c r="K623" s="55">
        <v>15</v>
      </c>
      <c r="N623" s="55" t="s">
        <v>52</v>
      </c>
    </row>
    <row r="624" spans="1:14" x14ac:dyDescent="0.15">
      <c r="C624" s="69">
        <v>43981</v>
      </c>
      <c r="D624" s="77">
        <v>0.76180555555555562</v>
      </c>
      <c r="F624" s="224">
        <v>0.76180555555555562</v>
      </c>
      <c r="G624" s="224"/>
      <c r="K624" s="55">
        <v>22</v>
      </c>
      <c r="N624" s="55" t="s">
        <v>52</v>
      </c>
    </row>
    <row r="625" spans="1:15" x14ac:dyDescent="0.15">
      <c r="F625" s="224"/>
      <c r="G625" s="224"/>
    </row>
    <row r="626" spans="1:15" x14ac:dyDescent="0.15">
      <c r="A626" s="55" t="s">
        <v>34</v>
      </c>
      <c r="B626" s="259">
        <v>145</v>
      </c>
      <c r="C626" s="69">
        <v>43961</v>
      </c>
      <c r="D626" s="77">
        <v>2.9166666666666664E-2</v>
      </c>
      <c r="F626" s="224">
        <v>2.9166666666666664E-2</v>
      </c>
      <c r="G626" s="224"/>
      <c r="K626" s="55">
        <v>14</v>
      </c>
      <c r="N626" s="55" t="s">
        <v>51</v>
      </c>
    </row>
    <row r="627" spans="1:15" x14ac:dyDescent="0.15">
      <c r="C627" s="69">
        <v>43967</v>
      </c>
      <c r="D627" s="77">
        <v>0.23055555555555554</v>
      </c>
      <c r="F627" s="224">
        <v>0.23055555555555554</v>
      </c>
      <c r="G627" s="224"/>
      <c r="K627" s="55">
        <v>9</v>
      </c>
      <c r="N627" s="55" t="s">
        <v>51</v>
      </c>
    </row>
    <row r="628" spans="1:15" x14ac:dyDescent="0.15">
      <c r="F628" s="224"/>
      <c r="G628" s="224"/>
    </row>
    <row r="629" spans="1:15" x14ac:dyDescent="0.15">
      <c r="A629" s="55">
        <v>12</v>
      </c>
      <c r="B629" s="259">
        <v>146</v>
      </c>
      <c r="C629" s="69">
        <v>43962</v>
      </c>
      <c r="D629" s="77">
        <v>0.65902777777777777</v>
      </c>
      <c r="F629" s="224">
        <v>0.65902777777777777</v>
      </c>
      <c r="G629" s="224"/>
      <c r="K629" s="55">
        <v>43</v>
      </c>
      <c r="N629" s="55" t="s">
        <v>52</v>
      </c>
    </row>
    <row r="630" spans="1:15" x14ac:dyDescent="0.15">
      <c r="A630" s="69"/>
      <c r="C630" s="69">
        <v>43977</v>
      </c>
      <c r="D630" s="77">
        <v>9.5138888888888884E-2</v>
      </c>
      <c r="F630" s="224">
        <v>9.5138888888888884E-2</v>
      </c>
      <c r="G630" s="224"/>
      <c r="K630" s="55">
        <v>10</v>
      </c>
      <c r="N630" s="55" t="s">
        <v>52</v>
      </c>
    </row>
    <row r="631" spans="1:15" x14ac:dyDescent="0.15">
      <c r="F631" s="224"/>
      <c r="G631" s="224"/>
    </row>
    <row r="632" spans="1:15" x14ac:dyDescent="0.15">
      <c r="A632" s="55" t="s">
        <v>76</v>
      </c>
      <c r="B632" s="259">
        <v>147</v>
      </c>
      <c r="C632" s="69">
        <v>43973</v>
      </c>
      <c r="D632" s="77">
        <v>0.7583333333333333</v>
      </c>
      <c r="F632" s="224">
        <v>0.7583333333333333</v>
      </c>
      <c r="G632" s="224"/>
      <c r="K632" s="55">
        <v>21</v>
      </c>
      <c r="N632" s="55" t="s">
        <v>52</v>
      </c>
    </row>
    <row r="633" spans="1:15" x14ac:dyDescent="0.15">
      <c r="F633" s="224"/>
      <c r="G633" s="224"/>
    </row>
    <row r="634" spans="1:15" x14ac:dyDescent="0.15">
      <c r="A634" s="55" t="s">
        <v>47</v>
      </c>
      <c r="B634" s="259">
        <v>148</v>
      </c>
      <c r="C634" s="69">
        <v>43968</v>
      </c>
      <c r="D634" s="77">
        <v>0.98958333333333337</v>
      </c>
      <c r="F634" s="224">
        <v>0.98958333333333337</v>
      </c>
      <c r="G634" s="224"/>
      <c r="K634" s="55">
        <v>11</v>
      </c>
      <c r="N634" s="55" t="s">
        <v>52</v>
      </c>
    </row>
    <row r="635" spans="1:15" x14ac:dyDescent="0.15">
      <c r="C635" s="69">
        <v>43976</v>
      </c>
      <c r="D635" s="77">
        <v>0.97638888888888886</v>
      </c>
      <c r="F635" s="224">
        <v>0.97638888888888886</v>
      </c>
      <c r="G635" s="224"/>
      <c r="K635" s="55">
        <v>10</v>
      </c>
      <c r="N635" s="55" t="s">
        <v>52</v>
      </c>
    </row>
    <row r="636" spans="1:15" x14ac:dyDescent="0.15">
      <c r="C636" s="69">
        <v>43984</v>
      </c>
      <c r="D636" s="77">
        <v>3.8194444444444441E-2</v>
      </c>
      <c r="F636" s="224">
        <v>3.8194444444444441E-2</v>
      </c>
      <c r="G636" s="224"/>
      <c r="K636" s="55">
        <v>11</v>
      </c>
      <c r="N636" s="55" t="s">
        <v>52</v>
      </c>
    </row>
    <row r="637" spans="1:15" x14ac:dyDescent="0.15">
      <c r="B637" s="55"/>
      <c r="F637" s="224"/>
      <c r="G637" s="224"/>
    </row>
    <row r="638" spans="1:15" x14ac:dyDescent="0.15">
      <c r="A638" s="55" t="s">
        <v>734</v>
      </c>
      <c r="B638" s="259">
        <v>150</v>
      </c>
      <c r="C638" s="69">
        <v>43982</v>
      </c>
      <c r="D638" s="77">
        <v>0.29166666666666669</v>
      </c>
      <c r="F638" s="224">
        <v>0.29166666666666669</v>
      </c>
      <c r="G638" s="224"/>
      <c r="K638" s="55">
        <v>9</v>
      </c>
      <c r="N638" s="55" t="s">
        <v>52</v>
      </c>
      <c r="O638" s="55" t="s">
        <v>1062</v>
      </c>
    </row>
    <row r="639" spans="1:15" x14ac:dyDescent="0.15">
      <c r="C639" s="69">
        <v>43967</v>
      </c>
      <c r="D639" s="77">
        <v>0.79513888888888884</v>
      </c>
      <c r="F639" s="224">
        <v>0.79513888888888884</v>
      </c>
      <c r="G639" s="224"/>
      <c r="K639" s="55">
        <v>23</v>
      </c>
      <c r="N639" s="55" t="s">
        <v>52</v>
      </c>
    </row>
    <row r="640" spans="1:15" x14ac:dyDescent="0.15">
      <c r="F640" s="224"/>
      <c r="G640" s="224"/>
    </row>
    <row r="641" spans="1:15" x14ac:dyDescent="0.15">
      <c r="A641" s="55" t="s">
        <v>835</v>
      </c>
      <c r="B641" s="259">
        <v>151</v>
      </c>
      <c r="C641" s="69">
        <v>43968</v>
      </c>
      <c r="D641" s="77">
        <v>0.64583333333333337</v>
      </c>
      <c r="F641" s="224">
        <v>0.64583333333333337</v>
      </c>
      <c r="G641" s="224"/>
      <c r="K641" s="55">
        <v>38</v>
      </c>
      <c r="N641" s="55" t="s">
        <v>52</v>
      </c>
    </row>
    <row r="642" spans="1:15" x14ac:dyDescent="0.15">
      <c r="C642" s="69">
        <v>43968</v>
      </c>
      <c r="D642" s="77">
        <v>0.81041666666666667</v>
      </c>
      <c r="F642" s="224">
        <v>0.81041666666666667</v>
      </c>
      <c r="G642" s="224"/>
      <c r="K642" s="55">
        <v>18</v>
      </c>
      <c r="N642" s="55" t="s">
        <v>52</v>
      </c>
    </row>
    <row r="643" spans="1:15" x14ac:dyDescent="0.15">
      <c r="C643" s="69">
        <v>43984</v>
      </c>
      <c r="D643" s="77">
        <v>5.0694444444444452E-2</v>
      </c>
      <c r="F643" s="224">
        <v>5.0694444444444452E-2</v>
      </c>
      <c r="G643" s="224"/>
      <c r="K643" s="55">
        <v>15</v>
      </c>
      <c r="N643" s="55" t="s">
        <v>52</v>
      </c>
    </row>
    <row r="644" spans="1:15" x14ac:dyDescent="0.15">
      <c r="F644" s="224"/>
      <c r="G644" s="224"/>
    </row>
    <row r="645" spans="1:15" x14ac:dyDescent="0.15">
      <c r="A645" s="55" t="s">
        <v>836</v>
      </c>
      <c r="B645" s="259">
        <v>152</v>
      </c>
      <c r="C645" s="69">
        <v>43977</v>
      </c>
      <c r="D645" s="77">
        <v>0.71319444444444446</v>
      </c>
      <c r="F645" s="224">
        <v>0.71319444444444446</v>
      </c>
      <c r="G645" s="224"/>
      <c r="K645" s="55">
        <v>30</v>
      </c>
      <c r="N645" s="55" t="s">
        <v>52</v>
      </c>
    </row>
    <row r="646" spans="1:15" x14ac:dyDescent="0.15">
      <c r="C646" s="69">
        <v>43977</v>
      </c>
      <c r="D646" s="77">
        <v>0.8534722222222223</v>
      </c>
      <c r="F646" s="224">
        <v>0.8534722222222223</v>
      </c>
      <c r="G646" s="224"/>
      <c r="K646" s="55">
        <v>25</v>
      </c>
      <c r="N646" s="55" t="s">
        <v>52</v>
      </c>
    </row>
    <row r="647" spans="1:15" x14ac:dyDescent="0.15">
      <c r="F647" s="224"/>
      <c r="G647" s="224"/>
    </row>
    <row r="648" spans="1:15" x14ac:dyDescent="0.15">
      <c r="A648" s="55" t="s">
        <v>837</v>
      </c>
      <c r="B648" s="259">
        <v>153</v>
      </c>
      <c r="C648" s="69">
        <v>43955</v>
      </c>
      <c r="D648" s="77">
        <v>0.77222222222222225</v>
      </c>
      <c r="F648" s="224">
        <v>0.77222222222222225</v>
      </c>
      <c r="G648" s="224"/>
      <c r="K648" s="55">
        <v>26</v>
      </c>
      <c r="N648" s="55" t="s">
        <v>51</v>
      </c>
    </row>
    <row r="649" spans="1:15" x14ac:dyDescent="0.15">
      <c r="C649" s="69">
        <v>43957</v>
      </c>
      <c r="D649" s="77">
        <v>0.38472222222222219</v>
      </c>
      <c r="F649" s="224">
        <v>0.38472222222222219</v>
      </c>
      <c r="G649" s="224"/>
      <c r="K649" s="55">
        <v>25</v>
      </c>
      <c r="N649" s="55" t="s">
        <v>52</v>
      </c>
    </row>
    <row r="650" spans="1:15" x14ac:dyDescent="0.15">
      <c r="C650" s="69">
        <v>43961</v>
      </c>
      <c r="D650" s="77">
        <v>0.18333333333333335</v>
      </c>
      <c r="F650" s="224">
        <v>0.18333333333333335</v>
      </c>
      <c r="G650" s="224"/>
      <c r="K650" s="55">
        <v>16</v>
      </c>
      <c r="N650" s="55" t="s">
        <v>51</v>
      </c>
    </row>
    <row r="651" spans="1:15" x14ac:dyDescent="0.15">
      <c r="C651" s="69">
        <v>43961</v>
      </c>
      <c r="D651" s="77">
        <v>0.69444444444444453</v>
      </c>
      <c r="F651" s="224">
        <v>0.69444444444444453</v>
      </c>
      <c r="G651" s="224"/>
      <c r="K651" s="55">
        <v>33</v>
      </c>
      <c r="N651" s="55" t="s">
        <v>51</v>
      </c>
    </row>
    <row r="652" spans="1:15" x14ac:dyDescent="0.15">
      <c r="C652" s="69">
        <v>43976</v>
      </c>
      <c r="D652" s="77">
        <v>0.80833333333333324</v>
      </c>
      <c r="F652" s="224">
        <v>0.80833333333333324</v>
      </c>
      <c r="G652" s="224"/>
      <c r="K652" s="55">
        <v>18</v>
      </c>
      <c r="N652" s="55" t="s">
        <v>51</v>
      </c>
    </row>
    <row r="653" spans="1:15" x14ac:dyDescent="0.15">
      <c r="C653" s="69">
        <v>43976</v>
      </c>
      <c r="D653" s="77">
        <v>0.84375</v>
      </c>
      <c r="F653" s="224">
        <v>0.84375</v>
      </c>
      <c r="G653" s="224"/>
      <c r="K653" s="55">
        <v>17</v>
      </c>
      <c r="N653" s="55" t="s">
        <v>52</v>
      </c>
    </row>
    <row r="654" spans="1:15" x14ac:dyDescent="0.15">
      <c r="C654" s="69">
        <v>43977</v>
      </c>
      <c r="D654" s="77">
        <v>0.79722222222222217</v>
      </c>
      <c r="F654" s="224">
        <v>0.79722222222222217</v>
      </c>
      <c r="G654" s="224"/>
      <c r="K654" s="55">
        <v>27</v>
      </c>
      <c r="N654" s="55" t="s">
        <v>51</v>
      </c>
    </row>
    <row r="655" spans="1:15" x14ac:dyDescent="0.15">
      <c r="C655" s="69">
        <v>43978</v>
      </c>
      <c r="D655" s="77">
        <v>0.39999999999999997</v>
      </c>
      <c r="F655" s="224">
        <v>0.39999999999999997</v>
      </c>
      <c r="G655" s="224"/>
      <c r="K655" s="55">
        <v>19</v>
      </c>
      <c r="N655" s="55" t="s">
        <v>52</v>
      </c>
      <c r="O655" s="55" t="s">
        <v>1062</v>
      </c>
    </row>
    <row r="656" spans="1:15" x14ac:dyDescent="0.15">
      <c r="C656" s="69">
        <v>43981</v>
      </c>
      <c r="D656" s="77">
        <v>0.78333333333333333</v>
      </c>
      <c r="F656" s="224">
        <v>0.78333333333333333</v>
      </c>
      <c r="G656" s="224"/>
      <c r="K656" s="55">
        <v>21</v>
      </c>
      <c r="N656" s="55" t="s">
        <v>51</v>
      </c>
    </row>
    <row r="657" spans="1:16366" x14ac:dyDescent="0.15">
      <c r="C657" s="69">
        <v>43963</v>
      </c>
      <c r="D657" s="77">
        <v>0.6479166666666667</v>
      </c>
      <c r="F657" s="224">
        <v>0.6479166666666667</v>
      </c>
      <c r="G657" s="224"/>
      <c r="K657" s="55">
        <v>34</v>
      </c>
      <c r="N657" s="55" t="s">
        <v>52</v>
      </c>
    </row>
    <row r="658" spans="1:16366" x14ac:dyDescent="0.15">
      <c r="C658" s="69">
        <v>43967</v>
      </c>
      <c r="D658" s="77">
        <v>0.77986111111111101</v>
      </c>
      <c r="F658" s="224">
        <v>0.77986111111111101</v>
      </c>
      <c r="G658" s="224"/>
      <c r="K658" s="55">
        <v>24</v>
      </c>
      <c r="N658" s="55" t="s">
        <v>52</v>
      </c>
    </row>
    <row r="659" spans="1:16366" x14ac:dyDescent="0.15">
      <c r="C659" s="69">
        <v>43968</v>
      </c>
      <c r="D659" s="77">
        <v>0.29305555555555557</v>
      </c>
      <c r="F659" s="224">
        <v>0.29305555555555557</v>
      </c>
      <c r="G659" s="224"/>
      <c r="K659" s="55">
        <v>16</v>
      </c>
      <c r="N659" s="55" t="s">
        <v>51</v>
      </c>
    </row>
    <row r="660" spans="1:16366" x14ac:dyDescent="0.15">
      <c r="C660" s="69">
        <v>43972</v>
      </c>
      <c r="D660" s="77">
        <v>0.1673611111111111</v>
      </c>
      <c r="F660" s="224">
        <v>0.1673611111111111</v>
      </c>
      <c r="G660" s="224"/>
      <c r="K660" s="55">
        <v>13</v>
      </c>
      <c r="N660" s="55" t="s">
        <v>52</v>
      </c>
    </row>
    <row r="661" spans="1:16366" x14ac:dyDescent="0.15">
      <c r="F661" s="224"/>
      <c r="G661" s="224"/>
    </row>
    <row r="662" spans="1:16366" x14ac:dyDescent="0.15">
      <c r="A662" s="55" t="s">
        <v>925</v>
      </c>
      <c r="F662" s="224"/>
      <c r="G662" s="224"/>
    </row>
    <row r="663" spans="1:16366" s="168" customFormat="1" ht="15" x14ac:dyDescent="0.2">
      <c r="A663" s="129" t="s">
        <v>828</v>
      </c>
      <c r="B663" s="268"/>
      <c r="C663" s="129"/>
      <c r="D663" s="166"/>
      <c r="E663" s="166"/>
      <c r="F663" s="214"/>
      <c r="G663" s="214"/>
      <c r="H663" s="129"/>
      <c r="I663" s="129"/>
      <c r="J663" s="129"/>
      <c r="K663" s="129"/>
      <c r="L663" s="129"/>
      <c r="M663" s="129"/>
      <c r="N663" s="129"/>
      <c r="O663" s="129"/>
      <c r="P663" s="129"/>
      <c r="Q663" s="129"/>
      <c r="R663" s="129"/>
      <c r="S663" s="129"/>
      <c r="T663" s="129"/>
      <c r="U663" s="129"/>
      <c r="V663" s="129"/>
      <c r="W663" s="129"/>
      <c r="X663" s="129"/>
      <c r="Y663" s="129"/>
      <c r="Z663" s="129"/>
      <c r="AA663" s="129"/>
      <c r="AB663" s="129"/>
      <c r="AC663" s="129"/>
      <c r="AD663" s="129"/>
      <c r="AE663" s="129"/>
      <c r="AF663" s="129"/>
      <c r="AG663" s="129"/>
      <c r="AH663" s="129"/>
      <c r="AI663" s="129"/>
      <c r="AJ663" s="129"/>
      <c r="AK663" s="129"/>
      <c r="AL663" s="129"/>
      <c r="AM663" s="129"/>
      <c r="AN663" s="129"/>
      <c r="AO663" s="129"/>
      <c r="AP663" s="129"/>
      <c r="AQ663" s="129"/>
      <c r="AR663" s="129"/>
      <c r="AS663" s="129"/>
      <c r="AT663" s="129"/>
      <c r="AU663" s="129"/>
      <c r="AV663" s="129"/>
      <c r="AW663" s="129"/>
      <c r="AX663" s="129"/>
      <c r="AY663" s="129"/>
      <c r="AZ663" s="129"/>
      <c r="BA663" s="129"/>
      <c r="BB663" s="129"/>
      <c r="BC663" s="129"/>
      <c r="BD663" s="129"/>
      <c r="BE663" s="129"/>
      <c r="BF663" s="129"/>
      <c r="BG663" s="129"/>
      <c r="BH663" s="129"/>
      <c r="BI663" s="129"/>
      <c r="BJ663" s="129"/>
      <c r="BK663" s="129"/>
      <c r="BL663" s="129"/>
      <c r="BM663" s="129"/>
      <c r="BN663" s="129"/>
      <c r="BO663" s="129"/>
      <c r="BP663" s="129"/>
      <c r="BQ663" s="129"/>
      <c r="BR663" s="129"/>
      <c r="BS663" s="129"/>
      <c r="BT663" s="129"/>
      <c r="BU663" s="129"/>
      <c r="BV663" s="129"/>
      <c r="BW663" s="129"/>
      <c r="BX663" s="129"/>
      <c r="BY663" s="129"/>
      <c r="BZ663" s="129"/>
      <c r="CA663" s="129"/>
      <c r="CB663" s="129"/>
      <c r="CC663" s="129"/>
      <c r="CD663" s="129"/>
      <c r="CE663" s="129"/>
      <c r="CF663" s="129"/>
      <c r="CG663" s="129"/>
      <c r="CH663" s="129"/>
      <c r="CI663" s="129"/>
      <c r="CJ663" s="129"/>
      <c r="CK663" s="129"/>
      <c r="CL663" s="129"/>
      <c r="CM663" s="129"/>
      <c r="CN663" s="129"/>
      <c r="CO663" s="129"/>
      <c r="CP663" s="129"/>
      <c r="CQ663" s="129"/>
      <c r="CR663" s="129"/>
      <c r="CS663" s="129"/>
      <c r="CT663" s="129"/>
      <c r="CU663" s="129"/>
      <c r="CV663" s="129"/>
      <c r="CW663" s="129"/>
      <c r="CX663" s="129"/>
      <c r="CY663" s="129"/>
      <c r="CZ663" s="129"/>
      <c r="DA663" s="129"/>
      <c r="DB663" s="129"/>
      <c r="DC663" s="129"/>
      <c r="DD663" s="129"/>
      <c r="DE663" s="129"/>
      <c r="DF663" s="129"/>
      <c r="DG663" s="129"/>
      <c r="DH663" s="129"/>
      <c r="DI663" s="129"/>
      <c r="DJ663" s="129"/>
      <c r="DK663" s="129"/>
      <c r="DL663" s="129"/>
      <c r="DM663" s="129"/>
      <c r="DN663" s="129"/>
      <c r="DO663" s="129"/>
      <c r="DP663" s="129"/>
      <c r="DQ663" s="129"/>
      <c r="DR663" s="129"/>
      <c r="DS663" s="129"/>
      <c r="DT663" s="129"/>
      <c r="DU663" s="129"/>
      <c r="DV663" s="129"/>
      <c r="DW663" s="129"/>
      <c r="DX663" s="129"/>
      <c r="DY663" s="129"/>
      <c r="DZ663" s="129"/>
      <c r="EA663" s="129"/>
      <c r="EB663" s="129"/>
      <c r="EC663" s="129"/>
      <c r="ED663" s="129"/>
      <c r="EE663" s="129"/>
      <c r="EF663" s="129"/>
      <c r="EG663" s="129"/>
      <c r="EH663" s="129"/>
      <c r="EI663" s="129"/>
      <c r="EJ663" s="129"/>
      <c r="EK663" s="129"/>
      <c r="EL663" s="129"/>
      <c r="EM663" s="129"/>
      <c r="EN663" s="129"/>
      <c r="EO663" s="129"/>
      <c r="EP663" s="129"/>
      <c r="EQ663" s="129"/>
      <c r="ER663" s="129"/>
      <c r="ES663" s="129"/>
      <c r="ET663" s="129"/>
      <c r="EU663" s="129"/>
      <c r="EV663" s="129"/>
      <c r="EW663" s="129"/>
      <c r="EX663" s="129"/>
      <c r="EY663" s="129"/>
      <c r="EZ663" s="129"/>
      <c r="FA663" s="129"/>
      <c r="FB663" s="129"/>
      <c r="FC663" s="129"/>
      <c r="FD663" s="129"/>
      <c r="FE663" s="129"/>
      <c r="FF663" s="129"/>
      <c r="FG663" s="129"/>
      <c r="FH663" s="129"/>
      <c r="FI663" s="129"/>
      <c r="FJ663" s="129"/>
      <c r="FK663" s="129"/>
      <c r="FL663" s="129"/>
      <c r="FM663" s="129"/>
      <c r="FN663" s="129"/>
      <c r="FO663" s="129"/>
      <c r="FP663" s="129"/>
      <c r="FQ663" s="129"/>
      <c r="FR663" s="129"/>
      <c r="FS663" s="129"/>
      <c r="FT663" s="129"/>
      <c r="FU663" s="129"/>
      <c r="FV663" s="129"/>
      <c r="FW663" s="129"/>
      <c r="FX663" s="129"/>
      <c r="FY663" s="129"/>
      <c r="FZ663" s="129"/>
      <c r="GA663" s="129"/>
      <c r="GB663" s="129"/>
      <c r="GC663" s="129"/>
      <c r="GD663" s="129"/>
      <c r="GE663" s="129"/>
      <c r="GF663" s="129"/>
      <c r="GG663" s="129"/>
      <c r="GH663" s="129"/>
      <c r="GI663" s="129"/>
      <c r="GJ663" s="129"/>
      <c r="GK663" s="129"/>
      <c r="GL663" s="129"/>
      <c r="GM663" s="129"/>
      <c r="GN663" s="129"/>
      <c r="GO663" s="129"/>
      <c r="GP663" s="129"/>
      <c r="GQ663" s="129"/>
      <c r="GR663" s="129"/>
      <c r="GS663" s="129"/>
      <c r="GT663" s="129"/>
      <c r="GU663" s="129"/>
      <c r="GV663" s="129"/>
      <c r="GW663" s="129"/>
      <c r="GX663" s="129"/>
      <c r="GY663" s="129"/>
      <c r="GZ663" s="129"/>
      <c r="HA663" s="129"/>
      <c r="HB663" s="129"/>
      <c r="HC663" s="129"/>
      <c r="HD663" s="129"/>
      <c r="HE663" s="129"/>
      <c r="HF663" s="129"/>
      <c r="HG663" s="129"/>
      <c r="HH663" s="129"/>
      <c r="HI663" s="129"/>
      <c r="HJ663" s="129"/>
      <c r="HK663" s="129"/>
      <c r="HL663" s="129"/>
      <c r="HM663" s="129"/>
      <c r="HN663" s="129"/>
      <c r="HO663" s="129"/>
      <c r="HP663" s="129"/>
      <c r="HQ663" s="129"/>
      <c r="HR663" s="129"/>
      <c r="HS663" s="129"/>
      <c r="HT663" s="129"/>
      <c r="HU663" s="129"/>
      <c r="HV663" s="129"/>
      <c r="HW663" s="129"/>
      <c r="HX663" s="129"/>
      <c r="HY663" s="129"/>
      <c r="HZ663" s="129"/>
      <c r="IA663" s="129"/>
      <c r="IB663" s="129"/>
      <c r="IC663" s="129"/>
      <c r="ID663" s="129"/>
      <c r="IE663" s="129"/>
      <c r="IF663" s="129"/>
      <c r="IG663" s="129"/>
      <c r="IH663" s="129"/>
      <c r="II663" s="129"/>
      <c r="IJ663" s="129"/>
      <c r="IK663" s="129"/>
      <c r="IL663" s="129"/>
      <c r="IM663" s="129"/>
      <c r="IN663" s="129"/>
      <c r="IO663" s="129"/>
      <c r="IP663" s="129"/>
      <c r="IQ663" s="129"/>
      <c r="IR663" s="129"/>
      <c r="IS663" s="129"/>
      <c r="IT663" s="129"/>
      <c r="IU663" s="129"/>
      <c r="IV663" s="129"/>
      <c r="IW663" s="129"/>
      <c r="IX663" s="129"/>
      <c r="IY663" s="129"/>
      <c r="IZ663" s="129"/>
      <c r="JA663" s="129"/>
      <c r="JB663" s="129"/>
      <c r="JC663" s="129"/>
      <c r="JD663" s="129"/>
      <c r="JE663" s="129"/>
      <c r="JF663" s="129"/>
      <c r="JG663" s="129"/>
      <c r="JH663" s="129"/>
      <c r="JI663" s="129"/>
      <c r="JJ663" s="129"/>
      <c r="JK663" s="129"/>
      <c r="JL663" s="129"/>
      <c r="JM663" s="129"/>
      <c r="JN663" s="129"/>
      <c r="JO663" s="129"/>
      <c r="JP663" s="129"/>
      <c r="JQ663" s="129"/>
      <c r="JR663" s="129"/>
      <c r="JS663" s="129"/>
      <c r="JT663" s="129"/>
      <c r="JU663" s="129"/>
      <c r="JV663" s="129"/>
      <c r="JW663" s="129"/>
      <c r="JX663" s="129"/>
      <c r="JY663" s="129"/>
      <c r="JZ663" s="129"/>
      <c r="KA663" s="129"/>
      <c r="KB663" s="129"/>
      <c r="KC663" s="129"/>
      <c r="KD663" s="129"/>
      <c r="KE663" s="129"/>
      <c r="KF663" s="129"/>
      <c r="KG663" s="129"/>
      <c r="KH663" s="129"/>
      <c r="KI663" s="129"/>
      <c r="KJ663" s="129"/>
      <c r="KK663" s="129"/>
      <c r="KL663" s="129"/>
      <c r="KM663" s="129"/>
      <c r="KN663" s="129"/>
      <c r="KO663" s="129"/>
      <c r="KP663" s="129"/>
      <c r="KQ663" s="129"/>
      <c r="KR663" s="129"/>
      <c r="KS663" s="129"/>
      <c r="KT663" s="129"/>
      <c r="KU663" s="129"/>
      <c r="KV663" s="129"/>
      <c r="KW663" s="129"/>
      <c r="KX663" s="129"/>
      <c r="KY663" s="129"/>
      <c r="KZ663" s="129"/>
      <c r="LA663" s="129"/>
      <c r="LB663" s="129"/>
      <c r="LC663" s="129"/>
      <c r="LD663" s="129"/>
      <c r="LE663" s="129"/>
      <c r="LF663" s="129"/>
      <c r="LG663" s="129"/>
      <c r="LH663" s="129"/>
      <c r="LI663" s="129"/>
      <c r="LJ663" s="129"/>
      <c r="LK663" s="129"/>
      <c r="LL663" s="129"/>
      <c r="LM663" s="129"/>
      <c r="LN663" s="129"/>
      <c r="LO663" s="129"/>
      <c r="LP663" s="129"/>
      <c r="LQ663" s="129"/>
      <c r="LR663" s="129"/>
      <c r="LS663" s="129"/>
      <c r="LT663" s="129"/>
      <c r="LU663" s="129"/>
      <c r="LV663" s="129"/>
      <c r="LW663" s="129"/>
      <c r="LX663" s="129"/>
      <c r="LY663" s="129"/>
      <c r="LZ663" s="129"/>
      <c r="MA663" s="129"/>
      <c r="MB663" s="129"/>
      <c r="MC663" s="129"/>
      <c r="MD663" s="129"/>
      <c r="ME663" s="129"/>
      <c r="MF663" s="129"/>
      <c r="MG663" s="129"/>
      <c r="MH663" s="129"/>
      <c r="MI663" s="129"/>
      <c r="MJ663" s="129"/>
      <c r="MK663" s="129"/>
      <c r="ML663" s="129"/>
      <c r="MM663" s="129"/>
      <c r="MN663" s="129"/>
      <c r="MO663" s="129"/>
      <c r="MP663" s="129"/>
      <c r="MQ663" s="129"/>
      <c r="MR663" s="129"/>
      <c r="MS663" s="129"/>
      <c r="MT663" s="129"/>
      <c r="MU663" s="129"/>
      <c r="MV663" s="129"/>
      <c r="MW663" s="129"/>
      <c r="MX663" s="129"/>
      <c r="MY663" s="129"/>
      <c r="MZ663" s="129"/>
      <c r="NA663" s="129"/>
      <c r="NB663" s="129"/>
      <c r="NC663" s="129"/>
      <c r="ND663" s="129"/>
      <c r="NE663" s="129"/>
      <c r="NF663" s="129"/>
      <c r="NG663" s="129"/>
      <c r="NH663" s="129"/>
      <c r="NI663" s="129"/>
      <c r="NJ663" s="129"/>
      <c r="NK663" s="129"/>
      <c r="NL663" s="129"/>
      <c r="NM663" s="129"/>
      <c r="NN663" s="129"/>
      <c r="NO663" s="129"/>
      <c r="NP663" s="129"/>
      <c r="NQ663" s="129"/>
      <c r="NR663" s="129"/>
      <c r="NS663" s="129"/>
      <c r="NT663" s="129"/>
      <c r="NU663" s="129"/>
      <c r="NV663" s="129"/>
      <c r="NW663" s="129"/>
      <c r="NX663" s="129"/>
      <c r="NY663" s="129"/>
      <c r="NZ663" s="129"/>
      <c r="OA663" s="129"/>
      <c r="OB663" s="129"/>
      <c r="OC663" s="129"/>
      <c r="OD663" s="129"/>
      <c r="OE663" s="129"/>
      <c r="OF663" s="129"/>
      <c r="OG663" s="129"/>
      <c r="OH663" s="129"/>
      <c r="OI663" s="129"/>
      <c r="OJ663" s="129"/>
      <c r="OK663" s="129"/>
      <c r="OL663" s="129"/>
      <c r="OM663" s="129"/>
      <c r="ON663" s="129"/>
      <c r="OO663" s="129"/>
      <c r="OP663" s="129"/>
      <c r="OQ663" s="129"/>
      <c r="OR663" s="129"/>
      <c r="OS663" s="129"/>
      <c r="OT663" s="129"/>
      <c r="OU663" s="129"/>
      <c r="OV663" s="129"/>
      <c r="OW663" s="129"/>
      <c r="OX663" s="129"/>
      <c r="OY663" s="129"/>
      <c r="OZ663" s="129"/>
      <c r="PA663" s="129"/>
      <c r="PB663" s="129"/>
      <c r="PC663" s="129"/>
      <c r="PD663" s="129"/>
      <c r="PE663" s="129"/>
      <c r="PF663" s="129"/>
      <c r="PG663" s="129"/>
      <c r="PH663" s="129"/>
      <c r="PI663" s="129"/>
      <c r="PJ663" s="129"/>
      <c r="PK663" s="129"/>
      <c r="PL663" s="129"/>
      <c r="PM663" s="129"/>
      <c r="PN663" s="129"/>
      <c r="PO663" s="129"/>
      <c r="PP663" s="129"/>
      <c r="PQ663" s="129"/>
      <c r="PR663" s="129"/>
      <c r="PS663" s="129"/>
      <c r="PT663" s="129"/>
      <c r="PU663" s="129"/>
      <c r="PV663" s="129"/>
      <c r="PW663" s="129"/>
      <c r="PX663" s="129"/>
      <c r="PY663" s="129"/>
      <c r="PZ663" s="129"/>
      <c r="QA663" s="129"/>
      <c r="QB663" s="129"/>
      <c r="QC663" s="129"/>
      <c r="QD663" s="129"/>
      <c r="QE663" s="129"/>
      <c r="QF663" s="129"/>
      <c r="QG663" s="129"/>
      <c r="QH663" s="129"/>
      <c r="QI663" s="129"/>
      <c r="QJ663" s="129"/>
      <c r="QK663" s="129"/>
      <c r="QL663" s="129"/>
      <c r="QM663" s="129"/>
      <c r="QN663" s="129"/>
      <c r="QO663" s="129"/>
      <c r="QP663" s="129"/>
      <c r="QQ663" s="129"/>
      <c r="QR663" s="129"/>
      <c r="QS663" s="129"/>
      <c r="QT663" s="129"/>
      <c r="QU663" s="129"/>
      <c r="QV663" s="129"/>
      <c r="QW663" s="129"/>
      <c r="QX663" s="129"/>
      <c r="QY663" s="129"/>
      <c r="QZ663" s="129"/>
      <c r="RA663" s="129"/>
      <c r="RB663" s="129"/>
      <c r="RC663" s="129"/>
      <c r="RD663" s="129"/>
      <c r="RE663" s="129"/>
      <c r="RF663" s="129"/>
      <c r="RG663" s="129"/>
      <c r="RH663" s="129"/>
      <c r="RI663" s="129"/>
      <c r="RJ663" s="129"/>
      <c r="RK663" s="129"/>
      <c r="RL663" s="129"/>
      <c r="RM663" s="129"/>
      <c r="RN663" s="129"/>
      <c r="RO663" s="129"/>
      <c r="RP663" s="129"/>
      <c r="RQ663" s="129"/>
      <c r="RR663" s="129"/>
      <c r="RS663" s="129"/>
      <c r="RT663" s="129"/>
      <c r="RU663" s="129"/>
      <c r="RV663" s="129"/>
      <c r="RW663" s="129"/>
      <c r="RX663" s="129"/>
      <c r="RY663" s="129"/>
      <c r="RZ663" s="129"/>
      <c r="SA663" s="129"/>
      <c r="SB663" s="129"/>
      <c r="SC663" s="129"/>
      <c r="SD663" s="129"/>
      <c r="SE663" s="129"/>
      <c r="SF663" s="129"/>
      <c r="SG663" s="129"/>
      <c r="SH663" s="129"/>
      <c r="SI663" s="129"/>
      <c r="SJ663" s="129"/>
      <c r="SK663" s="129"/>
      <c r="SL663" s="129"/>
      <c r="SM663" s="129"/>
      <c r="SN663" s="129"/>
      <c r="SO663" s="129"/>
      <c r="SP663" s="129"/>
      <c r="SQ663" s="129"/>
      <c r="SR663" s="129"/>
      <c r="SS663" s="129"/>
      <c r="ST663" s="129"/>
      <c r="SU663" s="129"/>
      <c r="SV663" s="129"/>
      <c r="SW663" s="129"/>
      <c r="SX663" s="129"/>
      <c r="SY663" s="129"/>
      <c r="SZ663" s="129"/>
      <c r="TA663" s="129"/>
      <c r="TB663" s="129"/>
      <c r="TC663" s="129"/>
      <c r="TD663" s="129"/>
      <c r="TE663" s="129"/>
      <c r="TF663" s="129"/>
      <c r="TG663" s="129"/>
      <c r="TH663" s="129"/>
      <c r="TI663" s="129"/>
      <c r="TJ663" s="129"/>
      <c r="TK663" s="129"/>
      <c r="TL663" s="129"/>
      <c r="TM663" s="129"/>
      <c r="TN663" s="129"/>
      <c r="TO663" s="129"/>
      <c r="TP663" s="129"/>
      <c r="TQ663" s="129"/>
      <c r="TR663" s="129"/>
      <c r="TS663" s="129"/>
      <c r="TT663" s="129"/>
      <c r="TU663" s="129"/>
      <c r="TV663" s="129"/>
      <c r="TW663" s="129"/>
      <c r="TX663" s="129"/>
      <c r="TY663" s="129"/>
      <c r="TZ663" s="129"/>
      <c r="UA663" s="129"/>
      <c r="UB663" s="129"/>
      <c r="UC663" s="129"/>
      <c r="UD663" s="129"/>
      <c r="UE663" s="129"/>
      <c r="UF663" s="129"/>
      <c r="UG663" s="129"/>
      <c r="UH663" s="129"/>
      <c r="UI663" s="129"/>
      <c r="UJ663" s="129"/>
      <c r="UK663" s="129"/>
      <c r="UL663" s="129"/>
      <c r="UM663" s="129"/>
      <c r="UN663" s="129"/>
      <c r="UO663" s="129"/>
      <c r="UP663" s="129"/>
      <c r="UQ663" s="129"/>
      <c r="UR663" s="129"/>
      <c r="US663" s="129"/>
      <c r="UT663" s="129"/>
      <c r="UU663" s="129"/>
      <c r="UV663" s="129"/>
      <c r="UW663" s="129"/>
      <c r="UX663" s="129"/>
      <c r="UY663" s="129"/>
      <c r="UZ663" s="129"/>
      <c r="VA663" s="129"/>
      <c r="VB663" s="129"/>
      <c r="VC663" s="129"/>
      <c r="VD663" s="129"/>
      <c r="VE663" s="129"/>
      <c r="VF663" s="129"/>
      <c r="VG663" s="129"/>
      <c r="VH663" s="129"/>
      <c r="VI663" s="129"/>
      <c r="VJ663" s="129"/>
      <c r="VK663" s="129"/>
      <c r="VL663" s="129"/>
      <c r="VM663" s="129"/>
      <c r="VN663" s="129"/>
      <c r="VO663" s="129"/>
      <c r="VP663" s="129"/>
      <c r="VQ663" s="129"/>
      <c r="VR663" s="129"/>
      <c r="VS663" s="129"/>
      <c r="VT663" s="129"/>
      <c r="VU663" s="129"/>
      <c r="VV663" s="129"/>
      <c r="VW663" s="129"/>
      <c r="VX663" s="129"/>
      <c r="VY663" s="129"/>
      <c r="VZ663" s="129"/>
      <c r="WA663" s="129"/>
      <c r="WB663" s="129"/>
      <c r="WC663" s="129"/>
      <c r="WD663" s="129"/>
      <c r="WE663" s="129"/>
      <c r="WF663" s="129"/>
      <c r="WG663" s="129"/>
      <c r="WH663" s="129"/>
      <c r="WI663" s="129"/>
      <c r="WJ663" s="129"/>
      <c r="WK663" s="129"/>
      <c r="WL663" s="129"/>
      <c r="WM663" s="129"/>
      <c r="WN663" s="129"/>
      <c r="WO663" s="129"/>
      <c r="WP663" s="129"/>
      <c r="WQ663" s="129"/>
      <c r="WR663" s="129"/>
      <c r="WS663" s="129"/>
      <c r="WT663" s="129"/>
      <c r="WU663" s="129"/>
      <c r="WV663" s="129"/>
      <c r="WW663" s="129"/>
      <c r="WX663" s="129"/>
      <c r="WY663" s="129"/>
      <c r="WZ663" s="129"/>
      <c r="XA663" s="129"/>
      <c r="XB663" s="129"/>
      <c r="XC663" s="129"/>
      <c r="XD663" s="129"/>
      <c r="XE663" s="129"/>
      <c r="XF663" s="129"/>
      <c r="XG663" s="129"/>
      <c r="XH663" s="129"/>
      <c r="XI663" s="129"/>
      <c r="XJ663" s="129"/>
      <c r="XK663" s="129"/>
      <c r="XL663" s="129"/>
      <c r="XM663" s="129"/>
      <c r="XN663" s="129"/>
      <c r="XO663" s="129"/>
      <c r="XP663" s="129"/>
      <c r="XQ663" s="129"/>
      <c r="XR663" s="129"/>
      <c r="XS663" s="129"/>
      <c r="XT663" s="129"/>
      <c r="XU663" s="129"/>
      <c r="XV663" s="129"/>
      <c r="XW663" s="129"/>
      <c r="XX663" s="129"/>
      <c r="XY663" s="129"/>
      <c r="XZ663" s="129"/>
      <c r="YA663" s="129"/>
      <c r="YB663" s="129"/>
      <c r="YC663" s="129"/>
      <c r="YD663" s="129"/>
      <c r="YE663" s="129"/>
      <c r="YF663" s="129"/>
      <c r="YG663" s="129"/>
      <c r="YH663" s="129"/>
      <c r="YI663" s="129"/>
      <c r="YJ663" s="129"/>
      <c r="YK663" s="129"/>
      <c r="YL663" s="129"/>
      <c r="YM663" s="129"/>
      <c r="YN663" s="129"/>
      <c r="YO663" s="129"/>
      <c r="YP663" s="129"/>
      <c r="YQ663" s="129"/>
      <c r="YR663" s="129"/>
      <c r="YS663" s="129"/>
      <c r="YT663" s="129"/>
      <c r="YU663" s="129"/>
      <c r="YV663" s="129"/>
      <c r="YW663" s="129"/>
      <c r="YX663" s="129"/>
      <c r="YY663" s="129"/>
      <c r="YZ663" s="129"/>
      <c r="ZA663" s="129"/>
      <c r="ZB663" s="129"/>
      <c r="ZC663" s="129"/>
      <c r="ZD663" s="129"/>
      <c r="ZE663" s="129"/>
      <c r="ZF663" s="129"/>
      <c r="ZG663" s="129"/>
      <c r="ZH663" s="129"/>
      <c r="ZI663" s="129"/>
      <c r="ZJ663" s="129"/>
      <c r="ZK663" s="129"/>
      <c r="ZL663" s="129"/>
      <c r="ZM663" s="129"/>
      <c r="ZN663" s="129"/>
      <c r="ZO663" s="129"/>
      <c r="ZP663" s="129"/>
      <c r="ZQ663" s="129"/>
      <c r="ZR663" s="129"/>
      <c r="ZS663" s="129"/>
      <c r="ZT663" s="129"/>
      <c r="ZU663" s="129"/>
      <c r="ZV663" s="129"/>
      <c r="ZW663" s="129"/>
      <c r="ZX663" s="129"/>
      <c r="ZY663" s="129"/>
      <c r="ZZ663" s="129"/>
      <c r="AAA663" s="129"/>
      <c r="AAB663" s="129"/>
      <c r="AAC663" s="129"/>
      <c r="AAD663" s="129"/>
      <c r="AAE663" s="129"/>
      <c r="AAF663" s="129"/>
      <c r="AAG663" s="129"/>
      <c r="AAH663" s="129"/>
      <c r="AAI663" s="129"/>
      <c r="AAJ663" s="129"/>
      <c r="AAK663" s="129"/>
      <c r="AAL663" s="129"/>
      <c r="AAM663" s="129"/>
      <c r="AAN663" s="129"/>
      <c r="AAO663" s="129"/>
      <c r="AAP663" s="129"/>
      <c r="AAQ663" s="129"/>
      <c r="AAR663" s="129"/>
      <c r="AAS663" s="129"/>
      <c r="AAT663" s="129"/>
      <c r="AAU663" s="129"/>
      <c r="AAV663" s="129"/>
      <c r="AAW663" s="129"/>
      <c r="AAX663" s="129"/>
      <c r="AAY663" s="129"/>
      <c r="AAZ663" s="129"/>
      <c r="ABA663" s="129"/>
      <c r="ABB663" s="129"/>
      <c r="ABC663" s="129"/>
      <c r="ABD663" s="129"/>
      <c r="ABE663" s="129"/>
      <c r="ABF663" s="129"/>
      <c r="ABG663" s="129"/>
      <c r="ABH663" s="129"/>
      <c r="ABI663" s="129"/>
      <c r="ABJ663" s="129"/>
      <c r="ABK663" s="129"/>
      <c r="ABL663" s="129"/>
      <c r="ABM663" s="129"/>
      <c r="ABN663" s="129"/>
      <c r="ABO663" s="129"/>
      <c r="ABP663" s="129"/>
      <c r="ABQ663" s="129"/>
      <c r="ABR663" s="129"/>
      <c r="ABS663" s="129"/>
      <c r="ABT663" s="129"/>
      <c r="ABU663" s="129"/>
      <c r="ABV663" s="129"/>
      <c r="ABW663" s="129"/>
      <c r="ABX663" s="129"/>
      <c r="ABY663" s="129"/>
      <c r="ABZ663" s="129"/>
      <c r="ACA663" s="129"/>
      <c r="ACB663" s="129"/>
      <c r="ACC663" s="129"/>
      <c r="ACD663" s="129"/>
      <c r="ACE663" s="129"/>
      <c r="ACF663" s="129"/>
      <c r="ACG663" s="129"/>
      <c r="ACH663" s="129"/>
      <c r="ACI663" s="129"/>
      <c r="ACJ663" s="129"/>
      <c r="ACK663" s="129"/>
      <c r="ACL663" s="129"/>
      <c r="ACM663" s="129"/>
      <c r="ACN663" s="129"/>
      <c r="ACO663" s="129"/>
      <c r="ACP663" s="129"/>
      <c r="ACQ663" s="129"/>
      <c r="ACR663" s="129"/>
      <c r="ACS663" s="129"/>
      <c r="ACT663" s="129"/>
      <c r="ACU663" s="129"/>
      <c r="ACV663" s="129"/>
      <c r="ACW663" s="129"/>
      <c r="ACX663" s="129"/>
      <c r="ACY663" s="129"/>
      <c r="ACZ663" s="129"/>
      <c r="ADA663" s="129"/>
      <c r="ADB663" s="129"/>
      <c r="ADC663" s="129"/>
      <c r="ADD663" s="129"/>
      <c r="ADE663" s="129"/>
      <c r="ADF663" s="129"/>
      <c r="ADG663" s="129"/>
      <c r="ADH663" s="129"/>
      <c r="ADI663" s="129"/>
      <c r="ADJ663" s="129"/>
      <c r="ADK663" s="129"/>
      <c r="ADL663" s="129"/>
      <c r="ADM663" s="129"/>
      <c r="ADN663" s="129"/>
      <c r="ADO663" s="129"/>
      <c r="ADP663" s="129"/>
      <c r="ADQ663" s="129"/>
      <c r="ADR663" s="129"/>
      <c r="ADS663" s="129"/>
      <c r="ADT663" s="129"/>
      <c r="ADU663" s="129"/>
      <c r="ADV663" s="129"/>
      <c r="ADW663" s="129"/>
      <c r="ADX663" s="129"/>
      <c r="ADY663" s="129"/>
      <c r="ADZ663" s="129"/>
      <c r="AEA663" s="129"/>
      <c r="AEB663" s="129"/>
      <c r="AEC663" s="129"/>
      <c r="AED663" s="129"/>
      <c r="AEE663" s="129"/>
      <c r="AEF663" s="129"/>
      <c r="AEG663" s="129"/>
      <c r="AEH663" s="129"/>
      <c r="AEI663" s="129"/>
      <c r="AEJ663" s="129"/>
      <c r="AEK663" s="129"/>
      <c r="AEL663" s="129"/>
      <c r="AEM663" s="129"/>
      <c r="AEN663" s="129"/>
      <c r="AEO663" s="129"/>
      <c r="AEP663" s="129"/>
      <c r="AEQ663" s="129"/>
      <c r="AER663" s="129"/>
      <c r="AES663" s="129"/>
      <c r="AET663" s="129"/>
      <c r="AEU663" s="129"/>
      <c r="AEV663" s="129"/>
      <c r="AEW663" s="129"/>
      <c r="AEX663" s="129"/>
      <c r="AEY663" s="129"/>
      <c r="AEZ663" s="129"/>
      <c r="AFA663" s="129"/>
      <c r="AFB663" s="129"/>
      <c r="AFC663" s="129"/>
      <c r="AFD663" s="129"/>
      <c r="AFE663" s="129"/>
      <c r="AFF663" s="129"/>
      <c r="AFG663" s="129"/>
      <c r="AFH663" s="129"/>
      <c r="AFI663" s="129"/>
      <c r="AFJ663" s="129"/>
      <c r="AFK663" s="129"/>
      <c r="AFL663" s="129"/>
      <c r="AFM663" s="129"/>
      <c r="AFN663" s="129"/>
      <c r="AFO663" s="129"/>
      <c r="AFP663" s="129"/>
      <c r="AFQ663" s="129"/>
      <c r="AFR663" s="129"/>
      <c r="AFS663" s="129"/>
      <c r="AFT663" s="129"/>
      <c r="AFU663" s="129"/>
      <c r="AFV663" s="129"/>
      <c r="AFW663" s="129"/>
      <c r="AFX663" s="129"/>
      <c r="AFY663" s="129"/>
      <c r="AFZ663" s="129"/>
      <c r="AGA663" s="129"/>
      <c r="AGB663" s="129"/>
      <c r="AGC663" s="129"/>
      <c r="AGD663" s="129"/>
      <c r="AGE663" s="129"/>
      <c r="AGF663" s="129"/>
      <c r="AGG663" s="129"/>
      <c r="AGH663" s="129"/>
      <c r="AGI663" s="129"/>
      <c r="AGJ663" s="129"/>
      <c r="AGK663" s="129"/>
      <c r="AGL663" s="129"/>
      <c r="AGM663" s="129"/>
      <c r="AGN663" s="129"/>
      <c r="AGO663" s="129"/>
      <c r="AGP663" s="129"/>
      <c r="AGQ663" s="129"/>
      <c r="AGR663" s="129"/>
      <c r="AGS663" s="129"/>
      <c r="AGT663" s="129"/>
      <c r="AGU663" s="129"/>
      <c r="AGV663" s="129"/>
      <c r="AGW663" s="129"/>
      <c r="AGX663" s="129"/>
      <c r="AGY663" s="129"/>
      <c r="AGZ663" s="129"/>
      <c r="AHA663" s="129"/>
      <c r="AHB663" s="129"/>
      <c r="AHC663" s="129"/>
      <c r="AHD663" s="129"/>
      <c r="AHE663" s="129"/>
      <c r="AHF663" s="129"/>
      <c r="AHG663" s="129"/>
      <c r="AHH663" s="129"/>
      <c r="AHI663" s="129"/>
      <c r="AHJ663" s="129"/>
      <c r="AHK663" s="129"/>
      <c r="AHL663" s="129"/>
      <c r="AHM663" s="129"/>
      <c r="AHN663" s="129"/>
      <c r="AHO663" s="129"/>
      <c r="AHP663" s="129"/>
      <c r="AHQ663" s="129"/>
      <c r="AHR663" s="129"/>
      <c r="AHS663" s="129"/>
      <c r="AHT663" s="129"/>
      <c r="AHU663" s="129"/>
      <c r="AHV663" s="129"/>
      <c r="AHW663" s="129"/>
      <c r="AHX663" s="129"/>
      <c r="AHY663" s="129"/>
      <c r="AHZ663" s="129"/>
      <c r="AIA663" s="129"/>
      <c r="AIB663" s="129"/>
      <c r="AIC663" s="129"/>
      <c r="AID663" s="129"/>
      <c r="AIE663" s="129"/>
      <c r="AIF663" s="129"/>
      <c r="AIG663" s="129"/>
      <c r="AIH663" s="129"/>
      <c r="AII663" s="129"/>
      <c r="AIJ663" s="129"/>
      <c r="AIK663" s="129"/>
      <c r="AIL663" s="129"/>
      <c r="AIM663" s="129"/>
      <c r="AIN663" s="129"/>
      <c r="AIO663" s="129"/>
      <c r="AIP663" s="129"/>
      <c r="AIQ663" s="129"/>
      <c r="AIR663" s="129"/>
      <c r="AIS663" s="129"/>
      <c r="AIT663" s="129"/>
      <c r="AIU663" s="129"/>
      <c r="AIV663" s="129"/>
      <c r="AIW663" s="129"/>
      <c r="AIX663" s="129"/>
      <c r="AIY663" s="129"/>
      <c r="AIZ663" s="129"/>
      <c r="AJA663" s="129"/>
      <c r="AJB663" s="129"/>
      <c r="AJC663" s="129"/>
      <c r="AJD663" s="129"/>
      <c r="AJE663" s="129"/>
      <c r="AJF663" s="129"/>
      <c r="AJG663" s="129"/>
      <c r="AJH663" s="129"/>
      <c r="AJI663" s="129"/>
      <c r="AJJ663" s="129"/>
      <c r="AJK663" s="129"/>
      <c r="AJL663" s="129"/>
      <c r="AJM663" s="129"/>
      <c r="AJN663" s="129"/>
      <c r="AJO663" s="129"/>
      <c r="AJP663" s="129"/>
      <c r="AJQ663" s="129"/>
      <c r="AJR663" s="129"/>
      <c r="AJS663" s="129"/>
      <c r="AJT663" s="129"/>
      <c r="AJU663" s="129"/>
      <c r="AJV663" s="129"/>
      <c r="AJW663" s="129"/>
      <c r="AJX663" s="129"/>
      <c r="AJY663" s="129"/>
      <c r="AJZ663" s="129"/>
      <c r="AKA663" s="129"/>
      <c r="AKB663" s="129"/>
      <c r="AKC663" s="129"/>
      <c r="AKD663" s="129"/>
      <c r="AKE663" s="129"/>
      <c r="AKF663" s="129"/>
      <c r="AKG663" s="129"/>
      <c r="AKH663" s="129"/>
      <c r="AKI663" s="129"/>
      <c r="AKJ663" s="129"/>
      <c r="AKK663" s="129"/>
      <c r="AKL663" s="129"/>
      <c r="AKM663" s="129"/>
      <c r="AKN663" s="129"/>
      <c r="AKO663" s="129"/>
      <c r="AKP663" s="129"/>
      <c r="AKQ663" s="129"/>
      <c r="AKR663" s="129"/>
      <c r="AKS663" s="129"/>
      <c r="AKT663" s="129"/>
      <c r="AKU663" s="129"/>
      <c r="AKV663" s="129"/>
      <c r="AKW663" s="129"/>
      <c r="AKX663" s="129"/>
      <c r="AKY663" s="129"/>
      <c r="AKZ663" s="129"/>
      <c r="ALA663" s="129"/>
      <c r="ALB663" s="129"/>
      <c r="ALC663" s="129"/>
      <c r="ALD663" s="129"/>
      <c r="ALE663" s="129"/>
      <c r="ALF663" s="129"/>
      <c r="ALG663" s="129"/>
      <c r="ALH663" s="129"/>
      <c r="ALI663" s="129"/>
      <c r="ALJ663" s="129"/>
      <c r="ALK663" s="129"/>
      <c r="ALL663" s="129"/>
      <c r="ALM663" s="129"/>
      <c r="ALN663" s="129"/>
      <c r="ALO663" s="129"/>
      <c r="ALP663" s="129"/>
      <c r="ALQ663" s="129"/>
      <c r="ALR663" s="129"/>
      <c r="ALS663" s="129"/>
      <c r="ALT663" s="129"/>
      <c r="ALU663" s="129"/>
      <c r="ALV663" s="129"/>
      <c r="ALW663" s="129"/>
      <c r="ALX663" s="129"/>
      <c r="ALY663" s="129"/>
      <c r="ALZ663" s="129"/>
      <c r="AMA663" s="129"/>
      <c r="AMB663" s="129"/>
      <c r="AMC663" s="129"/>
      <c r="AMD663" s="129"/>
      <c r="AME663" s="129"/>
      <c r="AMF663" s="129"/>
      <c r="AMG663" s="129"/>
      <c r="AMH663" s="129"/>
      <c r="AMI663" s="129"/>
      <c r="AMJ663" s="129"/>
      <c r="AMK663" s="129"/>
      <c r="AML663" s="129"/>
      <c r="AMM663" s="129"/>
      <c r="AMN663" s="129"/>
      <c r="AMO663" s="129"/>
      <c r="AMP663" s="129"/>
      <c r="AMQ663" s="129"/>
      <c r="AMR663" s="129"/>
      <c r="AMS663" s="129"/>
      <c r="AMT663" s="129"/>
      <c r="AMU663" s="129"/>
      <c r="AMV663" s="129"/>
      <c r="AMW663" s="129"/>
      <c r="AMX663" s="129"/>
      <c r="AMY663" s="129"/>
      <c r="AMZ663" s="129"/>
      <c r="ANA663" s="129"/>
      <c r="ANB663" s="129"/>
      <c r="ANC663" s="129"/>
      <c r="AND663" s="129"/>
      <c r="ANE663" s="129"/>
      <c r="ANF663" s="129"/>
      <c r="ANG663" s="129"/>
      <c r="ANH663" s="129"/>
      <c r="ANI663" s="129"/>
      <c r="ANJ663" s="129"/>
      <c r="ANK663" s="129"/>
      <c r="ANL663" s="129"/>
      <c r="ANM663" s="129"/>
      <c r="ANN663" s="129"/>
      <c r="ANO663" s="129"/>
      <c r="ANP663" s="129"/>
      <c r="ANQ663" s="129"/>
      <c r="ANR663" s="129"/>
      <c r="ANS663" s="129"/>
      <c r="ANT663" s="129"/>
      <c r="ANU663" s="129"/>
      <c r="ANV663" s="129"/>
      <c r="ANW663" s="129"/>
      <c r="ANX663" s="129"/>
      <c r="ANY663" s="129"/>
      <c r="ANZ663" s="129"/>
      <c r="AOA663" s="129"/>
      <c r="AOB663" s="129"/>
      <c r="AOC663" s="129"/>
      <c r="AOD663" s="129"/>
      <c r="AOE663" s="129"/>
      <c r="AOF663" s="129"/>
      <c r="AOG663" s="129"/>
      <c r="AOH663" s="129"/>
      <c r="AOI663" s="129"/>
      <c r="AOJ663" s="129"/>
      <c r="AOK663" s="129"/>
      <c r="AOL663" s="129"/>
      <c r="AOM663" s="129"/>
      <c r="AON663" s="129"/>
      <c r="AOO663" s="129"/>
      <c r="AOP663" s="129"/>
      <c r="AOQ663" s="129"/>
      <c r="AOR663" s="129"/>
      <c r="AOS663" s="129"/>
      <c r="AOT663" s="129"/>
      <c r="AOU663" s="129"/>
      <c r="AOV663" s="129"/>
      <c r="AOW663" s="129"/>
      <c r="AOX663" s="129"/>
      <c r="AOY663" s="129"/>
      <c r="AOZ663" s="129"/>
      <c r="APA663" s="129"/>
      <c r="APB663" s="129"/>
      <c r="APC663" s="129"/>
      <c r="APD663" s="129"/>
      <c r="APE663" s="129"/>
      <c r="APF663" s="129"/>
      <c r="APG663" s="129"/>
      <c r="APH663" s="129"/>
      <c r="API663" s="129"/>
      <c r="APJ663" s="129"/>
      <c r="APK663" s="129"/>
      <c r="APL663" s="129"/>
      <c r="APM663" s="129"/>
      <c r="APN663" s="129"/>
      <c r="APO663" s="129"/>
      <c r="APP663" s="129"/>
      <c r="APQ663" s="129"/>
      <c r="APR663" s="129"/>
      <c r="APS663" s="129"/>
      <c r="APT663" s="129"/>
      <c r="APU663" s="129"/>
      <c r="APV663" s="129"/>
      <c r="APW663" s="129"/>
      <c r="APX663" s="129"/>
      <c r="APY663" s="129"/>
      <c r="APZ663" s="129"/>
      <c r="AQA663" s="129"/>
      <c r="AQB663" s="129"/>
      <c r="AQC663" s="129"/>
      <c r="AQD663" s="129"/>
      <c r="AQE663" s="129"/>
      <c r="AQF663" s="129"/>
      <c r="AQG663" s="129"/>
      <c r="AQH663" s="129"/>
      <c r="AQI663" s="129"/>
      <c r="AQJ663" s="129"/>
      <c r="AQK663" s="129"/>
      <c r="AQL663" s="129"/>
      <c r="AQM663" s="129"/>
      <c r="AQN663" s="129"/>
      <c r="AQO663" s="129"/>
      <c r="AQP663" s="129"/>
      <c r="AQQ663" s="129"/>
      <c r="AQR663" s="129"/>
      <c r="AQS663" s="129"/>
      <c r="AQT663" s="129"/>
      <c r="AQU663" s="129"/>
      <c r="AQV663" s="129"/>
      <c r="AQW663" s="129"/>
      <c r="AQX663" s="129"/>
      <c r="AQY663" s="129"/>
      <c r="AQZ663" s="129"/>
      <c r="ARA663" s="129"/>
      <c r="ARB663" s="129"/>
      <c r="ARC663" s="129"/>
      <c r="ARD663" s="129"/>
      <c r="ARE663" s="129"/>
      <c r="ARF663" s="129"/>
      <c r="ARG663" s="129"/>
      <c r="ARH663" s="129"/>
      <c r="ARI663" s="129"/>
      <c r="ARJ663" s="129"/>
      <c r="ARK663" s="129"/>
      <c r="ARL663" s="129"/>
      <c r="ARM663" s="129"/>
      <c r="ARN663" s="129"/>
      <c r="ARO663" s="129"/>
      <c r="ARP663" s="129"/>
      <c r="ARQ663" s="129"/>
      <c r="ARR663" s="129"/>
      <c r="ARS663" s="129"/>
      <c r="ART663" s="129"/>
      <c r="ARU663" s="129"/>
      <c r="ARV663" s="129"/>
      <c r="ARW663" s="129"/>
      <c r="ARX663" s="129"/>
      <c r="ARY663" s="129"/>
      <c r="ARZ663" s="129"/>
      <c r="ASA663" s="129"/>
      <c r="ASB663" s="129"/>
      <c r="ASC663" s="129"/>
      <c r="ASD663" s="129"/>
      <c r="ASE663" s="129"/>
      <c r="ASF663" s="129"/>
      <c r="ASG663" s="129"/>
      <c r="ASH663" s="129"/>
      <c r="ASI663" s="129"/>
      <c r="ASJ663" s="129"/>
      <c r="ASK663" s="129"/>
      <c r="ASL663" s="129"/>
      <c r="ASM663" s="129"/>
      <c r="ASN663" s="129"/>
      <c r="ASO663" s="129"/>
      <c r="ASP663" s="129"/>
      <c r="ASQ663" s="129"/>
      <c r="ASR663" s="129"/>
      <c r="ASS663" s="129"/>
      <c r="AST663" s="129"/>
      <c r="ASU663" s="129"/>
      <c r="ASV663" s="129"/>
      <c r="ASW663" s="129"/>
      <c r="ASX663" s="129"/>
      <c r="ASY663" s="129"/>
      <c r="ASZ663" s="129"/>
      <c r="ATA663" s="129"/>
      <c r="ATB663" s="129"/>
      <c r="ATC663" s="129"/>
      <c r="ATD663" s="129"/>
      <c r="ATE663" s="129"/>
      <c r="ATF663" s="129"/>
      <c r="ATG663" s="129"/>
      <c r="ATH663" s="129"/>
      <c r="ATI663" s="129"/>
      <c r="ATJ663" s="129"/>
      <c r="ATK663" s="129"/>
      <c r="ATL663" s="129"/>
      <c r="ATM663" s="129"/>
      <c r="ATN663" s="129"/>
      <c r="ATO663" s="129"/>
      <c r="ATP663" s="129"/>
      <c r="ATQ663" s="129"/>
      <c r="ATR663" s="129"/>
      <c r="ATS663" s="129"/>
      <c r="ATT663" s="129"/>
      <c r="ATU663" s="129"/>
      <c r="ATV663" s="129"/>
      <c r="ATW663" s="129"/>
      <c r="ATX663" s="129"/>
      <c r="ATY663" s="129"/>
      <c r="ATZ663" s="129"/>
      <c r="AUA663" s="129"/>
      <c r="AUB663" s="129"/>
      <c r="AUC663" s="129"/>
      <c r="AUD663" s="129"/>
      <c r="AUE663" s="129"/>
      <c r="AUF663" s="129"/>
      <c r="AUG663" s="129"/>
      <c r="AUH663" s="129"/>
      <c r="AUI663" s="129"/>
      <c r="AUJ663" s="129"/>
      <c r="AUK663" s="129"/>
      <c r="AUL663" s="129"/>
      <c r="AUM663" s="129"/>
      <c r="AUN663" s="129"/>
      <c r="AUO663" s="129"/>
      <c r="AUP663" s="129"/>
      <c r="AUQ663" s="129"/>
      <c r="AUR663" s="129"/>
      <c r="AUS663" s="129"/>
      <c r="AUT663" s="129"/>
      <c r="AUU663" s="129"/>
      <c r="AUV663" s="129"/>
      <c r="AUW663" s="129"/>
      <c r="AUX663" s="129"/>
      <c r="AUY663" s="129"/>
      <c r="AUZ663" s="129"/>
      <c r="AVA663" s="129"/>
      <c r="AVB663" s="129"/>
      <c r="AVC663" s="129"/>
      <c r="AVD663" s="129"/>
      <c r="AVE663" s="129"/>
      <c r="AVF663" s="129"/>
      <c r="AVG663" s="129"/>
      <c r="AVH663" s="129"/>
      <c r="AVI663" s="129"/>
      <c r="AVJ663" s="129"/>
      <c r="AVK663" s="129"/>
      <c r="AVL663" s="129"/>
      <c r="AVM663" s="129"/>
      <c r="AVN663" s="129"/>
      <c r="AVO663" s="129"/>
      <c r="AVP663" s="129"/>
      <c r="AVQ663" s="129"/>
      <c r="AVR663" s="129"/>
      <c r="AVS663" s="129"/>
      <c r="AVT663" s="129"/>
      <c r="AVU663" s="129"/>
      <c r="AVV663" s="129"/>
      <c r="AVW663" s="129"/>
      <c r="AVX663" s="129"/>
      <c r="AVY663" s="129"/>
      <c r="AVZ663" s="129"/>
      <c r="AWA663" s="129"/>
      <c r="AWB663" s="129"/>
      <c r="AWC663" s="129"/>
      <c r="AWD663" s="129"/>
      <c r="AWE663" s="129"/>
      <c r="AWF663" s="129"/>
      <c r="AWG663" s="129"/>
      <c r="AWH663" s="129"/>
      <c r="AWI663" s="129"/>
      <c r="AWJ663" s="129"/>
      <c r="AWK663" s="129"/>
      <c r="AWL663" s="129"/>
      <c r="AWM663" s="129"/>
      <c r="AWN663" s="129"/>
      <c r="AWO663" s="129"/>
      <c r="AWP663" s="129"/>
      <c r="AWQ663" s="129"/>
      <c r="AWR663" s="129"/>
      <c r="AWS663" s="129"/>
      <c r="AWT663" s="129"/>
      <c r="AWU663" s="129"/>
      <c r="AWV663" s="129"/>
      <c r="AWW663" s="129"/>
      <c r="AWX663" s="129"/>
      <c r="AWY663" s="129"/>
      <c r="AWZ663" s="129"/>
      <c r="AXA663" s="129"/>
      <c r="AXB663" s="129"/>
      <c r="AXC663" s="129"/>
      <c r="AXD663" s="129"/>
      <c r="AXE663" s="129"/>
      <c r="AXF663" s="129"/>
      <c r="AXG663" s="129"/>
      <c r="AXH663" s="129"/>
      <c r="AXI663" s="129"/>
      <c r="AXJ663" s="129"/>
      <c r="AXK663" s="129"/>
      <c r="AXL663" s="129"/>
      <c r="AXM663" s="129"/>
      <c r="AXN663" s="129"/>
      <c r="AXO663" s="129"/>
      <c r="AXP663" s="129"/>
      <c r="AXQ663" s="129"/>
      <c r="AXR663" s="129"/>
      <c r="AXS663" s="129"/>
      <c r="AXT663" s="129"/>
      <c r="AXU663" s="129"/>
      <c r="AXV663" s="129"/>
      <c r="AXW663" s="129"/>
      <c r="AXX663" s="129"/>
      <c r="AXY663" s="129"/>
      <c r="AXZ663" s="129"/>
      <c r="AYA663" s="129"/>
      <c r="AYB663" s="129"/>
      <c r="AYC663" s="129"/>
      <c r="AYD663" s="129"/>
      <c r="AYE663" s="129"/>
      <c r="AYF663" s="129"/>
      <c r="AYG663" s="129"/>
      <c r="AYH663" s="129"/>
      <c r="AYI663" s="129"/>
      <c r="AYJ663" s="129"/>
      <c r="AYK663" s="129"/>
      <c r="AYL663" s="129"/>
      <c r="AYM663" s="129"/>
      <c r="AYN663" s="129"/>
      <c r="AYO663" s="129"/>
      <c r="AYP663" s="129"/>
      <c r="AYQ663" s="129"/>
      <c r="AYR663" s="129"/>
      <c r="AYS663" s="129"/>
      <c r="AYT663" s="129"/>
      <c r="AYU663" s="129"/>
      <c r="AYV663" s="129"/>
      <c r="AYW663" s="129"/>
      <c r="AYX663" s="129"/>
      <c r="AYY663" s="129"/>
      <c r="AYZ663" s="129"/>
      <c r="AZA663" s="129"/>
      <c r="AZB663" s="129"/>
      <c r="AZC663" s="129"/>
      <c r="AZD663" s="129"/>
      <c r="AZE663" s="129"/>
      <c r="AZF663" s="129"/>
      <c r="AZG663" s="129"/>
      <c r="AZH663" s="129"/>
      <c r="AZI663" s="129"/>
      <c r="AZJ663" s="129"/>
      <c r="AZK663" s="129"/>
      <c r="AZL663" s="129"/>
      <c r="AZM663" s="129"/>
      <c r="AZN663" s="129"/>
      <c r="AZO663" s="129"/>
      <c r="AZP663" s="129"/>
      <c r="AZQ663" s="129"/>
      <c r="AZR663" s="129"/>
      <c r="AZS663" s="129"/>
      <c r="AZT663" s="129"/>
      <c r="AZU663" s="129"/>
      <c r="AZV663" s="129"/>
      <c r="AZW663" s="129"/>
      <c r="AZX663" s="129"/>
      <c r="AZY663" s="129"/>
      <c r="AZZ663" s="129"/>
      <c r="BAA663" s="129"/>
      <c r="BAB663" s="129"/>
      <c r="BAC663" s="129"/>
      <c r="BAD663" s="129"/>
      <c r="BAE663" s="129"/>
      <c r="BAF663" s="129"/>
      <c r="BAG663" s="129"/>
      <c r="BAH663" s="129"/>
      <c r="BAI663" s="129"/>
      <c r="BAJ663" s="129"/>
      <c r="BAK663" s="129"/>
      <c r="BAL663" s="129"/>
      <c r="BAM663" s="129"/>
      <c r="BAN663" s="129"/>
      <c r="BAO663" s="129"/>
      <c r="BAP663" s="129"/>
      <c r="BAQ663" s="129"/>
      <c r="BAR663" s="129"/>
      <c r="BAS663" s="129"/>
      <c r="BAT663" s="129"/>
      <c r="BAU663" s="129"/>
      <c r="BAV663" s="129"/>
      <c r="BAW663" s="129"/>
      <c r="BAX663" s="129"/>
      <c r="BAY663" s="129"/>
      <c r="BAZ663" s="129"/>
      <c r="BBA663" s="129"/>
      <c r="BBB663" s="129"/>
      <c r="BBC663" s="129"/>
      <c r="BBD663" s="129"/>
      <c r="BBE663" s="129"/>
      <c r="BBF663" s="129"/>
      <c r="BBG663" s="129"/>
      <c r="BBH663" s="129"/>
      <c r="BBI663" s="129"/>
      <c r="BBJ663" s="129"/>
      <c r="BBK663" s="129"/>
      <c r="BBL663" s="129"/>
      <c r="BBM663" s="129"/>
      <c r="BBN663" s="129"/>
      <c r="BBO663" s="129"/>
      <c r="BBP663" s="129"/>
      <c r="BBQ663" s="129"/>
      <c r="BBR663" s="129"/>
      <c r="BBS663" s="129"/>
      <c r="BBT663" s="129"/>
      <c r="BBU663" s="129"/>
      <c r="BBV663" s="129"/>
      <c r="BBW663" s="129"/>
      <c r="BBX663" s="129"/>
      <c r="BBY663" s="129"/>
      <c r="BBZ663" s="129"/>
      <c r="BCA663" s="129"/>
      <c r="BCB663" s="129"/>
      <c r="BCC663" s="129"/>
      <c r="BCD663" s="129"/>
      <c r="BCE663" s="129"/>
      <c r="BCF663" s="129"/>
      <c r="BCG663" s="129"/>
      <c r="BCH663" s="129"/>
      <c r="BCI663" s="129"/>
      <c r="BCJ663" s="129"/>
      <c r="BCK663" s="129"/>
      <c r="BCL663" s="129"/>
      <c r="BCM663" s="129"/>
      <c r="BCN663" s="129"/>
      <c r="BCO663" s="129"/>
      <c r="BCP663" s="129"/>
      <c r="BCQ663" s="129"/>
      <c r="BCR663" s="129"/>
      <c r="BCS663" s="129"/>
      <c r="BCT663" s="129"/>
      <c r="BCU663" s="129"/>
      <c r="BCV663" s="129"/>
      <c r="BCW663" s="129"/>
      <c r="BCX663" s="129"/>
      <c r="BCY663" s="129"/>
      <c r="BCZ663" s="129"/>
      <c r="BDA663" s="129"/>
      <c r="BDB663" s="129"/>
      <c r="BDC663" s="129"/>
      <c r="BDD663" s="129"/>
      <c r="BDE663" s="129"/>
      <c r="BDF663" s="129"/>
      <c r="BDG663" s="129"/>
      <c r="BDH663" s="129"/>
      <c r="BDI663" s="129"/>
      <c r="BDJ663" s="129"/>
      <c r="BDK663" s="129"/>
      <c r="BDL663" s="129"/>
      <c r="BDM663" s="129"/>
      <c r="BDN663" s="129"/>
      <c r="BDO663" s="129"/>
      <c r="BDP663" s="129"/>
      <c r="BDQ663" s="129"/>
      <c r="BDR663" s="129"/>
      <c r="BDS663" s="129"/>
      <c r="BDT663" s="129"/>
      <c r="BDU663" s="129"/>
      <c r="BDV663" s="129"/>
      <c r="BDW663" s="129"/>
      <c r="BDX663" s="129"/>
      <c r="BDY663" s="129"/>
      <c r="BDZ663" s="129"/>
      <c r="BEA663" s="129"/>
      <c r="BEB663" s="129"/>
      <c r="BEC663" s="129"/>
      <c r="BED663" s="129"/>
      <c r="BEE663" s="129"/>
      <c r="BEF663" s="129"/>
      <c r="BEG663" s="129"/>
      <c r="BEH663" s="129"/>
      <c r="BEI663" s="129"/>
      <c r="BEJ663" s="129"/>
      <c r="BEK663" s="129"/>
      <c r="BEL663" s="129"/>
      <c r="BEM663" s="129"/>
      <c r="BEN663" s="129"/>
      <c r="BEO663" s="129"/>
      <c r="BEP663" s="129"/>
      <c r="BEQ663" s="129"/>
      <c r="BER663" s="129"/>
      <c r="BES663" s="129"/>
      <c r="BET663" s="129"/>
      <c r="BEU663" s="129"/>
      <c r="BEV663" s="129"/>
      <c r="BEW663" s="129"/>
      <c r="BEX663" s="129"/>
      <c r="BEY663" s="129"/>
      <c r="BEZ663" s="129"/>
      <c r="BFA663" s="129"/>
      <c r="BFB663" s="129"/>
      <c r="BFC663" s="129"/>
      <c r="BFD663" s="129"/>
      <c r="BFE663" s="129"/>
      <c r="BFF663" s="129"/>
      <c r="BFG663" s="129"/>
      <c r="BFH663" s="129"/>
      <c r="BFI663" s="129"/>
      <c r="BFJ663" s="129"/>
      <c r="BFK663" s="129"/>
      <c r="BFL663" s="129"/>
      <c r="BFM663" s="129"/>
      <c r="BFN663" s="129"/>
      <c r="BFO663" s="129"/>
      <c r="BFP663" s="129"/>
      <c r="BFQ663" s="129"/>
      <c r="BFR663" s="129"/>
      <c r="BFS663" s="129"/>
      <c r="BFT663" s="129"/>
      <c r="BFU663" s="129"/>
      <c r="BFV663" s="129"/>
      <c r="BFW663" s="129"/>
      <c r="BFX663" s="129"/>
      <c r="BFY663" s="129"/>
      <c r="BFZ663" s="129"/>
      <c r="BGA663" s="129"/>
      <c r="BGB663" s="129"/>
      <c r="BGC663" s="129"/>
      <c r="BGD663" s="129"/>
      <c r="BGE663" s="129"/>
      <c r="BGF663" s="129"/>
      <c r="BGG663" s="129"/>
      <c r="BGH663" s="129"/>
      <c r="BGI663" s="129"/>
      <c r="BGJ663" s="129"/>
      <c r="BGK663" s="129"/>
      <c r="BGL663" s="129"/>
      <c r="BGM663" s="129"/>
      <c r="BGN663" s="129"/>
      <c r="BGO663" s="129"/>
      <c r="BGP663" s="129"/>
      <c r="BGQ663" s="129"/>
      <c r="BGR663" s="129"/>
      <c r="BGS663" s="129"/>
      <c r="BGT663" s="129"/>
      <c r="BGU663" s="129"/>
      <c r="BGV663" s="129"/>
      <c r="BGW663" s="129"/>
      <c r="BGX663" s="129"/>
      <c r="BGY663" s="129"/>
      <c r="BGZ663" s="129"/>
      <c r="BHA663" s="129"/>
      <c r="BHB663" s="129"/>
      <c r="BHC663" s="129"/>
      <c r="BHD663" s="129"/>
      <c r="BHE663" s="129"/>
      <c r="BHF663" s="129"/>
      <c r="BHG663" s="129"/>
      <c r="BHH663" s="129"/>
      <c r="BHI663" s="129"/>
      <c r="BHJ663" s="129"/>
      <c r="BHK663" s="129"/>
      <c r="BHL663" s="129"/>
      <c r="BHM663" s="129"/>
      <c r="BHN663" s="129"/>
      <c r="BHO663" s="129"/>
      <c r="BHP663" s="129"/>
      <c r="BHQ663" s="129"/>
      <c r="BHR663" s="129"/>
      <c r="BHS663" s="129"/>
      <c r="BHT663" s="129"/>
      <c r="BHU663" s="129"/>
      <c r="BHV663" s="129"/>
      <c r="BHW663" s="129"/>
      <c r="BHX663" s="129"/>
      <c r="BHY663" s="129"/>
      <c r="BHZ663" s="129"/>
      <c r="BIA663" s="129"/>
      <c r="BIB663" s="129"/>
      <c r="BIC663" s="129"/>
      <c r="BID663" s="129"/>
      <c r="BIE663" s="129"/>
      <c r="BIF663" s="129"/>
      <c r="BIG663" s="129"/>
      <c r="BIH663" s="129"/>
      <c r="BII663" s="129"/>
      <c r="BIJ663" s="129"/>
      <c r="BIK663" s="129"/>
      <c r="BIL663" s="129"/>
      <c r="BIM663" s="129"/>
      <c r="BIN663" s="129"/>
      <c r="BIO663" s="129"/>
      <c r="BIP663" s="129"/>
      <c r="BIQ663" s="129"/>
      <c r="BIR663" s="129"/>
      <c r="BIS663" s="129"/>
      <c r="BIT663" s="129"/>
      <c r="BIU663" s="129"/>
      <c r="BIV663" s="129"/>
      <c r="BIW663" s="129"/>
      <c r="BIX663" s="129"/>
      <c r="BIY663" s="129"/>
      <c r="BIZ663" s="129"/>
      <c r="BJA663" s="129"/>
      <c r="BJB663" s="129"/>
      <c r="BJC663" s="129"/>
      <c r="BJD663" s="129"/>
      <c r="BJE663" s="129"/>
      <c r="BJF663" s="129"/>
      <c r="BJG663" s="129"/>
      <c r="BJH663" s="129"/>
      <c r="BJI663" s="129"/>
      <c r="BJJ663" s="129"/>
      <c r="BJK663" s="129"/>
      <c r="BJL663" s="129"/>
      <c r="BJM663" s="129"/>
      <c r="BJN663" s="129"/>
      <c r="BJO663" s="129"/>
      <c r="BJP663" s="129"/>
      <c r="BJQ663" s="129"/>
      <c r="BJR663" s="129"/>
      <c r="BJS663" s="129"/>
      <c r="BJT663" s="129"/>
      <c r="BJU663" s="129"/>
      <c r="BJV663" s="129"/>
      <c r="BJW663" s="129"/>
      <c r="BJX663" s="129"/>
      <c r="BJY663" s="129"/>
      <c r="BJZ663" s="129"/>
      <c r="BKA663" s="129"/>
      <c r="BKB663" s="129"/>
      <c r="BKC663" s="129"/>
      <c r="BKD663" s="129"/>
      <c r="BKE663" s="129"/>
      <c r="BKF663" s="129"/>
      <c r="BKG663" s="129"/>
      <c r="BKH663" s="129"/>
      <c r="BKI663" s="129"/>
      <c r="BKJ663" s="129"/>
      <c r="BKK663" s="129"/>
      <c r="BKL663" s="129"/>
      <c r="BKM663" s="129"/>
      <c r="BKN663" s="129"/>
      <c r="BKO663" s="129"/>
      <c r="BKP663" s="129"/>
      <c r="BKQ663" s="129"/>
      <c r="BKR663" s="129"/>
      <c r="BKS663" s="129"/>
      <c r="BKT663" s="129"/>
      <c r="BKU663" s="129"/>
      <c r="BKV663" s="129"/>
      <c r="BKW663" s="129"/>
      <c r="BKX663" s="129"/>
      <c r="BKY663" s="129"/>
      <c r="BKZ663" s="129"/>
      <c r="BLA663" s="129"/>
      <c r="BLB663" s="129"/>
      <c r="BLC663" s="129"/>
      <c r="BLD663" s="129"/>
      <c r="BLE663" s="129"/>
      <c r="BLF663" s="129"/>
      <c r="BLG663" s="129"/>
      <c r="BLH663" s="129"/>
      <c r="BLI663" s="129"/>
      <c r="BLJ663" s="129"/>
      <c r="BLK663" s="129"/>
      <c r="BLL663" s="129"/>
      <c r="BLM663" s="129"/>
      <c r="BLN663" s="129"/>
      <c r="BLO663" s="129"/>
      <c r="BLP663" s="129"/>
      <c r="BLQ663" s="129"/>
      <c r="BLR663" s="129"/>
      <c r="BLS663" s="129"/>
      <c r="BLT663" s="129"/>
      <c r="BLU663" s="129"/>
      <c r="BLV663" s="129"/>
      <c r="BLW663" s="129"/>
      <c r="BLX663" s="129"/>
      <c r="BLY663" s="129"/>
      <c r="BLZ663" s="129"/>
      <c r="BMA663" s="129"/>
      <c r="BMB663" s="129"/>
      <c r="BMC663" s="129"/>
      <c r="BMD663" s="129"/>
      <c r="BME663" s="129"/>
      <c r="BMF663" s="129"/>
      <c r="BMG663" s="129"/>
      <c r="BMH663" s="129"/>
      <c r="BMI663" s="129"/>
      <c r="BMJ663" s="129"/>
      <c r="BMK663" s="129"/>
      <c r="BML663" s="129"/>
      <c r="BMM663" s="129"/>
      <c r="BMN663" s="129"/>
      <c r="BMO663" s="129"/>
      <c r="BMP663" s="129"/>
      <c r="BMQ663" s="129"/>
      <c r="BMR663" s="129"/>
      <c r="BMS663" s="129"/>
      <c r="BMT663" s="129"/>
      <c r="BMU663" s="129"/>
      <c r="BMV663" s="129"/>
      <c r="BMW663" s="129"/>
      <c r="BMX663" s="129"/>
      <c r="BMY663" s="129"/>
      <c r="BMZ663" s="129"/>
      <c r="BNA663" s="129"/>
      <c r="BNB663" s="129"/>
      <c r="BNC663" s="129"/>
      <c r="BND663" s="129"/>
      <c r="BNE663" s="129"/>
      <c r="BNF663" s="129"/>
      <c r="BNG663" s="129"/>
      <c r="BNH663" s="129"/>
      <c r="BNI663" s="129"/>
      <c r="BNJ663" s="129"/>
      <c r="BNK663" s="129"/>
      <c r="BNL663" s="129"/>
      <c r="BNM663" s="129"/>
      <c r="BNN663" s="129"/>
      <c r="BNO663" s="129"/>
      <c r="BNP663" s="129"/>
      <c r="BNQ663" s="129"/>
      <c r="BNR663" s="129"/>
      <c r="BNS663" s="129"/>
      <c r="BNT663" s="129"/>
      <c r="BNU663" s="129"/>
      <c r="BNV663" s="129"/>
      <c r="BNW663" s="129"/>
      <c r="BNX663" s="129"/>
      <c r="BNY663" s="129"/>
      <c r="BNZ663" s="129"/>
      <c r="BOA663" s="129"/>
      <c r="BOB663" s="129"/>
      <c r="BOC663" s="129"/>
      <c r="BOD663" s="129"/>
      <c r="BOE663" s="129"/>
      <c r="BOF663" s="129"/>
      <c r="BOG663" s="129"/>
      <c r="BOH663" s="129"/>
      <c r="BOI663" s="129"/>
      <c r="BOJ663" s="129"/>
      <c r="BOK663" s="129"/>
      <c r="BOL663" s="129"/>
      <c r="BOM663" s="129"/>
      <c r="BON663" s="129"/>
      <c r="BOO663" s="129"/>
      <c r="BOP663" s="129"/>
      <c r="BOQ663" s="129"/>
      <c r="BOR663" s="129"/>
      <c r="BOS663" s="129"/>
      <c r="BOT663" s="129"/>
      <c r="BOU663" s="129"/>
      <c r="BOV663" s="129"/>
      <c r="BOW663" s="129"/>
      <c r="BOX663" s="129"/>
      <c r="BOY663" s="129"/>
      <c r="BOZ663" s="129"/>
      <c r="BPA663" s="129"/>
      <c r="BPB663" s="129"/>
      <c r="BPC663" s="129"/>
      <c r="BPD663" s="129"/>
      <c r="BPE663" s="129"/>
      <c r="BPF663" s="129"/>
      <c r="BPG663" s="129"/>
      <c r="BPH663" s="129"/>
      <c r="BPI663" s="129"/>
      <c r="BPJ663" s="129"/>
      <c r="BPK663" s="129"/>
      <c r="BPL663" s="129"/>
      <c r="BPM663" s="129"/>
      <c r="BPN663" s="129"/>
      <c r="BPO663" s="129"/>
      <c r="BPP663" s="129"/>
      <c r="BPQ663" s="129"/>
      <c r="BPR663" s="129"/>
      <c r="BPS663" s="129"/>
      <c r="BPT663" s="129"/>
      <c r="BPU663" s="129"/>
      <c r="BPV663" s="129"/>
      <c r="BPW663" s="129"/>
      <c r="BPX663" s="129"/>
      <c r="BPY663" s="129"/>
      <c r="BPZ663" s="129"/>
      <c r="BQA663" s="129"/>
      <c r="BQB663" s="129"/>
      <c r="BQC663" s="129"/>
      <c r="BQD663" s="129"/>
      <c r="BQE663" s="129"/>
      <c r="BQF663" s="129"/>
      <c r="BQG663" s="129"/>
      <c r="BQH663" s="129"/>
      <c r="BQI663" s="129"/>
      <c r="BQJ663" s="129"/>
      <c r="BQK663" s="129"/>
      <c r="BQL663" s="129"/>
      <c r="BQM663" s="129"/>
      <c r="BQN663" s="129"/>
      <c r="BQO663" s="129"/>
      <c r="BQP663" s="129"/>
      <c r="BQQ663" s="129"/>
      <c r="BQR663" s="129"/>
      <c r="BQS663" s="129"/>
      <c r="BQT663" s="129"/>
      <c r="BQU663" s="129"/>
      <c r="BQV663" s="129"/>
      <c r="BQW663" s="129"/>
      <c r="BQX663" s="129"/>
      <c r="BQY663" s="129"/>
      <c r="BQZ663" s="129"/>
      <c r="BRA663" s="129"/>
      <c r="BRB663" s="129"/>
      <c r="BRC663" s="129"/>
      <c r="BRD663" s="129"/>
      <c r="BRE663" s="129"/>
      <c r="BRF663" s="129"/>
      <c r="BRG663" s="129"/>
      <c r="BRH663" s="129"/>
      <c r="BRI663" s="129"/>
      <c r="BRJ663" s="129"/>
      <c r="BRK663" s="129"/>
      <c r="BRL663" s="129"/>
      <c r="BRM663" s="129"/>
      <c r="BRN663" s="129"/>
      <c r="BRO663" s="129"/>
      <c r="BRP663" s="129"/>
      <c r="BRQ663" s="129"/>
      <c r="BRR663" s="129"/>
      <c r="BRS663" s="129"/>
      <c r="BRT663" s="129"/>
      <c r="BRU663" s="129"/>
      <c r="BRV663" s="129"/>
      <c r="BRW663" s="129"/>
      <c r="BRX663" s="129"/>
      <c r="BRY663" s="129"/>
      <c r="BRZ663" s="129"/>
      <c r="BSA663" s="129"/>
      <c r="BSB663" s="129"/>
      <c r="BSC663" s="129"/>
      <c r="BSD663" s="129"/>
      <c r="BSE663" s="129"/>
      <c r="BSF663" s="129"/>
      <c r="BSG663" s="129"/>
      <c r="BSH663" s="129"/>
      <c r="BSI663" s="129"/>
      <c r="BSJ663" s="129"/>
      <c r="BSK663" s="129"/>
      <c r="BSL663" s="129"/>
      <c r="BSM663" s="129"/>
      <c r="BSN663" s="129"/>
      <c r="BSO663" s="129"/>
      <c r="BSP663" s="129"/>
      <c r="BSQ663" s="129"/>
      <c r="BSR663" s="129"/>
      <c r="BSS663" s="129"/>
      <c r="BST663" s="129"/>
      <c r="BSU663" s="129"/>
      <c r="BSV663" s="129"/>
      <c r="BSW663" s="129"/>
      <c r="BSX663" s="129"/>
      <c r="BSY663" s="129"/>
      <c r="BSZ663" s="129"/>
      <c r="BTA663" s="129"/>
      <c r="BTB663" s="129"/>
      <c r="BTC663" s="129"/>
      <c r="BTD663" s="129"/>
      <c r="BTE663" s="129"/>
      <c r="BTF663" s="129"/>
      <c r="BTG663" s="129"/>
      <c r="BTH663" s="129"/>
      <c r="BTI663" s="129"/>
      <c r="BTJ663" s="129"/>
      <c r="BTK663" s="129"/>
      <c r="BTL663" s="129"/>
      <c r="BTM663" s="129"/>
      <c r="BTN663" s="129"/>
      <c r="BTO663" s="129"/>
      <c r="BTP663" s="129"/>
      <c r="BTQ663" s="129"/>
      <c r="BTR663" s="129"/>
      <c r="BTS663" s="129"/>
      <c r="BTT663" s="129"/>
      <c r="BTU663" s="129"/>
      <c r="BTV663" s="129"/>
      <c r="BTW663" s="129"/>
      <c r="BTX663" s="129"/>
      <c r="BTY663" s="129"/>
      <c r="BTZ663" s="129"/>
      <c r="BUA663" s="129"/>
      <c r="BUB663" s="129"/>
      <c r="BUC663" s="129"/>
      <c r="BUD663" s="129"/>
      <c r="BUE663" s="129"/>
      <c r="BUF663" s="129"/>
      <c r="BUG663" s="129"/>
      <c r="BUH663" s="129"/>
      <c r="BUI663" s="129"/>
      <c r="BUJ663" s="129"/>
      <c r="BUK663" s="129"/>
      <c r="BUL663" s="129"/>
      <c r="BUM663" s="129"/>
      <c r="BUN663" s="129"/>
      <c r="BUO663" s="129"/>
      <c r="BUP663" s="129"/>
      <c r="BUQ663" s="129"/>
      <c r="BUR663" s="129"/>
      <c r="BUS663" s="129"/>
      <c r="BUT663" s="129"/>
      <c r="BUU663" s="129"/>
      <c r="BUV663" s="129"/>
      <c r="BUW663" s="129"/>
      <c r="BUX663" s="129"/>
      <c r="BUY663" s="129"/>
      <c r="BUZ663" s="129"/>
      <c r="BVA663" s="129"/>
      <c r="BVB663" s="129"/>
      <c r="BVC663" s="129"/>
      <c r="BVD663" s="129"/>
      <c r="BVE663" s="129"/>
      <c r="BVF663" s="129"/>
      <c r="BVG663" s="129"/>
      <c r="BVH663" s="129"/>
      <c r="BVI663" s="129"/>
      <c r="BVJ663" s="129"/>
      <c r="BVK663" s="129"/>
      <c r="BVL663" s="129"/>
      <c r="BVM663" s="129"/>
      <c r="BVN663" s="129"/>
      <c r="BVO663" s="129"/>
      <c r="BVP663" s="129"/>
      <c r="BVQ663" s="129"/>
      <c r="BVR663" s="129"/>
      <c r="BVS663" s="129"/>
      <c r="BVT663" s="129"/>
      <c r="BVU663" s="129"/>
      <c r="BVV663" s="129"/>
      <c r="BVW663" s="129"/>
      <c r="BVX663" s="129"/>
      <c r="BVY663" s="129"/>
      <c r="BVZ663" s="129"/>
      <c r="BWA663" s="129"/>
      <c r="BWB663" s="129"/>
      <c r="BWC663" s="129"/>
      <c r="BWD663" s="129"/>
      <c r="BWE663" s="129"/>
      <c r="BWF663" s="129"/>
      <c r="BWG663" s="129"/>
      <c r="BWH663" s="129"/>
      <c r="BWI663" s="129"/>
      <c r="BWJ663" s="129"/>
      <c r="BWK663" s="129"/>
      <c r="BWL663" s="129"/>
      <c r="BWM663" s="129"/>
      <c r="BWN663" s="129"/>
      <c r="BWO663" s="129"/>
      <c r="BWP663" s="129"/>
      <c r="BWQ663" s="129"/>
      <c r="BWR663" s="129"/>
      <c r="BWS663" s="129"/>
      <c r="BWT663" s="129"/>
      <c r="BWU663" s="129"/>
      <c r="BWV663" s="129"/>
      <c r="BWW663" s="129"/>
      <c r="BWX663" s="129"/>
      <c r="BWY663" s="129"/>
      <c r="BWZ663" s="129"/>
      <c r="BXA663" s="129"/>
      <c r="BXB663" s="129"/>
      <c r="BXC663" s="129"/>
      <c r="BXD663" s="129"/>
      <c r="BXE663" s="129"/>
      <c r="BXF663" s="129"/>
      <c r="BXG663" s="129"/>
      <c r="BXH663" s="129"/>
      <c r="BXI663" s="129"/>
      <c r="BXJ663" s="129"/>
      <c r="BXK663" s="129"/>
      <c r="BXL663" s="129"/>
      <c r="BXM663" s="129"/>
      <c r="BXN663" s="129"/>
      <c r="BXO663" s="129"/>
      <c r="BXP663" s="129"/>
      <c r="BXQ663" s="129"/>
      <c r="BXR663" s="129"/>
      <c r="BXS663" s="129"/>
      <c r="BXT663" s="129"/>
      <c r="BXU663" s="129"/>
      <c r="BXV663" s="129"/>
      <c r="BXW663" s="129"/>
      <c r="BXX663" s="129"/>
      <c r="BXY663" s="129"/>
      <c r="BXZ663" s="129"/>
      <c r="BYA663" s="129"/>
      <c r="BYB663" s="129"/>
      <c r="BYC663" s="129"/>
      <c r="BYD663" s="129"/>
      <c r="BYE663" s="129"/>
      <c r="BYF663" s="129"/>
      <c r="BYG663" s="129"/>
      <c r="BYH663" s="129"/>
      <c r="BYI663" s="129"/>
      <c r="BYJ663" s="129"/>
      <c r="BYK663" s="129"/>
      <c r="BYL663" s="129"/>
      <c r="BYM663" s="129"/>
      <c r="BYN663" s="129"/>
      <c r="BYO663" s="129"/>
      <c r="BYP663" s="129"/>
      <c r="BYQ663" s="129"/>
      <c r="BYR663" s="129"/>
      <c r="BYS663" s="129"/>
      <c r="BYT663" s="129"/>
      <c r="BYU663" s="129"/>
      <c r="BYV663" s="129"/>
      <c r="BYW663" s="129"/>
      <c r="BYX663" s="129"/>
      <c r="BYY663" s="129"/>
      <c r="BYZ663" s="129"/>
      <c r="BZA663" s="129"/>
      <c r="BZB663" s="129"/>
      <c r="BZC663" s="129"/>
      <c r="BZD663" s="129"/>
      <c r="BZE663" s="129"/>
      <c r="BZF663" s="129"/>
      <c r="BZG663" s="129"/>
      <c r="BZH663" s="129"/>
      <c r="BZI663" s="129"/>
      <c r="BZJ663" s="129"/>
      <c r="BZK663" s="129"/>
      <c r="BZL663" s="129"/>
      <c r="BZM663" s="129"/>
      <c r="BZN663" s="129"/>
      <c r="BZO663" s="129"/>
      <c r="BZP663" s="129"/>
      <c r="BZQ663" s="129"/>
      <c r="BZR663" s="129"/>
      <c r="BZS663" s="129"/>
      <c r="BZT663" s="129"/>
      <c r="BZU663" s="129"/>
      <c r="BZV663" s="129"/>
      <c r="BZW663" s="129"/>
      <c r="BZX663" s="129"/>
      <c r="BZY663" s="129"/>
      <c r="BZZ663" s="129"/>
      <c r="CAA663" s="129"/>
      <c r="CAB663" s="129"/>
      <c r="CAC663" s="129"/>
      <c r="CAD663" s="129"/>
      <c r="CAE663" s="129"/>
      <c r="CAF663" s="129"/>
      <c r="CAG663" s="129"/>
      <c r="CAH663" s="129"/>
      <c r="CAI663" s="129"/>
      <c r="CAJ663" s="129"/>
      <c r="CAK663" s="129"/>
      <c r="CAL663" s="129"/>
      <c r="CAM663" s="129"/>
      <c r="CAN663" s="129"/>
      <c r="CAO663" s="129"/>
      <c r="CAP663" s="129"/>
      <c r="CAQ663" s="129"/>
      <c r="CAR663" s="129"/>
      <c r="CAS663" s="129"/>
      <c r="CAT663" s="129"/>
      <c r="CAU663" s="129"/>
      <c r="CAV663" s="129"/>
      <c r="CAW663" s="129"/>
      <c r="CAX663" s="129"/>
      <c r="CAY663" s="129"/>
      <c r="CAZ663" s="129"/>
      <c r="CBA663" s="129"/>
      <c r="CBB663" s="129"/>
      <c r="CBC663" s="129"/>
      <c r="CBD663" s="129"/>
      <c r="CBE663" s="129"/>
      <c r="CBF663" s="129"/>
      <c r="CBG663" s="129"/>
      <c r="CBH663" s="129"/>
      <c r="CBI663" s="129"/>
      <c r="CBJ663" s="129"/>
      <c r="CBK663" s="129"/>
      <c r="CBL663" s="129"/>
      <c r="CBM663" s="129"/>
      <c r="CBN663" s="129"/>
      <c r="CBO663" s="129"/>
      <c r="CBP663" s="129"/>
      <c r="CBQ663" s="129"/>
      <c r="CBR663" s="129"/>
      <c r="CBS663" s="129"/>
      <c r="CBT663" s="129"/>
      <c r="CBU663" s="129"/>
      <c r="CBV663" s="129"/>
      <c r="CBW663" s="129"/>
      <c r="CBX663" s="129"/>
      <c r="CBY663" s="129"/>
      <c r="CBZ663" s="129"/>
      <c r="CCA663" s="129"/>
      <c r="CCB663" s="129"/>
      <c r="CCC663" s="129"/>
      <c r="CCD663" s="129"/>
      <c r="CCE663" s="129"/>
      <c r="CCF663" s="129"/>
      <c r="CCG663" s="129"/>
      <c r="CCH663" s="129"/>
      <c r="CCI663" s="129"/>
      <c r="CCJ663" s="129"/>
      <c r="CCK663" s="129"/>
      <c r="CCL663" s="129"/>
      <c r="CCM663" s="129"/>
      <c r="CCN663" s="129"/>
      <c r="CCO663" s="129"/>
      <c r="CCP663" s="129"/>
      <c r="CCQ663" s="129"/>
      <c r="CCR663" s="129"/>
      <c r="CCS663" s="129"/>
      <c r="CCT663" s="129"/>
      <c r="CCU663" s="129"/>
      <c r="CCV663" s="129"/>
      <c r="CCW663" s="129"/>
      <c r="CCX663" s="129"/>
      <c r="CCY663" s="129"/>
      <c r="CCZ663" s="129"/>
      <c r="CDA663" s="129"/>
      <c r="CDB663" s="129"/>
      <c r="CDC663" s="129"/>
      <c r="CDD663" s="129"/>
      <c r="CDE663" s="129"/>
      <c r="CDF663" s="129"/>
      <c r="CDG663" s="129"/>
      <c r="CDH663" s="129"/>
      <c r="CDI663" s="129"/>
      <c r="CDJ663" s="129"/>
      <c r="CDK663" s="129"/>
      <c r="CDL663" s="129"/>
      <c r="CDM663" s="129"/>
      <c r="CDN663" s="129"/>
      <c r="CDO663" s="129"/>
      <c r="CDP663" s="129"/>
      <c r="CDQ663" s="129"/>
      <c r="CDR663" s="129"/>
      <c r="CDS663" s="129"/>
      <c r="CDT663" s="129"/>
      <c r="CDU663" s="129"/>
      <c r="CDV663" s="129"/>
      <c r="CDW663" s="129"/>
      <c r="CDX663" s="129"/>
      <c r="CDY663" s="129"/>
      <c r="CDZ663" s="129"/>
      <c r="CEA663" s="129"/>
      <c r="CEB663" s="129"/>
      <c r="CEC663" s="129"/>
      <c r="CED663" s="129"/>
      <c r="CEE663" s="129"/>
      <c r="CEF663" s="129"/>
      <c r="CEG663" s="129"/>
      <c r="CEH663" s="129"/>
      <c r="CEI663" s="129"/>
      <c r="CEJ663" s="129"/>
      <c r="CEK663" s="129"/>
      <c r="CEL663" s="129"/>
      <c r="CEM663" s="129"/>
      <c r="CEN663" s="129"/>
      <c r="CEO663" s="129"/>
      <c r="CEP663" s="129"/>
      <c r="CEQ663" s="129"/>
      <c r="CER663" s="129"/>
      <c r="CES663" s="129"/>
      <c r="CET663" s="129"/>
      <c r="CEU663" s="129"/>
      <c r="CEV663" s="129"/>
      <c r="CEW663" s="129"/>
      <c r="CEX663" s="129"/>
      <c r="CEY663" s="129"/>
      <c r="CEZ663" s="129"/>
      <c r="CFA663" s="129"/>
      <c r="CFB663" s="129"/>
      <c r="CFC663" s="129"/>
      <c r="CFD663" s="129"/>
      <c r="CFE663" s="129"/>
      <c r="CFF663" s="129"/>
      <c r="CFG663" s="129"/>
      <c r="CFH663" s="129"/>
      <c r="CFI663" s="129"/>
      <c r="CFJ663" s="129"/>
      <c r="CFK663" s="129"/>
      <c r="CFL663" s="129"/>
      <c r="CFM663" s="129"/>
      <c r="CFN663" s="129"/>
      <c r="CFO663" s="129"/>
      <c r="CFP663" s="129"/>
      <c r="CFQ663" s="129"/>
      <c r="CFR663" s="129"/>
      <c r="CFS663" s="129"/>
      <c r="CFT663" s="129"/>
      <c r="CFU663" s="129"/>
      <c r="CFV663" s="129"/>
      <c r="CFW663" s="129"/>
      <c r="CFX663" s="129"/>
      <c r="CFY663" s="129"/>
      <c r="CFZ663" s="129"/>
      <c r="CGA663" s="129"/>
      <c r="CGB663" s="129"/>
      <c r="CGC663" s="129"/>
      <c r="CGD663" s="129"/>
      <c r="CGE663" s="129"/>
      <c r="CGF663" s="129"/>
      <c r="CGG663" s="129"/>
      <c r="CGH663" s="129"/>
      <c r="CGI663" s="129"/>
      <c r="CGJ663" s="129"/>
      <c r="CGK663" s="129"/>
      <c r="CGL663" s="129"/>
      <c r="CGM663" s="129"/>
      <c r="CGN663" s="129"/>
      <c r="CGO663" s="129"/>
      <c r="CGP663" s="129"/>
      <c r="CGQ663" s="129"/>
      <c r="CGR663" s="129"/>
      <c r="CGS663" s="129"/>
      <c r="CGT663" s="129"/>
      <c r="CGU663" s="129"/>
      <c r="CGV663" s="129"/>
      <c r="CGW663" s="129"/>
      <c r="CGX663" s="129"/>
      <c r="CGY663" s="129"/>
      <c r="CGZ663" s="129"/>
      <c r="CHA663" s="129"/>
      <c r="CHB663" s="129"/>
      <c r="CHC663" s="129"/>
      <c r="CHD663" s="129"/>
      <c r="CHE663" s="129"/>
      <c r="CHF663" s="129"/>
      <c r="CHG663" s="129"/>
      <c r="CHH663" s="129"/>
      <c r="CHI663" s="129"/>
      <c r="CHJ663" s="129"/>
      <c r="CHK663" s="129"/>
      <c r="CHL663" s="129"/>
      <c r="CHM663" s="129"/>
      <c r="CHN663" s="129"/>
      <c r="CHO663" s="129"/>
      <c r="CHP663" s="129"/>
      <c r="CHQ663" s="129"/>
      <c r="CHR663" s="129"/>
      <c r="CHS663" s="129"/>
      <c r="CHT663" s="129"/>
      <c r="CHU663" s="129"/>
      <c r="CHV663" s="129"/>
      <c r="CHW663" s="129"/>
      <c r="CHX663" s="129"/>
      <c r="CHY663" s="129"/>
      <c r="CHZ663" s="129"/>
      <c r="CIA663" s="129"/>
      <c r="CIB663" s="129"/>
      <c r="CIC663" s="129"/>
      <c r="CID663" s="129"/>
      <c r="CIE663" s="129"/>
      <c r="CIF663" s="129"/>
      <c r="CIG663" s="129"/>
      <c r="CIH663" s="129"/>
      <c r="CII663" s="129"/>
      <c r="CIJ663" s="129"/>
      <c r="CIK663" s="129"/>
      <c r="CIL663" s="129"/>
      <c r="CIM663" s="129"/>
      <c r="CIN663" s="129"/>
      <c r="CIO663" s="129"/>
      <c r="CIP663" s="129"/>
      <c r="CIQ663" s="129"/>
      <c r="CIR663" s="129"/>
      <c r="CIS663" s="129"/>
      <c r="CIT663" s="129"/>
      <c r="CIU663" s="129"/>
      <c r="CIV663" s="129"/>
      <c r="CIW663" s="129"/>
      <c r="CIX663" s="129"/>
      <c r="CIY663" s="129"/>
      <c r="CIZ663" s="129"/>
      <c r="CJA663" s="129"/>
      <c r="CJB663" s="129"/>
      <c r="CJC663" s="129"/>
      <c r="CJD663" s="129"/>
      <c r="CJE663" s="129"/>
      <c r="CJF663" s="129"/>
      <c r="CJG663" s="129"/>
      <c r="CJH663" s="129"/>
      <c r="CJI663" s="129"/>
      <c r="CJJ663" s="129"/>
      <c r="CJK663" s="129"/>
      <c r="CJL663" s="129"/>
      <c r="CJM663" s="129"/>
      <c r="CJN663" s="129"/>
      <c r="CJO663" s="129"/>
      <c r="CJP663" s="129"/>
      <c r="CJQ663" s="129"/>
      <c r="CJR663" s="129"/>
      <c r="CJS663" s="129"/>
      <c r="CJT663" s="129"/>
      <c r="CJU663" s="129"/>
      <c r="CJV663" s="129"/>
      <c r="CJW663" s="129"/>
      <c r="CJX663" s="129"/>
      <c r="CJY663" s="129"/>
      <c r="CJZ663" s="129"/>
      <c r="CKA663" s="129"/>
      <c r="CKB663" s="129"/>
      <c r="CKC663" s="129"/>
      <c r="CKD663" s="129"/>
      <c r="CKE663" s="129"/>
      <c r="CKF663" s="129"/>
      <c r="CKG663" s="129"/>
      <c r="CKH663" s="129"/>
      <c r="CKI663" s="129"/>
      <c r="CKJ663" s="129"/>
      <c r="CKK663" s="129"/>
      <c r="CKL663" s="129"/>
      <c r="CKM663" s="129"/>
      <c r="CKN663" s="129"/>
      <c r="CKO663" s="129"/>
      <c r="CKP663" s="129"/>
      <c r="CKQ663" s="129"/>
      <c r="CKR663" s="129"/>
      <c r="CKS663" s="129"/>
      <c r="CKT663" s="129"/>
      <c r="CKU663" s="129"/>
      <c r="CKV663" s="129"/>
      <c r="CKW663" s="129"/>
      <c r="CKX663" s="129"/>
      <c r="CKY663" s="129"/>
      <c r="CKZ663" s="129"/>
      <c r="CLA663" s="129"/>
      <c r="CLB663" s="129"/>
      <c r="CLC663" s="129"/>
      <c r="CLD663" s="129"/>
      <c r="CLE663" s="129"/>
      <c r="CLF663" s="129"/>
      <c r="CLG663" s="129"/>
      <c r="CLH663" s="129"/>
      <c r="CLI663" s="129"/>
      <c r="CLJ663" s="129"/>
      <c r="CLK663" s="129"/>
      <c r="CLL663" s="129"/>
      <c r="CLM663" s="129"/>
      <c r="CLN663" s="129"/>
      <c r="CLO663" s="129"/>
      <c r="CLP663" s="129"/>
      <c r="CLQ663" s="129"/>
      <c r="CLR663" s="129"/>
      <c r="CLS663" s="129"/>
      <c r="CLT663" s="129"/>
      <c r="CLU663" s="129"/>
      <c r="CLV663" s="129"/>
      <c r="CLW663" s="129"/>
      <c r="CLX663" s="129"/>
      <c r="CLY663" s="129"/>
      <c r="CLZ663" s="129"/>
      <c r="CMA663" s="129"/>
      <c r="CMB663" s="129"/>
      <c r="CMC663" s="129"/>
      <c r="CMD663" s="129"/>
      <c r="CME663" s="129"/>
      <c r="CMF663" s="129"/>
      <c r="CMG663" s="129"/>
      <c r="CMH663" s="129"/>
      <c r="CMI663" s="129"/>
      <c r="CMJ663" s="129"/>
      <c r="CMK663" s="129"/>
      <c r="CML663" s="129"/>
      <c r="CMM663" s="129"/>
      <c r="CMN663" s="129"/>
      <c r="CMO663" s="129"/>
      <c r="CMP663" s="129"/>
      <c r="CMQ663" s="129"/>
      <c r="CMR663" s="129"/>
      <c r="CMS663" s="129"/>
      <c r="CMT663" s="129"/>
      <c r="CMU663" s="129"/>
      <c r="CMV663" s="129"/>
      <c r="CMW663" s="129"/>
      <c r="CMX663" s="129"/>
      <c r="CMY663" s="129"/>
      <c r="CMZ663" s="129"/>
      <c r="CNA663" s="129"/>
      <c r="CNB663" s="129"/>
      <c r="CNC663" s="129"/>
      <c r="CND663" s="129"/>
      <c r="CNE663" s="129"/>
      <c r="CNF663" s="129"/>
      <c r="CNG663" s="129"/>
      <c r="CNH663" s="129"/>
      <c r="CNI663" s="129"/>
      <c r="CNJ663" s="129"/>
      <c r="CNK663" s="129"/>
      <c r="CNL663" s="129"/>
      <c r="CNM663" s="129"/>
      <c r="CNN663" s="129"/>
      <c r="CNO663" s="129"/>
      <c r="CNP663" s="129"/>
      <c r="CNQ663" s="129"/>
      <c r="CNR663" s="129"/>
      <c r="CNS663" s="129"/>
      <c r="CNT663" s="129"/>
      <c r="CNU663" s="129"/>
      <c r="CNV663" s="129"/>
      <c r="CNW663" s="129"/>
      <c r="CNX663" s="129"/>
      <c r="CNY663" s="129"/>
      <c r="CNZ663" s="129"/>
      <c r="COA663" s="129"/>
      <c r="COB663" s="129"/>
      <c r="COC663" s="129"/>
      <c r="COD663" s="129"/>
      <c r="COE663" s="129"/>
      <c r="COF663" s="129"/>
      <c r="COG663" s="129"/>
      <c r="COH663" s="129"/>
      <c r="COI663" s="129"/>
      <c r="COJ663" s="129"/>
      <c r="COK663" s="129"/>
      <c r="COL663" s="129"/>
      <c r="COM663" s="129"/>
      <c r="CON663" s="129"/>
      <c r="COO663" s="129"/>
      <c r="COP663" s="129"/>
      <c r="COQ663" s="129"/>
      <c r="COR663" s="129"/>
      <c r="COS663" s="129"/>
      <c r="COT663" s="129"/>
      <c r="COU663" s="129"/>
      <c r="COV663" s="129"/>
      <c r="COW663" s="129"/>
      <c r="COX663" s="129"/>
      <c r="COY663" s="129"/>
      <c r="COZ663" s="129"/>
      <c r="CPA663" s="129"/>
      <c r="CPB663" s="129"/>
      <c r="CPC663" s="129"/>
      <c r="CPD663" s="129"/>
      <c r="CPE663" s="129"/>
      <c r="CPF663" s="129"/>
      <c r="CPG663" s="129"/>
      <c r="CPH663" s="129"/>
      <c r="CPI663" s="129"/>
      <c r="CPJ663" s="129"/>
      <c r="CPK663" s="129"/>
      <c r="CPL663" s="129"/>
      <c r="CPM663" s="129"/>
      <c r="CPN663" s="129"/>
      <c r="CPO663" s="129"/>
      <c r="CPP663" s="129"/>
      <c r="CPQ663" s="129"/>
      <c r="CPR663" s="129"/>
      <c r="CPS663" s="129"/>
      <c r="CPT663" s="129"/>
      <c r="CPU663" s="129"/>
      <c r="CPV663" s="129"/>
      <c r="CPW663" s="129"/>
      <c r="CPX663" s="129"/>
      <c r="CPY663" s="129"/>
      <c r="CPZ663" s="129"/>
      <c r="CQA663" s="129"/>
      <c r="CQB663" s="129"/>
      <c r="CQC663" s="129"/>
      <c r="CQD663" s="129"/>
      <c r="CQE663" s="129"/>
      <c r="CQF663" s="129"/>
      <c r="CQG663" s="129"/>
      <c r="CQH663" s="129"/>
      <c r="CQI663" s="129"/>
      <c r="CQJ663" s="129"/>
      <c r="CQK663" s="129"/>
      <c r="CQL663" s="129"/>
      <c r="CQM663" s="129"/>
      <c r="CQN663" s="129"/>
      <c r="CQO663" s="129"/>
      <c r="CQP663" s="129"/>
      <c r="CQQ663" s="129"/>
      <c r="CQR663" s="129"/>
      <c r="CQS663" s="129"/>
      <c r="CQT663" s="129"/>
      <c r="CQU663" s="129"/>
      <c r="CQV663" s="129"/>
      <c r="CQW663" s="129"/>
      <c r="CQX663" s="129"/>
      <c r="CQY663" s="129"/>
      <c r="CQZ663" s="129"/>
      <c r="CRA663" s="129"/>
      <c r="CRB663" s="129"/>
      <c r="CRC663" s="129"/>
      <c r="CRD663" s="129"/>
      <c r="CRE663" s="129"/>
      <c r="CRF663" s="129"/>
      <c r="CRG663" s="129"/>
      <c r="CRH663" s="129"/>
      <c r="CRI663" s="129"/>
      <c r="CRJ663" s="129"/>
      <c r="CRK663" s="129"/>
      <c r="CRL663" s="129"/>
      <c r="CRM663" s="129"/>
      <c r="CRN663" s="129"/>
      <c r="CRO663" s="129"/>
      <c r="CRP663" s="129"/>
      <c r="CRQ663" s="129"/>
      <c r="CRR663" s="129"/>
      <c r="CRS663" s="129"/>
      <c r="CRT663" s="129"/>
      <c r="CRU663" s="129"/>
      <c r="CRV663" s="129"/>
      <c r="CRW663" s="129"/>
      <c r="CRX663" s="129"/>
      <c r="CRY663" s="129"/>
      <c r="CRZ663" s="129"/>
      <c r="CSA663" s="129"/>
      <c r="CSB663" s="129"/>
      <c r="CSC663" s="129"/>
      <c r="CSD663" s="129"/>
      <c r="CSE663" s="129"/>
      <c r="CSF663" s="129"/>
      <c r="CSG663" s="129"/>
      <c r="CSH663" s="129"/>
      <c r="CSI663" s="129"/>
      <c r="CSJ663" s="129"/>
      <c r="CSK663" s="129"/>
      <c r="CSL663" s="129"/>
      <c r="CSM663" s="129"/>
      <c r="CSN663" s="129"/>
      <c r="CSO663" s="129"/>
      <c r="CSP663" s="129"/>
      <c r="CSQ663" s="129"/>
      <c r="CSR663" s="129"/>
      <c r="CSS663" s="129"/>
      <c r="CST663" s="129"/>
      <c r="CSU663" s="129"/>
      <c r="CSV663" s="129"/>
      <c r="CSW663" s="129"/>
      <c r="CSX663" s="129"/>
      <c r="CSY663" s="129"/>
      <c r="CSZ663" s="129"/>
      <c r="CTA663" s="129"/>
      <c r="CTB663" s="129"/>
      <c r="CTC663" s="129"/>
      <c r="CTD663" s="129"/>
      <c r="CTE663" s="129"/>
      <c r="CTF663" s="129"/>
      <c r="CTG663" s="129"/>
      <c r="CTH663" s="129"/>
      <c r="CTI663" s="129"/>
      <c r="CTJ663" s="129"/>
      <c r="CTK663" s="129"/>
      <c r="CTL663" s="129"/>
      <c r="CTM663" s="129"/>
      <c r="CTN663" s="129"/>
      <c r="CTO663" s="129"/>
      <c r="CTP663" s="129"/>
      <c r="CTQ663" s="129"/>
      <c r="CTR663" s="129"/>
      <c r="CTS663" s="129"/>
      <c r="CTT663" s="129"/>
      <c r="CTU663" s="129"/>
      <c r="CTV663" s="129"/>
      <c r="CTW663" s="129"/>
      <c r="CTX663" s="129"/>
      <c r="CTY663" s="129"/>
      <c r="CTZ663" s="129"/>
      <c r="CUA663" s="129"/>
      <c r="CUB663" s="129"/>
      <c r="CUC663" s="129"/>
      <c r="CUD663" s="129"/>
      <c r="CUE663" s="129"/>
      <c r="CUF663" s="129"/>
      <c r="CUG663" s="129"/>
      <c r="CUH663" s="129"/>
      <c r="CUI663" s="129"/>
      <c r="CUJ663" s="129"/>
      <c r="CUK663" s="129"/>
      <c r="CUL663" s="129"/>
      <c r="CUM663" s="129"/>
      <c r="CUN663" s="129"/>
      <c r="CUO663" s="129"/>
      <c r="CUP663" s="129"/>
      <c r="CUQ663" s="129"/>
      <c r="CUR663" s="129"/>
      <c r="CUS663" s="129"/>
      <c r="CUT663" s="129"/>
      <c r="CUU663" s="129"/>
      <c r="CUV663" s="129"/>
      <c r="CUW663" s="129"/>
      <c r="CUX663" s="129"/>
      <c r="CUY663" s="129"/>
      <c r="CUZ663" s="129"/>
      <c r="CVA663" s="129"/>
      <c r="CVB663" s="129"/>
      <c r="CVC663" s="129"/>
      <c r="CVD663" s="129"/>
      <c r="CVE663" s="129"/>
      <c r="CVF663" s="129"/>
      <c r="CVG663" s="129"/>
      <c r="CVH663" s="129"/>
      <c r="CVI663" s="129"/>
      <c r="CVJ663" s="129"/>
      <c r="CVK663" s="129"/>
      <c r="CVL663" s="129"/>
      <c r="CVM663" s="129"/>
      <c r="CVN663" s="129"/>
      <c r="CVO663" s="129"/>
      <c r="CVP663" s="129"/>
      <c r="CVQ663" s="129"/>
      <c r="CVR663" s="129"/>
      <c r="CVS663" s="129"/>
      <c r="CVT663" s="129"/>
      <c r="CVU663" s="129"/>
      <c r="CVV663" s="129"/>
      <c r="CVW663" s="129"/>
      <c r="CVX663" s="129"/>
      <c r="CVY663" s="129"/>
      <c r="CVZ663" s="129"/>
      <c r="CWA663" s="129"/>
      <c r="CWB663" s="129"/>
      <c r="CWC663" s="129"/>
      <c r="CWD663" s="129"/>
      <c r="CWE663" s="129"/>
      <c r="CWF663" s="129"/>
      <c r="CWG663" s="129"/>
      <c r="CWH663" s="129"/>
      <c r="CWI663" s="129"/>
      <c r="CWJ663" s="129"/>
      <c r="CWK663" s="129"/>
      <c r="CWL663" s="129"/>
      <c r="CWM663" s="129"/>
      <c r="CWN663" s="129"/>
      <c r="CWO663" s="129"/>
      <c r="CWP663" s="129"/>
      <c r="CWQ663" s="129"/>
      <c r="CWR663" s="129"/>
      <c r="CWS663" s="129"/>
      <c r="CWT663" s="129"/>
      <c r="CWU663" s="129"/>
      <c r="CWV663" s="129"/>
      <c r="CWW663" s="129"/>
      <c r="CWX663" s="129"/>
      <c r="CWY663" s="129"/>
      <c r="CWZ663" s="129"/>
      <c r="CXA663" s="129"/>
      <c r="CXB663" s="129"/>
      <c r="CXC663" s="129"/>
      <c r="CXD663" s="129"/>
      <c r="CXE663" s="129"/>
      <c r="CXF663" s="129"/>
      <c r="CXG663" s="129"/>
      <c r="CXH663" s="129"/>
      <c r="CXI663" s="129"/>
      <c r="CXJ663" s="129"/>
      <c r="CXK663" s="129"/>
      <c r="CXL663" s="129"/>
      <c r="CXM663" s="129"/>
      <c r="CXN663" s="129"/>
      <c r="CXO663" s="129"/>
      <c r="CXP663" s="129"/>
      <c r="CXQ663" s="129"/>
      <c r="CXR663" s="129"/>
      <c r="CXS663" s="129"/>
      <c r="CXT663" s="129"/>
      <c r="CXU663" s="129"/>
      <c r="CXV663" s="129"/>
      <c r="CXW663" s="129"/>
      <c r="CXX663" s="129"/>
      <c r="CXY663" s="129"/>
      <c r="CXZ663" s="129"/>
      <c r="CYA663" s="129"/>
      <c r="CYB663" s="129"/>
      <c r="CYC663" s="129"/>
      <c r="CYD663" s="129"/>
      <c r="CYE663" s="129"/>
      <c r="CYF663" s="129"/>
      <c r="CYG663" s="129"/>
      <c r="CYH663" s="129"/>
      <c r="CYI663" s="129"/>
      <c r="CYJ663" s="129"/>
      <c r="CYK663" s="129"/>
      <c r="CYL663" s="129"/>
      <c r="CYM663" s="129"/>
      <c r="CYN663" s="129"/>
      <c r="CYO663" s="129"/>
      <c r="CYP663" s="129"/>
      <c r="CYQ663" s="129"/>
      <c r="CYR663" s="129"/>
      <c r="CYS663" s="129"/>
      <c r="CYT663" s="129"/>
      <c r="CYU663" s="129"/>
      <c r="CYV663" s="129"/>
      <c r="CYW663" s="129"/>
      <c r="CYX663" s="129"/>
      <c r="CYY663" s="129"/>
      <c r="CYZ663" s="129"/>
      <c r="CZA663" s="129"/>
      <c r="CZB663" s="129"/>
      <c r="CZC663" s="129"/>
      <c r="CZD663" s="129"/>
      <c r="CZE663" s="129"/>
      <c r="CZF663" s="129"/>
      <c r="CZG663" s="129"/>
      <c r="CZH663" s="129"/>
      <c r="CZI663" s="129"/>
      <c r="CZJ663" s="129"/>
      <c r="CZK663" s="129"/>
      <c r="CZL663" s="129"/>
      <c r="CZM663" s="129"/>
      <c r="CZN663" s="129"/>
      <c r="CZO663" s="129"/>
      <c r="CZP663" s="129"/>
      <c r="CZQ663" s="129"/>
      <c r="CZR663" s="129"/>
      <c r="CZS663" s="129"/>
      <c r="CZT663" s="129"/>
      <c r="CZU663" s="129"/>
      <c r="CZV663" s="129"/>
      <c r="CZW663" s="129"/>
      <c r="CZX663" s="129"/>
      <c r="CZY663" s="129"/>
      <c r="CZZ663" s="129"/>
      <c r="DAA663" s="129"/>
      <c r="DAB663" s="129"/>
      <c r="DAC663" s="129"/>
      <c r="DAD663" s="129"/>
      <c r="DAE663" s="129"/>
      <c r="DAF663" s="129"/>
      <c r="DAG663" s="129"/>
      <c r="DAH663" s="129"/>
      <c r="DAI663" s="129"/>
      <c r="DAJ663" s="129"/>
      <c r="DAK663" s="129"/>
      <c r="DAL663" s="129"/>
      <c r="DAM663" s="129"/>
      <c r="DAN663" s="129"/>
      <c r="DAO663" s="129"/>
      <c r="DAP663" s="129"/>
      <c r="DAQ663" s="129"/>
      <c r="DAR663" s="129"/>
      <c r="DAS663" s="129"/>
      <c r="DAT663" s="129"/>
      <c r="DAU663" s="129"/>
      <c r="DAV663" s="129"/>
      <c r="DAW663" s="129"/>
      <c r="DAX663" s="129"/>
      <c r="DAY663" s="129"/>
      <c r="DAZ663" s="129"/>
      <c r="DBA663" s="129"/>
      <c r="DBB663" s="129"/>
      <c r="DBC663" s="129"/>
      <c r="DBD663" s="129"/>
      <c r="DBE663" s="129"/>
      <c r="DBF663" s="129"/>
      <c r="DBG663" s="129"/>
      <c r="DBH663" s="129"/>
      <c r="DBI663" s="129"/>
      <c r="DBJ663" s="129"/>
      <c r="DBK663" s="129"/>
      <c r="DBL663" s="129"/>
      <c r="DBM663" s="129"/>
      <c r="DBN663" s="129"/>
      <c r="DBO663" s="129"/>
      <c r="DBP663" s="129"/>
      <c r="DBQ663" s="129"/>
      <c r="DBR663" s="129"/>
      <c r="DBS663" s="129"/>
      <c r="DBT663" s="129"/>
      <c r="DBU663" s="129"/>
      <c r="DBV663" s="129"/>
      <c r="DBW663" s="129"/>
      <c r="DBX663" s="129"/>
      <c r="DBY663" s="129"/>
      <c r="DBZ663" s="129"/>
      <c r="DCA663" s="129"/>
      <c r="DCB663" s="129"/>
      <c r="DCC663" s="129"/>
      <c r="DCD663" s="129"/>
      <c r="DCE663" s="129"/>
      <c r="DCF663" s="129"/>
      <c r="DCG663" s="129"/>
      <c r="DCH663" s="129"/>
      <c r="DCI663" s="129"/>
      <c r="DCJ663" s="129"/>
      <c r="DCK663" s="129"/>
      <c r="DCL663" s="129"/>
      <c r="DCM663" s="129"/>
      <c r="DCN663" s="129"/>
      <c r="DCO663" s="129"/>
      <c r="DCP663" s="129"/>
      <c r="DCQ663" s="129"/>
      <c r="DCR663" s="129"/>
      <c r="DCS663" s="129"/>
      <c r="DCT663" s="129"/>
      <c r="DCU663" s="129"/>
      <c r="DCV663" s="129"/>
      <c r="DCW663" s="129"/>
      <c r="DCX663" s="129"/>
      <c r="DCY663" s="129"/>
      <c r="DCZ663" s="129"/>
      <c r="DDA663" s="129"/>
      <c r="DDB663" s="129"/>
      <c r="DDC663" s="129"/>
      <c r="DDD663" s="129"/>
      <c r="DDE663" s="129"/>
      <c r="DDF663" s="129"/>
      <c r="DDG663" s="129"/>
      <c r="DDH663" s="129"/>
      <c r="DDI663" s="129"/>
      <c r="DDJ663" s="129"/>
      <c r="DDK663" s="129"/>
      <c r="DDL663" s="129"/>
      <c r="DDM663" s="129"/>
      <c r="DDN663" s="129"/>
      <c r="DDO663" s="129"/>
      <c r="DDP663" s="129"/>
      <c r="DDQ663" s="129"/>
      <c r="DDR663" s="129"/>
      <c r="DDS663" s="129"/>
      <c r="DDT663" s="129"/>
      <c r="DDU663" s="129"/>
      <c r="DDV663" s="129"/>
      <c r="DDW663" s="129"/>
      <c r="DDX663" s="129"/>
      <c r="DDY663" s="129"/>
      <c r="DDZ663" s="129"/>
      <c r="DEA663" s="129"/>
      <c r="DEB663" s="129"/>
      <c r="DEC663" s="129"/>
      <c r="DED663" s="129"/>
      <c r="DEE663" s="129"/>
      <c r="DEF663" s="129"/>
      <c r="DEG663" s="129"/>
      <c r="DEH663" s="129"/>
      <c r="DEI663" s="129"/>
      <c r="DEJ663" s="129"/>
      <c r="DEK663" s="129"/>
      <c r="DEL663" s="129"/>
      <c r="DEM663" s="129"/>
      <c r="DEN663" s="129"/>
      <c r="DEO663" s="129"/>
      <c r="DEP663" s="129"/>
      <c r="DEQ663" s="129"/>
      <c r="DER663" s="129"/>
      <c r="DES663" s="129"/>
      <c r="DET663" s="129"/>
      <c r="DEU663" s="129"/>
      <c r="DEV663" s="129"/>
      <c r="DEW663" s="129"/>
      <c r="DEX663" s="129"/>
      <c r="DEY663" s="129"/>
      <c r="DEZ663" s="129"/>
      <c r="DFA663" s="129"/>
      <c r="DFB663" s="129"/>
      <c r="DFC663" s="129"/>
      <c r="DFD663" s="129"/>
      <c r="DFE663" s="129"/>
      <c r="DFF663" s="129"/>
      <c r="DFG663" s="129"/>
      <c r="DFH663" s="129"/>
      <c r="DFI663" s="129"/>
      <c r="DFJ663" s="129"/>
      <c r="DFK663" s="129"/>
      <c r="DFL663" s="129"/>
      <c r="DFM663" s="129"/>
      <c r="DFN663" s="129"/>
      <c r="DFO663" s="129"/>
      <c r="DFP663" s="129"/>
      <c r="DFQ663" s="129"/>
      <c r="DFR663" s="129"/>
      <c r="DFS663" s="129"/>
      <c r="DFT663" s="129"/>
      <c r="DFU663" s="129"/>
      <c r="DFV663" s="129"/>
      <c r="DFW663" s="129"/>
      <c r="DFX663" s="129"/>
      <c r="DFY663" s="129"/>
      <c r="DFZ663" s="129"/>
      <c r="DGA663" s="129"/>
      <c r="DGB663" s="129"/>
      <c r="DGC663" s="129"/>
      <c r="DGD663" s="129"/>
      <c r="DGE663" s="129"/>
      <c r="DGF663" s="129"/>
      <c r="DGG663" s="129"/>
      <c r="DGH663" s="129"/>
      <c r="DGI663" s="129"/>
      <c r="DGJ663" s="129"/>
      <c r="DGK663" s="129"/>
      <c r="DGL663" s="129"/>
      <c r="DGM663" s="129"/>
      <c r="DGN663" s="129"/>
      <c r="DGO663" s="129"/>
      <c r="DGP663" s="129"/>
      <c r="DGQ663" s="129"/>
      <c r="DGR663" s="129"/>
      <c r="DGS663" s="129"/>
      <c r="DGT663" s="129"/>
      <c r="DGU663" s="129"/>
      <c r="DGV663" s="129"/>
      <c r="DGW663" s="129"/>
      <c r="DGX663" s="129"/>
      <c r="DGY663" s="129"/>
      <c r="DGZ663" s="129"/>
      <c r="DHA663" s="129"/>
      <c r="DHB663" s="129"/>
      <c r="DHC663" s="129"/>
      <c r="DHD663" s="129"/>
      <c r="DHE663" s="129"/>
      <c r="DHF663" s="129"/>
      <c r="DHG663" s="129"/>
      <c r="DHH663" s="129"/>
      <c r="DHI663" s="129"/>
      <c r="DHJ663" s="129"/>
      <c r="DHK663" s="129"/>
      <c r="DHL663" s="129"/>
      <c r="DHM663" s="129"/>
      <c r="DHN663" s="129"/>
      <c r="DHO663" s="129"/>
      <c r="DHP663" s="129"/>
      <c r="DHQ663" s="129"/>
      <c r="DHR663" s="129"/>
      <c r="DHS663" s="129"/>
      <c r="DHT663" s="129"/>
      <c r="DHU663" s="129"/>
      <c r="DHV663" s="129"/>
      <c r="DHW663" s="129"/>
      <c r="DHX663" s="129"/>
      <c r="DHY663" s="129"/>
      <c r="DHZ663" s="129"/>
      <c r="DIA663" s="129"/>
      <c r="DIB663" s="129"/>
      <c r="DIC663" s="129"/>
      <c r="DID663" s="129"/>
      <c r="DIE663" s="129"/>
      <c r="DIF663" s="129"/>
      <c r="DIG663" s="129"/>
      <c r="DIH663" s="129"/>
      <c r="DII663" s="129"/>
      <c r="DIJ663" s="129"/>
      <c r="DIK663" s="129"/>
      <c r="DIL663" s="129"/>
      <c r="DIM663" s="129"/>
      <c r="DIN663" s="129"/>
      <c r="DIO663" s="129"/>
      <c r="DIP663" s="129"/>
      <c r="DIQ663" s="129"/>
      <c r="DIR663" s="129"/>
      <c r="DIS663" s="129"/>
      <c r="DIT663" s="129"/>
      <c r="DIU663" s="129"/>
      <c r="DIV663" s="129"/>
      <c r="DIW663" s="129"/>
      <c r="DIX663" s="129"/>
      <c r="DIY663" s="129"/>
      <c r="DIZ663" s="129"/>
      <c r="DJA663" s="129"/>
      <c r="DJB663" s="129"/>
      <c r="DJC663" s="129"/>
      <c r="DJD663" s="129"/>
      <c r="DJE663" s="129"/>
      <c r="DJF663" s="129"/>
      <c r="DJG663" s="129"/>
      <c r="DJH663" s="129"/>
      <c r="DJI663" s="129"/>
      <c r="DJJ663" s="129"/>
      <c r="DJK663" s="129"/>
      <c r="DJL663" s="129"/>
      <c r="DJM663" s="129"/>
      <c r="DJN663" s="129"/>
      <c r="DJO663" s="129"/>
      <c r="DJP663" s="129"/>
      <c r="DJQ663" s="129"/>
      <c r="DJR663" s="129"/>
      <c r="DJS663" s="129"/>
      <c r="DJT663" s="129"/>
      <c r="DJU663" s="129"/>
      <c r="DJV663" s="129"/>
      <c r="DJW663" s="129"/>
      <c r="DJX663" s="129"/>
      <c r="DJY663" s="129"/>
      <c r="DJZ663" s="129"/>
      <c r="DKA663" s="129"/>
      <c r="DKB663" s="129"/>
      <c r="DKC663" s="129"/>
      <c r="DKD663" s="129"/>
      <c r="DKE663" s="129"/>
      <c r="DKF663" s="129"/>
      <c r="DKG663" s="129"/>
      <c r="DKH663" s="129"/>
      <c r="DKI663" s="129"/>
      <c r="DKJ663" s="129"/>
      <c r="DKK663" s="129"/>
      <c r="DKL663" s="129"/>
      <c r="DKM663" s="129"/>
      <c r="DKN663" s="129"/>
      <c r="DKO663" s="129"/>
      <c r="DKP663" s="129"/>
      <c r="DKQ663" s="129"/>
      <c r="DKR663" s="129"/>
      <c r="DKS663" s="129"/>
      <c r="DKT663" s="129"/>
      <c r="DKU663" s="129"/>
      <c r="DKV663" s="129"/>
      <c r="DKW663" s="129"/>
      <c r="DKX663" s="129"/>
      <c r="DKY663" s="129"/>
      <c r="DKZ663" s="129"/>
      <c r="DLA663" s="129"/>
      <c r="DLB663" s="129"/>
      <c r="DLC663" s="129"/>
      <c r="DLD663" s="129"/>
      <c r="DLE663" s="129"/>
      <c r="DLF663" s="129"/>
      <c r="DLG663" s="129"/>
      <c r="DLH663" s="129"/>
      <c r="DLI663" s="129"/>
      <c r="DLJ663" s="129"/>
      <c r="DLK663" s="129"/>
      <c r="DLL663" s="129"/>
      <c r="DLM663" s="129"/>
      <c r="DLN663" s="129"/>
      <c r="DLO663" s="129"/>
      <c r="DLP663" s="129"/>
      <c r="DLQ663" s="129"/>
      <c r="DLR663" s="129"/>
      <c r="DLS663" s="129"/>
      <c r="DLT663" s="129"/>
      <c r="DLU663" s="129"/>
      <c r="DLV663" s="129"/>
      <c r="DLW663" s="129"/>
      <c r="DLX663" s="129"/>
      <c r="DLY663" s="129"/>
      <c r="DLZ663" s="129"/>
      <c r="DMA663" s="129"/>
      <c r="DMB663" s="129"/>
      <c r="DMC663" s="129"/>
      <c r="DMD663" s="129"/>
      <c r="DME663" s="129"/>
      <c r="DMF663" s="129"/>
      <c r="DMG663" s="129"/>
      <c r="DMH663" s="129"/>
      <c r="DMI663" s="129"/>
      <c r="DMJ663" s="129"/>
      <c r="DMK663" s="129"/>
      <c r="DML663" s="129"/>
      <c r="DMM663" s="129"/>
      <c r="DMN663" s="129"/>
      <c r="DMO663" s="129"/>
      <c r="DMP663" s="129"/>
      <c r="DMQ663" s="129"/>
      <c r="DMR663" s="129"/>
      <c r="DMS663" s="129"/>
      <c r="DMT663" s="129"/>
      <c r="DMU663" s="129"/>
      <c r="DMV663" s="129"/>
      <c r="DMW663" s="129"/>
      <c r="DMX663" s="129"/>
      <c r="DMY663" s="129"/>
      <c r="DMZ663" s="129"/>
      <c r="DNA663" s="129"/>
      <c r="DNB663" s="129"/>
      <c r="DNC663" s="129"/>
      <c r="DND663" s="129"/>
      <c r="DNE663" s="129"/>
      <c r="DNF663" s="129"/>
      <c r="DNG663" s="129"/>
      <c r="DNH663" s="129"/>
      <c r="DNI663" s="129"/>
      <c r="DNJ663" s="129"/>
      <c r="DNK663" s="129"/>
      <c r="DNL663" s="129"/>
      <c r="DNM663" s="129"/>
      <c r="DNN663" s="129"/>
      <c r="DNO663" s="129"/>
      <c r="DNP663" s="129"/>
      <c r="DNQ663" s="129"/>
      <c r="DNR663" s="129"/>
      <c r="DNS663" s="129"/>
      <c r="DNT663" s="129"/>
      <c r="DNU663" s="129"/>
      <c r="DNV663" s="129"/>
      <c r="DNW663" s="129"/>
      <c r="DNX663" s="129"/>
      <c r="DNY663" s="129"/>
      <c r="DNZ663" s="129"/>
      <c r="DOA663" s="129"/>
      <c r="DOB663" s="129"/>
      <c r="DOC663" s="129"/>
      <c r="DOD663" s="129"/>
      <c r="DOE663" s="129"/>
      <c r="DOF663" s="129"/>
      <c r="DOG663" s="129"/>
      <c r="DOH663" s="129"/>
      <c r="DOI663" s="129"/>
      <c r="DOJ663" s="129"/>
      <c r="DOK663" s="129"/>
      <c r="DOL663" s="129"/>
      <c r="DOM663" s="129"/>
      <c r="DON663" s="129"/>
      <c r="DOO663" s="129"/>
      <c r="DOP663" s="129"/>
      <c r="DOQ663" s="129"/>
      <c r="DOR663" s="129"/>
      <c r="DOS663" s="129"/>
      <c r="DOT663" s="129"/>
      <c r="DOU663" s="129"/>
      <c r="DOV663" s="129"/>
      <c r="DOW663" s="129"/>
      <c r="DOX663" s="129"/>
      <c r="DOY663" s="129"/>
      <c r="DOZ663" s="129"/>
      <c r="DPA663" s="129"/>
      <c r="DPB663" s="129"/>
      <c r="DPC663" s="129"/>
      <c r="DPD663" s="129"/>
      <c r="DPE663" s="129"/>
      <c r="DPF663" s="129"/>
      <c r="DPG663" s="129"/>
      <c r="DPH663" s="129"/>
      <c r="DPI663" s="129"/>
      <c r="DPJ663" s="129"/>
      <c r="DPK663" s="129"/>
      <c r="DPL663" s="129"/>
      <c r="DPM663" s="129"/>
      <c r="DPN663" s="129"/>
      <c r="DPO663" s="129"/>
      <c r="DPP663" s="129"/>
      <c r="DPQ663" s="129"/>
      <c r="DPR663" s="129"/>
      <c r="DPS663" s="129"/>
      <c r="DPT663" s="129"/>
      <c r="DPU663" s="129"/>
      <c r="DPV663" s="129"/>
      <c r="DPW663" s="129"/>
      <c r="DPX663" s="129"/>
      <c r="DPY663" s="129"/>
      <c r="DPZ663" s="129"/>
      <c r="DQA663" s="129"/>
      <c r="DQB663" s="129"/>
      <c r="DQC663" s="129"/>
      <c r="DQD663" s="129"/>
      <c r="DQE663" s="129"/>
      <c r="DQF663" s="129"/>
      <c r="DQG663" s="129"/>
      <c r="DQH663" s="129"/>
      <c r="DQI663" s="129"/>
      <c r="DQJ663" s="129"/>
      <c r="DQK663" s="129"/>
      <c r="DQL663" s="129"/>
      <c r="DQM663" s="129"/>
      <c r="DQN663" s="129"/>
      <c r="DQO663" s="129"/>
      <c r="DQP663" s="129"/>
      <c r="DQQ663" s="129"/>
      <c r="DQR663" s="129"/>
      <c r="DQS663" s="129"/>
      <c r="DQT663" s="129"/>
      <c r="DQU663" s="129"/>
      <c r="DQV663" s="129"/>
      <c r="DQW663" s="129"/>
      <c r="DQX663" s="129"/>
      <c r="DQY663" s="129"/>
      <c r="DQZ663" s="129"/>
      <c r="DRA663" s="129"/>
      <c r="DRB663" s="129"/>
      <c r="DRC663" s="129"/>
      <c r="DRD663" s="129"/>
      <c r="DRE663" s="129"/>
      <c r="DRF663" s="129"/>
      <c r="DRG663" s="129"/>
      <c r="DRH663" s="129"/>
      <c r="DRI663" s="129"/>
      <c r="DRJ663" s="129"/>
      <c r="DRK663" s="129"/>
      <c r="DRL663" s="129"/>
      <c r="DRM663" s="129"/>
      <c r="DRN663" s="129"/>
      <c r="DRO663" s="129"/>
      <c r="DRP663" s="129"/>
      <c r="DRQ663" s="129"/>
      <c r="DRR663" s="129"/>
      <c r="DRS663" s="129"/>
      <c r="DRT663" s="129"/>
      <c r="DRU663" s="129"/>
      <c r="DRV663" s="129"/>
      <c r="DRW663" s="129"/>
      <c r="DRX663" s="129"/>
      <c r="DRY663" s="129"/>
      <c r="DRZ663" s="129"/>
      <c r="DSA663" s="129"/>
      <c r="DSB663" s="129"/>
      <c r="DSC663" s="129"/>
      <c r="DSD663" s="129"/>
      <c r="DSE663" s="129"/>
      <c r="DSF663" s="129"/>
      <c r="DSG663" s="129"/>
      <c r="DSH663" s="129"/>
      <c r="DSI663" s="129"/>
      <c r="DSJ663" s="129"/>
      <c r="DSK663" s="129"/>
      <c r="DSL663" s="129"/>
      <c r="DSM663" s="129"/>
      <c r="DSN663" s="129"/>
      <c r="DSO663" s="129"/>
      <c r="DSP663" s="129"/>
      <c r="DSQ663" s="129"/>
      <c r="DSR663" s="129"/>
      <c r="DSS663" s="129"/>
      <c r="DST663" s="129"/>
      <c r="DSU663" s="129"/>
      <c r="DSV663" s="129"/>
      <c r="DSW663" s="129"/>
      <c r="DSX663" s="129"/>
      <c r="DSY663" s="129"/>
      <c r="DSZ663" s="129"/>
      <c r="DTA663" s="129"/>
      <c r="DTB663" s="129"/>
      <c r="DTC663" s="129"/>
      <c r="DTD663" s="129"/>
      <c r="DTE663" s="129"/>
      <c r="DTF663" s="129"/>
      <c r="DTG663" s="129"/>
      <c r="DTH663" s="129"/>
      <c r="DTI663" s="129"/>
      <c r="DTJ663" s="129"/>
      <c r="DTK663" s="129"/>
      <c r="DTL663" s="129"/>
      <c r="DTM663" s="129"/>
      <c r="DTN663" s="129"/>
      <c r="DTO663" s="129"/>
      <c r="DTP663" s="129"/>
      <c r="DTQ663" s="129"/>
      <c r="DTR663" s="129"/>
      <c r="DTS663" s="129"/>
      <c r="DTT663" s="129"/>
      <c r="DTU663" s="129"/>
      <c r="DTV663" s="129"/>
      <c r="DTW663" s="129"/>
      <c r="DTX663" s="129"/>
      <c r="DTY663" s="129"/>
      <c r="DTZ663" s="129"/>
      <c r="DUA663" s="129"/>
      <c r="DUB663" s="129"/>
      <c r="DUC663" s="129"/>
      <c r="DUD663" s="129"/>
      <c r="DUE663" s="129"/>
      <c r="DUF663" s="129"/>
      <c r="DUG663" s="129"/>
      <c r="DUH663" s="129"/>
      <c r="DUI663" s="129"/>
      <c r="DUJ663" s="129"/>
      <c r="DUK663" s="129"/>
      <c r="DUL663" s="129"/>
      <c r="DUM663" s="129"/>
      <c r="DUN663" s="129"/>
      <c r="DUO663" s="129"/>
      <c r="DUP663" s="129"/>
      <c r="DUQ663" s="129"/>
      <c r="DUR663" s="129"/>
      <c r="DUS663" s="129"/>
      <c r="DUT663" s="129"/>
      <c r="DUU663" s="129"/>
      <c r="DUV663" s="129"/>
      <c r="DUW663" s="129"/>
      <c r="DUX663" s="129"/>
      <c r="DUY663" s="129"/>
      <c r="DUZ663" s="129"/>
      <c r="DVA663" s="129"/>
      <c r="DVB663" s="129"/>
      <c r="DVC663" s="129"/>
      <c r="DVD663" s="129"/>
      <c r="DVE663" s="129"/>
      <c r="DVF663" s="129"/>
      <c r="DVG663" s="129"/>
      <c r="DVH663" s="129"/>
      <c r="DVI663" s="129"/>
      <c r="DVJ663" s="129"/>
      <c r="DVK663" s="129"/>
      <c r="DVL663" s="129"/>
      <c r="DVM663" s="129"/>
      <c r="DVN663" s="129"/>
      <c r="DVO663" s="129"/>
      <c r="DVP663" s="129"/>
      <c r="DVQ663" s="129"/>
      <c r="DVR663" s="129"/>
      <c r="DVS663" s="129"/>
      <c r="DVT663" s="129"/>
      <c r="DVU663" s="129"/>
      <c r="DVV663" s="129"/>
      <c r="DVW663" s="129"/>
      <c r="DVX663" s="129"/>
      <c r="DVY663" s="129"/>
      <c r="DVZ663" s="129"/>
      <c r="DWA663" s="129"/>
      <c r="DWB663" s="129"/>
      <c r="DWC663" s="129"/>
      <c r="DWD663" s="129"/>
      <c r="DWE663" s="129"/>
      <c r="DWF663" s="129"/>
      <c r="DWG663" s="129"/>
      <c r="DWH663" s="129"/>
      <c r="DWI663" s="129"/>
      <c r="DWJ663" s="129"/>
      <c r="DWK663" s="129"/>
      <c r="DWL663" s="129"/>
      <c r="DWM663" s="129"/>
      <c r="DWN663" s="129"/>
      <c r="DWO663" s="129"/>
      <c r="DWP663" s="129"/>
      <c r="DWQ663" s="129"/>
      <c r="DWR663" s="129"/>
      <c r="DWS663" s="129"/>
      <c r="DWT663" s="129"/>
      <c r="DWU663" s="129"/>
      <c r="DWV663" s="129"/>
      <c r="DWW663" s="129"/>
      <c r="DWX663" s="129"/>
      <c r="DWY663" s="129"/>
      <c r="DWZ663" s="129"/>
      <c r="DXA663" s="129"/>
      <c r="DXB663" s="129"/>
      <c r="DXC663" s="129"/>
      <c r="DXD663" s="129"/>
      <c r="DXE663" s="129"/>
      <c r="DXF663" s="129"/>
      <c r="DXG663" s="129"/>
      <c r="DXH663" s="129"/>
      <c r="DXI663" s="129"/>
      <c r="DXJ663" s="129"/>
      <c r="DXK663" s="129"/>
      <c r="DXL663" s="129"/>
      <c r="DXM663" s="129"/>
      <c r="DXN663" s="129"/>
      <c r="DXO663" s="129"/>
      <c r="DXP663" s="129"/>
      <c r="DXQ663" s="129"/>
      <c r="DXR663" s="129"/>
      <c r="DXS663" s="129"/>
      <c r="DXT663" s="129"/>
      <c r="DXU663" s="129"/>
      <c r="DXV663" s="129"/>
      <c r="DXW663" s="129"/>
      <c r="DXX663" s="129"/>
      <c r="DXY663" s="129"/>
      <c r="DXZ663" s="129"/>
      <c r="DYA663" s="129"/>
      <c r="DYB663" s="129"/>
      <c r="DYC663" s="129"/>
      <c r="DYD663" s="129"/>
      <c r="DYE663" s="129"/>
      <c r="DYF663" s="129"/>
      <c r="DYG663" s="129"/>
      <c r="DYH663" s="129"/>
      <c r="DYI663" s="129"/>
      <c r="DYJ663" s="129"/>
      <c r="DYK663" s="129"/>
      <c r="DYL663" s="129"/>
      <c r="DYM663" s="129"/>
      <c r="DYN663" s="129"/>
      <c r="DYO663" s="129"/>
      <c r="DYP663" s="129"/>
      <c r="DYQ663" s="129"/>
      <c r="DYR663" s="129"/>
      <c r="DYS663" s="129"/>
      <c r="DYT663" s="129"/>
      <c r="DYU663" s="129"/>
      <c r="DYV663" s="129"/>
      <c r="DYW663" s="129"/>
      <c r="DYX663" s="129"/>
      <c r="DYY663" s="129"/>
      <c r="DYZ663" s="129"/>
      <c r="DZA663" s="129"/>
      <c r="DZB663" s="129"/>
      <c r="DZC663" s="129"/>
      <c r="DZD663" s="129"/>
      <c r="DZE663" s="129"/>
      <c r="DZF663" s="129"/>
      <c r="DZG663" s="129"/>
      <c r="DZH663" s="129"/>
      <c r="DZI663" s="129"/>
      <c r="DZJ663" s="129"/>
      <c r="DZK663" s="129"/>
      <c r="DZL663" s="129"/>
      <c r="DZM663" s="129"/>
      <c r="DZN663" s="129"/>
      <c r="DZO663" s="129"/>
      <c r="DZP663" s="129"/>
      <c r="DZQ663" s="129"/>
      <c r="DZR663" s="129"/>
      <c r="DZS663" s="129"/>
      <c r="DZT663" s="129"/>
      <c r="DZU663" s="129"/>
      <c r="DZV663" s="129"/>
      <c r="DZW663" s="129"/>
      <c r="DZX663" s="129"/>
      <c r="DZY663" s="129"/>
      <c r="DZZ663" s="129"/>
      <c r="EAA663" s="129"/>
      <c r="EAB663" s="129"/>
      <c r="EAC663" s="129"/>
      <c r="EAD663" s="129"/>
      <c r="EAE663" s="129"/>
      <c r="EAF663" s="129"/>
      <c r="EAG663" s="129"/>
      <c r="EAH663" s="129"/>
      <c r="EAI663" s="129"/>
      <c r="EAJ663" s="129"/>
      <c r="EAK663" s="129"/>
      <c r="EAL663" s="129"/>
      <c r="EAM663" s="129"/>
      <c r="EAN663" s="129"/>
      <c r="EAO663" s="129"/>
      <c r="EAP663" s="129"/>
      <c r="EAQ663" s="129"/>
      <c r="EAR663" s="129"/>
      <c r="EAS663" s="129"/>
      <c r="EAT663" s="129"/>
      <c r="EAU663" s="129"/>
      <c r="EAV663" s="129"/>
      <c r="EAW663" s="129"/>
      <c r="EAX663" s="129"/>
      <c r="EAY663" s="129"/>
      <c r="EAZ663" s="129"/>
      <c r="EBA663" s="129"/>
      <c r="EBB663" s="129"/>
      <c r="EBC663" s="129"/>
      <c r="EBD663" s="129"/>
      <c r="EBE663" s="129"/>
      <c r="EBF663" s="129"/>
      <c r="EBG663" s="129"/>
      <c r="EBH663" s="129"/>
      <c r="EBI663" s="129"/>
      <c r="EBJ663" s="129"/>
      <c r="EBK663" s="129"/>
      <c r="EBL663" s="129"/>
      <c r="EBM663" s="129"/>
      <c r="EBN663" s="129"/>
      <c r="EBO663" s="129"/>
      <c r="EBP663" s="129"/>
      <c r="EBQ663" s="129"/>
      <c r="EBR663" s="129"/>
      <c r="EBS663" s="129"/>
      <c r="EBT663" s="129"/>
      <c r="EBU663" s="129"/>
      <c r="EBV663" s="129"/>
      <c r="EBW663" s="129"/>
      <c r="EBX663" s="129"/>
      <c r="EBY663" s="129"/>
      <c r="EBZ663" s="129"/>
      <c r="ECA663" s="129"/>
      <c r="ECB663" s="129"/>
      <c r="ECC663" s="129"/>
      <c r="ECD663" s="129"/>
      <c r="ECE663" s="129"/>
      <c r="ECF663" s="129"/>
      <c r="ECG663" s="129"/>
      <c r="ECH663" s="129"/>
      <c r="ECI663" s="129"/>
      <c r="ECJ663" s="129"/>
      <c r="ECK663" s="129"/>
      <c r="ECL663" s="129"/>
      <c r="ECM663" s="129"/>
      <c r="ECN663" s="129"/>
      <c r="ECO663" s="129"/>
      <c r="ECP663" s="129"/>
      <c r="ECQ663" s="129"/>
      <c r="ECR663" s="129"/>
      <c r="ECS663" s="129"/>
      <c r="ECT663" s="129"/>
      <c r="ECU663" s="129"/>
      <c r="ECV663" s="129"/>
      <c r="ECW663" s="129"/>
      <c r="ECX663" s="129"/>
      <c r="ECY663" s="129"/>
      <c r="ECZ663" s="129"/>
      <c r="EDA663" s="129"/>
      <c r="EDB663" s="129"/>
      <c r="EDC663" s="129"/>
      <c r="EDD663" s="129"/>
      <c r="EDE663" s="129"/>
      <c r="EDF663" s="129"/>
      <c r="EDG663" s="129"/>
      <c r="EDH663" s="129"/>
      <c r="EDI663" s="129"/>
      <c r="EDJ663" s="129"/>
      <c r="EDK663" s="129"/>
      <c r="EDL663" s="129"/>
      <c r="EDM663" s="129"/>
      <c r="EDN663" s="129"/>
      <c r="EDO663" s="129"/>
      <c r="EDP663" s="129"/>
      <c r="EDQ663" s="129"/>
      <c r="EDR663" s="129"/>
      <c r="EDS663" s="129"/>
      <c r="EDT663" s="129"/>
      <c r="EDU663" s="129"/>
      <c r="EDV663" s="129"/>
      <c r="EDW663" s="129"/>
      <c r="EDX663" s="129"/>
      <c r="EDY663" s="129"/>
      <c r="EDZ663" s="129"/>
      <c r="EEA663" s="129"/>
      <c r="EEB663" s="129"/>
      <c r="EEC663" s="129"/>
      <c r="EED663" s="129"/>
      <c r="EEE663" s="129"/>
      <c r="EEF663" s="129"/>
      <c r="EEG663" s="129"/>
      <c r="EEH663" s="129"/>
      <c r="EEI663" s="129"/>
      <c r="EEJ663" s="129"/>
      <c r="EEK663" s="129"/>
      <c r="EEL663" s="129"/>
      <c r="EEM663" s="129"/>
      <c r="EEN663" s="129"/>
      <c r="EEO663" s="129"/>
      <c r="EEP663" s="129"/>
      <c r="EEQ663" s="129"/>
      <c r="EER663" s="129"/>
      <c r="EES663" s="129"/>
      <c r="EET663" s="129"/>
      <c r="EEU663" s="129"/>
      <c r="EEV663" s="129"/>
      <c r="EEW663" s="129"/>
      <c r="EEX663" s="129"/>
      <c r="EEY663" s="129"/>
      <c r="EEZ663" s="129"/>
      <c r="EFA663" s="129"/>
      <c r="EFB663" s="129"/>
      <c r="EFC663" s="129"/>
      <c r="EFD663" s="129"/>
      <c r="EFE663" s="129"/>
      <c r="EFF663" s="129"/>
      <c r="EFG663" s="129"/>
      <c r="EFH663" s="129"/>
      <c r="EFI663" s="129"/>
      <c r="EFJ663" s="129"/>
      <c r="EFK663" s="129"/>
      <c r="EFL663" s="129"/>
      <c r="EFM663" s="129"/>
      <c r="EFN663" s="129"/>
      <c r="EFO663" s="129"/>
      <c r="EFP663" s="129"/>
      <c r="EFQ663" s="129"/>
      <c r="EFR663" s="129"/>
      <c r="EFS663" s="129"/>
      <c r="EFT663" s="129"/>
      <c r="EFU663" s="129"/>
      <c r="EFV663" s="129"/>
      <c r="EFW663" s="129"/>
      <c r="EFX663" s="129"/>
      <c r="EFY663" s="129"/>
      <c r="EFZ663" s="129"/>
      <c r="EGA663" s="129"/>
      <c r="EGB663" s="129"/>
      <c r="EGC663" s="129"/>
      <c r="EGD663" s="129"/>
      <c r="EGE663" s="129"/>
      <c r="EGF663" s="129"/>
      <c r="EGG663" s="129"/>
      <c r="EGH663" s="129"/>
      <c r="EGI663" s="129"/>
      <c r="EGJ663" s="129"/>
      <c r="EGK663" s="129"/>
      <c r="EGL663" s="129"/>
      <c r="EGM663" s="129"/>
      <c r="EGN663" s="129"/>
      <c r="EGO663" s="129"/>
      <c r="EGP663" s="129"/>
      <c r="EGQ663" s="129"/>
      <c r="EGR663" s="129"/>
      <c r="EGS663" s="129"/>
      <c r="EGT663" s="129"/>
      <c r="EGU663" s="129"/>
      <c r="EGV663" s="129"/>
      <c r="EGW663" s="129"/>
      <c r="EGX663" s="129"/>
      <c r="EGY663" s="129"/>
      <c r="EGZ663" s="129"/>
      <c r="EHA663" s="129"/>
      <c r="EHB663" s="129"/>
      <c r="EHC663" s="129"/>
      <c r="EHD663" s="129"/>
      <c r="EHE663" s="129"/>
      <c r="EHF663" s="129"/>
      <c r="EHG663" s="129"/>
      <c r="EHH663" s="129"/>
      <c r="EHI663" s="129"/>
      <c r="EHJ663" s="129"/>
      <c r="EHK663" s="129"/>
      <c r="EHL663" s="129"/>
      <c r="EHM663" s="129"/>
      <c r="EHN663" s="129"/>
      <c r="EHO663" s="129"/>
      <c r="EHP663" s="129"/>
      <c r="EHQ663" s="129"/>
      <c r="EHR663" s="129"/>
      <c r="EHS663" s="129"/>
      <c r="EHT663" s="129"/>
      <c r="EHU663" s="129"/>
      <c r="EHV663" s="129"/>
      <c r="EHW663" s="129"/>
      <c r="EHX663" s="129"/>
      <c r="EHY663" s="129"/>
      <c r="EHZ663" s="129"/>
      <c r="EIA663" s="129"/>
      <c r="EIB663" s="129"/>
      <c r="EIC663" s="129"/>
      <c r="EID663" s="129"/>
      <c r="EIE663" s="129"/>
      <c r="EIF663" s="129"/>
      <c r="EIG663" s="129"/>
      <c r="EIH663" s="129"/>
      <c r="EII663" s="129"/>
      <c r="EIJ663" s="129"/>
      <c r="EIK663" s="129"/>
      <c r="EIL663" s="129"/>
      <c r="EIM663" s="129"/>
      <c r="EIN663" s="129"/>
      <c r="EIO663" s="129"/>
      <c r="EIP663" s="129"/>
      <c r="EIQ663" s="129"/>
      <c r="EIR663" s="129"/>
      <c r="EIS663" s="129"/>
      <c r="EIT663" s="129"/>
      <c r="EIU663" s="129"/>
      <c r="EIV663" s="129"/>
      <c r="EIW663" s="129"/>
      <c r="EIX663" s="129"/>
      <c r="EIY663" s="129"/>
      <c r="EIZ663" s="129"/>
      <c r="EJA663" s="129"/>
      <c r="EJB663" s="129"/>
      <c r="EJC663" s="129"/>
      <c r="EJD663" s="129"/>
      <c r="EJE663" s="129"/>
      <c r="EJF663" s="129"/>
      <c r="EJG663" s="129"/>
      <c r="EJH663" s="129"/>
      <c r="EJI663" s="129"/>
      <c r="EJJ663" s="129"/>
      <c r="EJK663" s="129"/>
      <c r="EJL663" s="129"/>
      <c r="EJM663" s="129"/>
      <c r="EJN663" s="129"/>
      <c r="EJO663" s="129"/>
      <c r="EJP663" s="129"/>
      <c r="EJQ663" s="129"/>
      <c r="EJR663" s="129"/>
      <c r="EJS663" s="129"/>
      <c r="EJT663" s="129"/>
      <c r="EJU663" s="129"/>
      <c r="EJV663" s="129"/>
      <c r="EJW663" s="129"/>
      <c r="EJX663" s="129"/>
      <c r="EJY663" s="129"/>
      <c r="EJZ663" s="129"/>
      <c r="EKA663" s="129"/>
      <c r="EKB663" s="129"/>
      <c r="EKC663" s="129"/>
      <c r="EKD663" s="129"/>
      <c r="EKE663" s="129"/>
      <c r="EKF663" s="129"/>
      <c r="EKG663" s="129"/>
      <c r="EKH663" s="129"/>
      <c r="EKI663" s="129"/>
      <c r="EKJ663" s="129"/>
      <c r="EKK663" s="129"/>
      <c r="EKL663" s="129"/>
      <c r="EKM663" s="129"/>
      <c r="EKN663" s="129"/>
      <c r="EKO663" s="129"/>
      <c r="EKP663" s="129"/>
      <c r="EKQ663" s="129"/>
      <c r="EKR663" s="129"/>
      <c r="EKS663" s="129"/>
      <c r="EKT663" s="129"/>
      <c r="EKU663" s="129"/>
      <c r="EKV663" s="129"/>
      <c r="EKW663" s="129"/>
      <c r="EKX663" s="129"/>
      <c r="EKY663" s="129"/>
      <c r="EKZ663" s="129"/>
      <c r="ELA663" s="129"/>
      <c r="ELB663" s="129"/>
      <c r="ELC663" s="129"/>
      <c r="ELD663" s="129"/>
      <c r="ELE663" s="129"/>
      <c r="ELF663" s="129"/>
      <c r="ELG663" s="129"/>
      <c r="ELH663" s="129"/>
      <c r="ELI663" s="129"/>
      <c r="ELJ663" s="129"/>
      <c r="ELK663" s="129"/>
      <c r="ELL663" s="129"/>
      <c r="ELM663" s="129"/>
      <c r="ELN663" s="129"/>
      <c r="ELO663" s="129"/>
      <c r="ELP663" s="129"/>
      <c r="ELQ663" s="129"/>
      <c r="ELR663" s="129"/>
      <c r="ELS663" s="129"/>
      <c r="ELT663" s="129"/>
      <c r="ELU663" s="129"/>
      <c r="ELV663" s="129"/>
      <c r="ELW663" s="129"/>
      <c r="ELX663" s="129"/>
      <c r="ELY663" s="129"/>
      <c r="ELZ663" s="129"/>
      <c r="EMA663" s="129"/>
      <c r="EMB663" s="129"/>
      <c r="EMC663" s="129"/>
      <c r="EMD663" s="129"/>
      <c r="EME663" s="129"/>
      <c r="EMF663" s="129"/>
      <c r="EMG663" s="129"/>
      <c r="EMH663" s="129"/>
      <c r="EMI663" s="129"/>
      <c r="EMJ663" s="129"/>
      <c r="EMK663" s="129"/>
      <c r="EML663" s="129"/>
      <c r="EMM663" s="129"/>
      <c r="EMN663" s="129"/>
      <c r="EMO663" s="129"/>
      <c r="EMP663" s="129"/>
      <c r="EMQ663" s="129"/>
      <c r="EMR663" s="129"/>
      <c r="EMS663" s="129"/>
      <c r="EMT663" s="129"/>
      <c r="EMU663" s="129"/>
      <c r="EMV663" s="129"/>
      <c r="EMW663" s="129"/>
      <c r="EMX663" s="129"/>
      <c r="EMY663" s="129"/>
      <c r="EMZ663" s="129"/>
      <c r="ENA663" s="129"/>
      <c r="ENB663" s="129"/>
      <c r="ENC663" s="129"/>
      <c r="END663" s="129"/>
      <c r="ENE663" s="129"/>
      <c r="ENF663" s="129"/>
      <c r="ENG663" s="129"/>
      <c r="ENH663" s="129"/>
      <c r="ENI663" s="129"/>
      <c r="ENJ663" s="129"/>
      <c r="ENK663" s="129"/>
      <c r="ENL663" s="129"/>
      <c r="ENM663" s="129"/>
      <c r="ENN663" s="129"/>
      <c r="ENO663" s="129"/>
      <c r="ENP663" s="129"/>
      <c r="ENQ663" s="129"/>
      <c r="ENR663" s="129"/>
      <c r="ENS663" s="129"/>
      <c r="ENT663" s="129"/>
      <c r="ENU663" s="129"/>
      <c r="ENV663" s="129"/>
      <c r="ENW663" s="129"/>
      <c r="ENX663" s="129"/>
      <c r="ENY663" s="129"/>
      <c r="ENZ663" s="129"/>
      <c r="EOA663" s="129"/>
      <c r="EOB663" s="129"/>
      <c r="EOC663" s="129"/>
      <c r="EOD663" s="129"/>
      <c r="EOE663" s="129"/>
      <c r="EOF663" s="129"/>
      <c r="EOG663" s="129"/>
      <c r="EOH663" s="129"/>
      <c r="EOI663" s="129"/>
      <c r="EOJ663" s="129"/>
      <c r="EOK663" s="129"/>
      <c r="EOL663" s="129"/>
      <c r="EOM663" s="129"/>
      <c r="EON663" s="129"/>
      <c r="EOO663" s="129"/>
      <c r="EOP663" s="129"/>
      <c r="EOQ663" s="129"/>
      <c r="EOR663" s="129"/>
      <c r="EOS663" s="129"/>
      <c r="EOT663" s="129"/>
      <c r="EOU663" s="129"/>
      <c r="EOV663" s="129"/>
      <c r="EOW663" s="129"/>
      <c r="EOX663" s="129"/>
      <c r="EOY663" s="129"/>
      <c r="EOZ663" s="129"/>
      <c r="EPA663" s="129"/>
      <c r="EPB663" s="129"/>
      <c r="EPC663" s="129"/>
      <c r="EPD663" s="129"/>
      <c r="EPE663" s="129"/>
      <c r="EPF663" s="129"/>
      <c r="EPG663" s="129"/>
      <c r="EPH663" s="129"/>
      <c r="EPI663" s="129"/>
      <c r="EPJ663" s="129"/>
      <c r="EPK663" s="129"/>
      <c r="EPL663" s="129"/>
      <c r="EPM663" s="129"/>
      <c r="EPN663" s="129"/>
      <c r="EPO663" s="129"/>
      <c r="EPP663" s="129"/>
      <c r="EPQ663" s="129"/>
      <c r="EPR663" s="129"/>
      <c r="EPS663" s="129"/>
      <c r="EPT663" s="129"/>
      <c r="EPU663" s="129"/>
      <c r="EPV663" s="129"/>
      <c r="EPW663" s="129"/>
      <c r="EPX663" s="129"/>
      <c r="EPY663" s="129"/>
      <c r="EPZ663" s="129"/>
      <c r="EQA663" s="129"/>
      <c r="EQB663" s="129"/>
      <c r="EQC663" s="129"/>
      <c r="EQD663" s="129"/>
      <c r="EQE663" s="129"/>
      <c r="EQF663" s="129"/>
      <c r="EQG663" s="129"/>
      <c r="EQH663" s="129"/>
      <c r="EQI663" s="129"/>
      <c r="EQJ663" s="129"/>
      <c r="EQK663" s="129"/>
      <c r="EQL663" s="129"/>
      <c r="EQM663" s="129"/>
      <c r="EQN663" s="129"/>
      <c r="EQO663" s="129"/>
      <c r="EQP663" s="129"/>
      <c r="EQQ663" s="129"/>
      <c r="EQR663" s="129"/>
      <c r="EQS663" s="129"/>
      <c r="EQT663" s="129"/>
      <c r="EQU663" s="129"/>
      <c r="EQV663" s="129"/>
      <c r="EQW663" s="129"/>
      <c r="EQX663" s="129"/>
      <c r="EQY663" s="129"/>
      <c r="EQZ663" s="129"/>
      <c r="ERA663" s="129"/>
      <c r="ERB663" s="129"/>
      <c r="ERC663" s="129"/>
      <c r="ERD663" s="129"/>
      <c r="ERE663" s="129"/>
      <c r="ERF663" s="129"/>
      <c r="ERG663" s="129"/>
      <c r="ERH663" s="129"/>
      <c r="ERI663" s="129"/>
      <c r="ERJ663" s="129"/>
      <c r="ERK663" s="129"/>
      <c r="ERL663" s="129"/>
      <c r="ERM663" s="129"/>
      <c r="ERN663" s="129"/>
      <c r="ERO663" s="129"/>
      <c r="ERP663" s="129"/>
      <c r="ERQ663" s="129"/>
      <c r="ERR663" s="129"/>
      <c r="ERS663" s="129"/>
      <c r="ERT663" s="129"/>
      <c r="ERU663" s="129"/>
      <c r="ERV663" s="129"/>
      <c r="ERW663" s="129"/>
      <c r="ERX663" s="129"/>
      <c r="ERY663" s="129"/>
      <c r="ERZ663" s="129"/>
      <c r="ESA663" s="129"/>
      <c r="ESB663" s="129"/>
      <c r="ESC663" s="129"/>
      <c r="ESD663" s="129"/>
      <c r="ESE663" s="129"/>
      <c r="ESF663" s="129"/>
      <c r="ESG663" s="129"/>
      <c r="ESH663" s="129"/>
      <c r="ESI663" s="129"/>
      <c r="ESJ663" s="129"/>
      <c r="ESK663" s="129"/>
      <c r="ESL663" s="129"/>
      <c r="ESM663" s="129"/>
      <c r="ESN663" s="129"/>
      <c r="ESO663" s="129"/>
      <c r="ESP663" s="129"/>
      <c r="ESQ663" s="129"/>
      <c r="ESR663" s="129"/>
      <c r="ESS663" s="129"/>
      <c r="EST663" s="129"/>
      <c r="ESU663" s="129"/>
      <c r="ESV663" s="129"/>
      <c r="ESW663" s="129"/>
      <c r="ESX663" s="129"/>
      <c r="ESY663" s="129"/>
      <c r="ESZ663" s="129"/>
      <c r="ETA663" s="129"/>
      <c r="ETB663" s="129"/>
      <c r="ETC663" s="129"/>
      <c r="ETD663" s="129"/>
      <c r="ETE663" s="129"/>
      <c r="ETF663" s="129"/>
      <c r="ETG663" s="129"/>
      <c r="ETH663" s="129"/>
      <c r="ETI663" s="129"/>
      <c r="ETJ663" s="129"/>
      <c r="ETK663" s="129"/>
      <c r="ETL663" s="129"/>
      <c r="ETM663" s="129"/>
      <c r="ETN663" s="129"/>
      <c r="ETO663" s="129"/>
      <c r="ETP663" s="129"/>
      <c r="ETQ663" s="129"/>
      <c r="ETR663" s="129"/>
      <c r="ETS663" s="129"/>
      <c r="ETT663" s="129"/>
      <c r="ETU663" s="129"/>
      <c r="ETV663" s="129"/>
      <c r="ETW663" s="129"/>
      <c r="ETX663" s="129"/>
      <c r="ETY663" s="129"/>
      <c r="ETZ663" s="129"/>
      <c r="EUA663" s="129"/>
      <c r="EUB663" s="129"/>
      <c r="EUC663" s="129"/>
      <c r="EUD663" s="129"/>
      <c r="EUE663" s="129"/>
      <c r="EUF663" s="129"/>
      <c r="EUG663" s="129"/>
      <c r="EUH663" s="129"/>
      <c r="EUI663" s="129"/>
      <c r="EUJ663" s="129"/>
      <c r="EUK663" s="129"/>
      <c r="EUL663" s="129"/>
      <c r="EUM663" s="129"/>
      <c r="EUN663" s="129"/>
      <c r="EUO663" s="129"/>
      <c r="EUP663" s="129"/>
      <c r="EUQ663" s="129"/>
      <c r="EUR663" s="129"/>
      <c r="EUS663" s="129"/>
      <c r="EUT663" s="129"/>
      <c r="EUU663" s="129"/>
      <c r="EUV663" s="129"/>
      <c r="EUW663" s="129"/>
      <c r="EUX663" s="129"/>
      <c r="EUY663" s="129"/>
      <c r="EUZ663" s="129"/>
      <c r="EVA663" s="129"/>
      <c r="EVB663" s="129"/>
      <c r="EVC663" s="129"/>
      <c r="EVD663" s="129"/>
      <c r="EVE663" s="129"/>
      <c r="EVF663" s="129"/>
      <c r="EVG663" s="129"/>
      <c r="EVH663" s="129"/>
      <c r="EVI663" s="129"/>
      <c r="EVJ663" s="129"/>
      <c r="EVK663" s="129"/>
      <c r="EVL663" s="129"/>
      <c r="EVM663" s="129"/>
      <c r="EVN663" s="129"/>
      <c r="EVO663" s="129"/>
      <c r="EVP663" s="129"/>
      <c r="EVQ663" s="129"/>
      <c r="EVR663" s="129"/>
      <c r="EVS663" s="129"/>
      <c r="EVT663" s="129"/>
      <c r="EVU663" s="129"/>
      <c r="EVV663" s="129"/>
      <c r="EVW663" s="129"/>
      <c r="EVX663" s="129"/>
      <c r="EVY663" s="129"/>
      <c r="EVZ663" s="129"/>
      <c r="EWA663" s="129"/>
      <c r="EWB663" s="129"/>
      <c r="EWC663" s="129"/>
      <c r="EWD663" s="129"/>
      <c r="EWE663" s="129"/>
      <c r="EWF663" s="129"/>
      <c r="EWG663" s="129"/>
      <c r="EWH663" s="129"/>
      <c r="EWI663" s="129"/>
      <c r="EWJ663" s="129"/>
      <c r="EWK663" s="129"/>
      <c r="EWL663" s="129"/>
      <c r="EWM663" s="129"/>
      <c r="EWN663" s="129"/>
      <c r="EWO663" s="129"/>
      <c r="EWP663" s="129"/>
      <c r="EWQ663" s="129"/>
      <c r="EWR663" s="129"/>
      <c r="EWS663" s="129"/>
      <c r="EWT663" s="129"/>
      <c r="EWU663" s="129"/>
      <c r="EWV663" s="129"/>
      <c r="EWW663" s="129"/>
      <c r="EWX663" s="129"/>
      <c r="EWY663" s="129"/>
      <c r="EWZ663" s="129"/>
      <c r="EXA663" s="129"/>
      <c r="EXB663" s="129"/>
      <c r="EXC663" s="129"/>
      <c r="EXD663" s="129"/>
      <c r="EXE663" s="129"/>
      <c r="EXF663" s="129"/>
      <c r="EXG663" s="129"/>
      <c r="EXH663" s="129"/>
      <c r="EXI663" s="129"/>
      <c r="EXJ663" s="129"/>
      <c r="EXK663" s="129"/>
      <c r="EXL663" s="129"/>
      <c r="EXM663" s="129"/>
      <c r="EXN663" s="129"/>
      <c r="EXO663" s="129"/>
      <c r="EXP663" s="129"/>
      <c r="EXQ663" s="129"/>
      <c r="EXR663" s="129"/>
      <c r="EXS663" s="129"/>
      <c r="EXT663" s="129"/>
      <c r="EXU663" s="129"/>
      <c r="EXV663" s="129"/>
      <c r="EXW663" s="129"/>
      <c r="EXX663" s="129"/>
      <c r="EXY663" s="129"/>
      <c r="EXZ663" s="129"/>
      <c r="EYA663" s="129"/>
      <c r="EYB663" s="129"/>
      <c r="EYC663" s="129"/>
      <c r="EYD663" s="129"/>
      <c r="EYE663" s="129"/>
      <c r="EYF663" s="129"/>
      <c r="EYG663" s="129"/>
      <c r="EYH663" s="129"/>
      <c r="EYI663" s="129"/>
      <c r="EYJ663" s="129"/>
      <c r="EYK663" s="129"/>
      <c r="EYL663" s="129"/>
      <c r="EYM663" s="129"/>
      <c r="EYN663" s="129"/>
      <c r="EYO663" s="129"/>
      <c r="EYP663" s="129"/>
      <c r="EYQ663" s="129"/>
      <c r="EYR663" s="129"/>
      <c r="EYS663" s="129"/>
      <c r="EYT663" s="129"/>
      <c r="EYU663" s="129"/>
      <c r="EYV663" s="129"/>
      <c r="EYW663" s="129"/>
      <c r="EYX663" s="129"/>
      <c r="EYY663" s="129"/>
      <c r="EYZ663" s="129"/>
      <c r="EZA663" s="129"/>
      <c r="EZB663" s="129"/>
      <c r="EZC663" s="129"/>
      <c r="EZD663" s="129"/>
      <c r="EZE663" s="129"/>
      <c r="EZF663" s="129"/>
      <c r="EZG663" s="129"/>
      <c r="EZH663" s="129"/>
      <c r="EZI663" s="129"/>
      <c r="EZJ663" s="129"/>
      <c r="EZK663" s="129"/>
      <c r="EZL663" s="129"/>
      <c r="EZM663" s="129"/>
      <c r="EZN663" s="129"/>
      <c r="EZO663" s="129"/>
      <c r="EZP663" s="129"/>
      <c r="EZQ663" s="129"/>
      <c r="EZR663" s="129"/>
      <c r="EZS663" s="129"/>
      <c r="EZT663" s="129"/>
      <c r="EZU663" s="129"/>
      <c r="EZV663" s="129"/>
      <c r="EZW663" s="129"/>
      <c r="EZX663" s="129"/>
      <c r="EZY663" s="129"/>
      <c r="EZZ663" s="129"/>
      <c r="FAA663" s="129"/>
      <c r="FAB663" s="129"/>
      <c r="FAC663" s="129"/>
      <c r="FAD663" s="129"/>
      <c r="FAE663" s="129"/>
      <c r="FAF663" s="129"/>
      <c r="FAG663" s="129"/>
      <c r="FAH663" s="129"/>
      <c r="FAI663" s="129"/>
      <c r="FAJ663" s="129"/>
      <c r="FAK663" s="129"/>
      <c r="FAL663" s="129"/>
      <c r="FAM663" s="129"/>
      <c r="FAN663" s="129"/>
      <c r="FAO663" s="129"/>
      <c r="FAP663" s="129"/>
      <c r="FAQ663" s="129"/>
      <c r="FAR663" s="129"/>
      <c r="FAS663" s="129"/>
      <c r="FAT663" s="129"/>
      <c r="FAU663" s="129"/>
      <c r="FAV663" s="129"/>
      <c r="FAW663" s="129"/>
      <c r="FAX663" s="129"/>
      <c r="FAY663" s="129"/>
      <c r="FAZ663" s="129"/>
      <c r="FBA663" s="129"/>
      <c r="FBB663" s="129"/>
      <c r="FBC663" s="129"/>
      <c r="FBD663" s="129"/>
      <c r="FBE663" s="129"/>
      <c r="FBF663" s="129"/>
      <c r="FBG663" s="129"/>
      <c r="FBH663" s="129"/>
      <c r="FBI663" s="129"/>
      <c r="FBJ663" s="129"/>
      <c r="FBK663" s="129"/>
      <c r="FBL663" s="129"/>
      <c r="FBM663" s="129"/>
      <c r="FBN663" s="129"/>
      <c r="FBO663" s="129"/>
      <c r="FBP663" s="129"/>
      <c r="FBQ663" s="129"/>
      <c r="FBR663" s="129"/>
      <c r="FBS663" s="129"/>
      <c r="FBT663" s="129"/>
      <c r="FBU663" s="129"/>
      <c r="FBV663" s="129"/>
      <c r="FBW663" s="129"/>
      <c r="FBX663" s="129"/>
      <c r="FBY663" s="129"/>
      <c r="FBZ663" s="129"/>
      <c r="FCA663" s="129"/>
      <c r="FCB663" s="129"/>
      <c r="FCC663" s="129"/>
      <c r="FCD663" s="129"/>
      <c r="FCE663" s="129"/>
      <c r="FCF663" s="129"/>
      <c r="FCG663" s="129"/>
      <c r="FCH663" s="129"/>
      <c r="FCI663" s="129"/>
      <c r="FCJ663" s="129"/>
      <c r="FCK663" s="129"/>
      <c r="FCL663" s="129"/>
      <c r="FCM663" s="129"/>
      <c r="FCN663" s="129"/>
      <c r="FCO663" s="129"/>
      <c r="FCP663" s="129"/>
      <c r="FCQ663" s="129"/>
      <c r="FCR663" s="129"/>
      <c r="FCS663" s="129"/>
      <c r="FCT663" s="129"/>
      <c r="FCU663" s="129"/>
      <c r="FCV663" s="129"/>
      <c r="FCW663" s="129"/>
      <c r="FCX663" s="129"/>
      <c r="FCY663" s="129"/>
      <c r="FCZ663" s="129"/>
      <c r="FDA663" s="129"/>
      <c r="FDB663" s="129"/>
      <c r="FDC663" s="129"/>
      <c r="FDD663" s="129"/>
      <c r="FDE663" s="129"/>
      <c r="FDF663" s="129"/>
      <c r="FDG663" s="129"/>
      <c r="FDH663" s="129"/>
      <c r="FDI663" s="129"/>
      <c r="FDJ663" s="129"/>
      <c r="FDK663" s="129"/>
      <c r="FDL663" s="129"/>
      <c r="FDM663" s="129"/>
      <c r="FDN663" s="129"/>
      <c r="FDO663" s="129"/>
      <c r="FDP663" s="129"/>
      <c r="FDQ663" s="129"/>
      <c r="FDR663" s="129"/>
      <c r="FDS663" s="129"/>
      <c r="FDT663" s="129"/>
      <c r="FDU663" s="129"/>
      <c r="FDV663" s="129"/>
      <c r="FDW663" s="129"/>
      <c r="FDX663" s="129"/>
      <c r="FDY663" s="129"/>
      <c r="FDZ663" s="129"/>
      <c r="FEA663" s="129"/>
      <c r="FEB663" s="129"/>
      <c r="FEC663" s="129"/>
      <c r="FED663" s="129"/>
      <c r="FEE663" s="129"/>
      <c r="FEF663" s="129"/>
      <c r="FEG663" s="129"/>
      <c r="FEH663" s="129"/>
      <c r="FEI663" s="129"/>
      <c r="FEJ663" s="129"/>
      <c r="FEK663" s="129"/>
      <c r="FEL663" s="129"/>
      <c r="FEM663" s="129"/>
      <c r="FEN663" s="129"/>
      <c r="FEO663" s="129"/>
      <c r="FEP663" s="129"/>
      <c r="FEQ663" s="129"/>
      <c r="FER663" s="129"/>
      <c r="FES663" s="129"/>
      <c r="FET663" s="129"/>
      <c r="FEU663" s="129"/>
      <c r="FEV663" s="129"/>
      <c r="FEW663" s="129"/>
      <c r="FEX663" s="129"/>
      <c r="FEY663" s="129"/>
      <c r="FEZ663" s="129"/>
      <c r="FFA663" s="129"/>
      <c r="FFB663" s="129"/>
      <c r="FFC663" s="129"/>
      <c r="FFD663" s="129"/>
      <c r="FFE663" s="129"/>
      <c r="FFF663" s="129"/>
      <c r="FFG663" s="129"/>
      <c r="FFH663" s="129"/>
      <c r="FFI663" s="129"/>
      <c r="FFJ663" s="129"/>
      <c r="FFK663" s="129"/>
      <c r="FFL663" s="129"/>
      <c r="FFM663" s="129"/>
      <c r="FFN663" s="129"/>
      <c r="FFO663" s="129"/>
      <c r="FFP663" s="129"/>
      <c r="FFQ663" s="129"/>
      <c r="FFR663" s="129"/>
      <c r="FFS663" s="129"/>
      <c r="FFT663" s="129"/>
      <c r="FFU663" s="129"/>
      <c r="FFV663" s="129"/>
      <c r="FFW663" s="129"/>
      <c r="FFX663" s="129"/>
      <c r="FFY663" s="129"/>
      <c r="FFZ663" s="129"/>
      <c r="FGA663" s="129"/>
      <c r="FGB663" s="129"/>
      <c r="FGC663" s="129"/>
      <c r="FGD663" s="129"/>
      <c r="FGE663" s="129"/>
      <c r="FGF663" s="129"/>
      <c r="FGG663" s="129"/>
      <c r="FGH663" s="129"/>
      <c r="FGI663" s="129"/>
      <c r="FGJ663" s="129"/>
      <c r="FGK663" s="129"/>
      <c r="FGL663" s="129"/>
      <c r="FGM663" s="129"/>
      <c r="FGN663" s="129"/>
      <c r="FGO663" s="129"/>
      <c r="FGP663" s="129"/>
      <c r="FGQ663" s="129"/>
      <c r="FGR663" s="129"/>
      <c r="FGS663" s="129"/>
      <c r="FGT663" s="129"/>
      <c r="FGU663" s="129"/>
      <c r="FGV663" s="129"/>
      <c r="FGW663" s="129"/>
      <c r="FGX663" s="129"/>
      <c r="FGY663" s="129"/>
      <c r="FGZ663" s="129"/>
      <c r="FHA663" s="129"/>
      <c r="FHB663" s="129"/>
      <c r="FHC663" s="129"/>
      <c r="FHD663" s="129"/>
      <c r="FHE663" s="129"/>
      <c r="FHF663" s="129"/>
      <c r="FHG663" s="129"/>
      <c r="FHH663" s="129"/>
      <c r="FHI663" s="129"/>
      <c r="FHJ663" s="129"/>
      <c r="FHK663" s="129"/>
      <c r="FHL663" s="129"/>
      <c r="FHM663" s="129"/>
      <c r="FHN663" s="129"/>
      <c r="FHO663" s="129"/>
      <c r="FHP663" s="129"/>
      <c r="FHQ663" s="129"/>
      <c r="FHR663" s="129"/>
      <c r="FHS663" s="129"/>
      <c r="FHT663" s="129"/>
      <c r="FHU663" s="129"/>
      <c r="FHV663" s="129"/>
      <c r="FHW663" s="129"/>
      <c r="FHX663" s="129"/>
      <c r="FHY663" s="129"/>
      <c r="FHZ663" s="129"/>
      <c r="FIA663" s="129"/>
      <c r="FIB663" s="129"/>
      <c r="FIC663" s="129"/>
      <c r="FID663" s="129"/>
      <c r="FIE663" s="129"/>
      <c r="FIF663" s="129"/>
      <c r="FIG663" s="129"/>
      <c r="FIH663" s="129"/>
      <c r="FII663" s="129"/>
      <c r="FIJ663" s="129"/>
      <c r="FIK663" s="129"/>
      <c r="FIL663" s="129"/>
      <c r="FIM663" s="129"/>
      <c r="FIN663" s="129"/>
      <c r="FIO663" s="129"/>
      <c r="FIP663" s="129"/>
      <c r="FIQ663" s="129"/>
      <c r="FIR663" s="129"/>
      <c r="FIS663" s="129"/>
      <c r="FIT663" s="129"/>
      <c r="FIU663" s="129"/>
      <c r="FIV663" s="129"/>
      <c r="FIW663" s="129"/>
      <c r="FIX663" s="129"/>
      <c r="FIY663" s="129"/>
      <c r="FIZ663" s="129"/>
      <c r="FJA663" s="129"/>
      <c r="FJB663" s="129"/>
      <c r="FJC663" s="129"/>
      <c r="FJD663" s="129"/>
      <c r="FJE663" s="129"/>
      <c r="FJF663" s="129"/>
      <c r="FJG663" s="129"/>
      <c r="FJH663" s="129"/>
      <c r="FJI663" s="129"/>
      <c r="FJJ663" s="129"/>
      <c r="FJK663" s="129"/>
      <c r="FJL663" s="129"/>
      <c r="FJM663" s="129"/>
      <c r="FJN663" s="129"/>
      <c r="FJO663" s="129"/>
      <c r="FJP663" s="129"/>
      <c r="FJQ663" s="129"/>
      <c r="FJR663" s="129"/>
      <c r="FJS663" s="129"/>
      <c r="FJT663" s="129"/>
      <c r="FJU663" s="129"/>
      <c r="FJV663" s="129"/>
      <c r="FJW663" s="129"/>
      <c r="FJX663" s="129"/>
      <c r="FJY663" s="129"/>
      <c r="FJZ663" s="129"/>
      <c r="FKA663" s="129"/>
      <c r="FKB663" s="129"/>
      <c r="FKC663" s="129"/>
      <c r="FKD663" s="129"/>
      <c r="FKE663" s="129"/>
      <c r="FKF663" s="129"/>
      <c r="FKG663" s="129"/>
      <c r="FKH663" s="129"/>
      <c r="FKI663" s="129"/>
      <c r="FKJ663" s="129"/>
      <c r="FKK663" s="129"/>
      <c r="FKL663" s="129"/>
      <c r="FKM663" s="129"/>
      <c r="FKN663" s="129"/>
      <c r="FKO663" s="129"/>
      <c r="FKP663" s="129"/>
      <c r="FKQ663" s="129"/>
      <c r="FKR663" s="129"/>
      <c r="FKS663" s="129"/>
      <c r="FKT663" s="129"/>
      <c r="FKU663" s="129"/>
      <c r="FKV663" s="129"/>
      <c r="FKW663" s="129"/>
      <c r="FKX663" s="129"/>
      <c r="FKY663" s="129"/>
      <c r="FKZ663" s="129"/>
      <c r="FLA663" s="129"/>
      <c r="FLB663" s="129"/>
      <c r="FLC663" s="129"/>
      <c r="FLD663" s="129"/>
      <c r="FLE663" s="129"/>
      <c r="FLF663" s="129"/>
      <c r="FLG663" s="129"/>
      <c r="FLH663" s="129"/>
      <c r="FLI663" s="129"/>
      <c r="FLJ663" s="129"/>
      <c r="FLK663" s="129"/>
      <c r="FLL663" s="129"/>
      <c r="FLM663" s="129"/>
      <c r="FLN663" s="129"/>
      <c r="FLO663" s="129"/>
      <c r="FLP663" s="129"/>
      <c r="FLQ663" s="129"/>
      <c r="FLR663" s="129"/>
      <c r="FLS663" s="129"/>
      <c r="FLT663" s="129"/>
      <c r="FLU663" s="129"/>
      <c r="FLV663" s="129"/>
      <c r="FLW663" s="129"/>
      <c r="FLX663" s="129"/>
      <c r="FLY663" s="129"/>
      <c r="FLZ663" s="129"/>
      <c r="FMA663" s="129"/>
      <c r="FMB663" s="129"/>
      <c r="FMC663" s="129"/>
      <c r="FMD663" s="129"/>
      <c r="FME663" s="129"/>
      <c r="FMF663" s="129"/>
      <c r="FMG663" s="129"/>
      <c r="FMH663" s="129"/>
      <c r="FMI663" s="129"/>
      <c r="FMJ663" s="129"/>
      <c r="FMK663" s="129"/>
      <c r="FML663" s="129"/>
      <c r="FMM663" s="129"/>
      <c r="FMN663" s="129"/>
      <c r="FMO663" s="129"/>
      <c r="FMP663" s="129"/>
      <c r="FMQ663" s="129"/>
      <c r="FMR663" s="129"/>
      <c r="FMS663" s="129"/>
      <c r="FMT663" s="129"/>
      <c r="FMU663" s="129"/>
      <c r="FMV663" s="129"/>
      <c r="FMW663" s="129"/>
      <c r="FMX663" s="129"/>
      <c r="FMY663" s="129"/>
      <c r="FMZ663" s="129"/>
      <c r="FNA663" s="129"/>
      <c r="FNB663" s="129"/>
      <c r="FNC663" s="129"/>
      <c r="FND663" s="129"/>
      <c r="FNE663" s="129"/>
      <c r="FNF663" s="129"/>
      <c r="FNG663" s="129"/>
      <c r="FNH663" s="129"/>
      <c r="FNI663" s="129"/>
      <c r="FNJ663" s="129"/>
      <c r="FNK663" s="129"/>
      <c r="FNL663" s="129"/>
      <c r="FNM663" s="129"/>
      <c r="FNN663" s="129"/>
      <c r="FNO663" s="129"/>
      <c r="FNP663" s="129"/>
      <c r="FNQ663" s="129"/>
      <c r="FNR663" s="129"/>
      <c r="FNS663" s="129"/>
      <c r="FNT663" s="129"/>
      <c r="FNU663" s="129"/>
      <c r="FNV663" s="129"/>
      <c r="FNW663" s="129"/>
      <c r="FNX663" s="129"/>
      <c r="FNY663" s="129"/>
      <c r="FNZ663" s="129"/>
      <c r="FOA663" s="129"/>
      <c r="FOB663" s="129"/>
      <c r="FOC663" s="129"/>
      <c r="FOD663" s="129"/>
      <c r="FOE663" s="129"/>
      <c r="FOF663" s="129"/>
      <c r="FOG663" s="129"/>
      <c r="FOH663" s="129"/>
      <c r="FOI663" s="129"/>
      <c r="FOJ663" s="129"/>
      <c r="FOK663" s="129"/>
      <c r="FOL663" s="129"/>
      <c r="FOM663" s="129"/>
      <c r="FON663" s="129"/>
      <c r="FOO663" s="129"/>
      <c r="FOP663" s="129"/>
      <c r="FOQ663" s="129"/>
      <c r="FOR663" s="129"/>
      <c r="FOS663" s="129"/>
      <c r="FOT663" s="129"/>
      <c r="FOU663" s="129"/>
      <c r="FOV663" s="129"/>
      <c r="FOW663" s="129"/>
      <c r="FOX663" s="129"/>
      <c r="FOY663" s="129"/>
      <c r="FOZ663" s="129"/>
      <c r="FPA663" s="129"/>
      <c r="FPB663" s="129"/>
      <c r="FPC663" s="129"/>
      <c r="FPD663" s="129"/>
      <c r="FPE663" s="129"/>
      <c r="FPF663" s="129"/>
      <c r="FPG663" s="129"/>
      <c r="FPH663" s="129"/>
      <c r="FPI663" s="129"/>
      <c r="FPJ663" s="129"/>
      <c r="FPK663" s="129"/>
      <c r="FPL663" s="129"/>
      <c r="FPM663" s="129"/>
      <c r="FPN663" s="129"/>
      <c r="FPO663" s="129"/>
      <c r="FPP663" s="129"/>
      <c r="FPQ663" s="129"/>
      <c r="FPR663" s="129"/>
      <c r="FPS663" s="129"/>
      <c r="FPT663" s="129"/>
      <c r="FPU663" s="129"/>
      <c r="FPV663" s="129"/>
      <c r="FPW663" s="129"/>
      <c r="FPX663" s="129"/>
      <c r="FPY663" s="129"/>
      <c r="FPZ663" s="129"/>
      <c r="FQA663" s="129"/>
      <c r="FQB663" s="129"/>
      <c r="FQC663" s="129"/>
      <c r="FQD663" s="129"/>
      <c r="FQE663" s="129"/>
      <c r="FQF663" s="129"/>
      <c r="FQG663" s="129"/>
      <c r="FQH663" s="129"/>
      <c r="FQI663" s="129"/>
      <c r="FQJ663" s="129"/>
      <c r="FQK663" s="129"/>
      <c r="FQL663" s="129"/>
      <c r="FQM663" s="129"/>
      <c r="FQN663" s="129"/>
      <c r="FQO663" s="129"/>
      <c r="FQP663" s="129"/>
      <c r="FQQ663" s="129"/>
      <c r="FQR663" s="129"/>
      <c r="FQS663" s="129"/>
      <c r="FQT663" s="129"/>
      <c r="FQU663" s="129"/>
      <c r="FQV663" s="129"/>
      <c r="FQW663" s="129"/>
      <c r="FQX663" s="129"/>
      <c r="FQY663" s="129"/>
      <c r="FQZ663" s="129"/>
      <c r="FRA663" s="129"/>
      <c r="FRB663" s="129"/>
      <c r="FRC663" s="129"/>
      <c r="FRD663" s="129"/>
      <c r="FRE663" s="129"/>
      <c r="FRF663" s="129"/>
      <c r="FRG663" s="129"/>
      <c r="FRH663" s="129"/>
      <c r="FRI663" s="129"/>
      <c r="FRJ663" s="129"/>
      <c r="FRK663" s="129"/>
      <c r="FRL663" s="129"/>
      <c r="FRM663" s="129"/>
      <c r="FRN663" s="129"/>
      <c r="FRO663" s="129"/>
      <c r="FRP663" s="129"/>
      <c r="FRQ663" s="129"/>
      <c r="FRR663" s="129"/>
      <c r="FRS663" s="129"/>
      <c r="FRT663" s="129"/>
      <c r="FRU663" s="129"/>
      <c r="FRV663" s="129"/>
      <c r="FRW663" s="129"/>
      <c r="FRX663" s="129"/>
      <c r="FRY663" s="129"/>
      <c r="FRZ663" s="129"/>
      <c r="FSA663" s="129"/>
      <c r="FSB663" s="129"/>
      <c r="FSC663" s="129"/>
      <c r="FSD663" s="129"/>
      <c r="FSE663" s="129"/>
      <c r="FSF663" s="129"/>
      <c r="FSG663" s="129"/>
      <c r="FSH663" s="129"/>
      <c r="FSI663" s="129"/>
      <c r="FSJ663" s="129"/>
      <c r="FSK663" s="129"/>
      <c r="FSL663" s="129"/>
      <c r="FSM663" s="129"/>
      <c r="FSN663" s="129"/>
      <c r="FSO663" s="129"/>
      <c r="FSP663" s="129"/>
      <c r="FSQ663" s="129"/>
      <c r="FSR663" s="129"/>
      <c r="FSS663" s="129"/>
      <c r="FST663" s="129"/>
      <c r="FSU663" s="129"/>
      <c r="FSV663" s="129"/>
      <c r="FSW663" s="129"/>
      <c r="FSX663" s="129"/>
      <c r="FSY663" s="129"/>
      <c r="FSZ663" s="129"/>
      <c r="FTA663" s="129"/>
      <c r="FTB663" s="129"/>
      <c r="FTC663" s="129"/>
      <c r="FTD663" s="129"/>
      <c r="FTE663" s="129"/>
      <c r="FTF663" s="129"/>
      <c r="FTG663" s="129"/>
      <c r="FTH663" s="129"/>
      <c r="FTI663" s="129"/>
      <c r="FTJ663" s="129"/>
      <c r="FTK663" s="129"/>
      <c r="FTL663" s="129"/>
      <c r="FTM663" s="129"/>
      <c r="FTN663" s="129"/>
      <c r="FTO663" s="129"/>
      <c r="FTP663" s="129"/>
      <c r="FTQ663" s="129"/>
      <c r="FTR663" s="129"/>
      <c r="FTS663" s="129"/>
      <c r="FTT663" s="129"/>
      <c r="FTU663" s="129"/>
      <c r="FTV663" s="129"/>
      <c r="FTW663" s="129"/>
      <c r="FTX663" s="129"/>
      <c r="FTY663" s="129"/>
      <c r="FTZ663" s="129"/>
      <c r="FUA663" s="129"/>
      <c r="FUB663" s="129"/>
      <c r="FUC663" s="129"/>
      <c r="FUD663" s="129"/>
      <c r="FUE663" s="129"/>
      <c r="FUF663" s="129"/>
      <c r="FUG663" s="129"/>
      <c r="FUH663" s="129"/>
      <c r="FUI663" s="129"/>
      <c r="FUJ663" s="129"/>
      <c r="FUK663" s="129"/>
      <c r="FUL663" s="129"/>
      <c r="FUM663" s="129"/>
      <c r="FUN663" s="129"/>
      <c r="FUO663" s="129"/>
      <c r="FUP663" s="129"/>
      <c r="FUQ663" s="129"/>
      <c r="FUR663" s="129"/>
      <c r="FUS663" s="129"/>
      <c r="FUT663" s="129"/>
      <c r="FUU663" s="129"/>
      <c r="FUV663" s="129"/>
      <c r="FUW663" s="129"/>
      <c r="FUX663" s="129"/>
      <c r="FUY663" s="129"/>
      <c r="FUZ663" s="129"/>
      <c r="FVA663" s="129"/>
      <c r="FVB663" s="129"/>
      <c r="FVC663" s="129"/>
      <c r="FVD663" s="129"/>
      <c r="FVE663" s="129"/>
      <c r="FVF663" s="129"/>
      <c r="FVG663" s="129"/>
      <c r="FVH663" s="129"/>
      <c r="FVI663" s="129"/>
      <c r="FVJ663" s="129"/>
      <c r="FVK663" s="129"/>
      <c r="FVL663" s="129"/>
      <c r="FVM663" s="129"/>
      <c r="FVN663" s="129"/>
      <c r="FVO663" s="129"/>
      <c r="FVP663" s="129"/>
      <c r="FVQ663" s="129"/>
      <c r="FVR663" s="129"/>
      <c r="FVS663" s="129"/>
      <c r="FVT663" s="129"/>
      <c r="FVU663" s="129"/>
      <c r="FVV663" s="129"/>
      <c r="FVW663" s="129"/>
      <c r="FVX663" s="129"/>
      <c r="FVY663" s="129"/>
      <c r="FVZ663" s="129"/>
      <c r="FWA663" s="129"/>
      <c r="FWB663" s="129"/>
      <c r="FWC663" s="129"/>
      <c r="FWD663" s="129"/>
      <c r="FWE663" s="129"/>
      <c r="FWF663" s="129"/>
      <c r="FWG663" s="129"/>
      <c r="FWH663" s="129"/>
      <c r="FWI663" s="129"/>
      <c r="FWJ663" s="129"/>
      <c r="FWK663" s="129"/>
      <c r="FWL663" s="129"/>
      <c r="FWM663" s="129"/>
      <c r="FWN663" s="129"/>
      <c r="FWO663" s="129"/>
      <c r="FWP663" s="129"/>
      <c r="FWQ663" s="129"/>
      <c r="FWR663" s="129"/>
      <c r="FWS663" s="129"/>
      <c r="FWT663" s="129"/>
      <c r="FWU663" s="129"/>
      <c r="FWV663" s="129"/>
      <c r="FWW663" s="129"/>
      <c r="FWX663" s="129"/>
      <c r="FWY663" s="129"/>
      <c r="FWZ663" s="129"/>
      <c r="FXA663" s="129"/>
      <c r="FXB663" s="129"/>
      <c r="FXC663" s="129"/>
      <c r="FXD663" s="129"/>
      <c r="FXE663" s="129"/>
      <c r="FXF663" s="129"/>
      <c r="FXG663" s="129"/>
      <c r="FXH663" s="129"/>
      <c r="FXI663" s="129"/>
      <c r="FXJ663" s="129"/>
      <c r="FXK663" s="129"/>
      <c r="FXL663" s="129"/>
      <c r="FXM663" s="129"/>
      <c r="FXN663" s="129"/>
      <c r="FXO663" s="129"/>
      <c r="FXP663" s="129"/>
      <c r="FXQ663" s="129"/>
      <c r="FXR663" s="129"/>
      <c r="FXS663" s="129"/>
      <c r="FXT663" s="129"/>
      <c r="FXU663" s="129"/>
      <c r="FXV663" s="129"/>
      <c r="FXW663" s="129"/>
      <c r="FXX663" s="129"/>
      <c r="FXY663" s="129"/>
      <c r="FXZ663" s="129"/>
      <c r="FYA663" s="129"/>
      <c r="FYB663" s="129"/>
      <c r="FYC663" s="129"/>
      <c r="FYD663" s="129"/>
      <c r="FYE663" s="129"/>
      <c r="FYF663" s="129"/>
      <c r="FYG663" s="129"/>
      <c r="FYH663" s="129"/>
      <c r="FYI663" s="129"/>
      <c r="FYJ663" s="129"/>
      <c r="FYK663" s="129"/>
      <c r="FYL663" s="129"/>
      <c r="FYM663" s="129"/>
      <c r="FYN663" s="129"/>
      <c r="FYO663" s="129"/>
      <c r="FYP663" s="129"/>
      <c r="FYQ663" s="129"/>
      <c r="FYR663" s="129"/>
      <c r="FYS663" s="129"/>
      <c r="FYT663" s="129"/>
      <c r="FYU663" s="129"/>
      <c r="FYV663" s="129"/>
      <c r="FYW663" s="129"/>
      <c r="FYX663" s="129"/>
      <c r="FYY663" s="129"/>
      <c r="FYZ663" s="129"/>
      <c r="FZA663" s="129"/>
      <c r="FZB663" s="129"/>
      <c r="FZC663" s="129"/>
      <c r="FZD663" s="129"/>
      <c r="FZE663" s="129"/>
      <c r="FZF663" s="129"/>
      <c r="FZG663" s="129"/>
      <c r="FZH663" s="129"/>
      <c r="FZI663" s="129"/>
      <c r="FZJ663" s="129"/>
      <c r="FZK663" s="129"/>
      <c r="FZL663" s="129"/>
      <c r="FZM663" s="129"/>
      <c r="FZN663" s="129"/>
      <c r="FZO663" s="129"/>
      <c r="FZP663" s="129"/>
      <c r="FZQ663" s="129"/>
      <c r="FZR663" s="129"/>
      <c r="FZS663" s="129"/>
      <c r="FZT663" s="129"/>
      <c r="FZU663" s="129"/>
      <c r="FZV663" s="129"/>
      <c r="FZW663" s="129"/>
      <c r="FZX663" s="129"/>
      <c r="FZY663" s="129"/>
      <c r="FZZ663" s="129"/>
      <c r="GAA663" s="129"/>
      <c r="GAB663" s="129"/>
      <c r="GAC663" s="129"/>
      <c r="GAD663" s="129"/>
      <c r="GAE663" s="129"/>
      <c r="GAF663" s="129"/>
      <c r="GAG663" s="129"/>
      <c r="GAH663" s="129"/>
      <c r="GAI663" s="129"/>
      <c r="GAJ663" s="129"/>
      <c r="GAK663" s="129"/>
      <c r="GAL663" s="129"/>
      <c r="GAM663" s="129"/>
      <c r="GAN663" s="129"/>
      <c r="GAO663" s="129"/>
      <c r="GAP663" s="129"/>
      <c r="GAQ663" s="129"/>
      <c r="GAR663" s="129"/>
      <c r="GAS663" s="129"/>
      <c r="GAT663" s="129"/>
      <c r="GAU663" s="129"/>
      <c r="GAV663" s="129"/>
      <c r="GAW663" s="129"/>
      <c r="GAX663" s="129"/>
      <c r="GAY663" s="129"/>
      <c r="GAZ663" s="129"/>
      <c r="GBA663" s="129"/>
      <c r="GBB663" s="129"/>
      <c r="GBC663" s="129"/>
      <c r="GBD663" s="129"/>
      <c r="GBE663" s="129"/>
      <c r="GBF663" s="129"/>
      <c r="GBG663" s="129"/>
      <c r="GBH663" s="129"/>
      <c r="GBI663" s="129"/>
      <c r="GBJ663" s="129"/>
      <c r="GBK663" s="129"/>
      <c r="GBL663" s="129"/>
      <c r="GBM663" s="129"/>
      <c r="GBN663" s="129"/>
      <c r="GBO663" s="129"/>
      <c r="GBP663" s="129"/>
      <c r="GBQ663" s="129"/>
      <c r="GBR663" s="129"/>
      <c r="GBS663" s="129"/>
      <c r="GBT663" s="129"/>
      <c r="GBU663" s="129"/>
      <c r="GBV663" s="129"/>
      <c r="GBW663" s="129"/>
      <c r="GBX663" s="129"/>
      <c r="GBY663" s="129"/>
      <c r="GBZ663" s="129"/>
      <c r="GCA663" s="129"/>
      <c r="GCB663" s="129"/>
      <c r="GCC663" s="129"/>
      <c r="GCD663" s="129"/>
      <c r="GCE663" s="129"/>
      <c r="GCF663" s="129"/>
      <c r="GCG663" s="129"/>
      <c r="GCH663" s="129"/>
      <c r="GCI663" s="129"/>
      <c r="GCJ663" s="129"/>
      <c r="GCK663" s="129"/>
      <c r="GCL663" s="129"/>
      <c r="GCM663" s="129"/>
      <c r="GCN663" s="129"/>
      <c r="GCO663" s="129"/>
      <c r="GCP663" s="129"/>
      <c r="GCQ663" s="129"/>
      <c r="GCR663" s="129"/>
      <c r="GCS663" s="129"/>
      <c r="GCT663" s="129"/>
      <c r="GCU663" s="129"/>
      <c r="GCV663" s="129"/>
      <c r="GCW663" s="129"/>
      <c r="GCX663" s="129"/>
      <c r="GCY663" s="129"/>
      <c r="GCZ663" s="129"/>
      <c r="GDA663" s="129"/>
      <c r="GDB663" s="129"/>
      <c r="GDC663" s="129"/>
      <c r="GDD663" s="129"/>
      <c r="GDE663" s="129"/>
      <c r="GDF663" s="129"/>
      <c r="GDG663" s="129"/>
      <c r="GDH663" s="129"/>
      <c r="GDI663" s="129"/>
      <c r="GDJ663" s="129"/>
      <c r="GDK663" s="129"/>
      <c r="GDL663" s="129"/>
      <c r="GDM663" s="129"/>
      <c r="GDN663" s="129"/>
      <c r="GDO663" s="129"/>
      <c r="GDP663" s="129"/>
      <c r="GDQ663" s="129"/>
      <c r="GDR663" s="129"/>
      <c r="GDS663" s="129"/>
      <c r="GDT663" s="129"/>
      <c r="GDU663" s="129"/>
      <c r="GDV663" s="129"/>
      <c r="GDW663" s="129"/>
      <c r="GDX663" s="129"/>
      <c r="GDY663" s="129"/>
      <c r="GDZ663" s="129"/>
      <c r="GEA663" s="129"/>
      <c r="GEB663" s="129"/>
      <c r="GEC663" s="129"/>
      <c r="GED663" s="129"/>
      <c r="GEE663" s="129"/>
      <c r="GEF663" s="129"/>
      <c r="GEG663" s="129"/>
      <c r="GEH663" s="129"/>
      <c r="GEI663" s="129"/>
      <c r="GEJ663" s="129"/>
      <c r="GEK663" s="129"/>
      <c r="GEL663" s="129"/>
      <c r="GEM663" s="129"/>
      <c r="GEN663" s="129"/>
      <c r="GEO663" s="129"/>
      <c r="GEP663" s="129"/>
      <c r="GEQ663" s="129"/>
      <c r="GER663" s="129"/>
      <c r="GES663" s="129"/>
      <c r="GET663" s="129"/>
      <c r="GEU663" s="129"/>
      <c r="GEV663" s="129"/>
      <c r="GEW663" s="129"/>
      <c r="GEX663" s="129"/>
      <c r="GEY663" s="129"/>
      <c r="GEZ663" s="129"/>
      <c r="GFA663" s="129"/>
      <c r="GFB663" s="129"/>
      <c r="GFC663" s="129"/>
      <c r="GFD663" s="129"/>
      <c r="GFE663" s="129"/>
      <c r="GFF663" s="129"/>
      <c r="GFG663" s="129"/>
      <c r="GFH663" s="129"/>
      <c r="GFI663" s="129"/>
      <c r="GFJ663" s="129"/>
      <c r="GFK663" s="129"/>
      <c r="GFL663" s="129"/>
      <c r="GFM663" s="129"/>
      <c r="GFN663" s="129"/>
      <c r="GFO663" s="129"/>
      <c r="GFP663" s="129"/>
      <c r="GFQ663" s="129"/>
      <c r="GFR663" s="129"/>
      <c r="GFS663" s="129"/>
      <c r="GFT663" s="129"/>
      <c r="GFU663" s="129"/>
      <c r="GFV663" s="129"/>
      <c r="GFW663" s="129"/>
      <c r="GFX663" s="129"/>
      <c r="GFY663" s="129"/>
      <c r="GFZ663" s="129"/>
      <c r="GGA663" s="129"/>
      <c r="GGB663" s="129"/>
      <c r="GGC663" s="129"/>
      <c r="GGD663" s="129"/>
      <c r="GGE663" s="129"/>
      <c r="GGF663" s="129"/>
      <c r="GGG663" s="129"/>
      <c r="GGH663" s="129"/>
      <c r="GGI663" s="129"/>
      <c r="GGJ663" s="129"/>
      <c r="GGK663" s="129"/>
      <c r="GGL663" s="129"/>
      <c r="GGM663" s="129"/>
      <c r="GGN663" s="129"/>
      <c r="GGO663" s="129"/>
      <c r="GGP663" s="129"/>
      <c r="GGQ663" s="129"/>
      <c r="GGR663" s="129"/>
      <c r="GGS663" s="129"/>
      <c r="GGT663" s="129"/>
      <c r="GGU663" s="129"/>
      <c r="GGV663" s="129"/>
      <c r="GGW663" s="129"/>
      <c r="GGX663" s="129"/>
      <c r="GGY663" s="129"/>
      <c r="GGZ663" s="129"/>
      <c r="GHA663" s="129"/>
      <c r="GHB663" s="129"/>
      <c r="GHC663" s="129"/>
      <c r="GHD663" s="129"/>
      <c r="GHE663" s="129"/>
      <c r="GHF663" s="129"/>
      <c r="GHG663" s="129"/>
      <c r="GHH663" s="129"/>
      <c r="GHI663" s="129"/>
      <c r="GHJ663" s="129"/>
      <c r="GHK663" s="129"/>
      <c r="GHL663" s="129"/>
      <c r="GHM663" s="129"/>
      <c r="GHN663" s="129"/>
      <c r="GHO663" s="129"/>
      <c r="GHP663" s="129"/>
      <c r="GHQ663" s="129"/>
      <c r="GHR663" s="129"/>
      <c r="GHS663" s="129"/>
      <c r="GHT663" s="129"/>
      <c r="GHU663" s="129"/>
      <c r="GHV663" s="129"/>
      <c r="GHW663" s="129"/>
      <c r="GHX663" s="129"/>
      <c r="GHY663" s="129"/>
      <c r="GHZ663" s="129"/>
      <c r="GIA663" s="129"/>
      <c r="GIB663" s="129"/>
      <c r="GIC663" s="129"/>
      <c r="GID663" s="129"/>
      <c r="GIE663" s="129"/>
      <c r="GIF663" s="129"/>
      <c r="GIG663" s="129"/>
      <c r="GIH663" s="129"/>
      <c r="GII663" s="129"/>
      <c r="GIJ663" s="129"/>
      <c r="GIK663" s="129"/>
      <c r="GIL663" s="129"/>
      <c r="GIM663" s="129"/>
      <c r="GIN663" s="129"/>
      <c r="GIO663" s="129"/>
      <c r="GIP663" s="129"/>
      <c r="GIQ663" s="129"/>
      <c r="GIR663" s="129"/>
      <c r="GIS663" s="129"/>
      <c r="GIT663" s="129"/>
      <c r="GIU663" s="129"/>
      <c r="GIV663" s="129"/>
      <c r="GIW663" s="129"/>
      <c r="GIX663" s="129"/>
      <c r="GIY663" s="129"/>
      <c r="GIZ663" s="129"/>
      <c r="GJA663" s="129"/>
      <c r="GJB663" s="129"/>
      <c r="GJC663" s="129"/>
      <c r="GJD663" s="129"/>
      <c r="GJE663" s="129"/>
      <c r="GJF663" s="129"/>
      <c r="GJG663" s="129"/>
      <c r="GJH663" s="129"/>
      <c r="GJI663" s="129"/>
      <c r="GJJ663" s="129"/>
      <c r="GJK663" s="129"/>
      <c r="GJL663" s="129"/>
      <c r="GJM663" s="129"/>
      <c r="GJN663" s="129"/>
      <c r="GJO663" s="129"/>
      <c r="GJP663" s="129"/>
      <c r="GJQ663" s="129"/>
      <c r="GJR663" s="129"/>
      <c r="GJS663" s="129"/>
      <c r="GJT663" s="129"/>
      <c r="GJU663" s="129"/>
      <c r="GJV663" s="129"/>
      <c r="GJW663" s="129"/>
      <c r="GJX663" s="129"/>
      <c r="GJY663" s="129"/>
      <c r="GJZ663" s="129"/>
      <c r="GKA663" s="129"/>
      <c r="GKB663" s="129"/>
      <c r="GKC663" s="129"/>
      <c r="GKD663" s="129"/>
      <c r="GKE663" s="129"/>
      <c r="GKF663" s="129"/>
      <c r="GKG663" s="129"/>
      <c r="GKH663" s="129"/>
      <c r="GKI663" s="129"/>
      <c r="GKJ663" s="129"/>
      <c r="GKK663" s="129"/>
      <c r="GKL663" s="129"/>
      <c r="GKM663" s="129"/>
      <c r="GKN663" s="129"/>
      <c r="GKO663" s="129"/>
      <c r="GKP663" s="129"/>
      <c r="GKQ663" s="129"/>
      <c r="GKR663" s="129"/>
      <c r="GKS663" s="129"/>
      <c r="GKT663" s="129"/>
      <c r="GKU663" s="129"/>
      <c r="GKV663" s="129"/>
      <c r="GKW663" s="129"/>
      <c r="GKX663" s="129"/>
      <c r="GKY663" s="129"/>
      <c r="GKZ663" s="129"/>
      <c r="GLA663" s="129"/>
      <c r="GLB663" s="129"/>
      <c r="GLC663" s="129"/>
      <c r="GLD663" s="129"/>
      <c r="GLE663" s="129"/>
      <c r="GLF663" s="129"/>
      <c r="GLG663" s="129"/>
      <c r="GLH663" s="129"/>
      <c r="GLI663" s="129"/>
      <c r="GLJ663" s="129"/>
      <c r="GLK663" s="129"/>
      <c r="GLL663" s="129"/>
      <c r="GLM663" s="129"/>
      <c r="GLN663" s="129"/>
      <c r="GLO663" s="129"/>
      <c r="GLP663" s="129"/>
      <c r="GLQ663" s="129"/>
      <c r="GLR663" s="129"/>
      <c r="GLS663" s="129"/>
      <c r="GLT663" s="129"/>
      <c r="GLU663" s="129"/>
      <c r="GLV663" s="129"/>
      <c r="GLW663" s="129"/>
      <c r="GLX663" s="129"/>
      <c r="GLY663" s="129"/>
      <c r="GLZ663" s="129"/>
      <c r="GMA663" s="129"/>
      <c r="GMB663" s="129"/>
      <c r="GMC663" s="129"/>
      <c r="GMD663" s="129"/>
      <c r="GME663" s="129"/>
      <c r="GMF663" s="129"/>
      <c r="GMG663" s="129"/>
      <c r="GMH663" s="129"/>
      <c r="GMI663" s="129"/>
      <c r="GMJ663" s="129"/>
      <c r="GMK663" s="129"/>
      <c r="GML663" s="129"/>
      <c r="GMM663" s="129"/>
      <c r="GMN663" s="129"/>
      <c r="GMO663" s="129"/>
      <c r="GMP663" s="129"/>
      <c r="GMQ663" s="129"/>
      <c r="GMR663" s="129"/>
      <c r="GMS663" s="129"/>
      <c r="GMT663" s="129"/>
      <c r="GMU663" s="129"/>
      <c r="GMV663" s="129"/>
      <c r="GMW663" s="129"/>
      <c r="GMX663" s="129"/>
      <c r="GMY663" s="129"/>
      <c r="GMZ663" s="129"/>
      <c r="GNA663" s="129"/>
      <c r="GNB663" s="129"/>
      <c r="GNC663" s="129"/>
      <c r="GND663" s="129"/>
      <c r="GNE663" s="129"/>
      <c r="GNF663" s="129"/>
      <c r="GNG663" s="129"/>
      <c r="GNH663" s="129"/>
      <c r="GNI663" s="129"/>
      <c r="GNJ663" s="129"/>
      <c r="GNK663" s="129"/>
      <c r="GNL663" s="129"/>
      <c r="GNM663" s="129"/>
      <c r="GNN663" s="129"/>
      <c r="GNO663" s="129"/>
      <c r="GNP663" s="129"/>
      <c r="GNQ663" s="129"/>
      <c r="GNR663" s="129"/>
      <c r="GNS663" s="129"/>
      <c r="GNT663" s="129"/>
      <c r="GNU663" s="129"/>
      <c r="GNV663" s="129"/>
      <c r="GNW663" s="129"/>
      <c r="GNX663" s="129"/>
      <c r="GNY663" s="129"/>
      <c r="GNZ663" s="129"/>
      <c r="GOA663" s="129"/>
      <c r="GOB663" s="129"/>
      <c r="GOC663" s="129"/>
      <c r="GOD663" s="129"/>
      <c r="GOE663" s="129"/>
      <c r="GOF663" s="129"/>
      <c r="GOG663" s="129"/>
      <c r="GOH663" s="129"/>
      <c r="GOI663" s="129"/>
      <c r="GOJ663" s="129"/>
      <c r="GOK663" s="129"/>
      <c r="GOL663" s="129"/>
      <c r="GOM663" s="129"/>
      <c r="GON663" s="129"/>
      <c r="GOO663" s="129"/>
      <c r="GOP663" s="129"/>
      <c r="GOQ663" s="129"/>
      <c r="GOR663" s="129"/>
      <c r="GOS663" s="129"/>
      <c r="GOT663" s="129"/>
      <c r="GOU663" s="129"/>
      <c r="GOV663" s="129"/>
      <c r="GOW663" s="129"/>
      <c r="GOX663" s="129"/>
      <c r="GOY663" s="129"/>
      <c r="GOZ663" s="129"/>
      <c r="GPA663" s="129"/>
      <c r="GPB663" s="129"/>
      <c r="GPC663" s="129"/>
      <c r="GPD663" s="129"/>
      <c r="GPE663" s="129"/>
      <c r="GPF663" s="129"/>
      <c r="GPG663" s="129"/>
      <c r="GPH663" s="129"/>
      <c r="GPI663" s="129"/>
      <c r="GPJ663" s="129"/>
      <c r="GPK663" s="129"/>
      <c r="GPL663" s="129"/>
      <c r="GPM663" s="129"/>
      <c r="GPN663" s="129"/>
      <c r="GPO663" s="129"/>
      <c r="GPP663" s="129"/>
      <c r="GPQ663" s="129"/>
      <c r="GPR663" s="129"/>
      <c r="GPS663" s="129"/>
      <c r="GPT663" s="129"/>
      <c r="GPU663" s="129"/>
      <c r="GPV663" s="129"/>
      <c r="GPW663" s="129"/>
      <c r="GPX663" s="129"/>
      <c r="GPY663" s="129"/>
      <c r="GPZ663" s="129"/>
      <c r="GQA663" s="129"/>
      <c r="GQB663" s="129"/>
      <c r="GQC663" s="129"/>
      <c r="GQD663" s="129"/>
      <c r="GQE663" s="129"/>
      <c r="GQF663" s="129"/>
      <c r="GQG663" s="129"/>
      <c r="GQH663" s="129"/>
      <c r="GQI663" s="129"/>
      <c r="GQJ663" s="129"/>
      <c r="GQK663" s="129"/>
      <c r="GQL663" s="129"/>
      <c r="GQM663" s="129"/>
      <c r="GQN663" s="129"/>
      <c r="GQO663" s="129"/>
      <c r="GQP663" s="129"/>
      <c r="GQQ663" s="129"/>
      <c r="GQR663" s="129"/>
      <c r="GQS663" s="129"/>
      <c r="GQT663" s="129"/>
      <c r="GQU663" s="129"/>
      <c r="GQV663" s="129"/>
      <c r="GQW663" s="129"/>
      <c r="GQX663" s="129"/>
      <c r="GQY663" s="129"/>
      <c r="GQZ663" s="129"/>
      <c r="GRA663" s="129"/>
      <c r="GRB663" s="129"/>
      <c r="GRC663" s="129"/>
      <c r="GRD663" s="129"/>
      <c r="GRE663" s="129"/>
      <c r="GRF663" s="129"/>
      <c r="GRG663" s="129"/>
      <c r="GRH663" s="129"/>
      <c r="GRI663" s="129"/>
      <c r="GRJ663" s="129"/>
      <c r="GRK663" s="129"/>
      <c r="GRL663" s="129"/>
      <c r="GRM663" s="129"/>
      <c r="GRN663" s="129"/>
      <c r="GRO663" s="129"/>
      <c r="GRP663" s="129"/>
      <c r="GRQ663" s="129"/>
      <c r="GRR663" s="129"/>
      <c r="GRS663" s="129"/>
      <c r="GRT663" s="129"/>
      <c r="GRU663" s="129"/>
      <c r="GRV663" s="129"/>
      <c r="GRW663" s="129"/>
      <c r="GRX663" s="129"/>
      <c r="GRY663" s="129"/>
      <c r="GRZ663" s="129"/>
      <c r="GSA663" s="129"/>
      <c r="GSB663" s="129"/>
      <c r="GSC663" s="129"/>
      <c r="GSD663" s="129"/>
      <c r="GSE663" s="129"/>
      <c r="GSF663" s="129"/>
      <c r="GSG663" s="129"/>
      <c r="GSH663" s="129"/>
      <c r="GSI663" s="129"/>
      <c r="GSJ663" s="129"/>
      <c r="GSK663" s="129"/>
      <c r="GSL663" s="129"/>
      <c r="GSM663" s="129"/>
      <c r="GSN663" s="129"/>
      <c r="GSO663" s="129"/>
      <c r="GSP663" s="129"/>
      <c r="GSQ663" s="129"/>
      <c r="GSR663" s="129"/>
      <c r="GSS663" s="129"/>
      <c r="GST663" s="129"/>
      <c r="GSU663" s="129"/>
      <c r="GSV663" s="129"/>
      <c r="GSW663" s="129"/>
      <c r="GSX663" s="129"/>
      <c r="GSY663" s="129"/>
      <c r="GSZ663" s="129"/>
      <c r="GTA663" s="129"/>
      <c r="GTB663" s="129"/>
      <c r="GTC663" s="129"/>
      <c r="GTD663" s="129"/>
      <c r="GTE663" s="129"/>
      <c r="GTF663" s="129"/>
      <c r="GTG663" s="129"/>
      <c r="GTH663" s="129"/>
      <c r="GTI663" s="129"/>
      <c r="GTJ663" s="129"/>
      <c r="GTK663" s="129"/>
      <c r="GTL663" s="129"/>
      <c r="GTM663" s="129"/>
      <c r="GTN663" s="129"/>
      <c r="GTO663" s="129"/>
      <c r="GTP663" s="129"/>
      <c r="GTQ663" s="129"/>
      <c r="GTR663" s="129"/>
      <c r="GTS663" s="129"/>
      <c r="GTT663" s="129"/>
      <c r="GTU663" s="129"/>
      <c r="GTV663" s="129"/>
      <c r="GTW663" s="129"/>
      <c r="GTX663" s="129"/>
      <c r="GTY663" s="129"/>
      <c r="GTZ663" s="129"/>
      <c r="GUA663" s="129"/>
      <c r="GUB663" s="129"/>
      <c r="GUC663" s="129"/>
      <c r="GUD663" s="129"/>
      <c r="GUE663" s="129"/>
      <c r="GUF663" s="129"/>
      <c r="GUG663" s="129"/>
      <c r="GUH663" s="129"/>
      <c r="GUI663" s="129"/>
      <c r="GUJ663" s="129"/>
      <c r="GUK663" s="129"/>
      <c r="GUL663" s="129"/>
      <c r="GUM663" s="129"/>
      <c r="GUN663" s="129"/>
      <c r="GUO663" s="129"/>
      <c r="GUP663" s="129"/>
      <c r="GUQ663" s="129"/>
      <c r="GUR663" s="129"/>
      <c r="GUS663" s="129"/>
      <c r="GUT663" s="129"/>
      <c r="GUU663" s="129"/>
      <c r="GUV663" s="129"/>
      <c r="GUW663" s="129"/>
      <c r="GUX663" s="129"/>
      <c r="GUY663" s="129"/>
      <c r="GUZ663" s="129"/>
      <c r="GVA663" s="129"/>
      <c r="GVB663" s="129"/>
      <c r="GVC663" s="129"/>
      <c r="GVD663" s="129"/>
      <c r="GVE663" s="129"/>
      <c r="GVF663" s="129"/>
      <c r="GVG663" s="129"/>
      <c r="GVH663" s="129"/>
      <c r="GVI663" s="129"/>
      <c r="GVJ663" s="129"/>
      <c r="GVK663" s="129"/>
      <c r="GVL663" s="129"/>
      <c r="GVM663" s="129"/>
      <c r="GVN663" s="129"/>
      <c r="GVO663" s="129"/>
      <c r="GVP663" s="129"/>
      <c r="GVQ663" s="129"/>
      <c r="GVR663" s="129"/>
      <c r="GVS663" s="129"/>
      <c r="GVT663" s="129"/>
      <c r="GVU663" s="129"/>
      <c r="GVV663" s="129"/>
      <c r="GVW663" s="129"/>
      <c r="GVX663" s="129"/>
      <c r="GVY663" s="129"/>
      <c r="GVZ663" s="129"/>
      <c r="GWA663" s="129"/>
      <c r="GWB663" s="129"/>
      <c r="GWC663" s="129"/>
      <c r="GWD663" s="129"/>
      <c r="GWE663" s="129"/>
      <c r="GWF663" s="129"/>
      <c r="GWG663" s="129"/>
      <c r="GWH663" s="129"/>
      <c r="GWI663" s="129"/>
      <c r="GWJ663" s="129"/>
      <c r="GWK663" s="129"/>
      <c r="GWL663" s="129"/>
      <c r="GWM663" s="129"/>
      <c r="GWN663" s="129"/>
      <c r="GWO663" s="129"/>
      <c r="GWP663" s="129"/>
      <c r="GWQ663" s="129"/>
      <c r="GWR663" s="129"/>
      <c r="GWS663" s="129"/>
      <c r="GWT663" s="129"/>
      <c r="GWU663" s="129"/>
      <c r="GWV663" s="129"/>
      <c r="GWW663" s="129"/>
      <c r="GWX663" s="129"/>
      <c r="GWY663" s="129"/>
      <c r="GWZ663" s="129"/>
      <c r="GXA663" s="129"/>
      <c r="GXB663" s="129"/>
      <c r="GXC663" s="129"/>
      <c r="GXD663" s="129"/>
      <c r="GXE663" s="129"/>
      <c r="GXF663" s="129"/>
      <c r="GXG663" s="129"/>
      <c r="GXH663" s="129"/>
      <c r="GXI663" s="129"/>
      <c r="GXJ663" s="129"/>
      <c r="GXK663" s="129"/>
      <c r="GXL663" s="129"/>
      <c r="GXM663" s="129"/>
      <c r="GXN663" s="129"/>
      <c r="GXO663" s="129"/>
      <c r="GXP663" s="129"/>
      <c r="GXQ663" s="129"/>
      <c r="GXR663" s="129"/>
      <c r="GXS663" s="129"/>
      <c r="GXT663" s="129"/>
      <c r="GXU663" s="129"/>
      <c r="GXV663" s="129"/>
      <c r="GXW663" s="129"/>
      <c r="GXX663" s="129"/>
      <c r="GXY663" s="129"/>
      <c r="GXZ663" s="129"/>
      <c r="GYA663" s="129"/>
      <c r="GYB663" s="129"/>
      <c r="GYC663" s="129"/>
      <c r="GYD663" s="129"/>
      <c r="GYE663" s="129"/>
      <c r="GYF663" s="129"/>
      <c r="GYG663" s="129"/>
      <c r="GYH663" s="129"/>
      <c r="GYI663" s="129"/>
      <c r="GYJ663" s="129"/>
      <c r="GYK663" s="129"/>
      <c r="GYL663" s="129"/>
      <c r="GYM663" s="129"/>
      <c r="GYN663" s="129"/>
      <c r="GYO663" s="129"/>
      <c r="GYP663" s="129"/>
      <c r="GYQ663" s="129"/>
      <c r="GYR663" s="129"/>
      <c r="GYS663" s="129"/>
      <c r="GYT663" s="129"/>
      <c r="GYU663" s="129"/>
      <c r="GYV663" s="129"/>
      <c r="GYW663" s="129"/>
      <c r="GYX663" s="129"/>
      <c r="GYY663" s="129"/>
      <c r="GYZ663" s="129"/>
      <c r="GZA663" s="129"/>
      <c r="GZB663" s="129"/>
      <c r="GZC663" s="129"/>
      <c r="GZD663" s="129"/>
      <c r="GZE663" s="129"/>
      <c r="GZF663" s="129"/>
      <c r="GZG663" s="129"/>
      <c r="GZH663" s="129"/>
      <c r="GZI663" s="129"/>
      <c r="GZJ663" s="129"/>
      <c r="GZK663" s="129"/>
      <c r="GZL663" s="129"/>
      <c r="GZM663" s="129"/>
      <c r="GZN663" s="129"/>
      <c r="GZO663" s="129"/>
      <c r="GZP663" s="129"/>
      <c r="GZQ663" s="129"/>
      <c r="GZR663" s="129"/>
      <c r="GZS663" s="129"/>
      <c r="GZT663" s="129"/>
      <c r="GZU663" s="129"/>
      <c r="GZV663" s="129"/>
      <c r="GZW663" s="129"/>
      <c r="GZX663" s="129"/>
      <c r="GZY663" s="129"/>
      <c r="GZZ663" s="129"/>
      <c r="HAA663" s="129"/>
      <c r="HAB663" s="129"/>
      <c r="HAC663" s="129"/>
      <c r="HAD663" s="129"/>
      <c r="HAE663" s="129"/>
      <c r="HAF663" s="129"/>
      <c r="HAG663" s="129"/>
      <c r="HAH663" s="129"/>
      <c r="HAI663" s="129"/>
      <c r="HAJ663" s="129"/>
      <c r="HAK663" s="129"/>
      <c r="HAL663" s="129"/>
      <c r="HAM663" s="129"/>
      <c r="HAN663" s="129"/>
      <c r="HAO663" s="129"/>
      <c r="HAP663" s="129"/>
      <c r="HAQ663" s="129"/>
      <c r="HAR663" s="129"/>
      <c r="HAS663" s="129"/>
      <c r="HAT663" s="129"/>
      <c r="HAU663" s="129"/>
      <c r="HAV663" s="129"/>
      <c r="HAW663" s="129"/>
      <c r="HAX663" s="129"/>
      <c r="HAY663" s="129"/>
      <c r="HAZ663" s="129"/>
      <c r="HBA663" s="129"/>
      <c r="HBB663" s="129"/>
      <c r="HBC663" s="129"/>
      <c r="HBD663" s="129"/>
      <c r="HBE663" s="129"/>
      <c r="HBF663" s="129"/>
      <c r="HBG663" s="129"/>
      <c r="HBH663" s="129"/>
      <c r="HBI663" s="129"/>
      <c r="HBJ663" s="129"/>
      <c r="HBK663" s="129"/>
      <c r="HBL663" s="129"/>
      <c r="HBM663" s="129"/>
      <c r="HBN663" s="129"/>
      <c r="HBO663" s="129"/>
      <c r="HBP663" s="129"/>
      <c r="HBQ663" s="129"/>
      <c r="HBR663" s="129"/>
      <c r="HBS663" s="129"/>
      <c r="HBT663" s="129"/>
      <c r="HBU663" s="129"/>
      <c r="HBV663" s="129"/>
      <c r="HBW663" s="129"/>
      <c r="HBX663" s="129"/>
      <c r="HBY663" s="129"/>
      <c r="HBZ663" s="129"/>
      <c r="HCA663" s="129"/>
      <c r="HCB663" s="129"/>
      <c r="HCC663" s="129"/>
      <c r="HCD663" s="129"/>
      <c r="HCE663" s="129"/>
      <c r="HCF663" s="129"/>
      <c r="HCG663" s="129"/>
      <c r="HCH663" s="129"/>
      <c r="HCI663" s="129"/>
      <c r="HCJ663" s="129"/>
      <c r="HCK663" s="129"/>
      <c r="HCL663" s="129"/>
      <c r="HCM663" s="129"/>
      <c r="HCN663" s="129"/>
      <c r="HCO663" s="129"/>
      <c r="HCP663" s="129"/>
      <c r="HCQ663" s="129"/>
      <c r="HCR663" s="129"/>
      <c r="HCS663" s="129"/>
      <c r="HCT663" s="129"/>
      <c r="HCU663" s="129"/>
      <c r="HCV663" s="129"/>
      <c r="HCW663" s="129"/>
      <c r="HCX663" s="129"/>
      <c r="HCY663" s="129"/>
      <c r="HCZ663" s="129"/>
      <c r="HDA663" s="129"/>
      <c r="HDB663" s="129"/>
      <c r="HDC663" s="129"/>
      <c r="HDD663" s="129"/>
      <c r="HDE663" s="129"/>
      <c r="HDF663" s="129"/>
      <c r="HDG663" s="129"/>
      <c r="HDH663" s="129"/>
      <c r="HDI663" s="129"/>
      <c r="HDJ663" s="129"/>
      <c r="HDK663" s="129"/>
      <c r="HDL663" s="129"/>
      <c r="HDM663" s="129"/>
      <c r="HDN663" s="129"/>
      <c r="HDO663" s="129"/>
      <c r="HDP663" s="129"/>
      <c r="HDQ663" s="129"/>
      <c r="HDR663" s="129"/>
      <c r="HDS663" s="129"/>
      <c r="HDT663" s="129"/>
      <c r="HDU663" s="129"/>
      <c r="HDV663" s="129"/>
      <c r="HDW663" s="129"/>
      <c r="HDX663" s="129"/>
      <c r="HDY663" s="129"/>
      <c r="HDZ663" s="129"/>
      <c r="HEA663" s="129"/>
      <c r="HEB663" s="129"/>
      <c r="HEC663" s="129"/>
      <c r="HED663" s="129"/>
      <c r="HEE663" s="129"/>
      <c r="HEF663" s="129"/>
      <c r="HEG663" s="129"/>
      <c r="HEH663" s="129"/>
      <c r="HEI663" s="129"/>
      <c r="HEJ663" s="129"/>
      <c r="HEK663" s="129"/>
      <c r="HEL663" s="129"/>
      <c r="HEM663" s="129"/>
      <c r="HEN663" s="129"/>
      <c r="HEO663" s="129"/>
      <c r="HEP663" s="129"/>
      <c r="HEQ663" s="129"/>
      <c r="HER663" s="129"/>
      <c r="HES663" s="129"/>
      <c r="HET663" s="129"/>
      <c r="HEU663" s="129"/>
      <c r="HEV663" s="129"/>
      <c r="HEW663" s="129"/>
      <c r="HEX663" s="129"/>
      <c r="HEY663" s="129"/>
      <c r="HEZ663" s="129"/>
      <c r="HFA663" s="129"/>
      <c r="HFB663" s="129"/>
      <c r="HFC663" s="129"/>
      <c r="HFD663" s="129"/>
      <c r="HFE663" s="129"/>
      <c r="HFF663" s="129"/>
      <c r="HFG663" s="129"/>
      <c r="HFH663" s="129"/>
      <c r="HFI663" s="129"/>
      <c r="HFJ663" s="129"/>
      <c r="HFK663" s="129"/>
      <c r="HFL663" s="129"/>
      <c r="HFM663" s="129"/>
      <c r="HFN663" s="129"/>
      <c r="HFO663" s="129"/>
      <c r="HFP663" s="129"/>
      <c r="HFQ663" s="129"/>
      <c r="HFR663" s="129"/>
      <c r="HFS663" s="129"/>
      <c r="HFT663" s="129"/>
      <c r="HFU663" s="129"/>
      <c r="HFV663" s="129"/>
      <c r="HFW663" s="129"/>
      <c r="HFX663" s="129"/>
      <c r="HFY663" s="129"/>
      <c r="HFZ663" s="129"/>
      <c r="HGA663" s="129"/>
      <c r="HGB663" s="129"/>
      <c r="HGC663" s="129"/>
      <c r="HGD663" s="129"/>
      <c r="HGE663" s="129"/>
      <c r="HGF663" s="129"/>
      <c r="HGG663" s="129"/>
      <c r="HGH663" s="129"/>
      <c r="HGI663" s="129"/>
      <c r="HGJ663" s="129"/>
      <c r="HGK663" s="129"/>
      <c r="HGL663" s="129"/>
      <c r="HGM663" s="129"/>
      <c r="HGN663" s="129"/>
      <c r="HGO663" s="129"/>
      <c r="HGP663" s="129"/>
      <c r="HGQ663" s="129"/>
      <c r="HGR663" s="129"/>
      <c r="HGS663" s="129"/>
      <c r="HGT663" s="129"/>
      <c r="HGU663" s="129"/>
      <c r="HGV663" s="129"/>
      <c r="HGW663" s="129"/>
      <c r="HGX663" s="129"/>
      <c r="HGY663" s="129"/>
      <c r="HGZ663" s="129"/>
      <c r="HHA663" s="129"/>
      <c r="HHB663" s="129"/>
      <c r="HHC663" s="129"/>
      <c r="HHD663" s="129"/>
      <c r="HHE663" s="129"/>
      <c r="HHF663" s="129"/>
      <c r="HHG663" s="129"/>
      <c r="HHH663" s="129"/>
      <c r="HHI663" s="129"/>
      <c r="HHJ663" s="129"/>
      <c r="HHK663" s="129"/>
      <c r="HHL663" s="129"/>
      <c r="HHM663" s="129"/>
      <c r="HHN663" s="129"/>
      <c r="HHO663" s="129"/>
      <c r="HHP663" s="129"/>
      <c r="HHQ663" s="129"/>
      <c r="HHR663" s="129"/>
      <c r="HHS663" s="129"/>
      <c r="HHT663" s="129"/>
      <c r="HHU663" s="129"/>
      <c r="HHV663" s="129"/>
      <c r="HHW663" s="129"/>
      <c r="HHX663" s="129"/>
      <c r="HHY663" s="129"/>
      <c r="HHZ663" s="129"/>
      <c r="HIA663" s="129"/>
      <c r="HIB663" s="129"/>
      <c r="HIC663" s="129"/>
      <c r="HID663" s="129"/>
      <c r="HIE663" s="129"/>
      <c r="HIF663" s="129"/>
      <c r="HIG663" s="129"/>
      <c r="HIH663" s="129"/>
      <c r="HII663" s="129"/>
      <c r="HIJ663" s="129"/>
      <c r="HIK663" s="129"/>
      <c r="HIL663" s="129"/>
      <c r="HIM663" s="129"/>
      <c r="HIN663" s="129"/>
      <c r="HIO663" s="129"/>
      <c r="HIP663" s="129"/>
      <c r="HIQ663" s="129"/>
      <c r="HIR663" s="129"/>
      <c r="HIS663" s="129"/>
      <c r="HIT663" s="129"/>
      <c r="HIU663" s="129"/>
      <c r="HIV663" s="129"/>
      <c r="HIW663" s="129"/>
      <c r="HIX663" s="129"/>
      <c r="HIY663" s="129"/>
      <c r="HIZ663" s="129"/>
      <c r="HJA663" s="129"/>
      <c r="HJB663" s="129"/>
      <c r="HJC663" s="129"/>
      <c r="HJD663" s="129"/>
      <c r="HJE663" s="129"/>
      <c r="HJF663" s="129"/>
      <c r="HJG663" s="129"/>
      <c r="HJH663" s="129"/>
      <c r="HJI663" s="129"/>
      <c r="HJJ663" s="129"/>
      <c r="HJK663" s="129"/>
      <c r="HJL663" s="129"/>
      <c r="HJM663" s="129"/>
      <c r="HJN663" s="129"/>
      <c r="HJO663" s="129"/>
      <c r="HJP663" s="129"/>
      <c r="HJQ663" s="129"/>
      <c r="HJR663" s="129"/>
      <c r="HJS663" s="129"/>
      <c r="HJT663" s="129"/>
      <c r="HJU663" s="129"/>
      <c r="HJV663" s="129"/>
      <c r="HJW663" s="129"/>
      <c r="HJX663" s="129"/>
      <c r="HJY663" s="129"/>
      <c r="HJZ663" s="129"/>
      <c r="HKA663" s="129"/>
      <c r="HKB663" s="129"/>
      <c r="HKC663" s="129"/>
      <c r="HKD663" s="129"/>
      <c r="HKE663" s="129"/>
      <c r="HKF663" s="129"/>
      <c r="HKG663" s="129"/>
      <c r="HKH663" s="129"/>
      <c r="HKI663" s="129"/>
      <c r="HKJ663" s="129"/>
      <c r="HKK663" s="129"/>
      <c r="HKL663" s="129"/>
      <c r="HKM663" s="129"/>
      <c r="HKN663" s="129"/>
      <c r="HKO663" s="129"/>
      <c r="HKP663" s="129"/>
      <c r="HKQ663" s="129"/>
      <c r="HKR663" s="129"/>
      <c r="HKS663" s="129"/>
      <c r="HKT663" s="129"/>
      <c r="HKU663" s="129"/>
      <c r="HKV663" s="129"/>
      <c r="HKW663" s="129"/>
      <c r="HKX663" s="129"/>
      <c r="HKY663" s="129"/>
      <c r="HKZ663" s="129"/>
      <c r="HLA663" s="129"/>
      <c r="HLB663" s="129"/>
      <c r="HLC663" s="129"/>
      <c r="HLD663" s="129"/>
      <c r="HLE663" s="129"/>
      <c r="HLF663" s="129"/>
      <c r="HLG663" s="129"/>
      <c r="HLH663" s="129"/>
      <c r="HLI663" s="129"/>
      <c r="HLJ663" s="129"/>
      <c r="HLK663" s="129"/>
      <c r="HLL663" s="129"/>
      <c r="HLM663" s="129"/>
      <c r="HLN663" s="129"/>
      <c r="HLO663" s="129"/>
      <c r="HLP663" s="129"/>
      <c r="HLQ663" s="129"/>
      <c r="HLR663" s="129"/>
      <c r="HLS663" s="129"/>
      <c r="HLT663" s="129"/>
      <c r="HLU663" s="129"/>
      <c r="HLV663" s="129"/>
      <c r="HLW663" s="129"/>
      <c r="HLX663" s="129"/>
      <c r="HLY663" s="129"/>
      <c r="HLZ663" s="129"/>
      <c r="HMA663" s="129"/>
      <c r="HMB663" s="129"/>
      <c r="HMC663" s="129"/>
      <c r="HMD663" s="129"/>
      <c r="HME663" s="129"/>
      <c r="HMF663" s="129"/>
      <c r="HMG663" s="129"/>
      <c r="HMH663" s="129"/>
      <c r="HMI663" s="129"/>
      <c r="HMJ663" s="129"/>
      <c r="HMK663" s="129"/>
      <c r="HML663" s="129"/>
      <c r="HMM663" s="129"/>
      <c r="HMN663" s="129"/>
      <c r="HMO663" s="129"/>
      <c r="HMP663" s="129"/>
      <c r="HMQ663" s="129"/>
      <c r="HMR663" s="129"/>
      <c r="HMS663" s="129"/>
      <c r="HMT663" s="129"/>
      <c r="HMU663" s="129"/>
      <c r="HMV663" s="129"/>
      <c r="HMW663" s="129"/>
      <c r="HMX663" s="129"/>
      <c r="HMY663" s="129"/>
      <c r="HMZ663" s="129"/>
      <c r="HNA663" s="129"/>
      <c r="HNB663" s="129"/>
      <c r="HNC663" s="129"/>
      <c r="HND663" s="129"/>
      <c r="HNE663" s="129"/>
      <c r="HNF663" s="129"/>
      <c r="HNG663" s="129"/>
      <c r="HNH663" s="129"/>
      <c r="HNI663" s="129"/>
      <c r="HNJ663" s="129"/>
      <c r="HNK663" s="129"/>
      <c r="HNL663" s="129"/>
      <c r="HNM663" s="129"/>
      <c r="HNN663" s="129"/>
      <c r="HNO663" s="129"/>
      <c r="HNP663" s="129"/>
      <c r="HNQ663" s="129"/>
      <c r="HNR663" s="129"/>
      <c r="HNS663" s="129"/>
      <c r="HNT663" s="129"/>
      <c r="HNU663" s="129"/>
      <c r="HNV663" s="129"/>
      <c r="HNW663" s="129"/>
      <c r="HNX663" s="129"/>
      <c r="HNY663" s="129"/>
      <c r="HNZ663" s="129"/>
      <c r="HOA663" s="129"/>
      <c r="HOB663" s="129"/>
      <c r="HOC663" s="129"/>
      <c r="HOD663" s="129"/>
      <c r="HOE663" s="129"/>
      <c r="HOF663" s="129"/>
      <c r="HOG663" s="129"/>
      <c r="HOH663" s="129"/>
      <c r="HOI663" s="129"/>
      <c r="HOJ663" s="129"/>
      <c r="HOK663" s="129"/>
      <c r="HOL663" s="129"/>
      <c r="HOM663" s="129"/>
      <c r="HON663" s="129"/>
      <c r="HOO663" s="129"/>
      <c r="HOP663" s="129"/>
      <c r="HOQ663" s="129"/>
      <c r="HOR663" s="129"/>
      <c r="HOS663" s="129"/>
      <c r="HOT663" s="129"/>
      <c r="HOU663" s="129"/>
      <c r="HOV663" s="129"/>
      <c r="HOW663" s="129"/>
      <c r="HOX663" s="129"/>
      <c r="HOY663" s="129"/>
      <c r="HOZ663" s="129"/>
      <c r="HPA663" s="129"/>
      <c r="HPB663" s="129"/>
      <c r="HPC663" s="129"/>
      <c r="HPD663" s="129"/>
      <c r="HPE663" s="129"/>
      <c r="HPF663" s="129"/>
      <c r="HPG663" s="129"/>
      <c r="HPH663" s="129"/>
      <c r="HPI663" s="129"/>
      <c r="HPJ663" s="129"/>
      <c r="HPK663" s="129"/>
      <c r="HPL663" s="129"/>
      <c r="HPM663" s="129"/>
      <c r="HPN663" s="129"/>
      <c r="HPO663" s="129"/>
      <c r="HPP663" s="129"/>
      <c r="HPQ663" s="129"/>
      <c r="HPR663" s="129"/>
      <c r="HPS663" s="129"/>
      <c r="HPT663" s="129"/>
      <c r="HPU663" s="129"/>
      <c r="HPV663" s="129"/>
      <c r="HPW663" s="129"/>
      <c r="HPX663" s="129"/>
      <c r="HPY663" s="129"/>
      <c r="HPZ663" s="129"/>
      <c r="HQA663" s="129"/>
      <c r="HQB663" s="129"/>
      <c r="HQC663" s="129"/>
      <c r="HQD663" s="129"/>
      <c r="HQE663" s="129"/>
      <c r="HQF663" s="129"/>
      <c r="HQG663" s="129"/>
      <c r="HQH663" s="129"/>
      <c r="HQI663" s="129"/>
      <c r="HQJ663" s="129"/>
      <c r="HQK663" s="129"/>
      <c r="HQL663" s="129"/>
      <c r="HQM663" s="129"/>
      <c r="HQN663" s="129"/>
      <c r="HQO663" s="129"/>
      <c r="HQP663" s="129"/>
      <c r="HQQ663" s="129"/>
      <c r="HQR663" s="129"/>
      <c r="HQS663" s="129"/>
      <c r="HQT663" s="129"/>
      <c r="HQU663" s="129"/>
      <c r="HQV663" s="129"/>
      <c r="HQW663" s="129"/>
      <c r="HQX663" s="129"/>
      <c r="HQY663" s="129"/>
      <c r="HQZ663" s="129"/>
      <c r="HRA663" s="129"/>
      <c r="HRB663" s="129"/>
      <c r="HRC663" s="129"/>
      <c r="HRD663" s="129"/>
      <c r="HRE663" s="129"/>
      <c r="HRF663" s="129"/>
      <c r="HRG663" s="129"/>
      <c r="HRH663" s="129"/>
      <c r="HRI663" s="129"/>
      <c r="HRJ663" s="129"/>
      <c r="HRK663" s="129"/>
      <c r="HRL663" s="129"/>
      <c r="HRM663" s="129"/>
      <c r="HRN663" s="129"/>
      <c r="HRO663" s="129"/>
      <c r="HRP663" s="129"/>
      <c r="HRQ663" s="129"/>
      <c r="HRR663" s="129"/>
      <c r="HRS663" s="129"/>
      <c r="HRT663" s="129"/>
      <c r="HRU663" s="129"/>
      <c r="HRV663" s="129"/>
      <c r="HRW663" s="129"/>
      <c r="HRX663" s="129"/>
      <c r="HRY663" s="129"/>
      <c r="HRZ663" s="129"/>
      <c r="HSA663" s="129"/>
      <c r="HSB663" s="129"/>
      <c r="HSC663" s="129"/>
      <c r="HSD663" s="129"/>
      <c r="HSE663" s="129"/>
      <c r="HSF663" s="129"/>
      <c r="HSG663" s="129"/>
      <c r="HSH663" s="129"/>
      <c r="HSI663" s="129"/>
      <c r="HSJ663" s="129"/>
      <c r="HSK663" s="129"/>
      <c r="HSL663" s="129"/>
      <c r="HSM663" s="129"/>
      <c r="HSN663" s="129"/>
      <c r="HSO663" s="129"/>
      <c r="HSP663" s="129"/>
      <c r="HSQ663" s="129"/>
      <c r="HSR663" s="129"/>
      <c r="HSS663" s="129"/>
      <c r="HST663" s="129"/>
      <c r="HSU663" s="129"/>
      <c r="HSV663" s="129"/>
      <c r="HSW663" s="129"/>
      <c r="HSX663" s="129"/>
      <c r="HSY663" s="129"/>
      <c r="HSZ663" s="129"/>
      <c r="HTA663" s="129"/>
      <c r="HTB663" s="129"/>
      <c r="HTC663" s="129"/>
      <c r="HTD663" s="129"/>
      <c r="HTE663" s="129"/>
      <c r="HTF663" s="129"/>
      <c r="HTG663" s="129"/>
      <c r="HTH663" s="129"/>
      <c r="HTI663" s="129"/>
      <c r="HTJ663" s="129"/>
      <c r="HTK663" s="129"/>
      <c r="HTL663" s="129"/>
      <c r="HTM663" s="129"/>
      <c r="HTN663" s="129"/>
      <c r="HTO663" s="129"/>
      <c r="HTP663" s="129"/>
      <c r="HTQ663" s="129"/>
      <c r="HTR663" s="129"/>
      <c r="HTS663" s="129"/>
      <c r="HTT663" s="129"/>
      <c r="HTU663" s="129"/>
      <c r="HTV663" s="129"/>
      <c r="HTW663" s="129"/>
      <c r="HTX663" s="129"/>
      <c r="HTY663" s="129"/>
      <c r="HTZ663" s="129"/>
      <c r="HUA663" s="129"/>
      <c r="HUB663" s="129"/>
      <c r="HUC663" s="129"/>
      <c r="HUD663" s="129"/>
      <c r="HUE663" s="129"/>
      <c r="HUF663" s="129"/>
      <c r="HUG663" s="129"/>
      <c r="HUH663" s="129"/>
      <c r="HUI663" s="129"/>
      <c r="HUJ663" s="129"/>
      <c r="HUK663" s="129"/>
      <c r="HUL663" s="129"/>
      <c r="HUM663" s="129"/>
      <c r="HUN663" s="129"/>
      <c r="HUO663" s="129"/>
      <c r="HUP663" s="129"/>
      <c r="HUQ663" s="129"/>
      <c r="HUR663" s="129"/>
      <c r="HUS663" s="129"/>
      <c r="HUT663" s="129"/>
      <c r="HUU663" s="129"/>
      <c r="HUV663" s="129"/>
      <c r="HUW663" s="129"/>
      <c r="HUX663" s="129"/>
      <c r="HUY663" s="129"/>
      <c r="HUZ663" s="129"/>
      <c r="HVA663" s="129"/>
      <c r="HVB663" s="129"/>
      <c r="HVC663" s="129"/>
      <c r="HVD663" s="129"/>
      <c r="HVE663" s="129"/>
      <c r="HVF663" s="129"/>
      <c r="HVG663" s="129"/>
      <c r="HVH663" s="129"/>
      <c r="HVI663" s="129"/>
      <c r="HVJ663" s="129"/>
      <c r="HVK663" s="129"/>
      <c r="HVL663" s="129"/>
      <c r="HVM663" s="129"/>
      <c r="HVN663" s="129"/>
      <c r="HVO663" s="129"/>
      <c r="HVP663" s="129"/>
      <c r="HVQ663" s="129"/>
      <c r="HVR663" s="129"/>
      <c r="HVS663" s="129"/>
      <c r="HVT663" s="129"/>
      <c r="HVU663" s="129"/>
      <c r="HVV663" s="129"/>
      <c r="HVW663" s="129"/>
      <c r="HVX663" s="129"/>
      <c r="HVY663" s="129"/>
      <c r="HVZ663" s="129"/>
      <c r="HWA663" s="129"/>
      <c r="HWB663" s="129"/>
      <c r="HWC663" s="129"/>
      <c r="HWD663" s="129"/>
      <c r="HWE663" s="129"/>
      <c r="HWF663" s="129"/>
      <c r="HWG663" s="129"/>
      <c r="HWH663" s="129"/>
      <c r="HWI663" s="129"/>
      <c r="HWJ663" s="129"/>
      <c r="HWK663" s="129"/>
      <c r="HWL663" s="129"/>
      <c r="HWM663" s="129"/>
      <c r="HWN663" s="129"/>
      <c r="HWO663" s="129"/>
      <c r="HWP663" s="129"/>
      <c r="HWQ663" s="129"/>
      <c r="HWR663" s="129"/>
      <c r="HWS663" s="129"/>
      <c r="HWT663" s="129"/>
      <c r="HWU663" s="129"/>
      <c r="HWV663" s="129"/>
      <c r="HWW663" s="129"/>
      <c r="HWX663" s="129"/>
      <c r="HWY663" s="129"/>
      <c r="HWZ663" s="129"/>
      <c r="HXA663" s="129"/>
      <c r="HXB663" s="129"/>
      <c r="HXC663" s="129"/>
      <c r="HXD663" s="129"/>
      <c r="HXE663" s="129"/>
      <c r="HXF663" s="129"/>
      <c r="HXG663" s="129"/>
      <c r="HXH663" s="129"/>
      <c r="HXI663" s="129"/>
      <c r="HXJ663" s="129"/>
      <c r="HXK663" s="129"/>
      <c r="HXL663" s="129"/>
      <c r="HXM663" s="129"/>
      <c r="HXN663" s="129"/>
      <c r="HXO663" s="129"/>
      <c r="HXP663" s="129"/>
      <c r="HXQ663" s="129"/>
      <c r="HXR663" s="129"/>
      <c r="HXS663" s="129"/>
      <c r="HXT663" s="129"/>
      <c r="HXU663" s="129"/>
      <c r="HXV663" s="129"/>
      <c r="HXW663" s="129"/>
      <c r="HXX663" s="129"/>
      <c r="HXY663" s="129"/>
      <c r="HXZ663" s="129"/>
      <c r="HYA663" s="129"/>
      <c r="HYB663" s="129"/>
      <c r="HYC663" s="129"/>
      <c r="HYD663" s="129"/>
      <c r="HYE663" s="129"/>
      <c r="HYF663" s="129"/>
      <c r="HYG663" s="129"/>
      <c r="HYH663" s="129"/>
      <c r="HYI663" s="129"/>
      <c r="HYJ663" s="129"/>
      <c r="HYK663" s="129"/>
      <c r="HYL663" s="129"/>
      <c r="HYM663" s="129"/>
      <c r="HYN663" s="129"/>
      <c r="HYO663" s="129"/>
      <c r="HYP663" s="129"/>
      <c r="HYQ663" s="129"/>
      <c r="HYR663" s="129"/>
      <c r="HYS663" s="129"/>
      <c r="HYT663" s="129"/>
      <c r="HYU663" s="129"/>
      <c r="HYV663" s="129"/>
      <c r="HYW663" s="129"/>
      <c r="HYX663" s="129"/>
      <c r="HYY663" s="129"/>
      <c r="HYZ663" s="129"/>
      <c r="HZA663" s="129"/>
      <c r="HZB663" s="129"/>
      <c r="HZC663" s="129"/>
      <c r="HZD663" s="129"/>
      <c r="HZE663" s="129"/>
      <c r="HZF663" s="129"/>
      <c r="HZG663" s="129"/>
      <c r="HZH663" s="129"/>
      <c r="HZI663" s="129"/>
      <c r="HZJ663" s="129"/>
      <c r="HZK663" s="129"/>
      <c r="HZL663" s="129"/>
      <c r="HZM663" s="129"/>
      <c r="HZN663" s="129"/>
      <c r="HZO663" s="129"/>
      <c r="HZP663" s="129"/>
      <c r="HZQ663" s="129"/>
      <c r="HZR663" s="129"/>
      <c r="HZS663" s="129"/>
      <c r="HZT663" s="129"/>
      <c r="HZU663" s="129"/>
      <c r="HZV663" s="129"/>
      <c r="HZW663" s="129"/>
      <c r="HZX663" s="129"/>
      <c r="HZY663" s="129"/>
      <c r="HZZ663" s="129"/>
      <c r="IAA663" s="129"/>
      <c r="IAB663" s="129"/>
      <c r="IAC663" s="129"/>
      <c r="IAD663" s="129"/>
      <c r="IAE663" s="129"/>
      <c r="IAF663" s="129"/>
      <c r="IAG663" s="129"/>
      <c r="IAH663" s="129"/>
      <c r="IAI663" s="129"/>
      <c r="IAJ663" s="129"/>
      <c r="IAK663" s="129"/>
      <c r="IAL663" s="129"/>
      <c r="IAM663" s="129"/>
      <c r="IAN663" s="129"/>
      <c r="IAO663" s="129"/>
      <c r="IAP663" s="129"/>
      <c r="IAQ663" s="129"/>
      <c r="IAR663" s="129"/>
      <c r="IAS663" s="129"/>
      <c r="IAT663" s="129"/>
      <c r="IAU663" s="129"/>
      <c r="IAV663" s="129"/>
      <c r="IAW663" s="129"/>
      <c r="IAX663" s="129"/>
      <c r="IAY663" s="129"/>
      <c r="IAZ663" s="129"/>
      <c r="IBA663" s="129"/>
      <c r="IBB663" s="129"/>
      <c r="IBC663" s="129"/>
      <c r="IBD663" s="129"/>
      <c r="IBE663" s="129"/>
      <c r="IBF663" s="129"/>
      <c r="IBG663" s="129"/>
      <c r="IBH663" s="129"/>
      <c r="IBI663" s="129"/>
      <c r="IBJ663" s="129"/>
      <c r="IBK663" s="129"/>
      <c r="IBL663" s="129"/>
      <c r="IBM663" s="129"/>
      <c r="IBN663" s="129"/>
      <c r="IBO663" s="129"/>
      <c r="IBP663" s="129"/>
      <c r="IBQ663" s="129"/>
      <c r="IBR663" s="129"/>
      <c r="IBS663" s="129"/>
      <c r="IBT663" s="129"/>
      <c r="IBU663" s="129"/>
      <c r="IBV663" s="129"/>
      <c r="IBW663" s="129"/>
      <c r="IBX663" s="129"/>
      <c r="IBY663" s="129"/>
      <c r="IBZ663" s="129"/>
      <c r="ICA663" s="129"/>
      <c r="ICB663" s="129"/>
      <c r="ICC663" s="129"/>
      <c r="ICD663" s="129"/>
      <c r="ICE663" s="129"/>
      <c r="ICF663" s="129"/>
      <c r="ICG663" s="129"/>
      <c r="ICH663" s="129"/>
      <c r="ICI663" s="129"/>
      <c r="ICJ663" s="129"/>
      <c r="ICK663" s="129"/>
      <c r="ICL663" s="129"/>
      <c r="ICM663" s="129"/>
      <c r="ICN663" s="129"/>
      <c r="ICO663" s="129"/>
      <c r="ICP663" s="129"/>
      <c r="ICQ663" s="129"/>
      <c r="ICR663" s="129"/>
      <c r="ICS663" s="129"/>
      <c r="ICT663" s="129"/>
      <c r="ICU663" s="129"/>
      <c r="ICV663" s="129"/>
      <c r="ICW663" s="129"/>
      <c r="ICX663" s="129"/>
      <c r="ICY663" s="129"/>
      <c r="ICZ663" s="129"/>
      <c r="IDA663" s="129"/>
      <c r="IDB663" s="129"/>
      <c r="IDC663" s="129"/>
      <c r="IDD663" s="129"/>
      <c r="IDE663" s="129"/>
      <c r="IDF663" s="129"/>
      <c r="IDG663" s="129"/>
      <c r="IDH663" s="129"/>
      <c r="IDI663" s="129"/>
      <c r="IDJ663" s="129"/>
      <c r="IDK663" s="129"/>
      <c r="IDL663" s="129"/>
      <c r="IDM663" s="129"/>
      <c r="IDN663" s="129"/>
      <c r="IDO663" s="129"/>
      <c r="IDP663" s="129"/>
      <c r="IDQ663" s="129"/>
      <c r="IDR663" s="129"/>
      <c r="IDS663" s="129"/>
      <c r="IDT663" s="129"/>
      <c r="IDU663" s="129"/>
      <c r="IDV663" s="129"/>
      <c r="IDW663" s="129"/>
      <c r="IDX663" s="129"/>
      <c r="IDY663" s="129"/>
      <c r="IDZ663" s="129"/>
      <c r="IEA663" s="129"/>
      <c r="IEB663" s="129"/>
      <c r="IEC663" s="129"/>
      <c r="IED663" s="129"/>
      <c r="IEE663" s="129"/>
      <c r="IEF663" s="129"/>
      <c r="IEG663" s="129"/>
      <c r="IEH663" s="129"/>
      <c r="IEI663" s="129"/>
      <c r="IEJ663" s="129"/>
      <c r="IEK663" s="129"/>
      <c r="IEL663" s="129"/>
      <c r="IEM663" s="129"/>
      <c r="IEN663" s="129"/>
      <c r="IEO663" s="129"/>
      <c r="IEP663" s="129"/>
      <c r="IEQ663" s="129"/>
      <c r="IER663" s="129"/>
      <c r="IES663" s="129"/>
      <c r="IET663" s="129"/>
      <c r="IEU663" s="129"/>
      <c r="IEV663" s="129"/>
      <c r="IEW663" s="129"/>
      <c r="IEX663" s="129"/>
      <c r="IEY663" s="129"/>
      <c r="IEZ663" s="129"/>
      <c r="IFA663" s="129"/>
      <c r="IFB663" s="129"/>
      <c r="IFC663" s="129"/>
      <c r="IFD663" s="129"/>
      <c r="IFE663" s="129"/>
      <c r="IFF663" s="129"/>
      <c r="IFG663" s="129"/>
      <c r="IFH663" s="129"/>
      <c r="IFI663" s="129"/>
      <c r="IFJ663" s="129"/>
      <c r="IFK663" s="129"/>
      <c r="IFL663" s="129"/>
      <c r="IFM663" s="129"/>
      <c r="IFN663" s="129"/>
      <c r="IFO663" s="129"/>
      <c r="IFP663" s="129"/>
      <c r="IFQ663" s="129"/>
      <c r="IFR663" s="129"/>
      <c r="IFS663" s="129"/>
      <c r="IFT663" s="129"/>
      <c r="IFU663" s="129"/>
      <c r="IFV663" s="129"/>
      <c r="IFW663" s="129"/>
      <c r="IFX663" s="129"/>
      <c r="IFY663" s="129"/>
      <c r="IFZ663" s="129"/>
      <c r="IGA663" s="129"/>
      <c r="IGB663" s="129"/>
      <c r="IGC663" s="129"/>
      <c r="IGD663" s="129"/>
      <c r="IGE663" s="129"/>
      <c r="IGF663" s="129"/>
      <c r="IGG663" s="129"/>
      <c r="IGH663" s="129"/>
      <c r="IGI663" s="129"/>
      <c r="IGJ663" s="129"/>
      <c r="IGK663" s="129"/>
      <c r="IGL663" s="129"/>
      <c r="IGM663" s="129"/>
      <c r="IGN663" s="129"/>
      <c r="IGO663" s="129"/>
      <c r="IGP663" s="129"/>
      <c r="IGQ663" s="129"/>
      <c r="IGR663" s="129"/>
      <c r="IGS663" s="129"/>
      <c r="IGT663" s="129"/>
      <c r="IGU663" s="129"/>
      <c r="IGV663" s="129"/>
      <c r="IGW663" s="129"/>
      <c r="IGX663" s="129"/>
      <c r="IGY663" s="129"/>
      <c r="IGZ663" s="129"/>
      <c r="IHA663" s="129"/>
      <c r="IHB663" s="129"/>
      <c r="IHC663" s="129"/>
      <c r="IHD663" s="129"/>
      <c r="IHE663" s="129"/>
      <c r="IHF663" s="129"/>
      <c r="IHG663" s="129"/>
      <c r="IHH663" s="129"/>
      <c r="IHI663" s="129"/>
      <c r="IHJ663" s="129"/>
      <c r="IHK663" s="129"/>
      <c r="IHL663" s="129"/>
      <c r="IHM663" s="129"/>
      <c r="IHN663" s="129"/>
      <c r="IHO663" s="129"/>
      <c r="IHP663" s="129"/>
      <c r="IHQ663" s="129"/>
      <c r="IHR663" s="129"/>
      <c r="IHS663" s="129"/>
      <c r="IHT663" s="129"/>
      <c r="IHU663" s="129"/>
      <c r="IHV663" s="129"/>
      <c r="IHW663" s="129"/>
      <c r="IHX663" s="129"/>
      <c r="IHY663" s="129"/>
      <c r="IHZ663" s="129"/>
      <c r="IIA663" s="129"/>
      <c r="IIB663" s="129"/>
      <c r="IIC663" s="129"/>
      <c r="IID663" s="129"/>
      <c r="IIE663" s="129"/>
      <c r="IIF663" s="129"/>
      <c r="IIG663" s="129"/>
      <c r="IIH663" s="129"/>
      <c r="III663" s="129"/>
      <c r="IIJ663" s="129"/>
      <c r="IIK663" s="129"/>
      <c r="IIL663" s="129"/>
      <c r="IIM663" s="129"/>
      <c r="IIN663" s="129"/>
      <c r="IIO663" s="129"/>
      <c r="IIP663" s="129"/>
      <c r="IIQ663" s="129"/>
      <c r="IIR663" s="129"/>
      <c r="IIS663" s="129"/>
      <c r="IIT663" s="129"/>
      <c r="IIU663" s="129"/>
      <c r="IIV663" s="129"/>
      <c r="IIW663" s="129"/>
      <c r="IIX663" s="129"/>
      <c r="IIY663" s="129"/>
      <c r="IIZ663" s="129"/>
      <c r="IJA663" s="129"/>
      <c r="IJB663" s="129"/>
      <c r="IJC663" s="129"/>
      <c r="IJD663" s="129"/>
      <c r="IJE663" s="129"/>
      <c r="IJF663" s="129"/>
      <c r="IJG663" s="129"/>
      <c r="IJH663" s="129"/>
      <c r="IJI663" s="129"/>
      <c r="IJJ663" s="129"/>
      <c r="IJK663" s="129"/>
      <c r="IJL663" s="129"/>
      <c r="IJM663" s="129"/>
      <c r="IJN663" s="129"/>
      <c r="IJO663" s="129"/>
      <c r="IJP663" s="129"/>
      <c r="IJQ663" s="129"/>
      <c r="IJR663" s="129"/>
      <c r="IJS663" s="129"/>
      <c r="IJT663" s="129"/>
      <c r="IJU663" s="129"/>
      <c r="IJV663" s="129"/>
      <c r="IJW663" s="129"/>
      <c r="IJX663" s="129"/>
      <c r="IJY663" s="129"/>
      <c r="IJZ663" s="129"/>
      <c r="IKA663" s="129"/>
      <c r="IKB663" s="129"/>
      <c r="IKC663" s="129"/>
      <c r="IKD663" s="129"/>
      <c r="IKE663" s="129"/>
      <c r="IKF663" s="129"/>
      <c r="IKG663" s="129"/>
      <c r="IKH663" s="129"/>
      <c r="IKI663" s="129"/>
      <c r="IKJ663" s="129"/>
      <c r="IKK663" s="129"/>
      <c r="IKL663" s="129"/>
      <c r="IKM663" s="129"/>
      <c r="IKN663" s="129"/>
      <c r="IKO663" s="129"/>
      <c r="IKP663" s="129"/>
      <c r="IKQ663" s="129"/>
      <c r="IKR663" s="129"/>
      <c r="IKS663" s="129"/>
      <c r="IKT663" s="129"/>
      <c r="IKU663" s="129"/>
      <c r="IKV663" s="129"/>
      <c r="IKW663" s="129"/>
      <c r="IKX663" s="129"/>
      <c r="IKY663" s="129"/>
      <c r="IKZ663" s="129"/>
      <c r="ILA663" s="129"/>
      <c r="ILB663" s="129"/>
      <c r="ILC663" s="129"/>
      <c r="ILD663" s="129"/>
      <c r="ILE663" s="129"/>
      <c r="ILF663" s="129"/>
      <c r="ILG663" s="129"/>
      <c r="ILH663" s="129"/>
      <c r="ILI663" s="129"/>
      <c r="ILJ663" s="129"/>
      <c r="ILK663" s="129"/>
      <c r="ILL663" s="129"/>
      <c r="ILM663" s="129"/>
      <c r="ILN663" s="129"/>
      <c r="ILO663" s="129"/>
      <c r="ILP663" s="129"/>
      <c r="ILQ663" s="129"/>
      <c r="ILR663" s="129"/>
      <c r="ILS663" s="129"/>
      <c r="ILT663" s="129"/>
      <c r="ILU663" s="129"/>
      <c r="ILV663" s="129"/>
      <c r="ILW663" s="129"/>
      <c r="ILX663" s="129"/>
      <c r="ILY663" s="129"/>
      <c r="ILZ663" s="129"/>
      <c r="IMA663" s="129"/>
      <c r="IMB663" s="129"/>
      <c r="IMC663" s="129"/>
      <c r="IMD663" s="129"/>
      <c r="IME663" s="129"/>
      <c r="IMF663" s="129"/>
      <c r="IMG663" s="129"/>
      <c r="IMH663" s="129"/>
      <c r="IMI663" s="129"/>
      <c r="IMJ663" s="129"/>
      <c r="IMK663" s="129"/>
      <c r="IML663" s="129"/>
      <c r="IMM663" s="129"/>
      <c r="IMN663" s="129"/>
      <c r="IMO663" s="129"/>
      <c r="IMP663" s="129"/>
      <c r="IMQ663" s="129"/>
      <c r="IMR663" s="129"/>
      <c r="IMS663" s="129"/>
      <c r="IMT663" s="129"/>
      <c r="IMU663" s="129"/>
      <c r="IMV663" s="129"/>
      <c r="IMW663" s="129"/>
      <c r="IMX663" s="129"/>
      <c r="IMY663" s="129"/>
      <c r="IMZ663" s="129"/>
      <c r="INA663" s="129"/>
      <c r="INB663" s="129"/>
      <c r="INC663" s="129"/>
      <c r="IND663" s="129"/>
      <c r="INE663" s="129"/>
      <c r="INF663" s="129"/>
      <c r="ING663" s="129"/>
      <c r="INH663" s="129"/>
      <c r="INI663" s="129"/>
      <c r="INJ663" s="129"/>
      <c r="INK663" s="129"/>
      <c r="INL663" s="129"/>
      <c r="INM663" s="129"/>
      <c r="INN663" s="129"/>
      <c r="INO663" s="129"/>
      <c r="INP663" s="129"/>
      <c r="INQ663" s="129"/>
      <c r="INR663" s="129"/>
      <c r="INS663" s="129"/>
      <c r="INT663" s="129"/>
      <c r="INU663" s="129"/>
      <c r="INV663" s="129"/>
      <c r="INW663" s="129"/>
      <c r="INX663" s="129"/>
      <c r="INY663" s="129"/>
      <c r="INZ663" s="129"/>
      <c r="IOA663" s="129"/>
      <c r="IOB663" s="129"/>
      <c r="IOC663" s="129"/>
      <c r="IOD663" s="129"/>
      <c r="IOE663" s="129"/>
      <c r="IOF663" s="129"/>
      <c r="IOG663" s="129"/>
      <c r="IOH663" s="129"/>
      <c r="IOI663" s="129"/>
      <c r="IOJ663" s="129"/>
      <c r="IOK663" s="129"/>
      <c r="IOL663" s="129"/>
      <c r="IOM663" s="129"/>
      <c r="ION663" s="129"/>
      <c r="IOO663" s="129"/>
      <c r="IOP663" s="129"/>
      <c r="IOQ663" s="129"/>
      <c r="IOR663" s="129"/>
      <c r="IOS663" s="129"/>
      <c r="IOT663" s="129"/>
      <c r="IOU663" s="129"/>
      <c r="IOV663" s="129"/>
      <c r="IOW663" s="129"/>
      <c r="IOX663" s="129"/>
      <c r="IOY663" s="129"/>
      <c r="IOZ663" s="129"/>
      <c r="IPA663" s="129"/>
      <c r="IPB663" s="129"/>
      <c r="IPC663" s="129"/>
      <c r="IPD663" s="129"/>
      <c r="IPE663" s="129"/>
      <c r="IPF663" s="129"/>
      <c r="IPG663" s="129"/>
      <c r="IPH663" s="129"/>
      <c r="IPI663" s="129"/>
      <c r="IPJ663" s="129"/>
      <c r="IPK663" s="129"/>
      <c r="IPL663" s="129"/>
      <c r="IPM663" s="129"/>
      <c r="IPN663" s="129"/>
      <c r="IPO663" s="129"/>
      <c r="IPP663" s="129"/>
      <c r="IPQ663" s="129"/>
      <c r="IPR663" s="129"/>
      <c r="IPS663" s="129"/>
      <c r="IPT663" s="129"/>
      <c r="IPU663" s="129"/>
      <c r="IPV663" s="129"/>
      <c r="IPW663" s="129"/>
      <c r="IPX663" s="129"/>
      <c r="IPY663" s="129"/>
      <c r="IPZ663" s="129"/>
      <c r="IQA663" s="129"/>
      <c r="IQB663" s="129"/>
      <c r="IQC663" s="129"/>
      <c r="IQD663" s="129"/>
      <c r="IQE663" s="129"/>
      <c r="IQF663" s="129"/>
      <c r="IQG663" s="129"/>
      <c r="IQH663" s="129"/>
      <c r="IQI663" s="129"/>
      <c r="IQJ663" s="129"/>
      <c r="IQK663" s="129"/>
      <c r="IQL663" s="129"/>
      <c r="IQM663" s="129"/>
      <c r="IQN663" s="129"/>
      <c r="IQO663" s="129"/>
      <c r="IQP663" s="129"/>
      <c r="IQQ663" s="129"/>
      <c r="IQR663" s="129"/>
      <c r="IQS663" s="129"/>
      <c r="IQT663" s="129"/>
      <c r="IQU663" s="129"/>
      <c r="IQV663" s="129"/>
      <c r="IQW663" s="129"/>
      <c r="IQX663" s="129"/>
      <c r="IQY663" s="129"/>
      <c r="IQZ663" s="129"/>
      <c r="IRA663" s="129"/>
      <c r="IRB663" s="129"/>
      <c r="IRC663" s="129"/>
      <c r="IRD663" s="129"/>
      <c r="IRE663" s="129"/>
      <c r="IRF663" s="129"/>
      <c r="IRG663" s="129"/>
      <c r="IRH663" s="129"/>
      <c r="IRI663" s="129"/>
      <c r="IRJ663" s="129"/>
      <c r="IRK663" s="129"/>
      <c r="IRL663" s="129"/>
      <c r="IRM663" s="129"/>
      <c r="IRN663" s="129"/>
      <c r="IRO663" s="129"/>
      <c r="IRP663" s="129"/>
      <c r="IRQ663" s="129"/>
      <c r="IRR663" s="129"/>
      <c r="IRS663" s="129"/>
      <c r="IRT663" s="129"/>
      <c r="IRU663" s="129"/>
      <c r="IRV663" s="129"/>
      <c r="IRW663" s="129"/>
      <c r="IRX663" s="129"/>
      <c r="IRY663" s="129"/>
      <c r="IRZ663" s="129"/>
      <c r="ISA663" s="129"/>
      <c r="ISB663" s="129"/>
      <c r="ISC663" s="129"/>
      <c r="ISD663" s="129"/>
      <c r="ISE663" s="129"/>
      <c r="ISF663" s="129"/>
      <c r="ISG663" s="129"/>
      <c r="ISH663" s="129"/>
      <c r="ISI663" s="129"/>
      <c r="ISJ663" s="129"/>
      <c r="ISK663" s="129"/>
      <c r="ISL663" s="129"/>
      <c r="ISM663" s="129"/>
      <c r="ISN663" s="129"/>
      <c r="ISO663" s="129"/>
      <c r="ISP663" s="129"/>
      <c r="ISQ663" s="129"/>
      <c r="ISR663" s="129"/>
      <c r="ISS663" s="129"/>
      <c r="IST663" s="129"/>
      <c r="ISU663" s="129"/>
      <c r="ISV663" s="129"/>
      <c r="ISW663" s="129"/>
      <c r="ISX663" s="129"/>
      <c r="ISY663" s="129"/>
      <c r="ISZ663" s="129"/>
      <c r="ITA663" s="129"/>
      <c r="ITB663" s="129"/>
      <c r="ITC663" s="129"/>
      <c r="ITD663" s="129"/>
      <c r="ITE663" s="129"/>
      <c r="ITF663" s="129"/>
      <c r="ITG663" s="129"/>
      <c r="ITH663" s="129"/>
      <c r="ITI663" s="129"/>
      <c r="ITJ663" s="129"/>
      <c r="ITK663" s="129"/>
      <c r="ITL663" s="129"/>
      <c r="ITM663" s="129"/>
      <c r="ITN663" s="129"/>
      <c r="ITO663" s="129"/>
      <c r="ITP663" s="129"/>
      <c r="ITQ663" s="129"/>
      <c r="ITR663" s="129"/>
      <c r="ITS663" s="129"/>
      <c r="ITT663" s="129"/>
      <c r="ITU663" s="129"/>
      <c r="ITV663" s="129"/>
      <c r="ITW663" s="129"/>
      <c r="ITX663" s="129"/>
      <c r="ITY663" s="129"/>
      <c r="ITZ663" s="129"/>
      <c r="IUA663" s="129"/>
      <c r="IUB663" s="129"/>
      <c r="IUC663" s="129"/>
      <c r="IUD663" s="129"/>
      <c r="IUE663" s="129"/>
      <c r="IUF663" s="129"/>
      <c r="IUG663" s="129"/>
      <c r="IUH663" s="129"/>
      <c r="IUI663" s="129"/>
      <c r="IUJ663" s="129"/>
      <c r="IUK663" s="129"/>
      <c r="IUL663" s="129"/>
      <c r="IUM663" s="129"/>
      <c r="IUN663" s="129"/>
      <c r="IUO663" s="129"/>
      <c r="IUP663" s="129"/>
      <c r="IUQ663" s="129"/>
      <c r="IUR663" s="129"/>
      <c r="IUS663" s="129"/>
      <c r="IUT663" s="129"/>
      <c r="IUU663" s="129"/>
      <c r="IUV663" s="129"/>
      <c r="IUW663" s="129"/>
      <c r="IUX663" s="129"/>
      <c r="IUY663" s="129"/>
      <c r="IUZ663" s="129"/>
      <c r="IVA663" s="129"/>
      <c r="IVB663" s="129"/>
      <c r="IVC663" s="129"/>
      <c r="IVD663" s="129"/>
      <c r="IVE663" s="129"/>
      <c r="IVF663" s="129"/>
      <c r="IVG663" s="129"/>
      <c r="IVH663" s="129"/>
      <c r="IVI663" s="129"/>
      <c r="IVJ663" s="129"/>
      <c r="IVK663" s="129"/>
      <c r="IVL663" s="129"/>
      <c r="IVM663" s="129"/>
      <c r="IVN663" s="129"/>
      <c r="IVO663" s="129"/>
      <c r="IVP663" s="129"/>
      <c r="IVQ663" s="129"/>
      <c r="IVR663" s="129"/>
      <c r="IVS663" s="129"/>
      <c r="IVT663" s="129"/>
      <c r="IVU663" s="129"/>
      <c r="IVV663" s="129"/>
      <c r="IVW663" s="129"/>
      <c r="IVX663" s="129"/>
      <c r="IVY663" s="129"/>
      <c r="IVZ663" s="129"/>
      <c r="IWA663" s="129"/>
      <c r="IWB663" s="129"/>
      <c r="IWC663" s="129"/>
      <c r="IWD663" s="129"/>
      <c r="IWE663" s="129"/>
      <c r="IWF663" s="129"/>
      <c r="IWG663" s="129"/>
      <c r="IWH663" s="129"/>
      <c r="IWI663" s="129"/>
      <c r="IWJ663" s="129"/>
      <c r="IWK663" s="129"/>
      <c r="IWL663" s="129"/>
      <c r="IWM663" s="129"/>
      <c r="IWN663" s="129"/>
      <c r="IWO663" s="129"/>
      <c r="IWP663" s="129"/>
      <c r="IWQ663" s="129"/>
      <c r="IWR663" s="129"/>
      <c r="IWS663" s="129"/>
      <c r="IWT663" s="129"/>
      <c r="IWU663" s="129"/>
      <c r="IWV663" s="129"/>
      <c r="IWW663" s="129"/>
      <c r="IWX663" s="129"/>
      <c r="IWY663" s="129"/>
      <c r="IWZ663" s="129"/>
      <c r="IXA663" s="129"/>
      <c r="IXB663" s="129"/>
      <c r="IXC663" s="129"/>
      <c r="IXD663" s="129"/>
      <c r="IXE663" s="129"/>
      <c r="IXF663" s="129"/>
      <c r="IXG663" s="129"/>
      <c r="IXH663" s="129"/>
      <c r="IXI663" s="129"/>
      <c r="IXJ663" s="129"/>
      <c r="IXK663" s="129"/>
      <c r="IXL663" s="129"/>
      <c r="IXM663" s="129"/>
      <c r="IXN663" s="129"/>
      <c r="IXO663" s="129"/>
      <c r="IXP663" s="129"/>
      <c r="IXQ663" s="129"/>
      <c r="IXR663" s="129"/>
      <c r="IXS663" s="129"/>
      <c r="IXT663" s="129"/>
      <c r="IXU663" s="129"/>
      <c r="IXV663" s="129"/>
      <c r="IXW663" s="129"/>
      <c r="IXX663" s="129"/>
      <c r="IXY663" s="129"/>
      <c r="IXZ663" s="129"/>
      <c r="IYA663" s="129"/>
      <c r="IYB663" s="129"/>
      <c r="IYC663" s="129"/>
      <c r="IYD663" s="129"/>
      <c r="IYE663" s="129"/>
      <c r="IYF663" s="129"/>
      <c r="IYG663" s="129"/>
      <c r="IYH663" s="129"/>
      <c r="IYI663" s="129"/>
      <c r="IYJ663" s="129"/>
      <c r="IYK663" s="129"/>
      <c r="IYL663" s="129"/>
      <c r="IYM663" s="129"/>
      <c r="IYN663" s="129"/>
      <c r="IYO663" s="129"/>
      <c r="IYP663" s="129"/>
      <c r="IYQ663" s="129"/>
      <c r="IYR663" s="129"/>
      <c r="IYS663" s="129"/>
      <c r="IYT663" s="129"/>
      <c r="IYU663" s="129"/>
      <c r="IYV663" s="129"/>
      <c r="IYW663" s="129"/>
      <c r="IYX663" s="129"/>
      <c r="IYY663" s="129"/>
      <c r="IYZ663" s="129"/>
      <c r="IZA663" s="129"/>
      <c r="IZB663" s="129"/>
      <c r="IZC663" s="129"/>
      <c r="IZD663" s="129"/>
      <c r="IZE663" s="129"/>
      <c r="IZF663" s="129"/>
      <c r="IZG663" s="129"/>
      <c r="IZH663" s="129"/>
      <c r="IZI663" s="129"/>
      <c r="IZJ663" s="129"/>
      <c r="IZK663" s="129"/>
      <c r="IZL663" s="129"/>
      <c r="IZM663" s="129"/>
      <c r="IZN663" s="129"/>
      <c r="IZO663" s="129"/>
      <c r="IZP663" s="129"/>
      <c r="IZQ663" s="129"/>
      <c r="IZR663" s="129"/>
      <c r="IZS663" s="129"/>
      <c r="IZT663" s="129"/>
      <c r="IZU663" s="129"/>
      <c r="IZV663" s="129"/>
      <c r="IZW663" s="129"/>
      <c r="IZX663" s="129"/>
      <c r="IZY663" s="129"/>
      <c r="IZZ663" s="129"/>
      <c r="JAA663" s="129"/>
      <c r="JAB663" s="129"/>
      <c r="JAC663" s="129"/>
      <c r="JAD663" s="129"/>
      <c r="JAE663" s="129"/>
      <c r="JAF663" s="129"/>
      <c r="JAG663" s="129"/>
      <c r="JAH663" s="129"/>
      <c r="JAI663" s="129"/>
      <c r="JAJ663" s="129"/>
      <c r="JAK663" s="129"/>
      <c r="JAL663" s="129"/>
      <c r="JAM663" s="129"/>
      <c r="JAN663" s="129"/>
      <c r="JAO663" s="129"/>
      <c r="JAP663" s="129"/>
      <c r="JAQ663" s="129"/>
      <c r="JAR663" s="129"/>
      <c r="JAS663" s="129"/>
      <c r="JAT663" s="129"/>
      <c r="JAU663" s="129"/>
      <c r="JAV663" s="129"/>
      <c r="JAW663" s="129"/>
      <c r="JAX663" s="129"/>
      <c r="JAY663" s="129"/>
      <c r="JAZ663" s="129"/>
      <c r="JBA663" s="129"/>
      <c r="JBB663" s="129"/>
      <c r="JBC663" s="129"/>
      <c r="JBD663" s="129"/>
      <c r="JBE663" s="129"/>
      <c r="JBF663" s="129"/>
      <c r="JBG663" s="129"/>
      <c r="JBH663" s="129"/>
      <c r="JBI663" s="129"/>
      <c r="JBJ663" s="129"/>
      <c r="JBK663" s="129"/>
      <c r="JBL663" s="129"/>
      <c r="JBM663" s="129"/>
      <c r="JBN663" s="129"/>
      <c r="JBO663" s="129"/>
      <c r="JBP663" s="129"/>
      <c r="JBQ663" s="129"/>
      <c r="JBR663" s="129"/>
      <c r="JBS663" s="129"/>
      <c r="JBT663" s="129"/>
      <c r="JBU663" s="129"/>
      <c r="JBV663" s="129"/>
      <c r="JBW663" s="129"/>
      <c r="JBX663" s="129"/>
      <c r="JBY663" s="129"/>
      <c r="JBZ663" s="129"/>
      <c r="JCA663" s="129"/>
      <c r="JCB663" s="129"/>
      <c r="JCC663" s="129"/>
      <c r="JCD663" s="129"/>
      <c r="JCE663" s="129"/>
      <c r="JCF663" s="129"/>
      <c r="JCG663" s="129"/>
      <c r="JCH663" s="129"/>
      <c r="JCI663" s="129"/>
      <c r="JCJ663" s="129"/>
      <c r="JCK663" s="129"/>
      <c r="JCL663" s="129"/>
      <c r="JCM663" s="129"/>
      <c r="JCN663" s="129"/>
      <c r="JCO663" s="129"/>
      <c r="JCP663" s="129"/>
      <c r="JCQ663" s="129"/>
      <c r="JCR663" s="129"/>
      <c r="JCS663" s="129"/>
      <c r="JCT663" s="129"/>
      <c r="JCU663" s="129"/>
      <c r="JCV663" s="129"/>
      <c r="JCW663" s="129"/>
      <c r="JCX663" s="129"/>
      <c r="JCY663" s="129"/>
      <c r="JCZ663" s="129"/>
      <c r="JDA663" s="129"/>
      <c r="JDB663" s="129"/>
      <c r="JDC663" s="129"/>
      <c r="JDD663" s="129"/>
      <c r="JDE663" s="129"/>
      <c r="JDF663" s="129"/>
      <c r="JDG663" s="129"/>
      <c r="JDH663" s="129"/>
      <c r="JDI663" s="129"/>
      <c r="JDJ663" s="129"/>
      <c r="JDK663" s="129"/>
      <c r="JDL663" s="129"/>
      <c r="JDM663" s="129"/>
      <c r="JDN663" s="129"/>
      <c r="JDO663" s="129"/>
      <c r="JDP663" s="129"/>
      <c r="JDQ663" s="129"/>
      <c r="JDR663" s="129"/>
      <c r="JDS663" s="129"/>
      <c r="JDT663" s="129"/>
      <c r="JDU663" s="129"/>
      <c r="JDV663" s="129"/>
      <c r="JDW663" s="129"/>
      <c r="JDX663" s="129"/>
      <c r="JDY663" s="129"/>
      <c r="JDZ663" s="129"/>
      <c r="JEA663" s="129"/>
      <c r="JEB663" s="129"/>
      <c r="JEC663" s="129"/>
      <c r="JED663" s="129"/>
      <c r="JEE663" s="129"/>
      <c r="JEF663" s="129"/>
      <c r="JEG663" s="129"/>
      <c r="JEH663" s="129"/>
      <c r="JEI663" s="129"/>
      <c r="JEJ663" s="129"/>
      <c r="JEK663" s="129"/>
      <c r="JEL663" s="129"/>
      <c r="JEM663" s="129"/>
      <c r="JEN663" s="129"/>
      <c r="JEO663" s="129"/>
      <c r="JEP663" s="129"/>
      <c r="JEQ663" s="129"/>
      <c r="JER663" s="129"/>
      <c r="JES663" s="129"/>
      <c r="JET663" s="129"/>
      <c r="JEU663" s="129"/>
      <c r="JEV663" s="129"/>
      <c r="JEW663" s="129"/>
      <c r="JEX663" s="129"/>
      <c r="JEY663" s="129"/>
      <c r="JEZ663" s="129"/>
      <c r="JFA663" s="129"/>
      <c r="JFB663" s="129"/>
      <c r="JFC663" s="129"/>
      <c r="JFD663" s="129"/>
      <c r="JFE663" s="129"/>
      <c r="JFF663" s="129"/>
      <c r="JFG663" s="129"/>
      <c r="JFH663" s="129"/>
      <c r="JFI663" s="129"/>
      <c r="JFJ663" s="129"/>
      <c r="JFK663" s="129"/>
      <c r="JFL663" s="129"/>
      <c r="JFM663" s="129"/>
      <c r="JFN663" s="129"/>
      <c r="JFO663" s="129"/>
      <c r="JFP663" s="129"/>
      <c r="JFQ663" s="129"/>
      <c r="JFR663" s="129"/>
      <c r="JFS663" s="129"/>
      <c r="JFT663" s="129"/>
      <c r="JFU663" s="129"/>
      <c r="JFV663" s="129"/>
      <c r="JFW663" s="129"/>
      <c r="JFX663" s="129"/>
      <c r="JFY663" s="129"/>
      <c r="JFZ663" s="129"/>
      <c r="JGA663" s="129"/>
      <c r="JGB663" s="129"/>
      <c r="JGC663" s="129"/>
      <c r="JGD663" s="129"/>
      <c r="JGE663" s="129"/>
      <c r="JGF663" s="129"/>
      <c r="JGG663" s="129"/>
      <c r="JGH663" s="129"/>
      <c r="JGI663" s="129"/>
      <c r="JGJ663" s="129"/>
      <c r="JGK663" s="129"/>
      <c r="JGL663" s="129"/>
      <c r="JGM663" s="129"/>
      <c r="JGN663" s="129"/>
      <c r="JGO663" s="129"/>
      <c r="JGP663" s="129"/>
      <c r="JGQ663" s="129"/>
      <c r="JGR663" s="129"/>
      <c r="JGS663" s="129"/>
      <c r="JGT663" s="129"/>
      <c r="JGU663" s="129"/>
      <c r="JGV663" s="129"/>
      <c r="JGW663" s="129"/>
      <c r="JGX663" s="129"/>
      <c r="JGY663" s="129"/>
      <c r="JGZ663" s="129"/>
      <c r="JHA663" s="129"/>
      <c r="JHB663" s="129"/>
      <c r="JHC663" s="129"/>
      <c r="JHD663" s="129"/>
      <c r="JHE663" s="129"/>
      <c r="JHF663" s="129"/>
      <c r="JHG663" s="129"/>
      <c r="JHH663" s="129"/>
      <c r="JHI663" s="129"/>
      <c r="JHJ663" s="129"/>
      <c r="JHK663" s="129"/>
      <c r="JHL663" s="129"/>
      <c r="JHM663" s="129"/>
      <c r="JHN663" s="129"/>
      <c r="JHO663" s="129"/>
      <c r="JHP663" s="129"/>
      <c r="JHQ663" s="129"/>
      <c r="JHR663" s="129"/>
      <c r="JHS663" s="129"/>
      <c r="JHT663" s="129"/>
      <c r="JHU663" s="129"/>
      <c r="JHV663" s="129"/>
      <c r="JHW663" s="129"/>
      <c r="JHX663" s="129"/>
      <c r="JHY663" s="129"/>
      <c r="JHZ663" s="129"/>
      <c r="JIA663" s="129"/>
      <c r="JIB663" s="129"/>
      <c r="JIC663" s="129"/>
      <c r="JID663" s="129"/>
      <c r="JIE663" s="129"/>
      <c r="JIF663" s="129"/>
      <c r="JIG663" s="129"/>
      <c r="JIH663" s="129"/>
      <c r="JII663" s="129"/>
      <c r="JIJ663" s="129"/>
      <c r="JIK663" s="129"/>
      <c r="JIL663" s="129"/>
      <c r="JIM663" s="129"/>
      <c r="JIN663" s="129"/>
      <c r="JIO663" s="129"/>
      <c r="JIP663" s="129"/>
      <c r="JIQ663" s="129"/>
      <c r="JIR663" s="129"/>
      <c r="JIS663" s="129"/>
      <c r="JIT663" s="129"/>
      <c r="JIU663" s="129"/>
      <c r="JIV663" s="129"/>
      <c r="JIW663" s="129"/>
      <c r="JIX663" s="129"/>
      <c r="JIY663" s="129"/>
      <c r="JIZ663" s="129"/>
      <c r="JJA663" s="129"/>
      <c r="JJB663" s="129"/>
      <c r="JJC663" s="129"/>
      <c r="JJD663" s="129"/>
      <c r="JJE663" s="129"/>
      <c r="JJF663" s="129"/>
      <c r="JJG663" s="129"/>
      <c r="JJH663" s="129"/>
      <c r="JJI663" s="129"/>
      <c r="JJJ663" s="129"/>
      <c r="JJK663" s="129"/>
      <c r="JJL663" s="129"/>
      <c r="JJM663" s="129"/>
      <c r="JJN663" s="129"/>
      <c r="JJO663" s="129"/>
      <c r="JJP663" s="129"/>
      <c r="JJQ663" s="129"/>
      <c r="JJR663" s="129"/>
      <c r="JJS663" s="129"/>
      <c r="JJT663" s="129"/>
      <c r="JJU663" s="129"/>
      <c r="JJV663" s="129"/>
      <c r="JJW663" s="129"/>
      <c r="JJX663" s="129"/>
      <c r="JJY663" s="129"/>
      <c r="JJZ663" s="129"/>
      <c r="JKA663" s="129"/>
      <c r="JKB663" s="129"/>
      <c r="JKC663" s="129"/>
      <c r="JKD663" s="129"/>
      <c r="JKE663" s="129"/>
      <c r="JKF663" s="129"/>
      <c r="JKG663" s="129"/>
      <c r="JKH663" s="129"/>
      <c r="JKI663" s="129"/>
      <c r="JKJ663" s="129"/>
      <c r="JKK663" s="129"/>
      <c r="JKL663" s="129"/>
      <c r="JKM663" s="129"/>
      <c r="JKN663" s="129"/>
      <c r="JKO663" s="129"/>
      <c r="JKP663" s="129"/>
      <c r="JKQ663" s="129"/>
      <c r="JKR663" s="129"/>
      <c r="JKS663" s="129"/>
      <c r="JKT663" s="129"/>
      <c r="JKU663" s="129"/>
      <c r="JKV663" s="129"/>
      <c r="JKW663" s="129"/>
      <c r="JKX663" s="129"/>
      <c r="JKY663" s="129"/>
      <c r="JKZ663" s="129"/>
      <c r="JLA663" s="129"/>
      <c r="JLB663" s="129"/>
      <c r="JLC663" s="129"/>
      <c r="JLD663" s="129"/>
      <c r="JLE663" s="129"/>
      <c r="JLF663" s="129"/>
      <c r="JLG663" s="129"/>
      <c r="JLH663" s="129"/>
      <c r="JLI663" s="129"/>
      <c r="JLJ663" s="129"/>
      <c r="JLK663" s="129"/>
      <c r="JLL663" s="129"/>
      <c r="JLM663" s="129"/>
      <c r="JLN663" s="129"/>
      <c r="JLO663" s="129"/>
      <c r="JLP663" s="129"/>
      <c r="JLQ663" s="129"/>
      <c r="JLR663" s="129"/>
      <c r="JLS663" s="129"/>
      <c r="JLT663" s="129"/>
      <c r="JLU663" s="129"/>
      <c r="JLV663" s="129"/>
      <c r="JLW663" s="129"/>
      <c r="JLX663" s="129"/>
      <c r="JLY663" s="129"/>
      <c r="JLZ663" s="129"/>
      <c r="JMA663" s="129"/>
      <c r="JMB663" s="129"/>
      <c r="JMC663" s="129"/>
      <c r="JMD663" s="129"/>
      <c r="JME663" s="129"/>
      <c r="JMF663" s="129"/>
      <c r="JMG663" s="129"/>
      <c r="JMH663" s="129"/>
      <c r="JMI663" s="129"/>
      <c r="JMJ663" s="129"/>
      <c r="JMK663" s="129"/>
      <c r="JML663" s="129"/>
      <c r="JMM663" s="129"/>
      <c r="JMN663" s="129"/>
      <c r="JMO663" s="129"/>
      <c r="JMP663" s="129"/>
      <c r="JMQ663" s="129"/>
      <c r="JMR663" s="129"/>
      <c r="JMS663" s="129"/>
      <c r="JMT663" s="129"/>
      <c r="JMU663" s="129"/>
      <c r="JMV663" s="129"/>
      <c r="JMW663" s="129"/>
      <c r="JMX663" s="129"/>
      <c r="JMY663" s="129"/>
      <c r="JMZ663" s="129"/>
      <c r="JNA663" s="129"/>
      <c r="JNB663" s="129"/>
      <c r="JNC663" s="129"/>
      <c r="JND663" s="129"/>
      <c r="JNE663" s="129"/>
      <c r="JNF663" s="129"/>
      <c r="JNG663" s="129"/>
      <c r="JNH663" s="129"/>
      <c r="JNI663" s="129"/>
      <c r="JNJ663" s="129"/>
      <c r="JNK663" s="129"/>
      <c r="JNL663" s="129"/>
      <c r="JNM663" s="129"/>
      <c r="JNN663" s="129"/>
      <c r="JNO663" s="129"/>
      <c r="JNP663" s="129"/>
      <c r="JNQ663" s="129"/>
      <c r="JNR663" s="129"/>
      <c r="JNS663" s="129"/>
      <c r="JNT663" s="129"/>
      <c r="JNU663" s="129"/>
      <c r="JNV663" s="129"/>
      <c r="JNW663" s="129"/>
      <c r="JNX663" s="129"/>
      <c r="JNY663" s="129"/>
      <c r="JNZ663" s="129"/>
      <c r="JOA663" s="129"/>
      <c r="JOB663" s="129"/>
      <c r="JOC663" s="129"/>
      <c r="JOD663" s="129"/>
      <c r="JOE663" s="129"/>
      <c r="JOF663" s="129"/>
      <c r="JOG663" s="129"/>
      <c r="JOH663" s="129"/>
      <c r="JOI663" s="129"/>
      <c r="JOJ663" s="129"/>
      <c r="JOK663" s="129"/>
      <c r="JOL663" s="129"/>
      <c r="JOM663" s="129"/>
      <c r="JON663" s="129"/>
      <c r="JOO663" s="129"/>
      <c r="JOP663" s="129"/>
      <c r="JOQ663" s="129"/>
      <c r="JOR663" s="129"/>
      <c r="JOS663" s="129"/>
      <c r="JOT663" s="129"/>
      <c r="JOU663" s="129"/>
      <c r="JOV663" s="129"/>
      <c r="JOW663" s="129"/>
      <c r="JOX663" s="129"/>
      <c r="JOY663" s="129"/>
      <c r="JOZ663" s="129"/>
      <c r="JPA663" s="129"/>
      <c r="JPB663" s="129"/>
      <c r="JPC663" s="129"/>
      <c r="JPD663" s="129"/>
      <c r="JPE663" s="129"/>
      <c r="JPF663" s="129"/>
      <c r="JPG663" s="129"/>
      <c r="JPH663" s="129"/>
      <c r="JPI663" s="129"/>
      <c r="JPJ663" s="129"/>
      <c r="JPK663" s="129"/>
      <c r="JPL663" s="129"/>
      <c r="JPM663" s="129"/>
      <c r="JPN663" s="129"/>
      <c r="JPO663" s="129"/>
      <c r="JPP663" s="129"/>
      <c r="JPQ663" s="129"/>
      <c r="JPR663" s="129"/>
      <c r="JPS663" s="129"/>
      <c r="JPT663" s="129"/>
      <c r="JPU663" s="129"/>
      <c r="JPV663" s="129"/>
      <c r="JPW663" s="129"/>
      <c r="JPX663" s="129"/>
      <c r="JPY663" s="129"/>
      <c r="JPZ663" s="129"/>
      <c r="JQA663" s="129"/>
      <c r="JQB663" s="129"/>
      <c r="JQC663" s="129"/>
      <c r="JQD663" s="129"/>
      <c r="JQE663" s="129"/>
      <c r="JQF663" s="129"/>
      <c r="JQG663" s="129"/>
      <c r="JQH663" s="129"/>
      <c r="JQI663" s="129"/>
      <c r="JQJ663" s="129"/>
      <c r="JQK663" s="129"/>
      <c r="JQL663" s="129"/>
      <c r="JQM663" s="129"/>
      <c r="JQN663" s="129"/>
      <c r="JQO663" s="129"/>
      <c r="JQP663" s="129"/>
      <c r="JQQ663" s="129"/>
      <c r="JQR663" s="129"/>
      <c r="JQS663" s="129"/>
      <c r="JQT663" s="129"/>
      <c r="JQU663" s="129"/>
      <c r="JQV663" s="129"/>
      <c r="JQW663" s="129"/>
      <c r="JQX663" s="129"/>
      <c r="JQY663" s="129"/>
      <c r="JQZ663" s="129"/>
      <c r="JRA663" s="129"/>
      <c r="JRB663" s="129"/>
      <c r="JRC663" s="129"/>
      <c r="JRD663" s="129"/>
      <c r="JRE663" s="129"/>
      <c r="JRF663" s="129"/>
      <c r="JRG663" s="129"/>
      <c r="JRH663" s="129"/>
      <c r="JRI663" s="129"/>
      <c r="JRJ663" s="129"/>
      <c r="JRK663" s="129"/>
      <c r="JRL663" s="129"/>
      <c r="JRM663" s="129"/>
      <c r="JRN663" s="129"/>
      <c r="JRO663" s="129"/>
      <c r="JRP663" s="129"/>
      <c r="JRQ663" s="129"/>
      <c r="JRR663" s="129"/>
      <c r="JRS663" s="129"/>
      <c r="JRT663" s="129"/>
      <c r="JRU663" s="129"/>
      <c r="JRV663" s="129"/>
      <c r="JRW663" s="129"/>
      <c r="JRX663" s="129"/>
      <c r="JRY663" s="129"/>
      <c r="JRZ663" s="129"/>
      <c r="JSA663" s="129"/>
      <c r="JSB663" s="129"/>
      <c r="JSC663" s="129"/>
      <c r="JSD663" s="129"/>
      <c r="JSE663" s="129"/>
      <c r="JSF663" s="129"/>
      <c r="JSG663" s="129"/>
      <c r="JSH663" s="129"/>
      <c r="JSI663" s="129"/>
      <c r="JSJ663" s="129"/>
      <c r="JSK663" s="129"/>
      <c r="JSL663" s="129"/>
      <c r="JSM663" s="129"/>
      <c r="JSN663" s="129"/>
      <c r="JSO663" s="129"/>
      <c r="JSP663" s="129"/>
      <c r="JSQ663" s="129"/>
      <c r="JSR663" s="129"/>
      <c r="JSS663" s="129"/>
      <c r="JST663" s="129"/>
      <c r="JSU663" s="129"/>
      <c r="JSV663" s="129"/>
      <c r="JSW663" s="129"/>
      <c r="JSX663" s="129"/>
      <c r="JSY663" s="129"/>
      <c r="JSZ663" s="129"/>
      <c r="JTA663" s="129"/>
      <c r="JTB663" s="129"/>
      <c r="JTC663" s="129"/>
      <c r="JTD663" s="129"/>
      <c r="JTE663" s="129"/>
      <c r="JTF663" s="129"/>
      <c r="JTG663" s="129"/>
      <c r="JTH663" s="129"/>
      <c r="JTI663" s="129"/>
      <c r="JTJ663" s="129"/>
      <c r="JTK663" s="129"/>
      <c r="JTL663" s="129"/>
      <c r="JTM663" s="129"/>
      <c r="JTN663" s="129"/>
      <c r="JTO663" s="129"/>
      <c r="JTP663" s="129"/>
      <c r="JTQ663" s="129"/>
      <c r="JTR663" s="129"/>
      <c r="JTS663" s="129"/>
      <c r="JTT663" s="129"/>
      <c r="JTU663" s="129"/>
      <c r="JTV663" s="129"/>
      <c r="JTW663" s="129"/>
      <c r="JTX663" s="129"/>
      <c r="JTY663" s="129"/>
      <c r="JTZ663" s="129"/>
      <c r="JUA663" s="129"/>
      <c r="JUB663" s="129"/>
      <c r="JUC663" s="129"/>
      <c r="JUD663" s="129"/>
      <c r="JUE663" s="129"/>
      <c r="JUF663" s="129"/>
      <c r="JUG663" s="129"/>
      <c r="JUH663" s="129"/>
      <c r="JUI663" s="129"/>
      <c r="JUJ663" s="129"/>
      <c r="JUK663" s="129"/>
      <c r="JUL663" s="129"/>
      <c r="JUM663" s="129"/>
      <c r="JUN663" s="129"/>
      <c r="JUO663" s="129"/>
      <c r="JUP663" s="129"/>
      <c r="JUQ663" s="129"/>
      <c r="JUR663" s="129"/>
      <c r="JUS663" s="129"/>
      <c r="JUT663" s="129"/>
      <c r="JUU663" s="129"/>
      <c r="JUV663" s="129"/>
      <c r="JUW663" s="129"/>
      <c r="JUX663" s="129"/>
      <c r="JUY663" s="129"/>
      <c r="JUZ663" s="129"/>
      <c r="JVA663" s="129"/>
      <c r="JVB663" s="129"/>
      <c r="JVC663" s="129"/>
      <c r="JVD663" s="129"/>
      <c r="JVE663" s="129"/>
      <c r="JVF663" s="129"/>
      <c r="JVG663" s="129"/>
      <c r="JVH663" s="129"/>
      <c r="JVI663" s="129"/>
      <c r="JVJ663" s="129"/>
      <c r="JVK663" s="129"/>
      <c r="JVL663" s="129"/>
      <c r="JVM663" s="129"/>
      <c r="JVN663" s="129"/>
      <c r="JVO663" s="129"/>
      <c r="JVP663" s="129"/>
      <c r="JVQ663" s="129"/>
      <c r="JVR663" s="129"/>
      <c r="JVS663" s="129"/>
      <c r="JVT663" s="129"/>
      <c r="JVU663" s="129"/>
      <c r="JVV663" s="129"/>
      <c r="JVW663" s="129"/>
      <c r="JVX663" s="129"/>
      <c r="JVY663" s="129"/>
      <c r="JVZ663" s="129"/>
      <c r="JWA663" s="129"/>
      <c r="JWB663" s="129"/>
      <c r="JWC663" s="129"/>
      <c r="JWD663" s="129"/>
      <c r="JWE663" s="129"/>
      <c r="JWF663" s="129"/>
      <c r="JWG663" s="129"/>
      <c r="JWH663" s="129"/>
      <c r="JWI663" s="129"/>
      <c r="JWJ663" s="129"/>
      <c r="JWK663" s="129"/>
      <c r="JWL663" s="129"/>
      <c r="JWM663" s="129"/>
      <c r="JWN663" s="129"/>
      <c r="JWO663" s="129"/>
      <c r="JWP663" s="129"/>
      <c r="JWQ663" s="129"/>
      <c r="JWR663" s="129"/>
      <c r="JWS663" s="129"/>
      <c r="JWT663" s="129"/>
      <c r="JWU663" s="129"/>
      <c r="JWV663" s="129"/>
      <c r="JWW663" s="129"/>
      <c r="JWX663" s="129"/>
      <c r="JWY663" s="129"/>
      <c r="JWZ663" s="129"/>
      <c r="JXA663" s="129"/>
      <c r="JXB663" s="129"/>
      <c r="JXC663" s="129"/>
      <c r="JXD663" s="129"/>
      <c r="JXE663" s="129"/>
      <c r="JXF663" s="129"/>
      <c r="JXG663" s="129"/>
      <c r="JXH663" s="129"/>
      <c r="JXI663" s="129"/>
      <c r="JXJ663" s="129"/>
      <c r="JXK663" s="129"/>
      <c r="JXL663" s="129"/>
      <c r="JXM663" s="129"/>
      <c r="JXN663" s="129"/>
      <c r="JXO663" s="129"/>
      <c r="JXP663" s="129"/>
      <c r="JXQ663" s="129"/>
      <c r="JXR663" s="129"/>
      <c r="JXS663" s="129"/>
      <c r="JXT663" s="129"/>
      <c r="JXU663" s="129"/>
      <c r="JXV663" s="129"/>
      <c r="JXW663" s="129"/>
      <c r="JXX663" s="129"/>
      <c r="JXY663" s="129"/>
      <c r="JXZ663" s="129"/>
      <c r="JYA663" s="129"/>
      <c r="JYB663" s="129"/>
      <c r="JYC663" s="129"/>
      <c r="JYD663" s="129"/>
      <c r="JYE663" s="129"/>
      <c r="JYF663" s="129"/>
      <c r="JYG663" s="129"/>
      <c r="JYH663" s="129"/>
      <c r="JYI663" s="129"/>
      <c r="JYJ663" s="129"/>
      <c r="JYK663" s="129"/>
      <c r="JYL663" s="129"/>
      <c r="JYM663" s="129"/>
      <c r="JYN663" s="129"/>
      <c r="JYO663" s="129"/>
      <c r="JYP663" s="129"/>
      <c r="JYQ663" s="129"/>
      <c r="JYR663" s="129"/>
      <c r="JYS663" s="129"/>
      <c r="JYT663" s="129"/>
      <c r="JYU663" s="129"/>
      <c r="JYV663" s="129"/>
      <c r="JYW663" s="129"/>
      <c r="JYX663" s="129"/>
      <c r="JYY663" s="129"/>
      <c r="JYZ663" s="129"/>
      <c r="JZA663" s="129"/>
      <c r="JZB663" s="129"/>
      <c r="JZC663" s="129"/>
      <c r="JZD663" s="129"/>
      <c r="JZE663" s="129"/>
      <c r="JZF663" s="129"/>
      <c r="JZG663" s="129"/>
      <c r="JZH663" s="129"/>
      <c r="JZI663" s="129"/>
      <c r="JZJ663" s="129"/>
      <c r="JZK663" s="129"/>
      <c r="JZL663" s="129"/>
      <c r="JZM663" s="129"/>
      <c r="JZN663" s="129"/>
      <c r="JZO663" s="129"/>
      <c r="JZP663" s="129"/>
      <c r="JZQ663" s="129"/>
      <c r="JZR663" s="129"/>
      <c r="JZS663" s="129"/>
      <c r="JZT663" s="129"/>
      <c r="JZU663" s="129"/>
      <c r="JZV663" s="129"/>
      <c r="JZW663" s="129"/>
      <c r="JZX663" s="129"/>
      <c r="JZY663" s="129"/>
      <c r="JZZ663" s="129"/>
      <c r="KAA663" s="129"/>
      <c r="KAB663" s="129"/>
      <c r="KAC663" s="129"/>
      <c r="KAD663" s="129"/>
      <c r="KAE663" s="129"/>
      <c r="KAF663" s="129"/>
      <c r="KAG663" s="129"/>
      <c r="KAH663" s="129"/>
      <c r="KAI663" s="129"/>
      <c r="KAJ663" s="129"/>
      <c r="KAK663" s="129"/>
      <c r="KAL663" s="129"/>
      <c r="KAM663" s="129"/>
      <c r="KAN663" s="129"/>
      <c r="KAO663" s="129"/>
      <c r="KAP663" s="129"/>
      <c r="KAQ663" s="129"/>
      <c r="KAR663" s="129"/>
      <c r="KAS663" s="129"/>
      <c r="KAT663" s="129"/>
      <c r="KAU663" s="129"/>
      <c r="KAV663" s="129"/>
      <c r="KAW663" s="129"/>
      <c r="KAX663" s="129"/>
      <c r="KAY663" s="129"/>
      <c r="KAZ663" s="129"/>
      <c r="KBA663" s="129"/>
      <c r="KBB663" s="129"/>
      <c r="KBC663" s="129"/>
      <c r="KBD663" s="129"/>
      <c r="KBE663" s="129"/>
      <c r="KBF663" s="129"/>
      <c r="KBG663" s="129"/>
      <c r="KBH663" s="129"/>
      <c r="KBI663" s="129"/>
      <c r="KBJ663" s="129"/>
      <c r="KBK663" s="129"/>
      <c r="KBL663" s="129"/>
      <c r="KBM663" s="129"/>
      <c r="KBN663" s="129"/>
      <c r="KBO663" s="129"/>
      <c r="KBP663" s="129"/>
      <c r="KBQ663" s="129"/>
      <c r="KBR663" s="129"/>
      <c r="KBS663" s="129"/>
      <c r="KBT663" s="129"/>
      <c r="KBU663" s="129"/>
      <c r="KBV663" s="129"/>
      <c r="KBW663" s="129"/>
      <c r="KBX663" s="129"/>
      <c r="KBY663" s="129"/>
      <c r="KBZ663" s="129"/>
      <c r="KCA663" s="129"/>
      <c r="KCB663" s="129"/>
      <c r="KCC663" s="129"/>
      <c r="KCD663" s="129"/>
      <c r="KCE663" s="129"/>
      <c r="KCF663" s="129"/>
      <c r="KCG663" s="129"/>
      <c r="KCH663" s="129"/>
      <c r="KCI663" s="129"/>
      <c r="KCJ663" s="129"/>
      <c r="KCK663" s="129"/>
      <c r="KCL663" s="129"/>
      <c r="KCM663" s="129"/>
      <c r="KCN663" s="129"/>
      <c r="KCO663" s="129"/>
      <c r="KCP663" s="129"/>
      <c r="KCQ663" s="129"/>
      <c r="KCR663" s="129"/>
      <c r="KCS663" s="129"/>
      <c r="KCT663" s="129"/>
      <c r="KCU663" s="129"/>
      <c r="KCV663" s="129"/>
      <c r="KCW663" s="129"/>
      <c r="KCX663" s="129"/>
      <c r="KCY663" s="129"/>
      <c r="KCZ663" s="129"/>
      <c r="KDA663" s="129"/>
      <c r="KDB663" s="129"/>
      <c r="KDC663" s="129"/>
      <c r="KDD663" s="129"/>
      <c r="KDE663" s="129"/>
      <c r="KDF663" s="129"/>
      <c r="KDG663" s="129"/>
      <c r="KDH663" s="129"/>
      <c r="KDI663" s="129"/>
      <c r="KDJ663" s="129"/>
      <c r="KDK663" s="129"/>
      <c r="KDL663" s="129"/>
      <c r="KDM663" s="129"/>
      <c r="KDN663" s="129"/>
      <c r="KDO663" s="129"/>
      <c r="KDP663" s="129"/>
      <c r="KDQ663" s="129"/>
      <c r="KDR663" s="129"/>
      <c r="KDS663" s="129"/>
      <c r="KDT663" s="129"/>
      <c r="KDU663" s="129"/>
      <c r="KDV663" s="129"/>
      <c r="KDW663" s="129"/>
      <c r="KDX663" s="129"/>
      <c r="KDY663" s="129"/>
      <c r="KDZ663" s="129"/>
      <c r="KEA663" s="129"/>
      <c r="KEB663" s="129"/>
      <c r="KEC663" s="129"/>
      <c r="KED663" s="129"/>
      <c r="KEE663" s="129"/>
      <c r="KEF663" s="129"/>
      <c r="KEG663" s="129"/>
      <c r="KEH663" s="129"/>
      <c r="KEI663" s="129"/>
      <c r="KEJ663" s="129"/>
      <c r="KEK663" s="129"/>
      <c r="KEL663" s="129"/>
      <c r="KEM663" s="129"/>
      <c r="KEN663" s="129"/>
      <c r="KEO663" s="129"/>
      <c r="KEP663" s="129"/>
      <c r="KEQ663" s="129"/>
      <c r="KER663" s="129"/>
      <c r="KES663" s="129"/>
      <c r="KET663" s="129"/>
      <c r="KEU663" s="129"/>
      <c r="KEV663" s="129"/>
      <c r="KEW663" s="129"/>
      <c r="KEX663" s="129"/>
      <c r="KEY663" s="129"/>
      <c r="KEZ663" s="129"/>
      <c r="KFA663" s="129"/>
      <c r="KFB663" s="129"/>
      <c r="KFC663" s="129"/>
      <c r="KFD663" s="129"/>
      <c r="KFE663" s="129"/>
      <c r="KFF663" s="129"/>
      <c r="KFG663" s="129"/>
      <c r="KFH663" s="129"/>
      <c r="KFI663" s="129"/>
      <c r="KFJ663" s="129"/>
      <c r="KFK663" s="129"/>
      <c r="KFL663" s="129"/>
      <c r="KFM663" s="129"/>
      <c r="KFN663" s="129"/>
      <c r="KFO663" s="129"/>
      <c r="KFP663" s="129"/>
      <c r="KFQ663" s="129"/>
      <c r="KFR663" s="129"/>
      <c r="KFS663" s="129"/>
      <c r="KFT663" s="129"/>
      <c r="KFU663" s="129"/>
      <c r="KFV663" s="129"/>
      <c r="KFW663" s="129"/>
      <c r="KFX663" s="129"/>
      <c r="KFY663" s="129"/>
      <c r="KFZ663" s="129"/>
      <c r="KGA663" s="129"/>
      <c r="KGB663" s="129"/>
      <c r="KGC663" s="129"/>
      <c r="KGD663" s="129"/>
      <c r="KGE663" s="129"/>
      <c r="KGF663" s="129"/>
      <c r="KGG663" s="129"/>
      <c r="KGH663" s="129"/>
      <c r="KGI663" s="129"/>
      <c r="KGJ663" s="129"/>
      <c r="KGK663" s="129"/>
      <c r="KGL663" s="129"/>
      <c r="KGM663" s="129"/>
      <c r="KGN663" s="129"/>
      <c r="KGO663" s="129"/>
      <c r="KGP663" s="129"/>
      <c r="KGQ663" s="129"/>
      <c r="KGR663" s="129"/>
      <c r="KGS663" s="129"/>
      <c r="KGT663" s="129"/>
      <c r="KGU663" s="129"/>
      <c r="KGV663" s="129"/>
      <c r="KGW663" s="129"/>
      <c r="KGX663" s="129"/>
      <c r="KGY663" s="129"/>
      <c r="KGZ663" s="129"/>
      <c r="KHA663" s="129"/>
      <c r="KHB663" s="129"/>
      <c r="KHC663" s="129"/>
      <c r="KHD663" s="129"/>
      <c r="KHE663" s="129"/>
      <c r="KHF663" s="129"/>
      <c r="KHG663" s="129"/>
      <c r="KHH663" s="129"/>
      <c r="KHI663" s="129"/>
      <c r="KHJ663" s="129"/>
      <c r="KHK663" s="129"/>
      <c r="KHL663" s="129"/>
      <c r="KHM663" s="129"/>
      <c r="KHN663" s="129"/>
      <c r="KHO663" s="129"/>
      <c r="KHP663" s="129"/>
      <c r="KHQ663" s="129"/>
      <c r="KHR663" s="129"/>
      <c r="KHS663" s="129"/>
      <c r="KHT663" s="129"/>
      <c r="KHU663" s="129"/>
      <c r="KHV663" s="129"/>
      <c r="KHW663" s="129"/>
      <c r="KHX663" s="129"/>
      <c r="KHY663" s="129"/>
      <c r="KHZ663" s="129"/>
      <c r="KIA663" s="129"/>
      <c r="KIB663" s="129"/>
      <c r="KIC663" s="129"/>
      <c r="KID663" s="129"/>
      <c r="KIE663" s="129"/>
      <c r="KIF663" s="129"/>
      <c r="KIG663" s="129"/>
      <c r="KIH663" s="129"/>
      <c r="KII663" s="129"/>
      <c r="KIJ663" s="129"/>
      <c r="KIK663" s="129"/>
      <c r="KIL663" s="129"/>
      <c r="KIM663" s="129"/>
      <c r="KIN663" s="129"/>
      <c r="KIO663" s="129"/>
      <c r="KIP663" s="129"/>
      <c r="KIQ663" s="129"/>
      <c r="KIR663" s="129"/>
      <c r="KIS663" s="129"/>
      <c r="KIT663" s="129"/>
      <c r="KIU663" s="129"/>
      <c r="KIV663" s="129"/>
      <c r="KIW663" s="129"/>
      <c r="KIX663" s="129"/>
      <c r="KIY663" s="129"/>
      <c r="KIZ663" s="129"/>
      <c r="KJA663" s="129"/>
      <c r="KJB663" s="129"/>
      <c r="KJC663" s="129"/>
      <c r="KJD663" s="129"/>
      <c r="KJE663" s="129"/>
      <c r="KJF663" s="129"/>
      <c r="KJG663" s="129"/>
      <c r="KJH663" s="129"/>
      <c r="KJI663" s="129"/>
      <c r="KJJ663" s="129"/>
      <c r="KJK663" s="129"/>
      <c r="KJL663" s="129"/>
      <c r="KJM663" s="129"/>
      <c r="KJN663" s="129"/>
      <c r="KJO663" s="129"/>
      <c r="KJP663" s="129"/>
      <c r="KJQ663" s="129"/>
      <c r="KJR663" s="129"/>
      <c r="KJS663" s="129"/>
      <c r="KJT663" s="129"/>
      <c r="KJU663" s="129"/>
      <c r="KJV663" s="129"/>
      <c r="KJW663" s="129"/>
      <c r="KJX663" s="129"/>
      <c r="KJY663" s="129"/>
      <c r="KJZ663" s="129"/>
      <c r="KKA663" s="129"/>
      <c r="KKB663" s="129"/>
      <c r="KKC663" s="129"/>
      <c r="KKD663" s="129"/>
      <c r="KKE663" s="129"/>
      <c r="KKF663" s="129"/>
      <c r="KKG663" s="129"/>
      <c r="KKH663" s="129"/>
      <c r="KKI663" s="129"/>
      <c r="KKJ663" s="129"/>
      <c r="KKK663" s="129"/>
      <c r="KKL663" s="129"/>
      <c r="KKM663" s="129"/>
      <c r="KKN663" s="129"/>
      <c r="KKO663" s="129"/>
      <c r="KKP663" s="129"/>
      <c r="KKQ663" s="129"/>
      <c r="KKR663" s="129"/>
      <c r="KKS663" s="129"/>
      <c r="KKT663" s="129"/>
      <c r="KKU663" s="129"/>
      <c r="KKV663" s="129"/>
      <c r="KKW663" s="129"/>
      <c r="KKX663" s="129"/>
      <c r="KKY663" s="129"/>
      <c r="KKZ663" s="129"/>
      <c r="KLA663" s="129"/>
      <c r="KLB663" s="129"/>
      <c r="KLC663" s="129"/>
      <c r="KLD663" s="129"/>
      <c r="KLE663" s="129"/>
      <c r="KLF663" s="129"/>
      <c r="KLG663" s="129"/>
      <c r="KLH663" s="129"/>
      <c r="KLI663" s="129"/>
      <c r="KLJ663" s="129"/>
      <c r="KLK663" s="129"/>
      <c r="KLL663" s="129"/>
      <c r="KLM663" s="129"/>
      <c r="KLN663" s="129"/>
      <c r="KLO663" s="129"/>
      <c r="KLP663" s="129"/>
      <c r="KLQ663" s="129"/>
      <c r="KLR663" s="129"/>
      <c r="KLS663" s="129"/>
      <c r="KLT663" s="129"/>
      <c r="KLU663" s="129"/>
      <c r="KLV663" s="129"/>
      <c r="KLW663" s="129"/>
      <c r="KLX663" s="129"/>
      <c r="KLY663" s="129"/>
      <c r="KLZ663" s="129"/>
      <c r="KMA663" s="129"/>
      <c r="KMB663" s="129"/>
      <c r="KMC663" s="129"/>
      <c r="KMD663" s="129"/>
      <c r="KME663" s="129"/>
      <c r="KMF663" s="129"/>
      <c r="KMG663" s="129"/>
      <c r="KMH663" s="129"/>
      <c r="KMI663" s="129"/>
      <c r="KMJ663" s="129"/>
      <c r="KMK663" s="129"/>
      <c r="KML663" s="129"/>
      <c r="KMM663" s="129"/>
      <c r="KMN663" s="129"/>
      <c r="KMO663" s="129"/>
      <c r="KMP663" s="129"/>
      <c r="KMQ663" s="129"/>
      <c r="KMR663" s="129"/>
      <c r="KMS663" s="129"/>
      <c r="KMT663" s="129"/>
      <c r="KMU663" s="129"/>
      <c r="KMV663" s="129"/>
      <c r="KMW663" s="129"/>
      <c r="KMX663" s="129"/>
      <c r="KMY663" s="129"/>
      <c r="KMZ663" s="129"/>
      <c r="KNA663" s="129"/>
      <c r="KNB663" s="129"/>
      <c r="KNC663" s="129"/>
      <c r="KND663" s="129"/>
      <c r="KNE663" s="129"/>
      <c r="KNF663" s="129"/>
      <c r="KNG663" s="129"/>
      <c r="KNH663" s="129"/>
      <c r="KNI663" s="129"/>
      <c r="KNJ663" s="129"/>
      <c r="KNK663" s="129"/>
      <c r="KNL663" s="129"/>
      <c r="KNM663" s="129"/>
      <c r="KNN663" s="129"/>
      <c r="KNO663" s="129"/>
      <c r="KNP663" s="129"/>
      <c r="KNQ663" s="129"/>
      <c r="KNR663" s="129"/>
      <c r="KNS663" s="129"/>
      <c r="KNT663" s="129"/>
      <c r="KNU663" s="129"/>
      <c r="KNV663" s="129"/>
      <c r="KNW663" s="129"/>
      <c r="KNX663" s="129"/>
      <c r="KNY663" s="129"/>
      <c r="KNZ663" s="129"/>
      <c r="KOA663" s="129"/>
      <c r="KOB663" s="129"/>
      <c r="KOC663" s="129"/>
      <c r="KOD663" s="129"/>
      <c r="KOE663" s="129"/>
      <c r="KOF663" s="129"/>
      <c r="KOG663" s="129"/>
      <c r="KOH663" s="129"/>
      <c r="KOI663" s="129"/>
      <c r="KOJ663" s="129"/>
      <c r="KOK663" s="129"/>
      <c r="KOL663" s="129"/>
      <c r="KOM663" s="129"/>
      <c r="KON663" s="129"/>
      <c r="KOO663" s="129"/>
      <c r="KOP663" s="129"/>
      <c r="KOQ663" s="129"/>
      <c r="KOR663" s="129"/>
      <c r="KOS663" s="129"/>
      <c r="KOT663" s="129"/>
      <c r="KOU663" s="129"/>
      <c r="KOV663" s="129"/>
      <c r="KOW663" s="129"/>
      <c r="KOX663" s="129"/>
      <c r="KOY663" s="129"/>
      <c r="KOZ663" s="129"/>
      <c r="KPA663" s="129"/>
      <c r="KPB663" s="129"/>
      <c r="KPC663" s="129"/>
      <c r="KPD663" s="129"/>
      <c r="KPE663" s="129"/>
      <c r="KPF663" s="129"/>
      <c r="KPG663" s="129"/>
      <c r="KPH663" s="129"/>
      <c r="KPI663" s="129"/>
      <c r="KPJ663" s="129"/>
      <c r="KPK663" s="129"/>
      <c r="KPL663" s="129"/>
      <c r="KPM663" s="129"/>
      <c r="KPN663" s="129"/>
      <c r="KPO663" s="129"/>
      <c r="KPP663" s="129"/>
      <c r="KPQ663" s="129"/>
      <c r="KPR663" s="129"/>
      <c r="KPS663" s="129"/>
      <c r="KPT663" s="129"/>
      <c r="KPU663" s="129"/>
      <c r="KPV663" s="129"/>
      <c r="KPW663" s="129"/>
      <c r="KPX663" s="129"/>
      <c r="KPY663" s="129"/>
      <c r="KPZ663" s="129"/>
      <c r="KQA663" s="129"/>
      <c r="KQB663" s="129"/>
      <c r="KQC663" s="129"/>
      <c r="KQD663" s="129"/>
      <c r="KQE663" s="129"/>
      <c r="KQF663" s="129"/>
      <c r="KQG663" s="129"/>
      <c r="KQH663" s="129"/>
      <c r="KQI663" s="129"/>
      <c r="KQJ663" s="129"/>
      <c r="KQK663" s="129"/>
      <c r="KQL663" s="129"/>
      <c r="KQM663" s="129"/>
      <c r="KQN663" s="129"/>
      <c r="KQO663" s="129"/>
      <c r="KQP663" s="129"/>
      <c r="KQQ663" s="129"/>
      <c r="KQR663" s="129"/>
      <c r="KQS663" s="129"/>
      <c r="KQT663" s="129"/>
      <c r="KQU663" s="129"/>
      <c r="KQV663" s="129"/>
      <c r="KQW663" s="129"/>
      <c r="KQX663" s="129"/>
      <c r="KQY663" s="129"/>
      <c r="KQZ663" s="129"/>
      <c r="KRA663" s="129"/>
      <c r="KRB663" s="129"/>
      <c r="KRC663" s="129"/>
      <c r="KRD663" s="129"/>
      <c r="KRE663" s="129"/>
      <c r="KRF663" s="129"/>
      <c r="KRG663" s="129"/>
      <c r="KRH663" s="129"/>
      <c r="KRI663" s="129"/>
      <c r="KRJ663" s="129"/>
      <c r="KRK663" s="129"/>
      <c r="KRL663" s="129"/>
      <c r="KRM663" s="129"/>
      <c r="KRN663" s="129"/>
      <c r="KRO663" s="129"/>
      <c r="KRP663" s="129"/>
      <c r="KRQ663" s="129"/>
      <c r="KRR663" s="129"/>
      <c r="KRS663" s="129"/>
      <c r="KRT663" s="129"/>
      <c r="KRU663" s="129"/>
      <c r="KRV663" s="129"/>
      <c r="KRW663" s="129"/>
      <c r="KRX663" s="129"/>
      <c r="KRY663" s="129"/>
      <c r="KRZ663" s="129"/>
      <c r="KSA663" s="129"/>
      <c r="KSB663" s="129"/>
      <c r="KSC663" s="129"/>
      <c r="KSD663" s="129"/>
      <c r="KSE663" s="129"/>
      <c r="KSF663" s="129"/>
      <c r="KSG663" s="129"/>
      <c r="KSH663" s="129"/>
      <c r="KSI663" s="129"/>
      <c r="KSJ663" s="129"/>
      <c r="KSK663" s="129"/>
      <c r="KSL663" s="129"/>
      <c r="KSM663" s="129"/>
      <c r="KSN663" s="129"/>
      <c r="KSO663" s="129"/>
      <c r="KSP663" s="129"/>
      <c r="KSQ663" s="129"/>
      <c r="KSR663" s="129"/>
      <c r="KSS663" s="129"/>
      <c r="KST663" s="129"/>
      <c r="KSU663" s="129"/>
      <c r="KSV663" s="129"/>
      <c r="KSW663" s="129"/>
      <c r="KSX663" s="129"/>
      <c r="KSY663" s="129"/>
      <c r="KSZ663" s="129"/>
      <c r="KTA663" s="129"/>
      <c r="KTB663" s="129"/>
      <c r="KTC663" s="129"/>
      <c r="KTD663" s="129"/>
      <c r="KTE663" s="129"/>
      <c r="KTF663" s="129"/>
      <c r="KTG663" s="129"/>
      <c r="KTH663" s="129"/>
      <c r="KTI663" s="129"/>
      <c r="KTJ663" s="129"/>
      <c r="KTK663" s="129"/>
      <c r="KTL663" s="129"/>
      <c r="KTM663" s="129"/>
      <c r="KTN663" s="129"/>
      <c r="KTO663" s="129"/>
      <c r="KTP663" s="129"/>
      <c r="KTQ663" s="129"/>
      <c r="KTR663" s="129"/>
      <c r="KTS663" s="129"/>
      <c r="KTT663" s="129"/>
      <c r="KTU663" s="129"/>
      <c r="KTV663" s="129"/>
      <c r="KTW663" s="129"/>
      <c r="KTX663" s="129"/>
      <c r="KTY663" s="129"/>
      <c r="KTZ663" s="129"/>
      <c r="KUA663" s="129"/>
      <c r="KUB663" s="129"/>
      <c r="KUC663" s="129"/>
      <c r="KUD663" s="129"/>
      <c r="KUE663" s="129"/>
      <c r="KUF663" s="129"/>
      <c r="KUG663" s="129"/>
      <c r="KUH663" s="129"/>
      <c r="KUI663" s="129"/>
      <c r="KUJ663" s="129"/>
      <c r="KUK663" s="129"/>
      <c r="KUL663" s="129"/>
      <c r="KUM663" s="129"/>
      <c r="KUN663" s="129"/>
      <c r="KUO663" s="129"/>
      <c r="KUP663" s="129"/>
      <c r="KUQ663" s="129"/>
      <c r="KUR663" s="129"/>
      <c r="KUS663" s="129"/>
      <c r="KUT663" s="129"/>
      <c r="KUU663" s="129"/>
      <c r="KUV663" s="129"/>
      <c r="KUW663" s="129"/>
      <c r="KUX663" s="129"/>
      <c r="KUY663" s="129"/>
      <c r="KUZ663" s="129"/>
      <c r="KVA663" s="129"/>
      <c r="KVB663" s="129"/>
      <c r="KVC663" s="129"/>
      <c r="KVD663" s="129"/>
      <c r="KVE663" s="129"/>
      <c r="KVF663" s="129"/>
      <c r="KVG663" s="129"/>
      <c r="KVH663" s="129"/>
      <c r="KVI663" s="129"/>
      <c r="KVJ663" s="129"/>
      <c r="KVK663" s="129"/>
      <c r="KVL663" s="129"/>
      <c r="KVM663" s="129"/>
      <c r="KVN663" s="129"/>
      <c r="KVO663" s="129"/>
      <c r="KVP663" s="129"/>
      <c r="KVQ663" s="129"/>
      <c r="KVR663" s="129"/>
      <c r="KVS663" s="129"/>
      <c r="KVT663" s="129"/>
      <c r="KVU663" s="129"/>
      <c r="KVV663" s="129"/>
      <c r="KVW663" s="129"/>
      <c r="KVX663" s="129"/>
      <c r="KVY663" s="129"/>
      <c r="KVZ663" s="129"/>
      <c r="KWA663" s="129"/>
      <c r="KWB663" s="129"/>
      <c r="KWC663" s="129"/>
      <c r="KWD663" s="129"/>
      <c r="KWE663" s="129"/>
      <c r="KWF663" s="129"/>
      <c r="KWG663" s="129"/>
      <c r="KWH663" s="129"/>
      <c r="KWI663" s="129"/>
      <c r="KWJ663" s="129"/>
      <c r="KWK663" s="129"/>
      <c r="KWL663" s="129"/>
      <c r="KWM663" s="129"/>
      <c r="KWN663" s="129"/>
      <c r="KWO663" s="129"/>
      <c r="KWP663" s="129"/>
      <c r="KWQ663" s="129"/>
      <c r="KWR663" s="129"/>
      <c r="KWS663" s="129"/>
      <c r="KWT663" s="129"/>
      <c r="KWU663" s="129"/>
      <c r="KWV663" s="129"/>
      <c r="KWW663" s="129"/>
      <c r="KWX663" s="129"/>
      <c r="KWY663" s="129"/>
      <c r="KWZ663" s="129"/>
      <c r="KXA663" s="129"/>
      <c r="KXB663" s="129"/>
      <c r="KXC663" s="129"/>
      <c r="KXD663" s="129"/>
      <c r="KXE663" s="129"/>
      <c r="KXF663" s="129"/>
      <c r="KXG663" s="129"/>
      <c r="KXH663" s="129"/>
      <c r="KXI663" s="129"/>
      <c r="KXJ663" s="129"/>
      <c r="KXK663" s="129"/>
      <c r="KXL663" s="129"/>
      <c r="KXM663" s="129"/>
      <c r="KXN663" s="129"/>
      <c r="KXO663" s="129"/>
      <c r="KXP663" s="129"/>
      <c r="KXQ663" s="129"/>
      <c r="KXR663" s="129"/>
      <c r="KXS663" s="129"/>
      <c r="KXT663" s="129"/>
      <c r="KXU663" s="129"/>
      <c r="KXV663" s="129"/>
      <c r="KXW663" s="129"/>
      <c r="KXX663" s="129"/>
      <c r="KXY663" s="129"/>
      <c r="KXZ663" s="129"/>
      <c r="KYA663" s="129"/>
      <c r="KYB663" s="129"/>
      <c r="KYC663" s="129"/>
      <c r="KYD663" s="129"/>
      <c r="KYE663" s="129"/>
      <c r="KYF663" s="129"/>
      <c r="KYG663" s="129"/>
      <c r="KYH663" s="129"/>
      <c r="KYI663" s="129"/>
      <c r="KYJ663" s="129"/>
      <c r="KYK663" s="129"/>
      <c r="KYL663" s="129"/>
      <c r="KYM663" s="129"/>
      <c r="KYN663" s="129"/>
      <c r="KYO663" s="129"/>
      <c r="KYP663" s="129"/>
      <c r="KYQ663" s="129"/>
      <c r="KYR663" s="129"/>
      <c r="KYS663" s="129"/>
      <c r="KYT663" s="129"/>
      <c r="KYU663" s="129"/>
      <c r="KYV663" s="129"/>
      <c r="KYW663" s="129"/>
      <c r="KYX663" s="129"/>
      <c r="KYY663" s="129"/>
      <c r="KYZ663" s="129"/>
      <c r="KZA663" s="129"/>
      <c r="KZB663" s="129"/>
      <c r="KZC663" s="129"/>
      <c r="KZD663" s="129"/>
      <c r="KZE663" s="129"/>
      <c r="KZF663" s="129"/>
      <c r="KZG663" s="129"/>
      <c r="KZH663" s="129"/>
      <c r="KZI663" s="129"/>
      <c r="KZJ663" s="129"/>
      <c r="KZK663" s="129"/>
      <c r="KZL663" s="129"/>
      <c r="KZM663" s="129"/>
      <c r="KZN663" s="129"/>
      <c r="KZO663" s="129"/>
      <c r="KZP663" s="129"/>
      <c r="KZQ663" s="129"/>
      <c r="KZR663" s="129"/>
      <c r="KZS663" s="129"/>
      <c r="KZT663" s="129"/>
      <c r="KZU663" s="129"/>
      <c r="KZV663" s="129"/>
      <c r="KZW663" s="129"/>
      <c r="KZX663" s="129"/>
      <c r="KZY663" s="129"/>
      <c r="KZZ663" s="129"/>
      <c r="LAA663" s="129"/>
      <c r="LAB663" s="129"/>
      <c r="LAC663" s="129"/>
      <c r="LAD663" s="129"/>
      <c r="LAE663" s="129"/>
      <c r="LAF663" s="129"/>
      <c r="LAG663" s="129"/>
      <c r="LAH663" s="129"/>
      <c r="LAI663" s="129"/>
      <c r="LAJ663" s="129"/>
      <c r="LAK663" s="129"/>
      <c r="LAL663" s="129"/>
      <c r="LAM663" s="129"/>
      <c r="LAN663" s="129"/>
      <c r="LAO663" s="129"/>
      <c r="LAP663" s="129"/>
      <c r="LAQ663" s="129"/>
      <c r="LAR663" s="129"/>
      <c r="LAS663" s="129"/>
      <c r="LAT663" s="129"/>
      <c r="LAU663" s="129"/>
      <c r="LAV663" s="129"/>
      <c r="LAW663" s="129"/>
      <c r="LAX663" s="129"/>
      <c r="LAY663" s="129"/>
      <c r="LAZ663" s="129"/>
      <c r="LBA663" s="129"/>
      <c r="LBB663" s="129"/>
      <c r="LBC663" s="129"/>
      <c r="LBD663" s="129"/>
      <c r="LBE663" s="129"/>
      <c r="LBF663" s="129"/>
      <c r="LBG663" s="129"/>
      <c r="LBH663" s="129"/>
      <c r="LBI663" s="129"/>
      <c r="LBJ663" s="129"/>
      <c r="LBK663" s="129"/>
      <c r="LBL663" s="129"/>
      <c r="LBM663" s="129"/>
      <c r="LBN663" s="129"/>
      <c r="LBO663" s="129"/>
      <c r="LBP663" s="129"/>
      <c r="LBQ663" s="129"/>
      <c r="LBR663" s="129"/>
      <c r="LBS663" s="129"/>
      <c r="LBT663" s="129"/>
      <c r="LBU663" s="129"/>
      <c r="LBV663" s="129"/>
      <c r="LBW663" s="129"/>
      <c r="LBX663" s="129"/>
      <c r="LBY663" s="129"/>
      <c r="LBZ663" s="129"/>
      <c r="LCA663" s="129"/>
      <c r="LCB663" s="129"/>
      <c r="LCC663" s="129"/>
      <c r="LCD663" s="129"/>
      <c r="LCE663" s="129"/>
      <c r="LCF663" s="129"/>
      <c r="LCG663" s="129"/>
      <c r="LCH663" s="129"/>
      <c r="LCI663" s="129"/>
      <c r="LCJ663" s="129"/>
      <c r="LCK663" s="129"/>
      <c r="LCL663" s="129"/>
      <c r="LCM663" s="129"/>
      <c r="LCN663" s="129"/>
      <c r="LCO663" s="129"/>
      <c r="LCP663" s="129"/>
      <c r="LCQ663" s="129"/>
      <c r="LCR663" s="129"/>
      <c r="LCS663" s="129"/>
      <c r="LCT663" s="129"/>
      <c r="LCU663" s="129"/>
      <c r="LCV663" s="129"/>
      <c r="LCW663" s="129"/>
      <c r="LCX663" s="129"/>
      <c r="LCY663" s="129"/>
      <c r="LCZ663" s="129"/>
      <c r="LDA663" s="129"/>
      <c r="LDB663" s="129"/>
      <c r="LDC663" s="129"/>
      <c r="LDD663" s="129"/>
      <c r="LDE663" s="129"/>
      <c r="LDF663" s="129"/>
      <c r="LDG663" s="129"/>
      <c r="LDH663" s="129"/>
      <c r="LDI663" s="129"/>
      <c r="LDJ663" s="129"/>
      <c r="LDK663" s="129"/>
      <c r="LDL663" s="129"/>
      <c r="LDM663" s="129"/>
      <c r="LDN663" s="129"/>
      <c r="LDO663" s="129"/>
      <c r="LDP663" s="129"/>
      <c r="LDQ663" s="129"/>
      <c r="LDR663" s="129"/>
      <c r="LDS663" s="129"/>
      <c r="LDT663" s="129"/>
      <c r="LDU663" s="129"/>
      <c r="LDV663" s="129"/>
      <c r="LDW663" s="129"/>
      <c r="LDX663" s="129"/>
      <c r="LDY663" s="129"/>
      <c r="LDZ663" s="129"/>
      <c r="LEA663" s="129"/>
      <c r="LEB663" s="129"/>
      <c r="LEC663" s="129"/>
      <c r="LED663" s="129"/>
      <c r="LEE663" s="129"/>
      <c r="LEF663" s="129"/>
      <c r="LEG663" s="129"/>
      <c r="LEH663" s="129"/>
      <c r="LEI663" s="129"/>
      <c r="LEJ663" s="129"/>
      <c r="LEK663" s="129"/>
      <c r="LEL663" s="129"/>
      <c r="LEM663" s="129"/>
      <c r="LEN663" s="129"/>
      <c r="LEO663" s="129"/>
      <c r="LEP663" s="129"/>
      <c r="LEQ663" s="129"/>
      <c r="LER663" s="129"/>
      <c r="LES663" s="129"/>
      <c r="LET663" s="129"/>
      <c r="LEU663" s="129"/>
      <c r="LEV663" s="129"/>
      <c r="LEW663" s="129"/>
      <c r="LEX663" s="129"/>
      <c r="LEY663" s="129"/>
      <c r="LEZ663" s="129"/>
      <c r="LFA663" s="129"/>
      <c r="LFB663" s="129"/>
      <c r="LFC663" s="129"/>
      <c r="LFD663" s="129"/>
      <c r="LFE663" s="129"/>
      <c r="LFF663" s="129"/>
      <c r="LFG663" s="129"/>
      <c r="LFH663" s="129"/>
      <c r="LFI663" s="129"/>
      <c r="LFJ663" s="129"/>
      <c r="LFK663" s="129"/>
      <c r="LFL663" s="129"/>
      <c r="LFM663" s="129"/>
      <c r="LFN663" s="129"/>
      <c r="LFO663" s="129"/>
      <c r="LFP663" s="129"/>
      <c r="LFQ663" s="129"/>
      <c r="LFR663" s="129"/>
      <c r="LFS663" s="129"/>
      <c r="LFT663" s="129"/>
      <c r="LFU663" s="129"/>
      <c r="LFV663" s="129"/>
      <c r="LFW663" s="129"/>
      <c r="LFX663" s="129"/>
      <c r="LFY663" s="129"/>
      <c r="LFZ663" s="129"/>
      <c r="LGA663" s="129"/>
      <c r="LGB663" s="129"/>
      <c r="LGC663" s="129"/>
      <c r="LGD663" s="129"/>
      <c r="LGE663" s="129"/>
      <c r="LGF663" s="129"/>
      <c r="LGG663" s="129"/>
      <c r="LGH663" s="129"/>
      <c r="LGI663" s="129"/>
      <c r="LGJ663" s="129"/>
      <c r="LGK663" s="129"/>
      <c r="LGL663" s="129"/>
      <c r="LGM663" s="129"/>
      <c r="LGN663" s="129"/>
      <c r="LGO663" s="129"/>
      <c r="LGP663" s="129"/>
      <c r="LGQ663" s="129"/>
      <c r="LGR663" s="129"/>
      <c r="LGS663" s="129"/>
      <c r="LGT663" s="129"/>
      <c r="LGU663" s="129"/>
      <c r="LGV663" s="129"/>
      <c r="LGW663" s="129"/>
      <c r="LGX663" s="129"/>
      <c r="LGY663" s="129"/>
      <c r="LGZ663" s="129"/>
      <c r="LHA663" s="129"/>
      <c r="LHB663" s="129"/>
      <c r="LHC663" s="129"/>
      <c r="LHD663" s="129"/>
      <c r="LHE663" s="129"/>
      <c r="LHF663" s="129"/>
      <c r="LHG663" s="129"/>
      <c r="LHH663" s="129"/>
      <c r="LHI663" s="129"/>
      <c r="LHJ663" s="129"/>
      <c r="LHK663" s="129"/>
      <c r="LHL663" s="129"/>
      <c r="LHM663" s="129"/>
      <c r="LHN663" s="129"/>
      <c r="LHO663" s="129"/>
      <c r="LHP663" s="129"/>
      <c r="LHQ663" s="129"/>
      <c r="LHR663" s="129"/>
      <c r="LHS663" s="129"/>
      <c r="LHT663" s="129"/>
      <c r="LHU663" s="129"/>
      <c r="LHV663" s="129"/>
      <c r="LHW663" s="129"/>
      <c r="LHX663" s="129"/>
      <c r="LHY663" s="129"/>
      <c r="LHZ663" s="129"/>
      <c r="LIA663" s="129"/>
      <c r="LIB663" s="129"/>
      <c r="LIC663" s="129"/>
      <c r="LID663" s="129"/>
      <c r="LIE663" s="129"/>
      <c r="LIF663" s="129"/>
      <c r="LIG663" s="129"/>
      <c r="LIH663" s="129"/>
      <c r="LII663" s="129"/>
      <c r="LIJ663" s="129"/>
      <c r="LIK663" s="129"/>
      <c r="LIL663" s="129"/>
      <c r="LIM663" s="129"/>
      <c r="LIN663" s="129"/>
      <c r="LIO663" s="129"/>
      <c r="LIP663" s="129"/>
      <c r="LIQ663" s="129"/>
      <c r="LIR663" s="129"/>
      <c r="LIS663" s="129"/>
      <c r="LIT663" s="129"/>
      <c r="LIU663" s="129"/>
      <c r="LIV663" s="129"/>
      <c r="LIW663" s="129"/>
      <c r="LIX663" s="129"/>
      <c r="LIY663" s="129"/>
      <c r="LIZ663" s="129"/>
      <c r="LJA663" s="129"/>
      <c r="LJB663" s="129"/>
      <c r="LJC663" s="129"/>
      <c r="LJD663" s="129"/>
      <c r="LJE663" s="129"/>
      <c r="LJF663" s="129"/>
      <c r="LJG663" s="129"/>
      <c r="LJH663" s="129"/>
      <c r="LJI663" s="129"/>
      <c r="LJJ663" s="129"/>
      <c r="LJK663" s="129"/>
      <c r="LJL663" s="129"/>
      <c r="LJM663" s="129"/>
      <c r="LJN663" s="129"/>
      <c r="LJO663" s="129"/>
      <c r="LJP663" s="129"/>
      <c r="LJQ663" s="129"/>
      <c r="LJR663" s="129"/>
      <c r="LJS663" s="129"/>
      <c r="LJT663" s="129"/>
      <c r="LJU663" s="129"/>
      <c r="LJV663" s="129"/>
      <c r="LJW663" s="129"/>
      <c r="LJX663" s="129"/>
      <c r="LJY663" s="129"/>
      <c r="LJZ663" s="129"/>
      <c r="LKA663" s="129"/>
      <c r="LKB663" s="129"/>
      <c r="LKC663" s="129"/>
      <c r="LKD663" s="129"/>
      <c r="LKE663" s="129"/>
      <c r="LKF663" s="129"/>
      <c r="LKG663" s="129"/>
      <c r="LKH663" s="129"/>
      <c r="LKI663" s="129"/>
      <c r="LKJ663" s="129"/>
      <c r="LKK663" s="129"/>
      <c r="LKL663" s="129"/>
      <c r="LKM663" s="129"/>
      <c r="LKN663" s="129"/>
      <c r="LKO663" s="129"/>
      <c r="LKP663" s="129"/>
      <c r="LKQ663" s="129"/>
      <c r="LKR663" s="129"/>
      <c r="LKS663" s="129"/>
      <c r="LKT663" s="129"/>
      <c r="LKU663" s="129"/>
      <c r="LKV663" s="129"/>
      <c r="LKW663" s="129"/>
      <c r="LKX663" s="129"/>
      <c r="LKY663" s="129"/>
      <c r="LKZ663" s="129"/>
      <c r="LLA663" s="129"/>
      <c r="LLB663" s="129"/>
      <c r="LLC663" s="129"/>
      <c r="LLD663" s="129"/>
      <c r="LLE663" s="129"/>
      <c r="LLF663" s="129"/>
      <c r="LLG663" s="129"/>
      <c r="LLH663" s="129"/>
      <c r="LLI663" s="129"/>
      <c r="LLJ663" s="129"/>
      <c r="LLK663" s="129"/>
      <c r="LLL663" s="129"/>
      <c r="LLM663" s="129"/>
      <c r="LLN663" s="129"/>
      <c r="LLO663" s="129"/>
      <c r="LLP663" s="129"/>
      <c r="LLQ663" s="129"/>
      <c r="LLR663" s="129"/>
      <c r="LLS663" s="129"/>
      <c r="LLT663" s="129"/>
      <c r="LLU663" s="129"/>
      <c r="LLV663" s="129"/>
      <c r="LLW663" s="129"/>
      <c r="LLX663" s="129"/>
      <c r="LLY663" s="129"/>
      <c r="LLZ663" s="129"/>
      <c r="LMA663" s="129"/>
      <c r="LMB663" s="129"/>
      <c r="LMC663" s="129"/>
      <c r="LMD663" s="129"/>
      <c r="LME663" s="129"/>
      <c r="LMF663" s="129"/>
      <c r="LMG663" s="129"/>
      <c r="LMH663" s="129"/>
      <c r="LMI663" s="129"/>
      <c r="LMJ663" s="129"/>
      <c r="LMK663" s="129"/>
      <c r="LML663" s="129"/>
      <c r="LMM663" s="129"/>
      <c r="LMN663" s="129"/>
      <c r="LMO663" s="129"/>
      <c r="LMP663" s="129"/>
      <c r="LMQ663" s="129"/>
      <c r="LMR663" s="129"/>
      <c r="LMS663" s="129"/>
      <c r="LMT663" s="129"/>
      <c r="LMU663" s="129"/>
      <c r="LMV663" s="129"/>
      <c r="LMW663" s="129"/>
      <c r="LMX663" s="129"/>
      <c r="LMY663" s="129"/>
      <c r="LMZ663" s="129"/>
      <c r="LNA663" s="129"/>
      <c r="LNB663" s="129"/>
      <c r="LNC663" s="129"/>
      <c r="LND663" s="129"/>
      <c r="LNE663" s="129"/>
      <c r="LNF663" s="129"/>
      <c r="LNG663" s="129"/>
      <c r="LNH663" s="129"/>
      <c r="LNI663" s="129"/>
      <c r="LNJ663" s="129"/>
      <c r="LNK663" s="129"/>
      <c r="LNL663" s="129"/>
      <c r="LNM663" s="129"/>
      <c r="LNN663" s="129"/>
      <c r="LNO663" s="129"/>
      <c r="LNP663" s="129"/>
      <c r="LNQ663" s="129"/>
      <c r="LNR663" s="129"/>
      <c r="LNS663" s="129"/>
      <c r="LNT663" s="129"/>
      <c r="LNU663" s="129"/>
      <c r="LNV663" s="129"/>
      <c r="LNW663" s="129"/>
      <c r="LNX663" s="129"/>
      <c r="LNY663" s="129"/>
      <c r="LNZ663" s="129"/>
      <c r="LOA663" s="129"/>
      <c r="LOB663" s="129"/>
      <c r="LOC663" s="129"/>
      <c r="LOD663" s="129"/>
      <c r="LOE663" s="129"/>
      <c r="LOF663" s="129"/>
      <c r="LOG663" s="129"/>
      <c r="LOH663" s="129"/>
      <c r="LOI663" s="129"/>
      <c r="LOJ663" s="129"/>
      <c r="LOK663" s="129"/>
      <c r="LOL663" s="129"/>
      <c r="LOM663" s="129"/>
      <c r="LON663" s="129"/>
      <c r="LOO663" s="129"/>
      <c r="LOP663" s="129"/>
      <c r="LOQ663" s="129"/>
      <c r="LOR663" s="129"/>
      <c r="LOS663" s="129"/>
      <c r="LOT663" s="129"/>
      <c r="LOU663" s="129"/>
      <c r="LOV663" s="129"/>
      <c r="LOW663" s="129"/>
      <c r="LOX663" s="129"/>
      <c r="LOY663" s="129"/>
      <c r="LOZ663" s="129"/>
      <c r="LPA663" s="129"/>
      <c r="LPB663" s="129"/>
      <c r="LPC663" s="129"/>
      <c r="LPD663" s="129"/>
      <c r="LPE663" s="129"/>
      <c r="LPF663" s="129"/>
      <c r="LPG663" s="129"/>
      <c r="LPH663" s="129"/>
      <c r="LPI663" s="129"/>
      <c r="LPJ663" s="129"/>
      <c r="LPK663" s="129"/>
      <c r="LPL663" s="129"/>
      <c r="LPM663" s="129"/>
      <c r="LPN663" s="129"/>
      <c r="LPO663" s="129"/>
      <c r="LPP663" s="129"/>
      <c r="LPQ663" s="129"/>
      <c r="LPR663" s="129"/>
      <c r="LPS663" s="129"/>
      <c r="LPT663" s="129"/>
      <c r="LPU663" s="129"/>
      <c r="LPV663" s="129"/>
      <c r="LPW663" s="129"/>
      <c r="LPX663" s="129"/>
      <c r="LPY663" s="129"/>
      <c r="LPZ663" s="129"/>
      <c r="LQA663" s="129"/>
      <c r="LQB663" s="129"/>
      <c r="LQC663" s="129"/>
      <c r="LQD663" s="129"/>
      <c r="LQE663" s="129"/>
      <c r="LQF663" s="129"/>
      <c r="LQG663" s="129"/>
      <c r="LQH663" s="129"/>
      <c r="LQI663" s="129"/>
      <c r="LQJ663" s="129"/>
      <c r="LQK663" s="129"/>
      <c r="LQL663" s="129"/>
      <c r="LQM663" s="129"/>
      <c r="LQN663" s="129"/>
      <c r="LQO663" s="129"/>
      <c r="LQP663" s="129"/>
      <c r="LQQ663" s="129"/>
      <c r="LQR663" s="129"/>
      <c r="LQS663" s="129"/>
      <c r="LQT663" s="129"/>
      <c r="LQU663" s="129"/>
      <c r="LQV663" s="129"/>
      <c r="LQW663" s="129"/>
      <c r="LQX663" s="129"/>
      <c r="LQY663" s="129"/>
      <c r="LQZ663" s="129"/>
      <c r="LRA663" s="129"/>
      <c r="LRB663" s="129"/>
      <c r="LRC663" s="129"/>
      <c r="LRD663" s="129"/>
      <c r="LRE663" s="129"/>
      <c r="LRF663" s="129"/>
      <c r="LRG663" s="129"/>
      <c r="LRH663" s="129"/>
      <c r="LRI663" s="129"/>
      <c r="LRJ663" s="129"/>
      <c r="LRK663" s="129"/>
      <c r="LRL663" s="129"/>
      <c r="LRM663" s="129"/>
      <c r="LRN663" s="129"/>
      <c r="LRO663" s="129"/>
      <c r="LRP663" s="129"/>
      <c r="LRQ663" s="129"/>
      <c r="LRR663" s="129"/>
      <c r="LRS663" s="129"/>
      <c r="LRT663" s="129"/>
      <c r="LRU663" s="129"/>
      <c r="LRV663" s="129"/>
      <c r="LRW663" s="129"/>
      <c r="LRX663" s="129"/>
      <c r="LRY663" s="129"/>
      <c r="LRZ663" s="129"/>
      <c r="LSA663" s="129"/>
      <c r="LSB663" s="129"/>
      <c r="LSC663" s="129"/>
      <c r="LSD663" s="129"/>
      <c r="LSE663" s="129"/>
      <c r="LSF663" s="129"/>
      <c r="LSG663" s="129"/>
      <c r="LSH663" s="129"/>
      <c r="LSI663" s="129"/>
      <c r="LSJ663" s="129"/>
      <c r="LSK663" s="129"/>
      <c r="LSL663" s="129"/>
      <c r="LSM663" s="129"/>
      <c r="LSN663" s="129"/>
      <c r="LSO663" s="129"/>
      <c r="LSP663" s="129"/>
      <c r="LSQ663" s="129"/>
      <c r="LSR663" s="129"/>
      <c r="LSS663" s="129"/>
      <c r="LST663" s="129"/>
      <c r="LSU663" s="129"/>
      <c r="LSV663" s="129"/>
      <c r="LSW663" s="129"/>
      <c r="LSX663" s="129"/>
      <c r="LSY663" s="129"/>
      <c r="LSZ663" s="129"/>
      <c r="LTA663" s="129"/>
      <c r="LTB663" s="129"/>
      <c r="LTC663" s="129"/>
      <c r="LTD663" s="129"/>
      <c r="LTE663" s="129"/>
      <c r="LTF663" s="129"/>
      <c r="LTG663" s="129"/>
      <c r="LTH663" s="129"/>
      <c r="LTI663" s="129"/>
      <c r="LTJ663" s="129"/>
      <c r="LTK663" s="129"/>
      <c r="LTL663" s="129"/>
      <c r="LTM663" s="129"/>
      <c r="LTN663" s="129"/>
      <c r="LTO663" s="129"/>
      <c r="LTP663" s="129"/>
      <c r="LTQ663" s="129"/>
      <c r="LTR663" s="129"/>
      <c r="LTS663" s="129"/>
      <c r="LTT663" s="129"/>
      <c r="LTU663" s="129"/>
      <c r="LTV663" s="129"/>
      <c r="LTW663" s="129"/>
      <c r="LTX663" s="129"/>
      <c r="LTY663" s="129"/>
      <c r="LTZ663" s="129"/>
      <c r="LUA663" s="129"/>
      <c r="LUB663" s="129"/>
      <c r="LUC663" s="129"/>
      <c r="LUD663" s="129"/>
      <c r="LUE663" s="129"/>
      <c r="LUF663" s="129"/>
      <c r="LUG663" s="129"/>
      <c r="LUH663" s="129"/>
      <c r="LUI663" s="129"/>
      <c r="LUJ663" s="129"/>
      <c r="LUK663" s="129"/>
      <c r="LUL663" s="129"/>
      <c r="LUM663" s="129"/>
      <c r="LUN663" s="129"/>
      <c r="LUO663" s="129"/>
      <c r="LUP663" s="129"/>
      <c r="LUQ663" s="129"/>
      <c r="LUR663" s="129"/>
      <c r="LUS663" s="129"/>
      <c r="LUT663" s="129"/>
      <c r="LUU663" s="129"/>
      <c r="LUV663" s="129"/>
      <c r="LUW663" s="129"/>
      <c r="LUX663" s="129"/>
      <c r="LUY663" s="129"/>
      <c r="LUZ663" s="129"/>
      <c r="LVA663" s="129"/>
      <c r="LVB663" s="129"/>
      <c r="LVC663" s="129"/>
      <c r="LVD663" s="129"/>
      <c r="LVE663" s="129"/>
      <c r="LVF663" s="129"/>
      <c r="LVG663" s="129"/>
      <c r="LVH663" s="129"/>
      <c r="LVI663" s="129"/>
      <c r="LVJ663" s="129"/>
      <c r="LVK663" s="129"/>
      <c r="LVL663" s="129"/>
      <c r="LVM663" s="129"/>
      <c r="LVN663" s="129"/>
      <c r="LVO663" s="129"/>
      <c r="LVP663" s="129"/>
      <c r="LVQ663" s="129"/>
      <c r="LVR663" s="129"/>
      <c r="LVS663" s="129"/>
      <c r="LVT663" s="129"/>
      <c r="LVU663" s="129"/>
      <c r="LVV663" s="129"/>
      <c r="LVW663" s="129"/>
      <c r="LVX663" s="129"/>
      <c r="LVY663" s="129"/>
      <c r="LVZ663" s="129"/>
      <c r="LWA663" s="129"/>
      <c r="LWB663" s="129"/>
      <c r="LWC663" s="129"/>
      <c r="LWD663" s="129"/>
      <c r="LWE663" s="129"/>
      <c r="LWF663" s="129"/>
      <c r="LWG663" s="129"/>
      <c r="LWH663" s="129"/>
      <c r="LWI663" s="129"/>
      <c r="LWJ663" s="129"/>
      <c r="LWK663" s="129"/>
      <c r="LWL663" s="129"/>
      <c r="LWM663" s="129"/>
      <c r="LWN663" s="129"/>
      <c r="LWO663" s="129"/>
      <c r="LWP663" s="129"/>
      <c r="LWQ663" s="129"/>
      <c r="LWR663" s="129"/>
      <c r="LWS663" s="129"/>
      <c r="LWT663" s="129"/>
      <c r="LWU663" s="129"/>
      <c r="LWV663" s="129"/>
      <c r="LWW663" s="129"/>
      <c r="LWX663" s="129"/>
      <c r="LWY663" s="129"/>
      <c r="LWZ663" s="129"/>
      <c r="LXA663" s="129"/>
      <c r="LXB663" s="129"/>
      <c r="LXC663" s="129"/>
      <c r="LXD663" s="129"/>
      <c r="LXE663" s="129"/>
      <c r="LXF663" s="129"/>
      <c r="LXG663" s="129"/>
      <c r="LXH663" s="129"/>
      <c r="LXI663" s="129"/>
      <c r="LXJ663" s="129"/>
      <c r="LXK663" s="129"/>
      <c r="LXL663" s="129"/>
      <c r="LXM663" s="129"/>
      <c r="LXN663" s="129"/>
      <c r="LXO663" s="129"/>
      <c r="LXP663" s="129"/>
      <c r="LXQ663" s="129"/>
      <c r="LXR663" s="129"/>
      <c r="LXS663" s="129"/>
      <c r="LXT663" s="129"/>
      <c r="LXU663" s="129"/>
      <c r="LXV663" s="129"/>
      <c r="LXW663" s="129"/>
      <c r="LXX663" s="129"/>
      <c r="LXY663" s="129"/>
      <c r="LXZ663" s="129"/>
      <c r="LYA663" s="129"/>
      <c r="LYB663" s="129"/>
      <c r="LYC663" s="129"/>
      <c r="LYD663" s="129"/>
      <c r="LYE663" s="129"/>
      <c r="LYF663" s="129"/>
      <c r="LYG663" s="129"/>
      <c r="LYH663" s="129"/>
      <c r="LYI663" s="129"/>
      <c r="LYJ663" s="129"/>
      <c r="LYK663" s="129"/>
      <c r="LYL663" s="129"/>
      <c r="LYM663" s="129"/>
      <c r="LYN663" s="129"/>
      <c r="LYO663" s="129"/>
      <c r="LYP663" s="129"/>
      <c r="LYQ663" s="129"/>
      <c r="LYR663" s="129"/>
      <c r="LYS663" s="129"/>
      <c r="LYT663" s="129"/>
      <c r="LYU663" s="129"/>
      <c r="LYV663" s="129"/>
      <c r="LYW663" s="129"/>
      <c r="LYX663" s="129"/>
      <c r="LYY663" s="129"/>
      <c r="LYZ663" s="129"/>
      <c r="LZA663" s="129"/>
      <c r="LZB663" s="129"/>
      <c r="LZC663" s="129"/>
      <c r="LZD663" s="129"/>
      <c r="LZE663" s="129"/>
      <c r="LZF663" s="129"/>
      <c r="LZG663" s="129"/>
      <c r="LZH663" s="129"/>
      <c r="LZI663" s="129"/>
      <c r="LZJ663" s="129"/>
      <c r="LZK663" s="129"/>
      <c r="LZL663" s="129"/>
      <c r="LZM663" s="129"/>
      <c r="LZN663" s="129"/>
      <c r="LZO663" s="129"/>
      <c r="LZP663" s="129"/>
      <c r="LZQ663" s="129"/>
      <c r="LZR663" s="129"/>
      <c r="LZS663" s="129"/>
      <c r="LZT663" s="129"/>
      <c r="LZU663" s="129"/>
      <c r="LZV663" s="129"/>
      <c r="LZW663" s="129"/>
      <c r="LZX663" s="129"/>
      <c r="LZY663" s="129"/>
      <c r="LZZ663" s="129"/>
      <c r="MAA663" s="129"/>
      <c r="MAB663" s="129"/>
      <c r="MAC663" s="129"/>
      <c r="MAD663" s="129"/>
      <c r="MAE663" s="129"/>
      <c r="MAF663" s="129"/>
      <c r="MAG663" s="129"/>
      <c r="MAH663" s="129"/>
      <c r="MAI663" s="129"/>
      <c r="MAJ663" s="129"/>
      <c r="MAK663" s="129"/>
      <c r="MAL663" s="129"/>
      <c r="MAM663" s="129"/>
      <c r="MAN663" s="129"/>
      <c r="MAO663" s="129"/>
      <c r="MAP663" s="129"/>
      <c r="MAQ663" s="129"/>
      <c r="MAR663" s="129"/>
      <c r="MAS663" s="129"/>
      <c r="MAT663" s="129"/>
      <c r="MAU663" s="129"/>
      <c r="MAV663" s="129"/>
      <c r="MAW663" s="129"/>
      <c r="MAX663" s="129"/>
      <c r="MAY663" s="129"/>
      <c r="MAZ663" s="129"/>
      <c r="MBA663" s="129"/>
      <c r="MBB663" s="129"/>
      <c r="MBC663" s="129"/>
      <c r="MBD663" s="129"/>
      <c r="MBE663" s="129"/>
      <c r="MBF663" s="129"/>
      <c r="MBG663" s="129"/>
      <c r="MBH663" s="129"/>
      <c r="MBI663" s="129"/>
      <c r="MBJ663" s="129"/>
      <c r="MBK663" s="129"/>
      <c r="MBL663" s="129"/>
      <c r="MBM663" s="129"/>
      <c r="MBN663" s="129"/>
      <c r="MBO663" s="129"/>
      <c r="MBP663" s="129"/>
      <c r="MBQ663" s="129"/>
      <c r="MBR663" s="129"/>
      <c r="MBS663" s="129"/>
      <c r="MBT663" s="129"/>
      <c r="MBU663" s="129"/>
      <c r="MBV663" s="129"/>
      <c r="MBW663" s="129"/>
      <c r="MBX663" s="129"/>
      <c r="MBY663" s="129"/>
      <c r="MBZ663" s="129"/>
      <c r="MCA663" s="129"/>
      <c r="MCB663" s="129"/>
      <c r="MCC663" s="129"/>
      <c r="MCD663" s="129"/>
      <c r="MCE663" s="129"/>
      <c r="MCF663" s="129"/>
      <c r="MCG663" s="129"/>
      <c r="MCH663" s="129"/>
      <c r="MCI663" s="129"/>
      <c r="MCJ663" s="129"/>
      <c r="MCK663" s="129"/>
      <c r="MCL663" s="129"/>
      <c r="MCM663" s="129"/>
      <c r="MCN663" s="129"/>
      <c r="MCO663" s="129"/>
      <c r="MCP663" s="129"/>
      <c r="MCQ663" s="129"/>
      <c r="MCR663" s="129"/>
      <c r="MCS663" s="129"/>
      <c r="MCT663" s="129"/>
      <c r="MCU663" s="129"/>
      <c r="MCV663" s="129"/>
      <c r="MCW663" s="129"/>
      <c r="MCX663" s="129"/>
      <c r="MCY663" s="129"/>
      <c r="MCZ663" s="129"/>
      <c r="MDA663" s="129"/>
      <c r="MDB663" s="129"/>
      <c r="MDC663" s="129"/>
      <c r="MDD663" s="129"/>
      <c r="MDE663" s="129"/>
      <c r="MDF663" s="129"/>
      <c r="MDG663" s="129"/>
      <c r="MDH663" s="129"/>
      <c r="MDI663" s="129"/>
      <c r="MDJ663" s="129"/>
      <c r="MDK663" s="129"/>
      <c r="MDL663" s="129"/>
      <c r="MDM663" s="129"/>
      <c r="MDN663" s="129"/>
      <c r="MDO663" s="129"/>
      <c r="MDP663" s="129"/>
      <c r="MDQ663" s="129"/>
      <c r="MDR663" s="129"/>
      <c r="MDS663" s="129"/>
      <c r="MDT663" s="129"/>
      <c r="MDU663" s="129"/>
      <c r="MDV663" s="129"/>
      <c r="MDW663" s="129"/>
      <c r="MDX663" s="129"/>
      <c r="MDY663" s="129"/>
      <c r="MDZ663" s="129"/>
      <c r="MEA663" s="129"/>
      <c r="MEB663" s="129"/>
      <c r="MEC663" s="129"/>
      <c r="MED663" s="129"/>
      <c r="MEE663" s="129"/>
      <c r="MEF663" s="129"/>
      <c r="MEG663" s="129"/>
      <c r="MEH663" s="129"/>
      <c r="MEI663" s="129"/>
      <c r="MEJ663" s="129"/>
      <c r="MEK663" s="129"/>
      <c r="MEL663" s="129"/>
      <c r="MEM663" s="129"/>
      <c r="MEN663" s="129"/>
      <c r="MEO663" s="129"/>
      <c r="MEP663" s="129"/>
      <c r="MEQ663" s="129"/>
      <c r="MER663" s="129"/>
      <c r="MES663" s="129"/>
      <c r="MET663" s="129"/>
      <c r="MEU663" s="129"/>
      <c r="MEV663" s="129"/>
      <c r="MEW663" s="129"/>
      <c r="MEX663" s="129"/>
      <c r="MEY663" s="129"/>
      <c r="MEZ663" s="129"/>
      <c r="MFA663" s="129"/>
      <c r="MFB663" s="129"/>
      <c r="MFC663" s="129"/>
      <c r="MFD663" s="129"/>
      <c r="MFE663" s="129"/>
      <c r="MFF663" s="129"/>
      <c r="MFG663" s="129"/>
      <c r="MFH663" s="129"/>
      <c r="MFI663" s="129"/>
      <c r="MFJ663" s="129"/>
      <c r="MFK663" s="129"/>
      <c r="MFL663" s="129"/>
      <c r="MFM663" s="129"/>
      <c r="MFN663" s="129"/>
      <c r="MFO663" s="129"/>
      <c r="MFP663" s="129"/>
      <c r="MFQ663" s="129"/>
      <c r="MFR663" s="129"/>
      <c r="MFS663" s="129"/>
      <c r="MFT663" s="129"/>
      <c r="MFU663" s="129"/>
      <c r="MFV663" s="129"/>
      <c r="MFW663" s="129"/>
      <c r="MFX663" s="129"/>
      <c r="MFY663" s="129"/>
      <c r="MFZ663" s="129"/>
      <c r="MGA663" s="129"/>
      <c r="MGB663" s="129"/>
      <c r="MGC663" s="129"/>
      <c r="MGD663" s="129"/>
      <c r="MGE663" s="129"/>
      <c r="MGF663" s="129"/>
      <c r="MGG663" s="129"/>
      <c r="MGH663" s="129"/>
      <c r="MGI663" s="129"/>
      <c r="MGJ663" s="129"/>
      <c r="MGK663" s="129"/>
      <c r="MGL663" s="129"/>
      <c r="MGM663" s="129"/>
      <c r="MGN663" s="129"/>
      <c r="MGO663" s="129"/>
      <c r="MGP663" s="129"/>
      <c r="MGQ663" s="129"/>
      <c r="MGR663" s="129"/>
      <c r="MGS663" s="129"/>
      <c r="MGT663" s="129"/>
      <c r="MGU663" s="129"/>
      <c r="MGV663" s="129"/>
      <c r="MGW663" s="129"/>
      <c r="MGX663" s="129"/>
      <c r="MGY663" s="129"/>
      <c r="MGZ663" s="129"/>
      <c r="MHA663" s="129"/>
      <c r="MHB663" s="129"/>
      <c r="MHC663" s="129"/>
      <c r="MHD663" s="129"/>
      <c r="MHE663" s="129"/>
      <c r="MHF663" s="129"/>
      <c r="MHG663" s="129"/>
      <c r="MHH663" s="129"/>
      <c r="MHI663" s="129"/>
      <c r="MHJ663" s="129"/>
      <c r="MHK663" s="129"/>
      <c r="MHL663" s="129"/>
      <c r="MHM663" s="129"/>
      <c r="MHN663" s="129"/>
      <c r="MHO663" s="129"/>
      <c r="MHP663" s="129"/>
      <c r="MHQ663" s="129"/>
      <c r="MHR663" s="129"/>
      <c r="MHS663" s="129"/>
      <c r="MHT663" s="129"/>
      <c r="MHU663" s="129"/>
      <c r="MHV663" s="129"/>
      <c r="MHW663" s="129"/>
      <c r="MHX663" s="129"/>
      <c r="MHY663" s="129"/>
      <c r="MHZ663" s="129"/>
      <c r="MIA663" s="129"/>
      <c r="MIB663" s="129"/>
      <c r="MIC663" s="129"/>
      <c r="MID663" s="129"/>
      <c r="MIE663" s="129"/>
      <c r="MIF663" s="129"/>
      <c r="MIG663" s="129"/>
      <c r="MIH663" s="129"/>
      <c r="MII663" s="129"/>
      <c r="MIJ663" s="129"/>
      <c r="MIK663" s="129"/>
      <c r="MIL663" s="129"/>
      <c r="MIM663" s="129"/>
      <c r="MIN663" s="129"/>
      <c r="MIO663" s="129"/>
      <c r="MIP663" s="129"/>
      <c r="MIQ663" s="129"/>
      <c r="MIR663" s="129"/>
      <c r="MIS663" s="129"/>
      <c r="MIT663" s="129"/>
      <c r="MIU663" s="129"/>
      <c r="MIV663" s="129"/>
      <c r="MIW663" s="129"/>
      <c r="MIX663" s="129"/>
      <c r="MIY663" s="129"/>
      <c r="MIZ663" s="129"/>
      <c r="MJA663" s="129"/>
      <c r="MJB663" s="129"/>
      <c r="MJC663" s="129"/>
      <c r="MJD663" s="129"/>
      <c r="MJE663" s="129"/>
      <c r="MJF663" s="129"/>
      <c r="MJG663" s="129"/>
      <c r="MJH663" s="129"/>
      <c r="MJI663" s="129"/>
      <c r="MJJ663" s="129"/>
      <c r="MJK663" s="129"/>
      <c r="MJL663" s="129"/>
      <c r="MJM663" s="129"/>
      <c r="MJN663" s="129"/>
      <c r="MJO663" s="129"/>
      <c r="MJP663" s="129"/>
      <c r="MJQ663" s="129"/>
      <c r="MJR663" s="129"/>
      <c r="MJS663" s="129"/>
      <c r="MJT663" s="129"/>
      <c r="MJU663" s="129"/>
      <c r="MJV663" s="129"/>
      <c r="MJW663" s="129"/>
      <c r="MJX663" s="129"/>
      <c r="MJY663" s="129"/>
      <c r="MJZ663" s="129"/>
      <c r="MKA663" s="129"/>
      <c r="MKB663" s="129"/>
      <c r="MKC663" s="129"/>
      <c r="MKD663" s="129"/>
      <c r="MKE663" s="129"/>
      <c r="MKF663" s="129"/>
      <c r="MKG663" s="129"/>
      <c r="MKH663" s="129"/>
      <c r="MKI663" s="129"/>
      <c r="MKJ663" s="129"/>
      <c r="MKK663" s="129"/>
      <c r="MKL663" s="129"/>
      <c r="MKM663" s="129"/>
      <c r="MKN663" s="129"/>
      <c r="MKO663" s="129"/>
      <c r="MKP663" s="129"/>
      <c r="MKQ663" s="129"/>
      <c r="MKR663" s="129"/>
      <c r="MKS663" s="129"/>
      <c r="MKT663" s="129"/>
      <c r="MKU663" s="129"/>
      <c r="MKV663" s="129"/>
      <c r="MKW663" s="129"/>
      <c r="MKX663" s="129"/>
      <c r="MKY663" s="129"/>
      <c r="MKZ663" s="129"/>
      <c r="MLA663" s="129"/>
      <c r="MLB663" s="129"/>
      <c r="MLC663" s="129"/>
      <c r="MLD663" s="129"/>
      <c r="MLE663" s="129"/>
      <c r="MLF663" s="129"/>
      <c r="MLG663" s="129"/>
      <c r="MLH663" s="129"/>
      <c r="MLI663" s="129"/>
      <c r="MLJ663" s="129"/>
      <c r="MLK663" s="129"/>
      <c r="MLL663" s="129"/>
      <c r="MLM663" s="129"/>
      <c r="MLN663" s="129"/>
      <c r="MLO663" s="129"/>
      <c r="MLP663" s="129"/>
      <c r="MLQ663" s="129"/>
      <c r="MLR663" s="129"/>
      <c r="MLS663" s="129"/>
      <c r="MLT663" s="129"/>
      <c r="MLU663" s="129"/>
      <c r="MLV663" s="129"/>
      <c r="MLW663" s="129"/>
      <c r="MLX663" s="129"/>
      <c r="MLY663" s="129"/>
      <c r="MLZ663" s="129"/>
      <c r="MMA663" s="129"/>
      <c r="MMB663" s="129"/>
      <c r="MMC663" s="129"/>
      <c r="MMD663" s="129"/>
      <c r="MME663" s="129"/>
      <c r="MMF663" s="129"/>
      <c r="MMG663" s="129"/>
      <c r="MMH663" s="129"/>
      <c r="MMI663" s="129"/>
      <c r="MMJ663" s="129"/>
      <c r="MMK663" s="129"/>
      <c r="MML663" s="129"/>
      <c r="MMM663" s="129"/>
      <c r="MMN663" s="129"/>
      <c r="MMO663" s="129"/>
      <c r="MMP663" s="129"/>
      <c r="MMQ663" s="129"/>
      <c r="MMR663" s="129"/>
      <c r="MMS663" s="129"/>
      <c r="MMT663" s="129"/>
      <c r="MMU663" s="129"/>
      <c r="MMV663" s="129"/>
      <c r="MMW663" s="129"/>
      <c r="MMX663" s="129"/>
      <c r="MMY663" s="129"/>
      <c r="MMZ663" s="129"/>
      <c r="MNA663" s="129"/>
      <c r="MNB663" s="129"/>
      <c r="MNC663" s="129"/>
      <c r="MND663" s="129"/>
      <c r="MNE663" s="129"/>
      <c r="MNF663" s="129"/>
      <c r="MNG663" s="129"/>
      <c r="MNH663" s="129"/>
      <c r="MNI663" s="129"/>
      <c r="MNJ663" s="129"/>
      <c r="MNK663" s="129"/>
      <c r="MNL663" s="129"/>
      <c r="MNM663" s="129"/>
      <c r="MNN663" s="129"/>
      <c r="MNO663" s="129"/>
      <c r="MNP663" s="129"/>
      <c r="MNQ663" s="129"/>
      <c r="MNR663" s="129"/>
      <c r="MNS663" s="129"/>
      <c r="MNT663" s="129"/>
      <c r="MNU663" s="129"/>
      <c r="MNV663" s="129"/>
      <c r="MNW663" s="129"/>
      <c r="MNX663" s="129"/>
      <c r="MNY663" s="129"/>
      <c r="MNZ663" s="129"/>
      <c r="MOA663" s="129"/>
      <c r="MOB663" s="129"/>
      <c r="MOC663" s="129"/>
      <c r="MOD663" s="129"/>
      <c r="MOE663" s="129"/>
      <c r="MOF663" s="129"/>
      <c r="MOG663" s="129"/>
      <c r="MOH663" s="129"/>
      <c r="MOI663" s="129"/>
      <c r="MOJ663" s="129"/>
      <c r="MOK663" s="129"/>
      <c r="MOL663" s="129"/>
      <c r="MOM663" s="129"/>
      <c r="MON663" s="129"/>
      <c r="MOO663" s="129"/>
      <c r="MOP663" s="129"/>
      <c r="MOQ663" s="129"/>
      <c r="MOR663" s="129"/>
      <c r="MOS663" s="129"/>
      <c r="MOT663" s="129"/>
      <c r="MOU663" s="129"/>
      <c r="MOV663" s="129"/>
      <c r="MOW663" s="129"/>
      <c r="MOX663" s="129"/>
      <c r="MOY663" s="129"/>
      <c r="MOZ663" s="129"/>
      <c r="MPA663" s="129"/>
      <c r="MPB663" s="129"/>
      <c r="MPC663" s="129"/>
      <c r="MPD663" s="129"/>
      <c r="MPE663" s="129"/>
      <c r="MPF663" s="129"/>
      <c r="MPG663" s="129"/>
      <c r="MPH663" s="129"/>
      <c r="MPI663" s="129"/>
      <c r="MPJ663" s="129"/>
      <c r="MPK663" s="129"/>
      <c r="MPL663" s="129"/>
      <c r="MPM663" s="129"/>
      <c r="MPN663" s="129"/>
      <c r="MPO663" s="129"/>
      <c r="MPP663" s="129"/>
      <c r="MPQ663" s="129"/>
      <c r="MPR663" s="129"/>
      <c r="MPS663" s="129"/>
      <c r="MPT663" s="129"/>
      <c r="MPU663" s="129"/>
      <c r="MPV663" s="129"/>
      <c r="MPW663" s="129"/>
      <c r="MPX663" s="129"/>
      <c r="MPY663" s="129"/>
      <c r="MPZ663" s="129"/>
      <c r="MQA663" s="129"/>
      <c r="MQB663" s="129"/>
      <c r="MQC663" s="129"/>
      <c r="MQD663" s="129"/>
      <c r="MQE663" s="129"/>
      <c r="MQF663" s="129"/>
      <c r="MQG663" s="129"/>
      <c r="MQH663" s="129"/>
      <c r="MQI663" s="129"/>
      <c r="MQJ663" s="129"/>
      <c r="MQK663" s="129"/>
      <c r="MQL663" s="129"/>
      <c r="MQM663" s="129"/>
      <c r="MQN663" s="129"/>
      <c r="MQO663" s="129"/>
      <c r="MQP663" s="129"/>
      <c r="MQQ663" s="129"/>
      <c r="MQR663" s="129"/>
      <c r="MQS663" s="129"/>
      <c r="MQT663" s="129"/>
      <c r="MQU663" s="129"/>
      <c r="MQV663" s="129"/>
      <c r="MQW663" s="129"/>
      <c r="MQX663" s="129"/>
      <c r="MQY663" s="129"/>
      <c r="MQZ663" s="129"/>
      <c r="MRA663" s="129"/>
      <c r="MRB663" s="129"/>
      <c r="MRC663" s="129"/>
      <c r="MRD663" s="129"/>
      <c r="MRE663" s="129"/>
      <c r="MRF663" s="129"/>
      <c r="MRG663" s="129"/>
      <c r="MRH663" s="129"/>
      <c r="MRI663" s="129"/>
      <c r="MRJ663" s="129"/>
      <c r="MRK663" s="129"/>
      <c r="MRL663" s="129"/>
      <c r="MRM663" s="129"/>
      <c r="MRN663" s="129"/>
      <c r="MRO663" s="129"/>
      <c r="MRP663" s="129"/>
      <c r="MRQ663" s="129"/>
      <c r="MRR663" s="129"/>
      <c r="MRS663" s="129"/>
      <c r="MRT663" s="129"/>
      <c r="MRU663" s="129"/>
      <c r="MRV663" s="129"/>
      <c r="MRW663" s="129"/>
      <c r="MRX663" s="129"/>
      <c r="MRY663" s="129"/>
      <c r="MRZ663" s="129"/>
      <c r="MSA663" s="129"/>
      <c r="MSB663" s="129"/>
      <c r="MSC663" s="129"/>
      <c r="MSD663" s="129"/>
      <c r="MSE663" s="129"/>
      <c r="MSF663" s="129"/>
      <c r="MSG663" s="129"/>
      <c r="MSH663" s="129"/>
      <c r="MSI663" s="129"/>
      <c r="MSJ663" s="129"/>
      <c r="MSK663" s="129"/>
      <c r="MSL663" s="129"/>
      <c r="MSM663" s="129"/>
      <c r="MSN663" s="129"/>
      <c r="MSO663" s="129"/>
      <c r="MSP663" s="129"/>
      <c r="MSQ663" s="129"/>
      <c r="MSR663" s="129"/>
      <c r="MSS663" s="129"/>
      <c r="MST663" s="129"/>
      <c r="MSU663" s="129"/>
      <c r="MSV663" s="129"/>
      <c r="MSW663" s="129"/>
      <c r="MSX663" s="129"/>
      <c r="MSY663" s="129"/>
      <c r="MSZ663" s="129"/>
      <c r="MTA663" s="129"/>
      <c r="MTB663" s="129"/>
      <c r="MTC663" s="129"/>
      <c r="MTD663" s="129"/>
      <c r="MTE663" s="129"/>
      <c r="MTF663" s="129"/>
      <c r="MTG663" s="129"/>
      <c r="MTH663" s="129"/>
      <c r="MTI663" s="129"/>
      <c r="MTJ663" s="129"/>
      <c r="MTK663" s="129"/>
      <c r="MTL663" s="129"/>
      <c r="MTM663" s="129"/>
      <c r="MTN663" s="129"/>
      <c r="MTO663" s="129"/>
      <c r="MTP663" s="129"/>
      <c r="MTQ663" s="129"/>
      <c r="MTR663" s="129"/>
      <c r="MTS663" s="129"/>
      <c r="MTT663" s="129"/>
      <c r="MTU663" s="129"/>
      <c r="MTV663" s="129"/>
      <c r="MTW663" s="129"/>
      <c r="MTX663" s="129"/>
      <c r="MTY663" s="129"/>
      <c r="MTZ663" s="129"/>
      <c r="MUA663" s="129"/>
      <c r="MUB663" s="129"/>
      <c r="MUC663" s="129"/>
      <c r="MUD663" s="129"/>
      <c r="MUE663" s="129"/>
      <c r="MUF663" s="129"/>
      <c r="MUG663" s="129"/>
      <c r="MUH663" s="129"/>
      <c r="MUI663" s="129"/>
      <c r="MUJ663" s="129"/>
      <c r="MUK663" s="129"/>
      <c r="MUL663" s="129"/>
      <c r="MUM663" s="129"/>
      <c r="MUN663" s="129"/>
      <c r="MUO663" s="129"/>
      <c r="MUP663" s="129"/>
      <c r="MUQ663" s="129"/>
      <c r="MUR663" s="129"/>
      <c r="MUS663" s="129"/>
      <c r="MUT663" s="129"/>
      <c r="MUU663" s="129"/>
      <c r="MUV663" s="129"/>
      <c r="MUW663" s="129"/>
      <c r="MUX663" s="129"/>
      <c r="MUY663" s="129"/>
      <c r="MUZ663" s="129"/>
      <c r="MVA663" s="129"/>
      <c r="MVB663" s="129"/>
      <c r="MVC663" s="129"/>
      <c r="MVD663" s="129"/>
      <c r="MVE663" s="129"/>
      <c r="MVF663" s="129"/>
      <c r="MVG663" s="129"/>
      <c r="MVH663" s="129"/>
      <c r="MVI663" s="129"/>
      <c r="MVJ663" s="129"/>
      <c r="MVK663" s="129"/>
      <c r="MVL663" s="129"/>
      <c r="MVM663" s="129"/>
      <c r="MVN663" s="129"/>
      <c r="MVO663" s="129"/>
      <c r="MVP663" s="129"/>
      <c r="MVQ663" s="129"/>
      <c r="MVR663" s="129"/>
      <c r="MVS663" s="129"/>
      <c r="MVT663" s="129"/>
      <c r="MVU663" s="129"/>
      <c r="MVV663" s="129"/>
      <c r="MVW663" s="129"/>
      <c r="MVX663" s="129"/>
      <c r="MVY663" s="129"/>
      <c r="MVZ663" s="129"/>
      <c r="MWA663" s="129"/>
      <c r="MWB663" s="129"/>
      <c r="MWC663" s="129"/>
      <c r="MWD663" s="129"/>
      <c r="MWE663" s="129"/>
      <c r="MWF663" s="129"/>
      <c r="MWG663" s="129"/>
      <c r="MWH663" s="129"/>
      <c r="MWI663" s="129"/>
      <c r="MWJ663" s="129"/>
      <c r="MWK663" s="129"/>
      <c r="MWL663" s="129"/>
      <c r="MWM663" s="129"/>
      <c r="MWN663" s="129"/>
      <c r="MWO663" s="129"/>
      <c r="MWP663" s="129"/>
      <c r="MWQ663" s="129"/>
      <c r="MWR663" s="129"/>
      <c r="MWS663" s="129"/>
      <c r="MWT663" s="129"/>
      <c r="MWU663" s="129"/>
      <c r="MWV663" s="129"/>
      <c r="MWW663" s="129"/>
      <c r="MWX663" s="129"/>
      <c r="MWY663" s="129"/>
      <c r="MWZ663" s="129"/>
      <c r="MXA663" s="129"/>
      <c r="MXB663" s="129"/>
      <c r="MXC663" s="129"/>
      <c r="MXD663" s="129"/>
      <c r="MXE663" s="129"/>
      <c r="MXF663" s="129"/>
      <c r="MXG663" s="129"/>
      <c r="MXH663" s="129"/>
      <c r="MXI663" s="129"/>
      <c r="MXJ663" s="129"/>
      <c r="MXK663" s="129"/>
      <c r="MXL663" s="129"/>
      <c r="MXM663" s="129"/>
      <c r="MXN663" s="129"/>
      <c r="MXO663" s="129"/>
      <c r="MXP663" s="129"/>
      <c r="MXQ663" s="129"/>
      <c r="MXR663" s="129"/>
      <c r="MXS663" s="129"/>
      <c r="MXT663" s="129"/>
      <c r="MXU663" s="129"/>
      <c r="MXV663" s="129"/>
      <c r="MXW663" s="129"/>
      <c r="MXX663" s="129"/>
      <c r="MXY663" s="129"/>
      <c r="MXZ663" s="129"/>
      <c r="MYA663" s="129"/>
      <c r="MYB663" s="129"/>
      <c r="MYC663" s="129"/>
      <c r="MYD663" s="129"/>
      <c r="MYE663" s="129"/>
      <c r="MYF663" s="129"/>
      <c r="MYG663" s="129"/>
      <c r="MYH663" s="129"/>
      <c r="MYI663" s="129"/>
      <c r="MYJ663" s="129"/>
      <c r="MYK663" s="129"/>
      <c r="MYL663" s="129"/>
      <c r="MYM663" s="129"/>
      <c r="MYN663" s="129"/>
      <c r="MYO663" s="129"/>
      <c r="MYP663" s="129"/>
      <c r="MYQ663" s="129"/>
      <c r="MYR663" s="129"/>
      <c r="MYS663" s="129"/>
      <c r="MYT663" s="129"/>
      <c r="MYU663" s="129"/>
      <c r="MYV663" s="129"/>
      <c r="MYW663" s="129"/>
      <c r="MYX663" s="129"/>
      <c r="MYY663" s="129"/>
      <c r="MYZ663" s="129"/>
      <c r="MZA663" s="129"/>
      <c r="MZB663" s="129"/>
      <c r="MZC663" s="129"/>
      <c r="MZD663" s="129"/>
      <c r="MZE663" s="129"/>
      <c r="MZF663" s="129"/>
      <c r="MZG663" s="129"/>
      <c r="MZH663" s="129"/>
      <c r="MZI663" s="129"/>
      <c r="MZJ663" s="129"/>
      <c r="MZK663" s="129"/>
      <c r="MZL663" s="129"/>
      <c r="MZM663" s="129"/>
      <c r="MZN663" s="129"/>
      <c r="MZO663" s="129"/>
      <c r="MZP663" s="129"/>
      <c r="MZQ663" s="129"/>
      <c r="MZR663" s="129"/>
      <c r="MZS663" s="129"/>
      <c r="MZT663" s="129"/>
      <c r="MZU663" s="129"/>
      <c r="MZV663" s="129"/>
      <c r="MZW663" s="129"/>
      <c r="MZX663" s="129"/>
      <c r="MZY663" s="129"/>
      <c r="MZZ663" s="129"/>
      <c r="NAA663" s="129"/>
      <c r="NAB663" s="129"/>
      <c r="NAC663" s="129"/>
      <c r="NAD663" s="129"/>
      <c r="NAE663" s="129"/>
      <c r="NAF663" s="129"/>
      <c r="NAG663" s="129"/>
      <c r="NAH663" s="129"/>
      <c r="NAI663" s="129"/>
      <c r="NAJ663" s="129"/>
      <c r="NAK663" s="129"/>
      <c r="NAL663" s="129"/>
      <c r="NAM663" s="129"/>
      <c r="NAN663" s="129"/>
      <c r="NAO663" s="129"/>
      <c r="NAP663" s="129"/>
      <c r="NAQ663" s="129"/>
      <c r="NAR663" s="129"/>
      <c r="NAS663" s="129"/>
      <c r="NAT663" s="129"/>
      <c r="NAU663" s="129"/>
      <c r="NAV663" s="129"/>
      <c r="NAW663" s="129"/>
      <c r="NAX663" s="129"/>
      <c r="NAY663" s="129"/>
      <c r="NAZ663" s="129"/>
      <c r="NBA663" s="129"/>
      <c r="NBB663" s="129"/>
      <c r="NBC663" s="129"/>
      <c r="NBD663" s="129"/>
      <c r="NBE663" s="129"/>
      <c r="NBF663" s="129"/>
      <c r="NBG663" s="129"/>
      <c r="NBH663" s="129"/>
      <c r="NBI663" s="129"/>
      <c r="NBJ663" s="129"/>
      <c r="NBK663" s="129"/>
      <c r="NBL663" s="129"/>
      <c r="NBM663" s="129"/>
      <c r="NBN663" s="129"/>
      <c r="NBO663" s="129"/>
      <c r="NBP663" s="129"/>
      <c r="NBQ663" s="129"/>
      <c r="NBR663" s="129"/>
      <c r="NBS663" s="129"/>
      <c r="NBT663" s="129"/>
      <c r="NBU663" s="129"/>
      <c r="NBV663" s="129"/>
      <c r="NBW663" s="129"/>
      <c r="NBX663" s="129"/>
      <c r="NBY663" s="129"/>
      <c r="NBZ663" s="129"/>
      <c r="NCA663" s="129"/>
      <c r="NCB663" s="129"/>
      <c r="NCC663" s="129"/>
      <c r="NCD663" s="129"/>
      <c r="NCE663" s="129"/>
      <c r="NCF663" s="129"/>
      <c r="NCG663" s="129"/>
      <c r="NCH663" s="129"/>
      <c r="NCI663" s="129"/>
      <c r="NCJ663" s="129"/>
      <c r="NCK663" s="129"/>
      <c r="NCL663" s="129"/>
      <c r="NCM663" s="129"/>
      <c r="NCN663" s="129"/>
      <c r="NCO663" s="129"/>
      <c r="NCP663" s="129"/>
      <c r="NCQ663" s="129"/>
      <c r="NCR663" s="129"/>
      <c r="NCS663" s="129"/>
      <c r="NCT663" s="129"/>
      <c r="NCU663" s="129"/>
      <c r="NCV663" s="129"/>
      <c r="NCW663" s="129"/>
      <c r="NCX663" s="129"/>
      <c r="NCY663" s="129"/>
      <c r="NCZ663" s="129"/>
      <c r="NDA663" s="129"/>
      <c r="NDB663" s="129"/>
      <c r="NDC663" s="129"/>
      <c r="NDD663" s="129"/>
      <c r="NDE663" s="129"/>
      <c r="NDF663" s="129"/>
      <c r="NDG663" s="129"/>
      <c r="NDH663" s="129"/>
      <c r="NDI663" s="129"/>
      <c r="NDJ663" s="129"/>
      <c r="NDK663" s="129"/>
      <c r="NDL663" s="129"/>
      <c r="NDM663" s="129"/>
      <c r="NDN663" s="129"/>
      <c r="NDO663" s="129"/>
      <c r="NDP663" s="129"/>
      <c r="NDQ663" s="129"/>
      <c r="NDR663" s="129"/>
      <c r="NDS663" s="129"/>
      <c r="NDT663" s="129"/>
      <c r="NDU663" s="129"/>
      <c r="NDV663" s="129"/>
      <c r="NDW663" s="129"/>
      <c r="NDX663" s="129"/>
      <c r="NDY663" s="129"/>
      <c r="NDZ663" s="129"/>
      <c r="NEA663" s="129"/>
      <c r="NEB663" s="129"/>
      <c r="NEC663" s="129"/>
      <c r="NED663" s="129"/>
      <c r="NEE663" s="129"/>
      <c r="NEF663" s="129"/>
      <c r="NEG663" s="129"/>
      <c r="NEH663" s="129"/>
      <c r="NEI663" s="129"/>
      <c r="NEJ663" s="129"/>
      <c r="NEK663" s="129"/>
      <c r="NEL663" s="129"/>
      <c r="NEM663" s="129"/>
      <c r="NEN663" s="129"/>
      <c r="NEO663" s="129"/>
      <c r="NEP663" s="129"/>
      <c r="NEQ663" s="129"/>
      <c r="NER663" s="129"/>
      <c r="NES663" s="129"/>
      <c r="NET663" s="129"/>
      <c r="NEU663" s="129"/>
      <c r="NEV663" s="129"/>
      <c r="NEW663" s="129"/>
      <c r="NEX663" s="129"/>
      <c r="NEY663" s="129"/>
      <c r="NEZ663" s="129"/>
      <c r="NFA663" s="129"/>
      <c r="NFB663" s="129"/>
      <c r="NFC663" s="129"/>
      <c r="NFD663" s="129"/>
      <c r="NFE663" s="129"/>
      <c r="NFF663" s="129"/>
      <c r="NFG663" s="129"/>
      <c r="NFH663" s="129"/>
      <c r="NFI663" s="129"/>
      <c r="NFJ663" s="129"/>
      <c r="NFK663" s="129"/>
      <c r="NFL663" s="129"/>
      <c r="NFM663" s="129"/>
      <c r="NFN663" s="129"/>
      <c r="NFO663" s="129"/>
      <c r="NFP663" s="129"/>
      <c r="NFQ663" s="129"/>
      <c r="NFR663" s="129"/>
      <c r="NFS663" s="129"/>
      <c r="NFT663" s="129"/>
      <c r="NFU663" s="129"/>
      <c r="NFV663" s="129"/>
      <c r="NFW663" s="129"/>
      <c r="NFX663" s="129"/>
      <c r="NFY663" s="129"/>
      <c r="NFZ663" s="129"/>
      <c r="NGA663" s="129"/>
      <c r="NGB663" s="129"/>
      <c r="NGC663" s="129"/>
      <c r="NGD663" s="129"/>
      <c r="NGE663" s="129"/>
      <c r="NGF663" s="129"/>
      <c r="NGG663" s="129"/>
      <c r="NGH663" s="129"/>
      <c r="NGI663" s="129"/>
      <c r="NGJ663" s="129"/>
      <c r="NGK663" s="129"/>
      <c r="NGL663" s="129"/>
      <c r="NGM663" s="129"/>
      <c r="NGN663" s="129"/>
      <c r="NGO663" s="129"/>
      <c r="NGP663" s="129"/>
      <c r="NGQ663" s="129"/>
      <c r="NGR663" s="129"/>
      <c r="NGS663" s="129"/>
      <c r="NGT663" s="129"/>
      <c r="NGU663" s="129"/>
      <c r="NGV663" s="129"/>
      <c r="NGW663" s="129"/>
      <c r="NGX663" s="129"/>
      <c r="NGY663" s="129"/>
      <c r="NGZ663" s="129"/>
      <c r="NHA663" s="129"/>
      <c r="NHB663" s="129"/>
      <c r="NHC663" s="129"/>
      <c r="NHD663" s="129"/>
      <c r="NHE663" s="129"/>
      <c r="NHF663" s="129"/>
      <c r="NHG663" s="129"/>
      <c r="NHH663" s="129"/>
      <c r="NHI663" s="129"/>
      <c r="NHJ663" s="129"/>
      <c r="NHK663" s="129"/>
      <c r="NHL663" s="129"/>
      <c r="NHM663" s="129"/>
      <c r="NHN663" s="129"/>
      <c r="NHO663" s="129"/>
      <c r="NHP663" s="129"/>
      <c r="NHQ663" s="129"/>
      <c r="NHR663" s="129"/>
      <c r="NHS663" s="129"/>
      <c r="NHT663" s="129"/>
      <c r="NHU663" s="129"/>
      <c r="NHV663" s="129"/>
      <c r="NHW663" s="129"/>
      <c r="NHX663" s="129"/>
      <c r="NHY663" s="129"/>
      <c r="NHZ663" s="129"/>
      <c r="NIA663" s="129"/>
      <c r="NIB663" s="129"/>
      <c r="NIC663" s="129"/>
      <c r="NID663" s="129"/>
      <c r="NIE663" s="129"/>
      <c r="NIF663" s="129"/>
      <c r="NIG663" s="129"/>
      <c r="NIH663" s="129"/>
      <c r="NII663" s="129"/>
      <c r="NIJ663" s="129"/>
      <c r="NIK663" s="129"/>
      <c r="NIL663" s="129"/>
      <c r="NIM663" s="129"/>
      <c r="NIN663" s="129"/>
      <c r="NIO663" s="129"/>
      <c r="NIP663" s="129"/>
      <c r="NIQ663" s="129"/>
      <c r="NIR663" s="129"/>
      <c r="NIS663" s="129"/>
      <c r="NIT663" s="129"/>
      <c r="NIU663" s="129"/>
      <c r="NIV663" s="129"/>
      <c r="NIW663" s="129"/>
      <c r="NIX663" s="129"/>
      <c r="NIY663" s="129"/>
      <c r="NIZ663" s="129"/>
      <c r="NJA663" s="129"/>
      <c r="NJB663" s="129"/>
      <c r="NJC663" s="129"/>
      <c r="NJD663" s="129"/>
      <c r="NJE663" s="129"/>
      <c r="NJF663" s="129"/>
      <c r="NJG663" s="129"/>
      <c r="NJH663" s="129"/>
      <c r="NJI663" s="129"/>
      <c r="NJJ663" s="129"/>
      <c r="NJK663" s="129"/>
      <c r="NJL663" s="129"/>
      <c r="NJM663" s="129"/>
      <c r="NJN663" s="129"/>
      <c r="NJO663" s="129"/>
      <c r="NJP663" s="129"/>
      <c r="NJQ663" s="129"/>
      <c r="NJR663" s="129"/>
      <c r="NJS663" s="129"/>
      <c r="NJT663" s="129"/>
      <c r="NJU663" s="129"/>
      <c r="NJV663" s="129"/>
      <c r="NJW663" s="129"/>
      <c r="NJX663" s="129"/>
      <c r="NJY663" s="129"/>
      <c r="NJZ663" s="129"/>
      <c r="NKA663" s="129"/>
      <c r="NKB663" s="129"/>
      <c r="NKC663" s="129"/>
      <c r="NKD663" s="129"/>
      <c r="NKE663" s="129"/>
      <c r="NKF663" s="129"/>
      <c r="NKG663" s="129"/>
      <c r="NKH663" s="129"/>
      <c r="NKI663" s="129"/>
      <c r="NKJ663" s="129"/>
      <c r="NKK663" s="129"/>
      <c r="NKL663" s="129"/>
      <c r="NKM663" s="129"/>
      <c r="NKN663" s="129"/>
      <c r="NKO663" s="129"/>
      <c r="NKP663" s="129"/>
      <c r="NKQ663" s="129"/>
      <c r="NKR663" s="129"/>
      <c r="NKS663" s="129"/>
      <c r="NKT663" s="129"/>
      <c r="NKU663" s="129"/>
      <c r="NKV663" s="129"/>
      <c r="NKW663" s="129"/>
      <c r="NKX663" s="129"/>
      <c r="NKY663" s="129"/>
      <c r="NKZ663" s="129"/>
      <c r="NLA663" s="129"/>
      <c r="NLB663" s="129"/>
      <c r="NLC663" s="129"/>
      <c r="NLD663" s="129"/>
      <c r="NLE663" s="129"/>
      <c r="NLF663" s="129"/>
      <c r="NLG663" s="129"/>
      <c r="NLH663" s="129"/>
      <c r="NLI663" s="129"/>
      <c r="NLJ663" s="129"/>
      <c r="NLK663" s="129"/>
      <c r="NLL663" s="129"/>
      <c r="NLM663" s="129"/>
      <c r="NLN663" s="129"/>
      <c r="NLO663" s="129"/>
      <c r="NLP663" s="129"/>
      <c r="NLQ663" s="129"/>
      <c r="NLR663" s="129"/>
      <c r="NLS663" s="129"/>
      <c r="NLT663" s="129"/>
      <c r="NLU663" s="129"/>
      <c r="NLV663" s="129"/>
      <c r="NLW663" s="129"/>
      <c r="NLX663" s="129"/>
      <c r="NLY663" s="129"/>
      <c r="NLZ663" s="129"/>
      <c r="NMA663" s="129"/>
      <c r="NMB663" s="129"/>
      <c r="NMC663" s="129"/>
      <c r="NMD663" s="129"/>
      <c r="NME663" s="129"/>
      <c r="NMF663" s="129"/>
      <c r="NMG663" s="129"/>
      <c r="NMH663" s="129"/>
      <c r="NMI663" s="129"/>
      <c r="NMJ663" s="129"/>
      <c r="NMK663" s="129"/>
      <c r="NML663" s="129"/>
      <c r="NMM663" s="129"/>
      <c r="NMN663" s="129"/>
      <c r="NMO663" s="129"/>
      <c r="NMP663" s="129"/>
      <c r="NMQ663" s="129"/>
      <c r="NMR663" s="129"/>
      <c r="NMS663" s="129"/>
      <c r="NMT663" s="129"/>
      <c r="NMU663" s="129"/>
      <c r="NMV663" s="129"/>
      <c r="NMW663" s="129"/>
      <c r="NMX663" s="129"/>
      <c r="NMY663" s="129"/>
      <c r="NMZ663" s="129"/>
      <c r="NNA663" s="129"/>
      <c r="NNB663" s="129"/>
      <c r="NNC663" s="129"/>
      <c r="NND663" s="129"/>
      <c r="NNE663" s="129"/>
      <c r="NNF663" s="129"/>
      <c r="NNG663" s="129"/>
      <c r="NNH663" s="129"/>
      <c r="NNI663" s="129"/>
      <c r="NNJ663" s="129"/>
      <c r="NNK663" s="129"/>
      <c r="NNL663" s="129"/>
      <c r="NNM663" s="129"/>
      <c r="NNN663" s="129"/>
      <c r="NNO663" s="129"/>
      <c r="NNP663" s="129"/>
      <c r="NNQ663" s="129"/>
      <c r="NNR663" s="129"/>
      <c r="NNS663" s="129"/>
      <c r="NNT663" s="129"/>
      <c r="NNU663" s="129"/>
      <c r="NNV663" s="129"/>
      <c r="NNW663" s="129"/>
      <c r="NNX663" s="129"/>
      <c r="NNY663" s="129"/>
      <c r="NNZ663" s="129"/>
      <c r="NOA663" s="129"/>
      <c r="NOB663" s="129"/>
      <c r="NOC663" s="129"/>
      <c r="NOD663" s="129"/>
      <c r="NOE663" s="129"/>
      <c r="NOF663" s="129"/>
      <c r="NOG663" s="129"/>
      <c r="NOH663" s="129"/>
      <c r="NOI663" s="129"/>
      <c r="NOJ663" s="129"/>
      <c r="NOK663" s="129"/>
      <c r="NOL663" s="129"/>
      <c r="NOM663" s="129"/>
      <c r="NON663" s="129"/>
      <c r="NOO663" s="129"/>
      <c r="NOP663" s="129"/>
      <c r="NOQ663" s="129"/>
      <c r="NOR663" s="129"/>
      <c r="NOS663" s="129"/>
      <c r="NOT663" s="129"/>
      <c r="NOU663" s="129"/>
      <c r="NOV663" s="129"/>
      <c r="NOW663" s="129"/>
      <c r="NOX663" s="129"/>
      <c r="NOY663" s="129"/>
      <c r="NOZ663" s="129"/>
      <c r="NPA663" s="129"/>
      <c r="NPB663" s="129"/>
      <c r="NPC663" s="129"/>
      <c r="NPD663" s="129"/>
      <c r="NPE663" s="129"/>
      <c r="NPF663" s="129"/>
      <c r="NPG663" s="129"/>
      <c r="NPH663" s="129"/>
      <c r="NPI663" s="129"/>
      <c r="NPJ663" s="129"/>
      <c r="NPK663" s="129"/>
      <c r="NPL663" s="129"/>
      <c r="NPM663" s="129"/>
      <c r="NPN663" s="129"/>
      <c r="NPO663" s="129"/>
      <c r="NPP663" s="129"/>
      <c r="NPQ663" s="129"/>
      <c r="NPR663" s="129"/>
      <c r="NPS663" s="129"/>
      <c r="NPT663" s="129"/>
      <c r="NPU663" s="129"/>
      <c r="NPV663" s="129"/>
      <c r="NPW663" s="129"/>
      <c r="NPX663" s="129"/>
      <c r="NPY663" s="129"/>
      <c r="NPZ663" s="129"/>
      <c r="NQA663" s="129"/>
      <c r="NQB663" s="129"/>
      <c r="NQC663" s="129"/>
      <c r="NQD663" s="129"/>
      <c r="NQE663" s="129"/>
      <c r="NQF663" s="129"/>
      <c r="NQG663" s="129"/>
      <c r="NQH663" s="129"/>
      <c r="NQI663" s="129"/>
      <c r="NQJ663" s="129"/>
      <c r="NQK663" s="129"/>
      <c r="NQL663" s="129"/>
      <c r="NQM663" s="129"/>
      <c r="NQN663" s="129"/>
      <c r="NQO663" s="129"/>
      <c r="NQP663" s="129"/>
      <c r="NQQ663" s="129"/>
      <c r="NQR663" s="129"/>
      <c r="NQS663" s="129"/>
      <c r="NQT663" s="129"/>
      <c r="NQU663" s="129"/>
      <c r="NQV663" s="129"/>
      <c r="NQW663" s="129"/>
      <c r="NQX663" s="129"/>
      <c r="NQY663" s="129"/>
      <c r="NQZ663" s="129"/>
      <c r="NRA663" s="129"/>
      <c r="NRB663" s="129"/>
      <c r="NRC663" s="129"/>
      <c r="NRD663" s="129"/>
      <c r="NRE663" s="129"/>
      <c r="NRF663" s="129"/>
      <c r="NRG663" s="129"/>
      <c r="NRH663" s="129"/>
      <c r="NRI663" s="129"/>
      <c r="NRJ663" s="129"/>
      <c r="NRK663" s="129"/>
      <c r="NRL663" s="129"/>
      <c r="NRM663" s="129"/>
      <c r="NRN663" s="129"/>
      <c r="NRO663" s="129"/>
      <c r="NRP663" s="129"/>
      <c r="NRQ663" s="129"/>
      <c r="NRR663" s="129"/>
      <c r="NRS663" s="129"/>
      <c r="NRT663" s="129"/>
      <c r="NRU663" s="129"/>
      <c r="NRV663" s="129"/>
      <c r="NRW663" s="129"/>
      <c r="NRX663" s="129"/>
      <c r="NRY663" s="129"/>
      <c r="NRZ663" s="129"/>
      <c r="NSA663" s="129"/>
      <c r="NSB663" s="129"/>
      <c r="NSC663" s="129"/>
      <c r="NSD663" s="129"/>
      <c r="NSE663" s="129"/>
      <c r="NSF663" s="129"/>
      <c r="NSG663" s="129"/>
      <c r="NSH663" s="129"/>
      <c r="NSI663" s="129"/>
      <c r="NSJ663" s="129"/>
      <c r="NSK663" s="129"/>
      <c r="NSL663" s="129"/>
      <c r="NSM663" s="129"/>
      <c r="NSN663" s="129"/>
      <c r="NSO663" s="129"/>
      <c r="NSP663" s="129"/>
      <c r="NSQ663" s="129"/>
      <c r="NSR663" s="129"/>
      <c r="NSS663" s="129"/>
      <c r="NST663" s="129"/>
      <c r="NSU663" s="129"/>
      <c r="NSV663" s="129"/>
      <c r="NSW663" s="129"/>
      <c r="NSX663" s="129"/>
      <c r="NSY663" s="129"/>
      <c r="NSZ663" s="129"/>
      <c r="NTA663" s="129"/>
      <c r="NTB663" s="129"/>
      <c r="NTC663" s="129"/>
      <c r="NTD663" s="129"/>
      <c r="NTE663" s="129"/>
      <c r="NTF663" s="129"/>
      <c r="NTG663" s="129"/>
      <c r="NTH663" s="129"/>
      <c r="NTI663" s="129"/>
      <c r="NTJ663" s="129"/>
      <c r="NTK663" s="129"/>
      <c r="NTL663" s="129"/>
      <c r="NTM663" s="129"/>
      <c r="NTN663" s="129"/>
      <c r="NTO663" s="129"/>
      <c r="NTP663" s="129"/>
      <c r="NTQ663" s="129"/>
      <c r="NTR663" s="129"/>
      <c r="NTS663" s="129"/>
      <c r="NTT663" s="129"/>
      <c r="NTU663" s="129"/>
      <c r="NTV663" s="129"/>
      <c r="NTW663" s="129"/>
      <c r="NTX663" s="129"/>
      <c r="NTY663" s="129"/>
      <c r="NTZ663" s="129"/>
      <c r="NUA663" s="129"/>
      <c r="NUB663" s="129"/>
      <c r="NUC663" s="129"/>
      <c r="NUD663" s="129"/>
      <c r="NUE663" s="129"/>
      <c r="NUF663" s="129"/>
      <c r="NUG663" s="129"/>
      <c r="NUH663" s="129"/>
      <c r="NUI663" s="129"/>
      <c r="NUJ663" s="129"/>
      <c r="NUK663" s="129"/>
      <c r="NUL663" s="129"/>
      <c r="NUM663" s="129"/>
      <c r="NUN663" s="129"/>
      <c r="NUO663" s="129"/>
      <c r="NUP663" s="129"/>
      <c r="NUQ663" s="129"/>
      <c r="NUR663" s="129"/>
      <c r="NUS663" s="129"/>
      <c r="NUT663" s="129"/>
      <c r="NUU663" s="129"/>
      <c r="NUV663" s="129"/>
      <c r="NUW663" s="129"/>
      <c r="NUX663" s="129"/>
      <c r="NUY663" s="129"/>
      <c r="NUZ663" s="129"/>
      <c r="NVA663" s="129"/>
      <c r="NVB663" s="129"/>
      <c r="NVC663" s="129"/>
      <c r="NVD663" s="129"/>
      <c r="NVE663" s="129"/>
      <c r="NVF663" s="129"/>
      <c r="NVG663" s="129"/>
      <c r="NVH663" s="129"/>
      <c r="NVI663" s="129"/>
      <c r="NVJ663" s="129"/>
      <c r="NVK663" s="129"/>
      <c r="NVL663" s="129"/>
      <c r="NVM663" s="129"/>
      <c r="NVN663" s="129"/>
      <c r="NVO663" s="129"/>
      <c r="NVP663" s="129"/>
      <c r="NVQ663" s="129"/>
      <c r="NVR663" s="129"/>
      <c r="NVS663" s="129"/>
      <c r="NVT663" s="129"/>
      <c r="NVU663" s="129"/>
      <c r="NVV663" s="129"/>
      <c r="NVW663" s="129"/>
      <c r="NVX663" s="129"/>
      <c r="NVY663" s="129"/>
      <c r="NVZ663" s="129"/>
      <c r="NWA663" s="129"/>
      <c r="NWB663" s="129"/>
      <c r="NWC663" s="129"/>
      <c r="NWD663" s="129"/>
      <c r="NWE663" s="129"/>
      <c r="NWF663" s="129"/>
      <c r="NWG663" s="129"/>
      <c r="NWH663" s="129"/>
      <c r="NWI663" s="129"/>
      <c r="NWJ663" s="129"/>
      <c r="NWK663" s="129"/>
      <c r="NWL663" s="129"/>
      <c r="NWM663" s="129"/>
      <c r="NWN663" s="129"/>
      <c r="NWO663" s="129"/>
      <c r="NWP663" s="129"/>
      <c r="NWQ663" s="129"/>
      <c r="NWR663" s="129"/>
      <c r="NWS663" s="129"/>
      <c r="NWT663" s="129"/>
      <c r="NWU663" s="129"/>
      <c r="NWV663" s="129"/>
      <c r="NWW663" s="129"/>
      <c r="NWX663" s="129"/>
      <c r="NWY663" s="129"/>
      <c r="NWZ663" s="129"/>
      <c r="NXA663" s="129"/>
      <c r="NXB663" s="129"/>
      <c r="NXC663" s="129"/>
      <c r="NXD663" s="129"/>
      <c r="NXE663" s="129"/>
      <c r="NXF663" s="129"/>
      <c r="NXG663" s="129"/>
      <c r="NXH663" s="129"/>
      <c r="NXI663" s="129"/>
      <c r="NXJ663" s="129"/>
      <c r="NXK663" s="129"/>
      <c r="NXL663" s="129"/>
      <c r="NXM663" s="129"/>
      <c r="NXN663" s="129"/>
      <c r="NXO663" s="129"/>
      <c r="NXP663" s="129"/>
      <c r="NXQ663" s="129"/>
      <c r="NXR663" s="129"/>
      <c r="NXS663" s="129"/>
      <c r="NXT663" s="129"/>
      <c r="NXU663" s="129"/>
      <c r="NXV663" s="129"/>
      <c r="NXW663" s="129"/>
      <c r="NXX663" s="129"/>
      <c r="NXY663" s="129"/>
      <c r="NXZ663" s="129"/>
      <c r="NYA663" s="129"/>
      <c r="NYB663" s="129"/>
      <c r="NYC663" s="129"/>
      <c r="NYD663" s="129"/>
      <c r="NYE663" s="129"/>
      <c r="NYF663" s="129"/>
      <c r="NYG663" s="129"/>
      <c r="NYH663" s="129"/>
      <c r="NYI663" s="129"/>
      <c r="NYJ663" s="129"/>
      <c r="NYK663" s="129"/>
      <c r="NYL663" s="129"/>
      <c r="NYM663" s="129"/>
      <c r="NYN663" s="129"/>
      <c r="NYO663" s="129"/>
      <c r="NYP663" s="129"/>
      <c r="NYQ663" s="129"/>
      <c r="NYR663" s="129"/>
      <c r="NYS663" s="129"/>
      <c r="NYT663" s="129"/>
      <c r="NYU663" s="129"/>
      <c r="NYV663" s="129"/>
      <c r="NYW663" s="129"/>
      <c r="NYX663" s="129"/>
      <c r="NYY663" s="129"/>
      <c r="NYZ663" s="129"/>
      <c r="NZA663" s="129"/>
      <c r="NZB663" s="129"/>
      <c r="NZC663" s="129"/>
      <c r="NZD663" s="129"/>
      <c r="NZE663" s="129"/>
      <c r="NZF663" s="129"/>
      <c r="NZG663" s="129"/>
      <c r="NZH663" s="129"/>
      <c r="NZI663" s="129"/>
      <c r="NZJ663" s="129"/>
      <c r="NZK663" s="129"/>
      <c r="NZL663" s="129"/>
      <c r="NZM663" s="129"/>
      <c r="NZN663" s="129"/>
      <c r="NZO663" s="129"/>
      <c r="NZP663" s="129"/>
      <c r="NZQ663" s="129"/>
      <c r="NZR663" s="129"/>
      <c r="NZS663" s="129"/>
      <c r="NZT663" s="129"/>
      <c r="NZU663" s="129"/>
      <c r="NZV663" s="129"/>
      <c r="NZW663" s="129"/>
      <c r="NZX663" s="129"/>
      <c r="NZY663" s="129"/>
      <c r="NZZ663" s="129"/>
      <c r="OAA663" s="129"/>
      <c r="OAB663" s="129"/>
      <c r="OAC663" s="129"/>
      <c r="OAD663" s="129"/>
      <c r="OAE663" s="129"/>
      <c r="OAF663" s="129"/>
      <c r="OAG663" s="129"/>
      <c r="OAH663" s="129"/>
      <c r="OAI663" s="129"/>
      <c r="OAJ663" s="129"/>
      <c r="OAK663" s="129"/>
      <c r="OAL663" s="129"/>
      <c r="OAM663" s="129"/>
      <c r="OAN663" s="129"/>
      <c r="OAO663" s="129"/>
      <c r="OAP663" s="129"/>
      <c r="OAQ663" s="129"/>
      <c r="OAR663" s="129"/>
      <c r="OAS663" s="129"/>
      <c r="OAT663" s="129"/>
      <c r="OAU663" s="129"/>
      <c r="OAV663" s="129"/>
      <c r="OAW663" s="129"/>
      <c r="OAX663" s="129"/>
      <c r="OAY663" s="129"/>
      <c r="OAZ663" s="129"/>
      <c r="OBA663" s="129"/>
      <c r="OBB663" s="129"/>
      <c r="OBC663" s="129"/>
      <c r="OBD663" s="129"/>
      <c r="OBE663" s="129"/>
      <c r="OBF663" s="129"/>
      <c r="OBG663" s="129"/>
      <c r="OBH663" s="129"/>
      <c r="OBI663" s="129"/>
      <c r="OBJ663" s="129"/>
      <c r="OBK663" s="129"/>
      <c r="OBL663" s="129"/>
      <c r="OBM663" s="129"/>
      <c r="OBN663" s="129"/>
      <c r="OBO663" s="129"/>
      <c r="OBP663" s="129"/>
      <c r="OBQ663" s="129"/>
      <c r="OBR663" s="129"/>
      <c r="OBS663" s="129"/>
      <c r="OBT663" s="129"/>
      <c r="OBU663" s="129"/>
      <c r="OBV663" s="129"/>
      <c r="OBW663" s="129"/>
      <c r="OBX663" s="129"/>
      <c r="OBY663" s="129"/>
      <c r="OBZ663" s="129"/>
      <c r="OCA663" s="129"/>
      <c r="OCB663" s="129"/>
      <c r="OCC663" s="129"/>
      <c r="OCD663" s="129"/>
      <c r="OCE663" s="129"/>
      <c r="OCF663" s="129"/>
      <c r="OCG663" s="129"/>
      <c r="OCH663" s="129"/>
      <c r="OCI663" s="129"/>
      <c r="OCJ663" s="129"/>
      <c r="OCK663" s="129"/>
      <c r="OCL663" s="129"/>
      <c r="OCM663" s="129"/>
      <c r="OCN663" s="129"/>
      <c r="OCO663" s="129"/>
      <c r="OCP663" s="129"/>
      <c r="OCQ663" s="129"/>
      <c r="OCR663" s="129"/>
      <c r="OCS663" s="129"/>
      <c r="OCT663" s="129"/>
      <c r="OCU663" s="129"/>
      <c r="OCV663" s="129"/>
      <c r="OCW663" s="129"/>
      <c r="OCX663" s="129"/>
      <c r="OCY663" s="129"/>
      <c r="OCZ663" s="129"/>
      <c r="ODA663" s="129"/>
      <c r="ODB663" s="129"/>
      <c r="ODC663" s="129"/>
      <c r="ODD663" s="129"/>
      <c r="ODE663" s="129"/>
      <c r="ODF663" s="129"/>
      <c r="ODG663" s="129"/>
      <c r="ODH663" s="129"/>
      <c r="ODI663" s="129"/>
      <c r="ODJ663" s="129"/>
      <c r="ODK663" s="129"/>
      <c r="ODL663" s="129"/>
      <c r="ODM663" s="129"/>
      <c r="ODN663" s="129"/>
      <c r="ODO663" s="129"/>
      <c r="ODP663" s="129"/>
      <c r="ODQ663" s="129"/>
      <c r="ODR663" s="129"/>
      <c r="ODS663" s="129"/>
      <c r="ODT663" s="129"/>
      <c r="ODU663" s="129"/>
      <c r="ODV663" s="129"/>
      <c r="ODW663" s="129"/>
      <c r="ODX663" s="129"/>
      <c r="ODY663" s="129"/>
      <c r="ODZ663" s="129"/>
      <c r="OEA663" s="129"/>
      <c r="OEB663" s="129"/>
      <c r="OEC663" s="129"/>
      <c r="OED663" s="129"/>
      <c r="OEE663" s="129"/>
      <c r="OEF663" s="129"/>
      <c r="OEG663" s="129"/>
      <c r="OEH663" s="129"/>
      <c r="OEI663" s="129"/>
      <c r="OEJ663" s="129"/>
      <c r="OEK663" s="129"/>
      <c r="OEL663" s="129"/>
      <c r="OEM663" s="129"/>
      <c r="OEN663" s="129"/>
      <c r="OEO663" s="129"/>
      <c r="OEP663" s="129"/>
      <c r="OEQ663" s="129"/>
      <c r="OER663" s="129"/>
      <c r="OES663" s="129"/>
      <c r="OET663" s="129"/>
      <c r="OEU663" s="129"/>
      <c r="OEV663" s="129"/>
      <c r="OEW663" s="129"/>
      <c r="OEX663" s="129"/>
      <c r="OEY663" s="129"/>
      <c r="OEZ663" s="129"/>
      <c r="OFA663" s="129"/>
      <c r="OFB663" s="129"/>
      <c r="OFC663" s="129"/>
      <c r="OFD663" s="129"/>
      <c r="OFE663" s="129"/>
      <c r="OFF663" s="129"/>
      <c r="OFG663" s="129"/>
      <c r="OFH663" s="129"/>
      <c r="OFI663" s="129"/>
      <c r="OFJ663" s="129"/>
      <c r="OFK663" s="129"/>
      <c r="OFL663" s="129"/>
      <c r="OFM663" s="129"/>
      <c r="OFN663" s="129"/>
      <c r="OFO663" s="129"/>
      <c r="OFP663" s="129"/>
      <c r="OFQ663" s="129"/>
      <c r="OFR663" s="129"/>
      <c r="OFS663" s="129"/>
      <c r="OFT663" s="129"/>
      <c r="OFU663" s="129"/>
      <c r="OFV663" s="129"/>
      <c r="OFW663" s="129"/>
      <c r="OFX663" s="129"/>
      <c r="OFY663" s="129"/>
      <c r="OFZ663" s="129"/>
      <c r="OGA663" s="129"/>
      <c r="OGB663" s="129"/>
      <c r="OGC663" s="129"/>
      <c r="OGD663" s="129"/>
      <c r="OGE663" s="129"/>
      <c r="OGF663" s="129"/>
      <c r="OGG663" s="129"/>
      <c r="OGH663" s="129"/>
      <c r="OGI663" s="129"/>
      <c r="OGJ663" s="129"/>
      <c r="OGK663" s="129"/>
      <c r="OGL663" s="129"/>
      <c r="OGM663" s="129"/>
      <c r="OGN663" s="129"/>
      <c r="OGO663" s="129"/>
      <c r="OGP663" s="129"/>
      <c r="OGQ663" s="129"/>
      <c r="OGR663" s="129"/>
      <c r="OGS663" s="129"/>
      <c r="OGT663" s="129"/>
      <c r="OGU663" s="129"/>
      <c r="OGV663" s="129"/>
      <c r="OGW663" s="129"/>
      <c r="OGX663" s="129"/>
      <c r="OGY663" s="129"/>
      <c r="OGZ663" s="129"/>
      <c r="OHA663" s="129"/>
      <c r="OHB663" s="129"/>
      <c r="OHC663" s="129"/>
      <c r="OHD663" s="129"/>
      <c r="OHE663" s="129"/>
      <c r="OHF663" s="129"/>
      <c r="OHG663" s="129"/>
      <c r="OHH663" s="129"/>
      <c r="OHI663" s="129"/>
      <c r="OHJ663" s="129"/>
      <c r="OHK663" s="129"/>
      <c r="OHL663" s="129"/>
      <c r="OHM663" s="129"/>
      <c r="OHN663" s="129"/>
      <c r="OHO663" s="129"/>
      <c r="OHP663" s="129"/>
      <c r="OHQ663" s="129"/>
      <c r="OHR663" s="129"/>
      <c r="OHS663" s="129"/>
      <c r="OHT663" s="129"/>
      <c r="OHU663" s="129"/>
      <c r="OHV663" s="129"/>
      <c r="OHW663" s="129"/>
      <c r="OHX663" s="129"/>
      <c r="OHY663" s="129"/>
      <c r="OHZ663" s="129"/>
      <c r="OIA663" s="129"/>
      <c r="OIB663" s="129"/>
      <c r="OIC663" s="129"/>
      <c r="OID663" s="129"/>
      <c r="OIE663" s="129"/>
      <c r="OIF663" s="129"/>
      <c r="OIG663" s="129"/>
      <c r="OIH663" s="129"/>
      <c r="OII663" s="129"/>
      <c r="OIJ663" s="129"/>
      <c r="OIK663" s="129"/>
      <c r="OIL663" s="129"/>
      <c r="OIM663" s="129"/>
      <c r="OIN663" s="129"/>
      <c r="OIO663" s="129"/>
      <c r="OIP663" s="129"/>
      <c r="OIQ663" s="129"/>
      <c r="OIR663" s="129"/>
      <c r="OIS663" s="129"/>
      <c r="OIT663" s="129"/>
      <c r="OIU663" s="129"/>
      <c r="OIV663" s="129"/>
      <c r="OIW663" s="129"/>
      <c r="OIX663" s="129"/>
      <c r="OIY663" s="129"/>
      <c r="OIZ663" s="129"/>
      <c r="OJA663" s="129"/>
      <c r="OJB663" s="129"/>
      <c r="OJC663" s="129"/>
      <c r="OJD663" s="129"/>
      <c r="OJE663" s="129"/>
      <c r="OJF663" s="129"/>
      <c r="OJG663" s="129"/>
      <c r="OJH663" s="129"/>
      <c r="OJI663" s="129"/>
      <c r="OJJ663" s="129"/>
      <c r="OJK663" s="129"/>
      <c r="OJL663" s="129"/>
      <c r="OJM663" s="129"/>
      <c r="OJN663" s="129"/>
      <c r="OJO663" s="129"/>
      <c r="OJP663" s="129"/>
      <c r="OJQ663" s="129"/>
      <c r="OJR663" s="129"/>
      <c r="OJS663" s="129"/>
      <c r="OJT663" s="129"/>
      <c r="OJU663" s="129"/>
      <c r="OJV663" s="129"/>
      <c r="OJW663" s="129"/>
      <c r="OJX663" s="129"/>
      <c r="OJY663" s="129"/>
      <c r="OJZ663" s="129"/>
      <c r="OKA663" s="129"/>
      <c r="OKB663" s="129"/>
      <c r="OKC663" s="129"/>
      <c r="OKD663" s="129"/>
      <c r="OKE663" s="129"/>
      <c r="OKF663" s="129"/>
      <c r="OKG663" s="129"/>
      <c r="OKH663" s="129"/>
      <c r="OKI663" s="129"/>
      <c r="OKJ663" s="129"/>
      <c r="OKK663" s="129"/>
      <c r="OKL663" s="129"/>
      <c r="OKM663" s="129"/>
      <c r="OKN663" s="129"/>
      <c r="OKO663" s="129"/>
      <c r="OKP663" s="129"/>
      <c r="OKQ663" s="129"/>
      <c r="OKR663" s="129"/>
      <c r="OKS663" s="129"/>
      <c r="OKT663" s="129"/>
      <c r="OKU663" s="129"/>
      <c r="OKV663" s="129"/>
      <c r="OKW663" s="129"/>
      <c r="OKX663" s="129"/>
      <c r="OKY663" s="129"/>
      <c r="OKZ663" s="129"/>
      <c r="OLA663" s="129"/>
      <c r="OLB663" s="129"/>
      <c r="OLC663" s="129"/>
      <c r="OLD663" s="129"/>
      <c r="OLE663" s="129"/>
      <c r="OLF663" s="129"/>
      <c r="OLG663" s="129"/>
      <c r="OLH663" s="129"/>
      <c r="OLI663" s="129"/>
      <c r="OLJ663" s="129"/>
      <c r="OLK663" s="129"/>
      <c r="OLL663" s="129"/>
      <c r="OLM663" s="129"/>
      <c r="OLN663" s="129"/>
      <c r="OLO663" s="129"/>
      <c r="OLP663" s="129"/>
      <c r="OLQ663" s="129"/>
      <c r="OLR663" s="129"/>
      <c r="OLS663" s="129"/>
      <c r="OLT663" s="129"/>
      <c r="OLU663" s="129"/>
      <c r="OLV663" s="129"/>
      <c r="OLW663" s="129"/>
      <c r="OLX663" s="129"/>
      <c r="OLY663" s="129"/>
      <c r="OLZ663" s="129"/>
      <c r="OMA663" s="129"/>
      <c r="OMB663" s="129"/>
      <c r="OMC663" s="129"/>
      <c r="OMD663" s="129"/>
      <c r="OME663" s="129"/>
      <c r="OMF663" s="129"/>
      <c r="OMG663" s="129"/>
      <c r="OMH663" s="129"/>
      <c r="OMI663" s="129"/>
      <c r="OMJ663" s="129"/>
      <c r="OMK663" s="129"/>
      <c r="OML663" s="129"/>
      <c r="OMM663" s="129"/>
      <c r="OMN663" s="129"/>
      <c r="OMO663" s="129"/>
      <c r="OMP663" s="129"/>
      <c r="OMQ663" s="129"/>
      <c r="OMR663" s="129"/>
      <c r="OMS663" s="129"/>
      <c r="OMT663" s="129"/>
      <c r="OMU663" s="129"/>
      <c r="OMV663" s="129"/>
      <c r="OMW663" s="129"/>
      <c r="OMX663" s="129"/>
      <c r="OMY663" s="129"/>
      <c r="OMZ663" s="129"/>
      <c r="ONA663" s="129"/>
      <c r="ONB663" s="129"/>
      <c r="ONC663" s="129"/>
      <c r="OND663" s="129"/>
      <c r="ONE663" s="129"/>
      <c r="ONF663" s="129"/>
      <c r="ONG663" s="129"/>
      <c r="ONH663" s="129"/>
      <c r="ONI663" s="129"/>
      <c r="ONJ663" s="129"/>
      <c r="ONK663" s="129"/>
      <c r="ONL663" s="129"/>
      <c r="ONM663" s="129"/>
      <c r="ONN663" s="129"/>
      <c r="ONO663" s="129"/>
      <c r="ONP663" s="129"/>
      <c r="ONQ663" s="129"/>
      <c r="ONR663" s="129"/>
      <c r="ONS663" s="129"/>
      <c r="ONT663" s="129"/>
      <c r="ONU663" s="129"/>
      <c r="ONV663" s="129"/>
      <c r="ONW663" s="129"/>
      <c r="ONX663" s="129"/>
      <c r="ONY663" s="129"/>
      <c r="ONZ663" s="129"/>
      <c r="OOA663" s="129"/>
      <c r="OOB663" s="129"/>
      <c r="OOC663" s="129"/>
      <c r="OOD663" s="129"/>
      <c r="OOE663" s="129"/>
      <c r="OOF663" s="129"/>
      <c r="OOG663" s="129"/>
      <c r="OOH663" s="129"/>
      <c r="OOI663" s="129"/>
      <c r="OOJ663" s="129"/>
      <c r="OOK663" s="129"/>
      <c r="OOL663" s="129"/>
      <c r="OOM663" s="129"/>
      <c r="OON663" s="129"/>
      <c r="OOO663" s="129"/>
      <c r="OOP663" s="129"/>
      <c r="OOQ663" s="129"/>
      <c r="OOR663" s="129"/>
      <c r="OOS663" s="129"/>
      <c r="OOT663" s="129"/>
      <c r="OOU663" s="129"/>
      <c r="OOV663" s="129"/>
      <c r="OOW663" s="129"/>
      <c r="OOX663" s="129"/>
      <c r="OOY663" s="129"/>
      <c r="OOZ663" s="129"/>
      <c r="OPA663" s="129"/>
      <c r="OPB663" s="129"/>
      <c r="OPC663" s="129"/>
      <c r="OPD663" s="129"/>
      <c r="OPE663" s="129"/>
      <c r="OPF663" s="129"/>
      <c r="OPG663" s="129"/>
      <c r="OPH663" s="129"/>
      <c r="OPI663" s="129"/>
      <c r="OPJ663" s="129"/>
      <c r="OPK663" s="129"/>
      <c r="OPL663" s="129"/>
      <c r="OPM663" s="129"/>
      <c r="OPN663" s="129"/>
      <c r="OPO663" s="129"/>
      <c r="OPP663" s="129"/>
      <c r="OPQ663" s="129"/>
      <c r="OPR663" s="129"/>
      <c r="OPS663" s="129"/>
      <c r="OPT663" s="129"/>
      <c r="OPU663" s="129"/>
      <c r="OPV663" s="129"/>
      <c r="OPW663" s="129"/>
      <c r="OPX663" s="129"/>
      <c r="OPY663" s="129"/>
      <c r="OPZ663" s="129"/>
      <c r="OQA663" s="129"/>
      <c r="OQB663" s="129"/>
      <c r="OQC663" s="129"/>
      <c r="OQD663" s="129"/>
      <c r="OQE663" s="129"/>
      <c r="OQF663" s="129"/>
      <c r="OQG663" s="129"/>
      <c r="OQH663" s="129"/>
      <c r="OQI663" s="129"/>
      <c r="OQJ663" s="129"/>
      <c r="OQK663" s="129"/>
      <c r="OQL663" s="129"/>
      <c r="OQM663" s="129"/>
      <c r="OQN663" s="129"/>
      <c r="OQO663" s="129"/>
      <c r="OQP663" s="129"/>
      <c r="OQQ663" s="129"/>
      <c r="OQR663" s="129"/>
      <c r="OQS663" s="129"/>
      <c r="OQT663" s="129"/>
      <c r="OQU663" s="129"/>
      <c r="OQV663" s="129"/>
      <c r="OQW663" s="129"/>
      <c r="OQX663" s="129"/>
      <c r="OQY663" s="129"/>
      <c r="OQZ663" s="129"/>
      <c r="ORA663" s="129"/>
      <c r="ORB663" s="129"/>
      <c r="ORC663" s="129"/>
      <c r="ORD663" s="129"/>
      <c r="ORE663" s="129"/>
      <c r="ORF663" s="129"/>
      <c r="ORG663" s="129"/>
      <c r="ORH663" s="129"/>
      <c r="ORI663" s="129"/>
      <c r="ORJ663" s="129"/>
      <c r="ORK663" s="129"/>
      <c r="ORL663" s="129"/>
      <c r="ORM663" s="129"/>
      <c r="ORN663" s="129"/>
      <c r="ORO663" s="129"/>
      <c r="ORP663" s="129"/>
      <c r="ORQ663" s="129"/>
      <c r="ORR663" s="129"/>
      <c r="ORS663" s="129"/>
      <c r="ORT663" s="129"/>
      <c r="ORU663" s="129"/>
      <c r="ORV663" s="129"/>
      <c r="ORW663" s="129"/>
      <c r="ORX663" s="129"/>
      <c r="ORY663" s="129"/>
      <c r="ORZ663" s="129"/>
      <c r="OSA663" s="129"/>
      <c r="OSB663" s="129"/>
      <c r="OSC663" s="129"/>
      <c r="OSD663" s="129"/>
      <c r="OSE663" s="129"/>
      <c r="OSF663" s="129"/>
      <c r="OSG663" s="129"/>
      <c r="OSH663" s="129"/>
      <c r="OSI663" s="129"/>
      <c r="OSJ663" s="129"/>
      <c r="OSK663" s="129"/>
      <c r="OSL663" s="129"/>
      <c r="OSM663" s="129"/>
      <c r="OSN663" s="129"/>
      <c r="OSO663" s="129"/>
      <c r="OSP663" s="129"/>
      <c r="OSQ663" s="129"/>
      <c r="OSR663" s="129"/>
      <c r="OSS663" s="129"/>
      <c r="OST663" s="129"/>
      <c r="OSU663" s="129"/>
      <c r="OSV663" s="129"/>
      <c r="OSW663" s="129"/>
      <c r="OSX663" s="129"/>
      <c r="OSY663" s="129"/>
      <c r="OSZ663" s="129"/>
      <c r="OTA663" s="129"/>
      <c r="OTB663" s="129"/>
      <c r="OTC663" s="129"/>
      <c r="OTD663" s="129"/>
      <c r="OTE663" s="129"/>
      <c r="OTF663" s="129"/>
      <c r="OTG663" s="129"/>
      <c r="OTH663" s="129"/>
      <c r="OTI663" s="129"/>
      <c r="OTJ663" s="129"/>
      <c r="OTK663" s="129"/>
      <c r="OTL663" s="129"/>
      <c r="OTM663" s="129"/>
      <c r="OTN663" s="129"/>
      <c r="OTO663" s="129"/>
      <c r="OTP663" s="129"/>
      <c r="OTQ663" s="129"/>
      <c r="OTR663" s="129"/>
      <c r="OTS663" s="129"/>
      <c r="OTT663" s="129"/>
      <c r="OTU663" s="129"/>
      <c r="OTV663" s="129"/>
      <c r="OTW663" s="129"/>
      <c r="OTX663" s="129"/>
      <c r="OTY663" s="129"/>
      <c r="OTZ663" s="129"/>
      <c r="OUA663" s="129"/>
      <c r="OUB663" s="129"/>
      <c r="OUC663" s="129"/>
      <c r="OUD663" s="129"/>
      <c r="OUE663" s="129"/>
      <c r="OUF663" s="129"/>
      <c r="OUG663" s="129"/>
      <c r="OUH663" s="129"/>
      <c r="OUI663" s="129"/>
      <c r="OUJ663" s="129"/>
      <c r="OUK663" s="129"/>
      <c r="OUL663" s="129"/>
      <c r="OUM663" s="129"/>
      <c r="OUN663" s="129"/>
      <c r="OUO663" s="129"/>
      <c r="OUP663" s="129"/>
      <c r="OUQ663" s="129"/>
      <c r="OUR663" s="129"/>
      <c r="OUS663" s="129"/>
      <c r="OUT663" s="129"/>
      <c r="OUU663" s="129"/>
      <c r="OUV663" s="129"/>
      <c r="OUW663" s="129"/>
      <c r="OUX663" s="129"/>
      <c r="OUY663" s="129"/>
      <c r="OUZ663" s="129"/>
      <c r="OVA663" s="129"/>
      <c r="OVB663" s="129"/>
      <c r="OVC663" s="129"/>
      <c r="OVD663" s="129"/>
      <c r="OVE663" s="129"/>
      <c r="OVF663" s="129"/>
      <c r="OVG663" s="129"/>
      <c r="OVH663" s="129"/>
      <c r="OVI663" s="129"/>
      <c r="OVJ663" s="129"/>
      <c r="OVK663" s="129"/>
      <c r="OVL663" s="129"/>
      <c r="OVM663" s="129"/>
      <c r="OVN663" s="129"/>
      <c r="OVO663" s="129"/>
      <c r="OVP663" s="129"/>
      <c r="OVQ663" s="129"/>
      <c r="OVR663" s="129"/>
      <c r="OVS663" s="129"/>
      <c r="OVT663" s="129"/>
      <c r="OVU663" s="129"/>
      <c r="OVV663" s="129"/>
      <c r="OVW663" s="129"/>
      <c r="OVX663" s="129"/>
      <c r="OVY663" s="129"/>
      <c r="OVZ663" s="129"/>
      <c r="OWA663" s="129"/>
      <c r="OWB663" s="129"/>
      <c r="OWC663" s="129"/>
      <c r="OWD663" s="129"/>
      <c r="OWE663" s="129"/>
      <c r="OWF663" s="129"/>
      <c r="OWG663" s="129"/>
      <c r="OWH663" s="129"/>
      <c r="OWI663" s="129"/>
      <c r="OWJ663" s="129"/>
      <c r="OWK663" s="129"/>
      <c r="OWL663" s="129"/>
      <c r="OWM663" s="129"/>
      <c r="OWN663" s="129"/>
      <c r="OWO663" s="129"/>
      <c r="OWP663" s="129"/>
      <c r="OWQ663" s="129"/>
      <c r="OWR663" s="129"/>
      <c r="OWS663" s="129"/>
      <c r="OWT663" s="129"/>
      <c r="OWU663" s="129"/>
      <c r="OWV663" s="129"/>
      <c r="OWW663" s="129"/>
      <c r="OWX663" s="129"/>
      <c r="OWY663" s="129"/>
      <c r="OWZ663" s="129"/>
      <c r="OXA663" s="129"/>
      <c r="OXB663" s="129"/>
      <c r="OXC663" s="129"/>
      <c r="OXD663" s="129"/>
      <c r="OXE663" s="129"/>
      <c r="OXF663" s="129"/>
      <c r="OXG663" s="129"/>
      <c r="OXH663" s="129"/>
      <c r="OXI663" s="129"/>
      <c r="OXJ663" s="129"/>
      <c r="OXK663" s="129"/>
      <c r="OXL663" s="129"/>
      <c r="OXM663" s="129"/>
      <c r="OXN663" s="129"/>
      <c r="OXO663" s="129"/>
      <c r="OXP663" s="129"/>
      <c r="OXQ663" s="129"/>
      <c r="OXR663" s="129"/>
      <c r="OXS663" s="129"/>
      <c r="OXT663" s="129"/>
      <c r="OXU663" s="129"/>
      <c r="OXV663" s="129"/>
      <c r="OXW663" s="129"/>
      <c r="OXX663" s="129"/>
      <c r="OXY663" s="129"/>
      <c r="OXZ663" s="129"/>
      <c r="OYA663" s="129"/>
      <c r="OYB663" s="129"/>
      <c r="OYC663" s="129"/>
      <c r="OYD663" s="129"/>
      <c r="OYE663" s="129"/>
      <c r="OYF663" s="129"/>
      <c r="OYG663" s="129"/>
      <c r="OYH663" s="129"/>
      <c r="OYI663" s="129"/>
      <c r="OYJ663" s="129"/>
      <c r="OYK663" s="129"/>
      <c r="OYL663" s="129"/>
      <c r="OYM663" s="129"/>
      <c r="OYN663" s="129"/>
      <c r="OYO663" s="129"/>
      <c r="OYP663" s="129"/>
      <c r="OYQ663" s="129"/>
      <c r="OYR663" s="129"/>
      <c r="OYS663" s="129"/>
      <c r="OYT663" s="129"/>
      <c r="OYU663" s="129"/>
      <c r="OYV663" s="129"/>
      <c r="OYW663" s="129"/>
      <c r="OYX663" s="129"/>
      <c r="OYY663" s="129"/>
      <c r="OYZ663" s="129"/>
      <c r="OZA663" s="129"/>
      <c r="OZB663" s="129"/>
      <c r="OZC663" s="129"/>
      <c r="OZD663" s="129"/>
      <c r="OZE663" s="129"/>
      <c r="OZF663" s="129"/>
      <c r="OZG663" s="129"/>
      <c r="OZH663" s="129"/>
      <c r="OZI663" s="129"/>
      <c r="OZJ663" s="129"/>
      <c r="OZK663" s="129"/>
      <c r="OZL663" s="129"/>
      <c r="OZM663" s="129"/>
      <c r="OZN663" s="129"/>
      <c r="OZO663" s="129"/>
      <c r="OZP663" s="129"/>
      <c r="OZQ663" s="129"/>
      <c r="OZR663" s="129"/>
      <c r="OZS663" s="129"/>
      <c r="OZT663" s="129"/>
      <c r="OZU663" s="129"/>
      <c r="OZV663" s="129"/>
      <c r="OZW663" s="129"/>
      <c r="OZX663" s="129"/>
      <c r="OZY663" s="129"/>
      <c r="OZZ663" s="129"/>
      <c r="PAA663" s="129"/>
      <c r="PAB663" s="129"/>
      <c r="PAC663" s="129"/>
      <c r="PAD663" s="129"/>
      <c r="PAE663" s="129"/>
      <c r="PAF663" s="129"/>
      <c r="PAG663" s="129"/>
      <c r="PAH663" s="129"/>
      <c r="PAI663" s="129"/>
      <c r="PAJ663" s="129"/>
      <c r="PAK663" s="129"/>
      <c r="PAL663" s="129"/>
      <c r="PAM663" s="129"/>
      <c r="PAN663" s="129"/>
      <c r="PAO663" s="129"/>
      <c r="PAP663" s="129"/>
      <c r="PAQ663" s="129"/>
      <c r="PAR663" s="129"/>
      <c r="PAS663" s="129"/>
      <c r="PAT663" s="129"/>
      <c r="PAU663" s="129"/>
      <c r="PAV663" s="129"/>
      <c r="PAW663" s="129"/>
      <c r="PAX663" s="129"/>
      <c r="PAY663" s="129"/>
      <c r="PAZ663" s="129"/>
      <c r="PBA663" s="129"/>
      <c r="PBB663" s="129"/>
      <c r="PBC663" s="129"/>
      <c r="PBD663" s="129"/>
      <c r="PBE663" s="129"/>
      <c r="PBF663" s="129"/>
      <c r="PBG663" s="129"/>
      <c r="PBH663" s="129"/>
      <c r="PBI663" s="129"/>
      <c r="PBJ663" s="129"/>
      <c r="PBK663" s="129"/>
      <c r="PBL663" s="129"/>
      <c r="PBM663" s="129"/>
      <c r="PBN663" s="129"/>
      <c r="PBO663" s="129"/>
      <c r="PBP663" s="129"/>
      <c r="PBQ663" s="129"/>
      <c r="PBR663" s="129"/>
      <c r="PBS663" s="129"/>
      <c r="PBT663" s="129"/>
      <c r="PBU663" s="129"/>
      <c r="PBV663" s="129"/>
      <c r="PBW663" s="129"/>
      <c r="PBX663" s="129"/>
      <c r="PBY663" s="129"/>
      <c r="PBZ663" s="129"/>
      <c r="PCA663" s="129"/>
      <c r="PCB663" s="129"/>
      <c r="PCC663" s="129"/>
      <c r="PCD663" s="129"/>
      <c r="PCE663" s="129"/>
      <c r="PCF663" s="129"/>
      <c r="PCG663" s="129"/>
      <c r="PCH663" s="129"/>
      <c r="PCI663" s="129"/>
      <c r="PCJ663" s="129"/>
      <c r="PCK663" s="129"/>
      <c r="PCL663" s="129"/>
      <c r="PCM663" s="129"/>
      <c r="PCN663" s="129"/>
      <c r="PCO663" s="129"/>
      <c r="PCP663" s="129"/>
      <c r="PCQ663" s="129"/>
      <c r="PCR663" s="129"/>
      <c r="PCS663" s="129"/>
      <c r="PCT663" s="129"/>
      <c r="PCU663" s="129"/>
      <c r="PCV663" s="129"/>
      <c r="PCW663" s="129"/>
      <c r="PCX663" s="129"/>
      <c r="PCY663" s="129"/>
      <c r="PCZ663" s="129"/>
      <c r="PDA663" s="129"/>
      <c r="PDB663" s="129"/>
      <c r="PDC663" s="129"/>
      <c r="PDD663" s="129"/>
      <c r="PDE663" s="129"/>
      <c r="PDF663" s="129"/>
      <c r="PDG663" s="129"/>
      <c r="PDH663" s="129"/>
      <c r="PDI663" s="129"/>
      <c r="PDJ663" s="129"/>
      <c r="PDK663" s="129"/>
      <c r="PDL663" s="129"/>
      <c r="PDM663" s="129"/>
      <c r="PDN663" s="129"/>
      <c r="PDO663" s="129"/>
      <c r="PDP663" s="129"/>
      <c r="PDQ663" s="129"/>
      <c r="PDR663" s="129"/>
      <c r="PDS663" s="129"/>
      <c r="PDT663" s="129"/>
      <c r="PDU663" s="129"/>
      <c r="PDV663" s="129"/>
      <c r="PDW663" s="129"/>
      <c r="PDX663" s="129"/>
      <c r="PDY663" s="129"/>
      <c r="PDZ663" s="129"/>
      <c r="PEA663" s="129"/>
      <c r="PEB663" s="129"/>
      <c r="PEC663" s="129"/>
      <c r="PED663" s="129"/>
      <c r="PEE663" s="129"/>
      <c r="PEF663" s="129"/>
      <c r="PEG663" s="129"/>
      <c r="PEH663" s="129"/>
      <c r="PEI663" s="129"/>
      <c r="PEJ663" s="129"/>
      <c r="PEK663" s="129"/>
      <c r="PEL663" s="129"/>
      <c r="PEM663" s="129"/>
      <c r="PEN663" s="129"/>
      <c r="PEO663" s="129"/>
      <c r="PEP663" s="129"/>
      <c r="PEQ663" s="129"/>
      <c r="PER663" s="129"/>
      <c r="PES663" s="129"/>
      <c r="PET663" s="129"/>
      <c r="PEU663" s="129"/>
      <c r="PEV663" s="129"/>
      <c r="PEW663" s="129"/>
      <c r="PEX663" s="129"/>
      <c r="PEY663" s="129"/>
      <c r="PEZ663" s="129"/>
      <c r="PFA663" s="129"/>
      <c r="PFB663" s="129"/>
      <c r="PFC663" s="129"/>
      <c r="PFD663" s="129"/>
      <c r="PFE663" s="129"/>
      <c r="PFF663" s="129"/>
      <c r="PFG663" s="129"/>
      <c r="PFH663" s="129"/>
      <c r="PFI663" s="129"/>
      <c r="PFJ663" s="129"/>
      <c r="PFK663" s="129"/>
      <c r="PFL663" s="129"/>
      <c r="PFM663" s="129"/>
      <c r="PFN663" s="129"/>
      <c r="PFO663" s="129"/>
      <c r="PFP663" s="129"/>
      <c r="PFQ663" s="129"/>
      <c r="PFR663" s="129"/>
      <c r="PFS663" s="129"/>
      <c r="PFT663" s="129"/>
      <c r="PFU663" s="129"/>
      <c r="PFV663" s="129"/>
      <c r="PFW663" s="129"/>
      <c r="PFX663" s="129"/>
      <c r="PFY663" s="129"/>
      <c r="PFZ663" s="129"/>
      <c r="PGA663" s="129"/>
      <c r="PGB663" s="129"/>
      <c r="PGC663" s="129"/>
      <c r="PGD663" s="129"/>
      <c r="PGE663" s="129"/>
      <c r="PGF663" s="129"/>
      <c r="PGG663" s="129"/>
      <c r="PGH663" s="129"/>
      <c r="PGI663" s="129"/>
      <c r="PGJ663" s="129"/>
      <c r="PGK663" s="129"/>
      <c r="PGL663" s="129"/>
      <c r="PGM663" s="129"/>
      <c r="PGN663" s="129"/>
      <c r="PGO663" s="129"/>
      <c r="PGP663" s="129"/>
      <c r="PGQ663" s="129"/>
      <c r="PGR663" s="129"/>
      <c r="PGS663" s="129"/>
      <c r="PGT663" s="129"/>
      <c r="PGU663" s="129"/>
      <c r="PGV663" s="129"/>
      <c r="PGW663" s="129"/>
      <c r="PGX663" s="129"/>
      <c r="PGY663" s="129"/>
      <c r="PGZ663" s="129"/>
      <c r="PHA663" s="129"/>
      <c r="PHB663" s="129"/>
      <c r="PHC663" s="129"/>
      <c r="PHD663" s="129"/>
      <c r="PHE663" s="129"/>
      <c r="PHF663" s="129"/>
      <c r="PHG663" s="129"/>
      <c r="PHH663" s="129"/>
      <c r="PHI663" s="129"/>
      <c r="PHJ663" s="129"/>
      <c r="PHK663" s="129"/>
      <c r="PHL663" s="129"/>
      <c r="PHM663" s="129"/>
      <c r="PHN663" s="129"/>
      <c r="PHO663" s="129"/>
      <c r="PHP663" s="129"/>
      <c r="PHQ663" s="129"/>
      <c r="PHR663" s="129"/>
      <c r="PHS663" s="129"/>
      <c r="PHT663" s="129"/>
      <c r="PHU663" s="129"/>
      <c r="PHV663" s="129"/>
      <c r="PHW663" s="129"/>
      <c r="PHX663" s="129"/>
      <c r="PHY663" s="129"/>
      <c r="PHZ663" s="129"/>
      <c r="PIA663" s="129"/>
      <c r="PIB663" s="129"/>
      <c r="PIC663" s="129"/>
      <c r="PID663" s="129"/>
      <c r="PIE663" s="129"/>
      <c r="PIF663" s="129"/>
      <c r="PIG663" s="129"/>
      <c r="PIH663" s="129"/>
      <c r="PII663" s="129"/>
      <c r="PIJ663" s="129"/>
      <c r="PIK663" s="129"/>
      <c r="PIL663" s="129"/>
      <c r="PIM663" s="129"/>
      <c r="PIN663" s="129"/>
      <c r="PIO663" s="129"/>
      <c r="PIP663" s="129"/>
      <c r="PIQ663" s="129"/>
      <c r="PIR663" s="129"/>
      <c r="PIS663" s="129"/>
      <c r="PIT663" s="129"/>
      <c r="PIU663" s="129"/>
      <c r="PIV663" s="129"/>
      <c r="PIW663" s="129"/>
      <c r="PIX663" s="129"/>
      <c r="PIY663" s="129"/>
      <c r="PIZ663" s="129"/>
      <c r="PJA663" s="129"/>
      <c r="PJB663" s="129"/>
      <c r="PJC663" s="129"/>
      <c r="PJD663" s="129"/>
      <c r="PJE663" s="129"/>
      <c r="PJF663" s="129"/>
      <c r="PJG663" s="129"/>
      <c r="PJH663" s="129"/>
      <c r="PJI663" s="129"/>
      <c r="PJJ663" s="129"/>
      <c r="PJK663" s="129"/>
      <c r="PJL663" s="129"/>
      <c r="PJM663" s="129"/>
      <c r="PJN663" s="129"/>
      <c r="PJO663" s="129"/>
      <c r="PJP663" s="129"/>
      <c r="PJQ663" s="129"/>
      <c r="PJR663" s="129"/>
      <c r="PJS663" s="129"/>
      <c r="PJT663" s="129"/>
      <c r="PJU663" s="129"/>
      <c r="PJV663" s="129"/>
      <c r="PJW663" s="129"/>
      <c r="PJX663" s="129"/>
      <c r="PJY663" s="129"/>
      <c r="PJZ663" s="129"/>
      <c r="PKA663" s="129"/>
      <c r="PKB663" s="129"/>
      <c r="PKC663" s="129"/>
      <c r="PKD663" s="129"/>
      <c r="PKE663" s="129"/>
      <c r="PKF663" s="129"/>
      <c r="PKG663" s="129"/>
      <c r="PKH663" s="129"/>
      <c r="PKI663" s="129"/>
      <c r="PKJ663" s="129"/>
      <c r="PKK663" s="129"/>
      <c r="PKL663" s="129"/>
      <c r="PKM663" s="129"/>
      <c r="PKN663" s="129"/>
      <c r="PKO663" s="129"/>
      <c r="PKP663" s="129"/>
      <c r="PKQ663" s="129"/>
      <c r="PKR663" s="129"/>
      <c r="PKS663" s="129"/>
      <c r="PKT663" s="129"/>
      <c r="PKU663" s="129"/>
      <c r="PKV663" s="129"/>
      <c r="PKW663" s="129"/>
      <c r="PKX663" s="129"/>
      <c r="PKY663" s="129"/>
      <c r="PKZ663" s="129"/>
      <c r="PLA663" s="129"/>
      <c r="PLB663" s="129"/>
      <c r="PLC663" s="129"/>
      <c r="PLD663" s="129"/>
      <c r="PLE663" s="129"/>
      <c r="PLF663" s="129"/>
      <c r="PLG663" s="129"/>
      <c r="PLH663" s="129"/>
      <c r="PLI663" s="129"/>
      <c r="PLJ663" s="129"/>
      <c r="PLK663" s="129"/>
      <c r="PLL663" s="129"/>
      <c r="PLM663" s="129"/>
      <c r="PLN663" s="129"/>
      <c r="PLO663" s="129"/>
      <c r="PLP663" s="129"/>
      <c r="PLQ663" s="129"/>
      <c r="PLR663" s="129"/>
      <c r="PLS663" s="129"/>
      <c r="PLT663" s="129"/>
      <c r="PLU663" s="129"/>
      <c r="PLV663" s="129"/>
      <c r="PLW663" s="129"/>
      <c r="PLX663" s="129"/>
      <c r="PLY663" s="129"/>
      <c r="PLZ663" s="129"/>
      <c r="PMA663" s="129"/>
      <c r="PMB663" s="129"/>
      <c r="PMC663" s="129"/>
      <c r="PMD663" s="129"/>
      <c r="PME663" s="129"/>
      <c r="PMF663" s="129"/>
      <c r="PMG663" s="129"/>
      <c r="PMH663" s="129"/>
      <c r="PMI663" s="129"/>
      <c r="PMJ663" s="129"/>
      <c r="PMK663" s="129"/>
      <c r="PML663" s="129"/>
      <c r="PMM663" s="129"/>
      <c r="PMN663" s="129"/>
      <c r="PMO663" s="129"/>
      <c r="PMP663" s="129"/>
      <c r="PMQ663" s="129"/>
      <c r="PMR663" s="129"/>
      <c r="PMS663" s="129"/>
      <c r="PMT663" s="129"/>
      <c r="PMU663" s="129"/>
      <c r="PMV663" s="129"/>
      <c r="PMW663" s="129"/>
      <c r="PMX663" s="129"/>
      <c r="PMY663" s="129"/>
      <c r="PMZ663" s="129"/>
      <c r="PNA663" s="129"/>
      <c r="PNB663" s="129"/>
      <c r="PNC663" s="129"/>
      <c r="PND663" s="129"/>
      <c r="PNE663" s="129"/>
      <c r="PNF663" s="129"/>
      <c r="PNG663" s="129"/>
      <c r="PNH663" s="129"/>
      <c r="PNI663" s="129"/>
      <c r="PNJ663" s="129"/>
      <c r="PNK663" s="129"/>
      <c r="PNL663" s="129"/>
      <c r="PNM663" s="129"/>
      <c r="PNN663" s="129"/>
      <c r="PNO663" s="129"/>
      <c r="PNP663" s="129"/>
      <c r="PNQ663" s="129"/>
      <c r="PNR663" s="129"/>
      <c r="PNS663" s="129"/>
      <c r="PNT663" s="129"/>
      <c r="PNU663" s="129"/>
      <c r="PNV663" s="129"/>
      <c r="PNW663" s="129"/>
      <c r="PNX663" s="129"/>
      <c r="PNY663" s="129"/>
      <c r="PNZ663" s="129"/>
      <c r="POA663" s="129"/>
      <c r="POB663" s="129"/>
      <c r="POC663" s="129"/>
      <c r="POD663" s="129"/>
      <c r="POE663" s="129"/>
      <c r="POF663" s="129"/>
      <c r="POG663" s="129"/>
      <c r="POH663" s="129"/>
      <c r="POI663" s="129"/>
      <c r="POJ663" s="129"/>
      <c r="POK663" s="129"/>
      <c r="POL663" s="129"/>
      <c r="POM663" s="129"/>
      <c r="PON663" s="129"/>
      <c r="POO663" s="129"/>
      <c r="POP663" s="129"/>
      <c r="POQ663" s="129"/>
      <c r="POR663" s="129"/>
      <c r="POS663" s="129"/>
      <c r="POT663" s="129"/>
      <c r="POU663" s="129"/>
      <c r="POV663" s="129"/>
      <c r="POW663" s="129"/>
      <c r="POX663" s="129"/>
      <c r="POY663" s="129"/>
      <c r="POZ663" s="129"/>
      <c r="PPA663" s="129"/>
      <c r="PPB663" s="129"/>
      <c r="PPC663" s="129"/>
      <c r="PPD663" s="129"/>
      <c r="PPE663" s="129"/>
      <c r="PPF663" s="129"/>
      <c r="PPG663" s="129"/>
      <c r="PPH663" s="129"/>
      <c r="PPI663" s="129"/>
      <c r="PPJ663" s="129"/>
      <c r="PPK663" s="129"/>
      <c r="PPL663" s="129"/>
      <c r="PPM663" s="129"/>
      <c r="PPN663" s="129"/>
      <c r="PPO663" s="129"/>
      <c r="PPP663" s="129"/>
      <c r="PPQ663" s="129"/>
      <c r="PPR663" s="129"/>
      <c r="PPS663" s="129"/>
      <c r="PPT663" s="129"/>
      <c r="PPU663" s="129"/>
      <c r="PPV663" s="129"/>
      <c r="PPW663" s="129"/>
      <c r="PPX663" s="129"/>
      <c r="PPY663" s="129"/>
      <c r="PPZ663" s="129"/>
      <c r="PQA663" s="129"/>
      <c r="PQB663" s="129"/>
      <c r="PQC663" s="129"/>
      <c r="PQD663" s="129"/>
      <c r="PQE663" s="129"/>
      <c r="PQF663" s="129"/>
      <c r="PQG663" s="129"/>
      <c r="PQH663" s="129"/>
      <c r="PQI663" s="129"/>
      <c r="PQJ663" s="129"/>
      <c r="PQK663" s="129"/>
      <c r="PQL663" s="129"/>
      <c r="PQM663" s="129"/>
      <c r="PQN663" s="129"/>
      <c r="PQO663" s="129"/>
      <c r="PQP663" s="129"/>
      <c r="PQQ663" s="129"/>
      <c r="PQR663" s="129"/>
      <c r="PQS663" s="129"/>
      <c r="PQT663" s="129"/>
      <c r="PQU663" s="129"/>
      <c r="PQV663" s="129"/>
      <c r="PQW663" s="129"/>
      <c r="PQX663" s="129"/>
      <c r="PQY663" s="129"/>
      <c r="PQZ663" s="129"/>
      <c r="PRA663" s="129"/>
      <c r="PRB663" s="129"/>
      <c r="PRC663" s="129"/>
      <c r="PRD663" s="129"/>
      <c r="PRE663" s="129"/>
      <c r="PRF663" s="129"/>
      <c r="PRG663" s="129"/>
      <c r="PRH663" s="129"/>
      <c r="PRI663" s="129"/>
      <c r="PRJ663" s="129"/>
      <c r="PRK663" s="129"/>
      <c r="PRL663" s="129"/>
      <c r="PRM663" s="129"/>
      <c r="PRN663" s="129"/>
      <c r="PRO663" s="129"/>
      <c r="PRP663" s="129"/>
      <c r="PRQ663" s="129"/>
      <c r="PRR663" s="129"/>
      <c r="PRS663" s="129"/>
      <c r="PRT663" s="129"/>
      <c r="PRU663" s="129"/>
      <c r="PRV663" s="129"/>
      <c r="PRW663" s="129"/>
      <c r="PRX663" s="129"/>
      <c r="PRY663" s="129"/>
      <c r="PRZ663" s="129"/>
      <c r="PSA663" s="129"/>
      <c r="PSB663" s="129"/>
      <c r="PSC663" s="129"/>
      <c r="PSD663" s="129"/>
      <c r="PSE663" s="129"/>
      <c r="PSF663" s="129"/>
      <c r="PSG663" s="129"/>
      <c r="PSH663" s="129"/>
      <c r="PSI663" s="129"/>
      <c r="PSJ663" s="129"/>
      <c r="PSK663" s="129"/>
      <c r="PSL663" s="129"/>
      <c r="PSM663" s="129"/>
      <c r="PSN663" s="129"/>
      <c r="PSO663" s="129"/>
      <c r="PSP663" s="129"/>
      <c r="PSQ663" s="129"/>
      <c r="PSR663" s="129"/>
      <c r="PSS663" s="129"/>
      <c r="PST663" s="129"/>
      <c r="PSU663" s="129"/>
      <c r="PSV663" s="129"/>
      <c r="PSW663" s="129"/>
      <c r="PSX663" s="129"/>
      <c r="PSY663" s="129"/>
      <c r="PSZ663" s="129"/>
      <c r="PTA663" s="129"/>
      <c r="PTB663" s="129"/>
      <c r="PTC663" s="129"/>
      <c r="PTD663" s="129"/>
      <c r="PTE663" s="129"/>
      <c r="PTF663" s="129"/>
      <c r="PTG663" s="129"/>
      <c r="PTH663" s="129"/>
      <c r="PTI663" s="129"/>
      <c r="PTJ663" s="129"/>
      <c r="PTK663" s="129"/>
      <c r="PTL663" s="129"/>
      <c r="PTM663" s="129"/>
      <c r="PTN663" s="129"/>
      <c r="PTO663" s="129"/>
      <c r="PTP663" s="129"/>
      <c r="PTQ663" s="129"/>
      <c r="PTR663" s="129"/>
      <c r="PTS663" s="129"/>
      <c r="PTT663" s="129"/>
      <c r="PTU663" s="129"/>
      <c r="PTV663" s="129"/>
      <c r="PTW663" s="129"/>
      <c r="PTX663" s="129"/>
      <c r="PTY663" s="129"/>
      <c r="PTZ663" s="129"/>
      <c r="PUA663" s="129"/>
      <c r="PUB663" s="129"/>
      <c r="PUC663" s="129"/>
      <c r="PUD663" s="129"/>
      <c r="PUE663" s="129"/>
      <c r="PUF663" s="129"/>
      <c r="PUG663" s="129"/>
      <c r="PUH663" s="129"/>
      <c r="PUI663" s="129"/>
      <c r="PUJ663" s="129"/>
      <c r="PUK663" s="129"/>
      <c r="PUL663" s="129"/>
      <c r="PUM663" s="129"/>
      <c r="PUN663" s="129"/>
      <c r="PUO663" s="129"/>
      <c r="PUP663" s="129"/>
      <c r="PUQ663" s="129"/>
      <c r="PUR663" s="129"/>
      <c r="PUS663" s="129"/>
      <c r="PUT663" s="129"/>
      <c r="PUU663" s="129"/>
      <c r="PUV663" s="129"/>
      <c r="PUW663" s="129"/>
      <c r="PUX663" s="129"/>
      <c r="PUY663" s="129"/>
      <c r="PUZ663" s="129"/>
      <c r="PVA663" s="129"/>
      <c r="PVB663" s="129"/>
      <c r="PVC663" s="129"/>
      <c r="PVD663" s="129"/>
      <c r="PVE663" s="129"/>
      <c r="PVF663" s="129"/>
      <c r="PVG663" s="129"/>
      <c r="PVH663" s="129"/>
      <c r="PVI663" s="129"/>
      <c r="PVJ663" s="129"/>
      <c r="PVK663" s="129"/>
      <c r="PVL663" s="129"/>
      <c r="PVM663" s="129"/>
      <c r="PVN663" s="129"/>
      <c r="PVO663" s="129"/>
      <c r="PVP663" s="129"/>
      <c r="PVQ663" s="129"/>
      <c r="PVR663" s="129"/>
      <c r="PVS663" s="129"/>
      <c r="PVT663" s="129"/>
      <c r="PVU663" s="129"/>
      <c r="PVV663" s="129"/>
      <c r="PVW663" s="129"/>
      <c r="PVX663" s="129"/>
      <c r="PVY663" s="129"/>
      <c r="PVZ663" s="129"/>
      <c r="PWA663" s="129"/>
      <c r="PWB663" s="129"/>
      <c r="PWC663" s="129"/>
      <c r="PWD663" s="129"/>
      <c r="PWE663" s="129"/>
      <c r="PWF663" s="129"/>
      <c r="PWG663" s="129"/>
      <c r="PWH663" s="129"/>
      <c r="PWI663" s="129"/>
      <c r="PWJ663" s="129"/>
      <c r="PWK663" s="129"/>
      <c r="PWL663" s="129"/>
      <c r="PWM663" s="129"/>
      <c r="PWN663" s="129"/>
      <c r="PWO663" s="129"/>
      <c r="PWP663" s="129"/>
      <c r="PWQ663" s="129"/>
      <c r="PWR663" s="129"/>
      <c r="PWS663" s="129"/>
      <c r="PWT663" s="129"/>
      <c r="PWU663" s="129"/>
      <c r="PWV663" s="129"/>
      <c r="PWW663" s="129"/>
      <c r="PWX663" s="129"/>
      <c r="PWY663" s="129"/>
      <c r="PWZ663" s="129"/>
      <c r="PXA663" s="129"/>
      <c r="PXB663" s="129"/>
      <c r="PXC663" s="129"/>
      <c r="PXD663" s="129"/>
      <c r="PXE663" s="129"/>
      <c r="PXF663" s="129"/>
      <c r="PXG663" s="129"/>
      <c r="PXH663" s="129"/>
      <c r="PXI663" s="129"/>
      <c r="PXJ663" s="129"/>
      <c r="PXK663" s="129"/>
      <c r="PXL663" s="129"/>
      <c r="PXM663" s="129"/>
      <c r="PXN663" s="129"/>
      <c r="PXO663" s="129"/>
      <c r="PXP663" s="129"/>
      <c r="PXQ663" s="129"/>
      <c r="PXR663" s="129"/>
      <c r="PXS663" s="129"/>
      <c r="PXT663" s="129"/>
      <c r="PXU663" s="129"/>
      <c r="PXV663" s="129"/>
      <c r="PXW663" s="129"/>
      <c r="PXX663" s="129"/>
      <c r="PXY663" s="129"/>
      <c r="PXZ663" s="129"/>
      <c r="PYA663" s="129"/>
      <c r="PYB663" s="129"/>
      <c r="PYC663" s="129"/>
      <c r="PYD663" s="129"/>
      <c r="PYE663" s="129"/>
      <c r="PYF663" s="129"/>
      <c r="PYG663" s="129"/>
      <c r="PYH663" s="129"/>
      <c r="PYI663" s="129"/>
      <c r="PYJ663" s="129"/>
      <c r="PYK663" s="129"/>
      <c r="PYL663" s="129"/>
      <c r="PYM663" s="129"/>
      <c r="PYN663" s="129"/>
      <c r="PYO663" s="129"/>
      <c r="PYP663" s="129"/>
      <c r="PYQ663" s="129"/>
      <c r="PYR663" s="129"/>
      <c r="PYS663" s="129"/>
      <c r="PYT663" s="129"/>
      <c r="PYU663" s="129"/>
      <c r="PYV663" s="129"/>
      <c r="PYW663" s="129"/>
      <c r="PYX663" s="129"/>
      <c r="PYY663" s="129"/>
      <c r="PYZ663" s="129"/>
      <c r="PZA663" s="129"/>
      <c r="PZB663" s="129"/>
      <c r="PZC663" s="129"/>
      <c r="PZD663" s="129"/>
      <c r="PZE663" s="129"/>
      <c r="PZF663" s="129"/>
      <c r="PZG663" s="129"/>
      <c r="PZH663" s="129"/>
      <c r="PZI663" s="129"/>
      <c r="PZJ663" s="129"/>
      <c r="PZK663" s="129"/>
      <c r="PZL663" s="129"/>
      <c r="PZM663" s="129"/>
      <c r="PZN663" s="129"/>
      <c r="PZO663" s="129"/>
      <c r="PZP663" s="129"/>
      <c r="PZQ663" s="129"/>
      <c r="PZR663" s="129"/>
      <c r="PZS663" s="129"/>
      <c r="PZT663" s="129"/>
      <c r="PZU663" s="129"/>
      <c r="PZV663" s="129"/>
      <c r="PZW663" s="129"/>
      <c r="PZX663" s="129"/>
      <c r="PZY663" s="129"/>
      <c r="PZZ663" s="129"/>
      <c r="QAA663" s="129"/>
      <c r="QAB663" s="129"/>
      <c r="QAC663" s="129"/>
      <c r="QAD663" s="129"/>
      <c r="QAE663" s="129"/>
      <c r="QAF663" s="129"/>
      <c r="QAG663" s="129"/>
      <c r="QAH663" s="129"/>
      <c r="QAI663" s="129"/>
      <c r="QAJ663" s="129"/>
      <c r="QAK663" s="129"/>
      <c r="QAL663" s="129"/>
      <c r="QAM663" s="129"/>
      <c r="QAN663" s="129"/>
      <c r="QAO663" s="129"/>
      <c r="QAP663" s="129"/>
      <c r="QAQ663" s="129"/>
      <c r="QAR663" s="129"/>
      <c r="QAS663" s="129"/>
      <c r="QAT663" s="129"/>
      <c r="QAU663" s="129"/>
      <c r="QAV663" s="129"/>
      <c r="QAW663" s="129"/>
      <c r="QAX663" s="129"/>
      <c r="QAY663" s="129"/>
      <c r="QAZ663" s="129"/>
      <c r="QBA663" s="129"/>
      <c r="QBB663" s="129"/>
      <c r="QBC663" s="129"/>
      <c r="QBD663" s="129"/>
      <c r="QBE663" s="129"/>
      <c r="QBF663" s="129"/>
      <c r="QBG663" s="129"/>
      <c r="QBH663" s="129"/>
      <c r="QBI663" s="129"/>
      <c r="QBJ663" s="129"/>
      <c r="QBK663" s="129"/>
      <c r="QBL663" s="129"/>
      <c r="QBM663" s="129"/>
      <c r="QBN663" s="129"/>
      <c r="QBO663" s="129"/>
      <c r="QBP663" s="129"/>
      <c r="QBQ663" s="129"/>
      <c r="QBR663" s="129"/>
      <c r="QBS663" s="129"/>
      <c r="QBT663" s="129"/>
      <c r="QBU663" s="129"/>
      <c r="QBV663" s="129"/>
      <c r="QBW663" s="129"/>
      <c r="QBX663" s="129"/>
      <c r="QBY663" s="129"/>
      <c r="QBZ663" s="129"/>
      <c r="QCA663" s="129"/>
      <c r="QCB663" s="129"/>
      <c r="QCC663" s="129"/>
      <c r="QCD663" s="129"/>
      <c r="QCE663" s="129"/>
      <c r="QCF663" s="129"/>
      <c r="QCG663" s="129"/>
      <c r="QCH663" s="129"/>
      <c r="QCI663" s="129"/>
      <c r="QCJ663" s="129"/>
      <c r="QCK663" s="129"/>
      <c r="QCL663" s="129"/>
      <c r="QCM663" s="129"/>
      <c r="QCN663" s="129"/>
      <c r="QCO663" s="129"/>
      <c r="QCP663" s="129"/>
      <c r="QCQ663" s="129"/>
      <c r="QCR663" s="129"/>
      <c r="QCS663" s="129"/>
      <c r="QCT663" s="129"/>
      <c r="QCU663" s="129"/>
      <c r="QCV663" s="129"/>
      <c r="QCW663" s="129"/>
      <c r="QCX663" s="129"/>
      <c r="QCY663" s="129"/>
      <c r="QCZ663" s="129"/>
      <c r="QDA663" s="129"/>
      <c r="QDB663" s="129"/>
      <c r="QDC663" s="129"/>
      <c r="QDD663" s="129"/>
      <c r="QDE663" s="129"/>
      <c r="QDF663" s="129"/>
      <c r="QDG663" s="129"/>
      <c r="QDH663" s="129"/>
      <c r="QDI663" s="129"/>
      <c r="QDJ663" s="129"/>
      <c r="QDK663" s="129"/>
      <c r="QDL663" s="129"/>
      <c r="QDM663" s="129"/>
      <c r="QDN663" s="129"/>
      <c r="QDO663" s="129"/>
      <c r="QDP663" s="129"/>
      <c r="QDQ663" s="129"/>
      <c r="QDR663" s="129"/>
      <c r="QDS663" s="129"/>
      <c r="QDT663" s="129"/>
      <c r="QDU663" s="129"/>
      <c r="QDV663" s="129"/>
      <c r="QDW663" s="129"/>
      <c r="QDX663" s="129"/>
      <c r="QDY663" s="129"/>
      <c r="QDZ663" s="129"/>
      <c r="QEA663" s="129"/>
      <c r="QEB663" s="129"/>
      <c r="QEC663" s="129"/>
      <c r="QED663" s="129"/>
      <c r="QEE663" s="129"/>
      <c r="QEF663" s="129"/>
      <c r="QEG663" s="129"/>
      <c r="QEH663" s="129"/>
      <c r="QEI663" s="129"/>
      <c r="QEJ663" s="129"/>
      <c r="QEK663" s="129"/>
      <c r="QEL663" s="129"/>
      <c r="QEM663" s="129"/>
      <c r="QEN663" s="129"/>
      <c r="QEO663" s="129"/>
      <c r="QEP663" s="129"/>
      <c r="QEQ663" s="129"/>
      <c r="QER663" s="129"/>
      <c r="QES663" s="129"/>
      <c r="QET663" s="129"/>
      <c r="QEU663" s="129"/>
      <c r="QEV663" s="129"/>
      <c r="QEW663" s="129"/>
      <c r="QEX663" s="129"/>
      <c r="QEY663" s="129"/>
      <c r="QEZ663" s="129"/>
      <c r="QFA663" s="129"/>
      <c r="QFB663" s="129"/>
      <c r="QFC663" s="129"/>
      <c r="QFD663" s="129"/>
      <c r="QFE663" s="129"/>
      <c r="QFF663" s="129"/>
      <c r="QFG663" s="129"/>
      <c r="QFH663" s="129"/>
      <c r="QFI663" s="129"/>
      <c r="QFJ663" s="129"/>
      <c r="QFK663" s="129"/>
      <c r="QFL663" s="129"/>
      <c r="QFM663" s="129"/>
      <c r="QFN663" s="129"/>
      <c r="QFO663" s="129"/>
      <c r="QFP663" s="129"/>
      <c r="QFQ663" s="129"/>
      <c r="QFR663" s="129"/>
      <c r="QFS663" s="129"/>
      <c r="QFT663" s="129"/>
      <c r="QFU663" s="129"/>
      <c r="QFV663" s="129"/>
      <c r="QFW663" s="129"/>
      <c r="QFX663" s="129"/>
      <c r="QFY663" s="129"/>
      <c r="QFZ663" s="129"/>
      <c r="QGA663" s="129"/>
      <c r="QGB663" s="129"/>
      <c r="QGC663" s="129"/>
      <c r="QGD663" s="129"/>
      <c r="QGE663" s="129"/>
      <c r="QGF663" s="129"/>
      <c r="QGG663" s="129"/>
      <c r="QGH663" s="129"/>
      <c r="QGI663" s="129"/>
      <c r="QGJ663" s="129"/>
      <c r="QGK663" s="129"/>
      <c r="QGL663" s="129"/>
      <c r="QGM663" s="129"/>
      <c r="QGN663" s="129"/>
      <c r="QGO663" s="129"/>
      <c r="QGP663" s="129"/>
      <c r="QGQ663" s="129"/>
      <c r="QGR663" s="129"/>
      <c r="QGS663" s="129"/>
      <c r="QGT663" s="129"/>
      <c r="QGU663" s="129"/>
      <c r="QGV663" s="129"/>
      <c r="QGW663" s="129"/>
      <c r="QGX663" s="129"/>
      <c r="QGY663" s="129"/>
      <c r="QGZ663" s="129"/>
      <c r="QHA663" s="129"/>
      <c r="QHB663" s="129"/>
      <c r="QHC663" s="129"/>
      <c r="QHD663" s="129"/>
      <c r="QHE663" s="129"/>
      <c r="QHF663" s="129"/>
      <c r="QHG663" s="129"/>
      <c r="QHH663" s="129"/>
      <c r="QHI663" s="129"/>
      <c r="QHJ663" s="129"/>
      <c r="QHK663" s="129"/>
      <c r="QHL663" s="129"/>
      <c r="QHM663" s="129"/>
      <c r="QHN663" s="129"/>
      <c r="QHO663" s="129"/>
      <c r="QHP663" s="129"/>
      <c r="QHQ663" s="129"/>
      <c r="QHR663" s="129"/>
      <c r="QHS663" s="129"/>
      <c r="QHT663" s="129"/>
      <c r="QHU663" s="129"/>
      <c r="QHV663" s="129"/>
      <c r="QHW663" s="129"/>
      <c r="QHX663" s="129"/>
      <c r="QHY663" s="129"/>
      <c r="QHZ663" s="129"/>
      <c r="QIA663" s="129"/>
      <c r="QIB663" s="129"/>
      <c r="QIC663" s="129"/>
      <c r="QID663" s="129"/>
      <c r="QIE663" s="129"/>
      <c r="QIF663" s="129"/>
      <c r="QIG663" s="129"/>
      <c r="QIH663" s="129"/>
      <c r="QII663" s="129"/>
      <c r="QIJ663" s="129"/>
      <c r="QIK663" s="129"/>
      <c r="QIL663" s="129"/>
      <c r="QIM663" s="129"/>
      <c r="QIN663" s="129"/>
      <c r="QIO663" s="129"/>
      <c r="QIP663" s="129"/>
      <c r="QIQ663" s="129"/>
      <c r="QIR663" s="129"/>
      <c r="QIS663" s="129"/>
      <c r="QIT663" s="129"/>
      <c r="QIU663" s="129"/>
      <c r="QIV663" s="129"/>
      <c r="QIW663" s="129"/>
      <c r="QIX663" s="129"/>
      <c r="QIY663" s="129"/>
      <c r="QIZ663" s="129"/>
      <c r="QJA663" s="129"/>
      <c r="QJB663" s="129"/>
      <c r="QJC663" s="129"/>
      <c r="QJD663" s="129"/>
      <c r="QJE663" s="129"/>
      <c r="QJF663" s="129"/>
      <c r="QJG663" s="129"/>
      <c r="QJH663" s="129"/>
      <c r="QJI663" s="129"/>
      <c r="QJJ663" s="129"/>
      <c r="QJK663" s="129"/>
      <c r="QJL663" s="129"/>
      <c r="QJM663" s="129"/>
      <c r="QJN663" s="129"/>
      <c r="QJO663" s="129"/>
      <c r="QJP663" s="129"/>
      <c r="QJQ663" s="129"/>
      <c r="QJR663" s="129"/>
      <c r="QJS663" s="129"/>
      <c r="QJT663" s="129"/>
      <c r="QJU663" s="129"/>
      <c r="QJV663" s="129"/>
      <c r="QJW663" s="129"/>
      <c r="QJX663" s="129"/>
      <c r="QJY663" s="129"/>
      <c r="QJZ663" s="129"/>
      <c r="QKA663" s="129"/>
      <c r="QKB663" s="129"/>
      <c r="QKC663" s="129"/>
      <c r="QKD663" s="129"/>
      <c r="QKE663" s="129"/>
      <c r="QKF663" s="129"/>
      <c r="QKG663" s="129"/>
      <c r="QKH663" s="129"/>
      <c r="QKI663" s="129"/>
      <c r="QKJ663" s="129"/>
      <c r="QKK663" s="129"/>
      <c r="QKL663" s="129"/>
      <c r="QKM663" s="129"/>
      <c r="QKN663" s="129"/>
      <c r="QKO663" s="129"/>
      <c r="QKP663" s="129"/>
      <c r="QKQ663" s="129"/>
      <c r="QKR663" s="129"/>
      <c r="QKS663" s="129"/>
      <c r="QKT663" s="129"/>
      <c r="QKU663" s="129"/>
      <c r="QKV663" s="129"/>
      <c r="QKW663" s="129"/>
      <c r="QKX663" s="129"/>
      <c r="QKY663" s="129"/>
      <c r="QKZ663" s="129"/>
      <c r="QLA663" s="129"/>
      <c r="QLB663" s="129"/>
      <c r="QLC663" s="129"/>
      <c r="QLD663" s="129"/>
      <c r="QLE663" s="129"/>
      <c r="QLF663" s="129"/>
      <c r="QLG663" s="129"/>
      <c r="QLH663" s="129"/>
      <c r="QLI663" s="129"/>
      <c r="QLJ663" s="129"/>
      <c r="QLK663" s="129"/>
      <c r="QLL663" s="129"/>
      <c r="QLM663" s="129"/>
      <c r="QLN663" s="129"/>
      <c r="QLO663" s="129"/>
      <c r="QLP663" s="129"/>
      <c r="QLQ663" s="129"/>
      <c r="QLR663" s="129"/>
      <c r="QLS663" s="129"/>
      <c r="QLT663" s="129"/>
      <c r="QLU663" s="129"/>
      <c r="QLV663" s="129"/>
      <c r="QLW663" s="129"/>
      <c r="QLX663" s="129"/>
      <c r="QLY663" s="129"/>
      <c r="QLZ663" s="129"/>
      <c r="QMA663" s="129"/>
      <c r="QMB663" s="129"/>
      <c r="QMC663" s="129"/>
      <c r="QMD663" s="129"/>
      <c r="QME663" s="129"/>
      <c r="QMF663" s="129"/>
      <c r="QMG663" s="129"/>
      <c r="QMH663" s="129"/>
      <c r="QMI663" s="129"/>
      <c r="QMJ663" s="129"/>
      <c r="QMK663" s="129"/>
      <c r="QML663" s="129"/>
      <c r="QMM663" s="129"/>
      <c r="QMN663" s="129"/>
      <c r="QMO663" s="129"/>
      <c r="QMP663" s="129"/>
      <c r="QMQ663" s="129"/>
      <c r="QMR663" s="129"/>
      <c r="QMS663" s="129"/>
      <c r="QMT663" s="129"/>
      <c r="QMU663" s="129"/>
      <c r="QMV663" s="129"/>
      <c r="QMW663" s="129"/>
      <c r="QMX663" s="129"/>
      <c r="QMY663" s="129"/>
      <c r="QMZ663" s="129"/>
      <c r="QNA663" s="129"/>
      <c r="QNB663" s="129"/>
      <c r="QNC663" s="129"/>
      <c r="QND663" s="129"/>
      <c r="QNE663" s="129"/>
      <c r="QNF663" s="129"/>
      <c r="QNG663" s="129"/>
      <c r="QNH663" s="129"/>
      <c r="QNI663" s="129"/>
      <c r="QNJ663" s="129"/>
      <c r="QNK663" s="129"/>
      <c r="QNL663" s="129"/>
      <c r="QNM663" s="129"/>
      <c r="QNN663" s="129"/>
      <c r="QNO663" s="129"/>
      <c r="QNP663" s="129"/>
      <c r="QNQ663" s="129"/>
      <c r="QNR663" s="129"/>
      <c r="QNS663" s="129"/>
      <c r="QNT663" s="129"/>
      <c r="QNU663" s="129"/>
      <c r="QNV663" s="129"/>
      <c r="QNW663" s="129"/>
      <c r="QNX663" s="129"/>
      <c r="QNY663" s="129"/>
      <c r="QNZ663" s="129"/>
      <c r="QOA663" s="129"/>
      <c r="QOB663" s="129"/>
      <c r="QOC663" s="129"/>
      <c r="QOD663" s="129"/>
      <c r="QOE663" s="129"/>
      <c r="QOF663" s="129"/>
      <c r="QOG663" s="129"/>
      <c r="QOH663" s="129"/>
      <c r="QOI663" s="129"/>
      <c r="QOJ663" s="129"/>
      <c r="QOK663" s="129"/>
      <c r="QOL663" s="129"/>
      <c r="QOM663" s="129"/>
      <c r="QON663" s="129"/>
      <c r="QOO663" s="129"/>
      <c r="QOP663" s="129"/>
      <c r="QOQ663" s="129"/>
      <c r="QOR663" s="129"/>
      <c r="QOS663" s="129"/>
      <c r="QOT663" s="129"/>
      <c r="QOU663" s="129"/>
      <c r="QOV663" s="129"/>
      <c r="QOW663" s="129"/>
      <c r="QOX663" s="129"/>
      <c r="QOY663" s="129"/>
      <c r="QOZ663" s="129"/>
      <c r="QPA663" s="129"/>
      <c r="QPB663" s="129"/>
      <c r="QPC663" s="129"/>
      <c r="QPD663" s="129"/>
      <c r="QPE663" s="129"/>
      <c r="QPF663" s="129"/>
      <c r="QPG663" s="129"/>
      <c r="QPH663" s="129"/>
      <c r="QPI663" s="129"/>
      <c r="QPJ663" s="129"/>
      <c r="QPK663" s="129"/>
      <c r="QPL663" s="129"/>
      <c r="QPM663" s="129"/>
      <c r="QPN663" s="129"/>
      <c r="QPO663" s="129"/>
      <c r="QPP663" s="129"/>
      <c r="QPQ663" s="129"/>
      <c r="QPR663" s="129"/>
      <c r="QPS663" s="129"/>
      <c r="QPT663" s="129"/>
      <c r="QPU663" s="129"/>
      <c r="QPV663" s="129"/>
      <c r="QPW663" s="129"/>
      <c r="QPX663" s="129"/>
      <c r="QPY663" s="129"/>
      <c r="QPZ663" s="129"/>
      <c r="QQA663" s="129"/>
      <c r="QQB663" s="129"/>
      <c r="QQC663" s="129"/>
      <c r="QQD663" s="129"/>
      <c r="QQE663" s="129"/>
      <c r="QQF663" s="129"/>
      <c r="QQG663" s="129"/>
      <c r="QQH663" s="129"/>
      <c r="QQI663" s="129"/>
      <c r="QQJ663" s="129"/>
      <c r="QQK663" s="129"/>
      <c r="QQL663" s="129"/>
      <c r="QQM663" s="129"/>
      <c r="QQN663" s="129"/>
      <c r="QQO663" s="129"/>
      <c r="QQP663" s="129"/>
      <c r="QQQ663" s="129"/>
      <c r="QQR663" s="129"/>
      <c r="QQS663" s="129"/>
      <c r="QQT663" s="129"/>
      <c r="QQU663" s="129"/>
      <c r="QQV663" s="129"/>
      <c r="QQW663" s="129"/>
      <c r="QQX663" s="129"/>
      <c r="QQY663" s="129"/>
      <c r="QQZ663" s="129"/>
      <c r="QRA663" s="129"/>
      <c r="QRB663" s="129"/>
      <c r="QRC663" s="129"/>
      <c r="QRD663" s="129"/>
      <c r="QRE663" s="129"/>
      <c r="QRF663" s="129"/>
      <c r="QRG663" s="129"/>
      <c r="QRH663" s="129"/>
      <c r="QRI663" s="129"/>
      <c r="QRJ663" s="129"/>
      <c r="QRK663" s="129"/>
      <c r="QRL663" s="129"/>
      <c r="QRM663" s="129"/>
      <c r="QRN663" s="129"/>
      <c r="QRO663" s="129"/>
      <c r="QRP663" s="129"/>
      <c r="QRQ663" s="129"/>
      <c r="QRR663" s="129"/>
      <c r="QRS663" s="129"/>
      <c r="QRT663" s="129"/>
      <c r="QRU663" s="129"/>
      <c r="QRV663" s="129"/>
      <c r="QRW663" s="129"/>
      <c r="QRX663" s="129"/>
      <c r="QRY663" s="129"/>
      <c r="QRZ663" s="129"/>
      <c r="QSA663" s="129"/>
      <c r="QSB663" s="129"/>
      <c r="QSC663" s="129"/>
      <c r="QSD663" s="129"/>
      <c r="QSE663" s="129"/>
      <c r="QSF663" s="129"/>
      <c r="QSG663" s="129"/>
      <c r="QSH663" s="129"/>
      <c r="QSI663" s="129"/>
      <c r="QSJ663" s="129"/>
      <c r="QSK663" s="129"/>
      <c r="QSL663" s="129"/>
      <c r="QSM663" s="129"/>
      <c r="QSN663" s="129"/>
      <c r="QSO663" s="129"/>
      <c r="QSP663" s="129"/>
      <c r="QSQ663" s="129"/>
      <c r="QSR663" s="129"/>
      <c r="QSS663" s="129"/>
      <c r="QST663" s="129"/>
      <c r="QSU663" s="129"/>
      <c r="QSV663" s="129"/>
      <c r="QSW663" s="129"/>
      <c r="QSX663" s="129"/>
      <c r="QSY663" s="129"/>
      <c r="QSZ663" s="129"/>
      <c r="QTA663" s="129"/>
      <c r="QTB663" s="129"/>
      <c r="QTC663" s="129"/>
      <c r="QTD663" s="129"/>
      <c r="QTE663" s="129"/>
      <c r="QTF663" s="129"/>
      <c r="QTG663" s="129"/>
      <c r="QTH663" s="129"/>
      <c r="QTI663" s="129"/>
      <c r="QTJ663" s="129"/>
      <c r="QTK663" s="129"/>
      <c r="QTL663" s="129"/>
      <c r="QTM663" s="129"/>
      <c r="QTN663" s="129"/>
      <c r="QTO663" s="129"/>
      <c r="QTP663" s="129"/>
      <c r="QTQ663" s="129"/>
      <c r="QTR663" s="129"/>
      <c r="QTS663" s="129"/>
      <c r="QTT663" s="129"/>
      <c r="QTU663" s="129"/>
      <c r="QTV663" s="129"/>
      <c r="QTW663" s="129"/>
      <c r="QTX663" s="129"/>
      <c r="QTY663" s="129"/>
      <c r="QTZ663" s="129"/>
      <c r="QUA663" s="129"/>
      <c r="QUB663" s="129"/>
      <c r="QUC663" s="129"/>
      <c r="QUD663" s="129"/>
      <c r="QUE663" s="129"/>
      <c r="QUF663" s="129"/>
      <c r="QUG663" s="129"/>
      <c r="QUH663" s="129"/>
      <c r="QUI663" s="129"/>
      <c r="QUJ663" s="129"/>
      <c r="QUK663" s="129"/>
      <c r="QUL663" s="129"/>
      <c r="QUM663" s="129"/>
      <c r="QUN663" s="129"/>
      <c r="QUO663" s="129"/>
      <c r="QUP663" s="129"/>
      <c r="QUQ663" s="129"/>
      <c r="QUR663" s="129"/>
      <c r="QUS663" s="129"/>
      <c r="QUT663" s="129"/>
      <c r="QUU663" s="129"/>
      <c r="QUV663" s="129"/>
      <c r="QUW663" s="129"/>
      <c r="QUX663" s="129"/>
      <c r="QUY663" s="129"/>
      <c r="QUZ663" s="129"/>
      <c r="QVA663" s="129"/>
      <c r="QVB663" s="129"/>
      <c r="QVC663" s="129"/>
      <c r="QVD663" s="129"/>
      <c r="QVE663" s="129"/>
      <c r="QVF663" s="129"/>
      <c r="QVG663" s="129"/>
      <c r="QVH663" s="129"/>
      <c r="QVI663" s="129"/>
      <c r="QVJ663" s="129"/>
      <c r="QVK663" s="129"/>
      <c r="QVL663" s="129"/>
      <c r="QVM663" s="129"/>
      <c r="QVN663" s="129"/>
      <c r="QVO663" s="129"/>
      <c r="QVP663" s="129"/>
      <c r="QVQ663" s="129"/>
      <c r="QVR663" s="129"/>
      <c r="QVS663" s="129"/>
      <c r="QVT663" s="129"/>
      <c r="QVU663" s="129"/>
      <c r="QVV663" s="129"/>
      <c r="QVW663" s="129"/>
      <c r="QVX663" s="129"/>
      <c r="QVY663" s="129"/>
      <c r="QVZ663" s="129"/>
      <c r="QWA663" s="129"/>
      <c r="QWB663" s="129"/>
      <c r="QWC663" s="129"/>
      <c r="QWD663" s="129"/>
      <c r="QWE663" s="129"/>
      <c r="QWF663" s="129"/>
      <c r="QWG663" s="129"/>
      <c r="QWH663" s="129"/>
      <c r="QWI663" s="129"/>
      <c r="QWJ663" s="129"/>
      <c r="QWK663" s="129"/>
      <c r="QWL663" s="129"/>
      <c r="QWM663" s="129"/>
      <c r="QWN663" s="129"/>
      <c r="QWO663" s="129"/>
      <c r="QWP663" s="129"/>
      <c r="QWQ663" s="129"/>
      <c r="QWR663" s="129"/>
      <c r="QWS663" s="129"/>
      <c r="QWT663" s="129"/>
      <c r="QWU663" s="129"/>
      <c r="QWV663" s="129"/>
      <c r="QWW663" s="129"/>
      <c r="QWX663" s="129"/>
      <c r="QWY663" s="129"/>
      <c r="QWZ663" s="129"/>
      <c r="QXA663" s="129"/>
      <c r="QXB663" s="129"/>
      <c r="QXC663" s="129"/>
      <c r="QXD663" s="129"/>
      <c r="QXE663" s="129"/>
      <c r="QXF663" s="129"/>
      <c r="QXG663" s="129"/>
      <c r="QXH663" s="129"/>
      <c r="QXI663" s="129"/>
      <c r="QXJ663" s="129"/>
      <c r="QXK663" s="129"/>
      <c r="QXL663" s="129"/>
      <c r="QXM663" s="129"/>
      <c r="QXN663" s="129"/>
      <c r="QXO663" s="129"/>
      <c r="QXP663" s="129"/>
      <c r="QXQ663" s="129"/>
      <c r="QXR663" s="129"/>
      <c r="QXS663" s="129"/>
      <c r="QXT663" s="129"/>
      <c r="QXU663" s="129"/>
      <c r="QXV663" s="129"/>
      <c r="QXW663" s="129"/>
      <c r="QXX663" s="129"/>
      <c r="QXY663" s="129"/>
      <c r="QXZ663" s="129"/>
      <c r="QYA663" s="129"/>
      <c r="QYB663" s="129"/>
      <c r="QYC663" s="129"/>
      <c r="QYD663" s="129"/>
      <c r="QYE663" s="129"/>
      <c r="QYF663" s="129"/>
      <c r="QYG663" s="129"/>
      <c r="QYH663" s="129"/>
      <c r="QYI663" s="129"/>
      <c r="QYJ663" s="129"/>
      <c r="QYK663" s="129"/>
      <c r="QYL663" s="129"/>
      <c r="QYM663" s="129"/>
      <c r="QYN663" s="129"/>
      <c r="QYO663" s="129"/>
      <c r="QYP663" s="129"/>
      <c r="QYQ663" s="129"/>
      <c r="QYR663" s="129"/>
      <c r="QYS663" s="129"/>
      <c r="QYT663" s="129"/>
      <c r="QYU663" s="129"/>
      <c r="QYV663" s="129"/>
      <c r="QYW663" s="129"/>
      <c r="QYX663" s="129"/>
      <c r="QYY663" s="129"/>
      <c r="QYZ663" s="129"/>
      <c r="QZA663" s="129"/>
      <c r="QZB663" s="129"/>
      <c r="QZC663" s="129"/>
      <c r="QZD663" s="129"/>
      <c r="QZE663" s="129"/>
      <c r="QZF663" s="129"/>
      <c r="QZG663" s="129"/>
      <c r="QZH663" s="129"/>
      <c r="QZI663" s="129"/>
      <c r="QZJ663" s="129"/>
      <c r="QZK663" s="129"/>
      <c r="QZL663" s="129"/>
      <c r="QZM663" s="129"/>
      <c r="QZN663" s="129"/>
      <c r="QZO663" s="129"/>
      <c r="QZP663" s="129"/>
      <c r="QZQ663" s="129"/>
      <c r="QZR663" s="129"/>
      <c r="QZS663" s="129"/>
      <c r="QZT663" s="129"/>
      <c r="QZU663" s="129"/>
      <c r="QZV663" s="129"/>
      <c r="QZW663" s="129"/>
      <c r="QZX663" s="129"/>
      <c r="QZY663" s="129"/>
      <c r="QZZ663" s="129"/>
      <c r="RAA663" s="129"/>
      <c r="RAB663" s="129"/>
      <c r="RAC663" s="129"/>
      <c r="RAD663" s="129"/>
      <c r="RAE663" s="129"/>
      <c r="RAF663" s="129"/>
      <c r="RAG663" s="129"/>
      <c r="RAH663" s="129"/>
      <c r="RAI663" s="129"/>
      <c r="RAJ663" s="129"/>
      <c r="RAK663" s="129"/>
      <c r="RAL663" s="129"/>
      <c r="RAM663" s="129"/>
      <c r="RAN663" s="129"/>
      <c r="RAO663" s="129"/>
      <c r="RAP663" s="129"/>
      <c r="RAQ663" s="129"/>
      <c r="RAR663" s="129"/>
      <c r="RAS663" s="129"/>
      <c r="RAT663" s="129"/>
      <c r="RAU663" s="129"/>
      <c r="RAV663" s="129"/>
      <c r="RAW663" s="129"/>
      <c r="RAX663" s="129"/>
      <c r="RAY663" s="129"/>
      <c r="RAZ663" s="129"/>
      <c r="RBA663" s="129"/>
      <c r="RBB663" s="129"/>
      <c r="RBC663" s="129"/>
      <c r="RBD663" s="129"/>
      <c r="RBE663" s="129"/>
      <c r="RBF663" s="129"/>
      <c r="RBG663" s="129"/>
      <c r="RBH663" s="129"/>
      <c r="RBI663" s="129"/>
      <c r="RBJ663" s="129"/>
      <c r="RBK663" s="129"/>
      <c r="RBL663" s="129"/>
      <c r="RBM663" s="129"/>
      <c r="RBN663" s="129"/>
      <c r="RBO663" s="129"/>
      <c r="RBP663" s="129"/>
      <c r="RBQ663" s="129"/>
      <c r="RBR663" s="129"/>
      <c r="RBS663" s="129"/>
      <c r="RBT663" s="129"/>
      <c r="RBU663" s="129"/>
      <c r="RBV663" s="129"/>
      <c r="RBW663" s="129"/>
      <c r="RBX663" s="129"/>
      <c r="RBY663" s="129"/>
      <c r="RBZ663" s="129"/>
      <c r="RCA663" s="129"/>
      <c r="RCB663" s="129"/>
      <c r="RCC663" s="129"/>
      <c r="RCD663" s="129"/>
      <c r="RCE663" s="129"/>
      <c r="RCF663" s="129"/>
      <c r="RCG663" s="129"/>
      <c r="RCH663" s="129"/>
      <c r="RCI663" s="129"/>
      <c r="RCJ663" s="129"/>
      <c r="RCK663" s="129"/>
      <c r="RCL663" s="129"/>
      <c r="RCM663" s="129"/>
      <c r="RCN663" s="129"/>
      <c r="RCO663" s="129"/>
      <c r="RCP663" s="129"/>
      <c r="RCQ663" s="129"/>
      <c r="RCR663" s="129"/>
      <c r="RCS663" s="129"/>
      <c r="RCT663" s="129"/>
      <c r="RCU663" s="129"/>
      <c r="RCV663" s="129"/>
      <c r="RCW663" s="129"/>
      <c r="RCX663" s="129"/>
      <c r="RCY663" s="129"/>
      <c r="RCZ663" s="129"/>
      <c r="RDA663" s="129"/>
      <c r="RDB663" s="129"/>
      <c r="RDC663" s="129"/>
      <c r="RDD663" s="129"/>
      <c r="RDE663" s="129"/>
      <c r="RDF663" s="129"/>
      <c r="RDG663" s="129"/>
      <c r="RDH663" s="129"/>
      <c r="RDI663" s="129"/>
      <c r="RDJ663" s="129"/>
      <c r="RDK663" s="129"/>
      <c r="RDL663" s="129"/>
      <c r="RDM663" s="129"/>
      <c r="RDN663" s="129"/>
      <c r="RDO663" s="129"/>
      <c r="RDP663" s="129"/>
      <c r="RDQ663" s="129"/>
      <c r="RDR663" s="129"/>
      <c r="RDS663" s="129"/>
      <c r="RDT663" s="129"/>
      <c r="RDU663" s="129"/>
      <c r="RDV663" s="129"/>
      <c r="RDW663" s="129"/>
      <c r="RDX663" s="129"/>
      <c r="RDY663" s="129"/>
      <c r="RDZ663" s="129"/>
      <c r="REA663" s="129"/>
      <c r="REB663" s="129"/>
      <c r="REC663" s="129"/>
      <c r="RED663" s="129"/>
      <c r="REE663" s="129"/>
      <c r="REF663" s="129"/>
      <c r="REG663" s="129"/>
      <c r="REH663" s="129"/>
      <c r="REI663" s="129"/>
      <c r="REJ663" s="129"/>
      <c r="REK663" s="129"/>
      <c r="REL663" s="129"/>
      <c r="REM663" s="129"/>
      <c r="REN663" s="129"/>
      <c r="REO663" s="129"/>
      <c r="REP663" s="129"/>
      <c r="REQ663" s="129"/>
      <c r="RER663" s="129"/>
      <c r="RES663" s="129"/>
      <c r="RET663" s="129"/>
      <c r="REU663" s="129"/>
      <c r="REV663" s="129"/>
      <c r="REW663" s="129"/>
      <c r="REX663" s="129"/>
      <c r="REY663" s="129"/>
      <c r="REZ663" s="129"/>
      <c r="RFA663" s="129"/>
      <c r="RFB663" s="129"/>
      <c r="RFC663" s="129"/>
      <c r="RFD663" s="129"/>
      <c r="RFE663" s="129"/>
      <c r="RFF663" s="129"/>
      <c r="RFG663" s="129"/>
      <c r="RFH663" s="129"/>
      <c r="RFI663" s="129"/>
      <c r="RFJ663" s="129"/>
      <c r="RFK663" s="129"/>
      <c r="RFL663" s="129"/>
      <c r="RFM663" s="129"/>
      <c r="RFN663" s="129"/>
      <c r="RFO663" s="129"/>
      <c r="RFP663" s="129"/>
      <c r="RFQ663" s="129"/>
      <c r="RFR663" s="129"/>
      <c r="RFS663" s="129"/>
      <c r="RFT663" s="129"/>
      <c r="RFU663" s="129"/>
      <c r="RFV663" s="129"/>
      <c r="RFW663" s="129"/>
      <c r="RFX663" s="129"/>
      <c r="RFY663" s="129"/>
      <c r="RFZ663" s="129"/>
      <c r="RGA663" s="129"/>
      <c r="RGB663" s="129"/>
      <c r="RGC663" s="129"/>
      <c r="RGD663" s="129"/>
      <c r="RGE663" s="129"/>
      <c r="RGF663" s="129"/>
      <c r="RGG663" s="129"/>
      <c r="RGH663" s="129"/>
      <c r="RGI663" s="129"/>
      <c r="RGJ663" s="129"/>
      <c r="RGK663" s="129"/>
      <c r="RGL663" s="129"/>
      <c r="RGM663" s="129"/>
      <c r="RGN663" s="129"/>
      <c r="RGO663" s="129"/>
      <c r="RGP663" s="129"/>
      <c r="RGQ663" s="129"/>
      <c r="RGR663" s="129"/>
      <c r="RGS663" s="129"/>
      <c r="RGT663" s="129"/>
      <c r="RGU663" s="129"/>
      <c r="RGV663" s="129"/>
      <c r="RGW663" s="129"/>
      <c r="RGX663" s="129"/>
      <c r="RGY663" s="129"/>
      <c r="RGZ663" s="129"/>
      <c r="RHA663" s="129"/>
      <c r="RHB663" s="129"/>
      <c r="RHC663" s="129"/>
      <c r="RHD663" s="129"/>
      <c r="RHE663" s="129"/>
      <c r="RHF663" s="129"/>
      <c r="RHG663" s="129"/>
      <c r="RHH663" s="129"/>
      <c r="RHI663" s="129"/>
      <c r="RHJ663" s="129"/>
      <c r="RHK663" s="129"/>
      <c r="RHL663" s="129"/>
      <c r="RHM663" s="129"/>
      <c r="RHN663" s="129"/>
      <c r="RHO663" s="129"/>
      <c r="RHP663" s="129"/>
      <c r="RHQ663" s="129"/>
      <c r="RHR663" s="129"/>
      <c r="RHS663" s="129"/>
      <c r="RHT663" s="129"/>
      <c r="RHU663" s="129"/>
      <c r="RHV663" s="129"/>
      <c r="RHW663" s="129"/>
      <c r="RHX663" s="129"/>
      <c r="RHY663" s="129"/>
      <c r="RHZ663" s="129"/>
      <c r="RIA663" s="129"/>
      <c r="RIB663" s="129"/>
      <c r="RIC663" s="129"/>
      <c r="RID663" s="129"/>
      <c r="RIE663" s="129"/>
      <c r="RIF663" s="129"/>
      <c r="RIG663" s="129"/>
      <c r="RIH663" s="129"/>
      <c r="RII663" s="129"/>
      <c r="RIJ663" s="129"/>
      <c r="RIK663" s="129"/>
      <c r="RIL663" s="129"/>
      <c r="RIM663" s="129"/>
      <c r="RIN663" s="129"/>
      <c r="RIO663" s="129"/>
      <c r="RIP663" s="129"/>
      <c r="RIQ663" s="129"/>
      <c r="RIR663" s="129"/>
      <c r="RIS663" s="129"/>
      <c r="RIT663" s="129"/>
      <c r="RIU663" s="129"/>
      <c r="RIV663" s="129"/>
      <c r="RIW663" s="129"/>
      <c r="RIX663" s="129"/>
      <c r="RIY663" s="129"/>
      <c r="RIZ663" s="129"/>
      <c r="RJA663" s="129"/>
      <c r="RJB663" s="129"/>
      <c r="RJC663" s="129"/>
      <c r="RJD663" s="129"/>
      <c r="RJE663" s="129"/>
      <c r="RJF663" s="129"/>
      <c r="RJG663" s="129"/>
      <c r="RJH663" s="129"/>
      <c r="RJI663" s="129"/>
      <c r="RJJ663" s="129"/>
      <c r="RJK663" s="129"/>
      <c r="RJL663" s="129"/>
      <c r="RJM663" s="129"/>
      <c r="RJN663" s="129"/>
      <c r="RJO663" s="129"/>
      <c r="RJP663" s="129"/>
      <c r="RJQ663" s="129"/>
      <c r="RJR663" s="129"/>
      <c r="RJS663" s="129"/>
      <c r="RJT663" s="129"/>
      <c r="RJU663" s="129"/>
      <c r="RJV663" s="129"/>
      <c r="RJW663" s="129"/>
      <c r="RJX663" s="129"/>
      <c r="RJY663" s="129"/>
      <c r="RJZ663" s="129"/>
      <c r="RKA663" s="129"/>
      <c r="RKB663" s="129"/>
      <c r="RKC663" s="129"/>
      <c r="RKD663" s="129"/>
      <c r="RKE663" s="129"/>
      <c r="RKF663" s="129"/>
      <c r="RKG663" s="129"/>
      <c r="RKH663" s="129"/>
      <c r="RKI663" s="129"/>
      <c r="RKJ663" s="129"/>
      <c r="RKK663" s="129"/>
      <c r="RKL663" s="129"/>
      <c r="RKM663" s="129"/>
      <c r="RKN663" s="129"/>
      <c r="RKO663" s="129"/>
      <c r="RKP663" s="129"/>
      <c r="RKQ663" s="129"/>
      <c r="RKR663" s="129"/>
      <c r="RKS663" s="129"/>
      <c r="RKT663" s="129"/>
      <c r="RKU663" s="129"/>
      <c r="RKV663" s="129"/>
      <c r="RKW663" s="129"/>
      <c r="RKX663" s="129"/>
      <c r="RKY663" s="129"/>
      <c r="RKZ663" s="129"/>
      <c r="RLA663" s="129"/>
      <c r="RLB663" s="129"/>
      <c r="RLC663" s="129"/>
      <c r="RLD663" s="129"/>
      <c r="RLE663" s="129"/>
      <c r="RLF663" s="129"/>
      <c r="RLG663" s="129"/>
      <c r="RLH663" s="129"/>
      <c r="RLI663" s="129"/>
      <c r="RLJ663" s="129"/>
      <c r="RLK663" s="129"/>
      <c r="RLL663" s="129"/>
      <c r="RLM663" s="129"/>
      <c r="RLN663" s="129"/>
      <c r="RLO663" s="129"/>
      <c r="RLP663" s="129"/>
      <c r="RLQ663" s="129"/>
      <c r="RLR663" s="129"/>
      <c r="RLS663" s="129"/>
      <c r="RLT663" s="129"/>
      <c r="RLU663" s="129"/>
      <c r="RLV663" s="129"/>
      <c r="RLW663" s="129"/>
      <c r="RLX663" s="129"/>
      <c r="RLY663" s="129"/>
      <c r="RLZ663" s="129"/>
      <c r="RMA663" s="129"/>
      <c r="RMB663" s="129"/>
      <c r="RMC663" s="129"/>
      <c r="RMD663" s="129"/>
      <c r="RME663" s="129"/>
      <c r="RMF663" s="129"/>
      <c r="RMG663" s="129"/>
      <c r="RMH663" s="129"/>
      <c r="RMI663" s="129"/>
      <c r="RMJ663" s="129"/>
      <c r="RMK663" s="129"/>
      <c r="RML663" s="129"/>
      <c r="RMM663" s="129"/>
      <c r="RMN663" s="129"/>
      <c r="RMO663" s="129"/>
      <c r="RMP663" s="129"/>
      <c r="RMQ663" s="129"/>
      <c r="RMR663" s="129"/>
      <c r="RMS663" s="129"/>
      <c r="RMT663" s="129"/>
      <c r="RMU663" s="129"/>
      <c r="RMV663" s="129"/>
      <c r="RMW663" s="129"/>
      <c r="RMX663" s="129"/>
      <c r="RMY663" s="129"/>
      <c r="RMZ663" s="129"/>
      <c r="RNA663" s="129"/>
      <c r="RNB663" s="129"/>
      <c r="RNC663" s="129"/>
      <c r="RND663" s="129"/>
      <c r="RNE663" s="129"/>
      <c r="RNF663" s="129"/>
      <c r="RNG663" s="129"/>
      <c r="RNH663" s="129"/>
      <c r="RNI663" s="129"/>
      <c r="RNJ663" s="129"/>
      <c r="RNK663" s="129"/>
      <c r="RNL663" s="129"/>
      <c r="RNM663" s="129"/>
      <c r="RNN663" s="129"/>
      <c r="RNO663" s="129"/>
      <c r="RNP663" s="129"/>
      <c r="RNQ663" s="129"/>
      <c r="RNR663" s="129"/>
      <c r="RNS663" s="129"/>
      <c r="RNT663" s="129"/>
      <c r="RNU663" s="129"/>
      <c r="RNV663" s="129"/>
      <c r="RNW663" s="129"/>
      <c r="RNX663" s="129"/>
      <c r="RNY663" s="129"/>
      <c r="RNZ663" s="129"/>
      <c r="ROA663" s="129"/>
      <c r="ROB663" s="129"/>
      <c r="ROC663" s="129"/>
      <c r="ROD663" s="129"/>
      <c r="ROE663" s="129"/>
      <c r="ROF663" s="129"/>
      <c r="ROG663" s="129"/>
      <c r="ROH663" s="129"/>
      <c r="ROI663" s="129"/>
      <c r="ROJ663" s="129"/>
      <c r="ROK663" s="129"/>
      <c r="ROL663" s="129"/>
      <c r="ROM663" s="129"/>
      <c r="RON663" s="129"/>
      <c r="ROO663" s="129"/>
      <c r="ROP663" s="129"/>
      <c r="ROQ663" s="129"/>
      <c r="ROR663" s="129"/>
      <c r="ROS663" s="129"/>
      <c r="ROT663" s="129"/>
      <c r="ROU663" s="129"/>
      <c r="ROV663" s="129"/>
      <c r="ROW663" s="129"/>
      <c r="ROX663" s="129"/>
      <c r="ROY663" s="129"/>
      <c r="ROZ663" s="129"/>
      <c r="RPA663" s="129"/>
      <c r="RPB663" s="129"/>
      <c r="RPC663" s="129"/>
      <c r="RPD663" s="129"/>
      <c r="RPE663" s="129"/>
      <c r="RPF663" s="129"/>
      <c r="RPG663" s="129"/>
      <c r="RPH663" s="129"/>
      <c r="RPI663" s="129"/>
      <c r="RPJ663" s="129"/>
      <c r="RPK663" s="129"/>
      <c r="RPL663" s="129"/>
      <c r="RPM663" s="129"/>
      <c r="RPN663" s="129"/>
      <c r="RPO663" s="129"/>
      <c r="RPP663" s="129"/>
      <c r="RPQ663" s="129"/>
      <c r="RPR663" s="129"/>
      <c r="RPS663" s="129"/>
      <c r="RPT663" s="129"/>
      <c r="RPU663" s="129"/>
      <c r="RPV663" s="129"/>
      <c r="RPW663" s="129"/>
      <c r="RPX663" s="129"/>
      <c r="RPY663" s="129"/>
      <c r="RPZ663" s="129"/>
      <c r="RQA663" s="129"/>
      <c r="RQB663" s="129"/>
      <c r="RQC663" s="129"/>
      <c r="RQD663" s="129"/>
      <c r="RQE663" s="129"/>
      <c r="RQF663" s="129"/>
      <c r="RQG663" s="129"/>
      <c r="RQH663" s="129"/>
      <c r="RQI663" s="129"/>
      <c r="RQJ663" s="129"/>
      <c r="RQK663" s="129"/>
      <c r="RQL663" s="129"/>
      <c r="RQM663" s="129"/>
      <c r="RQN663" s="129"/>
      <c r="RQO663" s="129"/>
      <c r="RQP663" s="129"/>
      <c r="RQQ663" s="129"/>
      <c r="RQR663" s="129"/>
      <c r="RQS663" s="129"/>
      <c r="RQT663" s="129"/>
      <c r="RQU663" s="129"/>
      <c r="RQV663" s="129"/>
      <c r="RQW663" s="129"/>
      <c r="RQX663" s="129"/>
      <c r="RQY663" s="129"/>
      <c r="RQZ663" s="129"/>
      <c r="RRA663" s="129"/>
      <c r="RRB663" s="129"/>
      <c r="RRC663" s="129"/>
      <c r="RRD663" s="129"/>
      <c r="RRE663" s="129"/>
      <c r="RRF663" s="129"/>
      <c r="RRG663" s="129"/>
      <c r="RRH663" s="129"/>
      <c r="RRI663" s="129"/>
      <c r="RRJ663" s="129"/>
      <c r="RRK663" s="129"/>
      <c r="RRL663" s="129"/>
      <c r="RRM663" s="129"/>
      <c r="RRN663" s="129"/>
      <c r="RRO663" s="129"/>
      <c r="RRP663" s="129"/>
      <c r="RRQ663" s="129"/>
      <c r="RRR663" s="129"/>
      <c r="RRS663" s="129"/>
      <c r="RRT663" s="129"/>
      <c r="RRU663" s="129"/>
      <c r="RRV663" s="129"/>
      <c r="RRW663" s="129"/>
      <c r="RRX663" s="129"/>
      <c r="RRY663" s="129"/>
      <c r="RRZ663" s="129"/>
      <c r="RSA663" s="129"/>
      <c r="RSB663" s="129"/>
      <c r="RSC663" s="129"/>
      <c r="RSD663" s="129"/>
      <c r="RSE663" s="129"/>
      <c r="RSF663" s="129"/>
      <c r="RSG663" s="129"/>
      <c r="RSH663" s="129"/>
      <c r="RSI663" s="129"/>
      <c r="RSJ663" s="129"/>
      <c r="RSK663" s="129"/>
      <c r="RSL663" s="129"/>
      <c r="RSM663" s="129"/>
      <c r="RSN663" s="129"/>
      <c r="RSO663" s="129"/>
      <c r="RSP663" s="129"/>
      <c r="RSQ663" s="129"/>
      <c r="RSR663" s="129"/>
      <c r="RSS663" s="129"/>
      <c r="RST663" s="129"/>
      <c r="RSU663" s="129"/>
      <c r="RSV663" s="129"/>
      <c r="RSW663" s="129"/>
      <c r="RSX663" s="129"/>
      <c r="RSY663" s="129"/>
      <c r="RSZ663" s="129"/>
      <c r="RTA663" s="129"/>
      <c r="RTB663" s="129"/>
      <c r="RTC663" s="129"/>
      <c r="RTD663" s="129"/>
      <c r="RTE663" s="129"/>
      <c r="RTF663" s="129"/>
      <c r="RTG663" s="129"/>
      <c r="RTH663" s="129"/>
      <c r="RTI663" s="129"/>
      <c r="RTJ663" s="129"/>
      <c r="RTK663" s="129"/>
      <c r="RTL663" s="129"/>
      <c r="RTM663" s="129"/>
      <c r="RTN663" s="129"/>
      <c r="RTO663" s="129"/>
      <c r="RTP663" s="129"/>
      <c r="RTQ663" s="129"/>
      <c r="RTR663" s="129"/>
      <c r="RTS663" s="129"/>
      <c r="RTT663" s="129"/>
      <c r="RTU663" s="129"/>
      <c r="RTV663" s="129"/>
      <c r="RTW663" s="129"/>
      <c r="RTX663" s="129"/>
      <c r="RTY663" s="129"/>
      <c r="RTZ663" s="129"/>
      <c r="RUA663" s="129"/>
      <c r="RUB663" s="129"/>
      <c r="RUC663" s="129"/>
      <c r="RUD663" s="129"/>
      <c r="RUE663" s="129"/>
      <c r="RUF663" s="129"/>
      <c r="RUG663" s="129"/>
      <c r="RUH663" s="129"/>
      <c r="RUI663" s="129"/>
      <c r="RUJ663" s="129"/>
      <c r="RUK663" s="129"/>
      <c r="RUL663" s="129"/>
      <c r="RUM663" s="129"/>
      <c r="RUN663" s="129"/>
      <c r="RUO663" s="129"/>
      <c r="RUP663" s="129"/>
      <c r="RUQ663" s="129"/>
      <c r="RUR663" s="129"/>
      <c r="RUS663" s="129"/>
      <c r="RUT663" s="129"/>
      <c r="RUU663" s="129"/>
      <c r="RUV663" s="129"/>
      <c r="RUW663" s="129"/>
      <c r="RUX663" s="129"/>
      <c r="RUY663" s="129"/>
      <c r="RUZ663" s="129"/>
      <c r="RVA663" s="129"/>
      <c r="RVB663" s="129"/>
      <c r="RVC663" s="129"/>
      <c r="RVD663" s="129"/>
      <c r="RVE663" s="129"/>
      <c r="RVF663" s="129"/>
      <c r="RVG663" s="129"/>
      <c r="RVH663" s="129"/>
      <c r="RVI663" s="129"/>
      <c r="RVJ663" s="129"/>
      <c r="RVK663" s="129"/>
      <c r="RVL663" s="129"/>
      <c r="RVM663" s="129"/>
      <c r="RVN663" s="129"/>
      <c r="RVO663" s="129"/>
      <c r="RVP663" s="129"/>
      <c r="RVQ663" s="129"/>
      <c r="RVR663" s="129"/>
      <c r="RVS663" s="129"/>
      <c r="RVT663" s="129"/>
      <c r="RVU663" s="129"/>
      <c r="RVV663" s="129"/>
      <c r="RVW663" s="129"/>
      <c r="RVX663" s="129"/>
      <c r="RVY663" s="129"/>
      <c r="RVZ663" s="129"/>
      <c r="RWA663" s="129"/>
      <c r="RWB663" s="129"/>
      <c r="RWC663" s="129"/>
      <c r="RWD663" s="129"/>
      <c r="RWE663" s="129"/>
      <c r="RWF663" s="129"/>
      <c r="RWG663" s="129"/>
      <c r="RWH663" s="129"/>
      <c r="RWI663" s="129"/>
      <c r="RWJ663" s="129"/>
      <c r="RWK663" s="129"/>
      <c r="RWL663" s="129"/>
      <c r="RWM663" s="129"/>
      <c r="RWN663" s="129"/>
      <c r="RWO663" s="129"/>
      <c r="RWP663" s="129"/>
      <c r="RWQ663" s="129"/>
      <c r="RWR663" s="129"/>
      <c r="RWS663" s="129"/>
      <c r="RWT663" s="129"/>
      <c r="RWU663" s="129"/>
      <c r="RWV663" s="129"/>
      <c r="RWW663" s="129"/>
      <c r="RWX663" s="129"/>
      <c r="RWY663" s="129"/>
      <c r="RWZ663" s="129"/>
      <c r="RXA663" s="129"/>
      <c r="RXB663" s="129"/>
      <c r="RXC663" s="129"/>
      <c r="RXD663" s="129"/>
      <c r="RXE663" s="129"/>
      <c r="RXF663" s="129"/>
      <c r="RXG663" s="129"/>
      <c r="RXH663" s="129"/>
      <c r="RXI663" s="129"/>
      <c r="RXJ663" s="129"/>
      <c r="RXK663" s="129"/>
      <c r="RXL663" s="129"/>
      <c r="RXM663" s="129"/>
      <c r="RXN663" s="129"/>
      <c r="RXO663" s="129"/>
      <c r="RXP663" s="129"/>
      <c r="RXQ663" s="129"/>
      <c r="RXR663" s="129"/>
      <c r="RXS663" s="129"/>
      <c r="RXT663" s="129"/>
      <c r="RXU663" s="129"/>
      <c r="RXV663" s="129"/>
      <c r="RXW663" s="129"/>
      <c r="RXX663" s="129"/>
      <c r="RXY663" s="129"/>
      <c r="RXZ663" s="129"/>
      <c r="RYA663" s="129"/>
      <c r="RYB663" s="129"/>
      <c r="RYC663" s="129"/>
      <c r="RYD663" s="129"/>
      <c r="RYE663" s="129"/>
      <c r="RYF663" s="129"/>
      <c r="RYG663" s="129"/>
      <c r="RYH663" s="129"/>
      <c r="RYI663" s="129"/>
      <c r="RYJ663" s="129"/>
      <c r="RYK663" s="129"/>
      <c r="RYL663" s="129"/>
      <c r="RYM663" s="129"/>
      <c r="RYN663" s="129"/>
      <c r="RYO663" s="129"/>
      <c r="RYP663" s="129"/>
      <c r="RYQ663" s="129"/>
      <c r="RYR663" s="129"/>
      <c r="RYS663" s="129"/>
      <c r="RYT663" s="129"/>
      <c r="RYU663" s="129"/>
      <c r="RYV663" s="129"/>
      <c r="RYW663" s="129"/>
      <c r="RYX663" s="129"/>
      <c r="RYY663" s="129"/>
      <c r="RYZ663" s="129"/>
      <c r="RZA663" s="129"/>
      <c r="RZB663" s="129"/>
      <c r="RZC663" s="129"/>
      <c r="RZD663" s="129"/>
      <c r="RZE663" s="129"/>
      <c r="RZF663" s="129"/>
      <c r="RZG663" s="129"/>
      <c r="RZH663" s="129"/>
      <c r="RZI663" s="129"/>
      <c r="RZJ663" s="129"/>
      <c r="RZK663" s="129"/>
      <c r="RZL663" s="129"/>
      <c r="RZM663" s="129"/>
      <c r="RZN663" s="129"/>
      <c r="RZO663" s="129"/>
      <c r="RZP663" s="129"/>
      <c r="RZQ663" s="129"/>
      <c r="RZR663" s="129"/>
      <c r="RZS663" s="129"/>
      <c r="RZT663" s="129"/>
      <c r="RZU663" s="129"/>
      <c r="RZV663" s="129"/>
      <c r="RZW663" s="129"/>
      <c r="RZX663" s="129"/>
      <c r="RZY663" s="129"/>
      <c r="RZZ663" s="129"/>
      <c r="SAA663" s="129"/>
      <c r="SAB663" s="129"/>
      <c r="SAC663" s="129"/>
      <c r="SAD663" s="129"/>
      <c r="SAE663" s="129"/>
      <c r="SAF663" s="129"/>
      <c r="SAG663" s="129"/>
      <c r="SAH663" s="129"/>
      <c r="SAI663" s="129"/>
      <c r="SAJ663" s="129"/>
      <c r="SAK663" s="129"/>
      <c r="SAL663" s="129"/>
      <c r="SAM663" s="129"/>
      <c r="SAN663" s="129"/>
      <c r="SAO663" s="129"/>
      <c r="SAP663" s="129"/>
      <c r="SAQ663" s="129"/>
      <c r="SAR663" s="129"/>
      <c r="SAS663" s="129"/>
      <c r="SAT663" s="129"/>
      <c r="SAU663" s="129"/>
      <c r="SAV663" s="129"/>
      <c r="SAW663" s="129"/>
      <c r="SAX663" s="129"/>
      <c r="SAY663" s="129"/>
      <c r="SAZ663" s="129"/>
      <c r="SBA663" s="129"/>
      <c r="SBB663" s="129"/>
      <c r="SBC663" s="129"/>
      <c r="SBD663" s="129"/>
      <c r="SBE663" s="129"/>
      <c r="SBF663" s="129"/>
      <c r="SBG663" s="129"/>
      <c r="SBH663" s="129"/>
      <c r="SBI663" s="129"/>
      <c r="SBJ663" s="129"/>
      <c r="SBK663" s="129"/>
      <c r="SBL663" s="129"/>
      <c r="SBM663" s="129"/>
      <c r="SBN663" s="129"/>
      <c r="SBO663" s="129"/>
      <c r="SBP663" s="129"/>
      <c r="SBQ663" s="129"/>
      <c r="SBR663" s="129"/>
      <c r="SBS663" s="129"/>
      <c r="SBT663" s="129"/>
      <c r="SBU663" s="129"/>
      <c r="SBV663" s="129"/>
      <c r="SBW663" s="129"/>
      <c r="SBX663" s="129"/>
      <c r="SBY663" s="129"/>
      <c r="SBZ663" s="129"/>
      <c r="SCA663" s="129"/>
      <c r="SCB663" s="129"/>
      <c r="SCC663" s="129"/>
      <c r="SCD663" s="129"/>
      <c r="SCE663" s="129"/>
      <c r="SCF663" s="129"/>
      <c r="SCG663" s="129"/>
      <c r="SCH663" s="129"/>
      <c r="SCI663" s="129"/>
      <c r="SCJ663" s="129"/>
      <c r="SCK663" s="129"/>
      <c r="SCL663" s="129"/>
      <c r="SCM663" s="129"/>
      <c r="SCN663" s="129"/>
      <c r="SCO663" s="129"/>
      <c r="SCP663" s="129"/>
      <c r="SCQ663" s="129"/>
      <c r="SCR663" s="129"/>
      <c r="SCS663" s="129"/>
      <c r="SCT663" s="129"/>
      <c r="SCU663" s="129"/>
      <c r="SCV663" s="129"/>
      <c r="SCW663" s="129"/>
      <c r="SCX663" s="129"/>
      <c r="SCY663" s="129"/>
      <c r="SCZ663" s="129"/>
      <c r="SDA663" s="129"/>
      <c r="SDB663" s="129"/>
      <c r="SDC663" s="129"/>
      <c r="SDD663" s="129"/>
      <c r="SDE663" s="129"/>
      <c r="SDF663" s="129"/>
      <c r="SDG663" s="129"/>
      <c r="SDH663" s="129"/>
      <c r="SDI663" s="129"/>
      <c r="SDJ663" s="129"/>
      <c r="SDK663" s="129"/>
      <c r="SDL663" s="129"/>
      <c r="SDM663" s="129"/>
      <c r="SDN663" s="129"/>
      <c r="SDO663" s="129"/>
      <c r="SDP663" s="129"/>
      <c r="SDQ663" s="129"/>
      <c r="SDR663" s="129"/>
      <c r="SDS663" s="129"/>
      <c r="SDT663" s="129"/>
      <c r="SDU663" s="129"/>
      <c r="SDV663" s="129"/>
      <c r="SDW663" s="129"/>
      <c r="SDX663" s="129"/>
      <c r="SDY663" s="129"/>
      <c r="SDZ663" s="129"/>
      <c r="SEA663" s="129"/>
      <c r="SEB663" s="129"/>
      <c r="SEC663" s="129"/>
      <c r="SED663" s="129"/>
      <c r="SEE663" s="129"/>
      <c r="SEF663" s="129"/>
      <c r="SEG663" s="129"/>
      <c r="SEH663" s="129"/>
      <c r="SEI663" s="129"/>
      <c r="SEJ663" s="129"/>
      <c r="SEK663" s="129"/>
      <c r="SEL663" s="129"/>
      <c r="SEM663" s="129"/>
      <c r="SEN663" s="129"/>
      <c r="SEO663" s="129"/>
      <c r="SEP663" s="129"/>
      <c r="SEQ663" s="129"/>
      <c r="SER663" s="129"/>
      <c r="SES663" s="129"/>
      <c r="SET663" s="129"/>
      <c r="SEU663" s="129"/>
      <c r="SEV663" s="129"/>
      <c r="SEW663" s="129"/>
      <c r="SEX663" s="129"/>
      <c r="SEY663" s="129"/>
      <c r="SEZ663" s="129"/>
      <c r="SFA663" s="129"/>
      <c r="SFB663" s="129"/>
      <c r="SFC663" s="129"/>
      <c r="SFD663" s="129"/>
      <c r="SFE663" s="129"/>
      <c r="SFF663" s="129"/>
      <c r="SFG663" s="129"/>
      <c r="SFH663" s="129"/>
      <c r="SFI663" s="129"/>
      <c r="SFJ663" s="129"/>
      <c r="SFK663" s="129"/>
      <c r="SFL663" s="129"/>
      <c r="SFM663" s="129"/>
      <c r="SFN663" s="129"/>
      <c r="SFO663" s="129"/>
      <c r="SFP663" s="129"/>
      <c r="SFQ663" s="129"/>
      <c r="SFR663" s="129"/>
      <c r="SFS663" s="129"/>
      <c r="SFT663" s="129"/>
      <c r="SFU663" s="129"/>
      <c r="SFV663" s="129"/>
      <c r="SFW663" s="129"/>
      <c r="SFX663" s="129"/>
      <c r="SFY663" s="129"/>
      <c r="SFZ663" s="129"/>
      <c r="SGA663" s="129"/>
      <c r="SGB663" s="129"/>
      <c r="SGC663" s="129"/>
      <c r="SGD663" s="129"/>
      <c r="SGE663" s="129"/>
      <c r="SGF663" s="129"/>
      <c r="SGG663" s="129"/>
      <c r="SGH663" s="129"/>
      <c r="SGI663" s="129"/>
      <c r="SGJ663" s="129"/>
      <c r="SGK663" s="129"/>
      <c r="SGL663" s="129"/>
      <c r="SGM663" s="129"/>
      <c r="SGN663" s="129"/>
      <c r="SGO663" s="129"/>
      <c r="SGP663" s="129"/>
      <c r="SGQ663" s="129"/>
      <c r="SGR663" s="129"/>
      <c r="SGS663" s="129"/>
      <c r="SGT663" s="129"/>
      <c r="SGU663" s="129"/>
      <c r="SGV663" s="129"/>
      <c r="SGW663" s="129"/>
      <c r="SGX663" s="129"/>
      <c r="SGY663" s="129"/>
      <c r="SGZ663" s="129"/>
      <c r="SHA663" s="129"/>
      <c r="SHB663" s="129"/>
      <c r="SHC663" s="129"/>
      <c r="SHD663" s="129"/>
      <c r="SHE663" s="129"/>
      <c r="SHF663" s="129"/>
      <c r="SHG663" s="129"/>
      <c r="SHH663" s="129"/>
      <c r="SHI663" s="129"/>
      <c r="SHJ663" s="129"/>
      <c r="SHK663" s="129"/>
      <c r="SHL663" s="129"/>
      <c r="SHM663" s="129"/>
      <c r="SHN663" s="129"/>
      <c r="SHO663" s="129"/>
      <c r="SHP663" s="129"/>
      <c r="SHQ663" s="129"/>
      <c r="SHR663" s="129"/>
      <c r="SHS663" s="129"/>
      <c r="SHT663" s="129"/>
      <c r="SHU663" s="129"/>
      <c r="SHV663" s="129"/>
      <c r="SHW663" s="129"/>
      <c r="SHX663" s="129"/>
      <c r="SHY663" s="129"/>
      <c r="SHZ663" s="129"/>
      <c r="SIA663" s="129"/>
      <c r="SIB663" s="129"/>
      <c r="SIC663" s="129"/>
      <c r="SID663" s="129"/>
      <c r="SIE663" s="129"/>
      <c r="SIF663" s="129"/>
      <c r="SIG663" s="129"/>
      <c r="SIH663" s="129"/>
      <c r="SII663" s="129"/>
      <c r="SIJ663" s="129"/>
      <c r="SIK663" s="129"/>
      <c r="SIL663" s="129"/>
      <c r="SIM663" s="129"/>
      <c r="SIN663" s="129"/>
      <c r="SIO663" s="129"/>
      <c r="SIP663" s="129"/>
      <c r="SIQ663" s="129"/>
      <c r="SIR663" s="129"/>
      <c r="SIS663" s="129"/>
      <c r="SIT663" s="129"/>
      <c r="SIU663" s="129"/>
      <c r="SIV663" s="129"/>
      <c r="SIW663" s="129"/>
      <c r="SIX663" s="129"/>
      <c r="SIY663" s="129"/>
      <c r="SIZ663" s="129"/>
      <c r="SJA663" s="129"/>
      <c r="SJB663" s="129"/>
      <c r="SJC663" s="129"/>
      <c r="SJD663" s="129"/>
      <c r="SJE663" s="129"/>
      <c r="SJF663" s="129"/>
      <c r="SJG663" s="129"/>
      <c r="SJH663" s="129"/>
      <c r="SJI663" s="129"/>
      <c r="SJJ663" s="129"/>
      <c r="SJK663" s="129"/>
      <c r="SJL663" s="129"/>
      <c r="SJM663" s="129"/>
      <c r="SJN663" s="129"/>
      <c r="SJO663" s="129"/>
      <c r="SJP663" s="129"/>
      <c r="SJQ663" s="129"/>
      <c r="SJR663" s="129"/>
      <c r="SJS663" s="129"/>
      <c r="SJT663" s="129"/>
      <c r="SJU663" s="129"/>
      <c r="SJV663" s="129"/>
      <c r="SJW663" s="129"/>
      <c r="SJX663" s="129"/>
      <c r="SJY663" s="129"/>
      <c r="SJZ663" s="129"/>
      <c r="SKA663" s="129"/>
      <c r="SKB663" s="129"/>
      <c r="SKC663" s="129"/>
      <c r="SKD663" s="129"/>
      <c r="SKE663" s="129"/>
      <c r="SKF663" s="129"/>
      <c r="SKG663" s="129"/>
      <c r="SKH663" s="129"/>
      <c r="SKI663" s="129"/>
      <c r="SKJ663" s="129"/>
      <c r="SKK663" s="129"/>
      <c r="SKL663" s="129"/>
      <c r="SKM663" s="129"/>
      <c r="SKN663" s="129"/>
      <c r="SKO663" s="129"/>
      <c r="SKP663" s="129"/>
      <c r="SKQ663" s="129"/>
      <c r="SKR663" s="129"/>
      <c r="SKS663" s="129"/>
      <c r="SKT663" s="129"/>
      <c r="SKU663" s="129"/>
      <c r="SKV663" s="129"/>
      <c r="SKW663" s="129"/>
      <c r="SKX663" s="129"/>
      <c r="SKY663" s="129"/>
      <c r="SKZ663" s="129"/>
      <c r="SLA663" s="129"/>
      <c r="SLB663" s="129"/>
      <c r="SLC663" s="129"/>
      <c r="SLD663" s="129"/>
      <c r="SLE663" s="129"/>
      <c r="SLF663" s="129"/>
      <c r="SLG663" s="129"/>
      <c r="SLH663" s="129"/>
      <c r="SLI663" s="129"/>
      <c r="SLJ663" s="129"/>
      <c r="SLK663" s="129"/>
      <c r="SLL663" s="129"/>
      <c r="SLM663" s="129"/>
      <c r="SLN663" s="129"/>
      <c r="SLO663" s="129"/>
      <c r="SLP663" s="129"/>
      <c r="SLQ663" s="129"/>
      <c r="SLR663" s="129"/>
      <c r="SLS663" s="129"/>
      <c r="SLT663" s="129"/>
      <c r="SLU663" s="129"/>
      <c r="SLV663" s="129"/>
      <c r="SLW663" s="129"/>
      <c r="SLX663" s="129"/>
      <c r="SLY663" s="129"/>
      <c r="SLZ663" s="129"/>
      <c r="SMA663" s="129"/>
      <c r="SMB663" s="129"/>
      <c r="SMC663" s="129"/>
      <c r="SMD663" s="129"/>
      <c r="SME663" s="129"/>
      <c r="SMF663" s="129"/>
      <c r="SMG663" s="129"/>
      <c r="SMH663" s="129"/>
      <c r="SMI663" s="129"/>
      <c r="SMJ663" s="129"/>
      <c r="SMK663" s="129"/>
      <c r="SML663" s="129"/>
      <c r="SMM663" s="129"/>
      <c r="SMN663" s="129"/>
      <c r="SMO663" s="129"/>
      <c r="SMP663" s="129"/>
      <c r="SMQ663" s="129"/>
      <c r="SMR663" s="129"/>
      <c r="SMS663" s="129"/>
      <c r="SMT663" s="129"/>
      <c r="SMU663" s="129"/>
      <c r="SMV663" s="129"/>
      <c r="SMW663" s="129"/>
      <c r="SMX663" s="129"/>
      <c r="SMY663" s="129"/>
      <c r="SMZ663" s="129"/>
      <c r="SNA663" s="129"/>
      <c r="SNB663" s="129"/>
      <c r="SNC663" s="129"/>
      <c r="SND663" s="129"/>
      <c r="SNE663" s="129"/>
      <c r="SNF663" s="129"/>
      <c r="SNG663" s="129"/>
      <c r="SNH663" s="129"/>
      <c r="SNI663" s="129"/>
      <c r="SNJ663" s="129"/>
      <c r="SNK663" s="129"/>
      <c r="SNL663" s="129"/>
      <c r="SNM663" s="129"/>
      <c r="SNN663" s="129"/>
      <c r="SNO663" s="129"/>
      <c r="SNP663" s="129"/>
      <c r="SNQ663" s="129"/>
      <c r="SNR663" s="129"/>
      <c r="SNS663" s="129"/>
      <c r="SNT663" s="129"/>
      <c r="SNU663" s="129"/>
      <c r="SNV663" s="129"/>
      <c r="SNW663" s="129"/>
      <c r="SNX663" s="129"/>
      <c r="SNY663" s="129"/>
      <c r="SNZ663" s="129"/>
      <c r="SOA663" s="129"/>
      <c r="SOB663" s="129"/>
      <c r="SOC663" s="129"/>
      <c r="SOD663" s="129"/>
      <c r="SOE663" s="129"/>
      <c r="SOF663" s="129"/>
      <c r="SOG663" s="129"/>
      <c r="SOH663" s="129"/>
      <c r="SOI663" s="129"/>
      <c r="SOJ663" s="129"/>
      <c r="SOK663" s="129"/>
      <c r="SOL663" s="129"/>
      <c r="SOM663" s="129"/>
      <c r="SON663" s="129"/>
      <c r="SOO663" s="129"/>
      <c r="SOP663" s="129"/>
      <c r="SOQ663" s="129"/>
      <c r="SOR663" s="129"/>
      <c r="SOS663" s="129"/>
      <c r="SOT663" s="129"/>
      <c r="SOU663" s="129"/>
      <c r="SOV663" s="129"/>
      <c r="SOW663" s="129"/>
      <c r="SOX663" s="129"/>
      <c r="SOY663" s="129"/>
      <c r="SOZ663" s="129"/>
      <c r="SPA663" s="129"/>
      <c r="SPB663" s="129"/>
      <c r="SPC663" s="129"/>
      <c r="SPD663" s="129"/>
      <c r="SPE663" s="129"/>
      <c r="SPF663" s="129"/>
      <c r="SPG663" s="129"/>
      <c r="SPH663" s="129"/>
      <c r="SPI663" s="129"/>
      <c r="SPJ663" s="129"/>
      <c r="SPK663" s="129"/>
      <c r="SPL663" s="129"/>
      <c r="SPM663" s="129"/>
      <c r="SPN663" s="129"/>
      <c r="SPO663" s="129"/>
      <c r="SPP663" s="129"/>
      <c r="SPQ663" s="129"/>
      <c r="SPR663" s="129"/>
      <c r="SPS663" s="129"/>
      <c r="SPT663" s="129"/>
      <c r="SPU663" s="129"/>
      <c r="SPV663" s="129"/>
      <c r="SPW663" s="129"/>
      <c r="SPX663" s="129"/>
      <c r="SPY663" s="129"/>
      <c r="SPZ663" s="129"/>
      <c r="SQA663" s="129"/>
      <c r="SQB663" s="129"/>
      <c r="SQC663" s="129"/>
      <c r="SQD663" s="129"/>
      <c r="SQE663" s="129"/>
      <c r="SQF663" s="129"/>
      <c r="SQG663" s="129"/>
      <c r="SQH663" s="129"/>
      <c r="SQI663" s="129"/>
      <c r="SQJ663" s="129"/>
      <c r="SQK663" s="129"/>
      <c r="SQL663" s="129"/>
      <c r="SQM663" s="129"/>
      <c r="SQN663" s="129"/>
      <c r="SQO663" s="129"/>
      <c r="SQP663" s="129"/>
      <c r="SQQ663" s="129"/>
      <c r="SQR663" s="129"/>
      <c r="SQS663" s="129"/>
      <c r="SQT663" s="129"/>
      <c r="SQU663" s="129"/>
      <c r="SQV663" s="129"/>
      <c r="SQW663" s="129"/>
      <c r="SQX663" s="129"/>
      <c r="SQY663" s="129"/>
      <c r="SQZ663" s="129"/>
      <c r="SRA663" s="129"/>
      <c r="SRB663" s="129"/>
      <c r="SRC663" s="129"/>
      <c r="SRD663" s="129"/>
      <c r="SRE663" s="129"/>
      <c r="SRF663" s="129"/>
      <c r="SRG663" s="129"/>
      <c r="SRH663" s="129"/>
      <c r="SRI663" s="129"/>
      <c r="SRJ663" s="129"/>
      <c r="SRK663" s="129"/>
      <c r="SRL663" s="129"/>
      <c r="SRM663" s="129"/>
      <c r="SRN663" s="129"/>
      <c r="SRO663" s="129"/>
      <c r="SRP663" s="129"/>
      <c r="SRQ663" s="129"/>
      <c r="SRR663" s="129"/>
      <c r="SRS663" s="129"/>
      <c r="SRT663" s="129"/>
      <c r="SRU663" s="129"/>
      <c r="SRV663" s="129"/>
      <c r="SRW663" s="129"/>
      <c r="SRX663" s="129"/>
      <c r="SRY663" s="129"/>
      <c r="SRZ663" s="129"/>
      <c r="SSA663" s="129"/>
      <c r="SSB663" s="129"/>
      <c r="SSC663" s="129"/>
      <c r="SSD663" s="129"/>
      <c r="SSE663" s="129"/>
      <c r="SSF663" s="129"/>
      <c r="SSG663" s="129"/>
      <c r="SSH663" s="129"/>
      <c r="SSI663" s="129"/>
      <c r="SSJ663" s="129"/>
      <c r="SSK663" s="129"/>
      <c r="SSL663" s="129"/>
      <c r="SSM663" s="129"/>
      <c r="SSN663" s="129"/>
      <c r="SSO663" s="129"/>
      <c r="SSP663" s="129"/>
      <c r="SSQ663" s="129"/>
      <c r="SSR663" s="129"/>
      <c r="SSS663" s="129"/>
      <c r="SST663" s="129"/>
      <c r="SSU663" s="129"/>
      <c r="SSV663" s="129"/>
      <c r="SSW663" s="129"/>
      <c r="SSX663" s="129"/>
      <c r="SSY663" s="129"/>
      <c r="SSZ663" s="129"/>
      <c r="STA663" s="129"/>
      <c r="STB663" s="129"/>
      <c r="STC663" s="129"/>
      <c r="STD663" s="129"/>
      <c r="STE663" s="129"/>
      <c r="STF663" s="129"/>
      <c r="STG663" s="129"/>
      <c r="STH663" s="129"/>
      <c r="STI663" s="129"/>
      <c r="STJ663" s="129"/>
      <c r="STK663" s="129"/>
      <c r="STL663" s="129"/>
      <c r="STM663" s="129"/>
      <c r="STN663" s="129"/>
      <c r="STO663" s="129"/>
      <c r="STP663" s="129"/>
      <c r="STQ663" s="129"/>
      <c r="STR663" s="129"/>
      <c r="STS663" s="129"/>
      <c r="STT663" s="129"/>
      <c r="STU663" s="129"/>
      <c r="STV663" s="129"/>
      <c r="STW663" s="129"/>
      <c r="STX663" s="129"/>
      <c r="STY663" s="129"/>
      <c r="STZ663" s="129"/>
      <c r="SUA663" s="129"/>
      <c r="SUB663" s="129"/>
      <c r="SUC663" s="129"/>
      <c r="SUD663" s="129"/>
      <c r="SUE663" s="129"/>
      <c r="SUF663" s="129"/>
      <c r="SUG663" s="129"/>
      <c r="SUH663" s="129"/>
      <c r="SUI663" s="129"/>
      <c r="SUJ663" s="129"/>
      <c r="SUK663" s="129"/>
      <c r="SUL663" s="129"/>
      <c r="SUM663" s="129"/>
      <c r="SUN663" s="129"/>
      <c r="SUO663" s="129"/>
      <c r="SUP663" s="129"/>
      <c r="SUQ663" s="129"/>
      <c r="SUR663" s="129"/>
      <c r="SUS663" s="129"/>
      <c r="SUT663" s="129"/>
      <c r="SUU663" s="129"/>
      <c r="SUV663" s="129"/>
      <c r="SUW663" s="129"/>
      <c r="SUX663" s="129"/>
      <c r="SUY663" s="129"/>
      <c r="SUZ663" s="129"/>
      <c r="SVA663" s="129"/>
      <c r="SVB663" s="129"/>
      <c r="SVC663" s="129"/>
      <c r="SVD663" s="129"/>
      <c r="SVE663" s="129"/>
      <c r="SVF663" s="129"/>
      <c r="SVG663" s="129"/>
      <c r="SVH663" s="129"/>
      <c r="SVI663" s="129"/>
      <c r="SVJ663" s="129"/>
      <c r="SVK663" s="129"/>
      <c r="SVL663" s="129"/>
      <c r="SVM663" s="129"/>
      <c r="SVN663" s="129"/>
      <c r="SVO663" s="129"/>
      <c r="SVP663" s="129"/>
      <c r="SVQ663" s="129"/>
      <c r="SVR663" s="129"/>
      <c r="SVS663" s="129"/>
      <c r="SVT663" s="129"/>
      <c r="SVU663" s="129"/>
      <c r="SVV663" s="129"/>
      <c r="SVW663" s="129"/>
      <c r="SVX663" s="129"/>
      <c r="SVY663" s="129"/>
      <c r="SVZ663" s="129"/>
      <c r="SWA663" s="129"/>
      <c r="SWB663" s="129"/>
      <c r="SWC663" s="129"/>
      <c r="SWD663" s="129"/>
      <c r="SWE663" s="129"/>
      <c r="SWF663" s="129"/>
      <c r="SWG663" s="129"/>
      <c r="SWH663" s="129"/>
      <c r="SWI663" s="129"/>
      <c r="SWJ663" s="129"/>
      <c r="SWK663" s="129"/>
      <c r="SWL663" s="129"/>
      <c r="SWM663" s="129"/>
      <c r="SWN663" s="129"/>
      <c r="SWO663" s="129"/>
      <c r="SWP663" s="129"/>
      <c r="SWQ663" s="129"/>
      <c r="SWR663" s="129"/>
      <c r="SWS663" s="129"/>
      <c r="SWT663" s="129"/>
      <c r="SWU663" s="129"/>
      <c r="SWV663" s="129"/>
      <c r="SWW663" s="129"/>
      <c r="SWX663" s="129"/>
      <c r="SWY663" s="129"/>
      <c r="SWZ663" s="129"/>
      <c r="SXA663" s="129"/>
      <c r="SXB663" s="129"/>
      <c r="SXC663" s="129"/>
      <c r="SXD663" s="129"/>
      <c r="SXE663" s="129"/>
      <c r="SXF663" s="129"/>
      <c r="SXG663" s="129"/>
      <c r="SXH663" s="129"/>
      <c r="SXI663" s="129"/>
      <c r="SXJ663" s="129"/>
      <c r="SXK663" s="129"/>
      <c r="SXL663" s="129"/>
      <c r="SXM663" s="129"/>
      <c r="SXN663" s="129"/>
      <c r="SXO663" s="129"/>
      <c r="SXP663" s="129"/>
      <c r="SXQ663" s="129"/>
      <c r="SXR663" s="129"/>
      <c r="SXS663" s="129"/>
      <c r="SXT663" s="129"/>
      <c r="SXU663" s="129"/>
      <c r="SXV663" s="129"/>
      <c r="SXW663" s="129"/>
      <c r="SXX663" s="129"/>
      <c r="SXY663" s="129"/>
      <c r="SXZ663" s="129"/>
      <c r="SYA663" s="129"/>
      <c r="SYB663" s="129"/>
      <c r="SYC663" s="129"/>
      <c r="SYD663" s="129"/>
      <c r="SYE663" s="129"/>
      <c r="SYF663" s="129"/>
      <c r="SYG663" s="129"/>
      <c r="SYH663" s="129"/>
      <c r="SYI663" s="129"/>
      <c r="SYJ663" s="129"/>
      <c r="SYK663" s="129"/>
      <c r="SYL663" s="129"/>
      <c r="SYM663" s="129"/>
      <c r="SYN663" s="129"/>
      <c r="SYO663" s="129"/>
      <c r="SYP663" s="129"/>
      <c r="SYQ663" s="129"/>
      <c r="SYR663" s="129"/>
      <c r="SYS663" s="129"/>
      <c r="SYT663" s="129"/>
      <c r="SYU663" s="129"/>
      <c r="SYV663" s="129"/>
      <c r="SYW663" s="129"/>
      <c r="SYX663" s="129"/>
      <c r="SYY663" s="129"/>
      <c r="SYZ663" s="129"/>
      <c r="SZA663" s="129"/>
      <c r="SZB663" s="129"/>
      <c r="SZC663" s="129"/>
      <c r="SZD663" s="129"/>
      <c r="SZE663" s="129"/>
      <c r="SZF663" s="129"/>
      <c r="SZG663" s="129"/>
      <c r="SZH663" s="129"/>
      <c r="SZI663" s="129"/>
      <c r="SZJ663" s="129"/>
      <c r="SZK663" s="129"/>
      <c r="SZL663" s="129"/>
      <c r="SZM663" s="129"/>
      <c r="SZN663" s="129"/>
      <c r="SZO663" s="129"/>
      <c r="SZP663" s="129"/>
      <c r="SZQ663" s="129"/>
      <c r="SZR663" s="129"/>
      <c r="SZS663" s="129"/>
      <c r="SZT663" s="129"/>
      <c r="SZU663" s="129"/>
      <c r="SZV663" s="129"/>
      <c r="SZW663" s="129"/>
      <c r="SZX663" s="129"/>
      <c r="SZY663" s="129"/>
      <c r="SZZ663" s="129"/>
      <c r="TAA663" s="129"/>
      <c r="TAB663" s="129"/>
      <c r="TAC663" s="129"/>
      <c r="TAD663" s="129"/>
      <c r="TAE663" s="129"/>
      <c r="TAF663" s="129"/>
      <c r="TAG663" s="129"/>
      <c r="TAH663" s="129"/>
      <c r="TAI663" s="129"/>
      <c r="TAJ663" s="129"/>
      <c r="TAK663" s="129"/>
      <c r="TAL663" s="129"/>
      <c r="TAM663" s="129"/>
      <c r="TAN663" s="129"/>
      <c r="TAO663" s="129"/>
      <c r="TAP663" s="129"/>
      <c r="TAQ663" s="129"/>
      <c r="TAR663" s="129"/>
      <c r="TAS663" s="129"/>
      <c r="TAT663" s="129"/>
      <c r="TAU663" s="129"/>
      <c r="TAV663" s="129"/>
      <c r="TAW663" s="129"/>
      <c r="TAX663" s="129"/>
      <c r="TAY663" s="129"/>
      <c r="TAZ663" s="129"/>
      <c r="TBA663" s="129"/>
      <c r="TBB663" s="129"/>
      <c r="TBC663" s="129"/>
      <c r="TBD663" s="129"/>
      <c r="TBE663" s="129"/>
      <c r="TBF663" s="129"/>
      <c r="TBG663" s="129"/>
      <c r="TBH663" s="129"/>
      <c r="TBI663" s="129"/>
      <c r="TBJ663" s="129"/>
      <c r="TBK663" s="129"/>
      <c r="TBL663" s="129"/>
      <c r="TBM663" s="129"/>
      <c r="TBN663" s="129"/>
      <c r="TBO663" s="129"/>
      <c r="TBP663" s="129"/>
      <c r="TBQ663" s="129"/>
      <c r="TBR663" s="129"/>
      <c r="TBS663" s="129"/>
      <c r="TBT663" s="129"/>
      <c r="TBU663" s="129"/>
      <c r="TBV663" s="129"/>
      <c r="TBW663" s="129"/>
      <c r="TBX663" s="129"/>
      <c r="TBY663" s="129"/>
      <c r="TBZ663" s="129"/>
      <c r="TCA663" s="129"/>
      <c r="TCB663" s="129"/>
      <c r="TCC663" s="129"/>
      <c r="TCD663" s="129"/>
      <c r="TCE663" s="129"/>
      <c r="TCF663" s="129"/>
      <c r="TCG663" s="129"/>
      <c r="TCH663" s="129"/>
      <c r="TCI663" s="129"/>
      <c r="TCJ663" s="129"/>
      <c r="TCK663" s="129"/>
      <c r="TCL663" s="129"/>
      <c r="TCM663" s="129"/>
      <c r="TCN663" s="129"/>
      <c r="TCO663" s="129"/>
      <c r="TCP663" s="129"/>
      <c r="TCQ663" s="129"/>
      <c r="TCR663" s="129"/>
      <c r="TCS663" s="129"/>
      <c r="TCT663" s="129"/>
      <c r="TCU663" s="129"/>
      <c r="TCV663" s="129"/>
      <c r="TCW663" s="129"/>
      <c r="TCX663" s="129"/>
      <c r="TCY663" s="129"/>
      <c r="TCZ663" s="129"/>
      <c r="TDA663" s="129"/>
      <c r="TDB663" s="129"/>
      <c r="TDC663" s="129"/>
      <c r="TDD663" s="129"/>
      <c r="TDE663" s="129"/>
      <c r="TDF663" s="129"/>
      <c r="TDG663" s="129"/>
      <c r="TDH663" s="129"/>
      <c r="TDI663" s="129"/>
      <c r="TDJ663" s="129"/>
      <c r="TDK663" s="129"/>
      <c r="TDL663" s="129"/>
      <c r="TDM663" s="129"/>
      <c r="TDN663" s="129"/>
      <c r="TDO663" s="129"/>
      <c r="TDP663" s="129"/>
      <c r="TDQ663" s="129"/>
      <c r="TDR663" s="129"/>
      <c r="TDS663" s="129"/>
      <c r="TDT663" s="129"/>
      <c r="TDU663" s="129"/>
      <c r="TDV663" s="129"/>
      <c r="TDW663" s="129"/>
      <c r="TDX663" s="129"/>
      <c r="TDY663" s="129"/>
      <c r="TDZ663" s="129"/>
      <c r="TEA663" s="129"/>
      <c r="TEB663" s="129"/>
      <c r="TEC663" s="129"/>
      <c r="TED663" s="129"/>
      <c r="TEE663" s="129"/>
      <c r="TEF663" s="129"/>
      <c r="TEG663" s="129"/>
      <c r="TEH663" s="129"/>
      <c r="TEI663" s="129"/>
      <c r="TEJ663" s="129"/>
      <c r="TEK663" s="129"/>
      <c r="TEL663" s="129"/>
      <c r="TEM663" s="129"/>
      <c r="TEN663" s="129"/>
      <c r="TEO663" s="129"/>
      <c r="TEP663" s="129"/>
      <c r="TEQ663" s="129"/>
      <c r="TER663" s="129"/>
      <c r="TES663" s="129"/>
      <c r="TET663" s="129"/>
      <c r="TEU663" s="129"/>
      <c r="TEV663" s="129"/>
      <c r="TEW663" s="129"/>
      <c r="TEX663" s="129"/>
      <c r="TEY663" s="129"/>
      <c r="TEZ663" s="129"/>
      <c r="TFA663" s="129"/>
      <c r="TFB663" s="129"/>
      <c r="TFC663" s="129"/>
      <c r="TFD663" s="129"/>
      <c r="TFE663" s="129"/>
      <c r="TFF663" s="129"/>
      <c r="TFG663" s="129"/>
      <c r="TFH663" s="129"/>
      <c r="TFI663" s="129"/>
      <c r="TFJ663" s="129"/>
      <c r="TFK663" s="129"/>
      <c r="TFL663" s="129"/>
      <c r="TFM663" s="129"/>
      <c r="TFN663" s="129"/>
      <c r="TFO663" s="129"/>
      <c r="TFP663" s="129"/>
      <c r="TFQ663" s="129"/>
      <c r="TFR663" s="129"/>
      <c r="TFS663" s="129"/>
      <c r="TFT663" s="129"/>
      <c r="TFU663" s="129"/>
      <c r="TFV663" s="129"/>
      <c r="TFW663" s="129"/>
      <c r="TFX663" s="129"/>
      <c r="TFY663" s="129"/>
      <c r="TFZ663" s="129"/>
      <c r="TGA663" s="129"/>
      <c r="TGB663" s="129"/>
      <c r="TGC663" s="129"/>
      <c r="TGD663" s="129"/>
      <c r="TGE663" s="129"/>
      <c r="TGF663" s="129"/>
      <c r="TGG663" s="129"/>
      <c r="TGH663" s="129"/>
      <c r="TGI663" s="129"/>
      <c r="TGJ663" s="129"/>
      <c r="TGK663" s="129"/>
      <c r="TGL663" s="129"/>
      <c r="TGM663" s="129"/>
      <c r="TGN663" s="129"/>
      <c r="TGO663" s="129"/>
      <c r="TGP663" s="129"/>
      <c r="TGQ663" s="129"/>
      <c r="TGR663" s="129"/>
      <c r="TGS663" s="129"/>
      <c r="TGT663" s="129"/>
      <c r="TGU663" s="129"/>
      <c r="TGV663" s="129"/>
      <c r="TGW663" s="129"/>
      <c r="TGX663" s="129"/>
      <c r="TGY663" s="129"/>
      <c r="TGZ663" s="129"/>
      <c r="THA663" s="129"/>
      <c r="THB663" s="129"/>
      <c r="THC663" s="129"/>
      <c r="THD663" s="129"/>
      <c r="THE663" s="129"/>
      <c r="THF663" s="129"/>
      <c r="THG663" s="129"/>
      <c r="THH663" s="129"/>
      <c r="THI663" s="129"/>
      <c r="THJ663" s="129"/>
      <c r="THK663" s="129"/>
      <c r="THL663" s="129"/>
      <c r="THM663" s="129"/>
      <c r="THN663" s="129"/>
      <c r="THO663" s="129"/>
      <c r="THP663" s="129"/>
      <c r="THQ663" s="129"/>
      <c r="THR663" s="129"/>
      <c r="THS663" s="129"/>
      <c r="THT663" s="129"/>
      <c r="THU663" s="129"/>
      <c r="THV663" s="129"/>
      <c r="THW663" s="129"/>
      <c r="THX663" s="129"/>
      <c r="THY663" s="129"/>
      <c r="THZ663" s="129"/>
      <c r="TIA663" s="129"/>
      <c r="TIB663" s="129"/>
      <c r="TIC663" s="129"/>
      <c r="TID663" s="129"/>
      <c r="TIE663" s="129"/>
      <c r="TIF663" s="129"/>
      <c r="TIG663" s="129"/>
      <c r="TIH663" s="129"/>
      <c r="TII663" s="129"/>
      <c r="TIJ663" s="129"/>
      <c r="TIK663" s="129"/>
      <c r="TIL663" s="129"/>
      <c r="TIM663" s="129"/>
      <c r="TIN663" s="129"/>
      <c r="TIO663" s="129"/>
      <c r="TIP663" s="129"/>
      <c r="TIQ663" s="129"/>
      <c r="TIR663" s="129"/>
      <c r="TIS663" s="129"/>
      <c r="TIT663" s="129"/>
      <c r="TIU663" s="129"/>
      <c r="TIV663" s="129"/>
      <c r="TIW663" s="129"/>
      <c r="TIX663" s="129"/>
      <c r="TIY663" s="129"/>
      <c r="TIZ663" s="129"/>
      <c r="TJA663" s="129"/>
      <c r="TJB663" s="129"/>
      <c r="TJC663" s="129"/>
      <c r="TJD663" s="129"/>
      <c r="TJE663" s="129"/>
      <c r="TJF663" s="129"/>
      <c r="TJG663" s="129"/>
      <c r="TJH663" s="129"/>
      <c r="TJI663" s="129"/>
      <c r="TJJ663" s="129"/>
      <c r="TJK663" s="129"/>
      <c r="TJL663" s="129"/>
      <c r="TJM663" s="129"/>
      <c r="TJN663" s="129"/>
      <c r="TJO663" s="129"/>
      <c r="TJP663" s="129"/>
      <c r="TJQ663" s="129"/>
      <c r="TJR663" s="129"/>
      <c r="TJS663" s="129"/>
      <c r="TJT663" s="129"/>
      <c r="TJU663" s="129"/>
      <c r="TJV663" s="129"/>
      <c r="TJW663" s="129"/>
      <c r="TJX663" s="129"/>
      <c r="TJY663" s="129"/>
      <c r="TJZ663" s="129"/>
      <c r="TKA663" s="129"/>
      <c r="TKB663" s="129"/>
      <c r="TKC663" s="129"/>
      <c r="TKD663" s="129"/>
      <c r="TKE663" s="129"/>
      <c r="TKF663" s="129"/>
      <c r="TKG663" s="129"/>
      <c r="TKH663" s="129"/>
      <c r="TKI663" s="129"/>
      <c r="TKJ663" s="129"/>
      <c r="TKK663" s="129"/>
      <c r="TKL663" s="129"/>
      <c r="TKM663" s="129"/>
      <c r="TKN663" s="129"/>
      <c r="TKO663" s="129"/>
      <c r="TKP663" s="129"/>
      <c r="TKQ663" s="129"/>
      <c r="TKR663" s="129"/>
      <c r="TKS663" s="129"/>
      <c r="TKT663" s="129"/>
      <c r="TKU663" s="129"/>
      <c r="TKV663" s="129"/>
      <c r="TKW663" s="129"/>
      <c r="TKX663" s="129"/>
      <c r="TKY663" s="129"/>
      <c r="TKZ663" s="129"/>
      <c r="TLA663" s="129"/>
      <c r="TLB663" s="129"/>
      <c r="TLC663" s="129"/>
      <c r="TLD663" s="129"/>
      <c r="TLE663" s="129"/>
      <c r="TLF663" s="129"/>
      <c r="TLG663" s="129"/>
      <c r="TLH663" s="129"/>
      <c r="TLI663" s="129"/>
      <c r="TLJ663" s="129"/>
      <c r="TLK663" s="129"/>
      <c r="TLL663" s="129"/>
      <c r="TLM663" s="129"/>
      <c r="TLN663" s="129"/>
      <c r="TLO663" s="129"/>
      <c r="TLP663" s="129"/>
      <c r="TLQ663" s="129"/>
      <c r="TLR663" s="129"/>
      <c r="TLS663" s="129"/>
      <c r="TLT663" s="129"/>
      <c r="TLU663" s="129"/>
      <c r="TLV663" s="129"/>
      <c r="TLW663" s="129"/>
      <c r="TLX663" s="129"/>
      <c r="TLY663" s="129"/>
      <c r="TLZ663" s="129"/>
      <c r="TMA663" s="129"/>
      <c r="TMB663" s="129"/>
      <c r="TMC663" s="129"/>
      <c r="TMD663" s="129"/>
      <c r="TME663" s="129"/>
      <c r="TMF663" s="129"/>
      <c r="TMG663" s="129"/>
      <c r="TMH663" s="129"/>
      <c r="TMI663" s="129"/>
      <c r="TMJ663" s="129"/>
      <c r="TMK663" s="129"/>
      <c r="TML663" s="129"/>
      <c r="TMM663" s="129"/>
      <c r="TMN663" s="129"/>
      <c r="TMO663" s="129"/>
      <c r="TMP663" s="129"/>
      <c r="TMQ663" s="129"/>
      <c r="TMR663" s="129"/>
      <c r="TMS663" s="129"/>
      <c r="TMT663" s="129"/>
      <c r="TMU663" s="129"/>
      <c r="TMV663" s="129"/>
      <c r="TMW663" s="129"/>
      <c r="TMX663" s="129"/>
      <c r="TMY663" s="129"/>
      <c r="TMZ663" s="129"/>
      <c r="TNA663" s="129"/>
      <c r="TNB663" s="129"/>
      <c r="TNC663" s="129"/>
      <c r="TND663" s="129"/>
      <c r="TNE663" s="129"/>
      <c r="TNF663" s="129"/>
      <c r="TNG663" s="129"/>
      <c r="TNH663" s="129"/>
      <c r="TNI663" s="129"/>
      <c r="TNJ663" s="129"/>
      <c r="TNK663" s="129"/>
      <c r="TNL663" s="129"/>
      <c r="TNM663" s="129"/>
      <c r="TNN663" s="129"/>
      <c r="TNO663" s="129"/>
      <c r="TNP663" s="129"/>
      <c r="TNQ663" s="129"/>
      <c r="TNR663" s="129"/>
      <c r="TNS663" s="129"/>
      <c r="TNT663" s="129"/>
      <c r="TNU663" s="129"/>
      <c r="TNV663" s="129"/>
      <c r="TNW663" s="129"/>
      <c r="TNX663" s="129"/>
      <c r="TNY663" s="129"/>
      <c r="TNZ663" s="129"/>
      <c r="TOA663" s="129"/>
      <c r="TOB663" s="129"/>
      <c r="TOC663" s="129"/>
      <c r="TOD663" s="129"/>
      <c r="TOE663" s="129"/>
      <c r="TOF663" s="129"/>
      <c r="TOG663" s="129"/>
      <c r="TOH663" s="129"/>
      <c r="TOI663" s="129"/>
      <c r="TOJ663" s="129"/>
      <c r="TOK663" s="129"/>
      <c r="TOL663" s="129"/>
      <c r="TOM663" s="129"/>
      <c r="TON663" s="129"/>
      <c r="TOO663" s="129"/>
      <c r="TOP663" s="129"/>
      <c r="TOQ663" s="129"/>
      <c r="TOR663" s="129"/>
      <c r="TOS663" s="129"/>
      <c r="TOT663" s="129"/>
      <c r="TOU663" s="129"/>
      <c r="TOV663" s="129"/>
      <c r="TOW663" s="129"/>
      <c r="TOX663" s="129"/>
      <c r="TOY663" s="129"/>
      <c r="TOZ663" s="129"/>
      <c r="TPA663" s="129"/>
      <c r="TPB663" s="129"/>
      <c r="TPC663" s="129"/>
      <c r="TPD663" s="129"/>
      <c r="TPE663" s="129"/>
      <c r="TPF663" s="129"/>
      <c r="TPG663" s="129"/>
      <c r="TPH663" s="129"/>
      <c r="TPI663" s="129"/>
      <c r="TPJ663" s="129"/>
      <c r="TPK663" s="129"/>
      <c r="TPL663" s="129"/>
      <c r="TPM663" s="129"/>
      <c r="TPN663" s="129"/>
      <c r="TPO663" s="129"/>
      <c r="TPP663" s="129"/>
      <c r="TPQ663" s="129"/>
      <c r="TPR663" s="129"/>
      <c r="TPS663" s="129"/>
      <c r="TPT663" s="129"/>
      <c r="TPU663" s="129"/>
      <c r="TPV663" s="129"/>
      <c r="TPW663" s="129"/>
      <c r="TPX663" s="129"/>
      <c r="TPY663" s="129"/>
      <c r="TPZ663" s="129"/>
      <c r="TQA663" s="129"/>
      <c r="TQB663" s="129"/>
      <c r="TQC663" s="129"/>
      <c r="TQD663" s="129"/>
      <c r="TQE663" s="129"/>
      <c r="TQF663" s="129"/>
      <c r="TQG663" s="129"/>
      <c r="TQH663" s="129"/>
      <c r="TQI663" s="129"/>
      <c r="TQJ663" s="129"/>
      <c r="TQK663" s="129"/>
      <c r="TQL663" s="129"/>
      <c r="TQM663" s="129"/>
      <c r="TQN663" s="129"/>
      <c r="TQO663" s="129"/>
      <c r="TQP663" s="129"/>
      <c r="TQQ663" s="129"/>
      <c r="TQR663" s="129"/>
      <c r="TQS663" s="129"/>
      <c r="TQT663" s="129"/>
      <c r="TQU663" s="129"/>
      <c r="TQV663" s="129"/>
      <c r="TQW663" s="129"/>
      <c r="TQX663" s="129"/>
      <c r="TQY663" s="129"/>
      <c r="TQZ663" s="129"/>
      <c r="TRA663" s="129"/>
      <c r="TRB663" s="129"/>
      <c r="TRC663" s="129"/>
      <c r="TRD663" s="129"/>
      <c r="TRE663" s="129"/>
      <c r="TRF663" s="129"/>
      <c r="TRG663" s="129"/>
      <c r="TRH663" s="129"/>
      <c r="TRI663" s="129"/>
      <c r="TRJ663" s="129"/>
      <c r="TRK663" s="129"/>
      <c r="TRL663" s="129"/>
      <c r="TRM663" s="129"/>
      <c r="TRN663" s="129"/>
      <c r="TRO663" s="129"/>
      <c r="TRP663" s="129"/>
      <c r="TRQ663" s="129"/>
      <c r="TRR663" s="129"/>
      <c r="TRS663" s="129"/>
      <c r="TRT663" s="129"/>
      <c r="TRU663" s="129"/>
      <c r="TRV663" s="129"/>
      <c r="TRW663" s="129"/>
      <c r="TRX663" s="129"/>
      <c r="TRY663" s="129"/>
      <c r="TRZ663" s="129"/>
      <c r="TSA663" s="129"/>
      <c r="TSB663" s="129"/>
      <c r="TSC663" s="129"/>
      <c r="TSD663" s="129"/>
      <c r="TSE663" s="129"/>
      <c r="TSF663" s="129"/>
      <c r="TSG663" s="129"/>
      <c r="TSH663" s="129"/>
      <c r="TSI663" s="129"/>
      <c r="TSJ663" s="129"/>
      <c r="TSK663" s="129"/>
      <c r="TSL663" s="129"/>
      <c r="TSM663" s="129"/>
      <c r="TSN663" s="129"/>
      <c r="TSO663" s="129"/>
      <c r="TSP663" s="129"/>
      <c r="TSQ663" s="129"/>
      <c r="TSR663" s="129"/>
      <c r="TSS663" s="129"/>
      <c r="TST663" s="129"/>
      <c r="TSU663" s="129"/>
      <c r="TSV663" s="129"/>
      <c r="TSW663" s="129"/>
      <c r="TSX663" s="129"/>
      <c r="TSY663" s="129"/>
      <c r="TSZ663" s="129"/>
      <c r="TTA663" s="129"/>
      <c r="TTB663" s="129"/>
      <c r="TTC663" s="129"/>
      <c r="TTD663" s="129"/>
      <c r="TTE663" s="129"/>
      <c r="TTF663" s="129"/>
      <c r="TTG663" s="129"/>
      <c r="TTH663" s="129"/>
      <c r="TTI663" s="129"/>
      <c r="TTJ663" s="129"/>
      <c r="TTK663" s="129"/>
      <c r="TTL663" s="129"/>
      <c r="TTM663" s="129"/>
      <c r="TTN663" s="129"/>
      <c r="TTO663" s="129"/>
      <c r="TTP663" s="129"/>
      <c r="TTQ663" s="129"/>
      <c r="TTR663" s="129"/>
      <c r="TTS663" s="129"/>
      <c r="TTT663" s="129"/>
      <c r="TTU663" s="129"/>
      <c r="TTV663" s="129"/>
      <c r="TTW663" s="129"/>
      <c r="TTX663" s="129"/>
      <c r="TTY663" s="129"/>
      <c r="TTZ663" s="129"/>
      <c r="TUA663" s="129"/>
      <c r="TUB663" s="129"/>
      <c r="TUC663" s="129"/>
      <c r="TUD663" s="129"/>
      <c r="TUE663" s="129"/>
      <c r="TUF663" s="129"/>
      <c r="TUG663" s="129"/>
      <c r="TUH663" s="129"/>
      <c r="TUI663" s="129"/>
      <c r="TUJ663" s="129"/>
      <c r="TUK663" s="129"/>
      <c r="TUL663" s="129"/>
      <c r="TUM663" s="129"/>
      <c r="TUN663" s="129"/>
      <c r="TUO663" s="129"/>
      <c r="TUP663" s="129"/>
      <c r="TUQ663" s="129"/>
      <c r="TUR663" s="129"/>
      <c r="TUS663" s="129"/>
      <c r="TUT663" s="129"/>
      <c r="TUU663" s="129"/>
      <c r="TUV663" s="129"/>
      <c r="TUW663" s="129"/>
      <c r="TUX663" s="129"/>
      <c r="TUY663" s="129"/>
      <c r="TUZ663" s="129"/>
      <c r="TVA663" s="129"/>
      <c r="TVB663" s="129"/>
      <c r="TVC663" s="129"/>
      <c r="TVD663" s="129"/>
      <c r="TVE663" s="129"/>
      <c r="TVF663" s="129"/>
      <c r="TVG663" s="129"/>
      <c r="TVH663" s="129"/>
      <c r="TVI663" s="129"/>
      <c r="TVJ663" s="129"/>
      <c r="TVK663" s="129"/>
      <c r="TVL663" s="129"/>
      <c r="TVM663" s="129"/>
      <c r="TVN663" s="129"/>
      <c r="TVO663" s="129"/>
      <c r="TVP663" s="129"/>
      <c r="TVQ663" s="129"/>
      <c r="TVR663" s="129"/>
      <c r="TVS663" s="129"/>
      <c r="TVT663" s="129"/>
      <c r="TVU663" s="129"/>
      <c r="TVV663" s="129"/>
      <c r="TVW663" s="129"/>
      <c r="TVX663" s="129"/>
      <c r="TVY663" s="129"/>
      <c r="TVZ663" s="129"/>
      <c r="TWA663" s="129"/>
      <c r="TWB663" s="129"/>
      <c r="TWC663" s="129"/>
      <c r="TWD663" s="129"/>
      <c r="TWE663" s="129"/>
      <c r="TWF663" s="129"/>
      <c r="TWG663" s="129"/>
      <c r="TWH663" s="129"/>
      <c r="TWI663" s="129"/>
      <c r="TWJ663" s="129"/>
      <c r="TWK663" s="129"/>
      <c r="TWL663" s="129"/>
      <c r="TWM663" s="129"/>
      <c r="TWN663" s="129"/>
      <c r="TWO663" s="129"/>
      <c r="TWP663" s="129"/>
      <c r="TWQ663" s="129"/>
      <c r="TWR663" s="129"/>
      <c r="TWS663" s="129"/>
      <c r="TWT663" s="129"/>
      <c r="TWU663" s="129"/>
      <c r="TWV663" s="129"/>
      <c r="TWW663" s="129"/>
      <c r="TWX663" s="129"/>
      <c r="TWY663" s="129"/>
      <c r="TWZ663" s="129"/>
      <c r="TXA663" s="129"/>
      <c r="TXB663" s="129"/>
      <c r="TXC663" s="129"/>
      <c r="TXD663" s="129"/>
      <c r="TXE663" s="129"/>
      <c r="TXF663" s="129"/>
      <c r="TXG663" s="129"/>
      <c r="TXH663" s="129"/>
      <c r="TXI663" s="129"/>
      <c r="TXJ663" s="129"/>
      <c r="TXK663" s="129"/>
      <c r="TXL663" s="129"/>
      <c r="TXM663" s="129"/>
      <c r="TXN663" s="129"/>
      <c r="TXO663" s="129"/>
      <c r="TXP663" s="129"/>
      <c r="TXQ663" s="129"/>
      <c r="TXR663" s="129"/>
      <c r="TXS663" s="129"/>
      <c r="TXT663" s="129"/>
      <c r="TXU663" s="129"/>
      <c r="TXV663" s="129"/>
      <c r="TXW663" s="129"/>
      <c r="TXX663" s="129"/>
      <c r="TXY663" s="129"/>
      <c r="TXZ663" s="129"/>
      <c r="TYA663" s="129"/>
      <c r="TYB663" s="129"/>
      <c r="TYC663" s="129"/>
      <c r="TYD663" s="129"/>
      <c r="TYE663" s="129"/>
      <c r="TYF663" s="129"/>
      <c r="TYG663" s="129"/>
      <c r="TYH663" s="129"/>
      <c r="TYI663" s="129"/>
      <c r="TYJ663" s="129"/>
      <c r="TYK663" s="129"/>
      <c r="TYL663" s="129"/>
      <c r="TYM663" s="129"/>
      <c r="TYN663" s="129"/>
      <c r="TYO663" s="129"/>
      <c r="TYP663" s="129"/>
      <c r="TYQ663" s="129"/>
      <c r="TYR663" s="129"/>
      <c r="TYS663" s="129"/>
      <c r="TYT663" s="129"/>
      <c r="TYU663" s="129"/>
      <c r="TYV663" s="129"/>
      <c r="TYW663" s="129"/>
      <c r="TYX663" s="129"/>
      <c r="TYY663" s="129"/>
      <c r="TYZ663" s="129"/>
      <c r="TZA663" s="129"/>
      <c r="TZB663" s="129"/>
      <c r="TZC663" s="129"/>
      <c r="TZD663" s="129"/>
      <c r="TZE663" s="129"/>
      <c r="TZF663" s="129"/>
      <c r="TZG663" s="129"/>
      <c r="TZH663" s="129"/>
      <c r="TZI663" s="129"/>
      <c r="TZJ663" s="129"/>
      <c r="TZK663" s="129"/>
      <c r="TZL663" s="129"/>
      <c r="TZM663" s="129"/>
      <c r="TZN663" s="129"/>
      <c r="TZO663" s="129"/>
      <c r="TZP663" s="129"/>
      <c r="TZQ663" s="129"/>
      <c r="TZR663" s="129"/>
      <c r="TZS663" s="129"/>
      <c r="TZT663" s="129"/>
      <c r="TZU663" s="129"/>
      <c r="TZV663" s="129"/>
      <c r="TZW663" s="129"/>
      <c r="TZX663" s="129"/>
      <c r="TZY663" s="129"/>
      <c r="TZZ663" s="129"/>
      <c r="UAA663" s="129"/>
      <c r="UAB663" s="129"/>
      <c r="UAC663" s="129"/>
      <c r="UAD663" s="129"/>
      <c r="UAE663" s="129"/>
      <c r="UAF663" s="129"/>
      <c r="UAG663" s="129"/>
      <c r="UAH663" s="129"/>
      <c r="UAI663" s="129"/>
      <c r="UAJ663" s="129"/>
      <c r="UAK663" s="129"/>
      <c r="UAL663" s="129"/>
      <c r="UAM663" s="129"/>
      <c r="UAN663" s="129"/>
      <c r="UAO663" s="129"/>
      <c r="UAP663" s="129"/>
      <c r="UAQ663" s="129"/>
      <c r="UAR663" s="129"/>
      <c r="UAS663" s="129"/>
      <c r="UAT663" s="129"/>
      <c r="UAU663" s="129"/>
      <c r="UAV663" s="129"/>
      <c r="UAW663" s="129"/>
      <c r="UAX663" s="129"/>
      <c r="UAY663" s="129"/>
      <c r="UAZ663" s="129"/>
      <c r="UBA663" s="129"/>
      <c r="UBB663" s="129"/>
      <c r="UBC663" s="129"/>
      <c r="UBD663" s="129"/>
      <c r="UBE663" s="129"/>
      <c r="UBF663" s="129"/>
      <c r="UBG663" s="129"/>
      <c r="UBH663" s="129"/>
      <c r="UBI663" s="129"/>
      <c r="UBJ663" s="129"/>
      <c r="UBK663" s="129"/>
      <c r="UBL663" s="129"/>
      <c r="UBM663" s="129"/>
      <c r="UBN663" s="129"/>
      <c r="UBO663" s="129"/>
      <c r="UBP663" s="129"/>
      <c r="UBQ663" s="129"/>
      <c r="UBR663" s="129"/>
      <c r="UBS663" s="129"/>
      <c r="UBT663" s="129"/>
      <c r="UBU663" s="129"/>
      <c r="UBV663" s="129"/>
      <c r="UBW663" s="129"/>
      <c r="UBX663" s="129"/>
      <c r="UBY663" s="129"/>
      <c r="UBZ663" s="129"/>
      <c r="UCA663" s="129"/>
      <c r="UCB663" s="129"/>
      <c r="UCC663" s="129"/>
      <c r="UCD663" s="129"/>
      <c r="UCE663" s="129"/>
      <c r="UCF663" s="129"/>
      <c r="UCG663" s="129"/>
      <c r="UCH663" s="129"/>
      <c r="UCI663" s="129"/>
      <c r="UCJ663" s="129"/>
      <c r="UCK663" s="129"/>
      <c r="UCL663" s="129"/>
      <c r="UCM663" s="129"/>
      <c r="UCN663" s="129"/>
      <c r="UCO663" s="129"/>
      <c r="UCP663" s="129"/>
      <c r="UCQ663" s="129"/>
      <c r="UCR663" s="129"/>
      <c r="UCS663" s="129"/>
      <c r="UCT663" s="129"/>
      <c r="UCU663" s="129"/>
      <c r="UCV663" s="129"/>
      <c r="UCW663" s="129"/>
      <c r="UCX663" s="129"/>
      <c r="UCY663" s="129"/>
      <c r="UCZ663" s="129"/>
      <c r="UDA663" s="129"/>
      <c r="UDB663" s="129"/>
      <c r="UDC663" s="129"/>
      <c r="UDD663" s="129"/>
      <c r="UDE663" s="129"/>
      <c r="UDF663" s="129"/>
      <c r="UDG663" s="129"/>
      <c r="UDH663" s="129"/>
      <c r="UDI663" s="129"/>
      <c r="UDJ663" s="129"/>
      <c r="UDK663" s="129"/>
      <c r="UDL663" s="129"/>
      <c r="UDM663" s="129"/>
      <c r="UDN663" s="129"/>
      <c r="UDO663" s="129"/>
      <c r="UDP663" s="129"/>
      <c r="UDQ663" s="129"/>
      <c r="UDR663" s="129"/>
      <c r="UDS663" s="129"/>
      <c r="UDT663" s="129"/>
      <c r="UDU663" s="129"/>
      <c r="UDV663" s="129"/>
      <c r="UDW663" s="129"/>
      <c r="UDX663" s="129"/>
      <c r="UDY663" s="129"/>
      <c r="UDZ663" s="129"/>
      <c r="UEA663" s="129"/>
      <c r="UEB663" s="129"/>
      <c r="UEC663" s="129"/>
      <c r="UED663" s="129"/>
      <c r="UEE663" s="129"/>
      <c r="UEF663" s="129"/>
      <c r="UEG663" s="129"/>
      <c r="UEH663" s="129"/>
      <c r="UEI663" s="129"/>
      <c r="UEJ663" s="129"/>
      <c r="UEK663" s="129"/>
      <c r="UEL663" s="129"/>
      <c r="UEM663" s="129"/>
      <c r="UEN663" s="129"/>
      <c r="UEO663" s="129"/>
      <c r="UEP663" s="129"/>
      <c r="UEQ663" s="129"/>
      <c r="UER663" s="129"/>
      <c r="UES663" s="129"/>
      <c r="UET663" s="129"/>
      <c r="UEU663" s="129"/>
      <c r="UEV663" s="129"/>
      <c r="UEW663" s="129"/>
      <c r="UEX663" s="129"/>
      <c r="UEY663" s="129"/>
      <c r="UEZ663" s="129"/>
      <c r="UFA663" s="129"/>
      <c r="UFB663" s="129"/>
      <c r="UFC663" s="129"/>
      <c r="UFD663" s="129"/>
      <c r="UFE663" s="129"/>
      <c r="UFF663" s="129"/>
      <c r="UFG663" s="129"/>
      <c r="UFH663" s="129"/>
      <c r="UFI663" s="129"/>
      <c r="UFJ663" s="129"/>
      <c r="UFK663" s="129"/>
      <c r="UFL663" s="129"/>
      <c r="UFM663" s="129"/>
      <c r="UFN663" s="129"/>
      <c r="UFO663" s="129"/>
      <c r="UFP663" s="129"/>
      <c r="UFQ663" s="129"/>
      <c r="UFR663" s="129"/>
      <c r="UFS663" s="129"/>
      <c r="UFT663" s="129"/>
      <c r="UFU663" s="129"/>
      <c r="UFV663" s="129"/>
      <c r="UFW663" s="129"/>
      <c r="UFX663" s="129"/>
      <c r="UFY663" s="129"/>
      <c r="UFZ663" s="129"/>
      <c r="UGA663" s="129"/>
      <c r="UGB663" s="129"/>
      <c r="UGC663" s="129"/>
      <c r="UGD663" s="129"/>
      <c r="UGE663" s="129"/>
      <c r="UGF663" s="129"/>
      <c r="UGG663" s="129"/>
      <c r="UGH663" s="129"/>
      <c r="UGI663" s="129"/>
      <c r="UGJ663" s="129"/>
      <c r="UGK663" s="129"/>
      <c r="UGL663" s="129"/>
      <c r="UGM663" s="129"/>
      <c r="UGN663" s="129"/>
      <c r="UGO663" s="129"/>
      <c r="UGP663" s="129"/>
      <c r="UGQ663" s="129"/>
      <c r="UGR663" s="129"/>
      <c r="UGS663" s="129"/>
      <c r="UGT663" s="129"/>
      <c r="UGU663" s="129"/>
      <c r="UGV663" s="129"/>
      <c r="UGW663" s="129"/>
      <c r="UGX663" s="129"/>
      <c r="UGY663" s="129"/>
      <c r="UGZ663" s="129"/>
      <c r="UHA663" s="129"/>
      <c r="UHB663" s="129"/>
      <c r="UHC663" s="129"/>
      <c r="UHD663" s="129"/>
      <c r="UHE663" s="129"/>
      <c r="UHF663" s="129"/>
      <c r="UHG663" s="129"/>
      <c r="UHH663" s="129"/>
      <c r="UHI663" s="129"/>
      <c r="UHJ663" s="129"/>
      <c r="UHK663" s="129"/>
      <c r="UHL663" s="129"/>
      <c r="UHM663" s="129"/>
      <c r="UHN663" s="129"/>
      <c r="UHO663" s="129"/>
      <c r="UHP663" s="129"/>
      <c r="UHQ663" s="129"/>
      <c r="UHR663" s="129"/>
      <c r="UHS663" s="129"/>
      <c r="UHT663" s="129"/>
      <c r="UHU663" s="129"/>
      <c r="UHV663" s="129"/>
      <c r="UHW663" s="129"/>
      <c r="UHX663" s="129"/>
      <c r="UHY663" s="129"/>
      <c r="UHZ663" s="129"/>
      <c r="UIA663" s="129"/>
      <c r="UIB663" s="129"/>
      <c r="UIC663" s="129"/>
      <c r="UID663" s="129"/>
      <c r="UIE663" s="129"/>
      <c r="UIF663" s="129"/>
      <c r="UIG663" s="129"/>
      <c r="UIH663" s="129"/>
      <c r="UII663" s="129"/>
      <c r="UIJ663" s="129"/>
      <c r="UIK663" s="129"/>
      <c r="UIL663" s="129"/>
      <c r="UIM663" s="129"/>
      <c r="UIN663" s="129"/>
      <c r="UIO663" s="129"/>
      <c r="UIP663" s="129"/>
      <c r="UIQ663" s="129"/>
      <c r="UIR663" s="129"/>
      <c r="UIS663" s="129"/>
      <c r="UIT663" s="129"/>
      <c r="UIU663" s="129"/>
      <c r="UIV663" s="129"/>
      <c r="UIW663" s="129"/>
      <c r="UIX663" s="129"/>
      <c r="UIY663" s="129"/>
      <c r="UIZ663" s="129"/>
      <c r="UJA663" s="129"/>
      <c r="UJB663" s="129"/>
      <c r="UJC663" s="129"/>
      <c r="UJD663" s="129"/>
      <c r="UJE663" s="129"/>
      <c r="UJF663" s="129"/>
      <c r="UJG663" s="129"/>
      <c r="UJH663" s="129"/>
      <c r="UJI663" s="129"/>
      <c r="UJJ663" s="129"/>
      <c r="UJK663" s="129"/>
      <c r="UJL663" s="129"/>
      <c r="UJM663" s="129"/>
      <c r="UJN663" s="129"/>
      <c r="UJO663" s="129"/>
      <c r="UJP663" s="129"/>
      <c r="UJQ663" s="129"/>
      <c r="UJR663" s="129"/>
      <c r="UJS663" s="129"/>
      <c r="UJT663" s="129"/>
      <c r="UJU663" s="129"/>
      <c r="UJV663" s="129"/>
      <c r="UJW663" s="129"/>
      <c r="UJX663" s="129"/>
      <c r="UJY663" s="129"/>
      <c r="UJZ663" s="129"/>
      <c r="UKA663" s="129"/>
      <c r="UKB663" s="129"/>
      <c r="UKC663" s="129"/>
      <c r="UKD663" s="129"/>
      <c r="UKE663" s="129"/>
      <c r="UKF663" s="129"/>
      <c r="UKG663" s="129"/>
      <c r="UKH663" s="129"/>
      <c r="UKI663" s="129"/>
      <c r="UKJ663" s="129"/>
      <c r="UKK663" s="129"/>
      <c r="UKL663" s="129"/>
      <c r="UKM663" s="129"/>
      <c r="UKN663" s="129"/>
      <c r="UKO663" s="129"/>
      <c r="UKP663" s="129"/>
      <c r="UKQ663" s="129"/>
      <c r="UKR663" s="129"/>
      <c r="UKS663" s="129"/>
      <c r="UKT663" s="129"/>
      <c r="UKU663" s="129"/>
      <c r="UKV663" s="129"/>
      <c r="UKW663" s="129"/>
      <c r="UKX663" s="129"/>
      <c r="UKY663" s="129"/>
      <c r="UKZ663" s="129"/>
      <c r="ULA663" s="129"/>
      <c r="ULB663" s="129"/>
      <c r="ULC663" s="129"/>
      <c r="ULD663" s="129"/>
      <c r="ULE663" s="129"/>
      <c r="ULF663" s="129"/>
      <c r="ULG663" s="129"/>
      <c r="ULH663" s="129"/>
      <c r="ULI663" s="129"/>
      <c r="ULJ663" s="129"/>
      <c r="ULK663" s="129"/>
      <c r="ULL663" s="129"/>
      <c r="ULM663" s="129"/>
      <c r="ULN663" s="129"/>
      <c r="ULO663" s="129"/>
      <c r="ULP663" s="129"/>
      <c r="ULQ663" s="129"/>
      <c r="ULR663" s="129"/>
      <c r="ULS663" s="129"/>
      <c r="ULT663" s="129"/>
      <c r="ULU663" s="129"/>
      <c r="ULV663" s="129"/>
      <c r="ULW663" s="129"/>
      <c r="ULX663" s="129"/>
      <c r="ULY663" s="129"/>
      <c r="ULZ663" s="129"/>
      <c r="UMA663" s="129"/>
      <c r="UMB663" s="129"/>
      <c r="UMC663" s="129"/>
      <c r="UMD663" s="129"/>
      <c r="UME663" s="129"/>
      <c r="UMF663" s="129"/>
      <c r="UMG663" s="129"/>
      <c r="UMH663" s="129"/>
      <c r="UMI663" s="129"/>
      <c r="UMJ663" s="129"/>
      <c r="UMK663" s="129"/>
      <c r="UML663" s="129"/>
      <c r="UMM663" s="129"/>
      <c r="UMN663" s="129"/>
      <c r="UMO663" s="129"/>
      <c r="UMP663" s="129"/>
      <c r="UMQ663" s="129"/>
      <c r="UMR663" s="129"/>
      <c r="UMS663" s="129"/>
      <c r="UMT663" s="129"/>
      <c r="UMU663" s="129"/>
      <c r="UMV663" s="129"/>
      <c r="UMW663" s="129"/>
      <c r="UMX663" s="129"/>
      <c r="UMY663" s="129"/>
      <c r="UMZ663" s="129"/>
      <c r="UNA663" s="129"/>
      <c r="UNB663" s="129"/>
      <c r="UNC663" s="129"/>
      <c r="UND663" s="129"/>
      <c r="UNE663" s="129"/>
      <c r="UNF663" s="129"/>
      <c r="UNG663" s="129"/>
      <c r="UNH663" s="129"/>
      <c r="UNI663" s="129"/>
      <c r="UNJ663" s="129"/>
      <c r="UNK663" s="129"/>
      <c r="UNL663" s="129"/>
      <c r="UNM663" s="129"/>
      <c r="UNN663" s="129"/>
      <c r="UNO663" s="129"/>
      <c r="UNP663" s="129"/>
      <c r="UNQ663" s="129"/>
      <c r="UNR663" s="129"/>
      <c r="UNS663" s="129"/>
      <c r="UNT663" s="129"/>
      <c r="UNU663" s="129"/>
      <c r="UNV663" s="129"/>
      <c r="UNW663" s="129"/>
      <c r="UNX663" s="129"/>
      <c r="UNY663" s="129"/>
      <c r="UNZ663" s="129"/>
      <c r="UOA663" s="129"/>
      <c r="UOB663" s="129"/>
      <c r="UOC663" s="129"/>
      <c r="UOD663" s="129"/>
      <c r="UOE663" s="129"/>
      <c r="UOF663" s="129"/>
      <c r="UOG663" s="129"/>
      <c r="UOH663" s="129"/>
      <c r="UOI663" s="129"/>
      <c r="UOJ663" s="129"/>
      <c r="UOK663" s="129"/>
      <c r="UOL663" s="129"/>
      <c r="UOM663" s="129"/>
      <c r="UON663" s="129"/>
      <c r="UOO663" s="129"/>
      <c r="UOP663" s="129"/>
      <c r="UOQ663" s="129"/>
      <c r="UOR663" s="129"/>
      <c r="UOS663" s="129"/>
      <c r="UOT663" s="129"/>
      <c r="UOU663" s="129"/>
      <c r="UOV663" s="129"/>
      <c r="UOW663" s="129"/>
      <c r="UOX663" s="129"/>
      <c r="UOY663" s="129"/>
      <c r="UOZ663" s="129"/>
      <c r="UPA663" s="129"/>
      <c r="UPB663" s="129"/>
      <c r="UPC663" s="129"/>
      <c r="UPD663" s="129"/>
      <c r="UPE663" s="129"/>
      <c r="UPF663" s="129"/>
      <c r="UPG663" s="129"/>
      <c r="UPH663" s="129"/>
      <c r="UPI663" s="129"/>
      <c r="UPJ663" s="129"/>
      <c r="UPK663" s="129"/>
      <c r="UPL663" s="129"/>
      <c r="UPM663" s="129"/>
      <c r="UPN663" s="129"/>
      <c r="UPO663" s="129"/>
      <c r="UPP663" s="129"/>
      <c r="UPQ663" s="129"/>
      <c r="UPR663" s="129"/>
      <c r="UPS663" s="129"/>
      <c r="UPT663" s="129"/>
      <c r="UPU663" s="129"/>
      <c r="UPV663" s="129"/>
      <c r="UPW663" s="129"/>
      <c r="UPX663" s="129"/>
      <c r="UPY663" s="129"/>
      <c r="UPZ663" s="129"/>
      <c r="UQA663" s="129"/>
      <c r="UQB663" s="129"/>
      <c r="UQC663" s="129"/>
      <c r="UQD663" s="129"/>
      <c r="UQE663" s="129"/>
      <c r="UQF663" s="129"/>
      <c r="UQG663" s="129"/>
      <c r="UQH663" s="129"/>
      <c r="UQI663" s="129"/>
      <c r="UQJ663" s="129"/>
      <c r="UQK663" s="129"/>
      <c r="UQL663" s="129"/>
      <c r="UQM663" s="129"/>
      <c r="UQN663" s="129"/>
      <c r="UQO663" s="129"/>
      <c r="UQP663" s="129"/>
      <c r="UQQ663" s="129"/>
      <c r="UQR663" s="129"/>
      <c r="UQS663" s="129"/>
      <c r="UQT663" s="129"/>
      <c r="UQU663" s="129"/>
      <c r="UQV663" s="129"/>
      <c r="UQW663" s="129"/>
      <c r="UQX663" s="129"/>
      <c r="UQY663" s="129"/>
      <c r="UQZ663" s="129"/>
      <c r="URA663" s="129"/>
      <c r="URB663" s="129"/>
      <c r="URC663" s="129"/>
      <c r="URD663" s="129"/>
      <c r="URE663" s="129"/>
      <c r="URF663" s="129"/>
      <c r="URG663" s="129"/>
      <c r="URH663" s="129"/>
      <c r="URI663" s="129"/>
      <c r="URJ663" s="129"/>
      <c r="URK663" s="129"/>
      <c r="URL663" s="129"/>
      <c r="URM663" s="129"/>
      <c r="URN663" s="129"/>
      <c r="URO663" s="129"/>
      <c r="URP663" s="129"/>
      <c r="URQ663" s="129"/>
      <c r="URR663" s="129"/>
      <c r="URS663" s="129"/>
      <c r="URT663" s="129"/>
      <c r="URU663" s="129"/>
      <c r="URV663" s="129"/>
      <c r="URW663" s="129"/>
      <c r="URX663" s="129"/>
      <c r="URY663" s="129"/>
      <c r="URZ663" s="129"/>
      <c r="USA663" s="129"/>
      <c r="USB663" s="129"/>
      <c r="USC663" s="129"/>
      <c r="USD663" s="129"/>
      <c r="USE663" s="129"/>
      <c r="USF663" s="129"/>
      <c r="USG663" s="129"/>
      <c r="USH663" s="129"/>
      <c r="USI663" s="129"/>
      <c r="USJ663" s="129"/>
      <c r="USK663" s="129"/>
      <c r="USL663" s="129"/>
      <c r="USM663" s="129"/>
      <c r="USN663" s="129"/>
      <c r="USO663" s="129"/>
      <c r="USP663" s="129"/>
      <c r="USQ663" s="129"/>
      <c r="USR663" s="129"/>
      <c r="USS663" s="129"/>
      <c r="UST663" s="129"/>
      <c r="USU663" s="129"/>
      <c r="USV663" s="129"/>
      <c r="USW663" s="129"/>
      <c r="USX663" s="129"/>
      <c r="USY663" s="129"/>
      <c r="USZ663" s="129"/>
      <c r="UTA663" s="129"/>
      <c r="UTB663" s="129"/>
      <c r="UTC663" s="129"/>
      <c r="UTD663" s="129"/>
      <c r="UTE663" s="129"/>
      <c r="UTF663" s="129"/>
      <c r="UTG663" s="129"/>
      <c r="UTH663" s="129"/>
      <c r="UTI663" s="129"/>
      <c r="UTJ663" s="129"/>
      <c r="UTK663" s="129"/>
      <c r="UTL663" s="129"/>
      <c r="UTM663" s="129"/>
      <c r="UTN663" s="129"/>
      <c r="UTO663" s="129"/>
      <c r="UTP663" s="129"/>
      <c r="UTQ663" s="129"/>
      <c r="UTR663" s="129"/>
      <c r="UTS663" s="129"/>
      <c r="UTT663" s="129"/>
      <c r="UTU663" s="129"/>
      <c r="UTV663" s="129"/>
      <c r="UTW663" s="129"/>
      <c r="UTX663" s="129"/>
      <c r="UTY663" s="129"/>
      <c r="UTZ663" s="129"/>
      <c r="UUA663" s="129"/>
      <c r="UUB663" s="129"/>
      <c r="UUC663" s="129"/>
      <c r="UUD663" s="129"/>
      <c r="UUE663" s="129"/>
      <c r="UUF663" s="129"/>
      <c r="UUG663" s="129"/>
      <c r="UUH663" s="129"/>
      <c r="UUI663" s="129"/>
      <c r="UUJ663" s="129"/>
      <c r="UUK663" s="129"/>
      <c r="UUL663" s="129"/>
      <c r="UUM663" s="129"/>
      <c r="UUN663" s="129"/>
      <c r="UUO663" s="129"/>
      <c r="UUP663" s="129"/>
      <c r="UUQ663" s="129"/>
      <c r="UUR663" s="129"/>
      <c r="UUS663" s="129"/>
      <c r="UUT663" s="129"/>
      <c r="UUU663" s="129"/>
      <c r="UUV663" s="129"/>
      <c r="UUW663" s="129"/>
      <c r="UUX663" s="129"/>
      <c r="UUY663" s="129"/>
      <c r="UUZ663" s="129"/>
      <c r="UVA663" s="129"/>
      <c r="UVB663" s="129"/>
      <c r="UVC663" s="129"/>
      <c r="UVD663" s="129"/>
      <c r="UVE663" s="129"/>
      <c r="UVF663" s="129"/>
      <c r="UVG663" s="129"/>
      <c r="UVH663" s="129"/>
      <c r="UVI663" s="129"/>
      <c r="UVJ663" s="129"/>
      <c r="UVK663" s="129"/>
      <c r="UVL663" s="129"/>
      <c r="UVM663" s="129"/>
      <c r="UVN663" s="129"/>
      <c r="UVO663" s="129"/>
      <c r="UVP663" s="129"/>
      <c r="UVQ663" s="129"/>
      <c r="UVR663" s="129"/>
      <c r="UVS663" s="129"/>
      <c r="UVT663" s="129"/>
      <c r="UVU663" s="129"/>
      <c r="UVV663" s="129"/>
      <c r="UVW663" s="129"/>
      <c r="UVX663" s="129"/>
      <c r="UVY663" s="129"/>
      <c r="UVZ663" s="129"/>
      <c r="UWA663" s="129"/>
      <c r="UWB663" s="129"/>
      <c r="UWC663" s="129"/>
      <c r="UWD663" s="129"/>
      <c r="UWE663" s="129"/>
      <c r="UWF663" s="129"/>
      <c r="UWG663" s="129"/>
      <c r="UWH663" s="129"/>
      <c r="UWI663" s="129"/>
      <c r="UWJ663" s="129"/>
      <c r="UWK663" s="129"/>
      <c r="UWL663" s="129"/>
      <c r="UWM663" s="129"/>
      <c r="UWN663" s="129"/>
      <c r="UWO663" s="129"/>
      <c r="UWP663" s="129"/>
      <c r="UWQ663" s="129"/>
      <c r="UWR663" s="129"/>
      <c r="UWS663" s="129"/>
      <c r="UWT663" s="129"/>
      <c r="UWU663" s="129"/>
      <c r="UWV663" s="129"/>
      <c r="UWW663" s="129"/>
      <c r="UWX663" s="129"/>
      <c r="UWY663" s="129"/>
      <c r="UWZ663" s="129"/>
      <c r="UXA663" s="129"/>
      <c r="UXB663" s="129"/>
      <c r="UXC663" s="129"/>
      <c r="UXD663" s="129"/>
      <c r="UXE663" s="129"/>
      <c r="UXF663" s="129"/>
      <c r="UXG663" s="129"/>
      <c r="UXH663" s="129"/>
      <c r="UXI663" s="129"/>
      <c r="UXJ663" s="129"/>
      <c r="UXK663" s="129"/>
      <c r="UXL663" s="129"/>
      <c r="UXM663" s="129"/>
      <c r="UXN663" s="129"/>
      <c r="UXO663" s="129"/>
      <c r="UXP663" s="129"/>
      <c r="UXQ663" s="129"/>
      <c r="UXR663" s="129"/>
      <c r="UXS663" s="129"/>
      <c r="UXT663" s="129"/>
      <c r="UXU663" s="129"/>
      <c r="UXV663" s="129"/>
      <c r="UXW663" s="129"/>
      <c r="UXX663" s="129"/>
      <c r="UXY663" s="129"/>
      <c r="UXZ663" s="129"/>
      <c r="UYA663" s="129"/>
      <c r="UYB663" s="129"/>
      <c r="UYC663" s="129"/>
      <c r="UYD663" s="129"/>
      <c r="UYE663" s="129"/>
      <c r="UYF663" s="129"/>
      <c r="UYG663" s="129"/>
      <c r="UYH663" s="129"/>
      <c r="UYI663" s="129"/>
      <c r="UYJ663" s="129"/>
      <c r="UYK663" s="129"/>
      <c r="UYL663" s="129"/>
      <c r="UYM663" s="129"/>
      <c r="UYN663" s="129"/>
      <c r="UYO663" s="129"/>
      <c r="UYP663" s="129"/>
      <c r="UYQ663" s="129"/>
      <c r="UYR663" s="129"/>
      <c r="UYS663" s="129"/>
      <c r="UYT663" s="129"/>
      <c r="UYU663" s="129"/>
      <c r="UYV663" s="129"/>
      <c r="UYW663" s="129"/>
      <c r="UYX663" s="129"/>
      <c r="UYY663" s="129"/>
      <c r="UYZ663" s="129"/>
      <c r="UZA663" s="129"/>
      <c r="UZB663" s="129"/>
      <c r="UZC663" s="129"/>
      <c r="UZD663" s="129"/>
      <c r="UZE663" s="129"/>
      <c r="UZF663" s="129"/>
      <c r="UZG663" s="129"/>
      <c r="UZH663" s="129"/>
      <c r="UZI663" s="129"/>
      <c r="UZJ663" s="129"/>
      <c r="UZK663" s="129"/>
      <c r="UZL663" s="129"/>
      <c r="UZM663" s="129"/>
      <c r="UZN663" s="129"/>
      <c r="UZO663" s="129"/>
      <c r="UZP663" s="129"/>
      <c r="UZQ663" s="129"/>
      <c r="UZR663" s="129"/>
      <c r="UZS663" s="129"/>
      <c r="UZT663" s="129"/>
      <c r="UZU663" s="129"/>
      <c r="UZV663" s="129"/>
      <c r="UZW663" s="129"/>
      <c r="UZX663" s="129"/>
      <c r="UZY663" s="129"/>
      <c r="UZZ663" s="129"/>
      <c r="VAA663" s="129"/>
      <c r="VAB663" s="129"/>
      <c r="VAC663" s="129"/>
      <c r="VAD663" s="129"/>
      <c r="VAE663" s="129"/>
      <c r="VAF663" s="129"/>
      <c r="VAG663" s="129"/>
      <c r="VAH663" s="129"/>
      <c r="VAI663" s="129"/>
      <c r="VAJ663" s="129"/>
      <c r="VAK663" s="129"/>
      <c r="VAL663" s="129"/>
      <c r="VAM663" s="129"/>
      <c r="VAN663" s="129"/>
      <c r="VAO663" s="129"/>
      <c r="VAP663" s="129"/>
      <c r="VAQ663" s="129"/>
      <c r="VAR663" s="129"/>
      <c r="VAS663" s="129"/>
      <c r="VAT663" s="129"/>
      <c r="VAU663" s="129"/>
      <c r="VAV663" s="129"/>
      <c r="VAW663" s="129"/>
      <c r="VAX663" s="129"/>
      <c r="VAY663" s="129"/>
      <c r="VAZ663" s="129"/>
      <c r="VBA663" s="129"/>
      <c r="VBB663" s="129"/>
      <c r="VBC663" s="129"/>
      <c r="VBD663" s="129"/>
      <c r="VBE663" s="129"/>
      <c r="VBF663" s="129"/>
      <c r="VBG663" s="129"/>
      <c r="VBH663" s="129"/>
      <c r="VBI663" s="129"/>
      <c r="VBJ663" s="129"/>
      <c r="VBK663" s="129"/>
      <c r="VBL663" s="129"/>
      <c r="VBM663" s="129"/>
      <c r="VBN663" s="129"/>
      <c r="VBO663" s="129"/>
      <c r="VBP663" s="129"/>
      <c r="VBQ663" s="129"/>
      <c r="VBR663" s="129"/>
      <c r="VBS663" s="129"/>
      <c r="VBT663" s="129"/>
      <c r="VBU663" s="129"/>
      <c r="VBV663" s="129"/>
      <c r="VBW663" s="129"/>
      <c r="VBX663" s="129"/>
      <c r="VBY663" s="129"/>
      <c r="VBZ663" s="129"/>
      <c r="VCA663" s="129"/>
      <c r="VCB663" s="129"/>
      <c r="VCC663" s="129"/>
      <c r="VCD663" s="129"/>
      <c r="VCE663" s="129"/>
      <c r="VCF663" s="129"/>
      <c r="VCG663" s="129"/>
      <c r="VCH663" s="129"/>
      <c r="VCI663" s="129"/>
      <c r="VCJ663" s="129"/>
      <c r="VCK663" s="129"/>
      <c r="VCL663" s="129"/>
      <c r="VCM663" s="129"/>
      <c r="VCN663" s="129"/>
      <c r="VCO663" s="129"/>
      <c r="VCP663" s="129"/>
      <c r="VCQ663" s="129"/>
      <c r="VCR663" s="129"/>
      <c r="VCS663" s="129"/>
      <c r="VCT663" s="129"/>
      <c r="VCU663" s="129"/>
      <c r="VCV663" s="129"/>
      <c r="VCW663" s="129"/>
      <c r="VCX663" s="129"/>
      <c r="VCY663" s="129"/>
      <c r="VCZ663" s="129"/>
      <c r="VDA663" s="129"/>
      <c r="VDB663" s="129"/>
      <c r="VDC663" s="129"/>
      <c r="VDD663" s="129"/>
      <c r="VDE663" s="129"/>
      <c r="VDF663" s="129"/>
      <c r="VDG663" s="129"/>
      <c r="VDH663" s="129"/>
      <c r="VDI663" s="129"/>
      <c r="VDJ663" s="129"/>
      <c r="VDK663" s="129"/>
      <c r="VDL663" s="129"/>
      <c r="VDM663" s="129"/>
      <c r="VDN663" s="129"/>
      <c r="VDO663" s="129"/>
      <c r="VDP663" s="129"/>
      <c r="VDQ663" s="129"/>
      <c r="VDR663" s="129"/>
      <c r="VDS663" s="129"/>
      <c r="VDT663" s="129"/>
      <c r="VDU663" s="129"/>
      <c r="VDV663" s="129"/>
      <c r="VDW663" s="129"/>
      <c r="VDX663" s="129"/>
      <c r="VDY663" s="129"/>
      <c r="VDZ663" s="129"/>
      <c r="VEA663" s="129"/>
      <c r="VEB663" s="129"/>
      <c r="VEC663" s="129"/>
      <c r="VED663" s="129"/>
      <c r="VEE663" s="129"/>
      <c r="VEF663" s="129"/>
      <c r="VEG663" s="129"/>
      <c r="VEH663" s="129"/>
      <c r="VEI663" s="129"/>
      <c r="VEJ663" s="129"/>
      <c r="VEK663" s="129"/>
      <c r="VEL663" s="129"/>
      <c r="VEM663" s="129"/>
      <c r="VEN663" s="129"/>
      <c r="VEO663" s="129"/>
      <c r="VEP663" s="129"/>
      <c r="VEQ663" s="129"/>
      <c r="VER663" s="129"/>
      <c r="VES663" s="129"/>
      <c r="VET663" s="129"/>
      <c r="VEU663" s="129"/>
      <c r="VEV663" s="129"/>
      <c r="VEW663" s="129"/>
      <c r="VEX663" s="129"/>
      <c r="VEY663" s="129"/>
      <c r="VEZ663" s="129"/>
      <c r="VFA663" s="129"/>
      <c r="VFB663" s="129"/>
      <c r="VFC663" s="129"/>
      <c r="VFD663" s="129"/>
      <c r="VFE663" s="129"/>
      <c r="VFF663" s="129"/>
      <c r="VFG663" s="129"/>
      <c r="VFH663" s="129"/>
      <c r="VFI663" s="129"/>
      <c r="VFJ663" s="129"/>
      <c r="VFK663" s="129"/>
      <c r="VFL663" s="129"/>
      <c r="VFM663" s="129"/>
      <c r="VFN663" s="129"/>
      <c r="VFO663" s="129"/>
      <c r="VFP663" s="129"/>
      <c r="VFQ663" s="129"/>
      <c r="VFR663" s="129"/>
      <c r="VFS663" s="129"/>
      <c r="VFT663" s="129"/>
      <c r="VFU663" s="129"/>
      <c r="VFV663" s="129"/>
      <c r="VFW663" s="129"/>
      <c r="VFX663" s="129"/>
      <c r="VFY663" s="129"/>
      <c r="VFZ663" s="129"/>
      <c r="VGA663" s="129"/>
      <c r="VGB663" s="129"/>
      <c r="VGC663" s="129"/>
      <c r="VGD663" s="129"/>
      <c r="VGE663" s="129"/>
      <c r="VGF663" s="129"/>
      <c r="VGG663" s="129"/>
      <c r="VGH663" s="129"/>
      <c r="VGI663" s="129"/>
      <c r="VGJ663" s="129"/>
      <c r="VGK663" s="129"/>
      <c r="VGL663" s="129"/>
      <c r="VGM663" s="129"/>
      <c r="VGN663" s="129"/>
      <c r="VGO663" s="129"/>
      <c r="VGP663" s="129"/>
      <c r="VGQ663" s="129"/>
      <c r="VGR663" s="129"/>
      <c r="VGS663" s="129"/>
      <c r="VGT663" s="129"/>
      <c r="VGU663" s="129"/>
      <c r="VGV663" s="129"/>
      <c r="VGW663" s="129"/>
      <c r="VGX663" s="129"/>
      <c r="VGY663" s="129"/>
      <c r="VGZ663" s="129"/>
      <c r="VHA663" s="129"/>
      <c r="VHB663" s="129"/>
      <c r="VHC663" s="129"/>
      <c r="VHD663" s="129"/>
      <c r="VHE663" s="129"/>
      <c r="VHF663" s="129"/>
      <c r="VHG663" s="129"/>
      <c r="VHH663" s="129"/>
      <c r="VHI663" s="129"/>
      <c r="VHJ663" s="129"/>
      <c r="VHK663" s="129"/>
      <c r="VHL663" s="129"/>
      <c r="VHM663" s="129"/>
      <c r="VHN663" s="129"/>
      <c r="VHO663" s="129"/>
      <c r="VHP663" s="129"/>
      <c r="VHQ663" s="129"/>
      <c r="VHR663" s="129"/>
      <c r="VHS663" s="129"/>
      <c r="VHT663" s="129"/>
      <c r="VHU663" s="129"/>
      <c r="VHV663" s="129"/>
      <c r="VHW663" s="129"/>
      <c r="VHX663" s="129"/>
      <c r="VHY663" s="129"/>
      <c r="VHZ663" s="129"/>
      <c r="VIA663" s="129"/>
      <c r="VIB663" s="129"/>
      <c r="VIC663" s="129"/>
      <c r="VID663" s="129"/>
      <c r="VIE663" s="129"/>
      <c r="VIF663" s="129"/>
      <c r="VIG663" s="129"/>
      <c r="VIH663" s="129"/>
      <c r="VII663" s="129"/>
      <c r="VIJ663" s="129"/>
      <c r="VIK663" s="129"/>
      <c r="VIL663" s="129"/>
      <c r="VIM663" s="129"/>
      <c r="VIN663" s="129"/>
      <c r="VIO663" s="129"/>
      <c r="VIP663" s="129"/>
      <c r="VIQ663" s="129"/>
      <c r="VIR663" s="129"/>
      <c r="VIS663" s="129"/>
      <c r="VIT663" s="129"/>
      <c r="VIU663" s="129"/>
      <c r="VIV663" s="129"/>
      <c r="VIW663" s="129"/>
      <c r="VIX663" s="129"/>
      <c r="VIY663" s="129"/>
      <c r="VIZ663" s="129"/>
      <c r="VJA663" s="129"/>
      <c r="VJB663" s="129"/>
      <c r="VJC663" s="129"/>
      <c r="VJD663" s="129"/>
      <c r="VJE663" s="129"/>
      <c r="VJF663" s="129"/>
      <c r="VJG663" s="129"/>
      <c r="VJH663" s="129"/>
      <c r="VJI663" s="129"/>
      <c r="VJJ663" s="129"/>
      <c r="VJK663" s="129"/>
      <c r="VJL663" s="129"/>
      <c r="VJM663" s="129"/>
      <c r="VJN663" s="129"/>
      <c r="VJO663" s="129"/>
      <c r="VJP663" s="129"/>
      <c r="VJQ663" s="129"/>
      <c r="VJR663" s="129"/>
      <c r="VJS663" s="129"/>
      <c r="VJT663" s="129"/>
      <c r="VJU663" s="129"/>
      <c r="VJV663" s="129"/>
      <c r="VJW663" s="129"/>
      <c r="VJX663" s="129"/>
      <c r="VJY663" s="129"/>
      <c r="VJZ663" s="129"/>
      <c r="VKA663" s="129"/>
      <c r="VKB663" s="129"/>
      <c r="VKC663" s="129"/>
      <c r="VKD663" s="129"/>
      <c r="VKE663" s="129"/>
      <c r="VKF663" s="129"/>
      <c r="VKG663" s="129"/>
      <c r="VKH663" s="129"/>
      <c r="VKI663" s="129"/>
      <c r="VKJ663" s="129"/>
      <c r="VKK663" s="129"/>
      <c r="VKL663" s="129"/>
      <c r="VKM663" s="129"/>
      <c r="VKN663" s="129"/>
      <c r="VKO663" s="129"/>
      <c r="VKP663" s="129"/>
      <c r="VKQ663" s="129"/>
      <c r="VKR663" s="129"/>
      <c r="VKS663" s="129"/>
      <c r="VKT663" s="129"/>
      <c r="VKU663" s="129"/>
      <c r="VKV663" s="129"/>
      <c r="VKW663" s="129"/>
      <c r="VKX663" s="129"/>
      <c r="VKY663" s="129"/>
      <c r="VKZ663" s="129"/>
      <c r="VLA663" s="129"/>
      <c r="VLB663" s="129"/>
      <c r="VLC663" s="129"/>
      <c r="VLD663" s="129"/>
      <c r="VLE663" s="129"/>
      <c r="VLF663" s="129"/>
      <c r="VLG663" s="129"/>
      <c r="VLH663" s="129"/>
      <c r="VLI663" s="129"/>
      <c r="VLJ663" s="129"/>
      <c r="VLK663" s="129"/>
      <c r="VLL663" s="129"/>
      <c r="VLM663" s="129"/>
      <c r="VLN663" s="129"/>
      <c r="VLO663" s="129"/>
      <c r="VLP663" s="129"/>
      <c r="VLQ663" s="129"/>
      <c r="VLR663" s="129"/>
      <c r="VLS663" s="129"/>
      <c r="VLT663" s="129"/>
      <c r="VLU663" s="129"/>
      <c r="VLV663" s="129"/>
      <c r="VLW663" s="129"/>
      <c r="VLX663" s="129"/>
      <c r="VLY663" s="129"/>
      <c r="VLZ663" s="129"/>
      <c r="VMA663" s="129"/>
      <c r="VMB663" s="129"/>
      <c r="VMC663" s="129"/>
      <c r="VMD663" s="129"/>
      <c r="VME663" s="129"/>
      <c r="VMF663" s="129"/>
      <c r="VMG663" s="129"/>
      <c r="VMH663" s="129"/>
      <c r="VMI663" s="129"/>
      <c r="VMJ663" s="129"/>
      <c r="VMK663" s="129"/>
      <c r="VML663" s="129"/>
      <c r="VMM663" s="129"/>
      <c r="VMN663" s="129"/>
      <c r="VMO663" s="129"/>
      <c r="VMP663" s="129"/>
      <c r="VMQ663" s="129"/>
      <c r="VMR663" s="129"/>
      <c r="VMS663" s="129"/>
      <c r="VMT663" s="129"/>
      <c r="VMU663" s="129"/>
      <c r="VMV663" s="129"/>
      <c r="VMW663" s="129"/>
      <c r="VMX663" s="129"/>
      <c r="VMY663" s="129"/>
      <c r="VMZ663" s="129"/>
      <c r="VNA663" s="129"/>
      <c r="VNB663" s="129"/>
      <c r="VNC663" s="129"/>
      <c r="VND663" s="129"/>
      <c r="VNE663" s="129"/>
      <c r="VNF663" s="129"/>
      <c r="VNG663" s="129"/>
      <c r="VNH663" s="129"/>
      <c r="VNI663" s="129"/>
      <c r="VNJ663" s="129"/>
      <c r="VNK663" s="129"/>
      <c r="VNL663" s="129"/>
      <c r="VNM663" s="129"/>
      <c r="VNN663" s="129"/>
      <c r="VNO663" s="129"/>
      <c r="VNP663" s="129"/>
      <c r="VNQ663" s="129"/>
      <c r="VNR663" s="129"/>
      <c r="VNS663" s="129"/>
      <c r="VNT663" s="129"/>
      <c r="VNU663" s="129"/>
      <c r="VNV663" s="129"/>
      <c r="VNW663" s="129"/>
      <c r="VNX663" s="129"/>
      <c r="VNY663" s="129"/>
      <c r="VNZ663" s="129"/>
      <c r="VOA663" s="129"/>
      <c r="VOB663" s="129"/>
      <c r="VOC663" s="129"/>
      <c r="VOD663" s="129"/>
      <c r="VOE663" s="129"/>
      <c r="VOF663" s="129"/>
      <c r="VOG663" s="129"/>
      <c r="VOH663" s="129"/>
      <c r="VOI663" s="129"/>
      <c r="VOJ663" s="129"/>
      <c r="VOK663" s="129"/>
      <c r="VOL663" s="129"/>
      <c r="VOM663" s="129"/>
      <c r="VON663" s="129"/>
      <c r="VOO663" s="129"/>
      <c r="VOP663" s="129"/>
      <c r="VOQ663" s="129"/>
      <c r="VOR663" s="129"/>
      <c r="VOS663" s="129"/>
      <c r="VOT663" s="129"/>
      <c r="VOU663" s="129"/>
      <c r="VOV663" s="129"/>
      <c r="VOW663" s="129"/>
      <c r="VOX663" s="129"/>
      <c r="VOY663" s="129"/>
      <c r="VOZ663" s="129"/>
      <c r="VPA663" s="129"/>
      <c r="VPB663" s="129"/>
      <c r="VPC663" s="129"/>
      <c r="VPD663" s="129"/>
      <c r="VPE663" s="129"/>
      <c r="VPF663" s="129"/>
      <c r="VPG663" s="129"/>
      <c r="VPH663" s="129"/>
      <c r="VPI663" s="129"/>
      <c r="VPJ663" s="129"/>
      <c r="VPK663" s="129"/>
      <c r="VPL663" s="129"/>
      <c r="VPM663" s="129"/>
      <c r="VPN663" s="129"/>
      <c r="VPO663" s="129"/>
      <c r="VPP663" s="129"/>
      <c r="VPQ663" s="129"/>
      <c r="VPR663" s="129"/>
      <c r="VPS663" s="129"/>
      <c r="VPT663" s="129"/>
      <c r="VPU663" s="129"/>
      <c r="VPV663" s="129"/>
      <c r="VPW663" s="129"/>
      <c r="VPX663" s="129"/>
      <c r="VPY663" s="129"/>
      <c r="VPZ663" s="129"/>
      <c r="VQA663" s="129"/>
      <c r="VQB663" s="129"/>
      <c r="VQC663" s="129"/>
      <c r="VQD663" s="129"/>
      <c r="VQE663" s="129"/>
      <c r="VQF663" s="129"/>
      <c r="VQG663" s="129"/>
      <c r="VQH663" s="129"/>
      <c r="VQI663" s="129"/>
      <c r="VQJ663" s="129"/>
      <c r="VQK663" s="129"/>
      <c r="VQL663" s="129"/>
      <c r="VQM663" s="129"/>
      <c r="VQN663" s="129"/>
      <c r="VQO663" s="129"/>
      <c r="VQP663" s="129"/>
      <c r="VQQ663" s="129"/>
      <c r="VQR663" s="129"/>
      <c r="VQS663" s="129"/>
      <c r="VQT663" s="129"/>
      <c r="VQU663" s="129"/>
      <c r="VQV663" s="129"/>
      <c r="VQW663" s="129"/>
      <c r="VQX663" s="129"/>
      <c r="VQY663" s="129"/>
      <c r="VQZ663" s="129"/>
      <c r="VRA663" s="129"/>
      <c r="VRB663" s="129"/>
      <c r="VRC663" s="129"/>
      <c r="VRD663" s="129"/>
      <c r="VRE663" s="129"/>
      <c r="VRF663" s="129"/>
      <c r="VRG663" s="129"/>
      <c r="VRH663" s="129"/>
      <c r="VRI663" s="129"/>
      <c r="VRJ663" s="129"/>
      <c r="VRK663" s="129"/>
      <c r="VRL663" s="129"/>
      <c r="VRM663" s="129"/>
      <c r="VRN663" s="129"/>
      <c r="VRO663" s="129"/>
      <c r="VRP663" s="129"/>
      <c r="VRQ663" s="129"/>
      <c r="VRR663" s="129"/>
      <c r="VRS663" s="129"/>
      <c r="VRT663" s="129"/>
      <c r="VRU663" s="129"/>
      <c r="VRV663" s="129"/>
      <c r="VRW663" s="129"/>
      <c r="VRX663" s="129"/>
      <c r="VRY663" s="129"/>
      <c r="VRZ663" s="129"/>
      <c r="VSA663" s="129"/>
      <c r="VSB663" s="129"/>
      <c r="VSC663" s="129"/>
      <c r="VSD663" s="129"/>
      <c r="VSE663" s="129"/>
      <c r="VSF663" s="129"/>
      <c r="VSG663" s="129"/>
      <c r="VSH663" s="129"/>
      <c r="VSI663" s="129"/>
      <c r="VSJ663" s="129"/>
      <c r="VSK663" s="129"/>
      <c r="VSL663" s="129"/>
      <c r="VSM663" s="129"/>
      <c r="VSN663" s="129"/>
      <c r="VSO663" s="129"/>
      <c r="VSP663" s="129"/>
      <c r="VSQ663" s="129"/>
      <c r="VSR663" s="129"/>
      <c r="VSS663" s="129"/>
      <c r="VST663" s="129"/>
      <c r="VSU663" s="129"/>
      <c r="VSV663" s="129"/>
      <c r="VSW663" s="129"/>
      <c r="VSX663" s="129"/>
      <c r="VSY663" s="129"/>
      <c r="VSZ663" s="129"/>
      <c r="VTA663" s="129"/>
      <c r="VTB663" s="129"/>
      <c r="VTC663" s="129"/>
      <c r="VTD663" s="129"/>
      <c r="VTE663" s="129"/>
      <c r="VTF663" s="129"/>
      <c r="VTG663" s="129"/>
      <c r="VTH663" s="129"/>
      <c r="VTI663" s="129"/>
      <c r="VTJ663" s="129"/>
      <c r="VTK663" s="129"/>
      <c r="VTL663" s="129"/>
      <c r="VTM663" s="129"/>
      <c r="VTN663" s="129"/>
      <c r="VTO663" s="129"/>
      <c r="VTP663" s="129"/>
      <c r="VTQ663" s="129"/>
      <c r="VTR663" s="129"/>
      <c r="VTS663" s="129"/>
      <c r="VTT663" s="129"/>
      <c r="VTU663" s="129"/>
      <c r="VTV663" s="129"/>
      <c r="VTW663" s="129"/>
      <c r="VTX663" s="129"/>
      <c r="VTY663" s="129"/>
      <c r="VTZ663" s="129"/>
      <c r="VUA663" s="129"/>
      <c r="VUB663" s="129"/>
      <c r="VUC663" s="129"/>
      <c r="VUD663" s="129"/>
      <c r="VUE663" s="129"/>
      <c r="VUF663" s="129"/>
      <c r="VUG663" s="129"/>
      <c r="VUH663" s="129"/>
      <c r="VUI663" s="129"/>
      <c r="VUJ663" s="129"/>
      <c r="VUK663" s="129"/>
      <c r="VUL663" s="129"/>
      <c r="VUM663" s="129"/>
      <c r="VUN663" s="129"/>
      <c r="VUO663" s="129"/>
      <c r="VUP663" s="129"/>
      <c r="VUQ663" s="129"/>
      <c r="VUR663" s="129"/>
      <c r="VUS663" s="129"/>
      <c r="VUT663" s="129"/>
      <c r="VUU663" s="129"/>
      <c r="VUV663" s="129"/>
      <c r="VUW663" s="129"/>
      <c r="VUX663" s="129"/>
      <c r="VUY663" s="129"/>
      <c r="VUZ663" s="129"/>
      <c r="VVA663" s="129"/>
      <c r="VVB663" s="129"/>
      <c r="VVC663" s="129"/>
      <c r="VVD663" s="129"/>
      <c r="VVE663" s="129"/>
      <c r="VVF663" s="129"/>
      <c r="VVG663" s="129"/>
      <c r="VVH663" s="129"/>
      <c r="VVI663" s="129"/>
      <c r="VVJ663" s="129"/>
      <c r="VVK663" s="129"/>
      <c r="VVL663" s="129"/>
      <c r="VVM663" s="129"/>
      <c r="VVN663" s="129"/>
      <c r="VVO663" s="129"/>
      <c r="VVP663" s="129"/>
      <c r="VVQ663" s="129"/>
      <c r="VVR663" s="129"/>
      <c r="VVS663" s="129"/>
      <c r="VVT663" s="129"/>
      <c r="VVU663" s="129"/>
      <c r="VVV663" s="129"/>
      <c r="VVW663" s="129"/>
      <c r="VVX663" s="129"/>
      <c r="VVY663" s="129"/>
      <c r="VVZ663" s="129"/>
      <c r="VWA663" s="129"/>
      <c r="VWB663" s="129"/>
      <c r="VWC663" s="129"/>
      <c r="VWD663" s="129"/>
      <c r="VWE663" s="129"/>
      <c r="VWF663" s="129"/>
      <c r="VWG663" s="129"/>
      <c r="VWH663" s="129"/>
      <c r="VWI663" s="129"/>
      <c r="VWJ663" s="129"/>
      <c r="VWK663" s="129"/>
      <c r="VWL663" s="129"/>
      <c r="VWM663" s="129"/>
      <c r="VWN663" s="129"/>
      <c r="VWO663" s="129"/>
      <c r="VWP663" s="129"/>
      <c r="VWQ663" s="129"/>
      <c r="VWR663" s="129"/>
      <c r="VWS663" s="129"/>
      <c r="VWT663" s="129"/>
      <c r="VWU663" s="129"/>
      <c r="VWV663" s="129"/>
      <c r="VWW663" s="129"/>
      <c r="VWX663" s="129"/>
      <c r="VWY663" s="129"/>
      <c r="VWZ663" s="129"/>
      <c r="VXA663" s="129"/>
      <c r="VXB663" s="129"/>
      <c r="VXC663" s="129"/>
      <c r="VXD663" s="129"/>
      <c r="VXE663" s="129"/>
      <c r="VXF663" s="129"/>
      <c r="VXG663" s="129"/>
      <c r="VXH663" s="129"/>
      <c r="VXI663" s="129"/>
      <c r="VXJ663" s="129"/>
      <c r="VXK663" s="129"/>
      <c r="VXL663" s="129"/>
      <c r="VXM663" s="129"/>
      <c r="VXN663" s="129"/>
      <c r="VXO663" s="129"/>
      <c r="VXP663" s="129"/>
      <c r="VXQ663" s="129"/>
      <c r="VXR663" s="129"/>
      <c r="VXS663" s="129"/>
      <c r="VXT663" s="129"/>
      <c r="VXU663" s="129"/>
      <c r="VXV663" s="129"/>
      <c r="VXW663" s="129"/>
      <c r="VXX663" s="129"/>
      <c r="VXY663" s="129"/>
      <c r="VXZ663" s="129"/>
      <c r="VYA663" s="129"/>
      <c r="VYB663" s="129"/>
      <c r="VYC663" s="129"/>
      <c r="VYD663" s="129"/>
      <c r="VYE663" s="129"/>
      <c r="VYF663" s="129"/>
      <c r="VYG663" s="129"/>
      <c r="VYH663" s="129"/>
      <c r="VYI663" s="129"/>
      <c r="VYJ663" s="129"/>
      <c r="VYK663" s="129"/>
      <c r="VYL663" s="129"/>
      <c r="VYM663" s="129"/>
      <c r="VYN663" s="129"/>
      <c r="VYO663" s="129"/>
      <c r="VYP663" s="129"/>
      <c r="VYQ663" s="129"/>
      <c r="VYR663" s="129"/>
      <c r="VYS663" s="129"/>
      <c r="VYT663" s="129"/>
      <c r="VYU663" s="129"/>
      <c r="VYV663" s="129"/>
      <c r="VYW663" s="129"/>
      <c r="VYX663" s="129"/>
      <c r="VYY663" s="129"/>
      <c r="VYZ663" s="129"/>
      <c r="VZA663" s="129"/>
      <c r="VZB663" s="129"/>
      <c r="VZC663" s="129"/>
      <c r="VZD663" s="129"/>
      <c r="VZE663" s="129"/>
      <c r="VZF663" s="129"/>
      <c r="VZG663" s="129"/>
      <c r="VZH663" s="129"/>
      <c r="VZI663" s="129"/>
      <c r="VZJ663" s="129"/>
      <c r="VZK663" s="129"/>
      <c r="VZL663" s="129"/>
      <c r="VZM663" s="129"/>
      <c r="VZN663" s="129"/>
      <c r="VZO663" s="129"/>
      <c r="VZP663" s="129"/>
      <c r="VZQ663" s="129"/>
      <c r="VZR663" s="129"/>
      <c r="VZS663" s="129"/>
      <c r="VZT663" s="129"/>
      <c r="VZU663" s="129"/>
      <c r="VZV663" s="129"/>
      <c r="VZW663" s="129"/>
      <c r="VZX663" s="129"/>
      <c r="VZY663" s="129"/>
      <c r="VZZ663" s="129"/>
      <c r="WAA663" s="129"/>
      <c r="WAB663" s="129"/>
      <c r="WAC663" s="129"/>
      <c r="WAD663" s="129"/>
      <c r="WAE663" s="129"/>
      <c r="WAF663" s="129"/>
      <c r="WAG663" s="129"/>
      <c r="WAH663" s="129"/>
      <c r="WAI663" s="129"/>
      <c r="WAJ663" s="129"/>
      <c r="WAK663" s="129"/>
      <c r="WAL663" s="129"/>
      <c r="WAM663" s="129"/>
      <c r="WAN663" s="129"/>
      <c r="WAO663" s="129"/>
      <c r="WAP663" s="129"/>
      <c r="WAQ663" s="129"/>
      <c r="WAR663" s="129"/>
      <c r="WAS663" s="129"/>
      <c r="WAT663" s="129"/>
      <c r="WAU663" s="129"/>
      <c r="WAV663" s="129"/>
      <c r="WAW663" s="129"/>
      <c r="WAX663" s="129"/>
      <c r="WAY663" s="129"/>
      <c r="WAZ663" s="129"/>
      <c r="WBA663" s="129"/>
      <c r="WBB663" s="129"/>
      <c r="WBC663" s="129"/>
      <c r="WBD663" s="129"/>
      <c r="WBE663" s="129"/>
      <c r="WBF663" s="129"/>
      <c r="WBG663" s="129"/>
      <c r="WBH663" s="129"/>
      <c r="WBI663" s="129"/>
      <c r="WBJ663" s="129"/>
      <c r="WBK663" s="129"/>
      <c r="WBL663" s="129"/>
      <c r="WBM663" s="129"/>
      <c r="WBN663" s="129"/>
      <c r="WBO663" s="129"/>
      <c r="WBP663" s="129"/>
      <c r="WBQ663" s="129"/>
      <c r="WBR663" s="129"/>
      <c r="WBS663" s="129"/>
      <c r="WBT663" s="129"/>
      <c r="WBU663" s="129"/>
      <c r="WBV663" s="129"/>
      <c r="WBW663" s="129"/>
      <c r="WBX663" s="129"/>
      <c r="WBY663" s="129"/>
      <c r="WBZ663" s="129"/>
      <c r="WCA663" s="129"/>
      <c r="WCB663" s="129"/>
      <c r="WCC663" s="129"/>
      <c r="WCD663" s="129"/>
      <c r="WCE663" s="129"/>
      <c r="WCF663" s="129"/>
      <c r="WCG663" s="129"/>
      <c r="WCH663" s="129"/>
      <c r="WCI663" s="129"/>
      <c r="WCJ663" s="129"/>
      <c r="WCK663" s="129"/>
      <c r="WCL663" s="129"/>
      <c r="WCM663" s="129"/>
      <c r="WCN663" s="129"/>
      <c r="WCO663" s="129"/>
      <c r="WCP663" s="129"/>
      <c r="WCQ663" s="129"/>
      <c r="WCR663" s="129"/>
      <c r="WCS663" s="129"/>
      <c r="WCT663" s="129"/>
      <c r="WCU663" s="129"/>
      <c r="WCV663" s="129"/>
      <c r="WCW663" s="129"/>
      <c r="WCX663" s="129"/>
      <c r="WCY663" s="129"/>
      <c r="WCZ663" s="129"/>
      <c r="WDA663" s="129"/>
      <c r="WDB663" s="129"/>
      <c r="WDC663" s="129"/>
      <c r="WDD663" s="129"/>
      <c r="WDE663" s="129"/>
      <c r="WDF663" s="129"/>
      <c r="WDG663" s="129"/>
      <c r="WDH663" s="129"/>
      <c r="WDI663" s="129"/>
      <c r="WDJ663" s="129"/>
      <c r="WDK663" s="129"/>
      <c r="WDL663" s="129"/>
      <c r="WDM663" s="129"/>
      <c r="WDN663" s="129"/>
      <c r="WDO663" s="129"/>
      <c r="WDP663" s="129"/>
      <c r="WDQ663" s="129"/>
      <c r="WDR663" s="129"/>
      <c r="WDS663" s="129"/>
      <c r="WDT663" s="129"/>
      <c r="WDU663" s="129"/>
      <c r="WDV663" s="129"/>
      <c r="WDW663" s="129"/>
      <c r="WDX663" s="129"/>
      <c r="WDY663" s="129"/>
      <c r="WDZ663" s="129"/>
      <c r="WEA663" s="129"/>
      <c r="WEB663" s="129"/>
      <c r="WEC663" s="129"/>
      <c r="WED663" s="129"/>
      <c r="WEE663" s="129"/>
      <c r="WEF663" s="129"/>
      <c r="WEG663" s="129"/>
      <c r="WEH663" s="129"/>
      <c r="WEI663" s="129"/>
      <c r="WEJ663" s="129"/>
      <c r="WEK663" s="129"/>
      <c r="WEL663" s="129"/>
      <c r="WEM663" s="129"/>
      <c r="WEN663" s="129"/>
      <c r="WEO663" s="129"/>
      <c r="WEP663" s="129"/>
      <c r="WEQ663" s="129"/>
      <c r="WER663" s="129"/>
      <c r="WES663" s="129"/>
      <c r="WET663" s="129"/>
      <c r="WEU663" s="129"/>
      <c r="WEV663" s="129"/>
      <c r="WEW663" s="129"/>
      <c r="WEX663" s="129"/>
      <c r="WEY663" s="129"/>
      <c r="WEZ663" s="129"/>
      <c r="WFA663" s="129"/>
      <c r="WFB663" s="129"/>
      <c r="WFC663" s="129"/>
      <c r="WFD663" s="129"/>
      <c r="WFE663" s="129"/>
      <c r="WFF663" s="129"/>
      <c r="WFG663" s="129"/>
      <c r="WFH663" s="129"/>
      <c r="WFI663" s="129"/>
      <c r="WFJ663" s="129"/>
      <c r="WFK663" s="129"/>
      <c r="WFL663" s="129"/>
      <c r="WFM663" s="129"/>
      <c r="WFN663" s="129"/>
      <c r="WFO663" s="129"/>
      <c r="WFP663" s="129"/>
      <c r="WFQ663" s="129"/>
      <c r="WFR663" s="129"/>
      <c r="WFS663" s="129"/>
      <c r="WFT663" s="129"/>
      <c r="WFU663" s="129"/>
      <c r="WFV663" s="129"/>
      <c r="WFW663" s="129"/>
      <c r="WFX663" s="129"/>
      <c r="WFY663" s="129"/>
      <c r="WFZ663" s="129"/>
      <c r="WGA663" s="129"/>
      <c r="WGB663" s="129"/>
      <c r="WGC663" s="129"/>
      <c r="WGD663" s="129"/>
      <c r="WGE663" s="129"/>
      <c r="WGF663" s="129"/>
      <c r="WGG663" s="129"/>
      <c r="WGH663" s="129"/>
      <c r="WGI663" s="129"/>
      <c r="WGJ663" s="129"/>
      <c r="WGK663" s="129"/>
      <c r="WGL663" s="129"/>
      <c r="WGM663" s="129"/>
      <c r="WGN663" s="129"/>
      <c r="WGO663" s="129"/>
      <c r="WGP663" s="129"/>
      <c r="WGQ663" s="129"/>
      <c r="WGR663" s="129"/>
      <c r="WGS663" s="129"/>
      <c r="WGT663" s="129"/>
      <c r="WGU663" s="129"/>
      <c r="WGV663" s="129"/>
      <c r="WGW663" s="129"/>
      <c r="WGX663" s="129"/>
      <c r="WGY663" s="129"/>
      <c r="WGZ663" s="129"/>
      <c r="WHA663" s="129"/>
      <c r="WHB663" s="129"/>
      <c r="WHC663" s="129"/>
      <c r="WHD663" s="129"/>
      <c r="WHE663" s="129"/>
      <c r="WHF663" s="129"/>
      <c r="WHG663" s="129"/>
      <c r="WHH663" s="129"/>
      <c r="WHI663" s="129"/>
      <c r="WHJ663" s="129"/>
      <c r="WHK663" s="129"/>
      <c r="WHL663" s="129"/>
      <c r="WHM663" s="129"/>
      <c r="WHN663" s="129"/>
      <c r="WHO663" s="129"/>
      <c r="WHP663" s="129"/>
      <c r="WHQ663" s="129"/>
      <c r="WHR663" s="129"/>
      <c r="WHS663" s="129"/>
      <c r="WHT663" s="129"/>
      <c r="WHU663" s="129"/>
      <c r="WHV663" s="129"/>
      <c r="WHW663" s="129"/>
      <c r="WHX663" s="129"/>
      <c r="WHY663" s="129"/>
      <c r="WHZ663" s="129"/>
      <c r="WIA663" s="129"/>
      <c r="WIB663" s="129"/>
      <c r="WIC663" s="129"/>
      <c r="WID663" s="129"/>
      <c r="WIE663" s="129"/>
      <c r="WIF663" s="129"/>
      <c r="WIG663" s="129"/>
      <c r="WIH663" s="129"/>
      <c r="WII663" s="129"/>
      <c r="WIJ663" s="129"/>
      <c r="WIK663" s="129"/>
      <c r="WIL663" s="129"/>
      <c r="WIM663" s="129"/>
      <c r="WIN663" s="129"/>
      <c r="WIO663" s="129"/>
      <c r="WIP663" s="129"/>
      <c r="WIQ663" s="129"/>
      <c r="WIR663" s="129"/>
      <c r="WIS663" s="129"/>
      <c r="WIT663" s="129"/>
      <c r="WIU663" s="129"/>
      <c r="WIV663" s="129"/>
      <c r="WIW663" s="129"/>
      <c r="WIX663" s="129"/>
      <c r="WIY663" s="129"/>
      <c r="WIZ663" s="129"/>
      <c r="WJA663" s="129"/>
      <c r="WJB663" s="129"/>
      <c r="WJC663" s="129"/>
      <c r="WJD663" s="129"/>
      <c r="WJE663" s="129"/>
      <c r="WJF663" s="129"/>
      <c r="WJG663" s="129"/>
      <c r="WJH663" s="129"/>
      <c r="WJI663" s="129"/>
      <c r="WJJ663" s="129"/>
      <c r="WJK663" s="129"/>
      <c r="WJL663" s="129"/>
      <c r="WJM663" s="129"/>
      <c r="WJN663" s="129"/>
      <c r="WJO663" s="129"/>
      <c r="WJP663" s="129"/>
      <c r="WJQ663" s="129"/>
      <c r="WJR663" s="129"/>
      <c r="WJS663" s="129"/>
      <c r="WJT663" s="129"/>
      <c r="WJU663" s="129"/>
      <c r="WJV663" s="129"/>
      <c r="WJW663" s="129"/>
      <c r="WJX663" s="129"/>
      <c r="WJY663" s="129"/>
      <c r="WJZ663" s="129"/>
      <c r="WKA663" s="129"/>
      <c r="WKB663" s="129"/>
      <c r="WKC663" s="129"/>
      <c r="WKD663" s="129"/>
      <c r="WKE663" s="129"/>
      <c r="WKF663" s="129"/>
      <c r="WKG663" s="129"/>
      <c r="WKH663" s="129"/>
      <c r="WKI663" s="129"/>
      <c r="WKJ663" s="129"/>
      <c r="WKK663" s="129"/>
      <c r="WKL663" s="129"/>
      <c r="WKM663" s="129"/>
      <c r="WKN663" s="129"/>
      <c r="WKO663" s="129"/>
      <c r="WKP663" s="129"/>
      <c r="WKQ663" s="129"/>
      <c r="WKR663" s="129"/>
      <c r="WKS663" s="129"/>
      <c r="WKT663" s="129"/>
      <c r="WKU663" s="129"/>
      <c r="WKV663" s="129"/>
      <c r="WKW663" s="129"/>
      <c r="WKX663" s="129"/>
      <c r="WKY663" s="129"/>
      <c r="WKZ663" s="129"/>
      <c r="WLA663" s="129"/>
      <c r="WLB663" s="129"/>
      <c r="WLC663" s="129"/>
      <c r="WLD663" s="129"/>
      <c r="WLE663" s="129"/>
      <c r="WLF663" s="129"/>
      <c r="WLG663" s="129"/>
      <c r="WLH663" s="129"/>
      <c r="WLI663" s="129"/>
      <c r="WLJ663" s="129"/>
      <c r="WLK663" s="129"/>
      <c r="WLL663" s="129"/>
      <c r="WLM663" s="129"/>
      <c r="WLN663" s="129"/>
      <c r="WLO663" s="129"/>
      <c r="WLP663" s="129"/>
      <c r="WLQ663" s="129"/>
      <c r="WLR663" s="129"/>
      <c r="WLS663" s="129"/>
      <c r="WLT663" s="129"/>
      <c r="WLU663" s="129"/>
      <c r="WLV663" s="129"/>
      <c r="WLW663" s="129"/>
      <c r="WLX663" s="129"/>
      <c r="WLY663" s="129"/>
      <c r="WLZ663" s="129"/>
      <c r="WMA663" s="129"/>
      <c r="WMB663" s="129"/>
      <c r="WMC663" s="129"/>
      <c r="WMD663" s="129"/>
      <c r="WME663" s="129"/>
      <c r="WMF663" s="129"/>
      <c r="WMG663" s="129"/>
      <c r="WMH663" s="129"/>
      <c r="WMI663" s="129"/>
      <c r="WMJ663" s="129"/>
      <c r="WMK663" s="129"/>
      <c r="WML663" s="129"/>
      <c r="WMM663" s="129"/>
      <c r="WMN663" s="129"/>
      <c r="WMO663" s="129"/>
      <c r="WMP663" s="129"/>
      <c r="WMQ663" s="129"/>
      <c r="WMR663" s="129"/>
      <c r="WMS663" s="129"/>
      <c r="WMT663" s="129"/>
      <c r="WMU663" s="129"/>
      <c r="WMV663" s="129"/>
      <c r="WMW663" s="129"/>
      <c r="WMX663" s="129"/>
      <c r="WMY663" s="129"/>
      <c r="WMZ663" s="129"/>
      <c r="WNA663" s="129"/>
      <c r="WNB663" s="129"/>
      <c r="WNC663" s="129"/>
      <c r="WND663" s="129"/>
      <c r="WNE663" s="129"/>
      <c r="WNF663" s="129"/>
      <c r="WNG663" s="129"/>
      <c r="WNH663" s="129"/>
      <c r="WNI663" s="129"/>
      <c r="WNJ663" s="129"/>
      <c r="WNK663" s="129"/>
      <c r="WNL663" s="129"/>
      <c r="WNM663" s="129"/>
      <c r="WNN663" s="129"/>
      <c r="WNO663" s="129"/>
      <c r="WNP663" s="129"/>
      <c r="WNQ663" s="129"/>
      <c r="WNR663" s="129"/>
      <c r="WNS663" s="129"/>
      <c r="WNT663" s="129"/>
      <c r="WNU663" s="129"/>
      <c r="WNV663" s="129"/>
      <c r="WNW663" s="129"/>
      <c r="WNX663" s="129"/>
      <c r="WNY663" s="129"/>
      <c r="WNZ663" s="129"/>
      <c r="WOA663" s="129"/>
      <c r="WOB663" s="129"/>
      <c r="WOC663" s="129"/>
      <c r="WOD663" s="129"/>
      <c r="WOE663" s="129"/>
      <c r="WOF663" s="129"/>
      <c r="WOG663" s="129"/>
      <c r="WOH663" s="129"/>
      <c r="WOI663" s="129"/>
      <c r="WOJ663" s="129"/>
      <c r="WOK663" s="129"/>
      <c r="WOL663" s="129"/>
      <c r="WOM663" s="129"/>
      <c r="WON663" s="129"/>
      <c r="WOO663" s="129"/>
      <c r="WOP663" s="129"/>
      <c r="WOQ663" s="129"/>
      <c r="WOR663" s="129"/>
      <c r="WOS663" s="129"/>
      <c r="WOT663" s="129"/>
      <c r="WOU663" s="129"/>
      <c r="WOV663" s="129"/>
      <c r="WOW663" s="129"/>
      <c r="WOX663" s="129"/>
      <c r="WOY663" s="129"/>
      <c r="WOZ663" s="129"/>
      <c r="WPA663" s="129"/>
      <c r="WPB663" s="129"/>
      <c r="WPC663" s="129"/>
      <c r="WPD663" s="129"/>
      <c r="WPE663" s="129"/>
      <c r="WPF663" s="129"/>
      <c r="WPG663" s="129"/>
      <c r="WPH663" s="129"/>
      <c r="WPI663" s="129"/>
      <c r="WPJ663" s="129"/>
      <c r="WPK663" s="129"/>
      <c r="WPL663" s="129"/>
      <c r="WPM663" s="129"/>
      <c r="WPN663" s="129"/>
      <c r="WPO663" s="129"/>
      <c r="WPP663" s="129"/>
      <c r="WPQ663" s="129"/>
      <c r="WPR663" s="129"/>
      <c r="WPS663" s="129"/>
      <c r="WPT663" s="129"/>
      <c r="WPU663" s="129"/>
      <c r="WPV663" s="129"/>
      <c r="WPW663" s="129"/>
      <c r="WPX663" s="129"/>
      <c r="WPY663" s="129"/>
      <c r="WPZ663" s="129"/>
      <c r="WQA663" s="129"/>
      <c r="WQB663" s="129"/>
      <c r="WQC663" s="129"/>
      <c r="WQD663" s="129"/>
      <c r="WQE663" s="129"/>
      <c r="WQF663" s="129"/>
      <c r="WQG663" s="129"/>
      <c r="WQH663" s="129"/>
      <c r="WQI663" s="129"/>
      <c r="WQJ663" s="129"/>
      <c r="WQK663" s="129"/>
      <c r="WQL663" s="129"/>
      <c r="WQM663" s="129"/>
      <c r="WQN663" s="129"/>
      <c r="WQO663" s="129"/>
      <c r="WQP663" s="129"/>
      <c r="WQQ663" s="129"/>
      <c r="WQR663" s="129"/>
      <c r="WQS663" s="129"/>
      <c r="WQT663" s="129"/>
      <c r="WQU663" s="129"/>
      <c r="WQV663" s="129"/>
      <c r="WQW663" s="129"/>
      <c r="WQX663" s="129"/>
      <c r="WQY663" s="129"/>
      <c r="WQZ663" s="129"/>
      <c r="WRA663" s="129"/>
      <c r="WRB663" s="129"/>
      <c r="WRC663" s="129"/>
      <c r="WRD663" s="129"/>
      <c r="WRE663" s="129"/>
      <c r="WRF663" s="129"/>
      <c r="WRG663" s="129"/>
      <c r="WRH663" s="129"/>
      <c r="WRI663" s="129"/>
      <c r="WRJ663" s="129"/>
      <c r="WRK663" s="129"/>
      <c r="WRL663" s="129"/>
      <c r="WRM663" s="129"/>
      <c r="WRN663" s="129"/>
      <c r="WRO663" s="129"/>
      <c r="WRP663" s="129"/>
      <c r="WRQ663" s="129"/>
      <c r="WRR663" s="129"/>
      <c r="WRS663" s="129"/>
      <c r="WRT663" s="129"/>
      <c r="WRU663" s="129"/>
      <c r="WRV663" s="129"/>
      <c r="WRW663" s="129"/>
      <c r="WRX663" s="129"/>
      <c r="WRY663" s="129"/>
      <c r="WRZ663" s="129"/>
      <c r="WSA663" s="129"/>
      <c r="WSB663" s="129"/>
      <c r="WSC663" s="129"/>
      <c r="WSD663" s="129"/>
      <c r="WSE663" s="129"/>
      <c r="WSF663" s="129"/>
      <c r="WSG663" s="129"/>
      <c r="WSH663" s="129"/>
      <c r="WSI663" s="129"/>
      <c r="WSJ663" s="129"/>
      <c r="WSK663" s="129"/>
      <c r="WSL663" s="129"/>
      <c r="WSM663" s="129"/>
      <c r="WSN663" s="129"/>
      <c r="WSO663" s="129"/>
      <c r="WSP663" s="129"/>
      <c r="WSQ663" s="129"/>
      <c r="WSR663" s="129"/>
      <c r="WSS663" s="129"/>
      <c r="WST663" s="129"/>
      <c r="WSU663" s="129"/>
      <c r="WSV663" s="129"/>
      <c r="WSW663" s="129"/>
      <c r="WSX663" s="129"/>
      <c r="WSY663" s="129"/>
      <c r="WSZ663" s="129"/>
      <c r="WTA663" s="129"/>
      <c r="WTB663" s="129"/>
      <c r="WTC663" s="129"/>
      <c r="WTD663" s="129"/>
      <c r="WTE663" s="129"/>
      <c r="WTF663" s="129"/>
      <c r="WTG663" s="129"/>
      <c r="WTH663" s="129"/>
      <c r="WTI663" s="129"/>
      <c r="WTJ663" s="129"/>
      <c r="WTK663" s="129"/>
      <c r="WTL663" s="129"/>
      <c r="WTM663" s="129"/>
      <c r="WTN663" s="129"/>
      <c r="WTO663" s="129"/>
      <c r="WTP663" s="129"/>
      <c r="WTQ663" s="129"/>
      <c r="WTR663" s="129"/>
      <c r="WTS663" s="129"/>
      <c r="WTT663" s="129"/>
      <c r="WTU663" s="129"/>
      <c r="WTV663" s="129"/>
      <c r="WTW663" s="129"/>
      <c r="WTX663" s="129"/>
      <c r="WTY663" s="129"/>
      <c r="WTZ663" s="129"/>
      <c r="WUA663" s="129"/>
      <c r="WUB663" s="129"/>
      <c r="WUC663" s="129"/>
      <c r="WUD663" s="129"/>
      <c r="WUE663" s="129"/>
      <c r="WUF663" s="129"/>
      <c r="WUG663" s="129"/>
      <c r="WUH663" s="129"/>
      <c r="WUI663" s="129"/>
      <c r="WUJ663" s="129"/>
      <c r="WUK663" s="129"/>
      <c r="WUL663" s="129"/>
      <c r="WUM663" s="129"/>
      <c r="WUN663" s="129"/>
      <c r="WUO663" s="129"/>
      <c r="WUP663" s="129"/>
      <c r="WUQ663" s="129"/>
      <c r="WUR663" s="129"/>
      <c r="WUS663" s="129"/>
      <c r="WUT663" s="129"/>
      <c r="WUU663" s="129"/>
      <c r="WUV663" s="129"/>
      <c r="WUW663" s="129"/>
      <c r="WUX663" s="129"/>
      <c r="WUY663" s="129"/>
      <c r="WUZ663" s="129"/>
      <c r="WVA663" s="129"/>
      <c r="WVB663" s="129"/>
      <c r="WVC663" s="129"/>
      <c r="WVD663" s="129"/>
      <c r="WVE663" s="129"/>
      <c r="WVF663" s="129"/>
      <c r="WVG663" s="129"/>
      <c r="WVH663" s="129"/>
      <c r="WVI663" s="129"/>
      <c r="WVJ663" s="129"/>
      <c r="WVK663" s="129"/>
      <c r="WVL663" s="129"/>
      <c r="WVM663" s="129"/>
      <c r="WVN663" s="129"/>
      <c r="WVO663" s="129"/>
      <c r="WVP663" s="129"/>
      <c r="WVQ663" s="129"/>
      <c r="WVR663" s="129"/>
      <c r="WVS663" s="129"/>
      <c r="WVT663" s="129"/>
      <c r="WVU663" s="129"/>
      <c r="WVV663" s="129"/>
      <c r="WVW663" s="129"/>
      <c r="WVX663" s="129"/>
      <c r="WVY663" s="129"/>
      <c r="WVZ663" s="129"/>
      <c r="WWA663" s="129"/>
      <c r="WWB663" s="129"/>
      <c r="WWC663" s="129"/>
      <c r="WWD663" s="129"/>
      <c r="WWE663" s="129"/>
      <c r="WWF663" s="129"/>
      <c r="WWG663" s="129"/>
      <c r="WWH663" s="129"/>
      <c r="WWI663" s="129"/>
      <c r="WWJ663" s="129"/>
      <c r="WWK663" s="129"/>
      <c r="WWL663" s="129"/>
      <c r="WWM663" s="129"/>
      <c r="WWN663" s="129"/>
      <c r="WWO663" s="129"/>
      <c r="WWP663" s="129"/>
      <c r="WWQ663" s="129"/>
      <c r="WWR663" s="129"/>
      <c r="WWS663" s="129"/>
      <c r="WWT663" s="129"/>
      <c r="WWU663" s="129"/>
      <c r="WWV663" s="129"/>
      <c r="WWW663" s="129"/>
      <c r="WWX663" s="129"/>
      <c r="WWY663" s="129"/>
      <c r="WWZ663" s="129"/>
      <c r="WXA663" s="129"/>
      <c r="WXB663" s="129"/>
      <c r="WXC663" s="129"/>
      <c r="WXD663" s="129"/>
      <c r="WXE663" s="129"/>
      <c r="WXF663" s="129"/>
      <c r="WXG663" s="129"/>
      <c r="WXH663" s="129"/>
      <c r="WXI663" s="129"/>
      <c r="WXJ663" s="129"/>
      <c r="WXK663" s="129"/>
      <c r="WXL663" s="129"/>
      <c r="WXM663" s="129"/>
      <c r="WXN663" s="129"/>
      <c r="WXO663" s="129"/>
      <c r="WXP663" s="129"/>
      <c r="WXQ663" s="129"/>
      <c r="WXR663" s="129"/>
      <c r="WXS663" s="129"/>
      <c r="WXT663" s="129"/>
      <c r="WXU663" s="129"/>
      <c r="WXV663" s="129"/>
      <c r="WXW663" s="129"/>
      <c r="WXX663" s="129"/>
      <c r="WXY663" s="129"/>
      <c r="WXZ663" s="129"/>
      <c r="WYA663" s="129"/>
      <c r="WYB663" s="129"/>
      <c r="WYC663" s="129"/>
      <c r="WYD663" s="129"/>
      <c r="WYE663" s="129"/>
      <c r="WYF663" s="129"/>
      <c r="WYG663" s="129"/>
      <c r="WYH663" s="129"/>
      <c r="WYI663" s="129"/>
      <c r="WYJ663" s="129"/>
      <c r="WYK663" s="129"/>
      <c r="WYL663" s="129"/>
      <c r="WYM663" s="129"/>
      <c r="WYN663" s="129"/>
      <c r="WYO663" s="129"/>
      <c r="WYP663" s="129"/>
      <c r="WYQ663" s="129"/>
      <c r="WYR663" s="129"/>
      <c r="WYS663" s="129"/>
      <c r="WYT663" s="129"/>
      <c r="WYU663" s="129"/>
      <c r="WYV663" s="129"/>
      <c r="WYW663" s="129"/>
      <c r="WYX663" s="129"/>
      <c r="WYY663" s="129"/>
      <c r="WYZ663" s="129"/>
      <c r="WZA663" s="129"/>
      <c r="WZB663" s="129"/>
      <c r="WZC663" s="129"/>
      <c r="WZD663" s="129"/>
      <c r="WZE663" s="129"/>
      <c r="WZF663" s="129"/>
      <c r="WZG663" s="129"/>
      <c r="WZH663" s="129"/>
      <c r="WZI663" s="129"/>
      <c r="WZJ663" s="129"/>
      <c r="WZK663" s="129"/>
      <c r="WZL663" s="129"/>
      <c r="WZM663" s="129"/>
      <c r="WZN663" s="129"/>
      <c r="WZO663" s="129"/>
      <c r="WZP663" s="129"/>
      <c r="WZQ663" s="129"/>
      <c r="WZR663" s="129"/>
      <c r="WZS663" s="129"/>
      <c r="WZT663" s="129"/>
      <c r="WZU663" s="129"/>
      <c r="WZV663" s="129"/>
      <c r="WZW663" s="129"/>
      <c r="WZX663" s="129"/>
      <c r="WZY663" s="129"/>
      <c r="WZZ663" s="129"/>
      <c r="XAA663" s="129"/>
      <c r="XAB663" s="129"/>
      <c r="XAC663" s="129"/>
      <c r="XAD663" s="129"/>
      <c r="XAE663" s="129"/>
      <c r="XAF663" s="129"/>
      <c r="XAG663" s="129"/>
      <c r="XAH663" s="129"/>
      <c r="XAI663" s="129"/>
      <c r="XAJ663" s="129"/>
      <c r="XAK663" s="129"/>
      <c r="XAL663" s="129"/>
      <c r="XAM663" s="129"/>
      <c r="XAN663" s="129"/>
      <c r="XAO663" s="129"/>
      <c r="XAP663" s="129"/>
      <c r="XAQ663" s="129"/>
      <c r="XAR663" s="129"/>
      <c r="XAS663" s="129"/>
      <c r="XAT663" s="129"/>
      <c r="XAU663" s="129"/>
      <c r="XAV663" s="129"/>
      <c r="XAW663" s="129"/>
      <c r="XAX663" s="129"/>
      <c r="XAY663" s="129"/>
      <c r="XAZ663" s="129"/>
      <c r="XBA663" s="129"/>
      <c r="XBB663" s="129"/>
      <c r="XBC663" s="129"/>
      <c r="XBD663" s="129"/>
      <c r="XBE663" s="129"/>
      <c r="XBF663" s="129"/>
      <c r="XBG663" s="129"/>
      <c r="XBH663" s="129"/>
      <c r="XBI663" s="129"/>
      <c r="XBJ663" s="129"/>
      <c r="XBK663" s="129"/>
      <c r="XBL663" s="129"/>
      <c r="XBM663" s="129"/>
      <c r="XBN663" s="129"/>
      <c r="XBO663" s="129"/>
      <c r="XBP663" s="129"/>
      <c r="XBQ663" s="129"/>
      <c r="XBR663" s="129"/>
      <c r="XBS663" s="129"/>
      <c r="XBT663" s="129"/>
      <c r="XBU663" s="129"/>
      <c r="XBV663" s="129"/>
      <c r="XBW663" s="129"/>
      <c r="XBX663" s="129"/>
      <c r="XBY663" s="129"/>
      <c r="XBZ663" s="129"/>
      <c r="XCA663" s="129"/>
      <c r="XCB663" s="129"/>
      <c r="XCC663" s="129"/>
      <c r="XCD663" s="129"/>
      <c r="XCE663" s="129"/>
      <c r="XCF663" s="129"/>
      <c r="XCG663" s="129"/>
      <c r="XCH663" s="129"/>
      <c r="XCI663" s="129"/>
      <c r="XCJ663" s="129"/>
      <c r="XCK663" s="129"/>
      <c r="XCL663" s="129"/>
      <c r="XCM663" s="129"/>
      <c r="XCN663" s="129"/>
      <c r="XCO663" s="129"/>
      <c r="XCP663" s="129"/>
      <c r="XCQ663" s="129"/>
      <c r="XCR663" s="129"/>
      <c r="XCS663" s="129"/>
      <c r="XCT663" s="129"/>
      <c r="XCU663" s="129"/>
      <c r="XCV663" s="129"/>
      <c r="XCW663" s="129"/>
      <c r="XCX663" s="129"/>
      <c r="XCY663" s="129"/>
      <c r="XCZ663" s="129"/>
      <c r="XDA663" s="129"/>
      <c r="XDB663" s="129"/>
      <c r="XDC663" s="129"/>
      <c r="XDD663" s="129"/>
      <c r="XDE663" s="129"/>
      <c r="XDF663" s="129"/>
      <c r="XDG663" s="129"/>
      <c r="XDH663" s="129"/>
      <c r="XDI663" s="129"/>
      <c r="XDJ663" s="129"/>
      <c r="XDK663" s="129"/>
      <c r="XDL663" s="129"/>
      <c r="XDM663" s="129"/>
      <c r="XDN663" s="129"/>
      <c r="XDO663" s="129"/>
      <c r="XDP663" s="129"/>
      <c r="XDQ663" s="129"/>
      <c r="XDR663" s="129"/>
      <c r="XDS663" s="129"/>
      <c r="XDT663" s="129"/>
      <c r="XDU663" s="129"/>
      <c r="XDV663" s="129"/>
      <c r="XDW663" s="129"/>
      <c r="XDX663" s="129"/>
      <c r="XDY663" s="129"/>
      <c r="XDZ663" s="129"/>
      <c r="XEA663" s="129"/>
      <c r="XEB663" s="129"/>
      <c r="XEC663" s="129"/>
      <c r="XED663" s="129"/>
      <c r="XEE663" s="129"/>
      <c r="XEF663" s="129"/>
      <c r="XEG663" s="129"/>
      <c r="XEH663" s="129"/>
      <c r="XEI663" s="129"/>
      <c r="XEJ663" s="129"/>
      <c r="XEK663" s="129"/>
      <c r="XEL663" s="129"/>
    </row>
    <row r="664" spans="1:16366" s="168" customFormat="1" ht="15" x14ac:dyDescent="0.2">
      <c r="A664" s="129" t="s">
        <v>9</v>
      </c>
      <c r="B664" s="268">
        <v>154</v>
      </c>
      <c r="C664" s="88">
        <v>43993</v>
      </c>
      <c r="D664" s="166">
        <v>0.74305555555555547</v>
      </c>
      <c r="E664" s="166"/>
      <c r="F664" s="214">
        <v>0.74305555555555547</v>
      </c>
      <c r="G664" s="214"/>
      <c r="H664" s="129"/>
      <c r="I664" s="129"/>
      <c r="J664" s="129"/>
      <c r="K664" s="129">
        <v>26</v>
      </c>
      <c r="L664" s="129"/>
      <c r="M664" s="129"/>
      <c r="N664" s="129" t="s">
        <v>51</v>
      </c>
      <c r="O664" s="129" t="s">
        <v>850</v>
      </c>
      <c r="P664" s="129"/>
      <c r="Q664" s="129"/>
      <c r="R664" s="129"/>
      <c r="S664" s="129"/>
      <c r="T664" s="129"/>
      <c r="U664" s="129"/>
      <c r="V664" s="129"/>
      <c r="W664" s="129"/>
      <c r="X664" s="129"/>
      <c r="Y664" s="129"/>
      <c r="Z664" s="129"/>
      <c r="AA664" s="129"/>
      <c r="AB664" s="129"/>
      <c r="AC664" s="129"/>
      <c r="AD664" s="129"/>
      <c r="AE664" s="129"/>
      <c r="AF664" s="129"/>
      <c r="AG664" s="129"/>
      <c r="AH664" s="129"/>
      <c r="AI664" s="129"/>
      <c r="AJ664" s="129"/>
      <c r="AK664" s="129"/>
      <c r="AL664" s="129"/>
      <c r="AM664" s="129"/>
      <c r="AN664" s="129"/>
      <c r="AO664" s="129"/>
      <c r="AP664" s="129"/>
      <c r="AQ664" s="129"/>
      <c r="AR664" s="129"/>
      <c r="AS664" s="129"/>
      <c r="AT664" s="129"/>
      <c r="AU664" s="129"/>
      <c r="AV664" s="129"/>
      <c r="AW664" s="129"/>
      <c r="AX664" s="129"/>
      <c r="AY664" s="129"/>
      <c r="AZ664" s="129"/>
      <c r="BA664" s="129"/>
      <c r="BB664" s="129"/>
      <c r="BC664" s="129"/>
      <c r="BD664" s="129"/>
      <c r="BE664" s="129"/>
      <c r="BF664" s="129"/>
      <c r="BG664" s="129"/>
      <c r="BH664" s="129"/>
      <c r="BI664" s="129"/>
      <c r="BJ664" s="129"/>
      <c r="BK664" s="129"/>
      <c r="BL664" s="129"/>
      <c r="BM664" s="129"/>
      <c r="BN664" s="129"/>
      <c r="BO664" s="129"/>
      <c r="BP664" s="129"/>
      <c r="BQ664" s="129"/>
      <c r="BR664" s="129"/>
      <c r="BS664" s="129"/>
      <c r="BT664" s="129"/>
      <c r="BU664" s="129"/>
      <c r="BV664" s="129"/>
      <c r="BW664" s="129"/>
      <c r="BX664" s="129"/>
      <c r="BY664" s="129"/>
      <c r="BZ664" s="129"/>
      <c r="CA664" s="129"/>
      <c r="CB664" s="129"/>
      <c r="CC664" s="129"/>
      <c r="CD664" s="129"/>
      <c r="CE664" s="129"/>
      <c r="CF664" s="129"/>
      <c r="CG664" s="129"/>
      <c r="CH664" s="129"/>
      <c r="CI664" s="129"/>
      <c r="CJ664" s="129"/>
      <c r="CK664" s="129"/>
      <c r="CL664" s="129"/>
      <c r="CM664" s="129"/>
      <c r="CN664" s="129"/>
      <c r="CO664" s="129"/>
      <c r="CP664" s="129"/>
      <c r="CQ664" s="129"/>
      <c r="CR664" s="129"/>
      <c r="CS664" s="129"/>
      <c r="CT664" s="129"/>
      <c r="CU664" s="129"/>
      <c r="CV664" s="129"/>
      <c r="CW664" s="129"/>
      <c r="CX664" s="129"/>
      <c r="CY664" s="129"/>
      <c r="CZ664" s="129"/>
      <c r="DA664" s="129"/>
      <c r="DB664" s="129"/>
      <c r="DC664" s="129"/>
      <c r="DD664" s="129"/>
      <c r="DE664" s="129"/>
      <c r="DF664" s="129"/>
      <c r="DG664" s="129"/>
      <c r="DH664" s="129"/>
      <c r="DI664" s="129"/>
      <c r="DJ664" s="129"/>
      <c r="DK664" s="129"/>
      <c r="DL664" s="129"/>
      <c r="DM664" s="129"/>
      <c r="DN664" s="129"/>
      <c r="DO664" s="129"/>
      <c r="DP664" s="129"/>
      <c r="DQ664" s="129"/>
      <c r="DR664" s="129"/>
      <c r="DS664" s="129"/>
      <c r="DT664" s="129"/>
      <c r="DU664" s="129"/>
      <c r="DV664" s="129"/>
      <c r="DW664" s="129"/>
      <c r="DX664" s="129"/>
      <c r="DY664" s="129"/>
      <c r="DZ664" s="129"/>
      <c r="EA664" s="129"/>
      <c r="EB664" s="129"/>
      <c r="EC664" s="129"/>
      <c r="ED664" s="129"/>
      <c r="EE664" s="129"/>
      <c r="EF664" s="129"/>
      <c r="EG664" s="129"/>
      <c r="EH664" s="129"/>
      <c r="EI664" s="129"/>
      <c r="EJ664" s="129"/>
      <c r="EK664" s="129"/>
      <c r="EL664" s="129"/>
      <c r="EM664" s="129"/>
      <c r="EN664" s="129"/>
      <c r="EO664" s="129"/>
      <c r="EP664" s="129"/>
      <c r="EQ664" s="129"/>
      <c r="ER664" s="129"/>
      <c r="ES664" s="129"/>
      <c r="ET664" s="129"/>
      <c r="EU664" s="129"/>
      <c r="EV664" s="129"/>
      <c r="EW664" s="129"/>
      <c r="EX664" s="129"/>
      <c r="EY664" s="129"/>
      <c r="EZ664" s="129"/>
      <c r="FA664" s="129"/>
      <c r="FB664" s="129"/>
      <c r="FC664" s="129"/>
      <c r="FD664" s="129"/>
      <c r="FE664" s="129"/>
      <c r="FF664" s="129"/>
      <c r="FG664" s="129"/>
      <c r="FH664" s="129"/>
      <c r="FI664" s="129"/>
      <c r="FJ664" s="129"/>
      <c r="FK664" s="129"/>
      <c r="FL664" s="129"/>
      <c r="FM664" s="129"/>
      <c r="FN664" s="129"/>
      <c r="FO664" s="129"/>
      <c r="FP664" s="129"/>
      <c r="FQ664" s="129"/>
      <c r="FR664" s="129"/>
      <c r="FS664" s="129"/>
      <c r="FT664" s="129"/>
      <c r="FU664" s="129"/>
      <c r="FV664" s="129"/>
      <c r="FW664" s="129"/>
      <c r="FX664" s="129"/>
      <c r="FY664" s="129"/>
      <c r="FZ664" s="129"/>
      <c r="GA664" s="129"/>
      <c r="GB664" s="129"/>
      <c r="GC664" s="129"/>
      <c r="GD664" s="129"/>
      <c r="GE664" s="129"/>
      <c r="GF664" s="129"/>
      <c r="GG664" s="129"/>
      <c r="GH664" s="129"/>
      <c r="GI664" s="129"/>
      <c r="GJ664" s="129"/>
      <c r="GK664" s="129"/>
      <c r="GL664" s="129"/>
      <c r="GM664" s="129"/>
      <c r="GN664" s="129"/>
      <c r="GO664" s="129"/>
      <c r="GP664" s="129"/>
      <c r="GQ664" s="129"/>
      <c r="GR664" s="129"/>
      <c r="GS664" s="129"/>
      <c r="GT664" s="129"/>
      <c r="GU664" s="129"/>
      <c r="GV664" s="129"/>
      <c r="GW664" s="129"/>
      <c r="GX664" s="129"/>
      <c r="GY664" s="129"/>
      <c r="GZ664" s="129"/>
      <c r="HA664" s="129"/>
      <c r="HB664" s="129"/>
      <c r="HC664" s="129"/>
      <c r="HD664" s="129"/>
      <c r="HE664" s="129"/>
      <c r="HF664" s="129"/>
      <c r="HG664" s="129"/>
      <c r="HH664" s="129"/>
      <c r="HI664" s="129"/>
      <c r="HJ664" s="129"/>
      <c r="HK664" s="129"/>
      <c r="HL664" s="129"/>
      <c r="HM664" s="129"/>
      <c r="HN664" s="129"/>
      <c r="HO664" s="129"/>
      <c r="HP664" s="129"/>
      <c r="HQ664" s="129"/>
      <c r="HR664" s="129"/>
      <c r="HS664" s="129"/>
      <c r="HT664" s="129"/>
      <c r="HU664" s="129"/>
      <c r="HV664" s="129"/>
      <c r="HW664" s="129"/>
      <c r="HX664" s="129"/>
      <c r="HY664" s="129"/>
      <c r="HZ664" s="129"/>
      <c r="IA664" s="129"/>
      <c r="IB664" s="129"/>
      <c r="IC664" s="129"/>
      <c r="ID664" s="129"/>
      <c r="IE664" s="129"/>
      <c r="IF664" s="129"/>
      <c r="IG664" s="129"/>
      <c r="IH664" s="129"/>
      <c r="II664" s="129"/>
      <c r="IJ664" s="129"/>
      <c r="IK664" s="129"/>
      <c r="IL664" s="129"/>
      <c r="IM664" s="129"/>
      <c r="IN664" s="129"/>
      <c r="IO664" s="129"/>
      <c r="IP664" s="129"/>
      <c r="IQ664" s="129"/>
      <c r="IR664" s="129"/>
      <c r="IS664" s="129"/>
      <c r="IT664" s="129"/>
      <c r="IU664" s="129"/>
      <c r="IV664" s="129"/>
      <c r="IW664" s="129"/>
      <c r="IX664" s="129"/>
      <c r="IY664" s="129"/>
      <c r="IZ664" s="129"/>
      <c r="JA664" s="129"/>
      <c r="JB664" s="129"/>
      <c r="JC664" s="129"/>
      <c r="JD664" s="129"/>
      <c r="JE664" s="129"/>
      <c r="JF664" s="129"/>
      <c r="JG664" s="129"/>
      <c r="JH664" s="129"/>
      <c r="JI664" s="129"/>
      <c r="JJ664" s="129"/>
      <c r="JK664" s="129"/>
      <c r="JL664" s="129"/>
      <c r="JM664" s="129"/>
      <c r="JN664" s="129"/>
      <c r="JO664" s="129"/>
      <c r="JP664" s="129"/>
      <c r="JQ664" s="129"/>
      <c r="JR664" s="129"/>
      <c r="JS664" s="129"/>
      <c r="JT664" s="129"/>
      <c r="JU664" s="129"/>
      <c r="JV664" s="129"/>
      <c r="JW664" s="129"/>
      <c r="JX664" s="129"/>
      <c r="JY664" s="129"/>
      <c r="JZ664" s="129"/>
      <c r="KA664" s="129"/>
      <c r="KB664" s="129"/>
      <c r="KC664" s="129"/>
      <c r="KD664" s="129"/>
      <c r="KE664" s="129"/>
      <c r="KF664" s="129"/>
      <c r="KG664" s="129"/>
      <c r="KH664" s="129"/>
      <c r="KI664" s="129"/>
      <c r="KJ664" s="129"/>
      <c r="KK664" s="129"/>
      <c r="KL664" s="129"/>
      <c r="KM664" s="129"/>
      <c r="KN664" s="129"/>
      <c r="KO664" s="129"/>
      <c r="KP664" s="129"/>
      <c r="KQ664" s="129"/>
      <c r="KR664" s="129"/>
      <c r="KS664" s="129"/>
      <c r="KT664" s="129"/>
      <c r="KU664" s="129"/>
      <c r="KV664" s="129"/>
      <c r="KW664" s="129"/>
      <c r="KX664" s="129"/>
      <c r="KY664" s="129"/>
      <c r="KZ664" s="129"/>
      <c r="LA664" s="129"/>
      <c r="LB664" s="129"/>
      <c r="LC664" s="129"/>
      <c r="LD664" s="129"/>
      <c r="LE664" s="129"/>
      <c r="LF664" s="129"/>
      <c r="LG664" s="129"/>
      <c r="LH664" s="129"/>
      <c r="LI664" s="129"/>
      <c r="LJ664" s="129"/>
      <c r="LK664" s="129"/>
      <c r="LL664" s="129"/>
      <c r="LM664" s="129"/>
      <c r="LN664" s="129"/>
      <c r="LO664" s="129"/>
      <c r="LP664" s="129"/>
      <c r="LQ664" s="129"/>
      <c r="LR664" s="129"/>
      <c r="LS664" s="129"/>
      <c r="LT664" s="129"/>
      <c r="LU664" s="129"/>
      <c r="LV664" s="129"/>
      <c r="LW664" s="129"/>
      <c r="LX664" s="129"/>
      <c r="LY664" s="129"/>
      <c r="LZ664" s="129"/>
      <c r="MA664" s="129"/>
      <c r="MB664" s="129"/>
      <c r="MC664" s="129"/>
      <c r="MD664" s="129"/>
      <c r="ME664" s="129"/>
      <c r="MF664" s="129"/>
      <c r="MG664" s="129"/>
      <c r="MH664" s="129"/>
      <c r="MI664" s="129"/>
      <c r="MJ664" s="129"/>
      <c r="MK664" s="129"/>
      <c r="ML664" s="129"/>
      <c r="MM664" s="129"/>
      <c r="MN664" s="129"/>
      <c r="MO664" s="129"/>
      <c r="MP664" s="129"/>
      <c r="MQ664" s="129"/>
      <c r="MR664" s="129"/>
      <c r="MS664" s="129"/>
      <c r="MT664" s="129"/>
      <c r="MU664" s="129"/>
      <c r="MV664" s="129"/>
      <c r="MW664" s="129"/>
      <c r="MX664" s="129"/>
      <c r="MY664" s="129"/>
      <c r="MZ664" s="129"/>
      <c r="NA664" s="129"/>
      <c r="NB664" s="129"/>
      <c r="NC664" s="129"/>
      <c r="ND664" s="129"/>
      <c r="NE664" s="129"/>
      <c r="NF664" s="129"/>
      <c r="NG664" s="129"/>
      <c r="NH664" s="129"/>
      <c r="NI664" s="129"/>
      <c r="NJ664" s="129"/>
      <c r="NK664" s="129"/>
      <c r="NL664" s="129"/>
      <c r="NM664" s="129"/>
      <c r="NN664" s="129"/>
      <c r="NO664" s="129"/>
      <c r="NP664" s="129"/>
      <c r="NQ664" s="129"/>
      <c r="NR664" s="129"/>
      <c r="NS664" s="129"/>
      <c r="NT664" s="129"/>
      <c r="NU664" s="129"/>
      <c r="NV664" s="129"/>
      <c r="NW664" s="129"/>
      <c r="NX664" s="129"/>
      <c r="NY664" s="129"/>
      <c r="NZ664" s="129"/>
      <c r="OA664" s="129"/>
      <c r="OB664" s="129"/>
      <c r="OC664" s="129"/>
      <c r="OD664" s="129"/>
      <c r="OE664" s="129"/>
      <c r="OF664" s="129"/>
      <c r="OG664" s="129"/>
      <c r="OH664" s="129"/>
      <c r="OI664" s="129"/>
      <c r="OJ664" s="129"/>
      <c r="OK664" s="129"/>
      <c r="OL664" s="129"/>
      <c r="OM664" s="129"/>
      <c r="ON664" s="129"/>
      <c r="OO664" s="129"/>
      <c r="OP664" s="129"/>
      <c r="OQ664" s="129"/>
      <c r="OR664" s="129"/>
      <c r="OS664" s="129"/>
      <c r="OT664" s="129"/>
      <c r="OU664" s="129"/>
      <c r="OV664" s="129"/>
      <c r="OW664" s="129"/>
      <c r="OX664" s="129"/>
      <c r="OY664" s="129"/>
      <c r="OZ664" s="129"/>
      <c r="PA664" s="129"/>
      <c r="PB664" s="129"/>
      <c r="PC664" s="129"/>
      <c r="PD664" s="129"/>
      <c r="PE664" s="129"/>
      <c r="PF664" s="129"/>
      <c r="PG664" s="129"/>
      <c r="PH664" s="129"/>
      <c r="PI664" s="129"/>
      <c r="PJ664" s="129"/>
      <c r="PK664" s="129"/>
      <c r="PL664" s="129"/>
      <c r="PM664" s="129"/>
      <c r="PN664" s="129"/>
      <c r="PO664" s="129"/>
      <c r="PP664" s="129"/>
      <c r="PQ664" s="129"/>
      <c r="PR664" s="129"/>
      <c r="PS664" s="129"/>
      <c r="PT664" s="129"/>
      <c r="PU664" s="129"/>
      <c r="PV664" s="129"/>
      <c r="PW664" s="129"/>
      <c r="PX664" s="129"/>
      <c r="PY664" s="129"/>
      <c r="PZ664" s="129"/>
      <c r="QA664" s="129"/>
      <c r="QB664" s="129"/>
      <c r="QC664" s="129"/>
      <c r="QD664" s="129"/>
      <c r="QE664" s="129"/>
      <c r="QF664" s="129"/>
      <c r="QG664" s="129"/>
      <c r="QH664" s="129"/>
      <c r="QI664" s="129"/>
      <c r="QJ664" s="129"/>
      <c r="QK664" s="129"/>
      <c r="QL664" s="129"/>
      <c r="QM664" s="129"/>
      <c r="QN664" s="129"/>
      <c r="QO664" s="129"/>
      <c r="QP664" s="129"/>
      <c r="QQ664" s="129"/>
      <c r="QR664" s="129"/>
      <c r="QS664" s="129"/>
      <c r="QT664" s="129"/>
      <c r="QU664" s="129"/>
      <c r="QV664" s="129"/>
      <c r="QW664" s="129"/>
      <c r="QX664" s="129"/>
      <c r="QY664" s="129"/>
      <c r="QZ664" s="129"/>
      <c r="RA664" s="129"/>
      <c r="RB664" s="129"/>
      <c r="RC664" s="129"/>
      <c r="RD664" s="129"/>
      <c r="RE664" s="129"/>
      <c r="RF664" s="129"/>
      <c r="RG664" s="129"/>
      <c r="RH664" s="129"/>
      <c r="RI664" s="129"/>
      <c r="RJ664" s="129"/>
      <c r="RK664" s="129"/>
      <c r="RL664" s="129"/>
      <c r="RM664" s="129"/>
      <c r="RN664" s="129"/>
      <c r="RO664" s="129"/>
      <c r="RP664" s="129"/>
      <c r="RQ664" s="129"/>
      <c r="RR664" s="129"/>
      <c r="RS664" s="129"/>
      <c r="RT664" s="129"/>
      <c r="RU664" s="129"/>
      <c r="RV664" s="129"/>
      <c r="RW664" s="129"/>
      <c r="RX664" s="129"/>
      <c r="RY664" s="129"/>
      <c r="RZ664" s="129"/>
      <c r="SA664" s="129"/>
      <c r="SB664" s="129"/>
      <c r="SC664" s="129"/>
      <c r="SD664" s="129"/>
      <c r="SE664" s="129"/>
      <c r="SF664" s="129"/>
      <c r="SG664" s="129"/>
      <c r="SH664" s="129"/>
      <c r="SI664" s="129"/>
      <c r="SJ664" s="129"/>
      <c r="SK664" s="129"/>
      <c r="SL664" s="129"/>
      <c r="SM664" s="129"/>
      <c r="SN664" s="129"/>
      <c r="SO664" s="129"/>
      <c r="SP664" s="129"/>
      <c r="SQ664" s="129"/>
      <c r="SR664" s="129"/>
      <c r="SS664" s="129"/>
      <c r="ST664" s="129"/>
      <c r="SU664" s="129"/>
      <c r="SV664" s="129"/>
      <c r="SW664" s="129"/>
      <c r="SX664" s="129"/>
      <c r="SY664" s="129"/>
      <c r="SZ664" s="129"/>
      <c r="TA664" s="129"/>
      <c r="TB664" s="129"/>
      <c r="TC664" s="129"/>
      <c r="TD664" s="129"/>
      <c r="TE664" s="129"/>
      <c r="TF664" s="129"/>
      <c r="TG664" s="129"/>
      <c r="TH664" s="129"/>
      <c r="TI664" s="129"/>
      <c r="TJ664" s="129"/>
      <c r="TK664" s="129"/>
      <c r="TL664" s="129"/>
      <c r="TM664" s="129"/>
      <c r="TN664" s="129"/>
      <c r="TO664" s="129"/>
      <c r="TP664" s="129"/>
      <c r="TQ664" s="129"/>
      <c r="TR664" s="129"/>
      <c r="TS664" s="129"/>
      <c r="TT664" s="129"/>
      <c r="TU664" s="129"/>
      <c r="TV664" s="129"/>
      <c r="TW664" s="129"/>
      <c r="TX664" s="129"/>
      <c r="TY664" s="129"/>
      <c r="TZ664" s="129"/>
      <c r="UA664" s="129"/>
      <c r="UB664" s="129"/>
      <c r="UC664" s="129"/>
      <c r="UD664" s="129"/>
      <c r="UE664" s="129"/>
      <c r="UF664" s="129"/>
      <c r="UG664" s="129"/>
      <c r="UH664" s="129"/>
      <c r="UI664" s="129"/>
      <c r="UJ664" s="129"/>
      <c r="UK664" s="129"/>
      <c r="UL664" s="129"/>
      <c r="UM664" s="129"/>
      <c r="UN664" s="129"/>
      <c r="UO664" s="129"/>
      <c r="UP664" s="129"/>
      <c r="UQ664" s="129"/>
      <c r="UR664" s="129"/>
      <c r="US664" s="129"/>
      <c r="UT664" s="129"/>
      <c r="UU664" s="129"/>
      <c r="UV664" s="129"/>
      <c r="UW664" s="129"/>
      <c r="UX664" s="129"/>
      <c r="UY664" s="129"/>
      <c r="UZ664" s="129"/>
      <c r="VA664" s="129"/>
      <c r="VB664" s="129"/>
      <c r="VC664" s="129"/>
      <c r="VD664" s="129"/>
      <c r="VE664" s="129"/>
      <c r="VF664" s="129"/>
      <c r="VG664" s="129"/>
      <c r="VH664" s="129"/>
      <c r="VI664" s="129"/>
      <c r="VJ664" s="129"/>
      <c r="VK664" s="129"/>
      <c r="VL664" s="129"/>
      <c r="VM664" s="129"/>
      <c r="VN664" s="129"/>
      <c r="VO664" s="129"/>
      <c r="VP664" s="129"/>
      <c r="VQ664" s="129"/>
      <c r="VR664" s="129"/>
      <c r="VS664" s="129"/>
      <c r="VT664" s="129"/>
      <c r="VU664" s="129"/>
      <c r="VV664" s="129"/>
      <c r="VW664" s="129"/>
      <c r="VX664" s="129"/>
      <c r="VY664" s="129"/>
      <c r="VZ664" s="129"/>
      <c r="WA664" s="129"/>
      <c r="WB664" s="129"/>
      <c r="WC664" s="129"/>
      <c r="WD664" s="129"/>
      <c r="WE664" s="129"/>
      <c r="WF664" s="129"/>
      <c r="WG664" s="129"/>
      <c r="WH664" s="129"/>
      <c r="WI664" s="129"/>
      <c r="WJ664" s="129"/>
      <c r="WK664" s="129"/>
      <c r="WL664" s="129"/>
      <c r="WM664" s="129"/>
      <c r="WN664" s="129"/>
      <c r="WO664" s="129"/>
      <c r="WP664" s="129"/>
      <c r="WQ664" s="129"/>
      <c r="WR664" s="129"/>
      <c r="WS664" s="129"/>
      <c r="WT664" s="129"/>
      <c r="WU664" s="129"/>
      <c r="WV664" s="129"/>
      <c r="WW664" s="129"/>
      <c r="WX664" s="129"/>
      <c r="WY664" s="129"/>
      <c r="WZ664" s="129"/>
      <c r="XA664" s="129"/>
      <c r="XB664" s="129"/>
      <c r="XC664" s="129"/>
      <c r="XD664" s="129"/>
      <c r="XE664" s="129"/>
      <c r="XF664" s="129"/>
      <c r="XG664" s="129"/>
      <c r="XH664" s="129"/>
      <c r="XI664" s="129"/>
      <c r="XJ664" s="129"/>
      <c r="XK664" s="129"/>
      <c r="XL664" s="129"/>
      <c r="XM664" s="129"/>
      <c r="XN664" s="129"/>
      <c r="XO664" s="129"/>
      <c r="XP664" s="129"/>
      <c r="XQ664" s="129"/>
      <c r="XR664" s="129"/>
      <c r="XS664" s="129"/>
      <c r="XT664" s="129"/>
      <c r="XU664" s="129"/>
      <c r="XV664" s="129"/>
      <c r="XW664" s="129"/>
      <c r="XX664" s="129"/>
      <c r="XY664" s="129"/>
      <c r="XZ664" s="129"/>
      <c r="YA664" s="129"/>
      <c r="YB664" s="129"/>
      <c r="YC664" s="129"/>
      <c r="YD664" s="129"/>
      <c r="YE664" s="129"/>
      <c r="YF664" s="129"/>
      <c r="YG664" s="129"/>
      <c r="YH664" s="129"/>
      <c r="YI664" s="129"/>
      <c r="YJ664" s="129"/>
      <c r="YK664" s="129"/>
      <c r="YL664" s="129"/>
      <c r="YM664" s="129"/>
      <c r="YN664" s="129"/>
      <c r="YO664" s="129"/>
      <c r="YP664" s="129"/>
      <c r="YQ664" s="129"/>
      <c r="YR664" s="129"/>
      <c r="YS664" s="129"/>
      <c r="YT664" s="129"/>
      <c r="YU664" s="129"/>
      <c r="YV664" s="129"/>
      <c r="YW664" s="129"/>
      <c r="YX664" s="129"/>
      <c r="YY664" s="129"/>
      <c r="YZ664" s="129"/>
      <c r="ZA664" s="129"/>
      <c r="ZB664" s="129"/>
      <c r="ZC664" s="129"/>
      <c r="ZD664" s="129"/>
      <c r="ZE664" s="129"/>
      <c r="ZF664" s="129"/>
      <c r="ZG664" s="129"/>
      <c r="ZH664" s="129"/>
      <c r="ZI664" s="129"/>
      <c r="ZJ664" s="129"/>
      <c r="ZK664" s="129"/>
      <c r="ZL664" s="129"/>
      <c r="ZM664" s="129"/>
      <c r="ZN664" s="129"/>
      <c r="ZO664" s="129"/>
      <c r="ZP664" s="129"/>
      <c r="ZQ664" s="129"/>
      <c r="ZR664" s="129"/>
      <c r="ZS664" s="129"/>
      <c r="ZT664" s="129"/>
      <c r="ZU664" s="129"/>
      <c r="ZV664" s="129"/>
      <c r="ZW664" s="129"/>
      <c r="ZX664" s="129"/>
      <c r="ZY664" s="129"/>
      <c r="ZZ664" s="129"/>
      <c r="AAA664" s="129"/>
      <c r="AAB664" s="129"/>
      <c r="AAC664" s="129"/>
      <c r="AAD664" s="129"/>
      <c r="AAE664" s="129"/>
      <c r="AAF664" s="129"/>
      <c r="AAG664" s="129"/>
      <c r="AAH664" s="129"/>
      <c r="AAI664" s="129"/>
      <c r="AAJ664" s="129"/>
      <c r="AAK664" s="129"/>
      <c r="AAL664" s="129"/>
      <c r="AAM664" s="129"/>
      <c r="AAN664" s="129"/>
      <c r="AAO664" s="129"/>
      <c r="AAP664" s="129"/>
      <c r="AAQ664" s="129"/>
      <c r="AAR664" s="129"/>
      <c r="AAS664" s="129"/>
      <c r="AAT664" s="129"/>
      <c r="AAU664" s="129"/>
      <c r="AAV664" s="129"/>
      <c r="AAW664" s="129"/>
      <c r="AAX664" s="129"/>
      <c r="AAY664" s="129"/>
      <c r="AAZ664" s="129"/>
      <c r="ABA664" s="129"/>
      <c r="ABB664" s="129"/>
      <c r="ABC664" s="129"/>
      <c r="ABD664" s="129"/>
      <c r="ABE664" s="129"/>
      <c r="ABF664" s="129"/>
      <c r="ABG664" s="129"/>
      <c r="ABH664" s="129"/>
      <c r="ABI664" s="129"/>
      <c r="ABJ664" s="129"/>
      <c r="ABK664" s="129"/>
      <c r="ABL664" s="129"/>
      <c r="ABM664" s="129"/>
      <c r="ABN664" s="129"/>
      <c r="ABO664" s="129"/>
      <c r="ABP664" s="129"/>
      <c r="ABQ664" s="129"/>
      <c r="ABR664" s="129"/>
      <c r="ABS664" s="129"/>
      <c r="ABT664" s="129"/>
      <c r="ABU664" s="129"/>
      <c r="ABV664" s="129"/>
      <c r="ABW664" s="129"/>
      <c r="ABX664" s="129"/>
      <c r="ABY664" s="129"/>
      <c r="ABZ664" s="129"/>
      <c r="ACA664" s="129"/>
      <c r="ACB664" s="129"/>
      <c r="ACC664" s="129"/>
      <c r="ACD664" s="129"/>
      <c r="ACE664" s="129"/>
      <c r="ACF664" s="129"/>
      <c r="ACG664" s="129"/>
      <c r="ACH664" s="129"/>
      <c r="ACI664" s="129"/>
      <c r="ACJ664" s="129"/>
      <c r="ACK664" s="129"/>
      <c r="ACL664" s="129"/>
      <c r="ACM664" s="129"/>
      <c r="ACN664" s="129"/>
      <c r="ACO664" s="129"/>
      <c r="ACP664" s="129"/>
      <c r="ACQ664" s="129"/>
      <c r="ACR664" s="129"/>
      <c r="ACS664" s="129"/>
      <c r="ACT664" s="129"/>
      <c r="ACU664" s="129"/>
      <c r="ACV664" s="129"/>
      <c r="ACW664" s="129"/>
      <c r="ACX664" s="129"/>
      <c r="ACY664" s="129"/>
      <c r="ACZ664" s="129"/>
      <c r="ADA664" s="129"/>
      <c r="ADB664" s="129"/>
      <c r="ADC664" s="129"/>
      <c r="ADD664" s="129"/>
      <c r="ADE664" s="129"/>
      <c r="ADF664" s="129"/>
      <c r="ADG664" s="129"/>
      <c r="ADH664" s="129"/>
      <c r="ADI664" s="129"/>
      <c r="ADJ664" s="129"/>
      <c r="ADK664" s="129"/>
      <c r="ADL664" s="129"/>
      <c r="ADM664" s="129"/>
      <c r="ADN664" s="129"/>
      <c r="ADO664" s="129"/>
      <c r="ADP664" s="129"/>
      <c r="ADQ664" s="129"/>
      <c r="ADR664" s="129"/>
      <c r="ADS664" s="129"/>
      <c r="ADT664" s="129"/>
      <c r="ADU664" s="129"/>
      <c r="ADV664" s="129"/>
      <c r="ADW664" s="129"/>
      <c r="ADX664" s="129"/>
      <c r="ADY664" s="129"/>
      <c r="ADZ664" s="129"/>
      <c r="AEA664" s="129"/>
      <c r="AEB664" s="129"/>
      <c r="AEC664" s="129"/>
      <c r="AED664" s="129"/>
      <c r="AEE664" s="129"/>
      <c r="AEF664" s="129"/>
      <c r="AEG664" s="129"/>
      <c r="AEH664" s="129"/>
      <c r="AEI664" s="129"/>
      <c r="AEJ664" s="129"/>
      <c r="AEK664" s="129"/>
      <c r="AEL664" s="129"/>
      <c r="AEM664" s="129"/>
      <c r="AEN664" s="129"/>
      <c r="AEO664" s="129"/>
      <c r="AEP664" s="129"/>
      <c r="AEQ664" s="129"/>
      <c r="AER664" s="129"/>
      <c r="AES664" s="129"/>
      <c r="AET664" s="129"/>
      <c r="AEU664" s="129"/>
      <c r="AEV664" s="129"/>
      <c r="AEW664" s="129"/>
      <c r="AEX664" s="129"/>
      <c r="AEY664" s="129"/>
      <c r="AEZ664" s="129"/>
      <c r="AFA664" s="129"/>
      <c r="AFB664" s="129"/>
      <c r="AFC664" s="129"/>
      <c r="AFD664" s="129"/>
      <c r="AFE664" s="129"/>
      <c r="AFF664" s="129"/>
      <c r="AFG664" s="129"/>
      <c r="AFH664" s="129"/>
      <c r="AFI664" s="129"/>
      <c r="AFJ664" s="129"/>
      <c r="AFK664" s="129"/>
      <c r="AFL664" s="129"/>
      <c r="AFM664" s="129"/>
      <c r="AFN664" s="129"/>
      <c r="AFO664" s="129"/>
      <c r="AFP664" s="129"/>
      <c r="AFQ664" s="129"/>
      <c r="AFR664" s="129"/>
      <c r="AFS664" s="129"/>
      <c r="AFT664" s="129"/>
      <c r="AFU664" s="129"/>
      <c r="AFV664" s="129"/>
      <c r="AFW664" s="129"/>
      <c r="AFX664" s="129"/>
      <c r="AFY664" s="129"/>
      <c r="AFZ664" s="129"/>
      <c r="AGA664" s="129"/>
      <c r="AGB664" s="129"/>
      <c r="AGC664" s="129"/>
      <c r="AGD664" s="129"/>
      <c r="AGE664" s="129"/>
      <c r="AGF664" s="129"/>
      <c r="AGG664" s="129"/>
      <c r="AGH664" s="129"/>
      <c r="AGI664" s="129"/>
      <c r="AGJ664" s="129"/>
      <c r="AGK664" s="129"/>
      <c r="AGL664" s="129"/>
      <c r="AGM664" s="129"/>
      <c r="AGN664" s="129"/>
      <c r="AGO664" s="129"/>
      <c r="AGP664" s="129"/>
      <c r="AGQ664" s="129"/>
      <c r="AGR664" s="129"/>
      <c r="AGS664" s="129"/>
      <c r="AGT664" s="129"/>
      <c r="AGU664" s="129"/>
      <c r="AGV664" s="129"/>
      <c r="AGW664" s="129"/>
      <c r="AGX664" s="129"/>
      <c r="AGY664" s="129"/>
      <c r="AGZ664" s="129"/>
      <c r="AHA664" s="129"/>
      <c r="AHB664" s="129"/>
      <c r="AHC664" s="129"/>
      <c r="AHD664" s="129"/>
      <c r="AHE664" s="129"/>
      <c r="AHF664" s="129"/>
      <c r="AHG664" s="129"/>
      <c r="AHH664" s="129"/>
      <c r="AHI664" s="129"/>
      <c r="AHJ664" s="129"/>
      <c r="AHK664" s="129"/>
      <c r="AHL664" s="129"/>
      <c r="AHM664" s="129"/>
      <c r="AHN664" s="129"/>
      <c r="AHO664" s="129"/>
      <c r="AHP664" s="129"/>
      <c r="AHQ664" s="129"/>
      <c r="AHR664" s="129"/>
      <c r="AHS664" s="129"/>
      <c r="AHT664" s="129"/>
      <c r="AHU664" s="129"/>
      <c r="AHV664" s="129"/>
      <c r="AHW664" s="129"/>
      <c r="AHX664" s="129"/>
      <c r="AHY664" s="129"/>
      <c r="AHZ664" s="129"/>
      <c r="AIA664" s="129"/>
      <c r="AIB664" s="129"/>
      <c r="AIC664" s="129"/>
      <c r="AID664" s="129"/>
      <c r="AIE664" s="129"/>
      <c r="AIF664" s="129"/>
      <c r="AIG664" s="129"/>
      <c r="AIH664" s="129"/>
      <c r="AII664" s="129"/>
      <c r="AIJ664" s="129"/>
      <c r="AIK664" s="129"/>
      <c r="AIL664" s="129"/>
      <c r="AIM664" s="129"/>
      <c r="AIN664" s="129"/>
      <c r="AIO664" s="129"/>
      <c r="AIP664" s="129"/>
      <c r="AIQ664" s="129"/>
      <c r="AIR664" s="129"/>
      <c r="AIS664" s="129"/>
      <c r="AIT664" s="129"/>
      <c r="AIU664" s="129"/>
      <c r="AIV664" s="129"/>
      <c r="AIW664" s="129"/>
      <c r="AIX664" s="129"/>
      <c r="AIY664" s="129"/>
      <c r="AIZ664" s="129"/>
      <c r="AJA664" s="129"/>
      <c r="AJB664" s="129"/>
      <c r="AJC664" s="129"/>
      <c r="AJD664" s="129"/>
      <c r="AJE664" s="129"/>
      <c r="AJF664" s="129"/>
      <c r="AJG664" s="129"/>
      <c r="AJH664" s="129"/>
      <c r="AJI664" s="129"/>
      <c r="AJJ664" s="129"/>
      <c r="AJK664" s="129"/>
      <c r="AJL664" s="129"/>
      <c r="AJM664" s="129"/>
      <c r="AJN664" s="129"/>
      <c r="AJO664" s="129"/>
      <c r="AJP664" s="129"/>
      <c r="AJQ664" s="129"/>
      <c r="AJR664" s="129"/>
      <c r="AJS664" s="129"/>
      <c r="AJT664" s="129"/>
      <c r="AJU664" s="129"/>
      <c r="AJV664" s="129"/>
      <c r="AJW664" s="129"/>
      <c r="AJX664" s="129"/>
      <c r="AJY664" s="129"/>
      <c r="AJZ664" s="129"/>
      <c r="AKA664" s="129"/>
      <c r="AKB664" s="129"/>
      <c r="AKC664" s="129"/>
      <c r="AKD664" s="129"/>
      <c r="AKE664" s="129"/>
      <c r="AKF664" s="129"/>
      <c r="AKG664" s="129"/>
      <c r="AKH664" s="129"/>
      <c r="AKI664" s="129"/>
      <c r="AKJ664" s="129"/>
      <c r="AKK664" s="129"/>
      <c r="AKL664" s="129"/>
      <c r="AKM664" s="129"/>
      <c r="AKN664" s="129"/>
      <c r="AKO664" s="129"/>
      <c r="AKP664" s="129"/>
      <c r="AKQ664" s="129"/>
      <c r="AKR664" s="129"/>
      <c r="AKS664" s="129"/>
      <c r="AKT664" s="129"/>
      <c r="AKU664" s="129"/>
      <c r="AKV664" s="129"/>
      <c r="AKW664" s="129"/>
      <c r="AKX664" s="129"/>
      <c r="AKY664" s="129"/>
      <c r="AKZ664" s="129"/>
      <c r="ALA664" s="129"/>
      <c r="ALB664" s="129"/>
      <c r="ALC664" s="129"/>
      <c r="ALD664" s="129"/>
      <c r="ALE664" s="129"/>
      <c r="ALF664" s="129"/>
      <c r="ALG664" s="129"/>
      <c r="ALH664" s="129"/>
      <c r="ALI664" s="129"/>
      <c r="ALJ664" s="129"/>
      <c r="ALK664" s="129"/>
      <c r="ALL664" s="129"/>
      <c r="ALM664" s="129"/>
      <c r="ALN664" s="129"/>
      <c r="ALO664" s="129"/>
      <c r="ALP664" s="129"/>
      <c r="ALQ664" s="129"/>
      <c r="ALR664" s="129"/>
      <c r="ALS664" s="129"/>
      <c r="ALT664" s="129"/>
      <c r="ALU664" s="129"/>
      <c r="ALV664" s="129"/>
      <c r="ALW664" s="129"/>
      <c r="ALX664" s="129"/>
      <c r="ALY664" s="129"/>
      <c r="ALZ664" s="129"/>
      <c r="AMA664" s="129"/>
      <c r="AMB664" s="129"/>
      <c r="AMC664" s="129"/>
      <c r="AMD664" s="129"/>
      <c r="AME664" s="129"/>
      <c r="AMF664" s="129"/>
      <c r="AMG664" s="129"/>
      <c r="AMH664" s="129"/>
      <c r="AMI664" s="129"/>
      <c r="AMJ664" s="129"/>
      <c r="AMK664" s="129"/>
      <c r="AML664" s="129"/>
      <c r="AMM664" s="129"/>
      <c r="AMN664" s="129"/>
      <c r="AMO664" s="129"/>
      <c r="AMP664" s="129"/>
      <c r="AMQ664" s="129"/>
      <c r="AMR664" s="129"/>
      <c r="AMS664" s="129"/>
      <c r="AMT664" s="129"/>
      <c r="AMU664" s="129"/>
      <c r="AMV664" s="129"/>
      <c r="AMW664" s="129"/>
      <c r="AMX664" s="129"/>
      <c r="AMY664" s="129"/>
      <c r="AMZ664" s="129"/>
      <c r="ANA664" s="129"/>
      <c r="ANB664" s="129"/>
      <c r="ANC664" s="129"/>
      <c r="AND664" s="129"/>
      <c r="ANE664" s="129"/>
      <c r="ANF664" s="129"/>
      <c r="ANG664" s="129"/>
      <c r="ANH664" s="129"/>
      <c r="ANI664" s="129"/>
      <c r="ANJ664" s="129"/>
      <c r="ANK664" s="129"/>
      <c r="ANL664" s="129"/>
      <c r="ANM664" s="129"/>
      <c r="ANN664" s="129"/>
      <c r="ANO664" s="129"/>
      <c r="ANP664" s="129"/>
      <c r="ANQ664" s="129"/>
      <c r="ANR664" s="129"/>
      <c r="ANS664" s="129"/>
      <c r="ANT664" s="129"/>
      <c r="ANU664" s="129"/>
      <c r="ANV664" s="129"/>
      <c r="ANW664" s="129"/>
      <c r="ANX664" s="129"/>
      <c r="ANY664" s="129"/>
      <c r="ANZ664" s="129"/>
      <c r="AOA664" s="129"/>
      <c r="AOB664" s="129"/>
      <c r="AOC664" s="129"/>
      <c r="AOD664" s="129"/>
      <c r="AOE664" s="129"/>
      <c r="AOF664" s="129"/>
      <c r="AOG664" s="129"/>
      <c r="AOH664" s="129"/>
      <c r="AOI664" s="129"/>
      <c r="AOJ664" s="129"/>
      <c r="AOK664" s="129"/>
      <c r="AOL664" s="129"/>
      <c r="AOM664" s="129"/>
      <c r="AON664" s="129"/>
      <c r="AOO664" s="129"/>
      <c r="AOP664" s="129"/>
      <c r="AOQ664" s="129"/>
      <c r="AOR664" s="129"/>
      <c r="AOS664" s="129"/>
      <c r="AOT664" s="129"/>
      <c r="AOU664" s="129"/>
      <c r="AOV664" s="129"/>
      <c r="AOW664" s="129"/>
      <c r="AOX664" s="129"/>
      <c r="AOY664" s="129"/>
      <c r="AOZ664" s="129"/>
      <c r="APA664" s="129"/>
      <c r="APB664" s="129"/>
      <c r="APC664" s="129"/>
      <c r="APD664" s="129"/>
      <c r="APE664" s="129"/>
      <c r="APF664" s="129"/>
      <c r="APG664" s="129"/>
      <c r="APH664" s="129"/>
      <c r="API664" s="129"/>
      <c r="APJ664" s="129"/>
      <c r="APK664" s="129"/>
      <c r="APL664" s="129"/>
      <c r="APM664" s="129"/>
      <c r="APN664" s="129"/>
      <c r="APO664" s="129"/>
      <c r="APP664" s="129"/>
      <c r="APQ664" s="129"/>
      <c r="APR664" s="129"/>
      <c r="APS664" s="129"/>
      <c r="APT664" s="129"/>
      <c r="APU664" s="129"/>
      <c r="APV664" s="129"/>
      <c r="APW664" s="129"/>
      <c r="APX664" s="129"/>
      <c r="APY664" s="129"/>
      <c r="APZ664" s="129"/>
      <c r="AQA664" s="129"/>
      <c r="AQB664" s="129"/>
      <c r="AQC664" s="129"/>
      <c r="AQD664" s="129"/>
      <c r="AQE664" s="129"/>
      <c r="AQF664" s="129"/>
      <c r="AQG664" s="129"/>
      <c r="AQH664" s="129"/>
      <c r="AQI664" s="129"/>
      <c r="AQJ664" s="129"/>
      <c r="AQK664" s="129"/>
      <c r="AQL664" s="129"/>
      <c r="AQM664" s="129"/>
      <c r="AQN664" s="129"/>
      <c r="AQO664" s="129"/>
      <c r="AQP664" s="129"/>
      <c r="AQQ664" s="129"/>
      <c r="AQR664" s="129"/>
      <c r="AQS664" s="129"/>
      <c r="AQT664" s="129"/>
      <c r="AQU664" s="129"/>
      <c r="AQV664" s="129"/>
      <c r="AQW664" s="129"/>
      <c r="AQX664" s="129"/>
      <c r="AQY664" s="129"/>
      <c r="AQZ664" s="129"/>
      <c r="ARA664" s="129"/>
      <c r="ARB664" s="129"/>
      <c r="ARC664" s="129"/>
      <c r="ARD664" s="129"/>
      <c r="ARE664" s="129"/>
      <c r="ARF664" s="129"/>
      <c r="ARG664" s="129"/>
      <c r="ARH664" s="129"/>
      <c r="ARI664" s="129"/>
      <c r="ARJ664" s="129"/>
      <c r="ARK664" s="129"/>
      <c r="ARL664" s="129"/>
      <c r="ARM664" s="129"/>
      <c r="ARN664" s="129"/>
      <c r="ARO664" s="129"/>
      <c r="ARP664" s="129"/>
      <c r="ARQ664" s="129"/>
      <c r="ARR664" s="129"/>
      <c r="ARS664" s="129"/>
      <c r="ART664" s="129"/>
      <c r="ARU664" s="129"/>
      <c r="ARV664" s="129"/>
      <c r="ARW664" s="129"/>
      <c r="ARX664" s="129"/>
      <c r="ARY664" s="129"/>
      <c r="ARZ664" s="129"/>
      <c r="ASA664" s="129"/>
      <c r="ASB664" s="129"/>
      <c r="ASC664" s="129"/>
      <c r="ASD664" s="129"/>
      <c r="ASE664" s="129"/>
      <c r="ASF664" s="129"/>
      <c r="ASG664" s="129"/>
      <c r="ASH664" s="129"/>
      <c r="ASI664" s="129"/>
      <c r="ASJ664" s="129"/>
      <c r="ASK664" s="129"/>
      <c r="ASL664" s="129"/>
      <c r="ASM664" s="129"/>
      <c r="ASN664" s="129"/>
      <c r="ASO664" s="129"/>
      <c r="ASP664" s="129"/>
      <c r="ASQ664" s="129"/>
      <c r="ASR664" s="129"/>
      <c r="ASS664" s="129"/>
      <c r="AST664" s="129"/>
      <c r="ASU664" s="129"/>
      <c r="ASV664" s="129"/>
      <c r="ASW664" s="129"/>
      <c r="ASX664" s="129"/>
      <c r="ASY664" s="129"/>
      <c r="ASZ664" s="129"/>
      <c r="ATA664" s="129"/>
      <c r="ATB664" s="129"/>
      <c r="ATC664" s="129"/>
      <c r="ATD664" s="129"/>
      <c r="ATE664" s="129"/>
      <c r="ATF664" s="129"/>
      <c r="ATG664" s="129"/>
      <c r="ATH664" s="129"/>
      <c r="ATI664" s="129"/>
      <c r="ATJ664" s="129"/>
      <c r="ATK664" s="129"/>
      <c r="ATL664" s="129"/>
      <c r="ATM664" s="129"/>
      <c r="ATN664" s="129"/>
      <c r="ATO664" s="129"/>
      <c r="ATP664" s="129"/>
      <c r="ATQ664" s="129"/>
      <c r="ATR664" s="129"/>
      <c r="ATS664" s="129"/>
      <c r="ATT664" s="129"/>
      <c r="ATU664" s="129"/>
      <c r="ATV664" s="129"/>
      <c r="ATW664" s="129"/>
      <c r="ATX664" s="129"/>
      <c r="ATY664" s="129"/>
      <c r="ATZ664" s="129"/>
      <c r="AUA664" s="129"/>
      <c r="AUB664" s="129"/>
      <c r="AUC664" s="129"/>
      <c r="AUD664" s="129"/>
      <c r="AUE664" s="129"/>
      <c r="AUF664" s="129"/>
      <c r="AUG664" s="129"/>
      <c r="AUH664" s="129"/>
      <c r="AUI664" s="129"/>
      <c r="AUJ664" s="129"/>
      <c r="AUK664" s="129"/>
      <c r="AUL664" s="129"/>
      <c r="AUM664" s="129"/>
      <c r="AUN664" s="129"/>
      <c r="AUO664" s="129"/>
      <c r="AUP664" s="129"/>
      <c r="AUQ664" s="129"/>
      <c r="AUR664" s="129"/>
      <c r="AUS664" s="129"/>
      <c r="AUT664" s="129"/>
      <c r="AUU664" s="129"/>
      <c r="AUV664" s="129"/>
      <c r="AUW664" s="129"/>
      <c r="AUX664" s="129"/>
      <c r="AUY664" s="129"/>
      <c r="AUZ664" s="129"/>
      <c r="AVA664" s="129"/>
      <c r="AVB664" s="129"/>
      <c r="AVC664" s="129"/>
      <c r="AVD664" s="129"/>
      <c r="AVE664" s="129"/>
      <c r="AVF664" s="129"/>
      <c r="AVG664" s="129"/>
      <c r="AVH664" s="129"/>
      <c r="AVI664" s="129"/>
      <c r="AVJ664" s="129"/>
      <c r="AVK664" s="129"/>
      <c r="AVL664" s="129"/>
      <c r="AVM664" s="129"/>
      <c r="AVN664" s="129"/>
      <c r="AVO664" s="129"/>
      <c r="AVP664" s="129"/>
      <c r="AVQ664" s="129"/>
      <c r="AVR664" s="129"/>
      <c r="AVS664" s="129"/>
      <c r="AVT664" s="129"/>
      <c r="AVU664" s="129"/>
      <c r="AVV664" s="129"/>
      <c r="AVW664" s="129"/>
      <c r="AVX664" s="129"/>
      <c r="AVY664" s="129"/>
      <c r="AVZ664" s="129"/>
      <c r="AWA664" s="129"/>
      <c r="AWB664" s="129"/>
      <c r="AWC664" s="129"/>
      <c r="AWD664" s="129"/>
      <c r="AWE664" s="129"/>
      <c r="AWF664" s="129"/>
      <c r="AWG664" s="129"/>
      <c r="AWH664" s="129"/>
      <c r="AWI664" s="129"/>
      <c r="AWJ664" s="129"/>
      <c r="AWK664" s="129"/>
      <c r="AWL664" s="129"/>
      <c r="AWM664" s="129"/>
      <c r="AWN664" s="129"/>
      <c r="AWO664" s="129"/>
      <c r="AWP664" s="129"/>
      <c r="AWQ664" s="129"/>
      <c r="AWR664" s="129"/>
      <c r="AWS664" s="129"/>
      <c r="AWT664" s="129"/>
      <c r="AWU664" s="129"/>
      <c r="AWV664" s="129"/>
      <c r="AWW664" s="129"/>
      <c r="AWX664" s="129"/>
      <c r="AWY664" s="129"/>
      <c r="AWZ664" s="129"/>
      <c r="AXA664" s="129"/>
      <c r="AXB664" s="129"/>
      <c r="AXC664" s="129"/>
      <c r="AXD664" s="129"/>
      <c r="AXE664" s="129"/>
      <c r="AXF664" s="129"/>
      <c r="AXG664" s="129"/>
      <c r="AXH664" s="129"/>
      <c r="AXI664" s="129"/>
      <c r="AXJ664" s="129"/>
      <c r="AXK664" s="129"/>
      <c r="AXL664" s="129"/>
      <c r="AXM664" s="129"/>
      <c r="AXN664" s="129"/>
      <c r="AXO664" s="129"/>
      <c r="AXP664" s="129"/>
      <c r="AXQ664" s="129"/>
      <c r="AXR664" s="129"/>
      <c r="AXS664" s="129"/>
      <c r="AXT664" s="129"/>
      <c r="AXU664" s="129"/>
      <c r="AXV664" s="129"/>
      <c r="AXW664" s="129"/>
      <c r="AXX664" s="129"/>
      <c r="AXY664" s="129"/>
      <c r="AXZ664" s="129"/>
      <c r="AYA664" s="129"/>
      <c r="AYB664" s="129"/>
      <c r="AYC664" s="129"/>
      <c r="AYD664" s="129"/>
      <c r="AYE664" s="129"/>
      <c r="AYF664" s="129"/>
      <c r="AYG664" s="129"/>
      <c r="AYH664" s="129"/>
      <c r="AYI664" s="129"/>
      <c r="AYJ664" s="129"/>
      <c r="AYK664" s="129"/>
      <c r="AYL664" s="129"/>
      <c r="AYM664" s="129"/>
      <c r="AYN664" s="129"/>
      <c r="AYO664" s="129"/>
      <c r="AYP664" s="129"/>
      <c r="AYQ664" s="129"/>
      <c r="AYR664" s="129"/>
      <c r="AYS664" s="129"/>
      <c r="AYT664" s="129"/>
      <c r="AYU664" s="129"/>
      <c r="AYV664" s="129"/>
      <c r="AYW664" s="129"/>
      <c r="AYX664" s="129"/>
      <c r="AYY664" s="129"/>
      <c r="AYZ664" s="129"/>
      <c r="AZA664" s="129"/>
      <c r="AZB664" s="129"/>
      <c r="AZC664" s="129"/>
      <c r="AZD664" s="129"/>
      <c r="AZE664" s="129"/>
      <c r="AZF664" s="129"/>
      <c r="AZG664" s="129"/>
      <c r="AZH664" s="129"/>
      <c r="AZI664" s="129"/>
      <c r="AZJ664" s="129"/>
      <c r="AZK664" s="129"/>
      <c r="AZL664" s="129"/>
      <c r="AZM664" s="129"/>
      <c r="AZN664" s="129"/>
      <c r="AZO664" s="129"/>
      <c r="AZP664" s="129"/>
      <c r="AZQ664" s="129"/>
      <c r="AZR664" s="129"/>
      <c r="AZS664" s="129"/>
      <c r="AZT664" s="129"/>
      <c r="AZU664" s="129"/>
      <c r="AZV664" s="129"/>
      <c r="AZW664" s="129"/>
      <c r="AZX664" s="129"/>
      <c r="AZY664" s="129"/>
      <c r="AZZ664" s="129"/>
      <c r="BAA664" s="129"/>
      <c r="BAB664" s="129"/>
      <c r="BAC664" s="129"/>
      <c r="BAD664" s="129"/>
      <c r="BAE664" s="129"/>
      <c r="BAF664" s="129"/>
      <c r="BAG664" s="129"/>
      <c r="BAH664" s="129"/>
      <c r="BAI664" s="129"/>
      <c r="BAJ664" s="129"/>
      <c r="BAK664" s="129"/>
      <c r="BAL664" s="129"/>
      <c r="BAM664" s="129"/>
      <c r="BAN664" s="129"/>
      <c r="BAO664" s="129"/>
      <c r="BAP664" s="129"/>
      <c r="BAQ664" s="129"/>
      <c r="BAR664" s="129"/>
      <c r="BAS664" s="129"/>
      <c r="BAT664" s="129"/>
      <c r="BAU664" s="129"/>
      <c r="BAV664" s="129"/>
      <c r="BAW664" s="129"/>
      <c r="BAX664" s="129"/>
      <c r="BAY664" s="129"/>
      <c r="BAZ664" s="129"/>
      <c r="BBA664" s="129"/>
      <c r="BBB664" s="129"/>
      <c r="BBC664" s="129"/>
      <c r="BBD664" s="129"/>
      <c r="BBE664" s="129"/>
      <c r="BBF664" s="129"/>
      <c r="BBG664" s="129"/>
      <c r="BBH664" s="129"/>
      <c r="BBI664" s="129"/>
      <c r="BBJ664" s="129"/>
      <c r="BBK664" s="129"/>
      <c r="BBL664" s="129"/>
      <c r="BBM664" s="129"/>
      <c r="BBN664" s="129"/>
      <c r="BBO664" s="129"/>
      <c r="BBP664" s="129"/>
      <c r="BBQ664" s="129"/>
      <c r="BBR664" s="129"/>
      <c r="BBS664" s="129"/>
      <c r="BBT664" s="129"/>
      <c r="BBU664" s="129"/>
      <c r="BBV664" s="129"/>
      <c r="BBW664" s="129"/>
      <c r="BBX664" s="129"/>
      <c r="BBY664" s="129"/>
      <c r="BBZ664" s="129"/>
      <c r="BCA664" s="129"/>
      <c r="BCB664" s="129"/>
      <c r="BCC664" s="129"/>
      <c r="BCD664" s="129"/>
      <c r="BCE664" s="129"/>
      <c r="BCF664" s="129"/>
      <c r="BCG664" s="129"/>
      <c r="BCH664" s="129"/>
      <c r="BCI664" s="129"/>
      <c r="BCJ664" s="129"/>
      <c r="BCK664" s="129"/>
      <c r="BCL664" s="129"/>
      <c r="BCM664" s="129"/>
      <c r="BCN664" s="129"/>
      <c r="BCO664" s="129"/>
      <c r="BCP664" s="129"/>
      <c r="BCQ664" s="129"/>
      <c r="BCR664" s="129"/>
      <c r="BCS664" s="129"/>
      <c r="BCT664" s="129"/>
      <c r="BCU664" s="129"/>
      <c r="BCV664" s="129"/>
      <c r="BCW664" s="129"/>
      <c r="BCX664" s="129"/>
      <c r="BCY664" s="129"/>
      <c r="BCZ664" s="129"/>
      <c r="BDA664" s="129"/>
      <c r="BDB664" s="129"/>
      <c r="BDC664" s="129"/>
      <c r="BDD664" s="129"/>
      <c r="BDE664" s="129"/>
      <c r="BDF664" s="129"/>
      <c r="BDG664" s="129"/>
      <c r="BDH664" s="129"/>
      <c r="BDI664" s="129"/>
      <c r="BDJ664" s="129"/>
      <c r="BDK664" s="129"/>
      <c r="BDL664" s="129"/>
      <c r="BDM664" s="129"/>
      <c r="BDN664" s="129"/>
      <c r="BDO664" s="129"/>
      <c r="BDP664" s="129"/>
      <c r="BDQ664" s="129"/>
      <c r="BDR664" s="129"/>
      <c r="BDS664" s="129"/>
      <c r="BDT664" s="129"/>
      <c r="BDU664" s="129"/>
      <c r="BDV664" s="129"/>
      <c r="BDW664" s="129"/>
      <c r="BDX664" s="129"/>
      <c r="BDY664" s="129"/>
      <c r="BDZ664" s="129"/>
      <c r="BEA664" s="129"/>
      <c r="BEB664" s="129"/>
      <c r="BEC664" s="129"/>
      <c r="BED664" s="129"/>
      <c r="BEE664" s="129"/>
      <c r="BEF664" s="129"/>
      <c r="BEG664" s="129"/>
      <c r="BEH664" s="129"/>
      <c r="BEI664" s="129"/>
      <c r="BEJ664" s="129"/>
      <c r="BEK664" s="129"/>
      <c r="BEL664" s="129"/>
      <c r="BEM664" s="129"/>
      <c r="BEN664" s="129"/>
      <c r="BEO664" s="129"/>
      <c r="BEP664" s="129"/>
      <c r="BEQ664" s="129"/>
      <c r="BER664" s="129"/>
      <c r="BES664" s="129"/>
      <c r="BET664" s="129"/>
      <c r="BEU664" s="129"/>
      <c r="BEV664" s="129"/>
      <c r="BEW664" s="129"/>
      <c r="BEX664" s="129"/>
      <c r="BEY664" s="129"/>
      <c r="BEZ664" s="129"/>
      <c r="BFA664" s="129"/>
      <c r="BFB664" s="129"/>
      <c r="BFC664" s="129"/>
      <c r="BFD664" s="129"/>
      <c r="BFE664" s="129"/>
      <c r="BFF664" s="129"/>
      <c r="BFG664" s="129"/>
      <c r="BFH664" s="129"/>
      <c r="BFI664" s="129"/>
      <c r="BFJ664" s="129"/>
      <c r="BFK664" s="129"/>
      <c r="BFL664" s="129"/>
      <c r="BFM664" s="129"/>
      <c r="BFN664" s="129"/>
      <c r="BFO664" s="129"/>
      <c r="BFP664" s="129"/>
      <c r="BFQ664" s="129"/>
      <c r="BFR664" s="129"/>
      <c r="BFS664" s="129"/>
      <c r="BFT664" s="129"/>
      <c r="BFU664" s="129"/>
      <c r="BFV664" s="129"/>
      <c r="BFW664" s="129"/>
      <c r="BFX664" s="129"/>
      <c r="BFY664" s="129"/>
      <c r="BFZ664" s="129"/>
      <c r="BGA664" s="129"/>
      <c r="BGB664" s="129"/>
      <c r="BGC664" s="129"/>
      <c r="BGD664" s="129"/>
      <c r="BGE664" s="129"/>
      <c r="BGF664" s="129"/>
      <c r="BGG664" s="129"/>
      <c r="BGH664" s="129"/>
      <c r="BGI664" s="129"/>
      <c r="BGJ664" s="129"/>
      <c r="BGK664" s="129"/>
      <c r="BGL664" s="129"/>
      <c r="BGM664" s="129"/>
      <c r="BGN664" s="129"/>
      <c r="BGO664" s="129"/>
      <c r="BGP664" s="129"/>
      <c r="BGQ664" s="129"/>
      <c r="BGR664" s="129"/>
      <c r="BGS664" s="129"/>
      <c r="BGT664" s="129"/>
      <c r="BGU664" s="129"/>
      <c r="BGV664" s="129"/>
      <c r="BGW664" s="129"/>
      <c r="BGX664" s="129"/>
      <c r="BGY664" s="129"/>
      <c r="BGZ664" s="129"/>
      <c r="BHA664" s="129"/>
      <c r="BHB664" s="129"/>
      <c r="BHC664" s="129"/>
      <c r="BHD664" s="129"/>
      <c r="BHE664" s="129"/>
      <c r="BHF664" s="129"/>
      <c r="BHG664" s="129"/>
      <c r="BHH664" s="129"/>
      <c r="BHI664" s="129"/>
      <c r="BHJ664" s="129"/>
      <c r="BHK664" s="129"/>
      <c r="BHL664" s="129"/>
      <c r="BHM664" s="129"/>
      <c r="BHN664" s="129"/>
      <c r="BHO664" s="129"/>
      <c r="BHP664" s="129"/>
      <c r="BHQ664" s="129"/>
      <c r="BHR664" s="129"/>
      <c r="BHS664" s="129"/>
      <c r="BHT664" s="129"/>
      <c r="BHU664" s="129"/>
      <c r="BHV664" s="129"/>
      <c r="BHW664" s="129"/>
      <c r="BHX664" s="129"/>
      <c r="BHY664" s="129"/>
      <c r="BHZ664" s="129"/>
      <c r="BIA664" s="129"/>
      <c r="BIB664" s="129"/>
      <c r="BIC664" s="129"/>
      <c r="BID664" s="129"/>
      <c r="BIE664" s="129"/>
      <c r="BIF664" s="129"/>
      <c r="BIG664" s="129"/>
      <c r="BIH664" s="129"/>
      <c r="BII664" s="129"/>
      <c r="BIJ664" s="129"/>
      <c r="BIK664" s="129"/>
      <c r="BIL664" s="129"/>
      <c r="BIM664" s="129"/>
      <c r="BIN664" s="129"/>
      <c r="BIO664" s="129"/>
      <c r="BIP664" s="129"/>
      <c r="BIQ664" s="129"/>
      <c r="BIR664" s="129"/>
      <c r="BIS664" s="129"/>
      <c r="BIT664" s="129"/>
      <c r="BIU664" s="129"/>
      <c r="BIV664" s="129"/>
      <c r="BIW664" s="129"/>
      <c r="BIX664" s="129"/>
      <c r="BIY664" s="129"/>
      <c r="BIZ664" s="129"/>
      <c r="BJA664" s="129"/>
      <c r="BJB664" s="129"/>
      <c r="BJC664" s="129"/>
      <c r="BJD664" s="129"/>
      <c r="BJE664" s="129"/>
      <c r="BJF664" s="129"/>
      <c r="BJG664" s="129"/>
      <c r="BJH664" s="129"/>
      <c r="BJI664" s="129"/>
      <c r="BJJ664" s="129"/>
      <c r="BJK664" s="129"/>
      <c r="BJL664" s="129"/>
      <c r="BJM664" s="129"/>
      <c r="BJN664" s="129"/>
      <c r="BJO664" s="129"/>
      <c r="BJP664" s="129"/>
      <c r="BJQ664" s="129"/>
      <c r="BJR664" s="129"/>
      <c r="BJS664" s="129"/>
      <c r="BJT664" s="129"/>
      <c r="BJU664" s="129"/>
      <c r="BJV664" s="129"/>
      <c r="BJW664" s="129"/>
      <c r="BJX664" s="129"/>
      <c r="BJY664" s="129"/>
      <c r="BJZ664" s="129"/>
      <c r="BKA664" s="129"/>
      <c r="BKB664" s="129"/>
      <c r="BKC664" s="129"/>
      <c r="BKD664" s="129"/>
      <c r="BKE664" s="129"/>
      <c r="BKF664" s="129"/>
      <c r="BKG664" s="129"/>
      <c r="BKH664" s="129"/>
      <c r="BKI664" s="129"/>
      <c r="BKJ664" s="129"/>
      <c r="BKK664" s="129"/>
      <c r="BKL664" s="129"/>
      <c r="BKM664" s="129"/>
      <c r="BKN664" s="129"/>
      <c r="BKO664" s="129"/>
      <c r="BKP664" s="129"/>
      <c r="BKQ664" s="129"/>
      <c r="BKR664" s="129"/>
      <c r="BKS664" s="129"/>
      <c r="BKT664" s="129"/>
      <c r="BKU664" s="129"/>
      <c r="BKV664" s="129"/>
      <c r="BKW664" s="129"/>
      <c r="BKX664" s="129"/>
      <c r="BKY664" s="129"/>
      <c r="BKZ664" s="129"/>
      <c r="BLA664" s="129"/>
      <c r="BLB664" s="129"/>
      <c r="BLC664" s="129"/>
      <c r="BLD664" s="129"/>
      <c r="BLE664" s="129"/>
      <c r="BLF664" s="129"/>
      <c r="BLG664" s="129"/>
      <c r="BLH664" s="129"/>
      <c r="BLI664" s="129"/>
      <c r="BLJ664" s="129"/>
      <c r="BLK664" s="129"/>
      <c r="BLL664" s="129"/>
      <c r="BLM664" s="129"/>
      <c r="BLN664" s="129"/>
      <c r="BLO664" s="129"/>
      <c r="BLP664" s="129"/>
      <c r="BLQ664" s="129"/>
      <c r="BLR664" s="129"/>
      <c r="BLS664" s="129"/>
      <c r="BLT664" s="129"/>
      <c r="BLU664" s="129"/>
      <c r="BLV664" s="129"/>
      <c r="BLW664" s="129"/>
      <c r="BLX664" s="129"/>
      <c r="BLY664" s="129"/>
      <c r="BLZ664" s="129"/>
      <c r="BMA664" s="129"/>
      <c r="BMB664" s="129"/>
      <c r="BMC664" s="129"/>
      <c r="BMD664" s="129"/>
      <c r="BME664" s="129"/>
      <c r="BMF664" s="129"/>
      <c r="BMG664" s="129"/>
      <c r="BMH664" s="129"/>
      <c r="BMI664" s="129"/>
      <c r="BMJ664" s="129"/>
      <c r="BMK664" s="129"/>
      <c r="BML664" s="129"/>
      <c r="BMM664" s="129"/>
      <c r="BMN664" s="129"/>
      <c r="BMO664" s="129"/>
      <c r="BMP664" s="129"/>
      <c r="BMQ664" s="129"/>
      <c r="BMR664" s="129"/>
      <c r="BMS664" s="129"/>
      <c r="BMT664" s="129"/>
      <c r="BMU664" s="129"/>
      <c r="BMV664" s="129"/>
      <c r="BMW664" s="129"/>
      <c r="BMX664" s="129"/>
      <c r="BMY664" s="129"/>
      <c r="BMZ664" s="129"/>
      <c r="BNA664" s="129"/>
      <c r="BNB664" s="129"/>
      <c r="BNC664" s="129"/>
      <c r="BND664" s="129"/>
      <c r="BNE664" s="129"/>
      <c r="BNF664" s="129"/>
      <c r="BNG664" s="129"/>
      <c r="BNH664" s="129"/>
      <c r="BNI664" s="129"/>
      <c r="BNJ664" s="129"/>
      <c r="BNK664" s="129"/>
      <c r="BNL664" s="129"/>
      <c r="BNM664" s="129"/>
      <c r="BNN664" s="129"/>
      <c r="BNO664" s="129"/>
      <c r="BNP664" s="129"/>
      <c r="BNQ664" s="129"/>
      <c r="BNR664" s="129"/>
      <c r="BNS664" s="129"/>
      <c r="BNT664" s="129"/>
      <c r="BNU664" s="129"/>
      <c r="BNV664" s="129"/>
      <c r="BNW664" s="129"/>
      <c r="BNX664" s="129"/>
      <c r="BNY664" s="129"/>
      <c r="BNZ664" s="129"/>
      <c r="BOA664" s="129"/>
      <c r="BOB664" s="129"/>
      <c r="BOC664" s="129"/>
      <c r="BOD664" s="129"/>
      <c r="BOE664" s="129"/>
      <c r="BOF664" s="129"/>
      <c r="BOG664" s="129"/>
      <c r="BOH664" s="129"/>
      <c r="BOI664" s="129"/>
      <c r="BOJ664" s="129"/>
      <c r="BOK664" s="129"/>
      <c r="BOL664" s="129"/>
      <c r="BOM664" s="129"/>
      <c r="BON664" s="129"/>
      <c r="BOO664" s="129"/>
      <c r="BOP664" s="129"/>
      <c r="BOQ664" s="129"/>
      <c r="BOR664" s="129"/>
      <c r="BOS664" s="129"/>
      <c r="BOT664" s="129"/>
      <c r="BOU664" s="129"/>
      <c r="BOV664" s="129"/>
      <c r="BOW664" s="129"/>
      <c r="BOX664" s="129"/>
      <c r="BOY664" s="129"/>
      <c r="BOZ664" s="129"/>
      <c r="BPA664" s="129"/>
      <c r="BPB664" s="129"/>
      <c r="BPC664" s="129"/>
      <c r="BPD664" s="129"/>
      <c r="BPE664" s="129"/>
      <c r="BPF664" s="129"/>
      <c r="BPG664" s="129"/>
      <c r="BPH664" s="129"/>
      <c r="BPI664" s="129"/>
      <c r="BPJ664" s="129"/>
      <c r="BPK664" s="129"/>
      <c r="BPL664" s="129"/>
      <c r="BPM664" s="129"/>
      <c r="BPN664" s="129"/>
      <c r="BPO664" s="129"/>
      <c r="BPP664" s="129"/>
      <c r="BPQ664" s="129"/>
      <c r="BPR664" s="129"/>
      <c r="BPS664" s="129"/>
      <c r="BPT664" s="129"/>
      <c r="BPU664" s="129"/>
      <c r="BPV664" s="129"/>
      <c r="BPW664" s="129"/>
      <c r="BPX664" s="129"/>
      <c r="BPY664" s="129"/>
      <c r="BPZ664" s="129"/>
      <c r="BQA664" s="129"/>
      <c r="BQB664" s="129"/>
      <c r="BQC664" s="129"/>
      <c r="BQD664" s="129"/>
      <c r="BQE664" s="129"/>
      <c r="BQF664" s="129"/>
      <c r="BQG664" s="129"/>
      <c r="BQH664" s="129"/>
      <c r="BQI664" s="129"/>
      <c r="BQJ664" s="129"/>
      <c r="BQK664" s="129"/>
      <c r="BQL664" s="129"/>
      <c r="BQM664" s="129"/>
      <c r="BQN664" s="129"/>
      <c r="BQO664" s="129"/>
      <c r="BQP664" s="129"/>
      <c r="BQQ664" s="129"/>
      <c r="BQR664" s="129"/>
      <c r="BQS664" s="129"/>
      <c r="BQT664" s="129"/>
      <c r="BQU664" s="129"/>
      <c r="BQV664" s="129"/>
      <c r="BQW664" s="129"/>
      <c r="BQX664" s="129"/>
      <c r="BQY664" s="129"/>
      <c r="BQZ664" s="129"/>
      <c r="BRA664" s="129"/>
      <c r="BRB664" s="129"/>
      <c r="BRC664" s="129"/>
      <c r="BRD664" s="129"/>
      <c r="BRE664" s="129"/>
      <c r="BRF664" s="129"/>
      <c r="BRG664" s="129"/>
      <c r="BRH664" s="129"/>
      <c r="BRI664" s="129"/>
      <c r="BRJ664" s="129"/>
      <c r="BRK664" s="129"/>
      <c r="BRL664" s="129"/>
      <c r="BRM664" s="129"/>
      <c r="BRN664" s="129"/>
      <c r="BRO664" s="129"/>
      <c r="BRP664" s="129"/>
      <c r="BRQ664" s="129"/>
      <c r="BRR664" s="129"/>
      <c r="BRS664" s="129"/>
      <c r="BRT664" s="129"/>
      <c r="BRU664" s="129"/>
      <c r="BRV664" s="129"/>
      <c r="BRW664" s="129"/>
      <c r="BRX664" s="129"/>
      <c r="BRY664" s="129"/>
      <c r="BRZ664" s="129"/>
      <c r="BSA664" s="129"/>
      <c r="BSB664" s="129"/>
      <c r="BSC664" s="129"/>
      <c r="BSD664" s="129"/>
      <c r="BSE664" s="129"/>
      <c r="BSF664" s="129"/>
      <c r="BSG664" s="129"/>
      <c r="BSH664" s="129"/>
      <c r="BSI664" s="129"/>
      <c r="BSJ664" s="129"/>
      <c r="BSK664" s="129"/>
      <c r="BSL664" s="129"/>
      <c r="BSM664" s="129"/>
      <c r="BSN664" s="129"/>
      <c r="BSO664" s="129"/>
      <c r="BSP664" s="129"/>
      <c r="BSQ664" s="129"/>
      <c r="BSR664" s="129"/>
      <c r="BSS664" s="129"/>
      <c r="BST664" s="129"/>
      <c r="BSU664" s="129"/>
      <c r="BSV664" s="129"/>
      <c r="BSW664" s="129"/>
      <c r="BSX664" s="129"/>
      <c r="BSY664" s="129"/>
      <c r="BSZ664" s="129"/>
      <c r="BTA664" s="129"/>
      <c r="BTB664" s="129"/>
      <c r="BTC664" s="129"/>
      <c r="BTD664" s="129"/>
      <c r="BTE664" s="129"/>
      <c r="BTF664" s="129"/>
      <c r="BTG664" s="129"/>
      <c r="BTH664" s="129"/>
      <c r="BTI664" s="129"/>
      <c r="BTJ664" s="129"/>
      <c r="BTK664" s="129"/>
      <c r="BTL664" s="129"/>
      <c r="BTM664" s="129"/>
      <c r="BTN664" s="129"/>
      <c r="BTO664" s="129"/>
      <c r="BTP664" s="129"/>
      <c r="BTQ664" s="129"/>
      <c r="BTR664" s="129"/>
      <c r="BTS664" s="129"/>
      <c r="BTT664" s="129"/>
      <c r="BTU664" s="129"/>
      <c r="BTV664" s="129"/>
      <c r="BTW664" s="129"/>
      <c r="BTX664" s="129"/>
      <c r="BTY664" s="129"/>
      <c r="BTZ664" s="129"/>
      <c r="BUA664" s="129"/>
      <c r="BUB664" s="129"/>
      <c r="BUC664" s="129"/>
      <c r="BUD664" s="129"/>
      <c r="BUE664" s="129"/>
      <c r="BUF664" s="129"/>
      <c r="BUG664" s="129"/>
      <c r="BUH664" s="129"/>
      <c r="BUI664" s="129"/>
      <c r="BUJ664" s="129"/>
      <c r="BUK664" s="129"/>
      <c r="BUL664" s="129"/>
      <c r="BUM664" s="129"/>
      <c r="BUN664" s="129"/>
      <c r="BUO664" s="129"/>
      <c r="BUP664" s="129"/>
      <c r="BUQ664" s="129"/>
      <c r="BUR664" s="129"/>
      <c r="BUS664" s="129"/>
      <c r="BUT664" s="129"/>
      <c r="BUU664" s="129"/>
      <c r="BUV664" s="129"/>
      <c r="BUW664" s="129"/>
      <c r="BUX664" s="129"/>
      <c r="BUY664" s="129"/>
      <c r="BUZ664" s="129"/>
      <c r="BVA664" s="129"/>
      <c r="BVB664" s="129"/>
      <c r="BVC664" s="129"/>
      <c r="BVD664" s="129"/>
      <c r="BVE664" s="129"/>
      <c r="BVF664" s="129"/>
      <c r="BVG664" s="129"/>
      <c r="BVH664" s="129"/>
      <c r="BVI664" s="129"/>
      <c r="BVJ664" s="129"/>
      <c r="BVK664" s="129"/>
      <c r="BVL664" s="129"/>
      <c r="BVM664" s="129"/>
      <c r="BVN664" s="129"/>
      <c r="BVO664" s="129"/>
      <c r="BVP664" s="129"/>
      <c r="BVQ664" s="129"/>
      <c r="BVR664" s="129"/>
      <c r="BVS664" s="129"/>
      <c r="BVT664" s="129"/>
      <c r="BVU664" s="129"/>
      <c r="BVV664" s="129"/>
      <c r="BVW664" s="129"/>
      <c r="BVX664" s="129"/>
      <c r="BVY664" s="129"/>
      <c r="BVZ664" s="129"/>
      <c r="BWA664" s="129"/>
      <c r="BWB664" s="129"/>
      <c r="BWC664" s="129"/>
      <c r="BWD664" s="129"/>
      <c r="BWE664" s="129"/>
      <c r="BWF664" s="129"/>
      <c r="BWG664" s="129"/>
      <c r="BWH664" s="129"/>
      <c r="BWI664" s="129"/>
      <c r="BWJ664" s="129"/>
      <c r="BWK664" s="129"/>
      <c r="BWL664" s="129"/>
      <c r="BWM664" s="129"/>
      <c r="BWN664" s="129"/>
      <c r="BWO664" s="129"/>
      <c r="BWP664" s="129"/>
      <c r="BWQ664" s="129"/>
      <c r="BWR664" s="129"/>
      <c r="BWS664" s="129"/>
      <c r="BWT664" s="129"/>
      <c r="BWU664" s="129"/>
      <c r="BWV664" s="129"/>
      <c r="BWW664" s="129"/>
      <c r="BWX664" s="129"/>
      <c r="BWY664" s="129"/>
      <c r="BWZ664" s="129"/>
      <c r="BXA664" s="129"/>
      <c r="BXB664" s="129"/>
      <c r="BXC664" s="129"/>
      <c r="BXD664" s="129"/>
      <c r="BXE664" s="129"/>
      <c r="BXF664" s="129"/>
      <c r="BXG664" s="129"/>
      <c r="BXH664" s="129"/>
      <c r="BXI664" s="129"/>
      <c r="BXJ664" s="129"/>
      <c r="BXK664" s="129"/>
      <c r="BXL664" s="129"/>
      <c r="BXM664" s="129"/>
      <c r="BXN664" s="129"/>
      <c r="BXO664" s="129"/>
      <c r="BXP664" s="129"/>
      <c r="BXQ664" s="129"/>
      <c r="BXR664" s="129"/>
      <c r="BXS664" s="129"/>
      <c r="BXT664" s="129"/>
      <c r="BXU664" s="129"/>
      <c r="BXV664" s="129"/>
      <c r="BXW664" s="129"/>
      <c r="BXX664" s="129"/>
      <c r="BXY664" s="129"/>
      <c r="BXZ664" s="129"/>
      <c r="BYA664" s="129"/>
      <c r="BYB664" s="129"/>
      <c r="BYC664" s="129"/>
      <c r="BYD664" s="129"/>
      <c r="BYE664" s="129"/>
      <c r="BYF664" s="129"/>
      <c r="BYG664" s="129"/>
      <c r="BYH664" s="129"/>
      <c r="BYI664" s="129"/>
      <c r="BYJ664" s="129"/>
      <c r="BYK664" s="129"/>
      <c r="BYL664" s="129"/>
      <c r="BYM664" s="129"/>
      <c r="BYN664" s="129"/>
      <c r="BYO664" s="129"/>
      <c r="BYP664" s="129"/>
      <c r="BYQ664" s="129"/>
      <c r="BYR664" s="129"/>
      <c r="BYS664" s="129"/>
      <c r="BYT664" s="129"/>
      <c r="BYU664" s="129"/>
      <c r="BYV664" s="129"/>
      <c r="BYW664" s="129"/>
      <c r="BYX664" s="129"/>
      <c r="BYY664" s="129"/>
      <c r="BYZ664" s="129"/>
      <c r="BZA664" s="129"/>
      <c r="BZB664" s="129"/>
      <c r="BZC664" s="129"/>
      <c r="BZD664" s="129"/>
      <c r="BZE664" s="129"/>
      <c r="BZF664" s="129"/>
      <c r="BZG664" s="129"/>
      <c r="BZH664" s="129"/>
      <c r="BZI664" s="129"/>
      <c r="BZJ664" s="129"/>
      <c r="BZK664" s="129"/>
      <c r="BZL664" s="129"/>
      <c r="BZM664" s="129"/>
      <c r="BZN664" s="129"/>
      <c r="BZO664" s="129"/>
      <c r="BZP664" s="129"/>
      <c r="BZQ664" s="129"/>
      <c r="BZR664" s="129"/>
      <c r="BZS664" s="129"/>
      <c r="BZT664" s="129"/>
      <c r="BZU664" s="129"/>
      <c r="BZV664" s="129"/>
      <c r="BZW664" s="129"/>
      <c r="BZX664" s="129"/>
      <c r="BZY664" s="129"/>
      <c r="BZZ664" s="129"/>
      <c r="CAA664" s="129"/>
      <c r="CAB664" s="129"/>
      <c r="CAC664" s="129"/>
      <c r="CAD664" s="129"/>
      <c r="CAE664" s="129"/>
      <c r="CAF664" s="129"/>
      <c r="CAG664" s="129"/>
      <c r="CAH664" s="129"/>
      <c r="CAI664" s="129"/>
      <c r="CAJ664" s="129"/>
      <c r="CAK664" s="129"/>
      <c r="CAL664" s="129"/>
      <c r="CAM664" s="129"/>
      <c r="CAN664" s="129"/>
      <c r="CAO664" s="129"/>
      <c r="CAP664" s="129"/>
      <c r="CAQ664" s="129"/>
      <c r="CAR664" s="129"/>
      <c r="CAS664" s="129"/>
      <c r="CAT664" s="129"/>
      <c r="CAU664" s="129"/>
      <c r="CAV664" s="129"/>
      <c r="CAW664" s="129"/>
      <c r="CAX664" s="129"/>
      <c r="CAY664" s="129"/>
      <c r="CAZ664" s="129"/>
      <c r="CBA664" s="129"/>
      <c r="CBB664" s="129"/>
      <c r="CBC664" s="129"/>
      <c r="CBD664" s="129"/>
      <c r="CBE664" s="129"/>
      <c r="CBF664" s="129"/>
      <c r="CBG664" s="129"/>
      <c r="CBH664" s="129"/>
      <c r="CBI664" s="129"/>
      <c r="CBJ664" s="129"/>
      <c r="CBK664" s="129"/>
      <c r="CBL664" s="129"/>
      <c r="CBM664" s="129"/>
      <c r="CBN664" s="129"/>
      <c r="CBO664" s="129"/>
      <c r="CBP664" s="129"/>
      <c r="CBQ664" s="129"/>
      <c r="CBR664" s="129"/>
      <c r="CBS664" s="129"/>
      <c r="CBT664" s="129"/>
      <c r="CBU664" s="129"/>
      <c r="CBV664" s="129"/>
      <c r="CBW664" s="129"/>
      <c r="CBX664" s="129"/>
      <c r="CBY664" s="129"/>
      <c r="CBZ664" s="129"/>
      <c r="CCA664" s="129"/>
      <c r="CCB664" s="129"/>
      <c r="CCC664" s="129"/>
      <c r="CCD664" s="129"/>
      <c r="CCE664" s="129"/>
      <c r="CCF664" s="129"/>
      <c r="CCG664" s="129"/>
      <c r="CCH664" s="129"/>
      <c r="CCI664" s="129"/>
      <c r="CCJ664" s="129"/>
      <c r="CCK664" s="129"/>
      <c r="CCL664" s="129"/>
      <c r="CCM664" s="129"/>
      <c r="CCN664" s="129"/>
      <c r="CCO664" s="129"/>
      <c r="CCP664" s="129"/>
      <c r="CCQ664" s="129"/>
      <c r="CCR664" s="129"/>
      <c r="CCS664" s="129"/>
      <c r="CCT664" s="129"/>
      <c r="CCU664" s="129"/>
      <c r="CCV664" s="129"/>
      <c r="CCW664" s="129"/>
      <c r="CCX664" s="129"/>
      <c r="CCY664" s="129"/>
      <c r="CCZ664" s="129"/>
      <c r="CDA664" s="129"/>
      <c r="CDB664" s="129"/>
      <c r="CDC664" s="129"/>
      <c r="CDD664" s="129"/>
      <c r="CDE664" s="129"/>
      <c r="CDF664" s="129"/>
      <c r="CDG664" s="129"/>
      <c r="CDH664" s="129"/>
      <c r="CDI664" s="129"/>
      <c r="CDJ664" s="129"/>
      <c r="CDK664" s="129"/>
      <c r="CDL664" s="129"/>
      <c r="CDM664" s="129"/>
      <c r="CDN664" s="129"/>
      <c r="CDO664" s="129"/>
      <c r="CDP664" s="129"/>
      <c r="CDQ664" s="129"/>
      <c r="CDR664" s="129"/>
      <c r="CDS664" s="129"/>
      <c r="CDT664" s="129"/>
      <c r="CDU664" s="129"/>
      <c r="CDV664" s="129"/>
      <c r="CDW664" s="129"/>
      <c r="CDX664" s="129"/>
      <c r="CDY664" s="129"/>
      <c r="CDZ664" s="129"/>
      <c r="CEA664" s="129"/>
      <c r="CEB664" s="129"/>
      <c r="CEC664" s="129"/>
      <c r="CED664" s="129"/>
      <c r="CEE664" s="129"/>
      <c r="CEF664" s="129"/>
      <c r="CEG664" s="129"/>
      <c r="CEH664" s="129"/>
      <c r="CEI664" s="129"/>
      <c r="CEJ664" s="129"/>
      <c r="CEK664" s="129"/>
      <c r="CEL664" s="129"/>
      <c r="CEM664" s="129"/>
      <c r="CEN664" s="129"/>
      <c r="CEO664" s="129"/>
      <c r="CEP664" s="129"/>
      <c r="CEQ664" s="129"/>
      <c r="CER664" s="129"/>
      <c r="CES664" s="129"/>
      <c r="CET664" s="129"/>
      <c r="CEU664" s="129"/>
      <c r="CEV664" s="129"/>
      <c r="CEW664" s="129"/>
      <c r="CEX664" s="129"/>
      <c r="CEY664" s="129"/>
      <c r="CEZ664" s="129"/>
      <c r="CFA664" s="129"/>
      <c r="CFB664" s="129"/>
      <c r="CFC664" s="129"/>
      <c r="CFD664" s="129"/>
      <c r="CFE664" s="129"/>
      <c r="CFF664" s="129"/>
      <c r="CFG664" s="129"/>
      <c r="CFH664" s="129"/>
      <c r="CFI664" s="129"/>
      <c r="CFJ664" s="129"/>
      <c r="CFK664" s="129"/>
      <c r="CFL664" s="129"/>
      <c r="CFM664" s="129"/>
      <c r="CFN664" s="129"/>
      <c r="CFO664" s="129"/>
      <c r="CFP664" s="129"/>
      <c r="CFQ664" s="129"/>
      <c r="CFR664" s="129"/>
      <c r="CFS664" s="129"/>
      <c r="CFT664" s="129"/>
      <c r="CFU664" s="129"/>
      <c r="CFV664" s="129"/>
      <c r="CFW664" s="129"/>
      <c r="CFX664" s="129"/>
      <c r="CFY664" s="129"/>
      <c r="CFZ664" s="129"/>
      <c r="CGA664" s="129"/>
      <c r="CGB664" s="129"/>
      <c r="CGC664" s="129"/>
      <c r="CGD664" s="129"/>
      <c r="CGE664" s="129"/>
      <c r="CGF664" s="129"/>
      <c r="CGG664" s="129"/>
      <c r="CGH664" s="129"/>
      <c r="CGI664" s="129"/>
      <c r="CGJ664" s="129"/>
      <c r="CGK664" s="129"/>
      <c r="CGL664" s="129"/>
      <c r="CGM664" s="129"/>
      <c r="CGN664" s="129"/>
      <c r="CGO664" s="129"/>
      <c r="CGP664" s="129"/>
      <c r="CGQ664" s="129"/>
      <c r="CGR664" s="129"/>
      <c r="CGS664" s="129"/>
      <c r="CGT664" s="129"/>
      <c r="CGU664" s="129"/>
      <c r="CGV664" s="129"/>
      <c r="CGW664" s="129"/>
      <c r="CGX664" s="129"/>
      <c r="CGY664" s="129"/>
      <c r="CGZ664" s="129"/>
      <c r="CHA664" s="129"/>
      <c r="CHB664" s="129"/>
      <c r="CHC664" s="129"/>
      <c r="CHD664" s="129"/>
      <c r="CHE664" s="129"/>
      <c r="CHF664" s="129"/>
      <c r="CHG664" s="129"/>
      <c r="CHH664" s="129"/>
      <c r="CHI664" s="129"/>
      <c r="CHJ664" s="129"/>
      <c r="CHK664" s="129"/>
      <c r="CHL664" s="129"/>
      <c r="CHM664" s="129"/>
      <c r="CHN664" s="129"/>
      <c r="CHO664" s="129"/>
      <c r="CHP664" s="129"/>
      <c r="CHQ664" s="129"/>
      <c r="CHR664" s="129"/>
      <c r="CHS664" s="129"/>
      <c r="CHT664" s="129"/>
      <c r="CHU664" s="129"/>
      <c r="CHV664" s="129"/>
      <c r="CHW664" s="129"/>
      <c r="CHX664" s="129"/>
      <c r="CHY664" s="129"/>
      <c r="CHZ664" s="129"/>
      <c r="CIA664" s="129"/>
      <c r="CIB664" s="129"/>
      <c r="CIC664" s="129"/>
      <c r="CID664" s="129"/>
      <c r="CIE664" s="129"/>
      <c r="CIF664" s="129"/>
      <c r="CIG664" s="129"/>
      <c r="CIH664" s="129"/>
      <c r="CII664" s="129"/>
      <c r="CIJ664" s="129"/>
      <c r="CIK664" s="129"/>
      <c r="CIL664" s="129"/>
      <c r="CIM664" s="129"/>
      <c r="CIN664" s="129"/>
      <c r="CIO664" s="129"/>
      <c r="CIP664" s="129"/>
      <c r="CIQ664" s="129"/>
      <c r="CIR664" s="129"/>
      <c r="CIS664" s="129"/>
      <c r="CIT664" s="129"/>
      <c r="CIU664" s="129"/>
      <c r="CIV664" s="129"/>
      <c r="CIW664" s="129"/>
      <c r="CIX664" s="129"/>
      <c r="CIY664" s="129"/>
      <c r="CIZ664" s="129"/>
      <c r="CJA664" s="129"/>
      <c r="CJB664" s="129"/>
      <c r="CJC664" s="129"/>
      <c r="CJD664" s="129"/>
      <c r="CJE664" s="129"/>
      <c r="CJF664" s="129"/>
      <c r="CJG664" s="129"/>
      <c r="CJH664" s="129"/>
      <c r="CJI664" s="129"/>
      <c r="CJJ664" s="129"/>
      <c r="CJK664" s="129"/>
      <c r="CJL664" s="129"/>
      <c r="CJM664" s="129"/>
      <c r="CJN664" s="129"/>
      <c r="CJO664" s="129"/>
      <c r="CJP664" s="129"/>
      <c r="CJQ664" s="129"/>
      <c r="CJR664" s="129"/>
      <c r="CJS664" s="129"/>
      <c r="CJT664" s="129"/>
      <c r="CJU664" s="129"/>
      <c r="CJV664" s="129"/>
      <c r="CJW664" s="129"/>
      <c r="CJX664" s="129"/>
      <c r="CJY664" s="129"/>
      <c r="CJZ664" s="129"/>
      <c r="CKA664" s="129"/>
      <c r="CKB664" s="129"/>
      <c r="CKC664" s="129"/>
      <c r="CKD664" s="129"/>
      <c r="CKE664" s="129"/>
      <c r="CKF664" s="129"/>
      <c r="CKG664" s="129"/>
      <c r="CKH664" s="129"/>
      <c r="CKI664" s="129"/>
      <c r="CKJ664" s="129"/>
      <c r="CKK664" s="129"/>
      <c r="CKL664" s="129"/>
      <c r="CKM664" s="129"/>
      <c r="CKN664" s="129"/>
      <c r="CKO664" s="129"/>
      <c r="CKP664" s="129"/>
      <c r="CKQ664" s="129"/>
      <c r="CKR664" s="129"/>
      <c r="CKS664" s="129"/>
      <c r="CKT664" s="129"/>
      <c r="CKU664" s="129"/>
      <c r="CKV664" s="129"/>
      <c r="CKW664" s="129"/>
      <c r="CKX664" s="129"/>
      <c r="CKY664" s="129"/>
      <c r="CKZ664" s="129"/>
      <c r="CLA664" s="129"/>
      <c r="CLB664" s="129"/>
      <c r="CLC664" s="129"/>
      <c r="CLD664" s="129"/>
      <c r="CLE664" s="129"/>
      <c r="CLF664" s="129"/>
      <c r="CLG664" s="129"/>
      <c r="CLH664" s="129"/>
      <c r="CLI664" s="129"/>
      <c r="CLJ664" s="129"/>
      <c r="CLK664" s="129"/>
      <c r="CLL664" s="129"/>
      <c r="CLM664" s="129"/>
      <c r="CLN664" s="129"/>
      <c r="CLO664" s="129"/>
      <c r="CLP664" s="129"/>
      <c r="CLQ664" s="129"/>
      <c r="CLR664" s="129"/>
      <c r="CLS664" s="129"/>
      <c r="CLT664" s="129"/>
      <c r="CLU664" s="129"/>
      <c r="CLV664" s="129"/>
      <c r="CLW664" s="129"/>
      <c r="CLX664" s="129"/>
      <c r="CLY664" s="129"/>
      <c r="CLZ664" s="129"/>
      <c r="CMA664" s="129"/>
      <c r="CMB664" s="129"/>
      <c r="CMC664" s="129"/>
      <c r="CMD664" s="129"/>
      <c r="CME664" s="129"/>
      <c r="CMF664" s="129"/>
      <c r="CMG664" s="129"/>
      <c r="CMH664" s="129"/>
      <c r="CMI664" s="129"/>
      <c r="CMJ664" s="129"/>
      <c r="CMK664" s="129"/>
      <c r="CML664" s="129"/>
      <c r="CMM664" s="129"/>
      <c r="CMN664" s="129"/>
      <c r="CMO664" s="129"/>
      <c r="CMP664" s="129"/>
      <c r="CMQ664" s="129"/>
      <c r="CMR664" s="129"/>
      <c r="CMS664" s="129"/>
      <c r="CMT664" s="129"/>
      <c r="CMU664" s="129"/>
      <c r="CMV664" s="129"/>
      <c r="CMW664" s="129"/>
      <c r="CMX664" s="129"/>
      <c r="CMY664" s="129"/>
      <c r="CMZ664" s="129"/>
      <c r="CNA664" s="129"/>
      <c r="CNB664" s="129"/>
      <c r="CNC664" s="129"/>
      <c r="CND664" s="129"/>
      <c r="CNE664" s="129"/>
      <c r="CNF664" s="129"/>
      <c r="CNG664" s="129"/>
      <c r="CNH664" s="129"/>
      <c r="CNI664" s="129"/>
      <c r="CNJ664" s="129"/>
      <c r="CNK664" s="129"/>
      <c r="CNL664" s="129"/>
      <c r="CNM664" s="129"/>
      <c r="CNN664" s="129"/>
      <c r="CNO664" s="129"/>
      <c r="CNP664" s="129"/>
      <c r="CNQ664" s="129"/>
      <c r="CNR664" s="129"/>
      <c r="CNS664" s="129"/>
      <c r="CNT664" s="129"/>
      <c r="CNU664" s="129"/>
      <c r="CNV664" s="129"/>
      <c r="CNW664" s="129"/>
      <c r="CNX664" s="129"/>
      <c r="CNY664" s="129"/>
      <c r="CNZ664" s="129"/>
      <c r="COA664" s="129"/>
      <c r="COB664" s="129"/>
      <c r="COC664" s="129"/>
      <c r="COD664" s="129"/>
      <c r="COE664" s="129"/>
      <c r="COF664" s="129"/>
      <c r="COG664" s="129"/>
      <c r="COH664" s="129"/>
      <c r="COI664" s="129"/>
      <c r="COJ664" s="129"/>
      <c r="COK664" s="129"/>
      <c r="COL664" s="129"/>
      <c r="COM664" s="129"/>
      <c r="CON664" s="129"/>
      <c r="COO664" s="129"/>
      <c r="COP664" s="129"/>
      <c r="COQ664" s="129"/>
      <c r="COR664" s="129"/>
      <c r="COS664" s="129"/>
      <c r="COT664" s="129"/>
      <c r="COU664" s="129"/>
      <c r="COV664" s="129"/>
      <c r="COW664" s="129"/>
      <c r="COX664" s="129"/>
      <c r="COY664" s="129"/>
      <c r="COZ664" s="129"/>
      <c r="CPA664" s="129"/>
      <c r="CPB664" s="129"/>
      <c r="CPC664" s="129"/>
      <c r="CPD664" s="129"/>
      <c r="CPE664" s="129"/>
      <c r="CPF664" s="129"/>
      <c r="CPG664" s="129"/>
      <c r="CPH664" s="129"/>
      <c r="CPI664" s="129"/>
      <c r="CPJ664" s="129"/>
      <c r="CPK664" s="129"/>
      <c r="CPL664" s="129"/>
      <c r="CPM664" s="129"/>
      <c r="CPN664" s="129"/>
      <c r="CPO664" s="129"/>
      <c r="CPP664" s="129"/>
      <c r="CPQ664" s="129"/>
      <c r="CPR664" s="129"/>
      <c r="CPS664" s="129"/>
      <c r="CPT664" s="129"/>
      <c r="CPU664" s="129"/>
      <c r="CPV664" s="129"/>
      <c r="CPW664" s="129"/>
      <c r="CPX664" s="129"/>
      <c r="CPY664" s="129"/>
      <c r="CPZ664" s="129"/>
      <c r="CQA664" s="129"/>
      <c r="CQB664" s="129"/>
      <c r="CQC664" s="129"/>
      <c r="CQD664" s="129"/>
      <c r="CQE664" s="129"/>
      <c r="CQF664" s="129"/>
      <c r="CQG664" s="129"/>
      <c r="CQH664" s="129"/>
      <c r="CQI664" s="129"/>
      <c r="CQJ664" s="129"/>
      <c r="CQK664" s="129"/>
      <c r="CQL664" s="129"/>
      <c r="CQM664" s="129"/>
      <c r="CQN664" s="129"/>
      <c r="CQO664" s="129"/>
      <c r="CQP664" s="129"/>
      <c r="CQQ664" s="129"/>
      <c r="CQR664" s="129"/>
      <c r="CQS664" s="129"/>
      <c r="CQT664" s="129"/>
      <c r="CQU664" s="129"/>
      <c r="CQV664" s="129"/>
      <c r="CQW664" s="129"/>
      <c r="CQX664" s="129"/>
      <c r="CQY664" s="129"/>
      <c r="CQZ664" s="129"/>
      <c r="CRA664" s="129"/>
      <c r="CRB664" s="129"/>
      <c r="CRC664" s="129"/>
      <c r="CRD664" s="129"/>
      <c r="CRE664" s="129"/>
      <c r="CRF664" s="129"/>
      <c r="CRG664" s="129"/>
      <c r="CRH664" s="129"/>
      <c r="CRI664" s="129"/>
      <c r="CRJ664" s="129"/>
      <c r="CRK664" s="129"/>
      <c r="CRL664" s="129"/>
      <c r="CRM664" s="129"/>
      <c r="CRN664" s="129"/>
      <c r="CRO664" s="129"/>
      <c r="CRP664" s="129"/>
      <c r="CRQ664" s="129"/>
      <c r="CRR664" s="129"/>
      <c r="CRS664" s="129"/>
      <c r="CRT664" s="129"/>
      <c r="CRU664" s="129"/>
      <c r="CRV664" s="129"/>
      <c r="CRW664" s="129"/>
      <c r="CRX664" s="129"/>
      <c r="CRY664" s="129"/>
      <c r="CRZ664" s="129"/>
      <c r="CSA664" s="129"/>
      <c r="CSB664" s="129"/>
      <c r="CSC664" s="129"/>
      <c r="CSD664" s="129"/>
      <c r="CSE664" s="129"/>
      <c r="CSF664" s="129"/>
      <c r="CSG664" s="129"/>
      <c r="CSH664" s="129"/>
      <c r="CSI664" s="129"/>
      <c r="CSJ664" s="129"/>
      <c r="CSK664" s="129"/>
      <c r="CSL664" s="129"/>
      <c r="CSM664" s="129"/>
      <c r="CSN664" s="129"/>
      <c r="CSO664" s="129"/>
      <c r="CSP664" s="129"/>
      <c r="CSQ664" s="129"/>
      <c r="CSR664" s="129"/>
      <c r="CSS664" s="129"/>
      <c r="CST664" s="129"/>
      <c r="CSU664" s="129"/>
      <c r="CSV664" s="129"/>
      <c r="CSW664" s="129"/>
      <c r="CSX664" s="129"/>
      <c r="CSY664" s="129"/>
      <c r="CSZ664" s="129"/>
      <c r="CTA664" s="129"/>
      <c r="CTB664" s="129"/>
      <c r="CTC664" s="129"/>
      <c r="CTD664" s="129"/>
      <c r="CTE664" s="129"/>
      <c r="CTF664" s="129"/>
      <c r="CTG664" s="129"/>
      <c r="CTH664" s="129"/>
      <c r="CTI664" s="129"/>
      <c r="CTJ664" s="129"/>
      <c r="CTK664" s="129"/>
      <c r="CTL664" s="129"/>
      <c r="CTM664" s="129"/>
      <c r="CTN664" s="129"/>
      <c r="CTO664" s="129"/>
      <c r="CTP664" s="129"/>
      <c r="CTQ664" s="129"/>
      <c r="CTR664" s="129"/>
      <c r="CTS664" s="129"/>
      <c r="CTT664" s="129"/>
      <c r="CTU664" s="129"/>
      <c r="CTV664" s="129"/>
      <c r="CTW664" s="129"/>
      <c r="CTX664" s="129"/>
      <c r="CTY664" s="129"/>
      <c r="CTZ664" s="129"/>
      <c r="CUA664" s="129"/>
      <c r="CUB664" s="129"/>
      <c r="CUC664" s="129"/>
      <c r="CUD664" s="129"/>
      <c r="CUE664" s="129"/>
      <c r="CUF664" s="129"/>
      <c r="CUG664" s="129"/>
      <c r="CUH664" s="129"/>
      <c r="CUI664" s="129"/>
      <c r="CUJ664" s="129"/>
      <c r="CUK664" s="129"/>
      <c r="CUL664" s="129"/>
      <c r="CUM664" s="129"/>
      <c r="CUN664" s="129"/>
      <c r="CUO664" s="129"/>
      <c r="CUP664" s="129"/>
      <c r="CUQ664" s="129"/>
      <c r="CUR664" s="129"/>
      <c r="CUS664" s="129"/>
      <c r="CUT664" s="129"/>
      <c r="CUU664" s="129"/>
      <c r="CUV664" s="129"/>
      <c r="CUW664" s="129"/>
      <c r="CUX664" s="129"/>
      <c r="CUY664" s="129"/>
      <c r="CUZ664" s="129"/>
      <c r="CVA664" s="129"/>
      <c r="CVB664" s="129"/>
      <c r="CVC664" s="129"/>
      <c r="CVD664" s="129"/>
      <c r="CVE664" s="129"/>
      <c r="CVF664" s="129"/>
      <c r="CVG664" s="129"/>
      <c r="CVH664" s="129"/>
      <c r="CVI664" s="129"/>
      <c r="CVJ664" s="129"/>
      <c r="CVK664" s="129"/>
      <c r="CVL664" s="129"/>
      <c r="CVM664" s="129"/>
      <c r="CVN664" s="129"/>
      <c r="CVO664" s="129"/>
      <c r="CVP664" s="129"/>
      <c r="CVQ664" s="129"/>
      <c r="CVR664" s="129"/>
      <c r="CVS664" s="129"/>
      <c r="CVT664" s="129"/>
      <c r="CVU664" s="129"/>
      <c r="CVV664" s="129"/>
      <c r="CVW664" s="129"/>
      <c r="CVX664" s="129"/>
      <c r="CVY664" s="129"/>
      <c r="CVZ664" s="129"/>
      <c r="CWA664" s="129"/>
      <c r="CWB664" s="129"/>
      <c r="CWC664" s="129"/>
      <c r="CWD664" s="129"/>
      <c r="CWE664" s="129"/>
      <c r="CWF664" s="129"/>
      <c r="CWG664" s="129"/>
      <c r="CWH664" s="129"/>
      <c r="CWI664" s="129"/>
      <c r="CWJ664" s="129"/>
      <c r="CWK664" s="129"/>
      <c r="CWL664" s="129"/>
      <c r="CWM664" s="129"/>
      <c r="CWN664" s="129"/>
      <c r="CWO664" s="129"/>
      <c r="CWP664" s="129"/>
      <c r="CWQ664" s="129"/>
      <c r="CWR664" s="129"/>
      <c r="CWS664" s="129"/>
      <c r="CWT664" s="129"/>
      <c r="CWU664" s="129"/>
      <c r="CWV664" s="129"/>
      <c r="CWW664" s="129"/>
      <c r="CWX664" s="129"/>
      <c r="CWY664" s="129"/>
      <c r="CWZ664" s="129"/>
      <c r="CXA664" s="129"/>
      <c r="CXB664" s="129"/>
      <c r="CXC664" s="129"/>
      <c r="CXD664" s="129"/>
      <c r="CXE664" s="129"/>
      <c r="CXF664" s="129"/>
      <c r="CXG664" s="129"/>
      <c r="CXH664" s="129"/>
      <c r="CXI664" s="129"/>
      <c r="CXJ664" s="129"/>
      <c r="CXK664" s="129"/>
      <c r="CXL664" s="129"/>
      <c r="CXM664" s="129"/>
      <c r="CXN664" s="129"/>
      <c r="CXO664" s="129"/>
      <c r="CXP664" s="129"/>
      <c r="CXQ664" s="129"/>
      <c r="CXR664" s="129"/>
      <c r="CXS664" s="129"/>
      <c r="CXT664" s="129"/>
      <c r="CXU664" s="129"/>
      <c r="CXV664" s="129"/>
      <c r="CXW664" s="129"/>
      <c r="CXX664" s="129"/>
      <c r="CXY664" s="129"/>
      <c r="CXZ664" s="129"/>
      <c r="CYA664" s="129"/>
      <c r="CYB664" s="129"/>
      <c r="CYC664" s="129"/>
      <c r="CYD664" s="129"/>
      <c r="CYE664" s="129"/>
      <c r="CYF664" s="129"/>
      <c r="CYG664" s="129"/>
      <c r="CYH664" s="129"/>
      <c r="CYI664" s="129"/>
      <c r="CYJ664" s="129"/>
      <c r="CYK664" s="129"/>
      <c r="CYL664" s="129"/>
      <c r="CYM664" s="129"/>
      <c r="CYN664" s="129"/>
      <c r="CYO664" s="129"/>
      <c r="CYP664" s="129"/>
      <c r="CYQ664" s="129"/>
      <c r="CYR664" s="129"/>
      <c r="CYS664" s="129"/>
      <c r="CYT664" s="129"/>
      <c r="CYU664" s="129"/>
      <c r="CYV664" s="129"/>
      <c r="CYW664" s="129"/>
      <c r="CYX664" s="129"/>
      <c r="CYY664" s="129"/>
      <c r="CYZ664" s="129"/>
      <c r="CZA664" s="129"/>
      <c r="CZB664" s="129"/>
      <c r="CZC664" s="129"/>
      <c r="CZD664" s="129"/>
      <c r="CZE664" s="129"/>
      <c r="CZF664" s="129"/>
      <c r="CZG664" s="129"/>
      <c r="CZH664" s="129"/>
      <c r="CZI664" s="129"/>
      <c r="CZJ664" s="129"/>
      <c r="CZK664" s="129"/>
      <c r="CZL664" s="129"/>
      <c r="CZM664" s="129"/>
      <c r="CZN664" s="129"/>
      <c r="CZO664" s="129"/>
      <c r="CZP664" s="129"/>
      <c r="CZQ664" s="129"/>
      <c r="CZR664" s="129"/>
      <c r="CZS664" s="129"/>
      <c r="CZT664" s="129"/>
      <c r="CZU664" s="129"/>
      <c r="CZV664" s="129"/>
      <c r="CZW664" s="129"/>
      <c r="CZX664" s="129"/>
      <c r="CZY664" s="129"/>
      <c r="CZZ664" s="129"/>
      <c r="DAA664" s="129"/>
      <c r="DAB664" s="129"/>
      <c r="DAC664" s="129"/>
      <c r="DAD664" s="129"/>
      <c r="DAE664" s="129"/>
      <c r="DAF664" s="129"/>
      <c r="DAG664" s="129"/>
      <c r="DAH664" s="129"/>
      <c r="DAI664" s="129"/>
      <c r="DAJ664" s="129"/>
      <c r="DAK664" s="129"/>
      <c r="DAL664" s="129"/>
      <c r="DAM664" s="129"/>
      <c r="DAN664" s="129"/>
      <c r="DAO664" s="129"/>
      <c r="DAP664" s="129"/>
      <c r="DAQ664" s="129"/>
      <c r="DAR664" s="129"/>
      <c r="DAS664" s="129"/>
      <c r="DAT664" s="129"/>
      <c r="DAU664" s="129"/>
      <c r="DAV664" s="129"/>
      <c r="DAW664" s="129"/>
      <c r="DAX664" s="129"/>
      <c r="DAY664" s="129"/>
      <c r="DAZ664" s="129"/>
      <c r="DBA664" s="129"/>
      <c r="DBB664" s="129"/>
      <c r="DBC664" s="129"/>
      <c r="DBD664" s="129"/>
      <c r="DBE664" s="129"/>
      <c r="DBF664" s="129"/>
      <c r="DBG664" s="129"/>
      <c r="DBH664" s="129"/>
      <c r="DBI664" s="129"/>
      <c r="DBJ664" s="129"/>
      <c r="DBK664" s="129"/>
      <c r="DBL664" s="129"/>
      <c r="DBM664" s="129"/>
      <c r="DBN664" s="129"/>
      <c r="DBO664" s="129"/>
      <c r="DBP664" s="129"/>
      <c r="DBQ664" s="129"/>
      <c r="DBR664" s="129"/>
      <c r="DBS664" s="129"/>
      <c r="DBT664" s="129"/>
      <c r="DBU664" s="129"/>
      <c r="DBV664" s="129"/>
      <c r="DBW664" s="129"/>
      <c r="DBX664" s="129"/>
      <c r="DBY664" s="129"/>
      <c r="DBZ664" s="129"/>
      <c r="DCA664" s="129"/>
      <c r="DCB664" s="129"/>
      <c r="DCC664" s="129"/>
      <c r="DCD664" s="129"/>
      <c r="DCE664" s="129"/>
      <c r="DCF664" s="129"/>
      <c r="DCG664" s="129"/>
      <c r="DCH664" s="129"/>
      <c r="DCI664" s="129"/>
      <c r="DCJ664" s="129"/>
      <c r="DCK664" s="129"/>
      <c r="DCL664" s="129"/>
      <c r="DCM664" s="129"/>
      <c r="DCN664" s="129"/>
      <c r="DCO664" s="129"/>
      <c r="DCP664" s="129"/>
      <c r="DCQ664" s="129"/>
      <c r="DCR664" s="129"/>
      <c r="DCS664" s="129"/>
      <c r="DCT664" s="129"/>
      <c r="DCU664" s="129"/>
      <c r="DCV664" s="129"/>
      <c r="DCW664" s="129"/>
      <c r="DCX664" s="129"/>
      <c r="DCY664" s="129"/>
      <c r="DCZ664" s="129"/>
      <c r="DDA664" s="129"/>
      <c r="DDB664" s="129"/>
      <c r="DDC664" s="129"/>
      <c r="DDD664" s="129"/>
      <c r="DDE664" s="129"/>
      <c r="DDF664" s="129"/>
      <c r="DDG664" s="129"/>
      <c r="DDH664" s="129"/>
      <c r="DDI664" s="129"/>
      <c r="DDJ664" s="129"/>
      <c r="DDK664" s="129"/>
      <c r="DDL664" s="129"/>
      <c r="DDM664" s="129"/>
      <c r="DDN664" s="129"/>
      <c r="DDO664" s="129"/>
      <c r="DDP664" s="129"/>
      <c r="DDQ664" s="129"/>
      <c r="DDR664" s="129"/>
      <c r="DDS664" s="129"/>
      <c r="DDT664" s="129"/>
      <c r="DDU664" s="129"/>
      <c r="DDV664" s="129"/>
      <c r="DDW664" s="129"/>
      <c r="DDX664" s="129"/>
      <c r="DDY664" s="129"/>
      <c r="DDZ664" s="129"/>
      <c r="DEA664" s="129"/>
      <c r="DEB664" s="129"/>
      <c r="DEC664" s="129"/>
      <c r="DED664" s="129"/>
      <c r="DEE664" s="129"/>
      <c r="DEF664" s="129"/>
      <c r="DEG664" s="129"/>
      <c r="DEH664" s="129"/>
      <c r="DEI664" s="129"/>
      <c r="DEJ664" s="129"/>
      <c r="DEK664" s="129"/>
      <c r="DEL664" s="129"/>
      <c r="DEM664" s="129"/>
      <c r="DEN664" s="129"/>
      <c r="DEO664" s="129"/>
      <c r="DEP664" s="129"/>
      <c r="DEQ664" s="129"/>
      <c r="DER664" s="129"/>
      <c r="DES664" s="129"/>
      <c r="DET664" s="129"/>
      <c r="DEU664" s="129"/>
      <c r="DEV664" s="129"/>
      <c r="DEW664" s="129"/>
      <c r="DEX664" s="129"/>
      <c r="DEY664" s="129"/>
      <c r="DEZ664" s="129"/>
      <c r="DFA664" s="129"/>
      <c r="DFB664" s="129"/>
      <c r="DFC664" s="129"/>
      <c r="DFD664" s="129"/>
      <c r="DFE664" s="129"/>
      <c r="DFF664" s="129"/>
      <c r="DFG664" s="129"/>
      <c r="DFH664" s="129"/>
      <c r="DFI664" s="129"/>
      <c r="DFJ664" s="129"/>
      <c r="DFK664" s="129"/>
      <c r="DFL664" s="129"/>
      <c r="DFM664" s="129"/>
      <c r="DFN664" s="129"/>
      <c r="DFO664" s="129"/>
      <c r="DFP664" s="129"/>
      <c r="DFQ664" s="129"/>
      <c r="DFR664" s="129"/>
      <c r="DFS664" s="129"/>
      <c r="DFT664" s="129"/>
      <c r="DFU664" s="129"/>
      <c r="DFV664" s="129"/>
      <c r="DFW664" s="129"/>
      <c r="DFX664" s="129"/>
      <c r="DFY664" s="129"/>
      <c r="DFZ664" s="129"/>
      <c r="DGA664" s="129"/>
      <c r="DGB664" s="129"/>
      <c r="DGC664" s="129"/>
      <c r="DGD664" s="129"/>
      <c r="DGE664" s="129"/>
      <c r="DGF664" s="129"/>
      <c r="DGG664" s="129"/>
      <c r="DGH664" s="129"/>
      <c r="DGI664" s="129"/>
      <c r="DGJ664" s="129"/>
      <c r="DGK664" s="129"/>
      <c r="DGL664" s="129"/>
      <c r="DGM664" s="129"/>
      <c r="DGN664" s="129"/>
      <c r="DGO664" s="129"/>
      <c r="DGP664" s="129"/>
      <c r="DGQ664" s="129"/>
      <c r="DGR664" s="129"/>
      <c r="DGS664" s="129"/>
      <c r="DGT664" s="129"/>
      <c r="DGU664" s="129"/>
      <c r="DGV664" s="129"/>
      <c r="DGW664" s="129"/>
      <c r="DGX664" s="129"/>
      <c r="DGY664" s="129"/>
      <c r="DGZ664" s="129"/>
      <c r="DHA664" s="129"/>
      <c r="DHB664" s="129"/>
      <c r="DHC664" s="129"/>
      <c r="DHD664" s="129"/>
      <c r="DHE664" s="129"/>
      <c r="DHF664" s="129"/>
      <c r="DHG664" s="129"/>
      <c r="DHH664" s="129"/>
      <c r="DHI664" s="129"/>
      <c r="DHJ664" s="129"/>
      <c r="DHK664" s="129"/>
      <c r="DHL664" s="129"/>
      <c r="DHM664" s="129"/>
      <c r="DHN664" s="129"/>
      <c r="DHO664" s="129"/>
      <c r="DHP664" s="129"/>
      <c r="DHQ664" s="129"/>
      <c r="DHR664" s="129"/>
      <c r="DHS664" s="129"/>
      <c r="DHT664" s="129"/>
      <c r="DHU664" s="129"/>
      <c r="DHV664" s="129"/>
      <c r="DHW664" s="129"/>
      <c r="DHX664" s="129"/>
      <c r="DHY664" s="129"/>
      <c r="DHZ664" s="129"/>
      <c r="DIA664" s="129"/>
      <c r="DIB664" s="129"/>
      <c r="DIC664" s="129"/>
      <c r="DID664" s="129"/>
      <c r="DIE664" s="129"/>
      <c r="DIF664" s="129"/>
      <c r="DIG664" s="129"/>
      <c r="DIH664" s="129"/>
      <c r="DII664" s="129"/>
      <c r="DIJ664" s="129"/>
      <c r="DIK664" s="129"/>
      <c r="DIL664" s="129"/>
      <c r="DIM664" s="129"/>
      <c r="DIN664" s="129"/>
      <c r="DIO664" s="129"/>
      <c r="DIP664" s="129"/>
      <c r="DIQ664" s="129"/>
      <c r="DIR664" s="129"/>
      <c r="DIS664" s="129"/>
      <c r="DIT664" s="129"/>
      <c r="DIU664" s="129"/>
      <c r="DIV664" s="129"/>
      <c r="DIW664" s="129"/>
      <c r="DIX664" s="129"/>
      <c r="DIY664" s="129"/>
      <c r="DIZ664" s="129"/>
      <c r="DJA664" s="129"/>
      <c r="DJB664" s="129"/>
      <c r="DJC664" s="129"/>
      <c r="DJD664" s="129"/>
      <c r="DJE664" s="129"/>
      <c r="DJF664" s="129"/>
      <c r="DJG664" s="129"/>
      <c r="DJH664" s="129"/>
      <c r="DJI664" s="129"/>
      <c r="DJJ664" s="129"/>
      <c r="DJK664" s="129"/>
      <c r="DJL664" s="129"/>
      <c r="DJM664" s="129"/>
      <c r="DJN664" s="129"/>
      <c r="DJO664" s="129"/>
      <c r="DJP664" s="129"/>
      <c r="DJQ664" s="129"/>
      <c r="DJR664" s="129"/>
      <c r="DJS664" s="129"/>
      <c r="DJT664" s="129"/>
      <c r="DJU664" s="129"/>
      <c r="DJV664" s="129"/>
      <c r="DJW664" s="129"/>
      <c r="DJX664" s="129"/>
      <c r="DJY664" s="129"/>
      <c r="DJZ664" s="129"/>
      <c r="DKA664" s="129"/>
      <c r="DKB664" s="129"/>
      <c r="DKC664" s="129"/>
      <c r="DKD664" s="129"/>
      <c r="DKE664" s="129"/>
      <c r="DKF664" s="129"/>
      <c r="DKG664" s="129"/>
      <c r="DKH664" s="129"/>
      <c r="DKI664" s="129"/>
      <c r="DKJ664" s="129"/>
      <c r="DKK664" s="129"/>
      <c r="DKL664" s="129"/>
      <c r="DKM664" s="129"/>
      <c r="DKN664" s="129"/>
      <c r="DKO664" s="129"/>
      <c r="DKP664" s="129"/>
      <c r="DKQ664" s="129"/>
      <c r="DKR664" s="129"/>
      <c r="DKS664" s="129"/>
      <c r="DKT664" s="129"/>
      <c r="DKU664" s="129"/>
      <c r="DKV664" s="129"/>
      <c r="DKW664" s="129"/>
      <c r="DKX664" s="129"/>
      <c r="DKY664" s="129"/>
      <c r="DKZ664" s="129"/>
      <c r="DLA664" s="129"/>
      <c r="DLB664" s="129"/>
      <c r="DLC664" s="129"/>
      <c r="DLD664" s="129"/>
      <c r="DLE664" s="129"/>
      <c r="DLF664" s="129"/>
      <c r="DLG664" s="129"/>
      <c r="DLH664" s="129"/>
      <c r="DLI664" s="129"/>
      <c r="DLJ664" s="129"/>
      <c r="DLK664" s="129"/>
      <c r="DLL664" s="129"/>
      <c r="DLM664" s="129"/>
      <c r="DLN664" s="129"/>
      <c r="DLO664" s="129"/>
      <c r="DLP664" s="129"/>
      <c r="DLQ664" s="129"/>
      <c r="DLR664" s="129"/>
      <c r="DLS664" s="129"/>
      <c r="DLT664" s="129"/>
      <c r="DLU664" s="129"/>
      <c r="DLV664" s="129"/>
      <c r="DLW664" s="129"/>
      <c r="DLX664" s="129"/>
      <c r="DLY664" s="129"/>
      <c r="DLZ664" s="129"/>
      <c r="DMA664" s="129"/>
      <c r="DMB664" s="129"/>
      <c r="DMC664" s="129"/>
      <c r="DMD664" s="129"/>
      <c r="DME664" s="129"/>
      <c r="DMF664" s="129"/>
      <c r="DMG664" s="129"/>
      <c r="DMH664" s="129"/>
      <c r="DMI664" s="129"/>
      <c r="DMJ664" s="129"/>
      <c r="DMK664" s="129"/>
      <c r="DML664" s="129"/>
      <c r="DMM664" s="129"/>
      <c r="DMN664" s="129"/>
      <c r="DMO664" s="129"/>
      <c r="DMP664" s="129"/>
      <c r="DMQ664" s="129"/>
      <c r="DMR664" s="129"/>
      <c r="DMS664" s="129"/>
      <c r="DMT664" s="129"/>
      <c r="DMU664" s="129"/>
      <c r="DMV664" s="129"/>
      <c r="DMW664" s="129"/>
      <c r="DMX664" s="129"/>
      <c r="DMY664" s="129"/>
      <c r="DMZ664" s="129"/>
      <c r="DNA664" s="129"/>
      <c r="DNB664" s="129"/>
      <c r="DNC664" s="129"/>
      <c r="DND664" s="129"/>
      <c r="DNE664" s="129"/>
      <c r="DNF664" s="129"/>
      <c r="DNG664" s="129"/>
      <c r="DNH664" s="129"/>
      <c r="DNI664" s="129"/>
      <c r="DNJ664" s="129"/>
      <c r="DNK664" s="129"/>
      <c r="DNL664" s="129"/>
      <c r="DNM664" s="129"/>
      <c r="DNN664" s="129"/>
      <c r="DNO664" s="129"/>
      <c r="DNP664" s="129"/>
      <c r="DNQ664" s="129"/>
      <c r="DNR664" s="129"/>
      <c r="DNS664" s="129"/>
      <c r="DNT664" s="129"/>
      <c r="DNU664" s="129"/>
      <c r="DNV664" s="129"/>
      <c r="DNW664" s="129"/>
      <c r="DNX664" s="129"/>
      <c r="DNY664" s="129"/>
      <c r="DNZ664" s="129"/>
      <c r="DOA664" s="129"/>
      <c r="DOB664" s="129"/>
      <c r="DOC664" s="129"/>
      <c r="DOD664" s="129"/>
      <c r="DOE664" s="129"/>
      <c r="DOF664" s="129"/>
      <c r="DOG664" s="129"/>
      <c r="DOH664" s="129"/>
      <c r="DOI664" s="129"/>
      <c r="DOJ664" s="129"/>
      <c r="DOK664" s="129"/>
      <c r="DOL664" s="129"/>
      <c r="DOM664" s="129"/>
      <c r="DON664" s="129"/>
      <c r="DOO664" s="129"/>
      <c r="DOP664" s="129"/>
      <c r="DOQ664" s="129"/>
      <c r="DOR664" s="129"/>
      <c r="DOS664" s="129"/>
      <c r="DOT664" s="129"/>
      <c r="DOU664" s="129"/>
      <c r="DOV664" s="129"/>
      <c r="DOW664" s="129"/>
      <c r="DOX664" s="129"/>
      <c r="DOY664" s="129"/>
      <c r="DOZ664" s="129"/>
      <c r="DPA664" s="129"/>
      <c r="DPB664" s="129"/>
      <c r="DPC664" s="129"/>
      <c r="DPD664" s="129"/>
      <c r="DPE664" s="129"/>
      <c r="DPF664" s="129"/>
      <c r="DPG664" s="129"/>
      <c r="DPH664" s="129"/>
      <c r="DPI664" s="129"/>
      <c r="DPJ664" s="129"/>
      <c r="DPK664" s="129"/>
      <c r="DPL664" s="129"/>
      <c r="DPM664" s="129"/>
      <c r="DPN664" s="129"/>
      <c r="DPO664" s="129"/>
      <c r="DPP664" s="129"/>
      <c r="DPQ664" s="129"/>
      <c r="DPR664" s="129"/>
      <c r="DPS664" s="129"/>
      <c r="DPT664" s="129"/>
      <c r="DPU664" s="129"/>
      <c r="DPV664" s="129"/>
      <c r="DPW664" s="129"/>
      <c r="DPX664" s="129"/>
      <c r="DPY664" s="129"/>
      <c r="DPZ664" s="129"/>
      <c r="DQA664" s="129"/>
      <c r="DQB664" s="129"/>
      <c r="DQC664" s="129"/>
      <c r="DQD664" s="129"/>
      <c r="DQE664" s="129"/>
      <c r="DQF664" s="129"/>
      <c r="DQG664" s="129"/>
      <c r="DQH664" s="129"/>
      <c r="DQI664" s="129"/>
      <c r="DQJ664" s="129"/>
      <c r="DQK664" s="129"/>
      <c r="DQL664" s="129"/>
      <c r="DQM664" s="129"/>
      <c r="DQN664" s="129"/>
      <c r="DQO664" s="129"/>
      <c r="DQP664" s="129"/>
      <c r="DQQ664" s="129"/>
      <c r="DQR664" s="129"/>
      <c r="DQS664" s="129"/>
      <c r="DQT664" s="129"/>
      <c r="DQU664" s="129"/>
      <c r="DQV664" s="129"/>
      <c r="DQW664" s="129"/>
      <c r="DQX664" s="129"/>
      <c r="DQY664" s="129"/>
      <c r="DQZ664" s="129"/>
      <c r="DRA664" s="129"/>
      <c r="DRB664" s="129"/>
      <c r="DRC664" s="129"/>
      <c r="DRD664" s="129"/>
      <c r="DRE664" s="129"/>
      <c r="DRF664" s="129"/>
      <c r="DRG664" s="129"/>
      <c r="DRH664" s="129"/>
      <c r="DRI664" s="129"/>
      <c r="DRJ664" s="129"/>
      <c r="DRK664" s="129"/>
      <c r="DRL664" s="129"/>
      <c r="DRM664" s="129"/>
      <c r="DRN664" s="129"/>
      <c r="DRO664" s="129"/>
      <c r="DRP664" s="129"/>
      <c r="DRQ664" s="129"/>
      <c r="DRR664" s="129"/>
      <c r="DRS664" s="129"/>
      <c r="DRT664" s="129"/>
      <c r="DRU664" s="129"/>
      <c r="DRV664" s="129"/>
      <c r="DRW664" s="129"/>
      <c r="DRX664" s="129"/>
      <c r="DRY664" s="129"/>
      <c r="DRZ664" s="129"/>
      <c r="DSA664" s="129"/>
      <c r="DSB664" s="129"/>
      <c r="DSC664" s="129"/>
      <c r="DSD664" s="129"/>
      <c r="DSE664" s="129"/>
      <c r="DSF664" s="129"/>
      <c r="DSG664" s="129"/>
      <c r="DSH664" s="129"/>
      <c r="DSI664" s="129"/>
      <c r="DSJ664" s="129"/>
      <c r="DSK664" s="129"/>
      <c r="DSL664" s="129"/>
      <c r="DSM664" s="129"/>
      <c r="DSN664" s="129"/>
      <c r="DSO664" s="129"/>
      <c r="DSP664" s="129"/>
      <c r="DSQ664" s="129"/>
      <c r="DSR664" s="129"/>
      <c r="DSS664" s="129"/>
      <c r="DST664" s="129"/>
      <c r="DSU664" s="129"/>
      <c r="DSV664" s="129"/>
      <c r="DSW664" s="129"/>
      <c r="DSX664" s="129"/>
      <c r="DSY664" s="129"/>
      <c r="DSZ664" s="129"/>
      <c r="DTA664" s="129"/>
      <c r="DTB664" s="129"/>
      <c r="DTC664" s="129"/>
      <c r="DTD664" s="129"/>
      <c r="DTE664" s="129"/>
      <c r="DTF664" s="129"/>
      <c r="DTG664" s="129"/>
      <c r="DTH664" s="129"/>
      <c r="DTI664" s="129"/>
      <c r="DTJ664" s="129"/>
      <c r="DTK664" s="129"/>
      <c r="DTL664" s="129"/>
      <c r="DTM664" s="129"/>
      <c r="DTN664" s="129"/>
      <c r="DTO664" s="129"/>
      <c r="DTP664" s="129"/>
      <c r="DTQ664" s="129"/>
      <c r="DTR664" s="129"/>
      <c r="DTS664" s="129"/>
      <c r="DTT664" s="129"/>
      <c r="DTU664" s="129"/>
      <c r="DTV664" s="129"/>
      <c r="DTW664" s="129"/>
      <c r="DTX664" s="129"/>
      <c r="DTY664" s="129"/>
      <c r="DTZ664" s="129"/>
      <c r="DUA664" s="129"/>
      <c r="DUB664" s="129"/>
      <c r="DUC664" s="129"/>
      <c r="DUD664" s="129"/>
      <c r="DUE664" s="129"/>
      <c r="DUF664" s="129"/>
      <c r="DUG664" s="129"/>
      <c r="DUH664" s="129"/>
      <c r="DUI664" s="129"/>
      <c r="DUJ664" s="129"/>
      <c r="DUK664" s="129"/>
      <c r="DUL664" s="129"/>
      <c r="DUM664" s="129"/>
      <c r="DUN664" s="129"/>
      <c r="DUO664" s="129"/>
      <c r="DUP664" s="129"/>
      <c r="DUQ664" s="129"/>
      <c r="DUR664" s="129"/>
      <c r="DUS664" s="129"/>
      <c r="DUT664" s="129"/>
      <c r="DUU664" s="129"/>
      <c r="DUV664" s="129"/>
      <c r="DUW664" s="129"/>
      <c r="DUX664" s="129"/>
      <c r="DUY664" s="129"/>
      <c r="DUZ664" s="129"/>
      <c r="DVA664" s="129"/>
      <c r="DVB664" s="129"/>
      <c r="DVC664" s="129"/>
      <c r="DVD664" s="129"/>
      <c r="DVE664" s="129"/>
      <c r="DVF664" s="129"/>
      <c r="DVG664" s="129"/>
      <c r="DVH664" s="129"/>
      <c r="DVI664" s="129"/>
      <c r="DVJ664" s="129"/>
      <c r="DVK664" s="129"/>
      <c r="DVL664" s="129"/>
      <c r="DVM664" s="129"/>
      <c r="DVN664" s="129"/>
      <c r="DVO664" s="129"/>
      <c r="DVP664" s="129"/>
      <c r="DVQ664" s="129"/>
      <c r="DVR664" s="129"/>
      <c r="DVS664" s="129"/>
      <c r="DVT664" s="129"/>
      <c r="DVU664" s="129"/>
      <c r="DVV664" s="129"/>
      <c r="DVW664" s="129"/>
      <c r="DVX664" s="129"/>
      <c r="DVY664" s="129"/>
      <c r="DVZ664" s="129"/>
      <c r="DWA664" s="129"/>
      <c r="DWB664" s="129"/>
      <c r="DWC664" s="129"/>
      <c r="DWD664" s="129"/>
      <c r="DWE664" s="129"/>
      <c r="DWF664" s="129"/>
      <c r="DWG664" s="129"/>
      <c r="DWH664" s="129"/>
      <c r="DWI664" s="129"/>
      <c r="DWJ664" s="129"/>
      <c r="DWK664" s="129"/>
      <c r="DWL664" s="129"/>
      <c r="DWM664" s="129"/>
      <c r="DWN664" s="129"/>
      <c r="DWO664" s="129"/>
      <c r="DWP664" s="129"/>
      <c r="DWQ664" s="129"/>
      <c r="DWR664" s="129"/>
      <c r="DWS664" s="129"/>
      <c r="DWT664" s="129"/>
      <c r="DWU664" s="129"/>
      <c r="DWV664" s="129"/>
      <c r="DWW664" s="129"/>
      <c r="DWX664" s="129"/>
      <c r="DWY664" s="129"/>
      <c r="DWZ664" s="129"/>
      <c r="DXA664" s="129"/>
      <c r="DXB664" s="129"/>
      <c r="DXC664" s="129"/>
      <c r="DXD664" s="129"/>
      <c r="DXE664" s="129"/>
      <c r="DXF664" s="129"/>
      <c r="DXG664" s="129"/>
      <c r="DXH664" s="129"/>
      <c r="DXI664" s="129"/>
      <c r="DXJ664" s="129"/>
      <c r="DXK664" s="129"/>
      <c r="DXL664" s="129"/>
      <c r="DXM664" s="129"/>
      <c r="DXN664" s="129"/>
      <c r="DXO664" s="129"/>
      <c r="DXP664" s="129"/>
      <c r="DXQ664" s="129"/>
      <c r="DXR664" s="129"/>
      <c r="DXS664" s="129"/>
      <c r="DXT664" s="129"/>
      <c r="DXU664" s="129"/>
      <c r="DXV664" s="129"/>
      <c r="DXW664" s="129"/>
      <c r="DXX664" s="129"/>
      <c r="DXY664" s="129"/>
      <c r="DXZ664" s="129"/>
      <c r="DYA664" s="129"/>
      <c r="DYB664" s="129"/>
      <c r="DYC664" s="129"/>
      <c r="DYD664" s="129"/>
      <c r="DYE664" s="129"/>
      <c r="DYF664" s="129"/>
      <c r="DYG664" s="129"/>
      <c r="DYH664" s="129"/>
      <c r="DYI664" s="129"/>
      <c r="DYJ664" s="129"/>
      <c r="DYK664" s="129"/>
      <c r="DYL664" s="129"/>
      <c r="DYM664" s="129"/>
      <c r="DYN664" s="129"/>
      <c r="DYO664" s="129"/>
      <c r="DYP664" s="129"/>
      <c r="DYQ664" s="129"/>
      <c r="DYR664" s="129"/>
      <c r="DYS664" s="129"/>
      <c r="DYT664" s="129"/>
      <c r="DYU664" s="129"/>
      <c r="DYV664" s="129"/>
      <c r="DYW664" s="129"/>
      <c r="DYX664" s="129"/>
      <c r="DYY664" s="129"/>
      <c r="DYZ664" s="129"/>
      <c r="DZA664" s="129"/>
      <c r="DZB664" s="129"/>
      <c r="DZC664" s="129"/>
      <c r="DZD664" s="129"/>
      <c r="DZE664" s="129"/>
      <c r="DZF664" s="129"/>
      <c r="DZG664" s="129"/>
      <c r="DZH664" s="129"/>
      <c r="DZI664" s="129"/>
      <c r="DZJ664" s="129"/>
      <c r="DZK664" s="129"/>
      <c r="DZL664" s="129"/>
      <c r="DZM664" s="129"/>
      <c r="DZN664" s="129"/>
      <c r="DZO664" s="129"/>
      <c r="DZP664" s="129"/>
      <c r="DZQ664" s="129"/>
      <c r="DZR664" s="129"/>
      <c r="DZS664" s="129"/>
      <c r="DZT664" s="129"/>
      <c r="DZU664" s="129"/>
      <c r="DZV664" s="129"/>
      <c r="DZW664" s="129"/>
      <c r="DZX664" s="129"/>
      <c r="DZY664" s="129"/>
      <c r="DZZ664" s="129"/>
      <c r="EAA664" s="129"/>
      <c r="EAB664" s="129"/>
      <c r="EAC664" s="129"/>
      <c r="EAD664" s="129"/>
      <c r="EAE664" s="129"/>
      <c r="EAF664" s="129"/>
      <c r="EAG664" s="129"/>
      <c r="EAH664" s="129"/>
      <c r="EAI664" s="129"/>
      <c r="EAJ664" s="129"/>
      <c r="EAK664" s="129"/>
      <c r="EAL664" s="129"/>
      <c r="EAM664" s="129"/>
      <c r="EAN664" s="129"/>
      <c r="EAO664" s="129"/>
      <c r="EAP664" s="129"/>
      <c r="EAQ664" s="129"/>
      <c r="EAR664" s="129"/>
      <c r="EAS664" s="129"/>
      <c r="EAT664" s="129"/>
      <c r="EAU664" s="129"/>
      <c r="EAV664" s="129"/>
      <c r="EAW664" s="129"/>
      <c r="EAX664" s="129"/>
      <c r="EAY664" s="129"/>
      <c r="EAZ664" s="129"/>
      <c r="EBA664" s="129"/>
      <c r="EBB664" s="129"/>
      <c r="EBC664" s="129"/>
      <c r="EBD664" s="129"/>
      <c r="EBE664" s="129"/>
      <c r="EBF664" s="129"/>
      <c r="EBG664" s="129"/>
      <c r="EBH664" s="129"/>
      <c r="EBI664" s="129"/>
      <c r="EBJ664" s="129"/>
      <c r="EBK664" s="129"/>
      <c r="EBL664" s="129"/>
      <c r="EBM664" s="129"/>
      <c r="EBN664" s="129"/>
      <c r="EBO664" s="129"/>
      <c r="EBP664" s="129"/>
      <c r="EBQ664" s="129"/>
      <c r="EBR664" s="129"/>
      <c r="EBS664" s="129"/>
      <c r="EBT664" s="129"/>
      <c r="EBU664" s="129"/>
      <c r="EBV664" s="129"/>
      <c r="EBW664" s="129"/>
      <c r="EBX664" s="129"/>
      <c r="EBY664" s="129"/>
      <c r="EBZ664" s="129"/>
      <c r="ECA664" s="129"/>
      <c r="ECB664" s="129"/>
      <c r="ECC664" s="129"/>
      <c r="ECD664" s="129"/>
      <c r="ECE664" s="129"/>
      <c r="ECF664" s="129"/>
      <c r="ECG664" s="129"/>
      <c r="ECH664" s="129"/>
      <c r="ECI664" s="129"/>
      <c r="ECJ664" s="129"/>
      <c r="ECK664" s="129"/>
      <c r="ECL664" s="129"/>
      <c r="ECM664" s="129"/>
      <c r="ECN664" s="129"/>
      <c r="ECO664" s="129"/>
      <c r="ECP664" s="129"/>
      <c r="ECQ664" s="129"/>
      <c r="ECR664" s="129"/>
      <c r="ECS664" s="129"/>
      <c r="ECT664" s="129"/>
      <c r="ECU664" s="129"/>
      <c r="ECV664" s="129"/>
      <c r="ECW664" s="129"/>
      <c r="ECX664" s="129"/>
      <c r="ECY664" s="129"/>
      <c r="ECZ664" s="129"/>
      <c r="EDA664" s="129"/>
      <c r="EDB664" s="129"/>
      <c r="EDC664" s="129"/>
      <c r="EDD664" s="129"/>
      <c r="EDE664" s="129"/>
      <c r="EDF664" s="129"/>
      <c r="EDG664" s="129"/>
      <c r="EDH664" s="129"/>
      <c r="EDI664" s="129"/>
      <c r="EDJ664" s="129"/>
      <c r="EDK664" s="129"/>
      <c r="EDL664" s="129"/>
      <c r="EDM664" s="129"/>
      <c r="EDN664" s="129"/>
      <c r="EDO664" s="129"/>
      <c r="EDP664" s="129"/>
      <c r="EDQ664" s="129"/>
      <c r="EDR664" s="129"/>
      <c r="EDS664" s="129"/>
      <c r="EDT664" s="129"/>
      <c r="EDU664" s="129"/>
      <c r="EDV664" s="129"/>
      <c r="EDW664" s="129"/>
      <c r="EDX664" s="129"/>
      <c r="EDY664" s="129"/>
      <c r="EDZ664" s="129"/>
      <c r="EEA664" s="129"/>
      <c r="EEB664" s="129"/>
      <c r="EEC664" s="129"/>
      <c r="EED664" s="129"/>
      <c r="EEE664" s="129"/>
      <c r="EEF664" s="129"/>
      <c r="EEG664" s="129"/>
      <c r="EEH664" s="129"/>
      <c r="EEI664" s="129"/>
      <c r="EEJ664" s="129"/>
      <c r="EEK664" s="129"/>
      <c r="EEL664" s="129"/>
      <c r="EEM664" s="129"/>
      <c r="EEN664" s="129"/>
      <c r="EEO664" s="129"/>
      <c r="EEP664" s="129"/>
      <c r="EEQ664" s="129"/>
      <c r="EER664" s="129"/>
      <c r="EES664" s="129"/>
      <c r="EET664" s="129"/>
      <c r="EEU664" s="129"/>
      <c r="EEV664" s="129"/>
      <c r="EEW664" s="129"/>
      <c r="EEX664" s="129"/>
      <c r="EEY664" s="129"/>
      <c r="EEZ664" s="129"/>
      <c r="EFA664" s="129"/>
      <c r="EFB664" s="129"/>
      <c r="EFC664" s="129"/>
      <c r="EFD664" s="129"/>
      <c r="EFE664" s="129"/>
      <c r="EFF664" s="129"/>
      <c r="EFG664" s="129"/>
      <c r="EFH664" s="129"/>
      <c r="EFI664" s="129"/>
      <c r="EFJ664" s="129"/>
      <c r="EFK664" s="129"/>
      <c r="EFL664" s="129"/>
      <c r="EFM664" s="129"/>
      <c r="EFN664" s="129"/>
      <c r="EFO664" s="129"/>
      <c r="EFP664" s="129"/>
      <c r="EFQ664" s="129"/>
      <c r="EFR664" s="129"/>
      <c r="EFS664" s="129"/>
      <c r="EFT664" s="129"/>
      <c r="EFU664" s="129"/>
      <c r="EFV664" s="129"/>
      <c r="EFW664" s="129"/>
      <c r="EFX664" s="129"/>
      <c r="EFY664" s="129"/>
      <c r="EFZ664" s="129"/>
      <c r="EGA664" s="129"/>
      <c r="EGB664" s="129"/>
      <c r="EGC664" s="129"/>
      <c r="EGD664" s="129"/>
      <c r="EGE664" s="129"/>
      <c r="EGF664" s="129"/>
      <c r="EGG664" s="129"/>
      <c r="EGH664" s="129"/>
      <c r="EGI664" s="129"/>
      <c r="EGJ664" s="129"/>
      <c r="EGK664" s="129"/>
      <c r="EGL664" s="129"/>
      <c r="EGM664" s="129"/>
      <c r="EGN664" s="129"/>
      <c r="EGO664" s="129"/>
      <c r="EGP664" s="129"/>
      <c r="EGQ664" s="129"/>
      <c r="EGR664" s="129"/>
      <c r="EGS664" s="129"/>
      <c r="EGT664" s="129"/>
      <c r="EGU664" s="129"/>
      <c r="EGV664" s="129"/>
      <c r="EGW664" s="129"/>
      <c r="EGX664" s="129"/>
      <c r="EGY664" s="129"/>
      <c r="EGZ664" s="129"/>
      <c r="EHA664" s="129"/>
      <c r="EHB664" s="129"/>
      <c r="EHC664" s="129"/>
      <c r="EHD664" s="129"/>
      <c r="EHE664" s="129"/>
      <c r="EHF664" s="129"/>
      <c r="EHG664" s="129"/>
      <c r="EHH664" s="129"/>
      <c r="EHI664" s="129"/>
      <c r="EHJ664" s="129"/>
      <c r="EHK664" s="129"/>
      <c r="EHL664" s="129"/>
      <c r="EHM664" s="129"/>
      <c r="EHN664" s="129"/>
      <c r="EHO664" s="129"/>
      <c r="EHP664" s="129"/>
      <c r="EHQ664" s="129"/>
      <c r="EHR664" s="129"/>
      <c r="EHS664" s="129"/>
      <c r="EHT664" s="129"/>
      <c r="EHU664" s="129"/>
      <c r="EHV664" s="129"/>
      <c r="EHW664" s="129"/>
      <c r="EHX664" s="129"/>
      <c r="EHY664" s="129"/>
      <c r="EHZ664" s="129"/>
      <c r="EIA664" s="129"/>
      <c r="EIB664" s="129"/>
      <c r="EIC664" s="129"/>
      <c r="EID664" s="129"/>
      <c r="EIE664" s="129"/>
      <c r="EIF664" s="129"/>
      <c r="EIG664" s="129"/>
      <c r="EIH664" s="129"/>
      <c r="EII664" s="129"/>
      <c r="EIJ664" s="129"/>
      <c r="EIK664" s="129"/>
      <c r="EIL664" s="129"/>
      <c r="EIM664" s="129"/>
      <c r="EIN664" s="129"/>
      <c r="EIO664" s="129"/>
      <c r="EIP664" s="129"/>
      <c r="EIQ664" s="129"/>
      <c r="EIR664" s="129"/>
      <c r="EIS664" s="129"/>
      <c r="EIT664" s="129"/>
      <c r="EIU664" s="129"/>
      <c r="EIV664" s="129"/>
      <c r="EIW664" s="129"/>
      <c r="EIX664" s="129"/>
      <c r="EIY664" s="129"/>
      <c r="EIZ664" s="129"/>
      <c r="EJA664" s="129"/>
      <c r="EJB664" s="129"/>
      <c r="EJC664" s="129"/>
      <c r="EJD664" s="129"/>
      <c r="EJE664" s="129"/>
      <c r="EJF664" s="129"/>
      <c r="EJG664" s="129"/>
      <c r="EJH664" s="129"/>
      <c r="EJI664" s="129"/>
      <c r="EJJ664" s="129"/>
      <c r="EJK664" s="129"/>
      <c r="EJL664" s="129"/>
      <c r="EJM664" s="129"/>
      <c r="EJN664" s="129"/>
      <c r="EJO664" s="129"/>
      <c r="EJP664" s="129"/>
      <c r="EJQ664" s="129"/>
      <c r="EJR664" s="129"/>
      <c r="EJS664" s="129"/>
      <c r="EJT664" s="129"/>
      <c r="EJU664" s="129"/>
      <c r="EJV664" s="129"/>
      <c r="EJW664" s="129"/>
      <c r="EJX664" s="129"/>
      <c r="EJY664" s="129"/>
      <c r="EJZ664" s="129"/>
      <c r="EKA664" s="129"/>
      <c r="EKB664" s="129"/>
      <c r="EKC664" s="129"/>
      <c r="EKD664" s="129"/>
      <c r="EKE664" s="129"/>
      <c r="EKF664" s="129"/>
      <c r="EKG664" s="129"/>
      <c r="EKH664" s="129"/>
      <c r="EKI664" s="129"/>
      <c r="EKJ664" s="129"/>
      <c r="EKK664" s="129"/>
      <c r="EKL664" s="129"/>
      <c r="EKM664" s="129"/>
      <c r="EKN664" s="129"/>
      <c r="EKO664" s="129"/>
      <c r="EKP664" s="129"/>
      <c r="EKQ664" s="129"/>
      <c r="EKR664" s="129"/>
      <c r="EKS664" s="129"/>
      <c r="EKT664" s="129"/>
      <c r="EKU664" s="129"/>
      <c r="EKV664" s="129"/>
      <c r="EKW664" s="129"/>
      <c r="EKX664" s="129"/>
      <c r="EKY664" s="129"/>
      <c r="EKZ664" s="129"/>
      <c r="ELA664" s="129"/>
      <c r="ELB664" s="129"/>
      <c r="ELC664" s="129"/>
      <c r="ELD664" s="129"/>
      <c r="ELE664" s="129"/>
      <c r="ELF664" s="129"/>
      <c r="ELG664" s="129"/>
      <c r="ELH664" s="129"/>
      <c r="ELI664" s="129"/>
      <c r="ELJ664" s="129"/>
      <c r="ELK664" s="129"/>
      <c r="ELL664" s="129"/>
      <c r="ELM664" s="129"/>
      <c r="ELN664" s="129"/>
      <c r="ELO664" s="129"/>
      <c r="ELP664" s="129"/>
      <c r="ELQ664" s="129"/>
      <c r="ELR664" s="129"/>
      <c r="ELS664" s="129"/>
      <c r="ELT664" s="129"/>
      <c r="ELU664" s="129"/>
      <c r="ELV664" s="129"/>
      <c r="ELW664" s="129"/>
      <c r="ELX664" s="129"/>
      <c r="ELY664" s="129"/>
      <c r="ELZ664" s="129"/>
      <c r="EMA664" s="129"/>
      <c r="EMB664" s="129"/>
      <c r="EMC664" s="129"/>
      <c r="EMD664" s="129"/>
      <c r="EME664" s="129"/>
      <c r="EMF664" s="129"/>
      <c r="EMG664" s="129"/>
      <c r="EMH664" s="129"/>
      <c r="EMI664" s="129"/>
      <c r="EMJ664" s="129"/>
      <c r="EMK664" s="129"/>
      <c r="EML664" s="129"/>
      <c r="EMM664" s="129"/>
      <c r="EMN664" s="129"/>
      <c r="EMO664" s="129"/>
      <c r="EMP664" s="129"/>
      <c r="EMQ664" s="129"/>
      <c r="EMR664" s="129"/>
      <c r="EMS664" s="129"/>
      <c r="EMT664" s="129"/>
      <c r="EMU664" s="129"/>
      <c r="EMV664" s="129"/>
      <c r="EMW664" s="129"/>
      <c r="EMX664" s="129"/>
      <c r="EMY664" s="129"/>
      <c r="EMZ664" s="129"/>
      <c r="ENA664" s="129"/>
      <c r="ENB664" s="129"/>
      <c r="ENC664" s="129"/>
      <c r="END664" s="129"/>
      <c r="ENE664" s="129"/>
      <c r="ENF664" s="129"/>
      <c r="ENG664" s="129"/>
      <c r="ENH664" s="129"/>
      <c r="ENI664" s="129"/>
      <c r="ENJ664" s="129"/>
      <c r="ENK664" s="129"/>
      <c r="ENL664" s="129"/>
      <c r="ENM664" s="129"/>
      <c r="ENN664" s="129"/>
      <c r="ENO664" s="129"/>
      <c r="ENP664" s="129"/>
      <c r="ENQ664" s="129"/>
      <c r="ENR664" s="129"/>
      <c r="ENS664" s="129"/>
      <c r="ENT664" s="129"/>
      <c r="ENU664" s="129"/>
      <c r="ENV664" s="129"/>
      <c r="ENW664" s="129"/>
      <c r="ENX664" s="129"/>
      <c r="ENY664" s="129"/>
      <c r="ENZ664" s="129"/>
      <c r="EOA664" s="129"/>
      <c r="EOB664" s="129"/>
      <c r="EOC664" s="129"/>
      <c r="EOD664" s="129"/>
      <c r="EOE664" s="129"/>
      <c r="EOF664" s="129"/>
      <c r="EOG664" s="129"/>
      <c r="EOH664" s="129"/>
      <c r="EOI664" s="129"/>
      <c r="EOJ664" s="129"/>
      <c r="EOK664" s="129"/>
      <c r="EOL664" s="129"/>
      <c r="EOM664" s="129"/>
      <c r="EON664" s="129"/>
      <c r="EOO664" s="129"/>
      <c r="EOP664" s="129"/>
      <c r="EOQ664" s="129"/>
      <c r="EOR664" s="129"/>
      <c r="EOS664" s="129"/>
      <c r="EOT664" s="129"/>
      <c r="EOU664" s="129"/>
      <c r="EOV664" s="129"/>
      <c r="EOW664" s="129"/>
      <c r="EOX664" s="129"/>
      <c r="EOY664" s="129"/>
      <c r="EOZ664" s="129"/>
      <c r="EPA664" s="129"/>
      <c r="EPB664" s="129"/>
      <c r="EPC664" s="129"/>
      <c r="EPD664" s="129"/>
      <c r="EPE664" s="129"/>
      <c r="EPF664" s="129"/>
      <c r="EPG664" s="129"/>
      <c r="EPH664" s="129"/>
      <c r="EPI664" s="129"/>
      <c r="EPJ664" s="129"/>
      <c r="EPK664" s="129"/>
      <c r="EPL664" s="129"/>
      <c r="EPM664" s="129"/>
      <c r="EPN664" s="129"/>
      <c r="EPO664" s="129"/>
      <c r="EPP664" s="129"/>
      <c r="EPQ664" s="129"/>
      <c r="EPR664" s="129"/>
      <c r="EPS664" s="129"/>
      <c r="EPT664" s="129"/>
      <c r="EPU664" s="129"/>
      <c r="EPV664" s="129"/>
      <c r="EPW664" s="129"/>
      <c r="EPX664" s="129"/>
      <c r="EPY664" s="129"/>
      <c r="EPZ664" s="129"/>
      <c r="EQA664" s="129"/>
      <c r="EQB664" s="129"/>
      <c r="EQC664" s="129"/>
      <c r="EQD664" s="129"/>
      <c r="EQE664" s="129"/>
      <c r="EQF664" s="129"/>
      <c r="EQG664" s="129"/>
      <c r="EQH664" s="129"/>
      <c r="EQI664" s="129"/>
      <c r="EQJ664" s="129"/>
      <c r="EQK664" s="129"/>
      <c r="EQL664" s="129"/>
      <c r="EQM664" s="129"/>
      <c r="EQN664" s="129"/>
      <c r="EQO664" s="129"/>
      <c r="EQP664" s="129"/>
      <c r="EQQ664" s="129"/>
      <c r="EQR664" s="129"/>
      <c r="EQS664" s="129"/>
      <c r="EQT664" s="129"/>
      <c r="EQU664" s="129"/>
      <c r="EQV664" s="129"/>
      <c r="EQW664" s="129"/>
      <c r="EQX664" s="129"/>
      <c r="EQY664" s="129"/>
      <c r="EQZ664" s="129"/>
      <c r="ERA664" s="129"/>
      <c r="ERB664" s="129"/>
      <c r="ERC664" s="129"/>
      <c r="ERD664" s="129"/>
      <c r="ERE664" s="129"/>
      <c r="ERF664" s="129"/>
      <c r="ERG664" s="129"/>
      <c r="ERH664" s="129"/>
      <c r="ERI664" s="129"/>
      <c r="ERJ664" s="129"/>
      <c r="ERK664" s="129"/>
      <c r="ERL664" s="129"/>
      <c r="ERM664" s="129"/>
      <c r="ERN664" s="129"/>
      <c r="ERO664" s="129"/>
      <c r="ERP664" s="129"/>
      <c r="ERQ664" s="129"/>
      <c r="ERR664" s="129"/>
      <c r="ERS664" s="129"/>
      <c r="ERT664" s="129"/>
      <c r="ERU664" s="129"/>
      <c r="ERV664" s="129"/>
      <c r="ERW664" s="129"/>
      <c r="ERX664" s="129"/>
      <c r="ERY664" s="129"/>
      <c r="ERZ664" s="129"/>
      <c r="ESA664" s="129"/>
      <c r="ESB664" s="129"/>
      <c r="ESC664" s="129"/>
      <c r="ESD664" s="129"/>
      <c r="ESE664" s="129"/>
      <c r="ESF664" s="129"/>
      <c r="ESG664" s="129"/>
      <c r="ESH664" s="129"/>
      <c r="ESI664" s="129"/>
      <c r="ESJ664" s="129"/>
      <c r="ESK664" s="129"/>
      <c r="ESL664" s="129"/>
      <c r="ESM664" s="129"/>
      <c r="ESN664" s="129"/>
      <c r="ESO664" s="129"/>
      <c r="ESP664" s="129"/>
      <c r="ESQ664" s="129"/>
      <c r="ESR664" s="129"/>
      <c r="ESS664" s="129"/>
      <c r="EST664" s="129"/>
      <c r="ESU664" s="129"/>
      <c r="ESV664" s="129"/>
      <c r="ESW664" s="129"/>
      <c r="ESX664" s="129"/>
      <c r="ESY664" s="129"/>
      <c r="ESZ664" s="129"/>
      <c r="ETA664" s="129"/>
      <c r="ETB664" s="129"/>
      <c r="ETC664" s="129"/>
      <c r="ETD664" s="129"/>
      <c r="ETE664" s="129"/>
      <c r="ETF664" s="129"/>
      <c r="ETG664" s="129"/>
      <c r="ETH664" s="129"/>
      <c r="ETI664" s="129"/>
      <c r="ETJ664" s="129"/>
      <c r="ETK664" s="129"/>
      <c r="ETL664" s="129"/>
      <c r="ETM664" s="129"/>
      <c r="ETN664" s="129"/>
      <c r="ETO664" s="129"/>
      <c r="ETP664" s="129"/>
      <c r="ETQ664" s="129"/>
      <c r="ETR664" s="129"/>
      <c r="ETS664" s="129"/>
      <c r="ETT664" s="129"/>
      <c r="ETU664" s="129"/>
      <c r="ETV664" s="129"/>
      <c r="ETW664" s="129"/>
      <c r="ETX664" s="129"/>
      <c r="ETY664" s="129"/>
      <c r="ETZ664" s="129"/>
      <c r="EUA664" s="129"/>
      <c r="EUB664" s="129"/>
      <c r="EUC664" s="129"/>
      <c r="EUD664" s="129"/>
      <c r="EUE664" s="129"/>
      <c r="EUF664" s="129"/>
      <c r="EUG664" s="129"/>
      <c r="EUH664" s="129"/>
      <c r="EUI664" s="129"/>
      <c r="EUJ664" s="129"/>
      <c r="EUK664" s="129"/>
      <c r="EUL664" s="129"/>
      <c r="EUM664" s="129"/>
      <c r="EUN664" s="129"/>
      <c r="EUO664" s="129"/>
      <c r="EUP664" s="129"/>
      <c r="EUQ664" s="129"/>
      <c r="EUR664" s="129"/>
      <c r="EUS664" s="129"/>
      <c r="EUT664" s="129"/>
      <c r="EUU664" s="129"/>
      <c r="EUV664" s="129"/>
      <c r="EUW664" s="129"/>
      <c r="EUX664" s="129"/>
      <c r="EUY664" s="129"/>
      <c r="EUZ664" s="129"/>
      <c r="EVA664" s="129"/>
      <c r="EVB664" s="129"/>
      <c r="EVC664" s="129"/>
      <c r="EVD664" s="129"/>
      <c r="EVE664" s="129"/>
      <c r="EVF664" s="129"/>
      <c r="EVG664" s="129"/>
      <c r="EVH664" s="129"/>
      <c r="EVI664" s="129"/>
      <c r="EVJ664" s="129"/>
      <c r="EVK664" s="129"/>
      <c r="EVL664" s="129"/>
      <c r="EVM664" s="129"/>
      <c r="EVN664" s="129"/>
      <c r="EVO664" s="129"/>
      <c r="EVP664" s="129"/>
      <c r="EVQ664" s="129"/>
      <c r="EVR664" s="129"/>
      <c r="EVS664" s="129"/>
      <c r="EVT664" s="129"/>
      <c r="EVU664" s="129"/>
      <c r="EVV664" s="129"/>
      <c r="EVW664" s="129"/>
      <c r="EVX664" s="129"/>
      <c r="EVY664" s="129"/>
      <c r="EVZ664" s="129"/>
      <c r="EWA664" s="129"/>
      <c r="EWB664" s="129"/>
      <c r="EWC664" s="129"/>
      <c r="EWD664" s="129"/>
      <c r="EWE664" s="129"/>
      <c r="EWF664" s="129"/>
      <c r="EWG664" s="129"/>
      <c r="EWH664" s="129"/>
      <c r="EWI664" s="129"/>
      <c r="EWJ664" s="129"/>
      <c r="EWK664" s="129"/>
      <c r="EWL664" s="129"/>
      <c r="EWM664" s="129"/>
      <c r="EWN664" s="129"/>
      <c r="EWO664" s="129"/>
      <c r="EWP664" s="129"/>
      <c r="EWQ664" s="129"/>
      <c r="EWR664" s="129"/>
      <c r="EWS664" s="129"/>
      <c r="EWT664" s="129"/>
      <c r="EWU664" s="129"/>
      <c r="EWV664" s="129"/>
      <c r="EWW664" s="129"/>
      <c r="EWX664" s="129"/>
      <c r="EWY664" s="129"/>
      <c r="EWZ664" s="129"/>
      <c r="EXA664" s="129"/>
      <c r="EXB664" s="129"/>
      <c r="EXC664" s="129"/>
      <c r="EXD664" s="129"/>
      <c r="EXE664" s="129"/>
      <c r="EXF664" s="129"/>
      <c r="EXG664" s="129"/>
      <c r="EXH664" s="129"/>
      <c r="EXI664" s="129"/>
      <c r="EXJ664" s="129"/>
      <c r="EXK664" s="129"/>
      <c r="EXL664" s="129"/>
      <c r="EXM664" s="129"/>
      <c r="EXN664" s="129"/>
      <c r="EXO664" s="129"/>
      <c r="EXP664" s="129"/>
      <c r="EXQ664" s="129"/>
      <c r="EXR664" s="129"/>
      <c r="EXS664" s="129"/>
      <c r="EXT664" s="129"/>
      <c r="EXU664" s="129"/>
      <c r="EXV664" s="129"/>
      <c r="EXW664" s="129"/>
      <c r="EXX664" s="129"/>
      <c r="EXY664" s="129"/>
      <c r="EXZ664" s="129"/>
      <c r="EYA664" s="129"/>
      <c r="EYB664" s="129"/>
      <c r="EYC664" s="129"/>
      <c r="EYD664" s="129"/>
      <c r="EYE664" s="129"/>
      <c r="EYF664" s="129"/>
      <c r="EYG664" s="129"/>
      <c r="EYH664" s="129"/>
      <c r="EYI664" s="129"/>
      <c r="EYJ664" s="129"/>
      <c r="EYK664" s="129"/>
      <c r="EYL664" s="129"/>
      <c r="EYM664" s="129"/>
      <c r="EYN664" s="129"/>
      <c r="EYO664" s="129"/>
      <c r="EYP664" s="129"/>
      <c r="EYQ664" s="129"/>
      <c r="EYR664" s="129"/>
      <c r="EYS664" s="129"/>
      <c r="EYT664" s="129"/>
      <c r="EYU664" s="129"/>
      <c r="EYV664" s="129"/>
      <c r="EYW664" s="129"/>
      <c r="EYX664" s="129"/>
      <c r="EYY664" s="129"/>
      <c r="EYZ664" s="129"/>
      <c r="EZA664" s="129"/>
      <c r="EZB664" s="129"/>
      <c r="EZC664" s="129"/>
      <c r="EZD664" s="129"/>
      <c r="EZE664" s="129"/>
      <c r="EZF664" s="129"/>
      <c r="EZG664" s="129"/>
      <c r="EZH664" s="129"/>
      <c r="EZI664" s="129"/>
      <c r="EZJ664" s="129"/>
      <c r="EZK664" s="129"/>
      <c r="EZL664" s="129"/>
      <c r="EZM664" s="129"/>
      <c r="EZN664" s="129"/>
      <c r="EZO664" s="129"/>
      <c r="EZP664" s="129"/>
      <c r="EZQ664" s="129"/>
      <c r="EZR664" s="129"/>
      <c r="EZS664" s="129"/>
      <c r="EZT664" s="129"/>
      <c r="EZU664" s="129"/>
      <c r="EZV664" s="129"/>
      <c r="EZW664" s="129"/>
      <c r="EZX664" s="129"/>
      <c r="EZY664" s="129"/>
      <c r="EZZ664" s="129"/>
      <c r="FAA664" s="129"/>
      <c r="FAB664" s="129"/>
      <c r="FAC664" s="129"/>
      <c r="FAD664" s="129"/>
      <c r="FAE664" s="129"/>
      <c r="FAF664" s="129"/>
      <c r="FAG664" s="129"/>
      <c r="FAH664" s="129"/>
      <c r="FAI664" s="129"/>
      <c r="FAJ664" s="129"/>
      <c r="FAK664" s="129"/>
      <c r="FAL664" s="129"/>
      <c r="FAM664" s="129"/>
      <c r="FAN664" s="129"/>
      <c r="FAO664" s="129"/>
      <c r="FAP664" s="129"/>
      <c r="FAQ664" s="129"/>
      <c r="FAR664" s="129"/>
      <c r="FAS664" s="129"/>
      <c r="FAT664" s="129"/>
      <c r="FAU664" s="129"/>
      <c r="FAV664" s="129"/>
      <c r="FAW664" s="129"/>
      <c r="FAX664" s="129"/>
      <c r="FAY664" s="129"/>
      <c r="FAZ664" s="129"/>
      <c r="FBA664" s="129"/>
      <c r="FBB664" s="129"/>
      <c r="FBC664" s="129"/>
      <c r="FBD664" s="129"/>
      <c r="FBE664" s="129"/>
      <c r="FBF664" s="129"/>
      <c r="FBG664" s="129"/>
      <c r="FBH664" s="129"/>
      <c r="FBI664" s="129"/>
      <c r="FBJ664" s="129"/>
      <c r="FBK664" s="129"/>
      <c r="FBL664" s="129"/>
      <c r="FBM664" s="129"/>
      <c r="FBN664" s="129"/>
      <c r="FBO664" s="129"/>
      <c r="FBP664" s="129"/>
      <c r="FBQ664" s="129"/>
      <c r="FBR664" s="129"/>
      <c r="FBS664" s="129"/>
      <c r="FBT664" s="129"/>
      <c r="FBU664" s="129"/>
      <c r="FBV664" s="129"/>
      <c r="FBW664" s="129"/>
      <c r="FBX664" s="129"/>
      <c r="FBY664" s="129"/>
      <c r="FBZ664" s="129"/>
      <c r="FCA664" s="129"/>
      <c r="FCB664" s="129"/>
      <c r="FCC664" s="129"/>
      <c r="FCD664" s="129"/>
      <c r="FCE664" s="129"/>
      <c r="FCF664" s="129"/>
      <c r="FCG664" s="129"/>
      <c r="FCH664" s="129"/>
      <c r="FCI664" s="129"/>
      <c r="FCJ664" s="129"/>
      <c r="FCK664" s="129"/>
      <c r="FCL664" s="129"/>
      <c r="FCM664" s="129"/>
      <c r="FCN664" s="129"/>
      <c r="FCO664" s="129"/>
      <c r="FCP664" s="129"/>
      <c r="FCQ664" s="129"/>
      <c r="FCR664" s="129"/>
      <c r="FCS664" s="129"/>
      <c r="FCT664" s="129"/>
      <c r="FCU664" s="129"/>
      <c r="FCV664" s="129"/>
      <c r="FCW664" s="129"/>
      <c r="FCX664" s="129"/>
      <c r="FCY664" s="129"/>
      <c r="FCZ664" s="129"/>
      <c r="FDA664" s="129"/>
      <c r="FDB664" s="129"/>
      <c r="FDC664" s="129"/>
      <c r="FDD664" s="129"/>
      <c r="FDE664" s="129"/>
      <c r="FDF664" s="129"/>
      <c r="FDG664" s="129"/>
      <c r="FDH664" s="129"/>
      <c r="FDI664" s="129"/>
      <c r="FDJ664" s="129"/>
      <c r="FDK664" s="129"/>
      <c r="FDL664" s="129"/>
      <c r="FDM664" s="129"/>
      <c r="FDN664" s="129"/>
      <c r="FDO664" s="129"/>
      <c r="FDP664" s="129"/>
      <c r="FDQ664" s="129"/>
      <c r="FDR664" s="129"/>
      <c r="FDS664" s="129"/>
      <c r="FDT664" s="129"/>
      <c r="FDU664" s="129"/>
      <c r="FDV664" s="129"/>
      <c r="FDW664" s="129"/>
      <c r="FDX664" s="129"/>
      <c r="FDY664" s="129"/>
      <c r="FDZ664" s="129"/>
      <c r="FEA664" s="129"/>
      <c r="FEB664" s="129"/>
      <c r="FEC664" s="129"/>
      <c r="FED664" s="129"/>
      <c r="FEE664" s="129"/>
      <c r="FEF664" s="129"/>
      <c r="FEG664" s="129"/>
      <c r="FEH664" s="129"/>
      <c r="FEI664" s="129"/>
      <c r="FEJ664" s="129"/>
      <c r="FEK664" s="129"/>
      <c r="FEL664" s="129"/>
      <c r="FEM664" s="129"/>
      <c r="FEN664" s="129"/>
      <c r="FEO664" s="129"/>
      <c r="FEP664" s="129"/>
      <c r="FEQ664" s="129"/>
      <c r="FER664" s="129"/>
      <c r="FES664" s="129"/>
      <c r="FET664" s="129"/>
      <c r="FEU664" s="129"/>
      <c r="FEV664" s="129"/>
      <c r="FEW664" s="129"/>
      <c r="FEX664" s="129"/>
      <c r="FEY664" s="129"/>
      <c r="FEZ664" s="129"/>
      <c r="FFA664" s="129"/>
      <c r="FFB664" s="129"/>
      <c r="FFC664" s="129"/>
      <c r="FFD664" s="129"/>
      <c r="FFE664" s="129"/>
      <c r="FFF664" s="129"/>
      <c r="FFG664" s="129"/>
      <c r="FFH664" s="129"/>
      <c r="FFI664" s="129"/>
      <c r="FFJ664" s="129"/>
      <c r="FFK664" s="129"/>
      <c r="FFL664" s="129"/>
      <c r="FFM664" s="129"/>
      <c r="FFN664" s="129"/>
      <c r="FFO664" s="129"/>
      <c r="FFP664" s="129"/>
      <c r="FFQ664" s="129"/>
      <c r="FFR664" s="129"/>
      <c r="FFS664" s="129"/>
      <c r="FFT664" s="129"/>
      <c r="FFU664" s="129"/>
      <c r="FFV664" s="129"/>
      <c r="FFW664" s="129"/>
      <c r="FFX664" s="129"/>
      <c r="FFY664" s="129"/>
      <c r="FFZ664" s="129"/>
      <c r="FGA664" s="129"/>
      <c r="FGB664" s="129"/>
      <c r="FGC664" s="129"/>
      <c r="FGD664" s="129"/>
      <c r="FGE664" s="129"/>
      <c r="FGF664" s="129"/>
      <c r="FGG664" s="129"/>
      <c r="FGH664" s="129"/>
      <c r="FGI664" s="129"/>
      <c r="FGJ664" s="129"/>
      <c r="FGK664" s="129"/>
      <c r="FGL664" s="129"/>
      <c r="FGM664" s="129"/>
      <c r="FGN664" s="129"/>
      <c r="FGO664" s="129"/>
      <c r="FGP664" s="129"/>
      <c r="FGQ664" s="129"/>
      <c r="FGR664" s="129"/>
      <c r="FGS664" s="129"/>
      <c r="FGT664" s="129"/>
      <c r="FGU664" s="129"/>
      <c r="FGV664" s="129"/>
      <c r="FGW664" s="129"/>
      <c r="FGX664" s="129"/>
      <c r="FGY664" s="129"/>
      <c r="FGZ664" s="129"/>
      <c r="FHA664" s="129"/>
      <c r="FHB664" s="129"/>
      <c r="FHC664" s="129"/>
      <c r="FHD664" s="129"/>
      <c r="FHE664" s="129"/>
      <c r="FHF664" s="129"/>
      <c r="FHG664" s="129"/>
      <c r="FHH664" s="129"/>
      <c r="FHI664" s="129"/>
      <c r="FHJ664" s="129"/>
      <c r="FHK664" s="129"/>
      <c r="FHL664" s="129"/>
      <c r="FHM664" s="129"/>
      <c r="FHN664" s="129"/>
      <c r="FHO664" s="129"/>
      <c r="FHP664" s="129"/>
      <c r="FHQ664" s="129"/>
      <c r="FHR664" s="129"/>
      <c r="FHS664" s="129"/>
      <c r="FHT664" s="129"/>
      <c r="FHU664" s="129"/>
      <c r="FHV664" s="129"/>
      <c r="FHW664" s="129"/>
      <c r="FHX664" s="129"/>
      <c r="FHY664" s="129"/>
      <c r="FHZ664" s="129"/>
      <c r="FIA664" s="129"/>
      <c r="FIB664" s="129"/>
      <c r="FIC664" s="129"/>
      <c r="FID664" s="129"/>
      <c r="FIE664" s="129"/>
      <c r="FIF664" s="129"/>
      <c r="FIG664" s="129"/>
      <c r="FIH664" s="129"/>
      <c r="FII664" s="129"/>
      <c r="FIJ664" s="129"/>
      <c r="FIK664" s="129"/>
      <c r="FIL664" s="129"/>
      <c r="FIM664" s="129"/>
      <c r="FIN664" s="129"/>
      <c r="FIO664" s="129"/>
      <c r="FIP664" s="129"/>
      <c r="FIQ664" s="129"/>
      <c r="FIR664" s="129"/>
      <c r="FIS664" s="129"/>
      <c r="FIT664" s="129"/>
      <c r="FIU664" s="129"/>
      <c r="FIV664" s="129"/>
      <c r="FIW664" s="129"/>
      <c r="FIX664" s="129"/>
      <c r="FIY664" s="129"/>
      <c r="FIZ664" s="129"/>
      <c r="FJA664" s="129"/>
      <c r="FJB664" s="129"/>
      <c r="FJC664" s="129"/>
      <c r="FJD664" s="129"/>
      <c r="FJE664" s="129"/>
      <c r="FJF664" s="129"/>
      <c r="FJG664" s="129"/>
      <c r="FJH664" s="129"/>
      <c r="FJI664" s="129"/>
      <c r="FJJ664" s="129"/>
      <c r="FJK664" s="129"/>
      <c r="FJL664" s="129"/>
      <c r="FJM664" s="129"/>
      <c r="FJN664" s="129"/>
      <c r="FJO664" s="129"/>
      <c r="FJP664" s="129"/>
      <c r="FJQ664" s="129"/>
      <c r="FJR664" s="129"/>
      <c r="FJS664" s="129"/>
      <c r="FJT664" s="129"/>
      <c r="FJU664" s="129"/>
      <c r="FJV664" s="129"/>
      <c r="FJW664" s="129"/>
      <c r="FJX664" s="129"/>
      <c r="FJY664" s="129"/>
      <c r="FJZ664" s="129"/>
      <c r="FKA664" s="129"/>
      <c r="FKB664" s="129"/>
      <c r="FKC664" s="129"/>
      <c r="FKD664" s="129"/>
      <c r="FKE664" s="129"/>
      <c r="FKF664" s="129"/>
      <c r="FKG664" s="129"/>
      <c r="FKH664" s="129"/>
      <c r="FKI664" s="129"/>
      <c r="FKJ664" s="129"/>
      <c r="FKK664" s="129"/>
      <c r="FKL664" s="129"/>
      <c r="FKM664" s="129"/>
      <c r="FKN664" s="129"/>
      <c r="FKO664" s="129"/>
      <c r="FKP664" s="129"/>
      <c r="FKQ664" s="129"/>
      <c r="FKR664" s="129"/>
      <c r="FKS664" s="129"/>
      <c r="FKT664" s="129"/>
      <c r="FKU664" s="129"/>
      <c r="FKV664" s="129"/>
      <c r="FKW664" s="129"/>
      <c r="FKX664" s="129"/>
      <c r="FKY664" s="129"/>
      <c r="FKZ664" s="129"/>
      <c r="FLA664" s="129"/>
      <c r="FLB664" s="129"/>
      <c r="FLC664" s="129"/>
      <c r="FLD664" s="129"/>
      <c r="FLE664" s="129"/>
      <c r="FLF664" s="129"/>
      <c r="FLG664" s="129"/>
      <c r="FLH664" s="129"/>
      <c r="FLI664" s="129"/>
      <c r="FLJ664" s="129"/>
      <c r="FLK664" s="129"/>
      <c r="FLL664" s="129"/>
      <c r="FLM664" s="129"/>
      <c r="FLN664" s="129"/>
      <c r="FLO664" s="129"/>
      <c r="FLP664" s="129"/>
      <c r="FLQ664" s="129"/>
      <c r="FLR664" s="129"/>
      <c r="FLS664" s="129"/>
      <c r="FLT664" s="129"/>
      <c r="FLU664" s="129"/>
      <c r="FLV664" s="129"/>
      <c r="FLW664" s="129"/>
      <c r="FLX664" s="129"/>
      <c r="FLY664" s="129"/>
      <c r="FLZ664" s="129"/>
      <c r="FMA664" s="129"/>
      <c r="FMB664" s="129"/>
      <c r="FMC664" s="129"/>
      <c r="FMD664" s="129"/>
      <c r="FME664" s="129"/>
      <c r="FMF664" s="129"/>
      <c r="FMG664" s="129"/>
      <c r="FMH664" s="129"/>
      <c r="FMI664" s="129"/>
      <c r="FMJ664" s="129"/>
      <c r="FMK664" s="129"/>
      <c r="FML664" s="129"/>
      <c r="FMM664" s="129"/>
      <c r="FMN664" s="129"/>
      <c r="FMO664" s="129"/>
      <c r="FMP664" s="129"/>
      <c r="FMQ664" s="129"/>
      <c r="FMR664" s="129"/>
      <c r="FMS664" s="129"/>
      <c r="FMT664" s="129"/>
      <c r="FMU664" s="129"/>
      <c r="FMV664" s="129"/>
      <c r="FMW664" s="129"/>
      <c r="FMX664" s="129"/>
      <c r="FMY664" s="129"/>
      <c r="FMZ664" s="129"/>
      <c r="FNA664" s="129"/>
      <c r="FNB664" s="129"/>
      <c r="FNC664" s="129"/>
      <c r="FND664" s="129"/>
      <c r="FNE664" s="129"/>
      <c r="FNF664" s="129"/>
      <c r="FNG664" s="129"/>
      <c r="FNH664" s="129"/>
      <c r="FNI664" s="129"/>
      <c r="FNJ664" s="129"/>
      <c r="FNK664" s="129"/>
      <c r="FNL664" s="129"/>
      <c r="FNM664" s="129"/>
      <c r="FNN664" s="129"/>
      <c r="FNO664" s="129"/>
      <c r="FNP664" s="129"/>
      <c r="FNQ664" s="129"/>
      <c r="FNR664" s="129"/>
      <c r="FNS664" s="129"/>
      <c r="FNT664" s="129"/>
      <c r="FNU664" s="129"/>
      <c r="FNV664" s="129"/>
      <c r="FNW664" s="129"/>
      <c r="FNX664" s="129"/>
      <c r="FNY664" s="129"/>
      <c r="FNZ664" s="129"/>
      <c r="FOA664" s="129"/>
      <c r="FOB664" s="129"/>
      <c r="FOC664" s="129"/>
      <c r="FOD664" s="129"/>
      <c r="FOE664" s="129"/>
      <c r="FOF664" s="129"/>
      <c r="FOG664" s="129"/>
      <c r="FOH664" s="129"/>
      <c r="FOI664" s="129"/>
      <c r="FOJ664" s="129"/>
      <c r="FOK664" s="129"/>
      <c r="FOL664" s="129"/>
      <c r="FOM664" s="129"/>
      <c r="FON664" s="129"/>
      <c r="FOO664" s="129"/>
      <c r="FOP664" s="129"/>
      <c r="FOQ664" s="129"/>
      <c r="FOR664" s="129"/>
      <c r="FOS664" s="129"/>
      <c r="FOT664" s="129"/>
      <c r="FOU664" s="129"/>
      <c r="FOV664" s="129"/>
      <c r="FOW664" s="129"/>
      <c r="FOX664" s="129"/>
      <c r="FOY664" s="129"/>
      <c r="FOZ664" s="129"/>
      <c r="FPA664" s="129"/>
      <c r="FPB664" s="129"/>
      <c r="FPC664" s="129"/>
      <c r="FPD664" s="129"/>
      <c r="FPE664" s="129"/>
      <c r="FPF664" s="129"/>
      <c r="FPG664" s="129"/>
      <c r="FPH664" s="129"/>
      <c r="FPI664" s="129"/>
      <c r="FPJ664" s="129"/>
      <c r="FPK664" s="129"/>
      <c r="FPL664" s="129"/>
      <c r="FPM664" s="129"/>
      <c r="FPN664" s="129"/>
      <c r="FPO664" s="129"/>
      <c r="FPP664" s="129"/>
      <c r="FPQ664" s="129"/>
      <c r="FPR664" s="129"/>
      <c r="FPS664" s="129"/>
      <c r="FPT664" s="129"/>
      <c r="FPU664" s="129"/>
      <c r="FPV664" s="129"/>
      <c r="FPW664" s="129"/>
      <c r="FPX664" s="129"/>
      <c r="FPY664" s="129"/>
      <c r="FPZ664" s="129"/>
      <c r="FQA664" s="129"/>
      <c r="FQB664" s="129"/>
      <c r="FQC664" s="129"/>
      <c r="FQD664" s="129"/>
      <c r="FQE664" s="129"/>
      <c r="FQF664" s="129"/>
      <c r="FQG664" s="129"/>
      <c r="FQH664" s="129"/>
      <c r="FQI664" s="129"/>
      <c r="FQJ664" s="129"/>
      <c r="FQK664" s="129"/>
      <c r="FQL664" s="129"/>
      <c r="FQM664" s="129"/>
      <c r="FQN664" s="129"/>
      <c r="FQO664" s="129"/>
      <c r="FQP664" s="129"/>
      <c r="FQQ664" s="129"/>
      <c r="FQR664" s="129"/>
      <c r="FQS664" s="129"/>
      <c r="FQT664" s="129"/>
      <c r="FQU664" s="129"/>
      <c r="FQV664" s="129"/>
      <c r="FQW664" s="129"/>
      <c r="FQX664" s="129"/>
      <c r="FQY664" s="129"/>
      <c r="FQZ664" s="129"/>
      <c r="FRA664" s="129"/>
      <c r="FRB664" s="129"/>
      <c r="FRC664" s="129"/>
      <c r="FRD664" s="129"/>
      <c r="FRE664" s="129"/>
      <c r="FRF664" s="129"/>
      <c r="FRG664" s="129"/>
      <c r="FRH664" s="129"/>
      <c r="FRI664" s="129"/>
      <c r="FRJ664" s="129"/>
      <c r="FRK664" s="129"/>
      <c r="FRL664" s="129"/>
      <c r="FRM664" s="129"/>
      <c r="FRN664" s="129"/>
      <c r="FRO664" s="129"/>
      <c r="FRP664" s="129"/>
      <c r="FRQ664" s="129"/>
      <c r="FRR664" s="129"/>
      <c r="FRS664" s="129"/>
      <c r="FRT664" s="129"/>
      <c r="FRU664" s="129"/>
      <c r="FRV664" s="129"/>
      <c r="FRW664" s="129"/>
      <c r="FRX664" s="129"/>
      <c r="FRY664" s="129"/>
      <c r="FRZ664" s="129"/>
      <c r="FSA664" s="129"/>
      <c r="FSB664" s="129"/>
      <c r="FSC664" s="129"/>
      <c r="FSD664" s="129"/>
      <c r="FSE664" s="129"/>
      <c r="FSF664" s="129"/>
      <c r="FSG664" s="129"/>
      <c r="FSH664" s="129"/>
      <c r="FSI664" s="129"/>
      <c r="FSJ664" s="129"/>
      <c r="FSK664" s="129"/>
      <c r="FSL664" s="129"/>
      <c r="FSM664" s="129"/>
      <c r="FSN664" s="129"/>
      <c r="FSO664" s="129"/>
      <c r="FSP664" s="129"/>
      <c r="FSQ664" s="129"/>
      <c r="FSR664" s="129"/>
      <c r="FSS664" s="129"/>
      <c r="FST664" s="129"/>
      <c r="FSU664" s="129"/>
      <c r="FSV664" s="129"/>
      <c r="FSW664" s="129"/>
      <c r="FSX664" s="129"/>
      <c r="FSY664" s="129"/>
      <c r="FSZ664" s="129"/>
      <c r="FTA664" s="129"/>
      <c r="FTB664" s="129"/>
      <c r="FTC664" s="129"/>
      <c r="FTD664" s="129"/>
      <c r="FTE664" s="129"/>
      <c r="FTF664" s="129"/>
      <c r="FTG664" s="129"/>
      <c r="FTH664" s="129"/>
      <c r="FTI664" s="129"/>
      <c r="FTJ664" s="129"/>
      <c r="FTK664" s="129"/>
      <c r="FTL664" s="129"/>
      <c r="FTM664" s="129"/>
      <c r="FTN664" s="129"/>
      <c r="FTO664" s="129"/>
      <c r="FTP664" s="129"/>
      <c r="FTQ664" s="129"/>
      <c r="FTR664" s="129"/>
      <c r="FTS664" s="129"/>
      <c r="FTT664" s="129"/>
      <c r="FTU664" s="129"/>
      <c r="FTV664" s="129"/>
      <c r="FTW664" s="129"/>
      <c r="FTX664" s="129"/>
      <c r="FTY664" s="129"/>
      <c r="FTZ664" s="129"/>
      <c r="FUA664" s="129"/>
      <c r="FUB664" s="129"/>
      <c r="FUC664" s="129"/>
      <c r="FUD664" s="129"/>
      <c r="FUE664" s="129"/>
      <c r="FUF664" s="129"/>
      <c r="FUG664" s="129"/>
      <c r="FUH664" s="129"/>
      <c r="FUI664" s="129"/>
      <c r="FUJ664" s="129"/>
      <c r="FUK664" s="129"/>
      <c r="FUL664" s="129"/>
      <c r="FUM664" s="129"/>
      <c r="FUN664" s="129"/>
      <c r="FUO664" s="129"/>
      <c r="FUP664" s="129"/>
      <c r="FUQ664" s="129"/>
      <c r="FUR664" s="129"/>
      <c r="FUS664" s="129"/>
      <c r="FUT664" s="129"/>
      <c r="FUU664" s="129"/>
      <c r="FUV664" s="129"/>
      <c r="FUW664" s="129"/>
      <c r="FUX664" s="129"/>
      <c r="FUY664" s="129"/>
      <c r="FUZ664" s="129"/>
      <c r="FVA664" s="129"/>
      <c r="FVB664" s="129"/>
      <c r="FVC664" s="129"/>
      <c r="FVD664" s="129"/>
      <c r="FVE664" s="129"/>
      <c r="FVF664" s="129"/>
      <c r="FVG664" s="129"/>
      <c r="FVH664" s="129"/>
      <c r="FVI664" s="129"/>
      <c r="FVJ664" s="129"/>
      <c r="FVK664" s="129"/>
      <c r="FVL664" s="129"/>
      <c r="FVM664" s="129"/>
      <c r="FVN664" s="129"/>
      <c r="FVO664" s="129"/>
      <c r="FVP664" s="129"/>
      <c r="FVQ664" s="129"/>
      <c r="FVR664" s="129"/>
      <c r="FVS664" s="129"/>
      <c r="FVT664" s="129"/>
      <c r="FVU664" s="129"/>
      <c r="FVV664" s="129"/>
      <c r="FVW664" s="129"/>
      <c r="FVX664" s="129"/>
      <c r="FVY664" s="129"/>
      <c r="FVZ664" s="129"/>
      <c r="FWA664" s="129"/>
      <c r="FWB664" s="129"/>
      <c r="FWC664" s="129"/>
      <c r="FWD664" s="129"/>
      <c r="FWE664" s="129"/>
      <c r="FWF664" s="129"/>
      <c r="FWG664" s="129"/>
      <c r="FWH664" s="129"/>
      <c r="FWI664" s="129"/>
      <c r="FWJ664" s="129"/>
      <c r="FWK664" s="129"/>
      <c r="FWL664" s="129"/>
      <c r="FWM664" s="129"/>
      <c r="FWN664" s="129"/>
      <c r="FWO664" s="129"/>
      <c r="FWP664" s="129"/>
      <c r="FWQ664" s="129"/>
      <c r="FWR664" s="129"/>
      <c r="FWS664" s="129"/>
      <c r="FWT664" s="129"/>
      <c r="FWU664" s="129"/>
      <c r="FWV664" s="129"/>
      <c r="FWW664" s="129"/>
      <c r="FWX664" s="129"/>
      <c r="FWY664" s="129"/>
      <c r="FWZ664" s="129"/>
      <c r="FXA664" s="129"/>
      <c r="FXB664" s="129"/>
      <c r="FXC664" s="129"/>
      <c r="FXD664" s="129"/>
      <c r="FXE664" s="129"/>
      <c r="FXF664" s="129"/>
      <c r="FXG664" s="129"/>
      <c r="FXH664" s="129"/>
      <c r="FXI664" s="129"/>
      <c r="FXJ664" s="129"/>
      <c r="FXK664" s="129"/>
      <c r="FXL664" s="129"/>
      <c r="FXM664" s="129"/>
      <c r="FXN664" s="129"/>
      <c r="FXO664" s="129"/>
      <c r="FXP664" s="129"/>
      <c r="FXQ664" s="129"/>
      <c r="FXR664" s="129"/>
      <c r="FXS664" s="129"/>
      <c r="FXT664" s="129"/>
      <c r="FXU664" s="129"/>
      <c r="FXV664" s="129"/>
      <c r="FXW664" s="129"/>
      <c r="FXX664" s="129"/>
      <c r="FXY664" s="129"/>
      <c r="FXZ664" s="129"/>
      <c r="FYA664" s="129"/>
      <c r="FYB664" s="129"/>
      <c r="FYC664" s="129"/>
      <c r="FYD664" s="129"/>
      <c r="FYE664" s="129"/>
      <c r="FYF664" s="129"/>
      <c r="FYG664" s="129"/>
      <c r="FYH664" s="129"/>
      <c r="FYI664" s="129"/>
      <c r="FYJ664" s="129"/>
      <c r="FYK664" s="129"/>
      <c r="FYL664" s="129"/>
      <c r="FYM664" s="129"/>
      <c r="FYN664" s="129"/>
      <c r="FYO664" s="129"/>
      <c r="FYP664" s="129"/>
      <c r="FYQ664" s="129"/>
      <c r="FYR664" s="129"/>
      <c r="FYS664" s="129"/>
      <c r="FYT664" s="129"/>
      <c r="FYU664" s="129"/>
      <c r="FYV664" s="129"/>
      <c r="FYW664" s="129"/>
      <c r="FYX664" s="129"/>
      <c r="FYY664" s="129"/>
      <c r="FYZ664" s="129"/>
      <c r="FZA664" s="129"/>
      <c r="FZB664" s="129"/>
      <c r="FZC664" s="129"/>
      <c r="FZD664" s="129"/>
      <c r="FZE664" s="129"/>
      <c r="FZF664" s="129"/>
      <c r="FZG664" s="129"/>
      <c r="FZH664" s="129"/>
      <c r="FZI664" s="129"/>
      <c r="FZJ664" s="129"/>
      <c r="FZK664" s="129"/>
      <c r="FZL664" s="129"/>
      <c r="FZM664" s="129"/>
      <c r="FZN664" s="129"/>
      <c r="FZO664" s="129"/>
      <c r="FZP664" s="129"/>
      <c r="FZQ664" s="129"/>
      <c r="FZR664" s="129"/>
      <c r="FZS664" s="129"/>
      <c r="FZT664" s="129"/>
      <c r="FZU664" s="129"/>
      <c r="FZV664" s="129"/>
      <c r="FZW664" s="129"/>
      <c r="FZX664" s="129"/>
      <c r="FZY664" s="129"/>
      <c r="FZZ664" s="129"/>
      <c r="GAA664" s="129"/>
      <c r="GAB664" s="129"/>
      <c r="GAC664" s="129"/>
      <c r="GAD664" s="129"/>
      <c r="GAE664" s="129"/>
      <c r="GAF664" s="129"/>
      <c r="GAG664" s="129"/>
      <c r="GAH664" s="129"/>
      <c r="GAI664" s="129"/>
      <c r="GAJ664" s="129"/>
      <c r="GAK664" s="129"/>
      <c r="GAL664" s="129"/>
      <c r="GAM664" s="129"/>
      <c r="GAN664" s="129"/>
      <c r="GAO664" s="129"/>
      <c r="GAP664" s="129"/>
      <c r="GAQ664" s="129"/>
      <c r="GAR664" s="129"/>
      <c r="GAS664" s="129"/>
      <c r="GAT664" s="129"/>
      <c r="GAU664" s="129"/>
      <c r="GAV664" s="129"/>
      <c r="GAW664" s="129"/>
      <c r="GAX664" s="129"/>
      <c r="GAY664" s="129"/>
      <c r="GAZ664" s="129"/>
      <c r="GBA664" s="129"/>
      <c r="GBB664" s="129"/>
      <c r="GBC664" s="129"/>
      <c r="GBD664" s="129"/>
      <c r="GBE664" s="129"/>
      <c r="GBF664" s="129"/>
      <c r="GBG664" s="129"/>
      <c r="GBH664" s="129"/>
      <c r="GBI664" s="129"/>
      <c r="GBJ664" s="129"/>
      <c r="GBK664" s="129"/>
      <c r="GBL664" s="129"/>
      <c r="GBM664" s="129"/>
      <c r="GBN664" s="129"/>
      <c r="GBO664" s="129"/>
      <c r="GBP664" s="129"/>
      <c r="GBQ664" s="129"/>
      <c r="GBR664" s="129"/>
      <c r="GBS664" s="129"/>
      <c r="GBT664" s="129"/>
      <c r="GBU664" s="129"/>
      <c r="GBV664" s="129"/>
      <c r="GBW664" s="129"/>
      <c r="GBX664" s="129"/>
      <c r="GBY664" s="129"/>
      <c r="GBZ664" s="129"/>
      <c r="GCA664" s="129"/>
      <c r="GCB664" s="129"/>
      <c r="GCC664" s="129"/>
      <c r="GCD664" s="129"/>
      <c r="GCE664" s="129"/>
      <c r="GCF664" s="129"/>
      <c r="GCG664" s="129"/>
      <c r="GCH664" s="129"/>
      <c r="GCI664" s="129"/>
      <c r="GCJ664" s="129"/>
      <c r="GCK664" s="129"/>
      <c r="GCL664" s="129"/>
      <c r="GCM664" s="129"/>
      <c r="GCN664" s="129"/>
      <c r="GCO664" s="129"/>
      <c r="GCP664" s="129"/>
      <c r="GCQ664" s="129"/>
      <c r="GCR664" s="129"/>
      <c r="GCS664" s="129"/>
      <c r="GCT664" s="129"/>
      <c r="GCU664" s="129"/>
      <c r="GCV664" s="129"/>
      <c r="GCW664" s="129"/>
      <c r="GCX664" s="129"/>
      <c r="GCY664" s="129"/>
      <c r="GCZ664" s="129"/>
      <c r="GDA664" s="129"/>
      <c r="GDB664" s="129"/>
      <c r="GDC664" s="129"/>
      <c r="GDD664" s="129"/>
      <c r="GDE664" s="129"/>
      <c r="GDF664" s="129"/>
      <c r="GDG664" s="129"/>
      <c r="GDH664" s="129"/>
      <c r="GDI664" s="129"/>
      <c r="GDJ664" s="129"/>
      <c r="GDK664" s="129"/>
      <c r="GDL664" s="129"/>
      <c r="GDM664" s="129"/>
      <c r="GDN664" s="129"/>
      <c r="GDO664" s="129"/>
      <c r="GDP664" s="129"/>
      <c r="GDQ664" s="129"/>
      <c r="GDR664" s="129"/>
      <c r="GDS664" s="129"/>
      <c r="GDT664" s="129"/>
      <c r="GDU664" s="129"/>
      <c r="GDV664" s="129"/>
      <c r="GDW664" s="129"/>
      <c r="GDX664" s="129"/>
      <c r="GDY664" s="129"/>
      <c r="GDZ664" s="129"/>
      <c r="GEA664" s="129"/>
      <c r="GEB664" s="129"/>
      <c r="GEC664" s="129"/>
      <c r="GED664" s="129"/>
      <c r="GEE664" s="129"/>
      <c r="GEF664" s="129"/>
      <c r="GEG664" s="129"/>
      <c r="GEH664" s="129"/>
      <c r="GEI664" s="129"/>
      <c r="GEJ664" s="129"/>
      <c r="GEK664" s="129"/>
      <c r="GEL664" s="129"/>
      <c r="GEM664" s="129"/>
      <c r="GEN664" s="129"/>
      <c r="GEO664" s="129"/>
      <c r="GEP664" s="129"/>
      <c r="GEQ664" s="129"/>
      <c r="GER664" s="129"/>
      <c r="GES664" s="129"/>
      <c r="GET664" s="129"/>
      <c r="GEU664" s="129"/>
      <c r="GEV664" s="129"/>
      <c r="GEW664" s="129"/>
      <c r="GEX664" s="129"/>
      <c r="GEY664" s="129"/>
      <c r="GEZ664" s="129"/>
      <c r="GFA664" s="129"/>
      <c r="GFB664" s="129"/>
      <c r="GFC664" s="129"/>
      <c r="GFD664" s="129"/>
      <c r="GFE664" s="129"/>
      <c r="GFF664" s="129"/>
      <c r="GFG664" s="129"/>
      <c r="GFH664" s="129"/>
      <c r="GFI664" s="129"/>
      <c r="GFJ664" s="129"/>
      <c r="GFK664" s="129"/>
      <c r="GFL664" s="129"/>
      <c r="GFM664" s="129"/>
      <c r="GFN664" s="129"/>
      <c r="GFO664" s="129"/>
      <c r="GFP664" s="129"/>
      <c r="GFQ664" s="129"/>
      <c r="GFR664" s="129"/>
      <c r="GFS664" s="129"/>
      <c r="GFT664" s="129"/>
      <c r="GFU664" s="129"/>
      <c r="GFV664" s="129"/>
      <c r="GFW664" s="129"/>
      <c r="GFX664" s="129"/>
      <c r="GFY664" s="129"/>
      <c r="GFZ664" s="129"/>
      <c r="GGA664" s="129"/>
      <c r="GGB664" s="129"/>
      <c r="GGC664" s="129"/>
      <c r="GGD664" s="129"/>
      <c r="GGE664" s="129"/>
      <c r="GGF664" s="129"/>
      <c r="GGG664" s="129"/>
      <c r="GGH664" s="129"/>
      <c r="GGI664" s="129"/>
      <c r="GGJ664" s="129"/>
      <c r="GGK664" s="129"/>
      <c r="GGL664" s="129"/>
      <c r="GGM664" s="129"/>
      <c r="GGN664" s="129"/>
      <c r="GGO664" s="129"/>
      <c r="GGP664" s="129"/>
      <c r="GGQ664" s="129"/>
      <c r="GGR664" s="129"/>
      <c r="GGS664" s="129"/>
      <c r="GGT664" s="129"/>
      <c r="GGU664" s="129"/>
      <c r="GGV664" s="129"/>
      <c r="GGW664" s="129"/>
      <c r="GGX664" s="129"/>
      <c r="GGY664" s="129"/>
      <c r="GGZ664" s="129"/>
      <c r="GHA664" s="129"/>
      <c r="GHB664" s="129"/>
      <c r="GHC664" s="129"/>
      <c r="GHD664" s="129"/>
      <c r="GHE664" s="129"/>
      <c r="GHF664" s="129"/>
      <c r="GHG664" s="129"/>
      <c r="GHH664" s="129"/>
      <c r="GHI664" s="129"/>
      <c r="GHJ664" s="129"/>
      <c r="GHK664" s="129"/>
      <c r="GHL664" s="129"/>
      <c r="GHM664" s="129"/>
      <c r="GHN664" s="129"/>
      <c r="GHO664" s="129"/>
      <c r="GHP664" s="129"/>
      <c r="GHQ664" s="129"/>
      <c r="GHR664" s="129"/>
      <c r="GHS664" s="129"/>
      <c r="GHT664" s="129"/>
      <c r="GHU664" s="129"/>
      <c r="GHV664" s="129"/>
      <c r="GHW664" s="129"/>
      <c r="GHX664" s="129"/>
      <c r="GHY664" s="129"/>
      <c r="GHZ664" s="129"/>
      <c r="GIA664" s="129"/>
      <c r="GIB664" s="129"/>
      <c r="GIC664" s="129"/>
      <c r="GID664" s="129"/>
      <c r="GIE664" s="129"/>
      <c r="GIF664" s="129"/>
      <c r="GIG664" s="129"/>
      <c r="GIH664" s="129"/>
      <c r="GII664" s="129"/>
      <c r="GIJ664" s="129"/>
      <c r="GIK664" s="129"/>
      <c r="GIL664" s="129"/>
      <c r="GIM664" s="129"/>
      <c r="GIN664" s="129"/>
      <c r="GIO664" s="129"/>
      <c r="GIP664" s="129"/>
      <c r="GIQ664" s="129"/>
      <c r="GIR664" s="129"/>
      <c r="GIS664" s="129"/>
      <c r="GIT664" s="129"/>
      <c r="GIU664" s="129"/>
      <c r="GIV664" s="129"/>
      <c r="GIW664" s="129"/>
      <c r="GIX664" s="129"/>
      <c r="GIY664" s="129"/>
      <c r="GIZ664" s="129"/>
      <c r="GJA664" s="129"/>
      <c r="GJB664" s="129"/>
      <c r="GJC664" s="129"/>
      <c r="GJD664" s="129"/>
      <c r="GJE664" s="129"/>
      <c r="GJF664" s="129"/>
      <c r="GJG664" s="129"/>
      <c r="GJH664" s="129"/>
      <c r="GJI664" s="129"/>
      <c r="GJJ664" s="129"/>
      <c r="GJK664" s="129"/>
      <c r="GJL664" s="129"/>
      <c r="GJM664" s="129"/>
      <c r="GJN664" s="129"/>
      <c r="GJO664" s="129"/>
      <c r="GJP664" s="129"/>
      <c r="GJQ664" s="129"/>
      <c r="GJR664" s="129"/>
      <c r="GJS664" s="129"/>
      <c r="GJT664" s="129"/>
      <c r="GJU664" s="129"/>
      <c r="GJV664" s="129"/>
      <c r="GJW664" s="129"/>
      <c r="GJX664" s="129"/>
      <c r="GJY664" s="129"/>
      <c r="GJZ664" s="129"/>
      <c r="GKA664" s="129"/>
      <c r="GKB664" s="129"/>
      <c r="GKC664" s="129"/>
      <c r="GKD664" s="129"/>
      <c r="GKE664" s="129"/>
      <c r="GKF664" s="129"/>
      <c r="GKG664" s="129"/>
      <c r="GKH664" s="129"/>
      <c r="GKI664" s="129"/>
      <c r="GKJ664" s="129"/>
      <c r="GKK664" s="129"/>
      <c r="GKL664" s="129"/>
      <c r="GKM664" s="129"/>
      <c r="GKN664" s="129"/>
      <c r="GKO664" s="129"/>
      <c r="GKP664" s="129"/>
      <c r="GKQ664" s="129"/>
      <c r="GKR664" s="129"/>
      <c r="GKS664" s="129"/>
      <c r="GKT664" s="129"/>
      <c r="GKU664" s="129"/>
      <c r="GKV664" s="129"/>
      <c r="GKW664" s="129"/>
      <c r="GKX664" s="129"/>
      <c r="GKY664" s="129"/>
      <c r="GKZ664" s="129"/>
      <c r="GLA664" s="129"/>
      <c r="GLB664" s="129"/>
      <c r="GLC664" s="129"/>
      <c r="GLD664" s="129"/>
      <c r="GLE664" s="129"/>
      <c r="GLF664" s="129"/>
      <c r="GLG664" s="129"/>
      <c r="GLH664" s="129"/>
      <c r="GLI664" s="129"/>
      <c r="GLJ664" s="129"/>
      <c r="GLK664" s="129"/>
      <c r="GLL664" s="129"/>
      <c r="GLM664" s="129"/>
      <c r="GLN664" s="129"/>
      <c r="GLO664" s="129"/>
      <c r="GLP664" s="129"/>
      <c r="GLQ664" s="129"/>
      <c r="GLR664" s="129"/>
      <c r="GLS664" s="129"/>
      <c r="GLT664" s="129"/>
      <c r="GLU664" s="129"/>
      <c r="GLV664" s="129"/>
      <c r="GLW664" s="129"/>
      <c r="GLX664" s="129"/>
      <c r="GLY664" s="129"/>
      <c r="GLZ664" s="129"/>
      <c r="GMA664" s="129"/>
      <c r="GMB664" s="129"/>
      <c r="GMC664" s="129"/>
      <c r="GMD664" s="129"/>
      <c r="GME664" s="129"/>
      <c r="GMF664" s="129"/>
      <c r="GMG664" s="129"/>
      <c r="GMH664" s="129"/>
      <c r="GMI664" s="129"/>
      <c r="GMJ664" s="129"/>
      <c r="GMK664" s="129"/>
      <c r="GML664" s="129"/>
      <c r="GMM664" s="129"/>
      <c r="GMN664" s="129"/>
      <c r="GMO664" s="129"/>
      <c r="GMP664" s="129"/>
      <c r="GMQ664" s="129"/>
      <c r="GMR664" s="129"/>
      <c r="GMS664" s="129"/>
      <c r="GMT664" s="129"/>
      <c r="GMU664" s="129"/>
      <c r="GMV664" s="129"/>
      <c r="GMW664" s="129"/>
      <c r="GMX664" s="129"/>
      <c r="GMY664" s="129"/>
      <c r="GMZ664" s="129"/>
      <c r="GNA664" s="129"/>
      <c r="GNB664" s="129"/>
      <c r="GNC664" s="129"/>
      <c r="GND664" s="129"/>
      <c r="GNE664" s="129"/>
      <c r="GNF664" s="129"/>
      <c r="GNG664" s="129"/>
      <c r="GNH664" s="129"/>
      <c r="GNI664" s="129"/>
      <c r="GNJ664" s="129"/>
      <c r="GNK664" s="129"/>
      <c r="GNL664" s="129"/>
      <c r="GNM664" s="129"/>
      <c r="GNN664" s="129"/>
      <c r="GNO664" s="129"/>
      <c r="GNP664" s="129"/>
      <c r="GNQ664" s="129"/>
      <c r="GNR664" s="129"/>
      <c r="GNS664" s="129"/>
      <c r="GNT664" s="129"/>
      <c r="GNU664" s="129"/>
      <c r="GNV664" s="129"/>
      <c r="GNW664" s="129"/>
      <c r="GNX664" s="129"/>
      <c r="GNY664" s="129"/>
      <c r="GNZ664" s="129"/>
      <c r="GOA664" s="129"/>
      <c r="GOB664" s="129"/>
      <c r="GOC664" s="129"/>
      <c r="GOD664" s="129"/>
      <c r="GOE664" s="129"/>
      <c r="GOF664" s="129"/>
      <c r="GOG664" s="129"/>
      <c r="GOH664" s="129"/>
      <c r="GOI664" s="129"/>
      <c r="GOJ664" s="129"/>
      <c r="GOK664" s="129"/>
      <c r="GOL664" s="129"/>
      <c r="GOM664" s="129"/>
      <c r="GON664" s="129"/>
      <c r="GOO664" s="129"/>
      <c r="GOP664" s="129"/>
      <c r="GOQ664" s="129"/>
      <c r="GOR664" s="129"/>
      <c r="GOS664" s="129"/>
      <c r="GOT664" s="129"/>
      <c r="GOU664" s="129"/>
      <c r="GOV664" s="129"/>
      <c r="GOW664" s="129"/>
      <c r="GOX664" s="129"/>
      <c r="GOY664" s="129"/>
      <c r="GOZ664" s="129"/>
      <c r="GPA664" s="129"/>
      <c r="GPB664" s="129"/>
      <c r="GPC664" s="129"/>
      <c r="GPD664" s="129"/>
      <c r="GPE664" s="129"/>
      <c r="GPF664" s="129"/>
      <c r="GPG664" s="129"/>
      <c r="GPH664" s="129"/>
      <c r="GPI664" s="129"/>
      <c r="GPJ664" s="129"/>
      <c r="GPK664" s="129"/>
      <c r="GPL664" s="129"/>
      <c r="GPM664" s="129"/>
      <c r="GPN664" s="129"/>
      <c r="GPO664" s="129"/>
      <c r="GPP664" s="129"/>
      <c r="GPQ664" s="129"/>
      <c r="GPR664" s="129"/>
      <c r="GPS664" s="129"/>
      <c r="GPT664" s="129"/>
      <c r="GPU664" s="129"/>
      <c r="GPV664" s="129"/>
      <c r="GPW664" s="129"/>
      <c r="GPX664" s="129"/>
      <c r="GPY664" s="129"/>
      <c r="GPZ664" s="129"/>
      <c r="GQA664" s="129"/>
      <c r="GQB664" s="129"/>
      <c r="GQC664" s="129"/>
      <c r="GQD664" s="129"/>
      <c r="GQE664" s="129"/>
      <c r="GQF664" s="129"/>
      <c r="GQG664" s="129"/>
      <c r="GQH664" s="129"/>
      <c r="GQI664" s="129"/>
      <c r="GQJ664" s="129"/>
      <c r="GQK664" s="129"/>
      <c r="GQL664" s="129"/>
      <c r="GQM664" s="129"/>
      <c r="GQN664" s="129"/>
      <c r="GQO664" s="129"/>
      <c r="GQP664" s="129"/>
      <c r="GQQ664" s="129"/>
      <c r="GQR664" s="129"/>
      <c r="GQS664" s="129"/>
      <c r="GQT664" s="129"/>
      <c r="GQU664" s="129"/>
      <c r="GQV664" s="129"/>
      <c r="GQW664" s="129"/>
      <c r="GQX664" s="129"/>
      <c r="GQY664" s="129"/>
      <c r="GQZ664" s="129"/>
      <c r="GRA664" s="129"/>
      <c r="GRB664" s="129"/>
      <c r="GRC664" s="129"/>
      <c r="GRD664" s="129"/>
      <c r="GRE664" s="129"/>
      <c r="GRF664" s="129"/>
      <c r="GRG664" s="129"/>
      <c r="GRH664" s="129"/>
      <c r="GRI664" s="129"/>
      <c r="GRJ664" s="129"/>
      <c r="GRK664" s="129"/>
      <c r="GRL664" s="129"/>
      <c r="GRM664" s="129"/>
      <c r="GRN664" s="129"/>
      <c r="GRO664" s="129"/>
      <c r="GRP664" s="129"/>
      <c r="GRQ664" s="129"/>
      <c r="GRR664" s="129"/>
      <c r="GRS664" s="129"/>
      <c r="GRT664" s="129"/>
      <c r="GRU664" s="129"/>
      <c r="GRV664" s="129"/>
      <c r="GRW664" s="129"/>
      <c r="GRX664" s="129"/>
      <c r="GRY664" s="129"/>
      <c r="GRZ664" s="129"/>
      <c r="GSA664" s="129"/>
      <c r="GSB664" s="129"/>
      <c r="GSC664" s="129"/>
      <c r="GSD664" s="129"/>
      <c r="GSE664" s="129"/>
      <c r="GSF664" s="129"/>
      <c r="GSG664" s="129"/>
      <c r="GSH664" s="129"/>
      <c r="GSI664" s="129"/>
      <c r="GSJ664" s="129"/>
      <c r="GSK664" s="129"/>
      <c r="GSL664" s="129"/>
      <c r="GSM664" s="129"/>
      <c r="GSN664" s="129"/>
      <c r="GSO664" s="129"/>
      <c r="GSP664" s="129"/>
      <c r="GSQ664" s="129"/>
      <c r="GSR664" s="129"/>
      <c r="GSS664" s="129"/>
      <c r="GST664" s="129"/>
      <c r="GSU664" s="129"/>
      <c r="GSV664" s="129"/>
      <c r="GSW664" s="129"/>
      <c r="GSX664" s="129"/>
      <c r="GSY664" s="129"/>
      <c r="GSZ664" s="129"/>
      <c r="GTA664" s="129"/>
      <c r="GTB664" s="129"/>
      <c r="GTC664" s="129"/>
      <c r="GTD664" s="129"/>
      <c r="GTE664" s="129"/>
      <c r="GTF664" s="129"/>
      <c r="GTG664" s="129"/>
      <c r="GTH664" s="129"/>
      <c r="GTI664" s="129"/>
      <c r="GTJ664" s="129"/>
      <c r="GTK664" s="129"/>
      <c r="GTL664" s="129"/>
      <c r="GTM664" s="129"/>
      <c r="GTN664" s="129"/>
      <c r="GTO664" s="129"/>
      <c r="GTP664" s="129"/>
      <c r="GTQ664" s="129"/>
      <c r="GTR664" s="129"/>
      <c r="GTS664" s="129"/>
      <c r="GTT664" s="129"/>
      <c r="GTU664" s="129"/>
      <c r="GTV664" s="129"/>
      <c r="GTW664" s="129"/>
      <c r="GTX664" s="129"/>
      <c r="GTY664" s="129"/>
      <c r="GTZ664" s="129"/>
      <c r="GUA664" s="129"/>
      <c r="GUB664" s="129"/>
      <c r="GUC664" s="129"/>
      <c r="GUD664" s="129"/>
      <c r="GUE664" s="129"/>
      <c r="GUF664" s="129"/>
      <c r="GUG664" s="129"/>
      <c r="GUH664" s="129"/>
      <c r="GUI664" s="129"/>
      <c r="GUJ664" s="129"/>
      <c r="GUK664" s="129"/>
      <c r="GUL664" s="129"/>
      <c r="GUM664" s="129"/>
      <c r="GUN664" s="129"/>
      <c r="GUO664" s="129"/>
      <c r="GUP664" s="129"/>
      <c r="GUQ664" s="129"/>
      <c r="GUR664" s="129"/>
      <c r="GUS664" s="129"/>
      <c r="GUT664" s="129"/>
      <c r="GUU664" s="129"/>
      <c r="GUV664" s="129"/>
      <c r="GUW664" s="129"/>
      <c r="GUX664" s="129"/>
      <c r="GUY664" s="129"/>
      <c r="GUZ664" s="129"/>
      <c r="GVA664" s="129"/>
      <c r="GVB664" s="129"/>
      <c r="GVC664" s="129"/>
      <c r="GVD664" s="129"/>
      <c r="GVE664" s="129"/>
      <c r="GVF664" s="129"/>
      <c r="GVG664" s="129"/>
      <c r="GVH664" s="129"/>
      <c r="GVI664" s="129"/>
      <c r="GVJ664" s="129"/>
      <c r="GVK664" s="129"/>
      <c r="GVL664" s="129"/>
      <c r="GVM664" s="129"/>
      <c r="GVN664" s="129"/>
      <c r="GVO664" s="129"/>
      <c r="GVP664" s="129"/>
      <c r="GVQ664" s="129"/>
      <c r="GVR664" s="129"/>
      <c r="GVS664" s="129"/>
      <c r="GVT664" s="129"/>
      <c r="GVU664" s="129"/>
      <c r="GVV664" s="129"/>
      <c r="GVW664" s="129"/>
      <c r="GVX664" s="129"/>
      <c r="GVY664" s="129"/>
      <c r="GVZ664" s="129"/>
      <c r="GWA664" s="129"/>
      <c r="GWB664" s="129"/>
      <c r="GWC664" s="129"/>
      <c r="GWD664" s="129"/>
      <c r="GWE664" s="129"/>
      <c r="GWF664" s="129"/>
      <c r="GWG664" s="129"/>
      <c r="GWH664" s="129"/>
      <c r="GWI664" s="129"/>
      <c r="GWJ664" s="129"/>
      <c r="GWK664" s="129"/>
      <c r="GWL664" s="129"/>
      <c r="GWM664" s="129"/>
      <c r="GWN664" s="129"/>
      <c r="GWO664" s="129"/>
      <c r="GWP664" s="129"/>
      <c r="GWQ664" s="129"/>
      <c r="GWR664" s="129"/>
      <c r="GWS664" s="129"/>
      <c r="GWT664" s="129"/>
      <c r="GWU664" s="129"/>
      <c r="GWV664" s="129"/>
      <c r="GWW664" s="129"/>
      <c r="GWX664" s="129"/>
      <c r="GWY664" s="129"/>
      <c r="GWZ664" s="129"/>
      <c r="GXA664" s="129"/>
      <c r="GXB664" s="129"/>
      <c r="GXC664" s="129"/>
      <c r="GXD664" s="129"/>
      <c r="GXE664" s="129"/>
      <c r="GXF664" s="129"/>
      <c r="GXG664" s="129"/>
      <c r="GXH664" s="129"/>
      <c r="GXI664" s="129"/>
      <c r="GXJ664" s="129"/>
      <c r="GXK664" s="129"/>
      <c r="GXL664" s="129"/>
      <c r="GXM664" s="129"/>
      <c r="GXN664" s="129"/>
      <c r="GXO664" s="129"/>
      <c r="GXP664" s="129"/>
      <c r="GXQ664" s="129"/>
      <c r="GXR664" s="129"/>
      <c r="GXS664" s="129"/>
      <c r="GXT664" s="129"/>
      <c r="GXU664" s="129"/>
      <c r="GXV664" s="129"/>
      <c r="GXW664" s="129"/>
      <c r="GXX664" s="129"/>
      <c r="GXY664" s="129"/>
      <c r="GXZ664" s="129"/>
      <c r="GYA664" s="129"/>
      <c r="GYB664" s="129"/>
      <c r="GYC664" s="129"/>
      <c r="GYD664" s="129"/>
      <c r="GYE664" s="129"/>
      <c r="GYF664" s="129"/>
      <c r="GYG664" s="129"/>
      <c r="GYH664" s="129"/>
      <c r="GYI664" s="129"/>
      <c r="GYJ664" s="129"/>
      <c r="GYK664" s="129"/>
      <c r="GYL664" s="129"/>
      <c r="GYM664" s="129"/>
      <c r="GYN664" s="129"/>
      <c r="GYO664" s="129"/>
      <c r="GYP664" s="129"/>
      <c r="GYQ664" s="129"/>
      <c r="GYR664" s="129"/>
      <c r="GYS664" s="129"/>
      <c r="GYT664" s="129"/>
      <c r="GYU664" s="129"/>
      <c r="GYV664" s="129"/>
      <c r="GYW664" s="129"/>
      <c r="GYX664" s="129"/>
      <c r="GYY664" s="129"/>
      <c r="GYZ664" s="129"/>
      <c r="GZA664" s="129"/>
      <c r="GZB664" s="129"/>
      <c r="GZC664" s="129"/>
      <c r="GZD664" s="129"/>
      <c r="GZE664" s="129"/>
      <c r="GZF664" s="129"/>
      <c r="GZG664" s="129"/>
      <c r="GZH664" s="129"/>
      <c r="GZI664" s="129"/>
      <c r="GZJ664" s="129"/>
      <c r="GZK664" s="129"/>
      <c r="GZL664" s="129"/>
      <c r="GZM664" s="129"/>
      <c r="GZN664" s="129"/>
      <c r="GZO664" s="129"/>
      <c r="GZP664" s="129"/>
      <c r="GZQ664" s="129"/>
      <c r="GZR664" s="129"/>
      <c r="GZS664" s="129"/>
      <c r="GZT664" s="129"/>
      <c r="GZU664" s="129"/>
      <c r="GZV664" s="129"/>
      <c r="GZW664" s="129"/>
      <c r="GZX664" s="129"/>
      <c r="GZY664" s="129"/>
      <c r="GZZ664" s="129"/>
      <c r="HAA664" s="129"/>
      <c r="HAB664" s="129"/>
      <c r="HAC664" s="129"/>
      <c r="HAD664" s="129"/>
      <c r="HAE664" s="129"/>
      <c r="HAF664" s="129"/>
      <c r="HAG664" s="129"/>
      <c r="HAH664" s="129"/>
      <c r="HAI664" s="129"/>
      <c r="HAJ664" s="129"/>
      <c r="HAK664" s="129"/>
      <c r="HAL664" s="129"/>
      <c r="HAM664" s="129"/>
      <c r="HAN664" s="129"/>
      <c r="HAO664" s="129"/>
      <c r="HAP664" s="129"/>
      <c r="HAQ664" s="129"/>
      <c r="HAR664" s="129"/>
      <c r="HAS664" s="129"/>
      <c r="HAT664" s="129"/>
      <c r="HAU664" s="129"/>
      <c r="HAV664" s="129"/>
      <c r="HAW664" s="129"/>
      <c r="HAX664" s="129"/>
      <c r="HAY664" s="129"/>
      <c r="HAZ664" s="129"/>
      <c r="HBA664" s="129"/>
      <c r="HBB664" s="129"/>
      <c r="HBC664" s="129"/>
      <c r="HBD664" s="129"/>
      <c r="HBE664" s="129"/>
      <c r="HBF664" s="129"/>
      <c r="HBG664" s="129"/>
      <c r="HBH664" s="129"/>
      <c r="HBI664" s="129"/>
      <c r="HBJ664" s="129"/>
      <c r="HBK664" s="129"/>
      <c r="HBL664" s="129"/>
      <c r="HBM664" s="129"/>
      <c r="HBN664" s="129"/>
      <c r="HBO664" s="129"/>
      <c r="HBP664" s="129"/>
      <c r="HBQ664" s="129"/>
      <c r="HBR664" s="129"/>
      <c r="HBS664" s="129"/>
      <c r="HBT664" s="129"/>
      <c r="HBU664" s="129"/>
      <c r="HBV664" s="129"/>
      <c r="HBW664" s="129"/>
      <c r="HBX664" s="129"/>
      <c r="HBY664" s="129"/>
      <c r="HBZ664" s="129"/>
      <c r="HCA664" s="129"/>
      <c r="HCB664" s="129"/>
      <c r="HCC664" s="129"/>
      <c r="HCD664" s="129"/>
      <c r="HCE664" s="129"/>
      <c r="HCF664" s="129"/>
      <c r="HCG664" s="129"/>
      <c r="HCH664" s="129"/>
      <c r="HCI664" s="129"/>
      <c r="HCJ664" s="129"/>
      <c r="HCK664" s="129"/>
      <c r="HCL664" s="129"/>
      <c r="HCM664" s="129"/>
      <c r="HCN664" s="129"/>
      <c r="HCO664" s="129"/>
      <c r="HCP664" s="129"/>
      <c r="HCQ664" s="129"/>
      <c r="HCR664" s="129"/>
      <c r="HCS664" s="129"/>
      <c r="HCT664" s="129"/>
      <c r="HCU664" s="129"/>
      <c r="HCV664" s="129"/>
      <c r="HCW664" s="129"/>
      <c r="HCX664" s="129"/>
      <c r="HCY664" s="129"/>
      <c r="HCZ664" s="129"/>
      <c r="HDA664" s="129"/>
      <c r="HDB664" s="129"/>
      <c r="HDC664" s="129"/>
      <c r="HDD664" s="129"/>
      <c r="HDE664" s="129"/>
      <c r="HDF664" s="129"/>
      <c r="HDG664" s="129"/>
      <c r="HDH664" s="129"/>
      <c r="HDI664" s="129"/>
      <c r="HDJ664" s="129"/>
      <c r="HDK664" s="129"/>
      <c r="HDL664" s="129"/>
      <c r="HDM664" s="129"/>
      <c r="HDN664" s="129"/>
      <c r="HDO664" s="129"/>
      <c r="HDP664" s="129"/>
      <c r="HDQ664" s="129"/>
      <c r="HDR664" s="129"/>
      <c r="HDS664" s="129"/>
      <c r="HDT664" s="129"/>
      <c r="HDU664" s="129"/>
      <c r="HDV664" s="129"/>
      <c r="HDW664" s="129"/>
      <c r="HDX664" s="129"/>
      <c r="HDY664" s="129"/>
      <c r="HDZ664" s="129"/>
      <c r="HEA664" s="129"/>
      <c r="HEB664" s="129"/>
      <c r="HEC664" s="129"/>
      <c r="HED664" s="129"/>
      <c r="HEE664" s="129"/>
      <c r="HEF664" s="129"/>
      <c r="HEG664" s="129"/>
      <c r="HEH664" s="129"/>
      <c r="HEI664" s="129"/>
      <c r="HEJ664" s="129"/>
      <c r="HEK664" s="129"/>
      <c r="HEL664" s="129"/>
      <c r="HEM664" s="129"/>
      <c r="HEN664" s="129"/>
      <c r="HEO664" s="129"/>
      <c r="HEP664" s="129"/>
      <c r="HEQ664" s="129"/>
      <c r="HER664" s="129"/>
      <c r="HES664" s="129"/>
      <c r="HET664" s="129"/>
      <c r="HEU664" s="129"/>
      <c r="HEV664" s="129"/>
      <c r="HEW664" s="129"/>
      <c r="HEX664" s="129"/>
      <c r="HEY664" s="129"/>
      <c r="HEZ664" s="129"/>
      <c r="HFA664" s="129"/>
      <c r="HFB664" s="129"/>
      <c r="HFC664" s="129"/>
      <c r="HFD664" s="129"/>
      <c r="HFE664" s="129"/>
      <c r="HFF664" s="129"/>
      <c r="HFG664" s="129"/>
      <c r="HFH664" s="129"/>
      <c r="HFI664" s="129"/>
      <c r="HFJ664" s="129"/>
      <c r="HFK664" s="129"/>
      <c r="HFL664" s="129"/>
      <c r="HFM664" s="129"/>
      <c r="HFN664" s="129"/>
      <c r="HFO664" s="129"/>
      <c r="HFP664" s="129"/>
      <c r="HFQ664" s="129"/>
      <c r="HFR664" s="129"/>
      <c r="HFS664" s="129"/>
      <c r="HFT664" s="129"/>
      <c r="HFU664" s="129"/>
      <c r="HFV664" s="129"/>
      <c r="HFW664" s="129"/>
      <c r="HFX664" s="129"/>
      <c r="HFY664" s="129"/>
      <c r="HFZ664" s="129"/>
      <c r="HGA664" s="129"/>
      <c r="HGB664" s="129"/>
      <c r="HGC664" s="129"/>
      <c r="HGD664" s="129"/>
      <c r="HGE664" s="129"/>
      <c r="HGF664" s="129"/>
      <c r="HGG664" s="129"/>
      <c r="HGH664" s="129"/>
      <c r="HGI664" s="129"/>
      <c r="HGJ664" s="129"/>
      <c r="HGK664" s="129"/>
      <c r="HGL664" s="129"/>
      <c r="HGM664" s="129"/>
      <c r="HGN664" s="129"/>
      <c r="HGO664" s="129"/>
      <c r="HGP664" s="129"/>
      <c r="HGQ664" s="129"/>
      <c r="HGR664" s="129"/>
      <c r="HGS664" s="129"/>
      <c r="HGT664" s="129"/>
      <c r="HGU664" s="129"/>
      <c r="HGV664" s="129"/>
      <c r="HGW664" s="129"/>
      <c r="HGX664" s="129"/>
      <c r="HGY664" s="129"/>
      <c r="HGZ664" s="129"/>
      <c r="HHA664" s="129"/>
      <c r="HHB664" s="129"/>
      <c r="HHC664" s="129"/>
      <c r="HHD664" s="129"/>
      <c r="HHE664" s="129"/>
      <c r="HHF664" s="129"/>
      <c r="HHG664" s="129"/>
      <c r="HHH664" s="129"/>
      <c r="HHI664" s="129"/>
      <c r="HHJ664" s="129"/>
      <c r="HHK664" s="129"/>
      <c r="HHL664" s="129"/>
      <c r="HHM664" s="129"/>
      <c r="HHN664" s="129"/>
      <c r="HHO664" s="129"/>
      <c r="HHP664" s="129"/>
      <c r="HHQ664" s="129"/>
      <c r="HHR664" s="129"/>
      <c r="HHS664" s="129"/>
      <c r="HHT664" s="129"/>
      <c r="HHU664" s="129"/>
      <c r="HHV664" s="129"/>
      <c r="HHW664" s="129"/>
      <c r="HHX664" s="129"/>
      <c r="HHY664" s="129"/>
      <c r="HHZ664" s="129"/>
      <c r="HIA664" s="129"/>
      <c r="HIB664" s="129"/>
      <c r="HIC664" s="129"/>
      <c r="HID664" s="129"/>
      <c r="HIE664" s="129"/>
      <c r="HIF664" s="129"/>
      <c r="HIG664" s="129"/>
      <c r="HIH664" s="129"/>
      <c r="HII664" s="129"/>
      <c r="HIJ664" s="129"/>
      <c r="HIK664" s="129"/>
      <c r="HIL664" s="129"/>
      <c r="HIM664" s="129"/>
      <c r="HIN664" s="129"/>
      <c r="HIO664" s="129"/>
      <c r="HIP664" s="129"/>
      <c r="HIQ664" s="129"/>
      <c r="HIR664" s="129"/>
      <c r="HIS664" s="129"/>
      <c r="HIT664" s="129"/>
      <c r="HIU664" s="129"/>
      <c r="HIV664" s="129"/>
      <c r="HIW664" s="129"/>
      <c r="HIX664" s="129"/>
      <c r="HIY664" s="129"/>
      <c r="HIZ664" s="129"/>
      <c r="HJA664" s="129"/>
      <c r="HJB664" s="129"/>
      <c r="HJC664" s="129"/>
      <c r="HJD664" s="129"/>
      <c r="HJE664" s="129"/>
      <c r="HJF664" s="129"/>
      <c r="HJG664" s="129"/>
      <c r="HJH664" s="129"/>
      <c r="HJI664" s="129"/>
      <c r="HJJ664" s="129"/>
      <c r="HJK664" s="129"/>
      <c r="HJL664" s="129"/>
      <c r="HJM664" s="129"/>
      <c r="HJN664" s="129"/>
      <c r="HJO664" s="129"/>
      <c r="HJP664" s="129"/>
      <c r="HJQ664" s="129"/>
      <c r="HJR664" s="129"/>
      <c r="HJS664" s="129"/>
      <c r="HJT664" s="129"/>
      <c r="HJU664" s="129"/>
      <c r="HJV664" s="129"/>
      <c r="HJW664" s="129"/>
      <c r="HJX664" s="129"/>
      <c r="HJY664" s="129"/>
      <c r="HJZ664" s="129"/>
      <c r="HKA664" s="129"/>
      <c r="HKB664" s="129"/>
      <c r="HKC664" s="129"/>
      <c r="HKD664" s="129"/>
      <c r="HKE664" s="129"/>
      <c r="HKF664" s="129"/>
      <c r="HKG664" s="129"/>
      <c r="HKH664" s="129"/>
      <c r="HKI664" s="129"/>
      <c r="HKJ664" s="129"/>
      <c r="HKK664" s="129"/>
      <c r="HKL664" s="129"/>
      <c r="HKM664" s="129"/>
      <c r="HKN664" s="129"/>
      <c r="HKO664" s="129"/>
      <c r="HKP664" s="129"/>
      <c r="HKQ664" s="129"/>
      <c r="HKR664" s="129"/>
      <c r="HKS664" s="129"/>
      <c r="HKT664" s="129"/>
      <c r="HKU664" s="129"/>
      <c r="HKV664" s="129"/>
      <c r="HKW664" s="129"/>
      <c r="HKX664" s="129"/>
      <c r="HKY664" s="129"/>
      <c r="HKZ664" s="129"/>
      <c r="HLA664" s="129"/>
      <c r="HLB664" s="129"/>
      <c r="HLC664" s="129"/>
      <c r="HLD664" s="129"/>
      <c r="HLE664" s="129"/>
      <c r="HLF664" s="129"/>
      <c r="HLG664" s="129"/>
      <c r="HLH664" s="129"/>
      <c r="HLI664" s="129"/>
      <c r="HLJ664" s="129"/>
      <c r="HLK664" s="129"/>
      <c r="HLL664" s="129"/>
      <c r="HLM664" s="129"/>
      <c r="HLN664" s="129"/>
      <c r="HLO664" s="129"/>
      <c r="HLP664" s="129"/>
      <c r="HLQ664" s="129"/>
      <c r="HLR664" s="129"/>
      <c r="HLS664" s="129"/>
      <c r="HLT664" s="129"/>
      <c r="HLU664" s="129"/>
      <c r="HLV664" s="129"/>
      <c r="HLW664" s="129"/>
      <c r="HLX664" s="129"/>
      <c r="HLY664" s="129"/>
      <c r="HLZ664" s="129"/>
      <c r="HMA664" s="129"/>
      <c r="HMB664" s="129"/>
      <c r="HMC664" s="129"/>
      <c r="HMD664" s="129"/>
      <c r="HME664" s="129"/>
      <c r="HMF664" s="129"/>
      <c r="HMG664" s="129"/>
      <c r="HMH664" s="129"/>
      <c r="HMI664" s="129"/>
      <c r="HMJ664" s="129"/>
      <c r="HMK664" s="129"/>
      <c r="HML664" s="129"/>
      <c r="HMM664" s="129"/>
      <c r="HMN664" s="129"/>
      <c r="HMO664" s="129"/>
      <c r="HMP664" s="129"/>
      <c r="HMQ664" s="129"/>
      <c r="HMR664" s="129"/>
      <c r="HMS664" s="129"/>
      <c r="HMT664" s="129"/>
      <c r="HMU664" s="129"/>
      <c r="HMV664" s="129"/>
      <c r="HMW664" s="129"/>
      <c r="HMX664" s="129"/>
      <c r="HMY664" s="129"/>
      <c r="HMZ664" s="129"/>
      <c r="HNA664" s="129"/>
      <c r="HNB664" s="129"/>
      <c r="HNC664" s="129"/>
      <c r="HND664" s="129"/>
      <c r="HNE664" s="129"/>
      <c r="HNF664" s="129"/>
      <c r="HNG664" s="129"/>
      <c r="HNH664" s="129"/>
      <c r="HNI664" s="129"/>
      <c r="HNJ664" s="129"/>
      <c r="HNK664" s="129"/>
      <c r="HNL664" s="129"/>
      <c r="HNM664" s="129"/>
      <c r="HNN664" s="129"/>
      <c r="HNO664" s="129"/>
      <c r="HNP664" s="129"/>
      <c r="HNQ664" s="129"/>
      <c r="HNR664" s="129"/>
      <c r="HNS664" s="129"/>
      <c r="HNT664" s="129"/>
      <c r="HNU664" s="129"/>
      <c r="HNV664" s="129"/>
      <c r="HNW664" s="129"/>
      <c r="HNX664" s="129"/>
      <c r="HNY664" s="129"/>
      <c r="HNZ664" s="129"/>
      <c r="HOA664" s="129"/>
      <c r="HOB664" s="129"/>
      <c r="HOC664" s="129"/>
      <c r="HOD664" s="129"/>
      <c r="HOE664" s="129"/>
      <c r="HOF664" s="129"/>
      <c r="HOG664" s="129"/>
      <c r="HOH664" s="129"/>
      <c r="HOI664" s="129"/>
      <c r="HOJ664" s="129"/>
      <c r="HOK664" s="129"/>
      <c r="HOL664" s="129"/>
      <c r="HOM664" s="129"/>
      <c r="HON664" s="129"/>
      <c r="HOO664" s="129"/>
      <c r="HOP664" s="129"/>
      <c r="HOQ664" s="129"/>
      <c r="HOR664" s="129"/>
      <c r="HOS664" s="129"/>
      <c r="HOT664" s="129"/>
      <c r="HOU664" s="129"/>
      <c r="HOV664" s="129"/>
      <c r="HOW664" s="129"/>
      <c r="HOX664" s="129"/>
      <c r="HOY664" s="129"/>
      <c r="HOZ664" s="129"/>
      <c r="HPA664" s="129"/>
      <c r="HPB664" s="129"/>
      <c r="HPC664" s="129"/>
      <c r="HPD664" s="129"/>
      <c r="HPE664" s="129"/>
      <c r="HPF664" s="129"/>
      <c r="HPG664" s="129"/>
      <c r="HPH664" s="129"/>
      <c r="HPI664" s="129"/>
      <c r="HPJ664" s="129"/>
      <c r="HPK664" s="129"/>
      <c r="HPL664" s="129"/>
      <c r="HPM664" s="129"/>
      <c r="HPN664" s="129"/>
      <c r="HPO664" s="129"/>
      <c r="HPP664" s="129"/>
      <c r="HPQ664" s="129"/>
      <c r="HPR664" s="129"/>
      <c r="HPS664" s="129"/>
      <c r="HPT664" s="129"/>
      <c r="HPU664" s="129"/>
      <c r="HPV664" s="129"/>
      <c r="HPW664" s="129"/>
      <c r="HPX664" s="129"/>
      <c r="HPY664" s="129"/>
      <c r="HPZ664" s="129"/>
      <c r="HQA664" s="129"/>
      <c r="HQB664" s="129"/>
      <c r="HQC664" s="129"/>
      <c r="HQD664" s="129"/>
      <c r="HQE664" s="129"/>
      <c r="HQF664" s="129"/>
      <c r="HQG664" s="129"/>
      <c r="HQH664" s="129"/>
      <c r="HQI664" s="129"/>
      <c r="HQJ664" s="129"/>
      <c r="HQK664" s="129"/>
      <c r="HQL664" s="129"/>
      <c r="HQM664" s="129"/>
      <c r="HQN664" s="129"/>
      <c r="HQO664" s="129"/>
      <c r="HQP664" s="129"/>
      <c r="HQQ664" s="129"/>
      <c r="HQR664" s="129"/>
      <c r="HQS664" s="129"/>
      <c r="HQT664" s="129"/>
      <c r="HQU664" s="129"/>
      <c r="HQV664" s="129"/>
      <c r="HQW664" s="129"/>
      <c r="HQX664" s="129"/>
      <c r="HQY664" s="129"/>
      <c r="HQZ664" s="129"/>
      <c r="HRA664" s="129"/>
      <c r="HRB664" s="129"/>
      <c r="HRC664" s="129"/>
      <c r="HRD664" s="129"/>
      <c r="HRE664" s="129"/>
      <c r="HRF664" s="129"/>
      <c r="HRG664" s="129"/>
      <c r="HRH664" s="129"/>
      <c r="HRI664" s="129"/>
      <c r="HRJ664" s="129"/>
      <c r="HRK664" s="129"/>
      <c r="HRL664" s="129"/>
      <c r="HRM664" s="129"/>
      <c r="HRN664" s="129"/>
      <c r="HRO664" s="129"/>
      <c r="HRP664" s="129"/>
      <c r="HRQ664" s="129"/>
      <c r="HRR664" s="129"/>
      <c r="HRS664" s="129"/>
      <c r="HRT664" s="129"/>
      <c r="HRU664" s="129"/>
      <c r="HRV664" s="129"/>
      <c r="HRW664" s="129"/>
      <c r="HRX664" s="129"/>
      <c r="HRY664" s="129"/>
      <c r="HRZ664" s="129"/>
      <c r="HSA664" s="129"/>
      <c r="HSB664" s="129"/>
      <c r="HSC664" s="129"/>
      <c r="HSD664" s="129"/>
      <c r="HSE664" s="129"/>
      <c r="HSF664" s="129"/>
      <c r="HSG664" s="129"/>
      <c r="HSH664" s="129"/>
      <c r="HSI664" s="129"/>
      <c r="HSJ664" s="129"/>
      <c r="HSK664" s="129"/>
      <c r="HSL664" s="129"/>
      <c r="HSM664" s="129"/>
      <c r="HSN664" s="129"/>
      <c r="HSO664" s="129"/>
      <c r="HSP664" s="129"/>
      <c r="HSQ664" s="129"/>
      <c r="HSR664" s="129"/>
      <c r="HSS664" s="129"/>
      <c r="HST664" s="129"/>
      <c r="HSU664" s="129"/>
      <c r="HSV664" s="129"/>
      <c r="HSW664" s="129"/>
      <c r="HSX664" s="129"/>
      <c r="HSY664" s="129"/>
      <c r="HSZ664" s="129"/>
      <c r="HTA664" s="129"/>
      <c r="HTB664" s="129"/>
      <c r="HTC664" s="129"/>
      <c r="HTD664" s="129"/>
      <c r="HTE664" s="129"/>
      <c r="HTF664" s="129"/>
      <c r="HTG664" s="129"/>
      <c r="HTH664" s="129"/>
      <c r="HTI664" s="129"/>
      <c r="HTJ664" s="129"/>
      <c r="HTK664" s="129"/>
      <c r="HTL664" s="129"/>
      <c r="HTM664" s="129"/>
      <c r="HTN664" s="129"/>
      <c r="HTO664" s="129"/>
      <c r="HTP664" s="129"/>
      <c r="HTQ664" s="129"/>
      <c r="HTR664" s="129"/>
      <c r="HTS664" s="129"/>
      <c r="HTT664" s="129"/>
      <c r="HTU664" s="129"/>
      <c r="HTV664" s="129"/>
      <c r="HTW664" s="129"/>
      <c r="HTX664" s="129"/>
      <c r="HTY664" s="129"/>
      <c r="HTZ664" s="129"/>
      <c r="HUA664" s="129"/>
      <c r="HUB664" s="129"/>
      <c r="HUC664" s="129"/>
      <c r="HUD664" s="129"/>
      <c r="HUE664" s="129"/>
      <c r="HUF664" s="129"/>
      <c r="HUG664" s="129"/>
      <c r="HUH664" s="129"/>
      <c r="HUI664" s="129"/>
      <c r="HUJ664" s="129"/>
      <c r="HUK664" s="129"/>
      <c r="HUL664" s="129"/>
      <c r="HUM664" s="129"/>
      <c r="HUN664" s="129"/>
      <c r="HUO664" s="129"/>
      <c r="HUP664" s="129"/>
      <c r="HUQ664" s="129"/>
      <c r="HUR664" s="129"/>
      <c r="HUS664" s="129"/>
      <c r="HUT664" s="129"/>
      <c r="HUU664" s="129"/>
      <c r="HUV664" s="129"/>
      <c r="HUW664" s="129"/>
      <c r="HUX664" s="129"/>
      <c r="HUY664" s="129"/>
      <c r="HUZ664" s="129"/>
      <c r="HVA664" s="129"/>
      <c r="HVB664" s="129"/>
      <c r="HVC664" s="129"/>
      <c r="HVD664" s="129"/>
      <c r="HVE664" s="129"/>
      <c r="HVF664" s="129"/>
      <c r="HVG664" s="129"/>
      <c r="HVH664" s="129"/>
      <c r="HVI664" s="129"/>
      <c r="HVJ664" s="129"/>
      <c r="HVK664" s="129"/>
      <c r="HVL664" s="129"/>
      <c r="HVM664" s="129"/>
      <c r="HVN664" s="129"/>
      <c r="HVO664" s="129"/>
      <c r="HVP664" s="129"/>
      <c r="HVQ664" s="129"/>
      <c r="HVR664" s="129"/>
      <c r="HVS664" s="129"/>
      <c r="HVT664" s="129"/>
      <c r="HVU664" s="129"/>
      <c r="HVV664" s="129"/>
      <c r="HVW664" s="129"/>
      <c r="HVX664" s="129"/>
      <c r="HVY664" s="129"/>
      <c r="HVZ664" s="129"/>
      <c r="HWA664" s="129"/>
      <c r="HWB664" s="129"/>
      <c r="HWC664" s="129"/>
      <c r="HWD664" s="129"/>
      <c r="HWE664" s="129"/>
      <c r="HWF664" s="129"/>
      <c r="HWG664" s="129"/>
      <c r="HWH664" s="129"/>
      <c r="HWI664" s="129"/>
      <c r="HWJ664" s="129"/>
      <c r="HWK664" s="129"/>
      <c r="HWL664" s="129"/>
      <c r="HWM664" s="129"/>
      <c r="HWN664" s="129"/>
      <c r="HWO664" s="129"/>
      <c r="HWP664" s="129"/>
      <c r="HWQ664" s="129"/>
      <c r="HWR664" s="129"/>
      <c r="HWS664" s="129"/>
      <c r="HWT664" s="129"/>
      <c r="HWU664" s="129"/>
      <c r="HWV664" s="129"/>
      <c r="HWW664" s="129"/>
      <c r="HWX664" s="129"/>
      <c r="HWY664" s="129"/>
      <c r="HWZ664" s="129"/>
      <c r="HXA664" s="129"/>
      <c r="HXB664" s="129"/>
      <c r="HXC664" s="129"/>
      <c r="HXD664" s="129"/>
      <c r="HXE664" s="129"/>
      <c r="HXF664" s="129"/>
      <c r="HXG664" s="129"/>
      <c r="HXH664" s="129"/>
      <c r="HXI664" s="129"/>
      <c r="HXJ664" s="129"/>
      <c r="HXK664" s="129"/>
      <c r="HXL664" s="129"/>
      <c r="HXM664" s="129"/>
      <c r="HXN664" s="129"/>
      <c r="HXO664" s="129"/>
      <c r="HXP664" s="129"/>
      <c r="HXQ664" s="129"/>
      <c r="HXR664" s="129"/>
      <c r="HXS664" s="129"/>
      <c r="HXT664" s="129"/>
      <c r="HXU664" s="129"/>
      <c r="HXV664" s="129"/>
      <c r="HXW664" s="129"/>
      <c r="HXX664" s="129"/>
      <c r="HXY664" s="129"/>
      <c r="HXZ664" s="129"/>
      <c r="HYA664" s="129"/>
      <c r="HYB664" s="129"/>
      <c r="HYC664" s="129"/>
      <c r="HYD664" s="129"/>
      <c r="HYE664" s="129"/>
      <c r="HYF664" s="129"/>
      <c r="HYG664" s="129"/>
      <c r="HYH664" s="129"/>
      <c r="HYI664" s="129"/>
      <c r="HYJ664" s="129"/>
      <c r="HYK664" s="129"/>
      <c r="HYL664" s="129"/>
      <c r="HYM664" s="129"/>
      <c r="HYN664" s="129"/>
      <c r="HYO664" s="129"/>
      <c r="HYP664" s="129"/>
      <c r="HYQ664" s="129"/>
      <c r="HYR664" s="129"/>
      <c r="HYS664" s="129"/>
      <c r="HYT664" s="129"/>
      <c r="HYU664" s="129"/>
      <c r="HYV664" s="129"/>
      <c r="HYW664" s="129"/>
      <c r="HYX664" s="129"/>
      <c r="HYY664" s="129"/>
      <c r="HYZ664" s="129"/>
      <c r="HZA664" s="129"/>
      <c r="HZB664" s="129"/>
      <c r="HZC664" s="129"/>
      <c r="HZD664" s="129"/>
      <c r="HZE664" s="129"/>
      <c r="HZF664" s="129"/>
      <c r="HZG664" s="129"/>
      <c r="HZH664" s="129"/>
      <c r="HZI664" s="129"/>
      <c r="HZJ664" s="129"/>
      <c r="HZK664" s="129"/>
      <c r="HZL664" s="129"/>
      <c r="HZM664" s="129"/>
      <c r="HZN664" s="129"/>
      <c r="HZO664" s="129"/>
      <c r="HZP664" s="129"/>
      <c r="HZQ664" s="129"/>
      <c r="HZR664" s="129"/>
      <c r="HZS664" s="129"/>
      <c r="HZT664" s="129"/>
      <c r="HZU664" s="129"/>
      <c r="HZV664" s="129"/>
      <c r="HZW664" s="129"/>
      <c r="HZX664" s="129"/>
      <c r="HZY664" s="129"/>
      <c r="HZZ664" s="129"/>
      <c r="IAA664" s="129"/>
      <c r="IAB664" s="129"/>
      <c r="IAC664" s="129"/>
      <c r="IAD664" s="129"/>
      <c r="IAE664" s="129"/>
      <c r="IAF664" s="129"/>
      <c r="IAG664" s="129"/>
      <c r="IAH664" s="129"/>
      <c r="IAI664" s="129"/>
      <c r="IAJ664" s="129"/>
      <c r="IAK664" s="129"/>
      <c r="IAL664" s="129"/>
      <c r="IAM664" s="129"/>
      <c r="IAN664" s="129"/>
      <c r="IAO664" s="129"/>
      <c r="IAP664" s="129"/>
      <c r="IAQ664" s="129"/>
      <c r="IAR664" s="129"/>
      <c r="IAS664" s="129"/>
      <c r="IAT664" s="129"/>
      <c r="IAU664" s="129"/>
      <c r="IAV664" s="129"/>
      <c r="IAW664" s="129"/>
      <c r="IAX664" s="129"/>
      <c r="IAY664" s="129"/>
      <c r="IAZ664" s="129"/>
      <c r="IBA664" s="129"/>
      <c r="IBB664" s="129"/>
      <c r="IBC664" s="129"/>
      <c r="IBD664" s="129"/>
      <c r="IBE664" s="129"/>
      <c r="IBF664" s="129"/>
      <c r="IBG664" s="129"/>
      <c r="IBH664" s="129"/>
      <c r="IBI664" s="129"/>
      <c r="IBJ664" s="129"/>
      <c r="IBK664" s="129"/>
      <c r="IBL664" s="129"/>
      <c r="IBM664" s="129"/>
      <c r="IBN664" s="129"/>
      <c r="IBO664" s="129"/>
      <c r="IBP664" s="129"/>
      <c r="IBQ664" s="129"/>
      <c r="IBR664" s="129"/>
      <c r="IBS664" s="129"/>
      <c r="IBT664" s="129"/>
      <c r="IBU664" s="129"/>
      <c r="IBV664" s="129"/>
      <c r="IBW664" s="129"/>
      <c r="IBX664" s="129"/>
      <c r="IBY664" s="129"/>
      <c r="IBZ664" s="129"/>
      <c r="ICA664" s="129"/>
      <c r="ICB664" s="129"/>
      <c r="ICC664" s="129"/>
      <c r="ICD664" s="129"/>
      <c r="ICE664" s="129"/>
      <c r="ICF664" s="129"/>
      <c r="ICG664" s="129"/>
      <c r="ICH664" s="129"/>
      <c r="ICI664" s="129"/>
      <c r="ICJ664" s="129"/>
      <c r="ICK664" s="129"/>
      <c r="ICL664" s="129"/>
      <c r="ICM664" s="129"/>
      <c r="ICN664" s="129"/>
      <c r="ICO664" s="129"/>
      <c r="ICP664" s="129"/>
      <c r="ICQ664" s="129"/>
      <c r="ICR664" s="129"/>
      <c r="ICS664" s="129"/>
      <c r="ICT664" s="129"/>
      <c r="ICU664" s="129"/>
      <c r="ICV664" s="129"/>
      <c r="ICW664" s="129"/>
      <c r="ICX664" s="129"/>
      <c r="ICY664" s="129"/>
      <c r="ICZ664" s="129"/>
      <c r="IDA664" s="129"/>
      <c r="IDB664" s="129"/>
      <c r="IDC664" s="129"/>
      <c r="IDD664" s="129"/>
      <c r="IDE664" s="129"/>
      <c r="IDF664" s="129"/>
      <c r="IDG664" s="129"/>
      <c r="IDH664" s="129"/>
      <c r="IDI664" s="129"/>
      <c r="IDJ664" s="129"/>
      <c r="IDK664" s="129"/>
      <c r="IDL664" s="129"/>
      <c r="IDM664" s="129"/>
      <c r="IDN664" s="129"/>
      <c r="IDO664" s="129"/>
      <c r="IDP664" s="129"/>
      <c r="IDQ664" s="129"/>
      <c r="IDR664" s="129"/>
      <c r="IDS664" s="129"/>
      <c r="IDT664" s="129"/>
      <c r="IDU664" s="129"/>
      <c r="IDV664" s="129"/>
      <c r="IDW664" s="129"/>
      <c r="IDX664" s="129"/>
      <c r="IDY664" s="129"/>
      <c r="IDZ664" s="129"/>
      <c r="IEA664" s="129"/>
      <c r="IEB664" s="129"/>
      <c r="IEC664" s="129"/>
      <c r="IED664" s="129"/>
      <c r="IEE664" s="129"/>
      <c r="IEF664" s="129"/>
      <c r="IEG664" s="129"/>
      <c r="IEH664" s="129"/>
      <c r="IEI664" s="129"/>
      <c r="IEJ664" s="129"/>
      <c r="IEK664" s="129"/>
      <c r="IEL664" s="129"/>
      <c r="IEM664" s="129"/>
      <c r="IEN664" s="129"/>
      <c r="IEO664" s="129"/>
      <c r="IEP664" s="129"/>
      <c r="IEQ664" s="129"/>
      <c r="IER664" s="129"/>
      <c r="IES664" s="129"/>
      <c r="IET664" s="129"/>
      <c r="IEU664" s="129"/>
      <c r="IEV664" s="129"/>
      <c r="IEW664" s="129"/>
      <c r="IEX664" s="129"/>
      <c r="IEY664" s="129"/>
      <c r="IEZ664" s="129"/>
      <c r="IFA664" s="129"/>
      <c r="IFB664" s="129"/>
      <c r="IFC664" s="129"/>
      <c r="IFD664" s="129"/>
      <c r="IFE664" s="129"/>
      <c r="IFF664" s="129"/>
      <c r="IFG664" s="129"/>
      <c r="IFH664" s="129"/>
      <c r="IFI664" s="129"/>
      <c r="IFJ664" s="129"/>
      <c r="IFK664" s="129"/>
      <c r="IFL664" s="129"/>
      <c r="IFM664" s="129"/>
      <c r="IFN664" s="129"/>
      <c r="IFO664" s="129"/>
      <c r="IFP664" s="129"/>
      <c r="IFQ664" s="129"/>
      <c r="IFR664" s="129"/>
      <c r="IFS664" s="129"/>
      <c r="IFT664" s="129"/>
      <c r="IFU664" s="129"/>
      <c r="IFV664" s="129"/>
      <c r="IFW664" s="129"/>
      <c r="IFX664" s="129"/>
      <c r="IFY664" s="129"/>
      <c r="IFZ664" s="129"/>
      <c r="IGA664" s="129"/>
      <c r="IGB664" s="129"/>
      <c r="IGC664" s="129"/>
      <c r="IGD664" s="129"/>
      <c r="IGE664" s="129"/>
      <c r="IGF664" s="129"/>
      <c r="IGG664" s="129"/>
      <c r="IGH664" s="129"/>
      <c r="IGI664" s="129"/>
      <c r="IGJ664" s="129"/>
      <c r="IGK664" s="129"/>
      <c r="IGL664" s="129"/>
      <c r="IGM664" s="129"/>
      <c r="IGN664" s="129"/>
      <c r="IGO664" s="129"/>
      <c r="IGP664" s="129"/>
      <c r="IGQ664" s="129"/>
      <c r="IGR664" s="129"/>
      <c r="IGS664" s="129"/>
      <c r="IGT664" s="129"/>
      <c r="IGU664" s="129"/>
      <c r="IGV664" s="129"/>
      <c r="IGW664" s="129"/>
      <c r="IGX664" s="129"/>
      <c r="IGY664" s="129"/>
      <c r="IGZ664" s="129"/>
      <c r="IHA664" s="129"/>
      <c r="IHB664" s="129"/>
      <c r="IHC664" s="129"/>
      <c r="IHD664" s="129"/>
      <c r="IHE664" s="129"/>
      <c r="IHF664" s="129"/>
      <c r="IHG664" s="129"/>
      <c r="IHH664" s="129"/>
      <c r="IHI664" s="129"/>
      <c r="IHJ664" s="129"/>
      <c r="IHK664" s="129"/>
      <c r="IHL664" s="129"/>
      <c r="IHM664" s="129"/>
      <c r="IHN664" s="129"/>
      <c r="IHO664" s="129"/>
      <c r="IHP664" s="129"/>
      <c r="IHQ664" s="129"/>
      <c r="IHR664" s="129"/>
      <c r="IHS664" s="129"/>
      <c r="IHT664" s="129"/>
      <c r="IHU664" s="129"/>
      <c r="IHV664" s="129"/>
      <c r="IHW664" s="129"/>
      <c r="IHX664" s="129"/>
      <c r="IHY664" s="129"/>
      <c r="IHZ664" s="129"/>
      <c r="IIA664" s="129"/>
      <c r="IIB664" s="129"/>
      <c r="IIC664" s="129"/>
      <c r="IID664" s="129"/>
      <c r="IIE664" s="129"/>
      <c r="IIF664" s="129"/>
      <c r="IIG664" s="129"/>
      <c r="IIH664" s="129"/>
      <c r="III664" s="129"/>
      <c r="IIJ664" s="129"/>
      <c r="IIK664" s="129"/>
      <c r="IIL664" s="129"/>
      <c r="IIM664" s="129"/>
      <c r="IIN664" s="129"/>
      <c r="IIO664" s="129"/>
      <c r="IIP664" s="129"/>
      <c r="IIQ664" s="129"/>
      <c r="IIR664" s="129"/>
      <c r="IIS664" s="129"/>
      <c r="IIT664" s="129"/>
      <c r="IIU664" s="129"/>
      <c r="IIV664" s="129"/>
      <c r="IIW664" s="129"/>
      <c r="IIX664" s="129"/>
      <c r="IIY664" s="129"/>
      <c r="IIZ664" s="129"/>
      <c r="IJA664" s="129"/>
      <c r="IJB664" s="129"/>
      <c r="IJC664" s="129"/>
      <c r="IJD664" s="129"/>
      <c r="IJE664" s="129"/>
      <c r="IJF664" s="129"/>
      <c r="IJG664" s="129"/>
      <c r="IJH664" s="129"/>
      <c r="IJI664" s="129"/>
      <c r="IJJ664" s="129"/>
      <c r="IJK664" s="129"/>
      <c r="IJL664" s="129"/>
      <c r="IJM664" s="129"/>
      <c r="IJN664" s="129"/>
      <c r="IJO664" s="129"/>
      <c r="IJP664" s="129"/>
      <c r="IJQ664" s="129"/>
      <c r="IJR664" s="129"/>
      <c r="IJS664" s="129"/>
      <c r="IJT664" s="129"/>
      <c r="IJU664" s="129"/>
      <c r="IJV664" s="129"/>
      <c r="IJW664" s="129"/>
      <c r="IJX664" s="129"/>
      <c r="IJY664" s="129"/>
      <c r="IJZ664" s="129"/>
      <c r="IKA664" s="129"/>
      <c r="IKB664" s="129"/>
      <c r="IKC664" s="129"/>
      <c r="IKD664" s="129"/>
      <c r="IKE664" s="129"/>
      <c r="IKF664" s="129"/>
      <c r="IKG664" s="129"/>
      <c r="IKH664" s="129"/>
      <c r="IKI664" s="129"/>
      <c r="IKJ664" s="129"/>
      <c r="IKK664" s="129"/>
      <c r="IKL664" s="129"/>
      <c r="IKM664" s="129"/>
      <c r="IKN664" s="129"/>
      <c r="IKO664" s="129"/>
      <c r="IKP664" s="129"/>
      <c r="IKQ664" s="129"/>
      <c r="IKR664" s="129"/>
      <c r="IKS664" s="129"/>
      <c r="IKT664" s="129"/>
      <c r="IKU664" s="129"/>
      <c r="IKV664" s="129"/>
      <c r="IKW664" s="129"/>
      <c r="IKX664" s="129"/>
      <c r="IKY664" s="129"/>
      <c r="IKZ664" s="129"/>
      <c r="ILA664" s="129"/>
      <c r="ILB664" s="129"/>
      <c r="ILC664" s="129"/>
      <c r="ILD664" s="129"/>
      <c r="ILE664" s="129"/>
      <c r="ILF664" s="129"/>
      <c r="ILG664" s="129"/>
      <c r="ILH664" s="129"/>
      <c r="ILI664" s="129"/>
      <c r="ILJ664" s="129"/>
      <c r="ILK664" s="129"/>
      <c r="ILL664" s="129"/>
      <c r="ILM664" s="129"/>
      <c r="ILN664" s="129"/>
      <c r="ILO664" s="129"/>
      <c r="ILP664" s="129"/>
      <c r="ILQ664" s="129"/>
      <c r="ILR664" s="129"/>
      <c r="ILS664" s="129"/>
      <c r="ILT664" s="129"/>
      <c r="ILU664" s="129"/>
      <c r="ILV664" s="129"/>
      <c r="ILW664" s="129"/>
      <c r="ILX664" s="129"/>
      <c r="ILY664" s="129"/>
      <c r="ILZ664" s="129"/>
      <c r="IMA664" s="129"/>
      <c r="IMB664" s="129"/>
      <c r="IMC664" s="129"/>
      <c r="IMD664" s="129"/>
      <c r="IME664" s="129"/>
      <c r="IMF664" s="129"/>
      <c r="IMG664" s="129"/>
      <c r="IMH664" s="129"/>
      <c r="IMI664" s="129"/>
      <c r="IMJ664" s="129"/>
      <c r="IMK664" s="129"/>
      <c r="IML664" s="129"/>
      <c r="IMM664" s="129"/>
      <c r="IMN664" s="129"/>
      <c r="IMO664" s="129"/>
      <c r="IMP664" s="129"/>
      <c r="IMQ664" s="129"/>
      <c r="IMR664" s="129"/>
      <c r="IMS664" s="129"/>
      <c r="IMT664" s="129"/>
      <c r="IMU664" s="129"/>
      <c r="IMV664" s="129"/>
      <c r="IMW664" s="129"/>
      <c r="IMX664" s="129"/>
      <c r="IMY664" s="129"/>
      <c r="IMZ664" s="129"/>
      <c r="INA664" s="129"/>
      <c r="INB664" s="129"/>
      <c r="INC664" s="129"/>
      <c r="IND664" s="129"/>
      <c r="INE664" s="129"/>
      <c r="INF664" s="129"/>
      <c r="ING664" s="129"/>
      <c r="INH664" s="129"/>
      <c r="INI664" s="129"/>
      <c r="INJ664" s="129"/>
      <c r="INK664" s="129"/>
      <c r="INL664" s="129"/>
      <c r="INM664" s="129"/>
      <c r="INN664" s="129"/>
      <c r="INO664" s="129"/>
      <c r="INP664" s="129"/>
      <c r="INQ664" s="129"/>
      <c r="INR664" s="129"/>
      <c r="INS664" s="129"/>
      <c r="INT664" s="129"/>
      <c r="INU664" s="129"/>
      <c r="INV664" s="129"/>
      <c r="INW664" s="129"/>
      <c r="INX664" s="129"/>
      <c r="INY664" s="129"/>
      <c r="INZ664" s="129"/>
      <c r="IOA664" s="129"/>
      <c r="IOB664" s="129"/>
      <c r="IOC664" s="129"/>
      <c r="IOD664" s="129"/>
      <c r="IOE664" s="129"/>
      <c r="IOF664" s="129"/>
      <c r="IOG664" s="129"/>
      <c r="IOH664" s="129"/>
      <c r="IOI664" s="129"/>
      <c r="IOJ664" s="129"/>
      <c r="IOK664" s="129"/>
      <c r="IOL664" s="129"/>
      <c r="IOM664" s="129"/>
      <c r="ION664" s="129"/>
      <c r="IOO664" s="129"/>
      <c r="IOP664" s="129"/>
      <c r="IOQ664" s="129"/>
      <c r="IOR664" s="129"/>
      <c r="IOS664" s="129"/>
      <c r="IOT664" s="129"/>
      <c r="IOU664" s="129"/>
      <c r="IOV664" s="129"/>
      <c r="IOW664" s="129"/>
      <c r="IOX664" s="129"/>
      <c r="IOY664" s="129"/>
      <c r="IOZ664" s="129"/>
      <c r="IPA664" s="129"/>
      <c r="IPB664" s="129"/>
      <c r="IPC664" s="129"/>
      <c r="IPD664" s="129"/>
      <c r="IPE664" s="129"/>
      <c r="IPF664" s="129"/>
      <c r="IPG664" s="129"/>
      <c r="IPH664" s="129"/>
      <c r="IPI664" s="129"/>
      <c r="IPJ664" s="129"/>
      <c r="IPK664" s="129"/>
      <c r="IPL664" s="129"/>
      <c r="IPM664" s="129"/>
      <c r="IPN664" s="129"/>
      <c r="IPO664" s="129"/>
      <c r="IPP664" s="129"/>
      <c r="IPQ664" s="129"/>
      <c r="IPR664" s="129"/>
      <c r="IPS664" s="129"/>
      <c r="IPT664" s="129"/>
      <c r="IPU664" s="129"/>
      <c r="IPV664" s="129"/>
      <c r="IPW664" s="129"/>
      <c r="IPX664" s="129"/>
      <c r="IPY664" s="129"/>
      <c r="IPZ664" s="129"/>
      <c r="IQA664" s="129"/>
      <c r="IQB664" s="129"/>
      <c r="IQC664" s="129"/>
      <c r="IQD664" s="129"/>
      <c r="IQE664" s="129"/>
      <c r="IQF664" s="129"/>
      <c r="IQG664" s="129"/>
      <c r="IQH664" s="129"/>
      <c r="IQI664" s="129"/>
      <c r="IQJ664" s="129"/>
      <c r="IQK664" s="129"/>
      <c r="IQL664" s="129"/>
      <c r="IQM664" s="129"/>
      <c r="IQN664" s="129"/>
      <c r="IQO664" s="129"/>
      <c r="IQP664" s="129"/>
      <c r="IQQ664" s="129"/>
      <c r="IQR664" s="129"/>
      <c r="IQS664" s="129"/>
      <c r="IQT664" s="129"/>
      <c r="IQU664" s="129"/>
      <c r="IQV664" s="129"/>
      <c r="IQW664" s="129"/>
      <c r="IQX664" s="129"/>
      <c r="IQY664" s="129"/>
      <c r="IQZ664" s="129"/>
      <c r="IRA664" s="129"/>
      <c r="IRB664" s="129"/>
      <c r="IRC664" s="129"/>
      <c r="IRD664" s="129"/>
      <c r="IRE664" s="129"/>
      <c r="IRF664" s="129"/>
      <c r="IRG664" s="129"/>
      <c r="IRH664" s="129"/>
      <c r="IRI664" s="129"/>
      <c r="IRJ664" s="129"/>
      <c r="IRK664" s="129"/>
      <c r="IRL664" s="129"/>
      <c r="IRM664" s="129"/>
      <c r="IRN664" s="129"/>
      <c r="IRO664" s="129"/>
      <c r="IRP664" s="129"/>
      <c r="IRQ664" s="129"/>
      <c r="IRR664" s="129"/>
      <c r="IRS664" s="129"/>
      <c r="IRT664" s="129"/>
      <c r="IRU664" s="129"/>
      <c r="IRV664" s="129"/>
      <c r="IRW664" s="129"/>
      <c r="IRX664" s="129"/>
      <c r="IRY664" s="129"/>
      <c r="IRZ664" s="129"/>
      <c r="ISA664" s="129"/>
      <c r="ISB664" s="129"/>
      <c r="ISC664" s="129"/>
      <c r="ISD664" s="129"/>
      <c r="ISE664" s="129"/>
      <c r="ISF664" s="129"/>
      <c r="ISG664" s="129"/>
      <c r="ISH664" s="129"/>
      <c r="ISI664" s="129"/>
      <c r="ISJ664" s="129"/>
      <c r="ISK664" s="129"/>
      <c r="ISL664" s="129"/>
      <c r="ISM664" s="129"/>
      <c r="ISN664" s="129"/>
      <c r="ISO664" s="129"/>
      <c r="ISP664" s="129"/>
      <c r="ISQ664" s="129"/>
      <c r="ISR664" s="129"/>
      <c r="ISS664" s="129"/>
      <c r="IST664" s="129"/>
      <c r="ISU664" s="129"/>
      <c r="ISV664" s="129"/>
      <c r="ISW664" s="129"/>
      <c r="ISX664" s="129"/>
      <c r="ISY664" s="129"/>
      <c r="ISZ664" s="129"/>
      <c r="ITA664" s="129"/>
      <c r="ITB664" s="129"/>
      <c r="ITC664" s="129"/>
      <c r="ITD664" s="129"/>
      <c r="ITE664" s="129"/>
      <c r="ITF664" s="129"/>
      <c r="ITG664" s="129"/>
      <c r="ITH664" s="129"/>
      <c r="ITI664" s="129"/>
      <c r="ITJ664" s="129"/>
      <c r="ITK664" s="129"/>
      <c r="ITL664" s="129"/>
      <c r="ITM664" s="129"/>
      <c r="ITN664" s="129"/>
      <c r="ITO664" s="129"/>
      <c r="ITP664" s="129"/>
      <c r="ITQ664" s="129"/>
      <c r="ITR664" s="129"/>
      <c r="ITS664" s="129"/>
      <c r="ITT664" s="129"/>
      <c r="ITU664" s="129"/>
      <c r="ITV664" s="129"/>
      <c r="ITW664" s="129"/>
      <c r="ITX664" s="129"/>
      <c r="ITY664" s="129"/>
      <c r="ITZ664" s="129"/>
      <c r="IUA664" s="129"/>
      <c r="IUB664" s="129"/>
      <c r="IUC664" s="129"/>
      <c r="IUD664" s="129"/>
      <c r="IUE664" s="129"/>
      <c r="IUF664" s="129"/>
      <c r="IUG664" s="129"/>
      <c r="IUH664" s="129"/>
      <c r="IUI664" s="129"/>
      <c r="IUJ664" s="129"/>
      <c r="IUK664" s="129"/>
      <c r="IUL664" s="129"/>
      <c r="IUM664" s="129"/>
      <c r="IUN664" s="129"/>
      <c r="IUO664" s="129"/>
      <c r="IUP664" s="129"/>
      <c r="IUQ664" s="129"/>
      <c r="IUR664" s="129"/>
      <c r="IUS664" s="129"/>
      <c r="IUT664" s="129"/>
      <c r="IUU664" s="129"/>
      <c r="IUV664" s="129"/>
      <c r="IUW664" s="129"/>
      <c r="IUX664" s="129"/>
      <c r="IUY664" s="129"/>
      <c r="IUZ664" s="129"/>
      <c r="IVA664" s="129"/>
      <c r="IVB664" s="129"/>
      <c r="IVC664" s="129"/>
      <c r="IVD664" s="129"/>
      <c r="IVE664" s="129"/>
      <c r="IVF664" s="129"/>
      <c r="IVG664" s="129"/>
      <c r="IVH664" s="129"/>
      <c r="IVI664" s="129"/>
      <c r="IVJ664" s="129"/>
      <c r="IVK664" s="129"/>
      <c r="IVL664" s="129"/>
      <c r="IVM664" s="129"/>
      <c r="IVN664" s="129"/>
      <c r="IVO664" s="129"/>
      <c r="IVP664" s="129"/>
      <c r="IVQ664" s="129"/>
      <c r="IVR664" s="129"/>
      <c r="IVS664" s="129"/>
      <c r="IVT664" s="129"/>
      <c r="IVU664" s="129"/>
      <c r="IVV664" s="129"/>
      <c r="IVW664" s="129"/>
      <c r="IVX664" s="129"/>
      <c r="IVY664" s="129"/>
      <c r="IVZ664" s="129"/>
      <c r="IWA664" s="129"/>
      <c r="IWB664" s="129"/>
      <c r="IWC664" s="129"/>
      <c r="IWD664" s="129"/>
      <c r="IWE664" s="129"/>
      <c r="IWF664" s="129"/>
      <c r="IWG664" s="129"/>
      <c r="IWH664" s="129"/>
      <c r="IWI664" s="129"/>
      <c r="IWJ664" s="129"/>
      <c r="IWK664" s="129"/>
      <c r="IWL664" s="129"/>
      <c r="IWM664" s="129"/>
      <c r="IWN664" s="129"/>
      <c r="IWO664" s="129"/>
      <c r="IWP664" s="129"/>
      <c r="IWQ664" s="129"/>
      <c r="IWR664" s="129"/>
      <c r="IWS664" s="129"/>
      <c r="IWT664" s="129"/>
      <c r="IWU664" s="129"/>
      <c r="IWV664" s="129"/>
      <c r="IWW664" s="129"/>
      <c r="IWX664" s="129"/>
      <c r="IWY664" s="129"/>
      <c r="IWZ664" s="129"/>
      <c r="IXA664" s="129"/>
      <c r="IXB664" s="129"/>
      <c r="IXC664" s="129"/>
      <c r="IXD664" s="129"/>
      <c r="IXE664" s="129"/>
      <c r="IXF664" s="129"/>
      <c r="IXG664" s="129"/>
      <c r="IXH664" s="129"/>
      <c r="IXI664" s="129"/>
      <c r="IXJ664" s="129"/>
      <c r="IXK664" s="129"/>
      <c r="IXL664" s="129"/>
      <c r="IXM664" s="129"/>
      <c r="IXN664" s="129"/>
      <c r="IXO664" s="129"/>
      <c r="IXP664" s="129"/>
      <c r="IXQ664" s="129"/>
      <c r="IXR664" s="129"/>
      <c r="IXS664" s="129"/>
      <c r="IXT664" s="129"/>
      <c r="IXU664" s="129"/>
      <c r="IXV664" s="129"/>
      <c r="IXW664" s="129"/>
      <c r="IXX664" s="129"/>
      <c r="IXY664" s="129"/>
      <c r="IXZ664" s="129"/>
      <c r="IYA664" s="129"/>
      <c r="IYB664" s="129"/>
      <c r="IYC664" s="129"/>
      <c r="IYD664" s="129"/>
      <c r="IYE664" s="129"/>
      <c r="IYF664" s="129"/>
      <c r="IYG664" s="129"/>
      <c r="IYH664" s="129"/>
      <c r="IYI664" s="129"/>
      <c r="IYJ664" s="129"/>
      <c r="IYK664" s="129"/>
      <c r="IYL664" s="129"/>
      <c r="IYM664" s="129"/>
      <c r="IYN664" s="129"/>
      <c r="IYO664" s="129"/>
      <c r="IYP664" s="129"/>
      <c r="IYQ664" s="129"/>
      <c r="IYR664" s="129"/>
      <c r="IYS664" s="129"/>
      <c r="IYT664" s="129"/>
      <c r="IYU664" s="129"/>
      <c r="IYV664" s="129"/>
      <c r="IYW664" s="129"/>
      <c r="IYX664" s="129"/>
      <c r="IYY664" s="129"/>
      <c r="IYZ664" s="129"/>
      <c r="IZA664" s="129"/>
      <c r="IZB664" s="129"/>
      <c r="IZC664" s="129"/>
      <c r="IZD664" s="129"/>
      <c r="IZE664" s="129"/>
      <c r="IZF664" s="129"/>
      <c r="IZG664" s="129"/>
      <c r="IZH664" s="129"/>
      <c r="IZI664" s="129"/>
      <c r="IZJ664" s="129"/>
      <c r="IZK664" s="129"/>
      <c r="IZL664" s="129"/>
      <c r="IZM664" s="129"/>
      <c r="IZN664" s="129"/>
      <c r="IZO664" s="129"/>
      <c r="IZP664" s="129"/>
      <c r="IZQ664" s="129"/>
      <c r="IZR664" s="129"/>
      <c r="IZS664" s="129"/>
      <c r="IZT664" s="129"/>
      <c r="IZU664" s="129"/>
      <c r="IZV664" s="129"/>
      <c r="IZW664" s="129"/>
      <c r="IZX664" s="129"/>
      <c r="IZY664" s="129"/>
      <c r="IZZ664" s="129"/>
      <c r="JAA664" s="129"/>
      <c r="JAB664" s="129"/>
      <c r="JAC664" s="129"/>
      <c r="JAD664" s="129"/>
      <c r="JAE664" s="129"/>
      <c r="JAF664" s="129"/>
      <c r="JAG664" s="129"/>
      <c r="JAH664" s="129"/>
      <c r="JAI664" s="129"/>
      <c r="JAJ664" s="129"/>
      <c r="JAK664" s="129"/>
      <c r="JAL664" s="129"/>
      <c r="JAM664" s="129"/>
      <c r="JAN664" s="129"/>
      <c r="JAO664" s="129"/>
      <c r="JAP664" s="129"/>
      <c r="JAQ664" s="129"/>
      <c r="JAR664" s="129"/>
      <c r="JAS664" s="129"/>
      <c r="JAT664" s="129"/>
      <c r="JAU664" s="129"/>
      <c r="JAV664" s="129"/>
      <c r="JAW664" s="129"/>
      <c r="JAX664" s="129"/>
      <c r="JAY664" s="129"/>
      <c r="JAZ664" s="129"/>
      <c r="JBA664" s="129"/>
      <c r="JBB664" s="129"/>
      <c r="JBC664" s="129"/>
      <c r="JBD664" s="129"/>
      <c r="JBE664" s="129"/>
      <c r="JBF664" s="129"/>
      <c r="JBG664" s="129"/>
      <c r="JBH664" s="129"/>
      <c r="JBI664" s="129"/>
      <c r="JBJ664" s="129"/>
      <c r="JBK664" s="129"/>
      <c r="JBL664" s="129"/>
      <c r="JBM664" s="129"/>
      <c r="JBN664" s="129"/>
      <c r="JBO664" s="129"/>
      <c r="JBP664" s="129"/>
      <c r="JBQ664" s="129"/>
      <c r="JBR664" s="129"/>
      <c r="JBS664" s="129"/>
      <c r="JBT664" s="129"/>
      <c r="JBU664" s="129"/>
      <c r="JBV664" s="129"/>
      <c r="JBW664" s="129"/>
      <c r="JBX664" s="129"/>
      <c r="JBY664" s="129"/>
      <c r="JBZ664" s="129"/>
      <c r="JCA664" s="129"/>
      <c r="JCB664" s="129"/>
      <c r="JCC664" s="129"/>
      <c r="JCD664" s="129"/>
      <c r="JCE664" s="129"/>
      <c r="JCF664" s="129"/>
      <c r="JCG664" s="129"/>
      <c r="JCH664" s="129"/>
      <c r="JCI664" s="129"/>
      <c r="JCJ664" s="129"/>
      <c r="JCK664" s="129"/>
      <c r="JCL664" s="129"/>
      <c r="JCM664" s="129"/>
      <c r="JCN664" s="129"/>
      <c r="JCO664" s="129"/>
      <c r="JCP664" s="129"/>
      <c r="JCQ664" s="129"/>
      <c r="JCR664" s="129"/>
      <c r="JCS664" s="129"/>
      <c r="JCT664" s="129"/>
      <c r="JCU664" s="129"/>
      <c r="JCV664" s="129"/>
      <c r="JCW664" s="129"/>
      <c r="JCX664" s="129"/>
      <c r="JCY664" s="129"/>
      <c r="JCZ664" s="129"/>
      <c r="JDA664" s="129"/>
      <c r="JDB664" s="129"/>
      <c r="JDC664" s="129"/>
      <c r="JDD664" s="129"/>
      <c r="JDE664" s="129"/>
      <c r="JDF664" s="129"/>
      <c r="JDG664" s="129"/>
      <c r="JDH664" s="129"/>
      <c r="JDI664" s="129"/>
      <c r="JDJ664" s="129"/>
      <c r="JDK664" s="129"/>
      <c r="JDL664" s="129"/>
      <c r="JDM664" s="129"/>
      <c r="JDN664" s="129"/>
      <c r="JDO664" s="129"/>
      <c r="JDP664" s="129"/>
      <c r="JDQ664" s="129"/>
      <c r="JDR664" s="129"/>
      <c r="JDS664" s="129"/>
      <c r="JDT664" s="129"/>
      <c r="JDU664" s="129"/>
      <c r="JDV664" s="129"/>
      <c r="JDW664" s="129"/>
      <c r="JDX664" s="129"/>
      <c r="JDY664" s="129"/>
      <c r="JDZ664" s="129"/>
      <c r="JEA664" s="129"/>
      <c r="JEB664" s="129"/>
      <c r="JEC664" s="129"/>
      <c r="JED664" s="129"/>
      <c r="JEE664" s="129"/>
      <c r="JEF664" s="129"/>
      <c r="JEG664" s="129"/>
      <c r="JEH664" s="129"/>
      <c r="JEI664" s="129"/>
      <c r="JEJ664" s="129"/>
      <c r="JEK664" s="129"/>
      <c r="JEL664" s="129"/>
      <c r="JEM664" s="129"/>
      <c r="JEN664" s="129"/>
      <c r="JEO664" s="129"/>
      <c r="JEP664" s="129"/>
      <c r="JEQ664" s="129"/>
      <c r="JER664" s="129"/>
      <c r="JES664" s="129"/>
      <c r="JET664" s="129"/>
      <c r="JEU664" s="129"/>
      <c r="JEV664" s="129"/>
      <c r="JEW664" s="129"/>
      <c r="JEX664" s="129"/>
      <c r="JEY664" s="129"/>
      <c r="JEZ664" s="129"/>
      <c r="JFA664" s="129"/>
      <c r="JFB664" s="129"/>
      <c r="JFC664" s="129"/>
      <c r="JFD664" s="129"/>
      <c r="JFE664" s="129"/>
      <c r="JFF664" s="129"/>
      <c r="JFG664" s="129"/>
      <c r="JFH664" s="129"/>
      <c r="JFI664" s="129"/>
      <c r="JFJ664" s="129"/>
      <c r="JFK664" s="129"/>
      <c r="JFL664" s="129"/>
      <c r="JFM664" s="129"/>
      <c r="JFN664" s="129"/>
      <c r="JFO664" s="129"/>
      <c r="JFP664" s="129"/>
      <c r="JFQ664" s="129"/>
      <c r="JFR664" s="129"/>
      <c r="JFS664" s="129"/>
      <c r="JFT664" s="129"/>
      <c r="JFU664" s="129"/>
      <c r="JFV664" s="129"/>
      <c r="JFW664" s="129"/>
      <c r="JFX664" s="129"/>
      <c r="JFY664" s="129"/>
      <c r="JFZ664" s="129"/>
      <c r="JGA664" s="129"/>
      <c r="JGB664" s="129"/>
      <c r="JGC664" s="129"/>
      <c r="JGD664" s="129"/>
      <c r="JGE664" s="129"/>
      <c r="JGF664" s="129"/>
      <c r="JGG664" s="129"/>
      <c r="JGH664" s="129"/>
      <c r="JGI664" s="129"/>
      <c r="JGJ664" s="129"/>
      <c r="JGK664" s="129"/>
      <c r="JGL664" s="129"/>
      <c r="JGM664" s="129"/>
      <c r="JGN664" s="129"/>
      <c r="JGO664" s="129"/>
      <c r="JGP664" s="129"/>
      <c r="JGQ664" s="129"/>
      <c r="JGR664" s="129"/>
      <c r="JGS664" s="129"/>
      <c r="JGT664" s="129"/>
      <c r="JGU664" s="129"/>
      <c r="JGV664" s="129"/>
      <c r="JGW664" s="129"/>
      <c r="JGX664" s="129"/>
      <c r="JGY664" s="129"/>
      <c r="JGZ664" s="129"/>
      <c r="JHA664" s="129"/>
      <c r="JHB664" s="129"/>
      <c r="JHC664" s="129"/>
      <c r="JHD664" s="129"/>
      <c r="JHE664" s="129"/>
      <c r="JHF664" s="129"/>
      <c r="JHG664" s="129"/>
      <c r="JHH664" s="129"/>
      <c r="JHI664" s="129"/>
      <c r="JHJ664" s="129"/>
      <c r="JHK664" s="129"/>
      <c r="JHL664" s="129"/>
      <c r="JHM664" s="129"/>
      <c r="JHN664" s="129"/>
      <c r="JHO664" s="129"/>
      <c r="JHP664" s="129"/>
      <c r="JHQ664" s="129"/>
      <c r="JHR664" s="129"/>
      <c r="JHS664" s="129"/>
      <c r="JHT664" s="129"/>
      <c r="JHU664" s="129"/>
      <c r="JHV664" s="129"/>
      <c r="JHW664" s="129"/>
      <c r="JHX664" s="129"/>
      <c r="JHY664" s="129"/>
      <c r="JHZ664" s="129"/>
      <c r="JIA664" s="129"/>
      <c r="JIB664" s="129"/>
      <c r="JIC664" s="129"/>
      <c r="JID664" s="129"/>
      <c r="JIE664" s="129"/>
      <c r="JIF664" s="129"/>
      <c r="JIG664" s="129"/>
      <c r="JIH664" s="129"/>
      <c r="JII664" s="129"/>
      <c r="JIJ664" s="129"/>
      <c r="JIK664" s="129"/>
      <c r="JIL664" s="129"/>
      <c r="JIM664" s="129"/>
      <c r="JIN664" s="129"/>
      <c r="JIO664" s="129"/>
      <c r="JIP664" s="129"/>
      <c r="JIQ664" s="129"/>
      <c r="JIR664" s="129"/>
      <c r="JIS664" s="129"/>
      <c r="JIT664" s="129"/>
      <c r="JIU664" s="129"/>
      <c r="JIV664" s="129"/>
      <c r="JIW664" s="129"/>
      <c r="JIX664" s="129"/>
      <c r="JIY664" s="129"/>
      <c r="JIZ664" s="129"/>
      <c r="JJA664" s="129"/>
      <c r="JJB664" s="129"/>
      <c r="JJC664" s="129"/>
      <c r="JJD664" s="129"/>
      <c r="JJE664" s="129"/>
      <c r="JJF664" s="129"/>
      <c r="JJG664" s="129"/>
      <c r="JJH664" s="129"/>
      <c r="JJI664" s="129"/>
      <c r="JJJ664" s="129"/>
      <c r="JJK664" s="129"/>
      <c r="JJL664" s="129"/>
      <c r="JJM664" s="129"/>
      <c r="JJN664" s="129"/>
      <c r="JJO664" s="129"/>
      <c r="JJP664" s="129"/>
      <c r="JJQ664" s="129"/>
      <c r="JJR664" s="129"/>
      <c r="JJS664" s="129"/>
      <c r="JJT664" s="129"/>
      <c r="JJU664" s="129"/>
      <c r="JJV664" s="129"/>
      <c r="JJW664" s="129"/>
      <c r="JJX664" s="129"/>
      <c r="JJY664" s="129"/>
      <c r="JJZ664" s="129"/>
      <c r="JKA664" s="129"/>
      <c r="JKB664" s="129"/>
      <c r="JKC664" s="129"/>
      <c r="JKD664" s="129"/>
      <c r="JKE664" s="129"/>
      <c r="JKF664" s="129"/>
      <c r="JKG664" s="129"/>
      <c r="JKH664" s="129"/>
      <c r="JKI664" s="129"/>
      <c r="JKJ664" s="129"/>
      <c r="JKK664" s="129"/>
      <c r="JKL664" s="129"/>
      <c r="JKM664" s="129"/>
      <c r="JKN664" s="129"/>
      <c r="JKO664" s="129"/>
      <c r="JKP664" s="129"/>
      <c r="JKQ664" s="129"/>
      <c r="JKR664" s="129"/>
      <c r="JKS664" s="129"/>
      <c r="JKT664" s="129"/>
      <c r="JKU664" s="129"/>
      <c r="JKV664" s="129"/>
      <c r="JKW664" s="129"/>
      <c r="JKX664" s="129"/>
      <c r="JKY664" s="129"/>
      <c r="JKZ664" s="129"/>
      <c r="JLA664" s="129"/>
      <c r="JLB664" s="129"/>
      <c r="JLC664" s="129"/>
      <c r="JLD664" s="129"/>
      <c r="JLE664" s="129"/>
      <c r="JLF664" s="129"/>
      <c r="JLG664" s="129"/>
      <c r="JLH664" s="129"/>
      <c r="JLI664" s="129"/>
      <c r="JLJ664" s="129"/>
      <c r="JLK664" s="129"/>
      <c r="JLL664" s="129"/>
      <c r="JLM664" s="129"/>
      <c r="JLN664" s="129"/>
      <c r="JLO664" s="129"/>
      <c r="JLP664" s="129"/>
      <c r="JLQ664" s="129"/>
      <c r="JLR664" s="129"/>
      <c r="JLS664" s="129"/>
      <c r="JLT664" s="129"/>
      <c r="JLU664" s="129"/>
      <c r="JLV664" s="129"/>
      <c r="JLW664" s="129"/>
      <c r="JLX664" s="129"/>
      <c r="JLY664" s="129"/>
      <c r="JLZ664" s="129"/>
      <c r="JMA664" s="129"/>
      <c r="JMB664" s="129"/>
      <c r="JMC664" s="129"/>
      <c r="JMD664" s="129"/>
      <c r="JME664" s="129"/>
      <c r="JMF664" s="129"/>
      <c r="JMG664" s="129"/>
      <c r="JMH664" s="129"/>
      <c r="JMI664" s="129"/>
      <c r="JMJ664" s="129"/>
      <c r="JMK664" s="129"/>
      <c r="JML664" s="129"/>
      <c r="JMM664" s="129"/>
      <c r="JMN664" s="129"/>
      <c r="JMO664" s="129"/>
      <c r="JMP664" s="129"/>
      <c r="JMQ664" s="129"/>
      <c r="JMR664" s="129"/>
      <c r="JMS664" s="129"/>
      <c r="JMT664" s="129"/>
      <c r="JMU664" s="129"/>
      <c r="JMV664" s="129"/>
      <c r="JMW664" s="129"/>
      <c r="JMX664" s="129"/>
      <c r="JMY664" s="129"/>
      <c r="JMZ664" s="129"/>
      <c r="JNA664" s="129"/>
      <c r="JNB664" s="129"/>
      <c r="JNC664" s="129"/>
      <c r="JND664" s="129"/>
      <c r="JNE664" s="129"/>
      <c r="JNF664" s="129"/>
      <c r="JNG664" s="129"/>
      <c r="JNH664" s="129"/>
      <c r="JNI664" s="129"/>
      <c r="JNJ664" s="129"/>
      <c r="JNK664" s="129"/>
      <c r="JNL664" s="129"/>
      <c r="JNM664" s="129"/>
      <c r="JNN664" s="129"/>
      <c r="JNO664" s="129"/>
      <c r="JNP664" s="129"/>
      <c r="JNQ664" s="129"/>
      <c r="JNR664" s="129"/>
      <c r="JNS664" s="129"/>
      <c r="JNT664" s="129"/>
      <c r="JNU664" s="129"/>
      <c r="JNV664" s="129"/>
      <c r="JNW664" s="129"/>
      <c r="JNX664" s="129"/>
      <c r="JNY664" s="129"/>
      <c r="JNZ664" s="129"/>
      <c r="JOA664" s="129"/>
      <c r="JOB664" s="129"/>
      <c r="JOC664" s="129"/>
      <c r="JOD664" s="129"/>
      <c r="JOE664" s="129"/>
      <c r="JOF664" s="129"/>
      <c r="JOG664" s="129"/>
      <c r="JOH664" s="129"/>
      <c r="JOI664" s="129"/>
      <c r="JOJ664" s="129"/>
      <c r="JOK664" s="129"/>
      <c r="JOL664" s="129"/>
      <c r="JOM664" s="129"/>
      <c r="JON664" s="129"/>
      <c r="JOO664" s="129"/>
      <c r="JOP664" s="129"/>
      <c r="JOQ664" s="129"/>
      <c r="JOR664" s="129"/>
      <c r="JOS664" s="129"/>
      <c r="JOT664" s="129"/>
      <c r="JOU664" s="129"/>
      <c r="JOV664" s="129"/>
      <c r="JOW664" s="129"/>
      <c r="JOX664" s="129"/>
      <c r="JOY664" s="129"/>
      <c r="JOZ664" s="129"/>
      <c r="JPA664" s="129"/>
      <c r="JPB664" s="129"/>
      <c r="JPC664" s="129"/>
      <c r="JPD664" s="129"/>
      <c r="JPE664" s="129"/>
      <c r="JPF664" s="129"/>
      <c r="JPG664" s="129"/>
      <c r="JPH664" s="129"/>
      <c r="JPI664" s="129"/>
      <c r="JPJ664" s="129"/>
      <c r="JPK664" s="129"/>
      <c r="JPL664" s="129"/>
      <c r="JPM664" s="129"/>
      <c r="JPN664" s="129"/>
      <c r="JPO664" s="129"/>
      <c r="JPP664" s="129"/>
      <c r="JPQ664" s="129"/>
      <c r="JPR664" s="129"/>
      <c r="JPS664" s="129"/>
      <c r="JPT664" s="129"/>
      <c r="JPU664" s="129"/>
      <c r="JPV664" s="129"/>
      <c r="JPW664" s="129"/>
      <c r="JPX664" s="129"/>
      <c r="JPY664" s="129"/>
      <c r="JPZ664" s="129"/>
      <c r="JQA664" s="129"/>
      <c r="JQB664" s="129"/>
      <c r="JQC664" s="129"/>
      <c r="JQD664" s="129"/>
      <c r="JQE664" s="129"/>
      <c r="JQF664" s="129"/>
      <c r="JQG664" s="129"/>
      <c r="JQH664" s="129"/>
      <c r="JQI664" s="129"/>
      <c r="JQJ664" s="129"/>
      <c r="JQK664" s="129"/>
      <c r="JQL664" s="129"/>
      <c r="JQM664" s="129"/>
      <c r="JQN664" s="129"/>
      <c r="JQO664" s="129"/>
      <c r="JQP664" s="129"/>
      <c r="JQQ664" s="129"/>
      <c r="JQR664" s="129"/>
      <c r="JQS664" s="129"/>
      <c r="JQT664" s="129"/>
      <c r="JQU664" s="129"/>
      <c r="JQV664" s="129"/>
      <c r="JQW664" s="129"/>
      <c r="JQX664" s="129"/>
      <c r="JQY664" s="129"/>
      <c r="JQZ664" s="129"/>
      <c r="JRA664" s="129"/>
      <c r="JRB664" s="129"/>
      <c r="JRC664" s="129"/>
      <c r="JRD664" s="129"/>
      <c r="JRE664" s="129"/>
      <c r="JRF664" s="129"/>
      <c r="JRG664" s="129"/>
      <c r="JRH664" s="129"/>
      <c r="JRI664" s="129"/>
      <c r="JRJ664" s="129"/>
      <c r="JRK664" s="129"/>
      <c r="JRL664" s="129"/>
      <c r="JRM664" s="129"/>
      <c r="JRN664" s="129"/>
      <c r="JRO664" s="129"/>
      <c r="JRP664" s="129"/>
      <c r="JRQ664" s="129"/>
      <c r="JRR664" s="129"/>
      <c r="JRS664" s="129"/>
      <c r="JRT664" s="129"/>
      <c r="JRU664" s="129"/>
      <c r="JRV664" s="129"/>
      <c r="JRW664" s="129"/>
      <c r="JRX664" s="129"/>
      <c r="JRY664" s="129"/>
      <c r="JRZ664" s="129"/>
      <c r="JSA664" s="129"/>
      <c r="JSB664" s="129"/>
      <c r="JSC664" s="129"/>
      <c r="JSD664" s="129"/>
      <c r="JSE664" s="129"/>
      <c r="JSF664" s="129"/>
      <c r="JSG664" s="129"/>
      <c r="JSH664" s="129"/>
      <c r="JSI664" s="129"/>
      <c r="JSJ664" s="129"/>
      <c r="JSK664" s="129"/>
      <c r="JSL664" s="129"/>
      <c r="JSM664" s="129"/>
      <c r="JSN664" s="129"/>
      <c r="JSO664" s="129"/>
      <c r="JSP664" s="129"/>
      <c r="JSQ664" s="129"/>
      <c r="JSR664" s="129"/>
      <c r="JSS664" s="129"/>
      <c r="JST664" s="129"/>
      <c r="JSU664" s="129"/>
      <c r="JSV664" s="129"/>
      <c r="JSW664" s="129"/>
      <c r="JSX664" s="129"/>
      <c r="JSY664" s="129"/>
      <c r="JSZ664" s="129"/>
      <c r="JTA664" s="129"/>
      <c r="JTB664" s="129"/>
      <c r="JTC664" s="129"/>
      <c r="JTD664" s="129"/>
      <c r="JTE664" s="129"/>
      <c r="JTF664" s="129"/>
      <c r="JTG664" s="129"/>
      <c r="JTH664" s="129"/>
      <c r="JTI664" s="129"/>
      <c r="JTJ664" s="129"/>
      <c r="JTK664" s="129"/>
      <c r="JTL664" s="129"/>
      <c r="JTM664" s="129"/>
      <c r="JTN664" s="129"/>
      <c r="JTO664" s="129"/>
      <c r="JTP664" s="129"/>
      <c r="JTQ664" s="129"/>
      <c r="JTR664" s="129"/>
      <c r="JTS664" s="129"/>
      <c r="JTT664" s="129"/>
      <c r="JTU664" s="129"/>
      <c r="JTV664" s="129"/>
      <c r="JTW664" s="129"/>
      <c r="JTX664" s="129"/>
      <c r="JTY664" s="129"/>
      <c r="JTZ664" s="129"/>
      <c r="JUA664" s="129"/>
      <c r="JUB664" s="129"/>
      <c r="JUC664" s="129"/>
      <c r="JUD664" s="129"/>
      <c r="JUE664" s="129"/>
      <c r="JUF664" s="129"/>
      <c r="JUG664" s="129"/>
      <c r="JUH664" s="129"/>
      <c r="JUI664" s="129"/>
      <c r="JUJ664" s="129"/>
      <c r="JUK664" s="129"/>
      <c r="JUL664" s="129"/>
      <c r="JUM664" s="129"/>
      <c r="JUN664" s="129"/>
      <c r="JUO664" s="129"/>
      <c r="JUP664" s="129"/>
      <c r="JUQ664" s="129"/>
      <c r="JUR664" s="129"/>
      <c r="JUS664" s="129"/>
      <c r="JUT664" s="129"/>
      <c r="JUU664" s="129"/>
      <c r="JUV664" s="129"/>
      <c r="JUW664" s="129"/>
      <c r="JUX664" s="129"/>
      <c r="JUY664" s="129"/>
      <c r="JUZ664" s="129"/>
      <c r="JVA664" s="129"/>
      <c r="JVB664" s="129"/>
      <c r="JVC664" s="129"/>
      <c r="JVD664" s="129"/>
      <c r="JVE664" s="129"/>
      <c r="JVF664" s="129"/>
      <c r="JVG664" s="129"/>
      <c r="JVH664" s="129"/>
      <c r="JVI664" s="129"/>
      <c r="JVJ664" s="129"/>
      <c r="JVK664" s="129"/>
      <c r="JVL664" s="129"/>
      <c r="JVM664" s="129"/>
      <c r="JVN664" s="129"/>
      <c r="JVO664" s="129"/>
      <c r="JVP664" s="129"/>
      <c r="JVQ664" s="129"/>
      <c r="JVR664" s="129"/>
      <c r="JVS664" s="129"/>
      <c r="JVT664" s="129"/>
      <c r="JVU664" s="129"/>
      <c r="JVV664" s="129"/>
      <c r="JVW664" s="129"/>
      <c r="JVX664" s="129"/>
      <c r="JVY664" s="129"/>
      <c r="JVZ664" s="129"/>
      <c r="JWA664" s="129"/>
      <c r="JWB664" s="129"/>
      <c r="JWC664" s="129"/>
      <c r="JWD664" s="129"/>
      <c r="JWE664" s="129"/>
      <c r="JWF664" s="129"/>
      <c r="JWG664" s="129"/>
      <c r="JWH664" s="129"/>
      <c r="JWI664" s="129"/>
      <c r="JWJ664" s="129"/>
      <c r="JWK664" s="129"/>
      <c r="JWL664" s="129"/>
      <c r="JWM664" s="129"/>
      <c r="JWN664" s="129"/>
      <c r="JWO664" s="129"/>
      <c r="JWP664" s="129"/>
      <c r="JWQ664" s="129"/>
      <c r="JWR664" s="129"/>
      <c r="JWS664" s="129"/>
      <c r="JWT664" s="129"/>
      <c r="JWU664" s="129"/>
      <c r="JWV664" s="129"/>
      <c r="JWW664" s="129"/>
      <c r="JWX664" s="129"/>
      <c r="JWY664" s="129"/>
      <c r="JWZ664" s="129"/>
      <c r="JXA664" s="129"/>
      <c r="JXB664" s="129"/>
      <c r="JXC664" s="129"/>
      <c r="JXD664" s="129"/>
      <c r="JXE664" s="129"/>
      <c r="JXF664" s="129"/>
      <c r="JXG664" s="129"/>
      <c r="JXH664" s="129"/>
      <c r="JXI664" s="129"/>
      <c r="JXJ664" s="129"/>
      <c r="JXK664" s="129"/>
      <c r="JXL664" s="129"/>
      <c r="JXM664" s="129"/>
      <c r="JXN664" s="129"/>
      <c r="JXO664" s="129"/>
      <c r="JXP664" s="129"/>
      <c r="JXQ664" s="129"/>
      <c r="JXR664" s="129"/>
      <c r="JXS664" s="129"/>
      <c r="JXT664" s="129"/>
      <c r="JXU664" s="129"/>
      <c r="JXV664" s="129"/>
      <c r="JXW664" s="129"/>
      <c r="JXX664" s="129"/>
      <c r="JXY664" s="129"/>
      <c r="JXZ664" s="129"/>
      <c r="JYA664" s="129"/>
      <c r="JYB664" s="129"/>
      <c r="JYC664" s="129"/>
      <c r="JYD664" s="129"/>
      <c r="JYE664" s="129"/>
      <c r="JYF664" s="129"/>
      <c r="JYG664" s="129"/>
      <c r="JYH664" s="129"/>
      <c r="JYI664" s="129"/>
      <c r="JYJ664" s="129"/>
      <c r="JYK664" s="129"/>
      <c r="JYL664" s="129"/>
      <c r="JYM664" s="129"/>
      <c r="JYN664" s="129"/>
      <c r="JYO664" s="129"/>
      <c r="JYP664" s="129"/>
      <c r="JYQ664" s="129"/>
      <c r="JYR664" s="129"/>
      <c r="JYS664" s="129"/>
      <c r="JYT664" s="129"/>
      <c r="JYU664" s="129"/>
      <c r="JYV664" s="129"/>
      <c r="JYW664" s="129"/>
      <c r="JYX664" s="129"/>
      <c r="JYY664" s="129"/>
      <c r="JYZ664" s="129"/>
      <c r="JZA664" s="129"/>
      <c r="JZB664" s="129"/>
      <c r="JZC664" s="129"/>
      <c r="JZD664" s="129"/>
      <c r="JZE664" s="129"/>
      <c r="JZF664" s="129"/>
      <c r="JZG664" s="129"/>
      <c r="JZH664" s="129"/>
      <c r="JZI664" s="129"/>
      <c r="JZJ664" s="129"/>
      <c r="JZK664" s="129"/>
      <c r="JZL664" s="129"/>
      <c r="JZM664" s="129"/>
      <c r="JZN664" s="129"/>
      <c r="JZO664" s="129"/>
      <c r="JZP664" s="129"/>
      <c r="JZQ664" s="129"/>
      <c r="JZR664" s="129"/>
      <c r="JZS664" s="129"/>
      <c r="JZT664" s="129"/>
      <c r="JZU664" s="129"/>
      <c r="JZV664" s="129"/>
      <c r="JZW664" s="129"/>
      <c r="JZX664" s="129"/>
      <c r="JZY664" s="129"/>
      <c r="JZZ664" s="129"/>
      <c r="KAA664" s="129"/>
      <c r="KAB664" s="129"/>
      <c r="KAC664" s="129"/>
      <c r="KAD664" s="129"/>
      <c r="KAE664" s="129"/>
      <c r="KAF664" s="129"/>
      <c r="KAG664" s="129"/>
      <c r="KAH664" s="129"/>
      <c r="KAI664" s="129"/>
      <c r="KAJ664" s="129"/>
      <c r="KAK664" s="129"/>
      <c r="KAL664" s="129"/>
      <c r="KAM664" s="129"/>
      <c r="KAN664" s="129"/>
      <c r="KAO664" s="129"/>
      <c r="KAP664" s="129"/>
      <c r="KAQ664" s="129"/>
      <c r="KAR664" s="129"/>
      <c r="KAS664" s="129"/>
      <c r="KAT664" s="129"/>
      <c r="KAU664" s="129"/>
      <c r="KAV664" s="129"/>
      <c r="KAW664" s="129"/>
      <c r="KAX664" s="129"/>
      <c r="KAY664" s="129"/>
      <c r="KAZ664" s="129"/>
      <c r="KBA664" s="129"/>
      <c r="KBB664" s="129"/>
      <c r="KBC664" s="129"/>
      <c r="KBD664" s="129"/>
      <c r="KBE664" s="129"/>
      <c r="KBF664" s="129"/>
      <c r="KBG664" s="129"/>
      <c r="KBH664" s="129"/>
      <c r="KBI664" s="129"/>
      <c r="KBJ664" s="129"/>
      <c r="KBK664" s="129"/>
      <c r="KBL664" s="129"/>
      <c r="KBM664" s="129"/>
      <c r="KBN664" s="129"/>
      <c r="KBO664" s="129"/>
      <c r="KBP664" s="129"/>
      <c r="KBQ664" s="129"/>
      <c r="KBR664" s="129"/>
      <c r="KBS664" s="129"/>
      <c r="KBT664" s="129"/>
      <c r="KBU664" s="129"/>
      <c r="KBV664" s="129"/>
      <c r="KBW664" s="129"/>
      <c r="KBX664" s="129"/>
      <c r="KBY664" s="129"/>
      <c r="KBZ664" s="129"/>
      <c r="KCA664" s="129"/>
      <c r="KCB664" s="129"/>
      <c r="KCC664" s="129"/>
      <c r="KCD664" s="129"/>
      <c r="KCE664" s="129"/>
      <c r="KCF664" s="129"/>
      <c r="KCG664" s="129"/>
      <c r="KCH664" s="129"/>
      <c r="KCI664" s="129"/>
      <c r="KCJ664" s="129"/>
      <c r="KCK664" s="129"/>
      <c r="KCL664" s="129"/>
      <c r="KCM664" s="129"/>
      <c r="KCN664" s="129"/>
      <c r="KCO664" s="129"/>
      <c r="KCP664" s="129"/>
      <c r="KCQ664" s="129"/>
      <c r="KCR664" s="129"/>
      <c r="KCS664" s="129"/>
      <c r="KCT664" s="129"/>
      <c r="KCU664" s="129"/>
      <c r="KCV664" s="129"/>
      <c r="KCW664" s="129"/>
      <c r="KCX664" s="129"/>
      <c r="KCY664" s="129"/>
      <c r="KCZ664" s="129"/>
      <c r="KDA664" s="129"/>
      <c r="KDB664" s="129"/>
      <c r="KDC664" s="129"/>
      <c r="KDD664" s="129"/>
      <c r="KDE664" s="129"/>
      <c r="KDF664" s="129"/>
      <c r="KDG664" s="129"/>
      <c r="KDH664" s="129"/>
      <c r="KDI664" s="129"/>
      <c r="KDJ664" s="129"/>
      <c r="KDK664" s="129"/>
      <c r="KDL664" s="129"/>
      <c r="KDM664" s="129"/>
      <c r="KDN664" s="129"/>
      <c r="KDO664" s="129"/>
      <c r="KDP664" s="129"/>
      <c r="KDQ664" s="129"/>
      <c r="KDR664" s="129"/>
      <c r="KDS664" s="129"/>
      <c r="KDT664" s="129"/>
      <c r="KDU664" s="129"/>
      <c r="KDV664" s="129"/>
      <c r="KDW664" s="129"/>
      <c r="KDX664" s="129"/>
      <c r="KDY664" s="129"/>
      <c r="KDZ664" s="129"/>
      <c r="KEA664" s="129"/>
      <c r="KEB664" s="129"/>
      <c r="KEC664" s="129"/>
      <c r="KED664" s="129"/>
      <c r="KEE664" s="129"/>
      <c r="KEF664" s="129"/>
      <c r="KEG664" s="129"/>
      <c r="KEH664" s="129"/>
      <c r="KEI664" s="129"/>
      <c r="KEJ664" s="129"/>
      <c r="KEK664" s="129"/>
      <c r="KEL664" s="129"/>
      <c r="KEM664" s="129"/>
      <c r="KEN664" s="129"/>
      <c r="KEO664" s="129"/>
      <c r="KEP664" s="129"/>
      <c r="KEQ664" s="129"/>
      <c r="KER664" s="129"/>
      <c r="KES664" s="129"/>
      <c r="KET664" s="129"/>
      <c r="KEU664" s="129"/>
      <c r="KEV664" s="129"/>
      <c r="KEW664" s="129"/>
      <c r="KEX664" s="129"/>
      <c r="KEY664" s="129"/>
      <c r="KEZ664" s="129"/>
      <c r="KFA664" s="129"/>
      <c r="KFB664" s="129"/>
      <c r="KFC664" s="129"/>
      <c r="KFD664" s="129"/>
      <c r="KFE664" s="129"/>
      <c r="KFF664" s="129"/>
      <c r="KFG664" s="129"/>
      <c r="KFH664" s="129"/>
      <c r="KFI664" s="129"/>
      <c r="KFJ664" s="129"/>
      <c r="KFK664" s="129"/>
      <c r="KFL664" s="129"/>
      <c r="KFM664" s="129"/>
      <c r="KFN664" s="129"/>
      <c r="KFO664" s="129"/>
      <c r="KFP664" s="129"/>
      <c r="KFQ664" s="129"/>
      <c r="KFR664" s="129"/>
      <c r="KFS664" s="129"/>
      <c r="KFT664" s="129"/>
      <c r="KFU664" s="129"/>
      <c r="KFV664" s="129"/>
      <c r="KFW664" s="129"/>
      <c r="KFX664" s="129"/>
      <c r="KFY664" s="129"/>
      <c r="KFZ664" s="129"/>
      <c r="KGA664" s="129"/>
      <c r="KGB664" s="129"/>
      <c r="KGC664" s="129"/>
      <c r="KGD664" s="129"/>
      <c r="KGE664" s="129"/>
      <c r="KGF664" s="129"/>
      <c r="KGG664" s="129"/>
      <c r="KGH664" s="129"/>
      <c r="KGI664" s="129"/>
      <c r="KGJ664" s="129"/>
      <c r="KGK664" s="129"/>
      <c r="KGL664" s="129"/>
      <c r="KGM664" s="129"/>
      <c r="KGN664" s="129"/>
      <c r="KGO664" s="129"/>
      <c r="KGP664" s="129"/>
      <c r="KGQ664" s="129"/>
      <c r="KGR664" s="129"/>
      <c r="KGS664" s="129"/>
      <c r="KGT664" s="129"/>
      <c r="KGU664" s="129"/>
      <c r="KGV664" s="129"/>
      <c r="KGW664" s="129"/>
      <c r="KGX664" s="129"/>
      <c r="KGY664" s="129"/>
      <c r="KGZ664" s="129"/>
      <c r="KHA664" s="129"/>
      <c r="KHB664" s="129"/>
      <c r="KHC664" s="129"/>
      <c r="KHD664" s="129"/>
      <c r="KHE664" s="129"/>
      <c r="KHF664" s="129"/>
      <c r="KHG664" s="129"/>
      <c r="KHH664" s="129"/>
      <c r="KHI664" s="129"/>
      <c r="KHJ664" s="129"/>
      <c r="KHK664" s="129"/>
      <c r="KHL664" s="129"/>
      <c r="KHM664" s="129"/>
      <c r="KHN664" s="129"/>
      <c r="KHO664" s="129"/>
      <c r="KHP664" s="129"/>
      <c r="KHQ664" s="129"/>
      <c r="KHR664" s="129"/>
      <c r="KHS664" s="129"/>
      <c r="KHT664" s="129"/>
      <c r="KHU664" s="129"/>
      <c r="KHV664" s="129"/>
      <c r="KHW664" s="129"/>
      <c r="KHX664" s="129"/>
      <c r="KHY664" s="129"/>
      <c r="KHZ664" s="129"/>
      <c r="KIA664" s="129"/>
      <c r="KIB664" s="129"/>
      <c r="KIC664" s="129"/>
      <c r="KID664" s="129"/>
      <c r="KIE664" s="129"/>
      <c r="KIF664" s="129"/>
      <c r="KIG664" s="129"/>
      <c r="KIH664" s="129"/>
      <c r="KII664" s="129"/>
      <c r="KIJ664" s="129"/>
      <c r="KIK664" s="129"/>
      <c r="KIL664" s="129"/>
      <c r="KIM664" s="129"/>
      <c r="KIN664" s="129"/>
      <c r="KIO664" s="129"/>
      <c r="KIP664" s="129"/>
      <c r="KIQ664" s="129"/>
      <c r="KIR664" s="129"/>
      <c r="KIS664" s="129"/>
      <c r="KIT664" s="129"/>
      <c r="KIU664" s="129"/>
      <c r="KIV664" s="129"/>
      <c r="KIW664" s="129"/>
      <c r="KIX664" s="129"/>
      <c r="KIY664" s="129"/>
      <c r="KIZ664" s="129"/>
      <c r="KJA664" s="129"/>
      <c r="KJB664" s="129"/>
      <c r="KJC664" s="129"/>
      <c r="KJD664" s="129"/>
      <c r="KJE664" s="129"/>
      <c r="KJF664" s="129"/>
      <c r="KJG664" s="129"/>
      <c r="KJH664" s="129"/>
      <c r="KJI664" s="129"/>
      <c r="KJJ664" s="129"/>
      <c r="KJK664" s="129"/>
      <c r="KJL664" s="129"/>
      <c r="KJM664" s="129"/>
      <c r="KJN664" s="129"/>
      <c r="KJO664" s="129"/>
      <c r="KJP664" s="129"/>
      <c r="KJQ664" s="129"/>
      <c r="KJR664" s="129"/>
      <c r="KJS664" s="129"/>
      <c r="KJT664" s="129"/>
      <c r="KJU664" s="129"/>
      <c r="KJV664" s="129"/>
      <c r="KJW664" s="129"/>
      <c r="KJX664" s="129"/>
      <c r="KJY664" s="129"/>
      <c r="KJZ664" s="129"/>
      <c r="KKA664" s="129"/>
      <c r="KKB664" s="129"/>
      <c r="KKC664" s="129"/>
      <c r="KKD664" s="129"/>
      <c r="KKE664" s="129"/>
      <c r="KKF664" s="129"/>
      <c r="KKG664" s="129"/>
      <c r="KKH664" s="129"/>
      <c r="KKI664" s="129"/>
      <c r="KKJ664" s="129"/>
      <c r="KKK664" s="129"/>
      <c r="KKL664" s="129"/>
      <c r="KKM664" s="129"/>
      <c r="KKN664" s="129"/>
      <c r="KKO664" s="129"/>
      <c r="KKP664" s="129"/>
      <c r="KKQ664" s="129"/>
      <c r="KKR664" s="129"/>
      <c r="KKS664" s="129"/>
      <c r="KKT664" s="129"/>
      <c r="KKU664" s="129"/>
      <c r="KKV664" s="129"/>
      <c r="KKW664" s="129"/>
      <c r="KKX664" s="129"/>
      <c r="KKY664" s="129"/>
      <c r="KKZ664" s="129"/>
      <c r="KLA664" s="129"/>
      <c r="KLB664" s="129"/>
      <c r="KLC664" s="129"/>
      <c r="KLD664" s="129"/>
      <c r="KLE664" s="129"/>
      <c r="KLF664" s="129"/>
      <c r="KLG664" s="129"/>
      <c r="KLH664" s="129"/>
      <c r="KLI664" s="129"/>
      <c r="KLJ664" s="129"/>
      <c r="KLK664" s="129"/>
      <c r="KLL664" s="129"/>
      <c r="KLM664" s="129"/>
      <c r="KLN664" s="129"/>
      <c r="KLO664" s="129"/>
      <c r="KLP664" s="129"/>
      <c r="KLQ664" s="129"/>
      <c r="KLR664" s="129"/>
      <c r="KLS664" s="129"/>
      <c r="KLT664" s="129"/>
      <c r="KLU664" s="129"/>
      <c r="KLV664" s="129"/>
      <c r="KLW664" s="129"/>
      <c r="KLX664" s="129"/>
      <c r="KLY664" s="129"/>
      <c r="KLZ664" s="129"/>
      <c r="KMA664" s="129"/>
      <c r="KMB664" s="129"/>
      <c r="KMC664" s="129"/>
      <c r="KMD664" s="129"/>
      <c r="KME664" s="129"/>
      <c r="KMF664" s="129"/>
      <c r="KMG664" s="129"/>
      <c r="KMH664" s="129"/>
      <c r="KMI664" s="129"/>
      <c r="KMJ664" s="129"/>
      <c r="KMK664" s="129"/>
      <c r="KML664" s="129"/>
      <c r="KMM664" s="129"/>
      <c r="KMN664" s="129"/>
      <c r="KMO664" s="129"/>
      <c r="KMP664" s="129"/>
      <c r="KMQ664" s="129"/>
      <c r="KMR664" s="129"/>
      <c r="KMS664" s="129"/>
      <c r="KMT664" s="129"/>
      <c r="KMU664" s="129"/>
      <c r="KMV664" s="129"/>
      <c r="KMW664" s="129"/>
      <c r="KMX664" s="129"/>
      <c r="KMY664" s="129"/>
      <c r="KMZ664" s="129"/>
      <c r="KNA664" s="129"/>
      <c r="KNB664" s="129"/>
      <c r="KNC664" s="129"/>
      <c r="KND664" s="129"/>
      <c r="KNE664" s="129"/>
      <c r="KNF664" s="129"/>
      <c r="KNG664" s="129"/>
      <c r="KNH664" s="129"/>
      <c r="KNI664" s="129"/>
      <c r="KNJ664" s="129"/>
      <c r="KNK664" s="129"/>
      <c r="KNL664" s="129"/>
      <c r="KNM664" s="129"/>
      <c r="KNN664" s="129"/>
      <c r="KNO664" s="129"/>
      <c r="KNP664" s="129"/>
      <c r="KNQ664" s="129"/>
      <c r="KNR664" s="129"/>
      <c r="KNS664" s="129"/>
      <c r="KNT664" s="129"/>
      <c r="KNU664" s="129"/>
      <c r="KNV664" s="129"/>
      <c r="KNW664" s="129"/>
      <c r="KNX664" s="129"/>
      <c r="KNY664" s="129"/>
      <c r="KNZ664" s="129"/>
      <c r="KOA664" s="129"/>
      <c r="KOB664" s="129"/>
      <c r="KOC664" s="129"/>
      <c r="KOD664" s="129"/>
      <c r="KOE664" s="129"/>
      <c r="KOF664" s="129"/>
      <c r="KOG664" s="129"/>
      <c r="KOH664" s="129"/>
      <c r="KOI664" s="129"/>
      <c r="KOJ664" s="129"/>
      <c r="KOK664" s="129"/>
      <c r="KOL664" s="129"/>
      <c r="KOM664" s="129"/>
      <c r="KON664" s="129"/>
      <c r="KOO664" s="129"/>
      <c r="KOP664" s="129"/>
      <c r="KOQ664" s="129"/>
      <c r="KOR664" s="129"/>
      <c r="KOS664" s="129"/>
      <c r="KOT664" s="129"/>
      <c r="KOU664" s="129"/>
      <c r="KOV664" s="129"/>
      <c r="KOW664" s="129"/>
      <c r="KOX664" s="129"/>
      <c r="KOY664" s="129"/>
      <c r="KOZ664" s="129"/>
      <c r="KPA664" s="129"/>
      <c r="KPB664" s="129"/>
      <c r="KPC664" s="129"/>
      <c r="KPD664" s="129"/>
      <c r="KPE664" s="129"/>
      <c r="KPF664" s="129"/>
      <c r="KPG664" s="129"/>
      <c r="KPH664" s="129"/>
      <c r="KPI664" s="129"/>
      <c r="KPJ664" s="129"/>
      <c r="KPK664" s="129"/>
      <c r="KPL664" s="129"/>
      <c r="KPM664" s="129"/>
      <c r="KPN664" s="129"/>
      <c r="KPO664" s="129"/>
      <c r="KPP664" s="129"/>
      <c r="KPQ664" s="129"/>
      <c r="KPR664" s="129"/>
      <c r="KPS664" s="129"/>
      <c r="KPT664" s="129"/>
      <c r="KPU664" s="129"/>
      <c r="KPV664" s="129"/>
      <c r="KPW664" s="129"/>
      <c r="KPX664" s="129"/>
      <c r="KPY664" s="129"/>
      <c r="KPZ664" s="129"/>
      <c r="KQA664" s="129"/>
      <c r="KQB664" s="129"/>
      <c r="KQC664" s="129"/>
      <c r="KQD664" s="129"/>
      <c r="KQE664" s="129"/>
      <c r="KQF664" s="129"/>
      <c r="KQG664" s="129"/>
      <c r="KQH664" s="129"/>
      <c r="KQI664" s="129"/>
      <c r="KQJ664" s="129"/>
      <c r="KQK664" s="129"/>
      <c r="KQL664" s="129"/>
      <c r="KQM664" s="129"/>
      <c r="KQN664" s="129"/>
      <c r="KQO664" s="129"/>
      <c r="KQP664" s="129"/>
      <c r="KQQ664" s="129"/>
      <c r="KQR664" s="129"/>
      <c r="KQS664" s="129"/>
      <c r="KQT664" s="129"/>
      <c r="KQU664" s="129"/>
      <c r="KQV664" s="129"/>
      <c r="KQW664" s="129"/>
      <c r="KQX664" s="129"/>
      <c r="KQY664" s="129"/>
      <c r="KQZ664" s="129"/>
      <c r="KRA664" s="129"/>
      <c r="KRB664" s="129"/>
      <c r="KRC664" s="129"/>
      <c r="KRD664" s="129"/>
      <c r="KRE664" s="129"/>
      <c r="KRF664" s="129"/>
      <c r="KRG664" s="129"/>
      <c r="KRH664" s="129"/>
      <c r="KRI664" s="129"/>
      <c r="KRJ664" s="129"/>
      <c r="KRK664" s="129"/>
      <c r="KRL664" s="129"/>
      <c r="KRM664" s="129"/>
      <c r="KRN664" s="129"/>
      <c r="KRO664" s="129"/>
      <c r="KRP664" s="129"/>
      <c r="KRQ664" s="129"/>
      <c r="KRR664" s="129"/>
      <c r="KRS664" s="129"/>
      <c r="KRT664" s="129"/>
      <c r="KRU664" s="129"/>
      <c r="KRV664" s="129"/>
      <c r="KRW664" s="129"/>
      <c r="KRX664" s="129"/>
      <c r="KRY664" s="129"/>
      <c r="KRZ664" s="129"/>
      <c r="KSA664" s="129"/>
      <c r="KSB664" s="129"/>
      <c r="KSC664" s="129"/>
      <c r="KSD664" s="129"/>
      <c r="KSE664" s="129"/>
      <c r="KSF664" s="129"/>
      <c r="KSG664" s="129"/>
      <c r="KSH664" s="129"/>
      <c r="KSI664" s="129"/>
      <c r="KSJ664" s="129"/>
      <c r="KSK664" s="129"/>
      <c r="KSL664" s="129"/>
      <c r="KSM664" s="129"/>
      <c r="KSN664" s="129"/>
      <c r="KSO664" s="129"/>
      <c r="KSP664" s="129"/>
      <c r="KSQ664" s="129"/>
      <c r="KSR664" s="129"/>
      <c r="KSS664" s="129"/>
      <c r="KST664" s="129"/>
      <c r="KSU664" s="129"/>
      <c r="KSV664" s="129"/>
      <c r="KSW664" s="129"/>
      <c r="KSX664" s="129"/>
      <c r="KSY664" s="129"/>
      <c r="KSZ664" s="129"/>
      <c r="KTA664" s="129"/>
      <c r="KTB664" s="129"/>
      <c r="KTC664" s="129"/>
      <c r="KTD664" s="129"/>
      <c r="KTE664" s="129"/>
      <c r="KTF664" s="129"/>
      <c r="KTG664" s="129"/>
      <c r="KTH664" s="129"/>
      <c r="KTI664" s="129"/>
      <c r="KTJ664" s="129"/>
      <c r="KTK664" s="129"/>
      <c r="KTL664" s="129"/>
      <c r="KTM664" s="129"/>
      <c r="KTN664" s="129"/>
      <c r="KTO664" s="129"/>
      <c r="KTP664" s="129"/>
      <c r="KTQ664" s="129"/>
      <c r="KTR664" s="129"/>
      <c r="KTS664" s="129"/>
      <c r="KTT664" s="129"/>
      <c r="KTU664" s="129"/>
      <c r="KTV664" s="129"/>
      <c r="KTW664" s="129"/>
      <c r="KTX664" s="129"/>
      <c r="KTY664" s="129"/>
      <c r="KTZ664" s="129"/>
      <c r="KUA664" s="129"/>
      <c r="KUB664" s="129"/>
      <c r="KUC664" s="129"/>
      <c r="KUD664" s="129"/>
      <c r="KUE664" s="129"/>
      <c r="KUF664" s="129"/>
      <c r="KUG664" s="129"/>
      <c r="KUH664" s="129"/>
      <c r="KUI664" s="129"/>
      <c r="KUJ664" s="129"/>
      <c r="KUK664" s="129"/>
      <c r="KUL664" s="129"/>
      <c r="KUM664" s="129"/>
      <c r="KUN664" s="129"/>
      <c r="KUO664" s="129"/>
      <c r="KUP664" s="129"/>
      <c r="KUQ664" s="129"/>
      <c r="KUR664" s="129"/>
      <c r="KUS664" s="129"/>
      <c r="KUT664" s="129"/>
      <c r="KUU664" s="129"/>
      <c r="KUV664" s="129"/>
      <c r="KUW664" s="129"/>
      <c r="KUX664" s="129"/>
      <c r="KUY664" s="129"/>
      <c r="KUZ664" s="129"/>
      <c r="KVA664" s="129"/>
      <c r="KVB664" s="129"/>
      <c r="KVC664" s="129"/>
      <c r="KVD664" s="129"/>
      <c r="KVE664" s="129"/>
      <c r="KVF664" s="129"/>
      <c r="KVG664" s="129"/>
      <c r="KVH664" s="129"/>
      <c r="KVI664" s="129"/>
      <c r="KVJ664" s="129"/>
      <c r="KVK664" s="129"/>
      <c r="KVL664" s="129"/>
      <c r="KVM664" s="129"/>
      <c r="KVN664" s="129"/>
      <c r="KVO664" s="129"/>
      <c r="KVP664" s="129"/>
      <c r="KVQ664" s="129"/>
      <c r="KVR664" s="129"/>
      <c r="KVS664" s="129"/>
      <c r="KVT664" s="129"/>
      <c r="KVU664" s="129"/>
      <c r="KVV664" s="129"/>
      <c r="KVW664" s="129"/>
      <c r="KVX664" s="129"/>
      <c r="KVY664" s="129"/>
      <c r="KVZ664" s="129"/>
      <c r="KWA664" s="129"/>
      <c r="KWB664" s="129"/>
      <c r="KWC664" s="129"/>
      <c r="KWD664" s="129"/>
      <c r="KWE664" s="129"/>
      <c r="KWF664" s="129"/>
      <c r="KWG664" s="129"/>
      <c r="KWH664" s="129"/>
      <c r="KWI664" s="129"/>
      <c r="KWJ664" s="129"/>
      <c r="KWK664" s="129"/>
      <c r="KWL664" s="129"/>
      <c r="KWM664" s="129"/>
      <c r="KWN664" s="129"/>
      <c r="KWO664" s="129"/>
      <c r="KWP664" s="129"/>
      <c r="KWQ664" s="129"/>
      <c r="KWR664" s="129"/>
      <c r="KWS664" s="129"/>
      <c r="KWT664" s="129"/>
      <c r="KWU664" s="129"/>
      <c r="KWV664" s="129"/>
      <c r="KWW664" s="129"/>
      <c r="KWX664" s="129"/>
      <c r="KWY664" s="129"/>
      <c r="KWZ664" s="129"/>
      <c r="KXA664" s="129"/>
      <c r="KXB664" s="129"/>
      <c r="KXC664" s="129"/>
      <c r="KXD664" s="129"/>
      <c r="KXE664" s="129"/>
      <c r="KXF664" s="129"/>
      <c r="KXG664" s="129"/>
      <c r="KXH664" s="129"/>
      <c r="KXI664" s="129"/>
      <c r="KXJ664" s="129"/>
      <c r="KXK664" s="129"/>
      <c r="KXL664" s="129"/>
      <c r="KXM664" s="129"/>
      <c r="KXN664" s="129"/>
      <c r="KXO664" s="129"/>
      <c r="KXP664" s="129"/>
      <c r="KXQ664" s="129"/>
      <c r="KXR664" s="129"/>
      <c r="KXS664" s="129"/>
      <c r="KXT664" s="129"/>
      <c r="KXU664" s="129"/>
      <c r="KXV664" s="129"/>
      <c r="KXW664" s="129"/>
      <c r="KXX664" s="129"/>
      <c r="KXY664" s="129"/>
      <c r="KXZ664" s="129"/>
      <c r="KYA664" s="129"/>
      <c r="KYB664" s="129"/>
      <c r="KYC664" s="129"/>
      <c r="KYD664" s="129"/>
      <c r="KYE664" s="129"/>
      <c r="KYF664" s="129"/>
      <c r="KYG664" s="129"/>
      <c r="KYH664" s="129"/>
      <c r="KYI664" s="129"/>
      <c r="KYJ664" s="129"/>
      <c r="KYK664" s="129"/>
      <c r="KYL664" s="129"/>
      <c r="KYM664" s="129"/>
      <c r="KYN664" s="129"/>
      <c r="KYO664" s="129"/>
      <c r="KYP664" s="129"/>
      <c r="KYQ664" s="129"/>
      <c r="KYR664" s="129"/>
      <c r="KYS664" s="129"/>
      <c r="KYT664" s="129"/>
      <c r="KYU664" s="129"/>
      <c r="KYV664" s="129"/>
      <c r="KYW664" s="129"/>
      <c r="KYX664" s="129"/>
      <c r="KYY664" s="129"/>
      <c r="KYZ664" s="129"/>
      <c r="KZA664" s="129"/>
      <c r="KZB664" s="129"/>
      <c r="KZC664" s="129"/>
      <c r="KZD664" s="129"/>
      <c r="KZE664" s="129"/>
      <c r="KZF664" s="129"/>
      <c r="KZG664" s="129"/>
      <c r="KZH664" s="129"/>
      <c r="KZI664" s="129"/>
      <c r="KZJ664" s="129"/>
      <c r="KZK664" s="129"/>
      <c r="KZL664" s="129"/>
      <c r="KZM664" s="129"/>
      <c r="KZN664" s="129"/>
      <c r="KZO664" s="129"/>
      <c r="KZP664" s="129"/>
      <c r="KZQ664" s="129"/>
      <c r="KZR664" s="129"/>
      <c r="KZS664" s="129"/>
      <c r="KZT664" s="129"/>
      <c r="KZU664" s="129"/>
      <c r="KZV664" s="129"/>
      <c r="KZW664" s="129"/>
      <c r="KZX664" s="129"/>
      <c r="KZY664" s="129"/>
      <c r="KZZ664" s="129"/>
      <c r="LAA664" s="129"/>
      <c r="LAB664" s="129"/>
      <c r="LAC664" s="129"/>
      <c r="LAD664" s="129"/>
      <c r="LAE664" s="129"/>
      <c r="LAF664" s="129"/>
      <c r="LAG664" s="129"/>
      <c r="LAH664" s="129"/>
      <c r="LAI664" s="129"/>
      <c r="LAJ664" s="129"/>
      <c r="LAK664" s="129"/>
      <c r="LAL664" s="129"/>
      <c r="LAM664" s="129"/>
      <c r="LAN664" s="129"/>
      <c r="LAO664" s="129"/>
      <c r="LAP664" s="129"/>
      <c r="LAQ664" s="129"/>
      <c r="LAR664" s="129"/>
      <c r="LAS664" s="129"/>
      <c r="LAT664" s="129"/>
      <c r="LAU664" s="129"/>
      <c r="LAV664" s="129"/>
      <c r="LAW664" s="129"/>
      <c r="LAX664" s="129"/>
      <c r="LAY664" s="129"/>
      <c r="LAZ664" s="129"/>
      <c r="LBA664" s="129"/>
      <c r="LBB664" s="129"/>
      <c r="LBC664" s="129"/>
      <c r="LBD664" s="129"/>
      <c r="LBE664" s="129"/>
      <c r="LBF664" s="129"/>
      <c r="LBG664" s="129"/>
      <c r="LBH664" s="129"/>
      <c r="LBI664" s="129"/>
      <c r="LBJ664" s="129"/>
      <c r="LBK664" s="129"/>
      <c r="LBL664" s="129"/>
      <c r="LBM664" s="129"/>
      <c r="LBN664" s="129"/>
      <c r="LBO664" s="129"/>
      <c r="LBP664" s="129"/>
      <c r="LBQ664" s="129"/>
      <c r="LBR664" s="129"/>
      <c r="LBS664" s="129"/>
      <c r="LBT664" s="129"/>
      <c r="LBU664" s="129"/>
      <c r="LBV664" s="129"/>
      <c r="LBW664" s="129"/>
      <c r="LBX664" s="129"/>
      <c r="LBY664" s="129"/>
      <c r="LBZ664" s="129"/>
      <c r="LCA664" s="129"/>
      <c r="LCB664" s="129"/>
      <c r="LCC664" s="129"/>
      <c r="LCD664" s="129"/>
      <c r="LCE664" s="129"/>
      <c r="LCF664" s="129"/>
      <c r="LCG664" s="129"/>
      <c r="LCH664" s="129"/>
      <c r="LCI664" s="129"/>
      <c r="LCJ664" s="129"/>
      <c r="LCK664" s="129"/>
      <c r="LCL664" s="129"/>
      <c r="LCM664" s="129"/>
      <c r="LCN664" s="129"/>
      <c r="LCO664" s="129"/>
      <c r="LCP664" s="129"/>
      <c r="LCQ664" s="129"/>
      <c r="LCR664" s="129"/>
      <c r="LCS664" s="129"/>
      <c r="LCT664" s="129"/>
      <c r="LCU664" s="129"/>
      <c r="LCV664" s="129"/>
      <c r="LCW664" s="129"/>
      <c r="LCX664" s="129"/>
      <c r="LCY664" s="129"/>
      <c r="LCZ664" s="129"/>
      <c r="LDA664" s="129"/>
      <c r="LDB664" s="129"/>
      <c r="LDC664" s="129"/>
      <c r="LDD664" s="129"/>
      <c r="LDE664" s="129"/>
      <c r="LDF664" s="129"/>
      <c r="LDG664" s="129"/>
      <c r="LDH664" s="129"/>
      <c r="LDI664" s="129"/>
      <c r="LDJ664" s="129"/>
      <c r="LDK664" s="129"/>
      <c r="LDL664" s="129"/>
      <c r="LDM664" s="129"/>
      <c r="LDN664" s="129"/>
      <c r="LDO664" s="129"/>
      <c r="LDP664" s="129"/>
      <c r="LDQ664" s="129"/>
      <c r="LDR664" s="129"/>
      <c r="LDS664" s="129"/>
      <c r="LDT664" s="129"/>
      <c r="LDU664" s="129"/>
      <c r="LDV664" s="129"/>
      <c r="LDW664" s="129"/>
      <c r="LDX664" s="129"/>
      <c r="LDY664" s="129"/>
      <c r="LDZ664" s="129"/>
      <c r="LEA664" s="129"/>
      <c r="LEB664" s="129"/>
      <c r="LEC664" s="129"/>
      <c r="LED664" s="129"/>
      <c r="LEE664" s="129"/>
      <c r="LEF664" s="129"/>
      <c r="LEG664" s="129"/>
      <c r="LEH664" s="129"/>
      <c r="LEI664" s="129"/>
      <c r="LEJ664" s="129"/>
      <c r="LEK664" s="129"/>
      <c r="LEL664" s="129"/>
      <c r="LEM664" s="129"/>
      <c r="LEN664" s="129"/>
      <c r="LEO664" s="129"/>
      <c r="LEP664" s="129"/>
      <c r="LEQ664" s="129"/>
      <c r="LER664" s="129"/>
      <c r="LES664" s="129"/>
      <c r="LET664" s="129"/>
      <c r="LEU664" s="129"/>
      <c r="LEV664" s="129"/>
      <c r="LEW664" s="129"/>
      <c r="LEX664" s="129"/>
      <c r="LEY664" s="129"/>
      <c r="LEZ664" s="129"/>
      <c r="LFA664" s="129"/>
      <c r="LFB664" s="129"/>
      <c r="LFC664" s="129"/>
      <c r="LFD664" s="129"/>
      <c r="LFE664" s="129"/>
      <c r="LFF664" s="129"/>
      <c r="LFG664" s="129"/>
      <c r="LFH664" s="129"/>
      <c r="LFI664" s="129"/>
      <c r="LFJ664" s="129"/>
      <c r="LFK664" s="129"/>
      <c r="LFL664" s="129"/>
      <c r="LFM664" s="129"/>
      <c r="LFN664" s="129"/>
      <c r="LFO664" s="129"/>
      <c r="LFP664" s="129"/>
      <c r="LFQ664" s="129"/>
      <c r="LFR664" s="129"/>
      <c r="LFS664" s="129"/>
      <c r="LFT664" s="129"/>
      <c r="LFU664" s="129"/>
      <c r="LFV664" s="129"/>
      <c r="LFW664" s="129"/>
      <c r="LFX664" s="129"/>
      <c r="LFY664" s="129"/>
      <c r="LFZ664" s="129"/>
      <c r="LGA664" s="129"/>
      <c r="LGB664" s="129"/>
      <c r="LGC664" s="129"/>
      <c r="LGD664" s="129"/>
      <c r="LGE664" s="129"/>
      <c r="LGF664" s="129"/>
      <c r="LGG664" s="129"/>
      <c r="LGH664" s="129"/>
      <c r="LGI664" s="129"/>
      <c r="LGJ664" s="129"/>
      <c r="LGK664" s="129"/>
      <c r="LGL664" s="129"/>
      <c r="LGM664" s="129"/>
      <c r="LGN664" s="129"/>
      <c r="LGO664" s="129"/>
      <c r="LGP664" s="129"/>
      <c r="LGQ664" s="129"/>
      <c r="LGR664" s="129"/>
      <c r="LGS664" s="129"/>
      <c r="LGT664" s="129"/>
      <c r="LGU664" s="129"/>
      <c r="LGV664" s="129"/>
      <c r="LGW664" s="129"/>
      <c r="LGX664" s="129"/>
      <c r="LGY664" s="129"/>
      <c r="LGZ664" s="129"/>
      <c r="LHA664" s="129"/>
      <c r="LHB664" s="129"/>
      <c r="LHC664" s="129"/>
      <c r="LHD664" s="129"/>
      <c r="LHE664" s="129"/>
      <c r="LHF664" s="129"/>
      <c r="LHG664" s="129"/>
      <c r="LHH664" s="129"/>
      <c r="LHI664" s="129"/>
      <c r="LHJ664" s="129"/>
      <c r="LHK664" s="129"/>
      <c r="LHL664" s="129"/>
      <c r="LHM664" s="129"/>
      <c r="LHN664" s="129"/>
      <c r="LHO664" s="129"/>
      <c r="LHP664" s="129"/>
      <c r="LHQ664" s="129"/>
      <c r="LHR664" s="129"/>
      <c r="LHS664" s="129"/>
      <c r="LHT664" s="129"/>
      <c r="LHU664" s="129"/>
      <c r="LHV664" s="129"/>
      <c r="LHW664" s="129"/>
      <c r="LHX664" s="129"/>
      <c r="LHY664" s="129"/>
      <c r="LHZ664" s="129"/>
      <c r="LIA664" s="129"/>
      <c r="LIB664" s="129"/>
      <c r="LIC664" s="129"/>
      <c r="LID664" s="129"/>
      <c r="LIE664" s="129"/>
      <c r="LIF664" s="129"/>
      <c r="LIG664" s="129"/>
      <c r="LIH664" s="129"/>
      <c r="LII664" s="129"/>
      <c r="LIJ664" s="129"/>
      <c r="LIK664" s="129"/>
      <c r="LIL664" s="129"/>
      <c r="LIM664" s="129"/>
      <c r="LIN664" s="129"/>
      <c r="LIO664" s="129"/>
      <c r="LIP664" s="129"/>
      <c r="LIQ664" s="129"/>
      <c r="LIR664" s="129"/>
      <c r="LIS664" s="129"/>
      <c r="LIT664" s="129"/>
      <c r="LIU664" s="129"/>
      <c r="LIV664" s="129"/>
      <c r="LIW664" s="129"/>
      <c r="LIX664" s="129"/>
      <c r="LIY664" s="129"/>
      <c r="LIZ664" s="129"/>
      <c r="LJA664" s="129"/>
      <c r="LJB664" s="129"/>
      <c r="LJC664" s="129"/>
      <c r="LJD664" s="129"/>
      <c r="LJE664" s="129"/>
      <c r="LJF664" s="129"/>
      <c r="LJG664" s="129"/>
      <c r="LJH664" s="129"/>
      <c r="LJI664" s="129"/>
      <c r="LJJ664" s="129"/>
      <c r="LJK664" s="129"/>
      <c r="LJL664" s="129"/>
      <c r="LJM664" s="129"/>
      <c r="LJN664" s="129"/>
      <c r="LJO664" s="129"/>
      <c r="LJP664" s="129"/>
      <c r="LJQ664" s="129"/>
      <c r="LJR664" s="129"/>
      <c r="LJS664" s="129"/>
      <c r="LJT664" s="129"/>
      <c r="LJU664" s="129"/>
      <c r="LJV664" s="129"/>
      <c r="LJW664" s="129"/>
      <c r="LJX664" s="129"/>
      <c r="LJY664" s="129"/>
      <c r="LJZ664" s="129"/>
      <c r="LKA664" s="129"/>
      <c r="LKB664" s="129"/>
      <c r="LKC664" s="129"/>
      <c r="LKD664" s="129"/>
      <c r="LKE664" s="129"/>
      <c r="LKF664" s="129"/>
      <c r="LKG664" s="129"/>
      <c r="LKH664" s="129"/>
      <c r="LKI664" s="129"/>
      <c r="LKJ664" s="129"/>
      <c r="LKK664" s="129"/>
      <c r="LKL664" s="129"/>
      <c r="LKM664" s="129"/>
      <c r="LKN664" s="129"/>
      <c r="LKO664" s="129"/>
      <c r="LKP664" s="129"/>
      <c r="LKQ664" s="129"/>
      <c r="LKR664" s="129"/>
      <c r="LKS664" s="129"/>
      <c r="LKT664" s="129"/>
      <c r="LKU664" s="129"/>
      <c r="LKV664" s="129"/>
      <c r="LKW664" s="129"/>
      <c r="LKX664" s="129"/>
      <c r="LKY664" s="129"/>
      <c r="LKZ664" s="129"/>
      <c r="LLA664" s="129"/>
      <c r="LLB664" s="129"/>
      <c r="LLC664" s="129"/>
      <c r="LLD664" s="129"/>
      <c r="LLE664" s="129"/>
      <c r="LLF664" s="129"/>
      <c r="LLG664" s="129"/>
      <c r="LLH664" s="129"/>
      <c r="LLI664" s="129"/>
      <c r="LLJ664" s="129"/>
      <c r="LLK664" s="129"/>
      <c r="LLL664" s="129"/>
      <c r="LLM664" s="129"/>
      <c r="LLN664" s="129"/>
      <c r="LLO664" s="129"/>
      <c r="LLP664" s="129"/>
      <c r="LLQ664" s="129"/>
      <c r="LLR664" s="129"/>
      <c r="LLS664" s="129"/>
      <c r="LLT664" s="129"/>
      <c r="LLU664" s="129"/>
      <c r="LLV664" s="129"/>
      <c r="LLW664" s="129"/>
      <c r="LLX664" s="129"/>
      <c r="LLY664" s="129"/>
      <c r="LLZ664" s="129"/>
      <c r="LMA664" s="129"/>
      <c r="LMB664" s="129"/>
      <c r="LMC664" s="129"/>
      <c r="LMD664" s="129"/>
      <c r="LME664" s="129"/>
      <c r="LMF664" s="129"/>
      <c r="LMG664" s="129"/>
      <c r="LMH664" s="129"/>
      <c r="LMI664" s="129"/>
      <c r="LMJ664" s="129"/>
      <c r="LMK664" s="129"/>
      <c r="LML664" s="129"/>
      <c r="LMM664" s="129"/>
      <c r="LMN664" s="129"/>
      <c r="LMO664" s="129"/>
      <c r="LMP664" s="129"/>
      <c r="LMQ664" s="129"/>
      <c r="LMR664" s="129"/>
      <c r="LMS664" s="129"/>
      <c r="LMT664" s="129"/>
      <c r="LMU664" s="129"/>
      <c r="LMV664" s="129"/>
      <c r="LMW664" s="129"/>
      <c r="LMX664" s="129"/>
      <c r="LMY664" s="129"/>
      <c r="LMZ664" s="129"/>
      <c r="LNA664" s="129"/>
      <c r="LNB664" s="129"/>
      <c r="LNC664" s="129"/>
      <c r="LND664" s="129"/>
      <c r="LNE664" s="129"/>
      <c r="LNF664" s="129"/>
      <c r="LNG664" s="129"/>
      <c r="LNH664" s="129"/>
      <c r="LNI664" s="129"/>
      <c r="LNJ664" s="129"/>
      <c r="LNK664" s="129"/>
      <c r="LNL664" s="129"/>
      <c r="LNM664" s="129"/>
      <c r="LNN664" s="129"/>
      <c r="LNO664" s="129"/>
      <c r="LNP664" s="129"/>
      <c r="LNQ664" s="129"/>
      <c r="LNR664" s="129"/>
      <c r="LNS664" s="129"/>
      <c r="LNT664" s="129"/>
      <c r="LNU664" s="129"/>
      <c r="LNV664" s="129"/>
      <c r="LNW664" s="129"/>
      <c r="LNX664" s="129"/>
      <c r="LNY664" s="129"/>
      <c r="LNZ664" s="129"/>
      <c r="LOA664" s="129"/>
      <c r="LOB664" s="129"/>
      <c r="LOC664" s="129"/>
      <c r="LOD664" s="129"/>
      <c r="LOE664" s="129"/>
      <c r="LOF664" s="129"/>
      <c r="LOG664" s="129"/>
      <c r="LOH664" s="129"/>
      <c r="LOI664" s="129"/>
      <c r="LOJ664" s="129"/>
      <c r="LOK664" s="129"/>
      <c r="LOL664" s="129"/>
      <c r="LOM664" s="129"/>
      <c r="LON664" s="129"/>
      <c r="LOO664" s="129"/>
      <c r="LOP664" s="129"/>
      <c r="LOQ664" s="129"/>
      <c r="LOR664" s="129"/>
      <c r="LOS664" s="129"/>
      <c r="LOT664" s="129"/>
      <c r="LOU664" s="129"/>
      <c r="LOV664" s="129"/>
      <c r="LOW664" s="129"/>
      <c r="LOX664" s="129"/>
      <c r="LOY664" s="129"/>
      <c r="LOZ664" s="129"/>
      <c r="LPA664" s="129"/>
      <c r="LPB664" s="129"/>
      <c r="LPC664" s="129"/>
      <c r="LPD664" s="129"/>
      <c r="LPE664" s="129"/>
      <c r="LPF664" s="129"/>
      <c r="LPG664" s="129"/>
      <c r="LPH664" s="129"/>
      <c r="LPI664" s="129"/>
      <c r="LPJ664" s="129"/>
      <c r="LPK664" s="129"/>
      <c r="LPL664" s="129"/>
      <c r="LPM664" s="129"/>
      <c r="LPN664" s="129"/>
      <c r="LPO664" s="129"/>
      <c r="LPP664" s="129"/>
      <c r="LPQ664" s="129"/>
      <c r="LPR664" s="129"/>
      <c r="LPS664" s="129"/>
      <c r="LPT664" s="129"/>
      <c r="LPU664" s="129"/>
      <c r="LPV664" s="129"/>
      <c r="LPW664" s="129"/>
      <c r="LPX664" s="129"/>
      <c r="LPY664" s="129"/>
      <c r="LPZ664" s="129"/>
      <c r="LQA664" s="129"/>
      <c r="LQB664" s="129"/>
      <c r="LQC664" s="129"/>
      <c r="LQD664" s="129"/>
      <c r="LQE664" s="129"/>
      <c r="LQF664" s="129"/>
      <c r="LQG664" s="129"/>
      <c r="LQH664" s="129"/>
      <c r="LQI664" s="129"/>
      <c r="LQJ664" s="129"/>
      <c r="LQK664" s="129"/>
      <c r="LQL664" s="129"/>
      <c r="LQM664" s="129"/>
      <c r="LQN664" s="129"/>
      <c r="LQO664" s="129"/>
      <c r="LQP664" s="129"/>
      <c r="LQQ664" s="129"/>
      <c r="LQR664" s="129"/>
      <c r="LQS664" s="129"/>
      <c r="LQT664" s="129"/>
      <c r="LQU664" s="129"/>
      <c r="LQV664" s="129"/>
      <c r="LQW664" s="129"/>
      <c r="LQX664" s="129"/>
      <c r="LQY664" s="129"/>
      <c r="LQZ664" s="129"/>
      <c r="LRA664" s="129"/>
      <c r="LRB664" s="129"/>
      <c r="LRC664" s="129"/>
      <c r="LRD664" s="129"/>
      <c r="LRE664" s="129"/>
      <c r="LRF664" s="129"/>
      <c r="LRG664" s="129"/>
      <c r="LRH664" s="129"/>
      <c r="LRI664" s="129"/>
      <c r="LRJ664" s="129"/>
      <c r="LRK664" s="129"/>
      <c r="LRL664" s="129"/>
      <c r="LRM664" s="129"/>
      <c r="LRN664" s="129"/>
      <c r="LRO664" s="129"/>
      <c r="LRP664" s="129"/>
      <c r="LRQ664" s="129"/>
      <c r="LRR664" s="129"/>
      <c r="LRS664" s="129"/>
      <c r="LRT664" s="129"/>
      <c r="LRU664" s="129"/>
      <c r="LRV664" s="129"/>
      <c r="LRW664" s="129"/>
      <c r="LRX664" s="129"/>
      <c r="LRY664" s="129"/>
      <c r="LRZ664" s="129"/>
      <c r="LSA664" s="129"/>
      <c r="LSB664" s="129"/>
      <c r="LSC664" s="129"/>
      <c r="LSD664" s="129"/>
      <c r="LSE664" s="129"/>
      <c r="LSF664" s="129"/>
      <c r="LSG664" s="129"/>
      <c r="LSH664" s="129"/>
      <c r="LSI664" s="129"/>
      <c r="LSJ664" s="129"/>
      <c r="LSK664" s="129"/>
      <c r="LSL664" s="129"/>
      <c r="LSM664" s="129"/>
      <c r="LSN664" s="129"/>
      <c r="LSO664" s="129"/>
      <c r="LSP664" s="129"/>
      <c r="LSQ664" s="129"/>
      <c r="LSR664" s="129"/>
      <c r="LSS664" s="129"/>
      <c r="LST664" s="129"/>
      <c r="LSU664" s="129"/>
      <c r="LSV664" s="129"/>
      <c r="LSW664" s="129"/>
      <c r="LSX664" s="129"/>
      <c r="LSY664" s="129"/>
      <c r="LSZ664" s="129"/>
      <c r="LTA664" s="129"/>
      <c r="LTB664" s="129"/>
      <c r="LTC664" s="129"/>
      <c r="LTD664" s="129"/>
      <c r="LTE664" s="129"/>
      <c r="LTF664" s="129"/>
      <c r="LTG664" s="129"/>
      <c r="LTH664" s="129"/>
      <c r="LTI664" s="129"/>
      <c r="LTJ664" s="129"/>
      <c r="LTK664" s="129"/>
      <c r="LTL664" s="129"/>
      <c r="LTM664" s="129"/>
      <c r="LTN664" s="129"/>
      <c r="LTO664" s="129"/>
      <c r="LTP664" s="129"/>
      <c r="LTQ664" s="129"/>
      <c r="LTR664" s="129"/>
      <c r="LTS664" s="129"/>
      <c r="LTT664" s="129"/>
      <c r="LTU664" s="129"/>
      <c r="LTV664" s="129"/>
      <c r="LTW664" s="129"/>
      <c r="LTX664" s="129"/>
      <c r="LTY664" s="129"/>
      <c r="LTZ664" s="129"/>
      <c r="LUA664" s="129"/>
      <c r="LUB664" s="129"/>
      <c r="LUC664" s="129"/>
      <c r="LUD664" s="129"/>
      <c r="LUE664" s="129"/>
      <c r="LUF664" s="129"/>
      <c r="LUG664" s="129"/>
      <c r="LUH664" s="129"/>
      <c r="LUI664" s="129"/>
      <c r="LUJ664" s="129"/>
      <c r="LUK664" s="129"/>
      <c r="LUL664" s="129"/>
      <c r="LUM664" s="129"/>
      <c r="LUN664" s="129"/>
      <c r="LUO664" s="129"/>
      <c r="LUP664" s="129"/>
      <c r="LUQ664" s="129"/>
      <c r="LUR664" s="129"/>
      <c r="LUS664" s="129"/>
      <c r="LUT664" s="129"/>
      <c r="LUU664" s="129"/>
      <c r="LUV664" s="129"/>
      <c r="LUW664" s="129"/>
      <c r="LUX664" s="129"/>
      <c r="LUY664" s="129"/>
      <c r="LUZ664" s="129"/>
      <c r="LVA664" s="129"/>
      <c r="LVB664" s="129"/>
      <c r="LVC664" s="129"/>
      <c r="LVD664" s="129"/>
      <c r="LVE664" s="129"/>
      <c r="LVF664" s="129"/>
      <c r="LVG664" s="129"/>
      <c r="LVH664" s="129"/>
      <c r="LVI664" s="129"/>
      <c r="LVJ664" s="129"/>
      <c r="LVK664" s="129"/>
      <c r="LVL664" s="129"/>
      <c r="LVM664" s="129"/>
      <c r="LVN664" s="129"/>
      <c r="LVO664" s="129"/>
      <c r="LVP664" s="129"/>
      <c r="LVQ664" s="129"/>
      <c r="LVR664" s="129"/>
      <c r="LVS664" s="129"/>
      <c r="LVT664" s="129"/>
      <c r="LVU664" s="129"/>
      <c r="LVV664" s="129"/>
      <c r="LVW664" s="129"/>
      <c r="LVX664" s="129"/>
      <c r="LVY664" s="129"/>
      <c r="LVZ664" s="129"/>
      <c r="LWA664" s="129"/>
      <c r="LWB664" s="129"/>
      <c r="LWC664" s="129"/>
      <c r="LWD664" s="129"/>
      <c r="LWE664" s="129"/>
      <c r="LWF664" s="129"/>
      <c r="LWG664" s="129"/>
      <c r="LWH664" s="129"/>
      <c r="LWI664" s="129"/>
      <c r="LWJ664" s="129"/>
      <c r="LWK664" s="129"/>
      <c r="LWL664" s="129"/>
      <c r="LWM664" s="129"/>
      <c r="LWN664" s="129"/>
      <c r="LWO664" s="129"/>
      <c r="LWP664" s="129"/>
      <c r="LWQ664" s="129"/>
      <c r="LWR664" s="129"/>
      <c r="LWS664" s="129"/>
      <c r="LWT664" s="129"/>
      <c r="LWU664" s="129"/>
      <c r="LWV664" s="129"/>
      <c r="LWW664" s="129"/>
      <c r="LWX664" s="129"/>
      <c r="LWY664" s="129"/>
      <c r="LWZ664" s="129"/>
      <c r="LXA664" s="129"/>
      <c r="LXB664" s="129"/>
      <c r="LXC664" s="129"/>
      <c r="LXD664" s="129"/>
      <c r="LXE664" s="129"/>
      <c r="LXF664" s="129"/>
      <c r="LXG664" s="129"/>
      <c r="LXH664" s="129"/>
      <c r="LXI664" s="129"/>
      <c r="LXJ664" s="129"/>
      <c r="LXK664" s="129"/>
      <c r="LXL664" s="129"/>
      <c r="LXM664" s="129"/>
      <c r="LXN664" s="129"/>
      <c r="LXO664" s="129"/>
      <c r="LXP664" s="129"/>
      <c r="LXQ664" s="129"/>
      <c r="LXR664" s="129"/>
      <c r="LXS664" s="129"/>
      <c r="LXT664" s="129"/>
      <c r="LXU664" s="129"/>
      <c r="LXV664" s="129"/>
      <c r="LXW664" s="129"/>
      <c r="LXX664" s="129"/>
      <c r="LXY664" s="129"/>
      <c r="LXZ664" s="129"/>
      <c r="LYA664" s="129"/>
      <c r="LYB664" s="129"/>
      <c r="LYC664" s="129"/>
      <c r="LYD664" s="129"/>
      <c r="LYE664" s="129"/>
      <c r="LYF664" s="129"/>
      <c r="LYG664" s="129"/>
      <c r="LYH664" s="129"/>
      <c r="LYI664" s="129"/>
      <c r="LYJ664" s="129"/>
      <c r="LYK664" s="129"/>
      <c r="LYL664" s="129"/>
      <c r="LYM664" s="129"/>
      <c r="LYN664" s="129"/>
      <c r="LYO664" s="129"/>
      <c r="LYP664" s="129"/>
      <c r="LYQ664" s="129"/>
      <c r="LYR664" s="129"/>
      <c r="LYS664" s="129"/>
      <c r="LYT664" s="129"/>
      <c r="LYU664" s="129"/>
      <c r="LYV664" s="129"/>
      <c r="LYW664" s="129"/>
      <c r="LYX664" s="129"/>
      <c r="LYY664" s="129"/>
      <c r="LYZ664" s="129"/>
      <c r="LZA664" s="129"/>
      <c r="LZB664" s="129"/>
      <c r="LZC664" s="129"/>
      <c r="LZD664" s="129"/>
      <c r="LZE664" s="129"/>
      <c r="LZF664" s="129"/>
      <c r="LZG664" s="129"/>
      <c r="LZH664" s="129"/>
      <c r="LZI664" s="129"/>
      <c r="LZJ664" s="129"/>
      <c r="LZK664" s="129"/>
      <c r="LZL664" s="129"/>
      <c r="LZM664" s="129"/>
      <c r="LZN664" s="129"/>
      <c r="LZO664" s="129"/>
      <c r="LZP664" s="129"/>
      <c r="LZQ664" s="129"/>
      <c r="LZR664" s="129"/>
      <c r="LZS664" s="129"/>
      <c r="LZT664" s="129"/>
      <c r="LZU664" s="129"/>
      <c r="LZV664" s="129"/>
      <c r="LZW664" s="129"/>
      <c r="LZX664" s="129"/>
      <c r="LZY664" s="129"/>
      <c r="LZZ664" s="129"/>
      <c r="MAA664" s="129"/>
      <c r="MAB664" s="129"/>
      <c r="MAC664" s="129"/>
      <c r="MAD664" s="129"/>
      <c r="MAE664" s="129"/>
      <c r="MAF664" s="129"/>
      <c r="MAG664" s="129"/>
      <c r="MAH664" s="129"/>
      <c r="MAI664" s="129"/>
      <c r="MAJ664" s="129"/>
      <c r="MAK664" s="129"/>
      <c r="MAL664" s="129"/>
      <c r="MAM664" s="129"/>
      <c r="MAN664" s="129"/>
      <c r="MAO664" s="129"/>
      <c r="MAP664" s="129"/>
      <c r="MAQ664" s="129"/>
      <c r="MAR664" s="129"/>
      <c r="MAS664" s="129"/>
      <c r="MAT664" s="129"/>
      <c r="MAU664" s="129"/>
      <c r="MAV664" s="129"/>
      <c r="MAW664" s="129"/>
      <c r="MAX664" s="129"/>
      <c r="MAY664" s="129"/>
      <c r="MAZ664" s="129"/>
      <c r="MBA664" s="129"/>
      <c r="MBB664" s="129"/>
      <c r="MBC664" s="129"/>
      <c r="MBD664" s="129"/>
      <c r="MBE664" s="129"/>
      <c r="MBF664" s="129"/>
      <c r="MBG664" s="129"/>
      <c r="MBH664" s="129"/>
      <c r="MBI664" s="129"/>
      <c r="MBJ664" s="129"/>
      <c r="MBK664" s="129"/>
      <c r="MBL664" s="129"/>
      <c r="MBM664" s="129"/>
      <c r="MBN664" s="129"/>
      <c r="MBO664" s="129"/>
      <c r="MBP664" s="129"/>
      <c r="MBQ664" s="129"/>
      <c r="MBR664" s="129"/>
      <c r="MBS664" s="129"/>
      <c r="MBT664" s="129"/>
      <c r="MBU664" s="129"/>
      <c r="MBV664" s="129"/>
      <c r="MBW664" s="129"/>
      <c r="MBX664" s="129"/>
      <c r="MBY664" s="129"/>
      <c r="MBZ664" s="129"/>
      <c r="MCA664" s="129"/>
      <c r="MCB664" s="129"/>
      <c r="MCC664" s="129"/>
      <c r="MCD664" s="129"/>
      <c r="MCE664" s="129"/>
      <c r="MCF664" s="129"/>
      <c r="MCG664" s="129"/>
      <c r="MCH664" s="129"/>
      <c r="MCI664" s="129"/>
      <c r="MCJ664" s="129"/>
      <c r="MCK664" s="129"/>
      <c r="MCL664" s="129"/>
      <c r="MCM664" s="129"/>
      <c r="MCN664" s="129"/>
      <c r="MCO664" s="129"/>
      <c r="MCP664" s="129"/>
      <c r="MCQ664" s="129"/>
      <c r="MCR664" s="129"/>
      <c r="MCS664" s="129"/>
      <c r="MCT664" s="129"/>
      <c r="MCU664" s="129"/>
      <c r="MCV664" s="129"/>
      <c r="MCW664" s="129"/>
      <c r="MCX664" s="129"/>
      <c r="MCY664" s="129"/>
      <c r="MCZ664" s="129"/>
      <c r="MDA664" s="129"/>
      <c r="MDB664" s="129"/>
      <c r="MDC664" s="129"/>
      <c r="MDD664" s="129"/>
      <c r="MDE664" s="129"/>
      <c r="MDF664" s="129"/>
      <c r="MDG664" s="129"/>
      <c r="MDH664" s="129"/>
      <c r="MDI664" s="129"/>
      <c r="MDJ664" s="129"/>
      <c r="MDK664" s="129"/>
      <c r="MDL664" s="129"/>
      <c r="MDM664" s="129"/>
      <c r="MDN664" s="129"/>
      <c r="MDO664" s="129"/>
      <c r="MDP664" s="129"/>
      <c r="MDQ664" s="129"/>
      <c r="MDR664" s="129"/>
      <c r="MDS664" s="129"/>
      <c r="MDT664" s="129"/>
      <c r="MDU664" s="129"/>
      <c r="MDV664" s="129"/>
      <c r="MDW664" s="129"/>
      <c r="MDX664" s="129"/>
      <c r="MDY664" s="129"/>
      <c r="MDZ664" s="129"/>
      <c r="MEA664" s="129"/>
      <c r="MEB664" s="129"/>
      <c r="MEC664" s="129"/>
      <c r="MED664" s="129"/>
      <c r="MEE664" s="129"/>
      <c r="MEF664" s="129"/>
      <c r="MEG664" s="129"/>
      <c r="MEH664" s="129"/>
      <c r="MEI664" s="129"/>
      <c r="MEJ664" s="129"/>
      <c r="MEK664" s="129"/>
      <c r="MEL664" s="129"/>
      <c r="MEM664" s="129"/>
      <c r="MEN664" s="129"/>
      <c r="MEO664" s="129"/>
      <c r="MEP664" s="129"/>
      <c r="MEQ664" s="129"/>
      <c r="MER664" s="129"/>
      <c r="MES664" s="129"/>
      <c r="MET664" s="129"/>
      <c r="MEU664" s="129"/>
      <c r="MEV664" s="129"/>
      <c r="MEW664" s="129"/>
      <c r="MEX664" s="129"/>
      <c r="MEY664" s="129"/>
      <c r="MEZ664" s="129"/>
      <c r="MFA664" s="129"/>
      <c r="MFB664" s="129"/>
      <c r="MFC664" s="129"/>
      <c r="MFD664" s="129"/>
      <c r="MFE664" s="129"/>
      <c r="MFF664" s="129"/>
      <c r="MFG664" s="129"/>
      <c r="MFH664" s="129"/>
      <c r="MFI664" s="129"/>
      <c r="MFJ664" s="129"/>
      <c r="MFK664" s="129"/>
      <c r="MFL664" s="129"/>
      <c r="MFM664" s="129"/>
      <c r="MFN664" s="129"/>
      <c r="MFO664" s="129"/>
      <c r="MFP664" s="129"/>
      <c r="MFQ664" s="129"/>
      <c r="MFR664" s="129"/>
      <c r="MFS664" s="129"/>
      <c r="MFT664" s="129"/>
      <c r="MFU664" s="129"/>
      <c r="MFV664" s="129"/>
      <c r="MFW664" s="129"/>
      <c r="MFX664" s="129"/>
      <c r="MFY664" s="129"/>
      <c r="MFZ664" s="129"/>
      <c r="MGA664" s="129"/>
      <c r="MGB664" s="129"/>
      <c r="MGC664" s="129"/>
      <c r="MGD664" s="129"/>
      <c r="MGE664" s="129"/>
      <c r="MGF664" s="129"/>
      <c r="MGG664" s="129"/>
      <c r="MGH664" s="129"/>
      <c r="MGI664" s="129"/>
      <c r="MGJ664" s="129"/>
      <c r="MGK664" s="129"/>
      <c r="MGL664" s="129"/>
      <c r="MGM664" s="129"/>
      <c r="MGN664" s="129"/>
      <c r="MGO664" s="129"/>
      <c r="MGP664" s="129"/>
      <c r="MGQ664" s="129"/>
      <c r="MGR664" s="129"/>
      <c r="MGS664" s="129"/>
      <c r="MGT664" s="129"/>
      <c r="MGU664" s="129"/>
      <c r="MGV664" s="129"/>
      <c r="MGW664" s="129"/>
      <c r="MGX664" s="129"/>
      <c r="MGY664" s="129"/>
      <c r="MGZ664" s="129"/>
      <c r="MHA664" s="129"/>
      <c r="MHB664" s="129"/>
      <c r="MHC664" s="129"/>
      <c r="MHD664" s="129"/>
      <c r="MHE664" s="129"/>
      <c r="MHF664" s="129"/>
      <c r="MHG664" s="129"/>
      <c r="MHH664" s="129"/>
      <c r="MHI664" s="129"/>
      <c r="MHJ664" s="129"/>
      <c r="MHK664" s="129"/>
      <c r="MHL664" s="129"/>
      <c r="MHM664" s="129"/>
      <c r="MHN664" s="129"/>
      <c r="MHO664" s="129"/>
      <c r="MHP664" s="129"/>
      <c r="MHQ664" s="129"/>
      <c r="MHR664" s="129"/>
      <c r="MHS664" s="129"/>
      <c r="MHT664" s="129"/>
      <c r="MHU664" s="129"/>
      <c r="MHV664" s="129"/>
      <c r="MHW664" s="129"/>
      <c r="MHX664" s="129"/>
      <c r="MHY664" s="129"/>
      <c r="MHZ664" s="129"/>
      <c r="MIA664" s="129"/>
      <c r="MIB664" s="129"/>
      <c r="MIC664" s="129"/>
      <c r="MID664" s="129"/>
      <c r="MIE664" s="129"/>
      <c r="MIF664" s="129"/>
      <c r="MIG664" s="129"/>
      <c r="MIH664" s="129"/>
      <c r="MII664" s="129"/>
      <c r="MIJ664" s="129"/>
      <c r="MIK664" s="129"/>
      <c r="MIL664" s="129"/>
      <c r="MIM664" s="129"/>
      <c r="MIN664" s="129"/>
      <c r="MIO664" s="129"/>
      <c r="MIP664" s="129"/>
      <c r="MIQ664" s="129"/>
      <c r="MIR664" s="129"/>
      <c r="MIS664" s="129"/>
      <c r="MIT664" s="129"/>
      <c r="MIU664" s="129"/>
      <c r="MIV664" s="129"/>
      <c r="MIW664" s="129"/>
      <c r="MIX664" s="129"/>
      <c r="MIY664" s="129"/>
      <c r="MIZ664" s="129"/>
      <c r="MJA664" s="129"/>
      <c r="MJB664" s="129"/>
      <c r="MJC664" s="129"/>
      <c r="MJD664" s="129"/>
      <c r="MJE664" s="129"/>
      <c r="MJF664" s="129"/>
      <c r="MJG664" s="129"/>
      <c r="MJH664" s="129"/>
      <c r="MJI664" s="129"/>
      <c r="MJJ664" s="129"/>
      <c r="MJK664" s="129"/>
      <c r="MJL664" s="129"/>
      <c r="MJM664" s="129"/>
      <c r="MJN664" s="129"/>
      <c r="MJO664" s="129"/>
      <c r="MJP664" s="129"/>
      <c r="MJQ664" s="129"/>
      <c r="MJR664" s="129"/>
      <c r="MJS664" s="129"/>
      <c r="MJT664" s="129"/>
      <c r="MJU664" s="129"/>
      <c r="MJV664" s="129"/>
      <c r="MJW664" s="129"/>
      <c r="MJX664" s="129"/>
      <c r="MJY664" s="129"/>
      <c r="MJZ664" s="129"/>
      <c r="MKA664" s="129"/>
      <c r="MKB664" s="129"/>
      <c r="MKC664" s="129"/>
      <c r="MKD664" s="129"/>
      <c r="MKE664" s="129"/>
      <c r="MKF664" s="129"/>
      <c r="MKG664" s="129"/>
      <c r="MKH664" s="129"/>
      <c r="MKI664" s="129"/>
      <c r="MKJ664" s="129"/>
      <c r="MKK664" s="129"/>
      <c r="MKL664" s="129"/>
      <c r="MKM664" s="129"/>
      <c r="MKN664" s="129"/>
      <c r="MKO664" s="129"/>
      <c r="MKP664" s="129"/>
      <c r="MKQ664" s="129"/>
      <c r="MKR664" s="129"/>
      <c r="MKS664" s="129"/>
      <c r="MKT664" s="129"/>
      <c r="MKU664" s="129"/>
      <c r="MKV664" s="129"/>
      <c r="MKW664" s="129"/>
      <c r="MKX664" s="129"/>
      <c r="MKY664" s="129"/>
      <c r="MKZ664" s="129"/>
      <c r="MLA664" s="129"/>
      <c r="MLB664" s="129"/>
      <c r="MLC664" s="129"/>
      <c r="MLD664" s="129"/>
      <c r="MLE664" s="129"/>
      <c r="MLF664" s="129"/>
      <c r="MLG664" s="129"/>
      <c r="MLH664" s="129"/>
      <c r="MLI664" s="129"/>
      <c r="MLJ664" s="129"/>
      <c r="MLK664" s="129"/>
      <c r="MLL664" s="129"/>
      <c r="MLM664" s="129"/>
      <c r="MLN664" s="129"/>
      <c r="MLO664" s="129"/>
      <c r="MLP664" s="129"/>
      <c r="MLQ664" s="129"/>
      <c r="MLR664" s="129"/>
      <c r="MLS664" s="129"/>
      <c r="MLT664" s="129"/>
      <c r="MLU664" s="129"/>
      <c r="MLV664" s="129"/>
      <c r="MLW664" s="129"/>
      <c r="MLX664" s="129"/>
      <c r="MLY664" s="129"/>
      <c r="MLZ664" s="129"/>
      <c r="MMA664" s="129"/>
      <c r="MMB664" s="129"/>
      <c r="MMC664" s="129"/>
      <c r="MMD664" s="129"/>
      <c r="MME664" s="129"/>
      <c r="MMF664" s="129"/>
      <c r="MMG664" s="129"/>
      <c r="MMH664" s="129"/>
      <c r="MMI664" s="129"/>
      <c r="MMJ664" s="129"/>
      <c r="MMK664" s="129"/>
      <c r="MML664" s="129"/>
      <c r="MMM664" s="129"/>
      <c r="MMN664" s="129"/>
      <c r="MMO664" s="129"/>
      <c r="MMP664" s="129"/>
      <c r="MMQ664" s="129"/>
      <c r="MMR664" s="129"/>
      <c r="MMS664" s="129"/>
      <c r="MMT664" s="129"/>
      <c r="MMU664" s="129"/>
      <c r="MMV664" s="129"/>
      <c r="MMW664" s="129"/>
      <c r="MMX664" s="129"/>
      <c r="MMY664" s="129"/>
      <c r="MMZ664" s="129"/>
      <c r="MNA664" s="129"/>
      <c r="MNB664" s="129"/>
      <c r="MNC664" s="129"/>
      <c r="MND664" s="129"/>
      <c r="MNE664" s="129"/>
      <c r="MNF664" s="129"/>
      <c r="MNG664" s="129"/>
      <c r="MNH664" s="129"/>
      <c r="MNI664" s="129"/>
      <c r="MNJ664" s="129"/>
      <c r="MNK664" s="129"/>
      <c r="MNL664" s="129"/>
      <c r="MNM664" s="129"/>
      <c r="MNN664" s="129"/>
      <c r="MNO664" s="129"/>
      <c r="MNP664" s="129"/>
      <c r="MNQ664" s="129"/>
      <c r="MNR664" s="129"/>
      <c r="MNS664" s="129"/>
      <c r="MNT664" s="129"/>
      <c r="MNU664" s="129"/>
      <c r="MNV664" s="129"/>
      <c r="MNW664" s="129"/>
      <c r="MNX664" s="129"/>
      <c r="MNY664" s="129"/>
      <c r="MNZ664" s="129"/>
      <c r="MOA664" s="129"/>
      <c r="MOB664" s="129"/>
      <c r="MOC664" s="129"/>
      <c r="MOD664" s="129"/>
      <c r="MOE664" s="129"/>
      <c r="MOF664" s="129"/>
      <c r="MOG664" s="129"/>
      <c r="MOH664" s="129"/>
      <c r="MOI664" s="129"/>
      <c r="MOJ664" s="129"/>
      <c r="MOK664" s="129"/>
      <c r="MOL664" s="129"/>
      <c r="MOM664" s="129"/>
      <c r="MON664" s="129"/>
      <c r="MOO664" s="129"/>
      <c r="MOP664" s="129"/>
      <c r="MOQ664" s="129"/>
      <c r="MOR664" s="129"/>
      <c r="MOS664" s="129"/>
      <c r="MOT664" s="129"/>
      <c r="MOU664" s="129"/>
      <c r="MOV664" s="129"/>
      <c r="MOW664" s="129"/>
      <c r="MOX664" s="129"/>
      <c r="MOY664" s="129"/>
      <c r="MOZ664" s="129"/>
      <c r="MPA664" s="129"/>
      <c r="MPB664" s="129"/>
      <c r="MPC664" s="129"/>
      <c r="MPD664" s="129"/>
      <c r="MPE664" s="129"/>
      <c r="MPF664" s="129"/>
      <c r="MPG664" s="129"/>
      <c r="MPH664" s="129"/>
      <c r="MPI664" s="129"/>
      <c r="MPJ664" s="129"/>
      <c r="MPK664" s="129"/>
      <c r="MPL664" s="129"/>
      <c r="MPM664" s="129"/>
      <c r="MPN664" s="129"/>
      <c r="MPO664" s="129"/>
      <c r="MPP664" s="129"/>
      <c r="MPQ664" s="129"/>
      <c r="MPR664" s="129"/>
      <c r="MPS664" s="129"/>
      <c r="MPT664" s="129"/>
      <c r="MPU664" s="129"/>
      <c r="MPV664" s="129"/>
      <c r="MPW664" s="129"/>
      <c r="MPX664" s="129"/>
      <c r="MPY664" s="129"/>
      <c r="MPZ664" s="129"/>
      <c r="MQA664" s="129"/>
      <c r="MQB664" s="129"/>
      <c r="MQC664" s="129"/>
      <c r="MQD664" s="129"/>
      <c r="MQE664" s="129"/>
      <c r="MQF664" s="129"/>
      <c r="MQG664" s="129"/>
      <c r="MQH664" s="129"/>
      <c r="MQI664" s="129"/>
      <c r="MQJ664" s="129"/>
      <c r="MQK664" s="129"/>
      <c r="MQL664" s="129"/>
      <c r="MQM664" s="129"/>
      <c r="MQN664" s="129"/>
      <c r="MQO664" s="129"/>
      <c r="MQP664" s="129"/>
      <c r="MQQ664" s="129"/>
      <c r="MQR664" s="129"/>
      <c r="MQS664" s="129"/>
      <c r="MQT664" s="129"/>
      <c r="MQU664" s="129"/>
      <c r="MQV664" s="129"/>
      <c r="MQW664" s="129"/>
      <c r="MQX664" s="129"/>
      <c r="MQY664" s="129"/>
      <c r="MQZ664" s="129"/>
      <c r="MRA664" s="129"/>
      <c r="MRB664" s="129"/>
      <c r="MRC664" s="129"/>
      <c r="MRD664" s="129"/>
      <c r="MRE664" s="129"/>
      <c r="MRF664" s="129"/>
      <c r="MRG664" s="129"/>
      <c r="MRH664" s="129"/>
      <c r="MRI664" s="129"/>
      <c r="MRJ664" s="129"/>
      <c r="MRK664" s="129"/>
      <c r="MRL664" s="129"/>
      <c r="MRM664" s="129"/>
      <c r="MRN664" s="129"/>
      <c r="MRO664" s="129"/>
      <c r="MRP664" s="129"/>
      <c r="MRQ664" s="129"/>
      <c r="MRR664" s="129"/>
      <c r="MRS664" s="129"/>
      <c r="MRT664" s="129"/>
      <c r="MRU664" s="129"/>
      <c r="MRV664" s="129"/>
      <c r="MRW664" s="129"/>
      <c r="MRX664" s="129"/>
      <c r="MRY664" s="129"/>
      <c r="MRZ664" s="129"/>
      <c r="MSA664" s="129"/>
      <c r="MSB664" s="129"/>
      <c r="MSC664" s="129"/>
      <c r="MSD664" s="129"/>
      <c r="MSE664" s="129"/>
      <c r="MSF664" s="129"/>
      <c r="MSG664" s="129"/>
      <c r="MSH664" s="129"/>
      <c r="MSI664" s="129"/>
      <c r="MSJ664" s="129"/>
      <c r="MSK664" s="129"/>
      <c r="MSL664" s="129"/>
      <c r="MSM664" s="129"/>
      <c r="MSN664" s="129"/>
      <c r="MSO664" s="129"/>
      <c r="MSP664" s="129"/>
      <c r="MSQ664" s="129"/>
      <c r="MSR664" s="129"/>
      <c r="MSS664" s="129"/>
      <c r="MST664" s="129"/>
      <c r="MSU664" s="129"/>
      <c r="MSV664" s="129"/>
      <c r="MSW664" s="129"/>
      <c r="MSX664" s="129"/>
      <c r="MSY664" s="129"/>
      <c r="MSZ664" s="129"/>
      <c r="MTA664" s="129"/>
      <c r="MTB664" s="129"/>
      <c r="MTC664" s="129"/>
      <c r="MTD664" s="129"/>
      <c r="MTE664" s="129"/>
      <c r="MTF664" s="129"/>
      <c r="MTG664" s="129"/>
      <c r="MTH664" s="129"/>
      <c r="MTI664" s="129"/>
      <c r="MTJ664" s="129"/>
      <c r="MTK664" s="129"/>
      <c r="MTL664" s="129"/>
      <c r="MTM664" s="129"/>
      <c r="MTN664" s="129"/>
      <c r="MTO664" s="129"/>
      <c r="MTP664" s="129"/>
      <c r="MTQ664" s="129"/>
      <c r="MTR664" s="129"/>
      <c r="MTS664" s="129"/>
      <c r="MTT664" s="129"/>
      <c r="MTU664" s="129"/>
      <c r="MTV664" s="129"/>
      <c r="MTW664" s="129"/>
      <c r="MTX664" s="129"/>
      <c r="MTY664" s="129"/>
      <c r="MTZ664" s="129"/>
      <c r="MUA664" s="129"/>
      <c r="MUB664" s="129"/>
      <c r="MUC664" s="129"/>
      <c r="MUD664" s="129"/>
      <c r="MUE664" s="129"/>
      <c r="MUF664" s="129"/>
      <c r="MUG664" s="129"/>
      <c r="MUH664" s="129"/>
      <c r="MUI664" s="129"/>
      <c r="MUJ664" s="129"/>
      <c r="MUK664" s="129"/>
      <c r="MUL664" s="129"/>
      <c r="MUM664" s="129"/>
      <c r="MUN664" s="129"/>
      <c r="MUO664" s="129"/>
      <c r="MUP664" s="129"/>
      <c r="MUQ664" s="129"/>
      <c r="MUR664" s="129"/>
      <c r="MUS664" s="129"/>
      <c r="MUT664" s="129"/>
      <c r="MUU664" s="129"/>
      <c r="MUV664" s="129"/>
      <c r="MUW664" s="129"/>
      <c r="MUX664" s="129"/>
      <c r="MUY664" s="129"/>
      <c r="MUZ664" s="129"/>
      <c r="MVA664" s="129"/>
      <c r="MVB664" s="129"/>
      <c r="MVC664" s="129"/>
      <c r="MVD664" s="129"/>
      <c r="MVE664" s="129"/>
      <c r="MVF664" s="129"/>
      <c r="MVG664" s="129"/>
      <c r="MVH664" s="129"/>
      <c r="MVI664" s="129"/>
      <c r="MVJ664" s="129"/>
      <c r="MVK664" s="129"/>
      <c r="MVL664" s="129"/>
      <c r="MVM664" s="129"/>
      <c r="MVN664" s="129"/>
      <c r="MVO664" s="129"/>
      <c r="MVP664" s="129"/>
      <c r="MVQ664" s="129"/>
      <c r="MVR664" s="129"/>
      <c r="MVS664" s="129"/>
      <c r="MVT664" s="129"/>
      <c r="MVU664" s="129"/>
      <c r="MVV664" s="129"/>
      <c r="MVW664" s="129"/>
      <c r="MVX664" s="129"/>
      <c r="MVY664" s="129"/>
      <c r="MVZ664" s="129"/>
      <c r="MWA664" s="129"/>
      <c r="MWB664" s="129"/>
      <c r="MWC664" s="129"/>
      <c r="MWD664" s="129"/>
      <c r="MWE664" s="129"/>
      <c r="MWF664" s="129"/>
      <c r="MWG664" s="129"/>
      <c r="MWH664" s="129"/>
      <c r="MWI664" s="129"/>
      <c r="MWJ664" s="129"/>
      <c r="MWK664" s="129"/>
      <c r="MWL664" s="129"/>
      <c r="MWM664" s="129"/>
      <c r="MWN664" s="129"/>
      <c r="MWO664" s="129"/>
      <c r="MWP664" s="129"/>
      <c r="MWQ664" s="129"/>
      <c r="MWR664" s="129"/>
      <c r="MWS664" s="129"/>
      <c r="MWT664" s="129"/>
      <c r="MWU664" s="129"/>
      <c r="MWV664" s="129"/>
      <c r="MWW664" s="129"/>
      <c r="MWX664" s="129"/>
      <c r="MWY664" s="129"/>
      <c r="MWZ664" s="129"/>
      <c r="MXA664" s="129"/>
      <c r="MXB664" s="129"/>
      <c r="MXC664" s="129"/>
      <c r="MXD664" s="129"/>
      <c r="MXE664" s="129"/>
      <c r="MXF664" s="129"/>
      <c r="MXG664" s="129"/>
      <c r="MXH664" s="129"/>
      <c r="MXI664" s="129"/>
      <c r="MXJ664" s="129"/>
      <c r="MXK664" s="129"/>
      <c r="MXL664" s="129"/>
      <c r="MXM664" s="129"/>
      <c r="MXN664" s="129"/>
      <c r="MXO664" s="129"/>
      <c r="MXP664" s="129"/>
      <c r="MXQ664" s="129"/>
      <c r="MXR664" s="129"/>
      <c r="MXS664" s="129"/>
      <c r="MXT664" s="129"/>
      <c r="MXU664" s="129"/>
      <c r="MXV664" s="129"/>
      <c r="MXW664" s="129"/>
      <c r="MXX664" s="129"/>
      <c r="MXY664" s="129"/>
      <c r="MXZ664" s="129"/>
      <c r="MYA664" s="129"/>
      <c r="MYB664" s="129"/>
      <c r="MYC664" s="129"/>
      <c r="MYD664" s="129"/>
      <c r="MYE664" s="129"/>
      <c r="MYF664" s="129"/>
      <c r="MYG664" s="129"/>
      <c r="MYH664" s="129"/>
      <c r="MYI664" s="129"/>
      <c r="MYJ664" s="129"/>
      <c r="MYK664" s="129"/>
      <c r="MYL664" s="129"/>
      <c r="MYM664" s="129"/>
      <c r="MYN664" s="129"/>
      <c r="MYO664" s="129"/>
      <c r="MYP664" s="129"/>
      <c r="MYQ664" s="129"/>
      <c r="MYR664" s="129"/>
      <c r="MYS664" s="129"/>
      <c r="MYT664" s="129"/>
      <c r="MYU664" s="129"/>
      <c r="MYV664" s="129"/>
      <c r="MYW664" s="129"/>
      <c r="MYX664" s="129"/>
      <c r="MYY664" s="129"/>
      <c r="MYZ664" s="129"/>
      <c r="MZA664" s="129"/>
      <c r="MZB664" s="129"/>
      <c r="MZC664" s="129"/>
      <c r="MZD664" s="129"/>
      <c r="MZE664" s="129"/>
      <c r="MZF664" s="129"/>
      <c r="MZG664" s="129"/>
      <c r="MZH664" s="129"/>
      <c r="MZI664" s="129"/>
      <c r="MZJ664" s="129"/>
      <c r="MZK664" s="129"/>
      <c r="MZL664" s="129"/>
      <c r="MZM664" s="129"/>
      <c r="MZN664" s="129"/>
      <c r="MZO664" s="129"/>
      <c r="MZP664" s="129"/>
      <c r="MZQ664" s="129"/>
      <c r="MZR664" s="129"/>
      <c r="MZS664" s="129"/>
      <c r="MZT664" s="129"/>
      <c r="MZU664" s="129"/>
      <c r="MZV664" s="129"/>
      <c r="MZW664" s="129"/>
      <c r="MZX664" s="129"/>
      <c r="MZY664" s="129"/>
      <c r="MZZ664" s="129"/>
      <c r="NAA664" s="129"/>
      <c r="NAB664" s="129"/>
      <c r="NAC664" s="129"/>
      <c r="NAD664" s="129"/>
      <c r="NAE664" s="129"/>
      <c r="NAF664" s="129"/>
      <c r="NAG664" s="129"/>
      <c r="NAH664" s="129"/>
      <c r="NAI664" s="129"/>
      <c r="NAJ664" s="129"/>
      <c r="NAK664" s="129"/>
      <c r="NAL664" s="129"/>
      <c r="NAM664" s="129"/>
      <c r="NAN664" s="129"/>
      <c r="NAO664" s="129"/>
      <c r="NAP664" s="129"/>
      <c r="NAQ664" s="129"/>
      <c r="NAR664" s="129"/>
      <c r="NAS664" s="129"/>
      <c r="NAT664" s="129"/>
      <c r="NAU664" s="129"/>
      <c r="NAV664" s="129"/>
      <c r="NAW664" s="129"/>
      <c r="NAX664" s="129"/>
      <c r="NAY664" s="129"/>
      <c r="NAZ664" s="129"/>
      <c r="NBA664" s="129"/>
      <c r="NBB664" s="129"/>
      <c r="NBC664" s="129"/>
      <c r="NBD664" s="129"/>
      <c r="NBE664" s="129"/>
      <c r="NBF664" s="129"/>
      <c r="NBG664" s="129"/>
      <c r="NBH664" s="129"/>
      <c r="NBI664" s="129"/>
      <c r="NBJ664" s="129"/>
      <c r="NBK664" s="129"/>
      <c r="NBL664" s="129"/>
      <c r="NBM664" s="129"/>
      <c r="NBN664" s="129"/>
      <c r="NBO664" s="129"/>
      <c r="NBP664" s="129"/>
      <c r="NBQ664" s="129"/>
      <c r="NBR664" s="129"/>
      <c r="NBS664" s="129"/>
      <c r="NBT664" s="129"/>
      <c r="NBU664" s="129"/>
      <c r="NBV664" s="129"/>
      <c r="NBW664" s="129"/>
      <c r="NBX664" s="129"/>
      <c r="NBY664" s="129"/>
      <c r="NBZ664" s="129"/>
      <c r="NCA664" s="129"/>
      <c r="NCB664" s="129"/>
      <c r="NCC664" s="129"/>
      <c r="NCD664" s="129"/>
      <c r="NCE664" s="129"/>
      <c r="NCF664" s="129"/>
      <c r="NCG664" s="129"/>
      <c r="NCH664" s="129"/>
      <c r="NCI664" s="129"/>
      <c r="NCJ664" s="129"/>
      <c r="NCK664" s="129"/>
      <c r="NCL664" s="129"/>
      <c r="NCM664" s="129"/>
      <c r="NCN664" s="129"/>
      <c r="NCO664" s="129"/>
      <c r="NCP664" s="129"/>
      <c r="NCQ664" s="129"/>
      <c r="NCR664" s="129"/>
      <c r="NCS664" s="129"/>
      <c r="NCT664" s="129"/>
      <c r="NCU664" s="129"/>
      <c r="NCV664" s="129"/>
      <c r="NCW664" s="129"/>
      <c r="NCX664" s="129"/>
      <c r="NCY664" s="129"/>
      <c r="NCZ664" s="129"/>
      <c r="NDA664" s="129"/>
      <c r="NDB664" s="129"/>
      <c r="NDC664" s="129"/>
      <c r="NDD664" s="129"/>
      <c r="NDE664" s="129"/>
      <c r="NDF664" s="129"/>
      <c r="NDG664" s="129"/>
      <c r="NDH664" s="129"/>
      <c r="NDI664" s="129"/>
      <c r="NDJ664" s="129"/>
      <c r="NDK664" s="129"/>
      <c r="NDL664" s="129"/>
      <c r="NDM664" s="129"/>
      <c r="NDN664" s="129"/>
      <c r="NDO664" s="129"/>
      <c r="NDP664" s="129"/>
      <c r="NDQ664" s="129"/>
      <c r="NDR664" s="129"/>
      <c r="NDS664" s="129"/>
      <c r="NDT664" s="129"/>
      <c r="NDU664" s="129"/>
      <c r="NDV664" s="129"/>
      <c r="NDW664" s="129"/>
      <c r="NDX664" s="129"/>
      <c r="NDY664" s="129"/>
      <c r="NDZ664" s="129"/>
      <c r="NEA664" s="129"/>
      <c r="NEB664" s="129"/>
      <c r="NEC664" s="129"/>
      <c r="NED664" s="129"/>
      <c r="NEE664" s="129"/>
      <c r="NEF664" s="129"/>
      <c r="NEG664" s="129"/>
      <c r="NEH664" s="129"/>
      <c r="NEI664" s="129"/>
      <c r="NEJ664" s="129"/>
      <c r="NEK664" s="129"/>
      <c r="NEL664" s="129"/>
      <c r="NEM664" s="129"/>
      <c r="NEN664" s="129"/>
      <c r="NEO664" s="129"/>
      <c r="NEP664" s="129"/>
      <c r="NEQ664" s="129"/>
      <c r="NER664" s="129"/>
      <c r="NES664" s="129"/>
      <c r="NET664" s="129"/>
      <c r="NEU664" s="129"/>
      <c r="NEV664" s="129"/>
      <c r="NEW664" s="129"/>
      <c r="NEX664" s="129"/>
      <c r="NEY664" s="129"/>
      <c r="NEZ664" s="129"/>
      <c r="NFA664" s="129"/>
      <c r="NFB664" s="129"/>
      <c r="NFC664" s="129"/>
      <c r="NFD664" s="129"/>
      <c r="NFE664" s="129"/>
      <c r="NFF664" s="129"/>
      <c r="NFG664" s="129"/>
      <c r="NFH664" s="129"/>
      <c r="NFI664" s="129"/>
      <c r="NFJ664" s="129"/>
      <c r="NFK664" s="129"/>
      <c r="NFL664" s="129"/>
      <c r="NFM664" s="129"/>
      <c r="NFN664" s="129"/>
      <c r="NFO664" s="129"/>
      <c r="NFP664" s="129"/>
      <c r="NFQ664" s="129"/>
      <c r="NFR664" s="129"/>
      <c r="NFS664" s="129"/>
      <c r="NFT664" s="129"/>
      <c r="NFU664" s="129"/>
      <c r="NFV664" s="129"/>
      <c r="NFW664" s="129"/>
      <c r="NFX664" s="129"/>
      <c r="NFY664" s="129"/>
      <c r="NFZ664" s="129"/>
      <c r="NGA664" s="129"/>
      <c r="NGB664" s="129"/>
      <c r="NGC664" s="129"/>
      <c r="NGD664" s="129"/>
      <c r="NGE664" s="129"/>
      <c r="NGF664" s="129"/>
      <c r="NGG664" s="129"/>
      <c r="NGH664" s="129"/>
      <c r="NGI664" s="129"/>
      <c r="NGJ664" s="129"/>
      <c r="NGK664" s="129"/>
      <c r="NGL664" s="129"/>
      <c r="NGM664" s="129"/>
      <c r="NGN664" s="129"/>
      <c r="NGO664" s="129"/>
      <c r="NGP664" s="129"/>
      <c r="NGQ664" s="129"/>
      <c r="NGR664" s="129"/>
      <c r="NGS664" s="129"/>
      <c r="NGT664" s="129"/>
      <c r="NGU664" s="129"/>
      <c r="NGV664" s="129"/>
      <c r="NGW664" s="129"/>
      <c r="NGX664" s="129"/>
      <c r="NGY664" s="129"/>
      <c r="NGZ664" s="129"/>
      <c r="NHA664" s="129"/>
      <c r="NHB664" s="129"/>
      <c r="NHC664" s="129"/>
      <c r="NHD664" s="129"/>
      <c r="NHE664" s="129"/>
      <c r="NHF664" s="129"/>
      <c r="NHG664" s="129"/>
      <c r="NHH664" s="129"/>
      <c r="NHI664" s="129"/>
      <c r="NHJ664" s="129"/>
      <c r="NHK664" s="129"/>
      <c r="NHL664" s="129"/>
      <c r="NHM664" s="129"/>
      <c r="NHN664" s="129"/>
      <c r="NHO664" s="129"/>
      <c r="NHP664" s="129"/>
      <c r="NHQ664" s="129"/>
      <c r="NHR664" s="129"/>
      <c r="NHS664" s="129"/>
      <c r="NHT664" s="129"/>
      <c r="NHU664" s="129"/>
      <c r="NHV664" s="129"/>
      <c r="NHW664" s="129"/>
      <c r="NHX664" s="129"/>
      <c r="NHY664" s="129"/>
      <c r="NHZ664" s="129"/>
      <c r="NIA664" s="129"/>
      <c r="NIB664" s="129"/>
      <c r="NIC664" s="129"/>
      <c r="NID664" s="129"/>
      <c r="NIE664" s="129"/>
      <c r="NIF664" s="129"/>
      <c r="NIG664" s="129"/>
      <c r="NIH664" s="129"/>
      <c r="NII664" s="129"/>
      <c r="NIJ664" s="129"/>
      <c r="NIK664" s="129"/>
      <c r="NIL664" s="129"/>
      <c r="NIM664" s="129"/>
      <c r="NIN664" s="129"/>
      <c r="NIO664" s="129"/>
      <c r="NIP664" s="129"/>
      <c r="NIQ664" s="129"/>
      <c r="NIR664" s="129"/>
      <c r="NIS664" s="129"/>
      <c r="NIT664" s="129"/>
      <c r="NIU664" s="129"/>
      <c r="NIV664" s="129"/>
      <c r="NIW664" s="129"/>
      <c r="NIX664" s="129"/>
      <c r="NIY664" s="129"/>
      <c r="NIZ664" s="129"/>
      <c r="NJA664" s="129"/>
      <c r="NJB664" s="129"/>
      <c r="NJC664" s="129"/>
      <c r="NJD664" s="129"/>
      <c r="NJE664" s="129"/>
      <c r="NJF664" s="129"/>
      <c r="NJG664" s="129"/>
      <c r="NJH664" s="129"/>
      <c r="NJI664" s="129"/>
      <c r="NJJ664" s="129"/>
      <c r="NJK664" s="129"/>
      <c r="NJL664" s="129"/>
      <c r="NJM664" s="129"/>
      <c r="NJN664" s="129"/>
      <c r="NJO664" s="129"/>
      <c r="NJP664" s="129"/>
      <c r="NJQ664" s="129"/>
      <c r="NJR664" s="129"/>
      <c r="NJS664" s="129"/>
      <c r="NJT664" s="129"/>
      <c r="NJU664" s="129"/>
      <c r="NJV664" s="129"/>
      <c r="NJW664" s="129"/>
      <c r="NJX664" s="129"/>
      <c r="NJY664" s="129"/>
      <c r="NJZ664" s="129"/>
      <c r="NKA664" s="129"/>
      <c r="NKB664" s="129"/>
      <c r="NKC664" s="129"/>
      <c r="NKD664" s="129"/>
      <c r="NKE664" s="129"/>
      <c r="NKF664" s="129"/>
      <c r="NKG664" s="129"/>
      <c r="NKH664" s="129"/>
      <c r="NKI664" s="129"/>
      <c r="NKJ664" s="129"/>
      <c r="NKK664" s="129"/>
      <c r="NKL664" s="129"/>
      <c r="NKM664" s="129"/>
      <c r="NKN664" s="129"/>
      <c r="NKO664" s="129"/>
      <c r="NKP664" s="129"/>
      <c r="NKQ664" s="129"/>
      <c r="NKR664" s="129"/>
      <c r="NKS664" s="129"/>
      <c r="NKT664" s="129"/>
      <c r="NKU664" s="129"/>
      <c r="NKV664" s="129"/>
      <c r="NKW664" s="129"/>
      <c r="NKX664" s="129"/>
      <c r="NKY664" s="129"/>
      <c r="NKZ664" s="129"/>
      <c r="NLA664" s="129"/>
      <c r="NLB664" s="129"/>
      <c r="NLC664" s="129"/>
      <c r="NLD664" s="129"/>
      <c r="NLE664" s="129"/>
      <c r="NLF664" s="129"/>
      <c r="NLG664" s="129"/>
      <c r="NLH664" s="129"/>
      <c r="NLI664" s="129"/>
      <c r="NLJ664" s="129"/>
      <c r="NLK664" s="129"/>
      <c r="NLL664" s="129"/>
      <c r="NLM664" s="129"/>
      <c r="NLN664" s="129"/>
      <c r="NLO664" s="129"/>
      <c r="NLP664" s="129"/>
      <c r="NLQ664" s="129"/>
      <c r="NLR664" s="129"/>
      <c r="NLS664" s="129"/>
      <c r="NLT664" s="129"/>
      <c r="NLU664" s="129"/>
      <c r="NLV664" s="129"/>
      <c r="NLW664" s="129"/>
      <c r="NLX664" s="129"/>
      <c r="NLY664" s="129"/>
      <c r="NLZ664" s="129"/>
      <c r="NMA664" s="129"/>
      <c r="NMB664" s="129"/>
      <c r="NMC664" s="129"/>
      <c r="NMD664" s="129"/>
      <c r="NME664" s="129"/>
      <c r="NMF664" s="129"/>
      <c r="NMG664" s="129"/>
      <c r="NMH664" s="129"/>
      <c r="NMI664" s="129"/>
      <c r="NMJ664" s="129"/>
      <c r="NMK664" s="129"/>
      <c r="NML664" s="129"/>
      <c r="NMM664" s="129"/>
      <c r="NMN664" s="129"/>
      <c r="NMO664" s="129"/>
      <c r="NMP664" s="129"/>
      <c r="NMQ664" s="129"/>
      <c r="NMR664" s="129"/>
      <c r="NMS664" s="129"/>
      <c r="NMT664" s="129"/>
      <c r="NMU664" s="129"/>
      <c r="NMV664" s="129"/>
      <c r="NMW664" s="129"/>
      <c r="NMX664" s="129"/>
      <c r="NMY664" s="129"/>
      <c r="NMZ664" s="129"/>
      <c r="NNA664" s="129"/>
      <c r="NNB664" s="129"/>
      <c r="NNC664" s="129"/>
      <c r="NND664" s="129"/>
      <c r="NNE664" s="129"/>
      <c r="NNF664" s="129"/>
      <c r="NNG664" s="129"/>
      <c r="NNH664" s="129"/>
      <c r="NNI664" s="129"/>
      <c r="NNJ664" s="129"/>
      <c r="NNK664" s="129"/>
      <c r="NNL664" s="129"/>
      <c r="NNM664" s="129"/>
      <c r="NNN664" s="129"/>
      <c r="NNO664" s="129"/>
      <c r="NNP664" s="129"/>
      <c r="NNQ664" s="129"/>
      <c r="NNR664" s="129"/>
      <c r="NNS664" s="129"/>
      <c r="NNT664" s="129"/>
      <c r="NNU664" s="129"/>
      <c r="NNV664" s="129"/>
      <c r="NNW664" s="129"/>
      <c r="NNX664" s="129"/>
      <c r="NNY664" s="129"/>
      <c r="NNZ664" s="129"/>
      <c r="NOA664" s="129"/>
      <c r="NOB664" s="129"/>
      <c r="NOC664" s="129"/>
      <c r="NOD664" s="129"/>
      <c r="NOE664" s="129"/>
      <c r="NOF664" s="129"/>
      <c r="NOG664" s="129"/>
      <c r="NOH664" s="129"/>
      <c r="NOI664" s="129"/>
      <c r="NOJ664" s="129"/>
      <c r="NOK664" s="129"/>
      <c r="NOL664" s="129"/>
      <c r="NOM664" s="129"/>
      <c r="NON664" s="129"/>
      <c r="NOO664" s="129"/>
      <c r="NOP664" s="129"/>
      <c r="NOQ664" s="129"/>
      <c r="NOR664" s="129"/>
      <c r="NOS664" s="129"/>
      <c r="NOT664" s="129"/>
      <c r="NOU664" s="129"/>
      <c r="NOV664" s="129"/>
      <c r="NOW664" s="129"/>
      <c r="NOX664" s="129"/>
      <c r="NOY664" s="129"/>
      <c r="NOZ664" s="129"/>
      <c r="NPA664" s="129"/>
      <c r="NPB664" s="129"/>
      <c r="NPC664" s="129"/>
      <c r="NPD664" s="129"/>
      <c r="NPE664" s="129"/>
      <c r="NPF664" s="129"/>
      <c r="NPG664" s="129"/>
      <c r="NPH664" s="129"/>
      <c r="NPI664" s="129"/>
      <c r="NPJ664" s="129"/>
      <c r="NPK664" s="129"/>
      <c r="NPL664" s="129"/>
      <c r="NPM664" s="129"/>
      <c r="NPN664" s="129"/>
      <c r="NPO664" s="129"/>
      <c r="NPP664" s="129"/>
      <c r="NPQ664" s="129"/>
      <c r="NPR664" s="129"/>
      <c r="NPS664" s="129"/>
      <c r="NPT664" s="129"/>
      <c r="NPU664" s="129"/>
      <c r="NPV664" s="129"/>
      <c r="NPW664" s="129"/>
      <c r="NPX664" s="129"/>
      <c r="NPY664" s="129"/>
      <c r="NPZ664" s="129"/>
      <c r="NQA664" s="129"/>
      <c r="NQB664" s="129"/>
      <c r="NQC664" s="129"/>
      <c r="NQD664" s="129"/>
      <c r="NQE664" s="129"/>
      <c r="NQF664" s="129"/>
      <c r="NQG664" s="129"/>
      <c r="NQH664" s="129"/>
      <c r="NQI664" s="129"/>
      <c r="NQJ664" s="129"/>
      <c r="NQK664" s="129"/>
      <c r="NQL664" s="129"/>
      <c r="NQM664" s="129"/>
      <c r="NQN664" s="129"/>
      <c r="NQO664" s="129"/>
      <c r="NQP664" s="129"/>
      <c r="NQQ664" s="129"/>
      <c r="NQR664" s="129"/>
      <c r="NQS664" s="129"/>
      <c r="NQT664" s="129"/>
      <c r="NQU664" s="129"/>
      <c r="NQV664" s="129"/>
      <c r="NQW664" s="129"/>
      <c r="NQX664" s="129"/>
      <c r="NQY664" s="129"/>
      <c r="NQZ664" s="129"/>
      <c r="NRA664" s="129"/>
      <c r="NRB664" s="129"/>
      <c r="NRC664" s="129"/>
      <c r="NRD664" s="129"/>
      <c r="NRE664" s="129"/>
      <c r="NRF664" s="129"/>
      <c r="NRG664" s="129"/>
      <c r="NRH664" s="129"/>
      <c r="NRI664" s="129"/>
      <c r="NRJ664" s="129"/>
      <c r="NRK664" s="129"/>
      <c r="NRL664" s="129"/>
      <c r="NRM664" s="129"/>
      <c r="NRN664" s="129"/>
      <c r="NRO664" s="129"/>
      <c r="NRP664" s="129"/>
      <c r="NRQ664" s="129"/>
      <c r="NRR664" s="129"/>
      <c r="NRS664" s="129"/>
      <c r="NRT664" s="129"/>
      <c r="NRU664" s="129"/>
      <c r="NRV664" s="129"/>
      <c r="NRW664" s="129"/>
      <c r="NRX664" s="129"/>
      <c r="NRY664" s="129"/>
      <c r="NRZ664" s="129"/>
      <c r="NSA664" s="129"/>
      <c r="NSB664" s="129"/>
      <c r="NSC664" s="129"/>
      <c r="NSD664" s="129"/>
      <c r="NSE664" s="129"/>
      <c r="NSF664" s="129"/>
      <c r="NSG664" s="129"/>
      <c r="NSH664" s="129"/>
      <c r="NSI664" s="129"/>
      <c r="NSJ664" s="129"/>
      <c r="NSK664" s="129"/>
      <c r="NSL664" s="129"/>
      <c r="NSM664" s="129"/>
      <c r="NSN664" s="129"/>
      <c r="NSO664" s="129"/>
      <c r="NSP664" s="129"/>
      <c r="NSQ664" s="129"/>
      <c r="NSR664" s="129"/>
      <c r="NSS664" s="129"/>
      <c r="NST664" s="129"/>
      <c r="NSU664" s="129"/>
      <c r="NSV664" s="129"/>
      <c r="NSW664" s="129"/>
      <c r="NSX664" s="129"/>
      <c r="NSY664" s="129"/>
      <c r="NSZ664" s="129"/>
      <c r="NTA664" s="129"/>
      <c r="NTB664" s="129"/>
      <c r="NTC664" s="129"/>
      <c r="NTD664" s="129"/>
      <c r="NTE664" s="129"/>
      <c r="NTF664" s="129"/>
      <c r="NTG664" s="129"/>
      <c r="NTH664" s="129"/>
      <c r="NTI664" s="129"/>
      <c r="NTJ664" s="129"/>
      <c r="NTK664" s="129"/>
      <c r="NTL664" s="129"/>
      <c r="NTM664" s="129"/>
      <c r="NTN664" s="129"/>
      <c r="NTO664" s="129"/>
      <c r="NTP664" s="129"/>
      <c r="NTQ664" s="129"/>
      <c r="NTR664" s="129"/>
      <c r="NTS664" s="129"/>
      <c r="NTT664" s="129"/>
      <c r="NTU664" s="129"/>
      <c r="NTV664" s="129"/>
      <c r="NTW664" s="129"/>
      <c r="NTX664" s="129"/>
      <c r="NTY664" s="129"/>
      <c r="NTZ664" s="129"/>
      <c r="NUA664" s="129"/>
      <c r="NUB664" s="129"/>
      <c r="NUC664" s="129"/>
      <c r="NUD664" s="129"/>
      <c r="NUE664" s="129"/>
      <c r="NUF664" s="129"/>
      <c r="NUG664" s="129"/>
      <c r="NUH664" s="129"/>
      <c r="NUI664" s="129"/>
      <c r="NUJ664" s="129"/>
      <c r="NUK664" s="129"/>
      <c r="NUL664" s="129"/>
      <c r="NUM664" s="129"/>
      <c r="NUN664" s="129"/>
      <c r="NUO664" s="129"/>
      <c r="NUP664" s="129"/>
      <c r="NUQ664" s="129"/>
      <c r="NUR664" s="129"/>
      <c r="NUS664" s="129"/>
      <c r="NUT664" s="129"/>
      <c r="NUU664" s="129"/>
      <c r="NUV664" s="129"/>
      <c r="NUW664" s="129"/>
      <c r="NUX664" s="129"/>
      <c r="NUY664" s="129"/>
      <c r="NUZ664" s="129"/>
      <c r="NVA664" s="129"/>
      <c r="NVB664" s="129"/>
      <c r="NVC664" s="129"/>
      <c r="NVD664" s="129"/>
      <c r="NVE664" s="129"/>
      <c r="NVF664" s="129"/>
      <c r="NVG664" s="129"/>
      <c r="NVH664" s="129"/>
      <c r="NVI664" s="129"/>
      <c r="NVJ664" s="129"/>
      <c r="NVK664" s="129"/>
      <c r="NVL664" s="129"/>
      <c r="NVM664" s="129"/>
      <c r="NVN664" s="129"/>
      <c r="NVO664" s="129"/>
      <c r="NVP664" s="129"/>
      <c r="NVQ664" s="129"/>
      <c r="NVR664" s="129"/>
      <c r="NVS664" s="129"/>
      <c r="NVT664" s="129"/>
      <c r="NVU664" s="129"/>
      <c r="NVV664" s="129"/>
      <c r="NVW664" s="129"/>
      <c r="NVX664" s="129"/>
      <c r="NVY664" s="129"/>
      <c r="NVZ664" s="129"/>
      <c r="NWA664" s="129"/>
      <c r="NWB664" s="129"/>
      <c r="NWC664" s="129"/>
      <c r="NWD664" s="129"/>
      <c r="NWE664" s="129"/>
      <c r="NWF664" s="129"/>
      <c r="NWG664" s="129"/>
      <c r="NWH664" s="129"/>
      <c r="NWI664" s="129"/>
      <c r="NWJ664" s="129"/>
      <c r="NWK664" s="129"/>
      <c r="NWL664" s="129"/>
      <c r="NWM664" s="129"/>
      <c r="NWN664" s="129"/>
      <c r="NWO664" s="129"/>
      <c r="NWP664" s="129"/>
      <c r="NWQ664" s="129"/>
      <c r="NWR664" s="129"/>
      <c r="NWS664" s="129"/>
      <c r="NWT664" s="129"/>
      <c r="NWU664" s="129"/>
      <c r="NWV664" s="129"/>
      <c r="NWW664" s="129"/>
      <c r="NWX664" s="129"/>
      <c r="NWY664" s="129"/>
      <c r="NWZ664" s="129"/>
      <c r="NXA664" s="129"/>
      <c r="NXB664" s="129"/>
      <c r="NXC664" s="129"/>
      <c r="NXD664" s="129"/>
      <c r="NXE664" s="129"/>
      <c r="NXF664" s="129"/>
      <c r="NXG664" s="129"/>
      <c r="NXH664" s="129"/>
      <c r="NXI664" s="129"/>
      <c r="NXJ664" s="129"/>
      <c r="NXK664" s="129"/>
      <c r="NXL664" s="129"/>
      <c r="NXM664" s="129"/>
      <c r="NXN664" s="129"/>
      <c r="NXO664" s="129"/>
      <c r="NXP664" s="129"/>
      <c r="NXQ664" s="129"/>
      <c r="NXR664" s="129"/>
      <c r="NXS664" s="129"/>
      <c r="NXT664" s="129"/>
      <c r="NXU664" s="129"/>
      <c r="NXV664" s="129"/>
      <c r="NXW664" s="129"/>
      <c r="NXX664" s="129"/>
      <c r="NXY664" s="129"/>
      <c r="NXZ664" s="129"/>
      <c r="NYA664" s="129"/>
      <c r="NYB664" s="129"/>
      <c r="NYC664" s="129"/>
      <c r="NYD664" s="129"/>
      <c r="NYE664" s="129"/>
      <c r="NYF664" s="129"/>
      <c r="NYG664" s="129"/>
      <c r="NYH664" s="129"/>
      <c r="NYI664" s="129"/>
      <c r="NYJ664" s="129"/>
      <c r="NYK664" s="129"/>
      <c r="NYL664" s="129"/>
      <c r="NYM664" s="129"/>
      <c r="NYN664" s="129"/>
      <c r="NYO664" s="129"/>
      <c r="NYP664" s="129"/>
      <c r="NYQ664" s="129"/>
      <c r="NYR664" s="129"/>
      <c r="NYS664" s="129"/>
      <c r="NYT664" s="129"/>
      <c r="NYU664" s="129"/>
      <c r="NYV664" s="129"/>
      <c r="NYW664" s="129"/>
      <c r="NYX664" s="129"/>
      <c r="NYY664" s="129"/>
      <c r="NYZ664" s="129"/>
      <c r="NZA664" s="129"/>
      <c r="NZB664" s="129"/>
      <c r="NZC664" s="129"/>
      <c r="NZD664" s="129"/>
      <c r="NZE664" s="129"/>
      <c r="NZF664" s="129"/>
      <c r="NZG664" s="129"/>
      <c r="NZH664" s="129"/>
      <c r="NZI664" s="129"/>
      <c r="NZJ664" s="129"/>
      <c r="NZK664" s="129"/>
      <c r="NZL664" s="129"/>
      <c r="NZM664" s="129"/>
      <c r="NZN664" s="129"/>
      <c r="NZO664" s="129"/>
      <c r="NZP664" s="129"/>
      <c r="NZQ664" s="129"/>
      <c r="NZR664" s="129"/>
      <c r="NZS664" s="129"/>
      <c r="NZT664" s="129"/>
      <c r="NZU664" s="129"/>
      <c r="NZV664" s="129"/>
      <c r="NZW664" s="129"/>
      <c r="NZX664" s="129"/>
      <c r="NZY664" s="129"/>
      <c r="NZZ664" s="129"/>
      <c r="OAA664" s="129"/>
      <c r="OAB664" s="129"/>
      <c r="OAC664" s="129"/>
      <c r="OAD664" s="129"/>
      <c r="OAE664" s="129"/>
      <c r="OAF664" s="129"/>
      <c r="OAG664" s="129"/>
      <c r="OAH664" s="129"/>
      <c r="OAI664" s="129"/>
      <c r="OAJ664" s="129"/>
      <c r="OAK664" s="129"/>
      <c r="OAL664" s="129"/>
      <c r="OAM664" s="129"/>
      <c r="OAN664" s="129"/>
      <c r="OAO664" s="129"/>
      <c r="OAP664" s="129"/>
      <c r="OAQ664" s="129"/>
      <c r="OAR664" s="129"/>
      <c r="OAS664" s="129"/>
      <c r="OAT664" s="129"/>
      <c r="OAU664" s="129"/>
      <c r="OAV664" s="129"/>
      <c r="OAW664" s="129"/>
      <c r="OAX664" s="129"/>
      <c r="OAY664" s="129"/>
      <c r="OAZ664" s="129"/>
      <c r="OBA664" s="129"/>
      <c r="OBB664" s="129"/>
      <c r="OBC664" s="129"/>
      <c r="OBD664" s="129"/>
      <c r="OBE664" s="129"/>
      <c r="OBF664" s="129"/>
      <c r="OBG664" s="129"/>
      <c r="OBH664" s="129"/>
      <c r="OBI664" s="129"/>
      <c r="OBJ664" s="129"/>
      <c r="OBK664" s="129"/>
      <c r="OBL664" s="129"/>
      <c r="OBM664" s="129"/>
      <c r="OBN664" s="129"/>
      <c r="OBO664" s="129"/>
      <c r="OBP664" s="129"/>
      <c r="OBQ664" s="129"/>
      <c r="OBR664" s="129"/>
      <c r="OBS664" s="129"/>
      <c r="OBT664" s="129"/>
      <c r="OBU664" s="129"/>
      <c r="OBV664" s="129"/>
      <c r="OBW664" s="129"/>
      <c r="OBX664" s="129"/>
      <c r="OBY664" s="129"/>
      <c r="OBZ664" s="129"/>
      <c r="OCA664" s="129"/>
      <c r="OCB664" s="129"/>
      <c r="OCC664" s="129"/>
      <c r="OCD664" s="129"/>
      <c r="OCE664" s="129"/>
      <c r="OCF664" s="129"/>
      <c r="OCG664" s="129"/>
      <c r="OCH664" s="129"/>
      <c r="OCI664" s="129"/>
      <c r="OCJ664" s="129"/>
      <c r="OCK664" s="129"/>
      <c r="OCL664" s="129"/>
      <c r="OCM664" s="129"/>
      <c r="OCN664" s="129"/>
      <c r="OCO664" s="129"/>
      <c r="OCP664" s="129"/>
      <c r="OCQ664" s="129"/>
      <c r="OCR664" s="129"/>
      <c r="OCS664" s="129"/>
      <c r="OCT664" s="129"/>
      <c r="OCU664" s="129"/>
      <c r="OCV664" s="129"/>
      <c r="OCW664" s="129"/>
      <c r="OCX664" s="129"/>
      <c r="OCY664" s="129"/>
      <c r="OCZ664" s="129"/>
      <c r="ODA664" s="129"/>
      <c r="ODB664" s="129"/>
      <c r="ODC664" s="129"/>
      <c r="ODD664" s="129"/>
      <c r="ODE664" s="129"/>
      <c r="ODF664" s="129"/>
      <c r="ODG664" s="129"/>
      <c r="ODH664" s="129"/>
      <c r="ODI664" s="129"/>
      <c r="ODJ664" s="129"/>
      <c r="ODK664" s="129"/>
      <c r="ODL664" s="129"/>
      <c r="ODM664" s="129"/>
      <c r="ODN664" s="129"/>
      <c r="ODO664" s="129"/>
      <c r="ODP664" s="129"/>
      <c r="ODQ664" s="129"/>
      <c r="ODR664" s="129"/>
      <c r="ODS664" s="129"/>
      <c r="ODT664" s="129"/>
      <c r="ODU664" s="129"/>
      <c r="ODV664" s="129"/>
      <c r="ODW664" s="129"/>
      <c r="ODX664" s="129"/>
      <c r="ODY664" s="129"/>
      <c r="ODZ664" s="129"/>
      <c r="OEA664" s="129"/>
      <c r="OEB664" s="129"/>
      <c r="OEC664" s="129"/>
      <c r="OED664" s="129"/>
      <c r="OEE664" s="129"/>
      <c r="OEF664" s="129"/>
      <c r="OEG664" s="129"/>
      <c r="OEH664" s="129"/>
      <c r="OEI664" s="129"/>
      <c r="OEJ664" s="129"/>
      <c r="OEK664" s="129"/>
      <c r="OEL664" s="129"/>
      <c r="OEM664" s="129"/>
      <c r="OEN664" s="129"/>
      <c r="OEO664" s="129"/>
      <c r="OEP664" s="129"/>
      <c r="OEQ664" s="129"/>
      <c r="OER664" s="129"/>
      <c r="OES664" s="129"/>
      <c r="OET664" s="129"/>
      <c r="OEU664" s="129"/>
      <c r="OEV664" s="129"/>
      <c r="OEW664" s="129"/>
      <c r="OEX664" s="129"/>
      <c r="OEY664" s="129"/>
      <c r="OEZ664" s="129"/>
      <c r="OFA664" s="129"/>
      <c r="OFB664" s="129"/>
      <c r="OFC664" s="129"/>
      <c r="OFD664" s="129"/>
      <c r="OFE664" s="129"/>
      <c r="OFF664" s="129"/>
      <c r="OFG664" s="129"/>
      <c r="OFH664" s="129"/>
      <c r="OFI664" s="129"/>
      <c r="OFJ664" s="129"/>
      <c r="OFK664" s="129"/>
      <c r="OFL664" s="129"/>
      <c r="OFM664" s="129"/>
      <c r="OFN664" s="129"/>
      <c r="OFO664" s="129"/>
      <c r="OFP664" s="129"/>
      <c r="OFQ664" s="129"/>
      <c r="OFR664" s="129"/>
      <c r="OFS664" s="129"/>
      <c r="OFT664" s="129"/>
      <c r="OFU664" s="129"/>
      <c r="OFV664" s="129"/>
      <c r="OFW664" s="129"/>
      <c r="OFX664" s="129"/>
      <c r="OFY664" s="129"/>
      <c r="OFZ664" s="129"/>
      <c r="OGA664" s="129"/>
      <c r="OGB664" s="129"/>
      <c r="OGC664" s="129"/>
      <c r="OGD664" s="129"/>
      <c r="OGE664" s="129"/>
      <c r="OGF664" s="129"/>
      <c r="OGG664" s="129"/>
      <c r="OGH664" s="129"/>
      <c r="OGI664" s="129"/>
      <c r="OGJ664" s="129"/>
      <c r="OGK664" s="129"/>
      <c r="OGL664" s="129"/>
      <c r="OGM664" s="129"/>
      <c r="OGN664" s="129"/>
      <c r="OGO664" s="129"/>
      <c r="OGP664" s="129"/>
      <c r="OGQ664" s="129"/>
      <c r="OGR664" s="129"/>
      <c r="OGS664" s="129"/>
      <c r="OGT664" s="129"/>
      <c r="OGU664" s="129"/>
      <c r="OGV664" s="129"/>
      <c r="OGW664" s="129"/>
      <c r="OGX664" s="129"/>
      <c r="OGY664" s="129"/>
      <c r="OGZ664" s="129"/>
      <c r="OHA664" s="129"/>
      <c r="OHB664" s="129"/>
      <c r="OHC664" s="129"/>
      <c r="OHD664" s="129"/>
      <c r="OHE664" s="129"/>
      <c r="OHF664" s="129"/>
      <c r="OHG664" s="129"/>
      <c r="OHH664" s="129"/>
      <c r="OHI664" s="129"/>
      <c r="OHJ664" s="129"/>
      <c r="OHK664" s="129"/>
      <c r="OHL664" s="129"/>
      <c r="OHM664" s="129"/>
      <c r="OHN664" s="129"/>
      <c r="OHO664" s="129"/>
      <c r="OHP664" s="129"/>
      <c r="OHQ664" s="129"/>
      <c r="OHR664" s="129"/>
      <c r="OHS664" s="129"/>
      <c r="OHT664" s="129"/>
      <c r="OHU664" s="129"/>
      <c r="OHV664" s="129"/>
      <c r="OHW664" s="129"/>
      <c r="OHX664" s="129"/>
      <c r="OHY664" s="129"/>
      <c r="OHZ664" s="129"/>
      <c r="OIA664" s="129"/>
      <c r="OIB664" s="129"/>
      <c r="OIC664" s="129"/>
      <c r="OID664" s="129"/>
      <c r="OIE664" s="129"/>
      <c r="OIF664" s="129"/>
      <c r="OIG664" s="129"/>
      <c r="OIH664" s="129"/>
      <c r="OII664" s="129"/>
      <c r="OIJ664" s="129"/>
      <c r="OIK664" s="129"/>
      <c r="OIL664" s="129"/>
      <c r="OIM664" s="129"/>
      <c r="OIN664" s="129"/>
      <c r="OIO664" s="129"/>
      <c r="OIP664" s="129"/>
      <c r="OIQ664" s="129"/>
      <c r="OIR664" s="129"/>
      <c r="OIS664" s="129"/>
      <c r="OIT664" s="129"/>
      <c r="OIU664" s="129"/>
      <c r="OIV664" s="129"/>
      <c r="OIW664" s="129"/>
      <c r="OIX664" s="129"/>
      <c r="OIY664" s="129"/>
      <c r="OIZ664" s="129"/>
      <c r="OJA664" s="129"/>
      <c r="OJB664" s="129"/>
      <c r="OJC664" s="129"/>
      <c r="OJD664" s="129"/>
      <c r="OJE664" s="129"/>
      <c r="OJF664" s="129"/>
      <c r="OJG664" s="129"/>
      <c r="OJH664" s="129"/>
      <c r="OJI664" s="129"/>
      <c r="OJJ664" s="129"/>
      <c r="OJK664" s="129"/>
      <c r="OJL664" s="129"/>
      <c r="OJM664" s="129"/>
      <c r="OJN664" s="129"/>
      <c r="OJO664" s="129"/>
      <c r="OJP664" s="129"/>
      <c r="OJQ664" s="129"/>
      <c r="OJR664" s="129"/>
      <c r="OJS664" s="129"/>
      <c r="OJT664" s="129"/>
      <c r="OJU664" s="129"/>
      <c r="OJV664" s="129"/>
      <c r="OJW664" s="129"/>
      <c r="OJX664" s="129"/>
      <c r="OJY664" s="129"/>
      <c r="OJZ664" s="129"/>
      <c r="OKA664" s="129"/>
      <c r="OKB664" s="129"/>
      <c r="OKC664" s="129"/>
      <c r="OKD664" s="129"/>
      <c r="OKE664" s="129"/>
      <c r="OKF664" s="129"/>
      <c r="OKG664" s="129"/>
      <c r="OKH664" s="129"/>
      <c r="OKI664" s="129"/>
      <c r="OKJ664" s="129"/>
      <c r="OKK664" s="129"/>
      <c r="OKL664" s="129"/>
      <c r="OKM664" s="129"/>
      <c r="OKN664" s="129"/>
      <c r="OKO664" s="129"/>
      <c r="OKP664" s="129"/>
      <c r="OKQ664" s="129"/>
      <c r="OKR664" s="129"/>
      <c r="OKS664" s="129"/>
      <c r="OKT664" s="129"/>
      <c r="OKU664" s="129"/>
      <c r="OKV664" s="129"/>
      <c r="OKW664" s="129"/>
      <c r="OKX664" s="129"/>
      <c r="OKY664" s="129"/>
      <c r="OKZ664" s="129"/>
      <c r="OLA664" s="129"/>
      <c r="OLB664" s="129"/>
      <c r="OLC664" s="129"/>
      <c r="OLD664" s="129"/>
      <c r="OLE664" s="129"/>
      <c r="OLF664" s="129"/>
      <c r="OLG664" s="129"/>
      <c r="OLH664" s="129"/>
      <c r="OLI664" s="129"/>
      <c r="OLJ664" s="129"/>
      <c r="OLK664" s="129"/>
      <c r="OLL664" s="129"/>
      <c r="OLM664" s="129"/>
      <c r="OLN664" s="129"/>
      <c r="OLO664" s="129"/>
      <c r="OLP664" s="129"/>
      <c r="OLQ664" s="129"/>
      <c r="OLR664" s="129"/>
      <c r="OLS664" s="129"/>
      <c r="OLT664" s="129"/>
      <c r="OLU664" s="129"/>
      <c r="OLV664" s="129"/>
      <c r="OLW664" s="129"/>
      <c r="OLX664" s="129"/>
      <c r="OLY664" s="129"/>
      <c r="OLZ664" s="129"/>
      <c r="OMA664" s="129"/>
      <c r="OMB664" s="129"/>
      <c r="OMC664" s="129"/>
      <c r="OMD664" s="129"/>
      <c r="OME664" s="129"/>
      <c r="OMF664" s="129"/>
      <c r="OMG664" s="129"/>
      <c r="OMH664" s="129"/>
      <c r="OMI664" s="129"/>
      <c r="OMJ664" s="129"/>
      <c r="OMK664" s="129"/>
      <c r="OML664" s="129"/>
      <c r="OMM664" s="129"/>
      <c r="OMN664" s="129"/>
      <c r="OMO664" s="129"/>
      <c r="OMP664" s="129"/>
      <c r="OMQ664" s="129"/>
      <c r="OMR664" s="129"/>
      <c r="OMS664" s="129"/>
      <c r="OMT664" s="129"/>
      <c r="OMU664" s="129"/>
      <c r="OMV664" s="129"/>
      <c r="OMW664" s="129"/>
      <c r="OMX664" s="129"/>
      <c r="OMY664" s="129"/>
      <c r="OMZ664" s="129"/>
      <c r="ONA664" s="129"/>
      <c r="ONB664" s="129"/>
      <c r="ONC664" s="129"/>
      <c r="OND664" s="129"/>
      <c r="ONE664" s="129"/>
      <c r="ONF664" s="129"/>
      <c r="ONG664" s="129"/>
      <c r="ONH664" s="129"/>
      <c r="ONI664" s="129"/>
      <c r="ONJ664" s="129"/>
      <c r="ONK664" s="129"/>
      <c r="ONL664" s="129"/>
      <c r="ONM664" s="129"/>
      <c r="ONN664" s="129"/>
      <c r="ONO664" s="129"/>
      <c r="ONP664" s="129"/>
      <c r="ONQ664" s="129"/>
      <c r="ONR664" s="129"/>
      <c r="ONS664" s="129"/>
      <c r="ONT664" s="129"/>
      <c r="ONU664" s="129"/>
      <c r="ONV664" s="129"/>
      <c r="ONW664" s="129"/>
      <c r="ONX664" s="129"/>
      <c r="ONY664" s="129"/>
      <c r="ONZ664" s="129"/>
      <c r="OOA664" s="129"/>
      <c r="OOB664" s="129"/>
      <c r="OOC664" s="129"/>
      <c r="OOD664" s="129"/>
      <c r="OOE664" s="129"/>
      <c r="OOF664" s="129"/>
      <c r="OOG664" s="129"/>
      <c r="OOH664" s="129"/>
      <c r="OOI664" s="129"/>
      <c r="OOJ664" s="129"/>
      <c r="OOK664" s="129"/>
      <c r="OOL664" s="129"/>
      <c r="OOM664" s="129"/>
      <c r="OON664" s="129"/>
      <c r="OOO664" s="129"/>
      <c r="OOP664" s="129"/>
      <c r="OOQ664" s="129"/>
      <c r="OOR664" s="129"/>
      <c r="OOS664" s="129"/>
      <c r="OOT664" s="129"/>
      <c r="OOU664" s="129"/>
      <c r="OOV664" s="129"/>
      <c r="OOW664" s="129"/>
      <c r="OOX664" s="129"/>
      <c r="OOY664" s="129"/>
      <c r="OOZ664" s="129"/>
      <c r="OPA664" s="129"/>
      <c r="OPB664" s="129"/>
      <c r="OPC664" s="129"/>
      <c r="OPD664" s="129"/>
      <c r="OPE664" s="129"/>
      <c r="OPF664" s="129"/>
      <c r="OPG664" s="129"/>
      <c r="OPH664" s="129"/>
      <c r="OPI664" s="129"/>
      <c r="OPJ664" s="129"/>
      <c r="OPK664" s="129"/>
      <c r="OPL664" s="129"/>
      <c r="OPM664" s="129"/>
      <c r="OPN664" s="129"/>
      <c r="OPO664" s="129"/>
      <c r="OPP664" s="129"/>
      <c r="OPQ664" s="129"/>
      <c r="OPR664" s="129"/>
      <c r="OPS664" s="129"/>
      <c r="OPT664" s="129"/>
      <c r="OPU664" s="129"/>
      <c r="OPV664" s="129"/>
      <c r="OPW664" s="129"/>
      <c r="OPX664" s="129"/>
      <c r="OPY664" s="129"/>
      <c r="OPZ664" s="129"/>
      <c r="OQA664" s="129"/>
      <c r="OQB664" s="129"/>
      <c r="OQC664" s="129"/>
      <c r="OQD664" s="129"/>
      <c r="OQE664" s="129"/>
      <c r="OQF664" s="129"/>
      <c r="OQG664" s="129"/>
      <c r="OQH664" s="129"/>
      <c r="OQI664" s="129"/>
      <c r="OQJ664" s="129"/>
      <c r="OQK664" s="129"/>
      <c r="OQL664" s="129"/>
      <c r="OQM664" s="129"/>
      <c r="OQN664" s="129"/>
      <c r="OQO664" s="129"/>
      <c r="OQP664" s="129"/>
      <c r="OQQ664" s="129"/>
      <c r="OQR664" s="129"/>
      <c r="OQS664" s="129"/>
      <c r="OQT664" s="129"/>
      <c r="OQU664" s="129"/>
      <c r="OQV664" s="129"/>
      <c r="OQW664" s="129"/>
      <c r="OQX664" s="129"/>
      <c r="OQY664" s="129"/>
      <c r="OQZ664" s="129"/>
      <c r="ORA664" s="129"/>
      <c r="ORB664" s="129"/>
      <c r="ORC664" s="129"/>
      <c r="ORD664" s="129"/>
      <c r="ORE664" s="129"/>
      <c r="ORF664" s="129"/>
      <c r="ORG664" s="129"/>
      <c r="ORH664" s="129"/>
      <c r="ORI664" s="129"/>
      <c r="ORJ664" s="129"/>
      <c r="ORK664" s="129"/>
      <c r="ORL664" s="129"/>
      <c r="ORM664" s="129"/>
      <c r="ORN664" s="129"/>
      <c r="ORO664" s="129"/>
      <c r="ORP664" s="129"/>
      <c r="ORQ664" s="129"/>
      <c r="ORR664" s="129"/>
      <c r="ORS664" s="129"/>
      <c r="ORT664" s="129"/>
      <c r="ORU664" s="129"/>
      <c r="ORV664" s="129"/>
      <c r="ORW664" s="129"/>
      <c r="ORX664" s="129"/>
      <c r="ORY664" s="129"/>
      <c r="ORZ664" s="129"/>
      <c r="OSA664" s="129"/>
      <c r="OSB664" s="129"/>
      <c r="OSC664" s="129"/>
      <c r="OSD664" s="129"/>
      <c r="OSE664" s="129"/>
      <c r="OSF664" s="129"/>
      <c r="OSG664" s="129"/>
      <c r="OSH664" s="129"/>
      <c r="OSI664" s="129"/>
      <c r="OSJ664" s="129"/>
      <c r="OSK664" s="129"/>
      <c r="OSL664" s="129"/>
      <c r="OSM664" s="129"/>
      <c r="OSN664" s="129"/>
      <c r="OSO664" s="129"/>
      <c r="OSP664" s="129"/>
      <c r="OSQ664" s="129"/>
      <c r="OSR664" s="129"/>
      <c r="OSS664" s="129"/>
      <c r="OST664" s="129"/>
      <c r="OSU664" s="129"/>
      <c r="OSV664" s="129"/>
      <c r="OSW664" s="129"/>
      <c r="OSX664" s="129"/>
      <c r="OSY664" s="129"/>
      <c r="OSZ664" s="129"/>
      <c r="OTA664" s="129"/>
      <c r="OTB664" s="129"/>
      <c r="OTC664" s="129"/>
      <c r="OTD664" s="129"/>
      <c r="OTE664" s="129"/>
      <c r="OTF664" s="129"/>
      <c r="OTG664" s="129"/>
      <c r="OTH664" s="129"/>
      <c r="OTI664" s="129"/>
      <c r="OTJ664" s="129"/>
      <c r="OTK664" s="129"/>
      <c r="OTL664" s="129"/>
      <c r="OTM664" s="129"/>
      <c r="OTN664" s="129"/>
      <c r="OTO664" s="129"/>
      <c r="OTP664" s="129"/>
      <c r="OTQ664" s="129"/>
      <c r="OTR664" s="129"/>
      <c r="OTS664" s="129"/>
      <c r="OTT664" s="129"/>
      <c r="OTU664" s="129"/>
      <c r="OTV664" s="129"/>
      <c r="OTW664" s="129"/>
      <c r="OTX664" s="129"/>
      <c r="OTY664" s="129"/>
      <c r="OTZ664" s="129"/>
      <c r="OUA664" s="129"/>
      <c r="OUB664" s="129"/>
      <c r="OUC664" s="129"/>
      <c r="OUD664" s="129"/>
      <c r="OUE664" s="129"/>
      <c r="OUF664" s="129"/>
      <c r="OUG664" s="129"/>
      <c r="OUH664" s="129"/>
      <c r="OUI664" s="129"/>
      <c r="OUJ664" s="129"/>
      <c r="OUK664" s="129"/>
      <c r="OUL664" s="129"/>
      <c r="OUM664" s="129"/>
      <c r="OUN664" s="129"/>
      <c r="OUO664" s="129"/>
      <c r="OUP664" s="129"/>
      <c r="OUQ664" s="129"/>
      <c r="OUR664" s="129"/>
      <c r="OUS664" s="129"/>
      <c r="OUT664" s="129"/>
      <c r="OUU664" s="129"/>
      <c r="OUV664" s="129"/>
      <c r="OUW664" s="129"/>
      <c r="OUX664" s="129"/>
      <c r="OUY664" s="129"/>
      <c r="OUZ664" s="129"/>
      <c r="OVA664" s="129"/>
      <c r="OVB664" s="129"/>
      <c r="OVC664" s="129"/>
      <c r="OVD664" s="129"/>
      <c r="OVE664" s="129"/>
      <c r="OVF664" s="129"/>
      <c r="OVG664" s="129"/>
      <c r="OVH664" s="129"/>
      <c r="OVI664" s="129"/>
      <c r="OVJ664" s="129"/>
      <c r="OVK664" s="129"/>
      <c r="OVL664" s="129"/>
      <c r="OVM664" s="129"/>
      <c r="OVN664" s="129"/>
      <c r="OVO664" s="129"/>
      <c r="OVP664" s="129"/>
      <c r="OVQ664" s="129"/>
      <c r="OVR664" s="129"/>
      <c r="OVS664" s="129"/>
      <c r="OVT664" s="129"/>
      <c r="OVU664" s="129"/>
      <c r="OVV664" s="129"/>
      <c r="OVW664" s="129"/>
      <c r="OVX664" s="129"/>
      <c r="OVY664" s="129"/>
      <c r="OVZ664" s="129"/>
      <c r="OWA664" s="129"/>
      <c r="OWB664" s="129"/>
      <c r="OWC664" s="129"/>
      <c r="OWD664" s="129"/>
      <c r="OWE664" s="129"/>
      <c r="OWF664" s="129"/>
      <c r="OWG664" s="129"/>
      <c r="OWH664" s="129"/>
      <c r="OWI664" s="129"/>
      <c r="OWJ664" s="129"/>
      <c r="OWK664" s="129"/>
      <c r="OWL664" s="129"/>
      <c r="OWM664" s="129"/>
      <c r="OWN664" s="129"/>
      <c r="OWO664" s="129"/>
      <c r="OWP664" s="129"/>
      <c r="OWQ664" s="129"/>
      <c r="OWR664" s="129"/>
      <c r="OWS664" s="129"/>
      <c r="OWT664" s="129"/>
      <c r="OWU664" s="129"/>
      <c r="OWV664" s="129"/>
      <c r="OWW664" s="129"/>
      <c r="OWX664" s="129"/>
      <c r="OWY664" s="129"/>
      <c r="OWZ664" s="129"/>
      <c r="OXA664" s="129"/>
      <c r="OXB664" s="129"/>
      <c r="OXC664" s="129"/>
      <c r="OXD664" s="129"/>
      <c r="OXE664" s="129"/>
      <c r="OXF664" s="129"/>
      <c r="OXG664" s="129"/>
      <c r="OXH664" s="129"/>
      <c r="OXI664" s="129"/>
      <c r="OXJ664" s="129"/>
      <c r="OXK664" s="129"/>
      <c r="OXL664" s="129"/>
      <c r="OXM664" s="129"/>
      <c r="OXN664" s="129"/>
      <c r="OXO664" s="129"/>
      <c r="OXP664" s="129"/>
      <c r="OXQ664" s="129"/>
      <c r="OXR664" s="129"/>
      <c r="OXS664" s="129"/>
      <c r="OXT664" s="129"/>
      <c r="OXU664" s="129"/>
      <c r="OXV664" s="129"/>
      <c r="OXW664" s="129"/>
      <c r="OXX664" s="129"/>
      <c r="OXY664" s="129"/>
      <c r="OXZ664" s="129"/>
      <c r="OYA664" s="129"/>
      <c r="OYB664" s="129"/>
      <c r="OYC664" s="129"/>
      <c r="OYD664" s="129"/>
      <c r="OYE664" s="129"/>
      <c r="OYF664" s="129"/>
      <c r="OYG664" s="129"/>
      <c r="OYH664" s="129"/>
      <c r="OYI664" s="129"/>
      <c r="OYJ664" s="129"/>
      <c r="OYK664" s="129"/>
      <c r="OYL664" s="129"/>
      <c r="OYM664" s="129"/>
      <c r="OYN664" s="129"/>
      <c r="OYO664" s="129"/>
      <c r="OYP664" s="129"/>
      <c r="OYQ664" s="129"/>
      <c r="OYR664" s="129"/>
      <c r="OYS664" s="129"/>
      <c r="OYT664" s="129"/>
      <c r="OYU664" s="129"/>
      <c r="OYV664" s="129"/>
      <c r="OYW664" s="129"/>
      <c r="OYX664" s="129"/>
      <c r="OYY664" s="129"/>
      <c r="OYZ664" s="129"/>
      <c r="OZA664" s="129"/>
      <c r="OZB664" s="129"/>
      <c r="OZC664" s="129"/>
      <c r="OZD664" s="129"/>
      <c r="OZE664" s="129"/>
      <c r="OZF664" s="129"/>
      <c r="OZG664" s="129"/>
      <c r="OZH664" s="129"/>
      <c r="OZI664" s="129"/>
      <c r="OZJ664" s="129"/>
      <c r="OZK664" s="129"/>
      <c r="OZL664" s="129"/>
      <c r="OZM664" s="129"/>
      <c r="OZN664" s="129"/>
      <c r="OZO664" s="129"/>
      <c r="OZP664" s="129"/>
      <c r="OZQ664" s="129"/>
      <c r="OZR664" s="129"/>
      <c r="OZS664" s="129"/>
      <c r="OZT664" s="129"/>
      <c r="OZU664" s="129"/>
      <c r="OZV664" s="129"/>
      <c r="OZW664" s="129"/>
      <c r="OZX664" s="129"/>
      <c r="OZY664" s="129"/>
      <c r="OZZ664" s="129"/>
      <c r="PAA664" s="129"/>
      <c r="PAB664" s="129"/>
      <c r="PAC664" s="129"/>
      <c r="PAD664" s="129"/>
      <c r="PAE664" s="129"/>
      <c r="PAF664" s="129"/>
      <c r="PAG664" s="129"/>
      <c r="PAH664" s="129"/>
      <c r="PAI664" s="129"/>
      <c r="PAJ664" s="129"/>
      <c r="PAK664" s="129"/>
      <c r="PAL664" s="129"/>
      <c r="PAM664" s="129"/>
      <c r="PAN664" s="129"/>
      <c r="PAO664" s="129"/>
      <c r="PAP664" s="129"/>
      <c r="PAQ664" s="129"/>
      <c r="PAR664" s="129"/>
      <c r="PAS664" s="129"/>
      <c r="PAT664" s="129"/>
      <c r="PAU664" s="129"/>
      <c r="PAV664" s="129"/>
      <c r="PAW664" s="129"/>
      <c r="PAX664" s="129"/>
      <c r="PAY664" s="129"/>
      <c r="PAZ664" s="129"/>
      <c r="PBA664" s="129"/>
      <c r="PBB664" s="129"/>
      <c r="PBC664" s="129"/>
      <c r="PBD664" s="129"/>
      <c r="PBE664" s="129"/>
      <c r="PBF664" s="129"/>
      <c r="PBG664" s="129"/>
      <c r="PBH664" s="129"/>
      <c r="PBI664" s="129"/>
      <c r="PBJ664" s="129"/>
      <c r="PBK664" s="129"/>
      <c r="PBL664" s="129"/>
      <c r="PBM664" s="129"/>
      <c r="PBN664" s="129"/>
      <c r="PBO664" s="129"/>
      <c r="PBP664" s="129"/>
      <c r="PBQ664" s="129"/>
      <c r="PBR664" s="129"/>
      <c r="PBS664" s="129"/>
      <c r="PBT664" s="129"/>
      <c r="PBU664" s="129"/>
      <c r="PBV664" s="129"/>
      <c r="PBW664" s="129"/>
      <c r="PBX664" s="129"/>
      <c r="PBY664" s="129"/>
      <c r="PBZ664" s="129"/>
      <c r="PCA664" s="129"/>
      <c r="PCB664" s="129"/>
      <c r="PCC664" s="129"/>
      <c r="PCD664" s="129"/>
      <c r="PCE664" s="129"/>
      <c r="PCF664" s="129"/>
      <c r="PCG664" s="129"/>
      <c r="PCH664" s="129"/>
      <c r="PCI664" s="129"/>
      <c r="PCJ664" s="129"/>
      <c r="PCK664" s="129"/>
      <c r="PCL664" s="129"/>
      <c r="PCM664" s="129"/>
      <c r="PCN664" s="129"/>
      <c r="PCO664" s="129"/>
      <c r="PCP664" s="129"/>
      <c r="PCQ664" s="129"/>
      <c r="PCR664" s="129"/>
      <c r="PCS664" s="129"/>
      <c r="PCT664" s="129"/>
      <c r="PCU664" s="129"/>
      <c r="PCV664" s="129"/>
      <c r="PCW664" s="129"/>
      <c r="PCX664" s="129"/>
      <c r="PCY664" s="129"/>
      <c r="PCZ664" s="129"/>
      <c r="PDA664" s="129"/>
      <c r="PDB664" s="129"/>
      <c r="PDC664" s="129"/>
      <c r="PDD664" s="129"/>
      <c r="PDE664" s="129"/>
      <c r="PDF664" s="129"/>
      <c r="PDG664" s="129"/>
      <c r="PDH664" s="129"/>
      <c r="PDI664" s="129"/>
      <c r="PDJ664" s="129"/>
      <c r="PDK664" s="129"/>
      <c r="PDL664" s="129"/>
      <c r="PDM664" s="129"/>
      <c r="PDN664" s="129"/>
      <c r="PDO664" s="129"/>
      <c r="PDP664" s="129"/>
      <c r="PDQ664" s="129"/>
      <c r="PDR664" s="129"/>
      <c r="PDS664" s="129"/>
      <c r="PDT664" s="129"/>
      <c r="PDU664" s="129"/>
      <c r="PDV664" s="129"/>
      <c r="PDW664" s="129"/>
      <c r="PDX664" s="129"/>
      <c r="PDY664" s="129"/>
      <c r="PDZ664" s="129"/>
      <c r="PEA664" s="129"/>
      <c r="PEB664" s="129"/>
      <c r="PEC664" s="129"/>
      <c r="PED664" s="129"/>
      <c r="PEE664" s="129"/>
      <c r="PEF664" s="129"/>
      <c r="PEG664" s="129"/>
      <c r="PEH664" s="129"/>
      <c r="PEI664" s="129"/>
      <c r="PEJ664" s="129"/>
      <c r="PEK664" s="129"/>
      <c r="PEL664" s="129"/>
      <c r="PEM664" s="129"/>
      <c r="PEN664" s="129"/>
      <c r="PEO664" s="129"/>
      <c r="PEP664" s="129"/>
      <c r="PEQ664" s="129"/>
      <c r="PER664" s="129"/>
      <c r="PES664" s="129"/>
      <c r="PET664" s="129"/>
      <c r="PEU664" s="129"/>
      <c r="PEV664" s="129"/>
      <c r="PEW664" s="129"/>
      <c r="PEX664" s="129"/>
      <c r="PEY664" s="129"/>
      <c r="PEZ664" s="129"/>
      <c r="PFA664" s="129"/>
      <c r="PFB664" s="129"/>
      <c r="PFC664" s="129"/>
      <c r="PFD664" s="129"/>
      <c r="PFE664" s="129"/>
      <c r="PFF664" s="129"/>
      <c r="PFG664" s="129"/>
      <c r="PFH664" s="129"/>
      <c r="PFI664" s="129"/>
      <c r="PFJ664" s="129"/>
      <c r="PFK664" s="129"/>
      <c r="PFL664" s="129"/>
      <c r="PFM664" s="129"/>
      <c r="PFN664" s="129"/>
      <c r="PFO664" s="129"/>
      <c r="PFP664" s="129"/>
      <c r="PFQ664" s="129"/>
      <c r="PFR664" s="129"/>
      <c r="PFS664" s="129"/>
      <c r="PFT664" s="129"/>
      <c r="PFU664" s="129"/>
      <c r="PFV664" s="129"/>
      <c r="PFW664" s="129"/>
      <c r="PFX664" s="129"/>
      <c r="PFY664" s="129"/>
      <c r="PFZ664" s="129"/>
      <c r="PGA664" s="129"/>
      <c r="PGB664" s="129"/>
      <c r="PGC664" s="129"/>
      <c r="PGD664" s="129"/>
      <c r="PGE664" s="129"/>
      <c r="PGF664" s="129"/>
      <c r="PGG664" s="129"/>
      <c r="PGH664" s="129"/>
      <c r="PGI664" s="129"/>
      <c r="PGJ664" s="129"/>
      <c r="PGK664" s="129"/>
      <c r="PGL664" s="129"/>
      <c r="PGM664" s="129"/>
      <c r="PGN664" s="129"/>
      <c r="PGO664" s="129"/>
      <c r="PGP664" s="129"/>
      <c r="PGQ664" s="129"/>
      <c r="PGR664" s="129"/>
      <c r="PGS664" s="129"/>
      <c r="PGT664" s="129"/>
      <c r="PGU664" s="129"/>
      <c r="PGV664" s="129"/>
      <c r="PGW664" s="129"/>
      <c r="PGX664" s="129"/>
      <c r="PGY664" s="129"/>
      <c r="PGZ664" s="129"/>
      <c r="PHA664" s="129"/>
      <c r="PHB664" s="129"/>
      <c r="PHC664" s="129"/>
      <c r="PHD664" s="129"/>
      <c r="PHE664" s="129"/>
      <c r="PHF664" s="129"/>
      <c r="PHG664" s="129"/>
      <c r="PHH664" s="129"/>
      <c r="PHI664" s="129"/>
      <c r="PHJ664" s="129"/>
      <c r="PHK664" s="129"/>
      <c r="PHL664" s="129"/>
      <c r="PHM664" s="129"/>
      <c r="PHN664" s="129"/>
      <c r="PHO664" s="129"/>
      <c r="PHP664" s="129"/>
      <c r="PHQ664" s="129"/>
      <c r="PHR664" s="129"/>
      <c r="PHS664" s="129"/>
      <c r="PHT664" s="129"/>
      <c r="PHU664" s="129"/>
      <c r="PHV664" s="129"/>
      <c r="PHW664" s="129"/>
      <c r="PHX664" s="129"/>
      <c r="PHY664" s="129"/>
      <c r="PHZ664" s="129"/>
      <c r="PIA664" s="129"/>
      <c r="PIB664" s="129"/>
      <c r="PIC664" s="129"/>
      <c r="PID664" s="129"/>
      <c r="PIE664" s="129"/>
      <c r="PIF664" s="129"/>
      <c r="PIG664" s="129"/>
      <c r="PIH664" s="129"/>
      <c r="PII664" s="129"/>
      <c r="PIJ664" s="129"/>
      <c r="PIK664" s="129"/>
      <c r="PIL664" s="129"/>
      <c r="PIM664" s="129"/>
      <c r="PIN664" s="129"/>
      <c r="PIO664" s="129"/>
      <c r="PIP664" s="129"/>
      <c r="PIQ664" s="129"/>
      <c r="PIR664" s="129"/>
      <c r="PIS664" s="129"/>
      <c r="PIT664" s="129"/>
      <c r="PIU664" s="129"/>
      <c r="PIV664" s="129"/>
      <c r="PIW664" s="129"/>
      <c r="PIX664" s="129"/>
      <c r="PIY664" s="129"/>
      <c r="PIZ664" s="129"/>
      <c r="PJA664" s="129"/>
      <c r="PJB664" s="129"/>
      <c r="PJC664" s="129"/>
      <c r="PJD664" s="129"/>
      <c r="PJE664" s="129"/>
      <c r="PJF664" s="129"/>
      <c r="PJG664" s="129"/>
      <c r="PJH664" s="129"/>
      <c r="PJI664" s="129"/>
      <c r="PJJ664" s="129"/>
      <c r="PJK664" s="129"/>
      <c r="PJL664" s="129"/>
      <c r="PJM664" s="129"/>
      <c r="PJN664" s="129"/>
      <c r="PJO664" s="129"/>
      <c r="PJP664" s="129"/>
      <c r="PJQ664" s="129"/>
      <c r="PJR664" s="129"/>
      <c r="PJS664" s="129"/>
      <c r="PJT664" s="129"/>
      <c r="PJU664" s="129"/>
      <c r="PJV664" s="129"/>
      <c r="PJW664" s="129"/>
      <c r="PJX664" s="129"/>
      <c r="PJY664" s="129"/>
      <c r="PJZ664" s="129"/>
      <c r="PKA664" s="129"/>
      <c r="PKB664" s="129"/>
      <c r="PKC664" s="129"/>
      <c r="PKD664" s="129"/>
      <c r="PKE664" s="129"/>
      <c r="PKF664" s="129"/>
      <c r="PKG664" s="129"/>
      <c r="PKH664" s="129"/>
      <c r="PKI664" s="129"/>
      <c r="PKJ664" s="129"/>
      <c r="PKK664" s="129"/>
      <c r="PKL664" s="129"/>
      <c r="PKM664" s="129"/>
      <c r="PKN664" s="129"/>
      <c r="PKO664" s="129"/>
      <c r="PKP664" s="129"/>
      <c r="PKQ664" s="129"/>
      <c r="PKR664" s="129"/>
      <c r="PKS664" s="129"/>
      <c r="PKT664" s="129"/>
      <c r="PKU664" s="129"/>
      <c r="PKV664" s="129"/>
      <c r="PKW664" s="129"/>
      <c r="PKX664" s="129"/>
      <c r="PKY664" s="129"/>
      <c r="PKZ664" s="129"/>
      <c r="PLA664" s="129"/>
      <c r="PLB664" s="129"/>
      <c r="PLC664" s="129"/>
      <c r="PLD664" s="129"/>
      <c r="PLE664" s="129"/>
      <c r="PLF664" s="129"/>
      <c r="PLG664" s="129"/>
      <c r="PLH664" s="129"/>
      <c r="PLI664" s="129"/>
      <c r="PLJ664" s="129"/>
      <c r="PLK664" s="129"/>
      <c r="PLL664" s="129"/>
      <c r="PLM664" s="129"/>
      <c r="PLN664" s="129"/>
      <c r="PLO664" s="129"/>
      <c r="PLP664" s="129"/>
      <c r="PLQ664" s="129"/>
      <c r="PLR664" s="129"/>
      <c r="PLS664" s="129"/>
      <c r="PLT664" s="129"/>
      <c r="PLU664" s="129"/>
      <c r="PLV664" s="129"/>
      <c r="PLW664" s="129"/>
      <c r="PLX664" s="129"/>
      <c r="PLY664" s="129"/>
      <c r="PLZ664" s="129"/>
      <c r="PMA664" s="129"/>
      <c r="PMB664" s="129"/>
      <c r="PMC664" s="129"/>
      <c r="PMD664" s="129"/>
      <c r="PME664" s="129"/>
      <c r="PMF664" s="129"/>
      <c r="PMG664" s="129"/>
      <c r="PMH664" s="129"/>
      <c r="PMI664" s="129"/>
      <c r="PMJ664" s="129"/>
      <c r="PMK664" s="129"/>
      <c r="PML664" s="129"/>
      <c r="PMM664" s="129"/>
      <c r="PMN664" s="129"/>
      <c r="PMO664" s="129"/>
      <c r="PMP664" s="129"/>
      <c r="PMQ664" s="129"/>
      <c r="PMR664" s="129"/>
      <c r="PMS664" s="129"/>
      <c r="PMT664" s="129"/>
      <c r="PMU664" s="129"/>
      <c r="PMV664" s="129"/>
      <c r="PMW664" s="129"/>
      <c r="PMX664" s="129"/>
      <c r="PMY664" s="129"/>
      <c r="PMZ664" s="129"/>
      <c r="PNA664" s="129"/>
      <c r="PNB664" s="129"/>
      <c r="PNC664" s="129"/>
      <c r="PND664" s="129"/>
      <c r="PNE664" s="129"/>
      <c r="PNF664" s="129"/>
      <c r="PNG664" s="129"/>
      <c r="PNH664" s="129"/>
      <c r="PNI664" s="129"/>
      <c r="PNJ664" s="129"/>
      <c r="PNK664" s="129"/>
      <c r="PNL664" s="129"/>
      <c r="PNM664" s="129"/>
      <c r="PNN664" s="129"/>
      <c r="PNO664" s="129"/>
      <c r="PNP664" s="129"/>
      <c r="PNQ664" s="129"/>
      <c r="PNR664" s="129"/>
      <c r="PNS664" s="129"/>
      <c r="PNT664" s="129"/>
      <c r="PNU664" s="129"/>
      <c r="PNV664" s="129"/>
      <c r="PNW664" s="129"/>
      <c r="PNX664" s="129"/>
      <c r="PNY664" s="129"/>
      <c r="PNZ664" s="129"/>
      <c r="POA664" s="129"/>
      <c r="POB664" s="129"/>
      <c r="POC664" s="129"/>
      <c r="POD664" s="129"/>
      <c r="POE664" s="129"/>
      <c r="POF664" s="129"/>
      <c r="POG664" s="129"/>
      <c r="POH664" s="129"/>
      <c r="POI664" s="129"/>
      <c r="POJ664" s="129"/>
      <c r="POK664" s="129"/>
      <c r="POL664" s="129"/>
      <c r="POM664" s="129"/>
      <c r="PON664" s="129"/>
      <c r="POO664" s="129"/>
      <c r="POP664" s="129"/>
      <c r="POQ664" s="129"/>
      <c r="POR664" s="129"/>
      <c r="POS664" s="129"/>
      <c r="POT664" s="129"/>
      <c r="POU664" s="129"/>
      <c r="POV664" s="129"/>
      <c r="POW664" s="129"/>
      <c r="POX664" s="129"/>
      <c r="POY664" s="129"/>
      <c r="POZ664" s="129"/>
      <c r="PPA664" s="129"/>
      <c r="PPB664" s="129"/>
      <c r="PPC664" s="129"/>
      <c r="PPD664" s="129"/>
      <c r="PPE664" s="129"/>
      <c r="PPF664" s="129"/>
      <c r="PPG664" s="129"/>
      <c r="PPH664" s="129"/>
      <c r="PPI664" s="129"/>
      <c r="PPJ664" s="129"/>
      <c r="PPK664" s="129"/>
      <c r="PPL664" s="129"/>
      <c r="PPM664" s="129"/>
      <c r="PPN664" s="129"/>
      <c r="PPO664" s="129"/>
      <c r="PPP664" s="129"/>
      <c r="PPQ664" s="129"/>
      <c r="PPR664" s="129"/>
      <c r="PPS664" s="129"/>
      <c r="PPT664" s="129"/>
      <c r="PPU664" s="129"/>
      <c r="PPV664" s="129"/>
      <c r="PPW664" s="129"/>
      <c r="PPX664" s="129"/>
      <c r="PPY664" s="129"/>
      <c r="PPZ664" s="129"/>
      <c r="PQA664" s="129"/>
      <c r="PQB664" s="129"/>
      <c r="PQC664" s="129"/>
      <c r="PQD664" s="129"/>
      <c r="PQE664" s="129"/>
      <c r="PQF664" s="129"/>
      <c r="PQG664" s="129"/>
      <c r="PQH664" s="129"/>
      <c r="PQI664" s="129"/>
      <c r="PQJ664" s="129"/>
      <c r="PQK664" s="129"/>
      <c r="PQL664" s="129"/>
      <c r="PQM664" s="129"/>
      <c r="PQN664" s="129"/>
      <c r="PQO664" s="129"/>
      <c r="PQP664" s="129"/>
      <c r="PQQ664" s="129"/>
      <c r="PQR664" s="129"/>
      <c r="PQS664" s="129"/>
      <c r="PQT664" s="129"/>
      <c r="PQU664" s="129"/>
      <c r="PQV664" s="129"/>
      <c r="PQW664" s="129"/>
      <c r="PQX664" s="129"/>
      <c r="PQY664" s="129"/>
      <c r="PQZ664" s="129"/>
      <c r="PRA664" s="129"/>
      <c r="PRB664" s="129"/>
      <c r="PRC664" s="129"/>
      <c r="PRD664" s="129"/>
      <c r="PRE664" s="129"/>
      <c r="PRF664" s="129"/>
      <c r="PRG664" s="129"/>
      <c r="PRH664" s="129"/>
      <c r="PRI664" s="129"/>
      <c r="PRJ664" s="129"/>
      <c r="PRK664" s="129"/>
      <c r="PRL664" s="129"/>
      <c r="PRM664" s="129"/>
      <c r="PRN664" s="129"/>
      <c r="PRO664" s="129"/>
      <c r="PRP664" s="129"/>
      <c r="PRQ664" s="129"/>
      <c r="PRR664" s="129"/>
      <c r="PRS664" s="129"/>
      <c r="PRT664" s="129"/>
      <c r="PRU664" s="129"/>
      <c r="PRV664" s="129"/>
      <c r="PRW664" s="129"/>
      <c r="PRX664" s="129"/>
      <c r="PRY664" s="129"/>
      <c r="PRZ664" s="129"/>
      <c r="PSA664" s="129"/>
      <c r="PSB664" s="129"/>
      <c r="PSC664" s="129"/>
      <c r="PSD664" s="129"/>
      <c r="PSE664" s="129"/>
      <c r="PSF664" s="129"/>
      <c r="PSG664" s="129"/>
      <c r="PSH664" s="129"/>
      <c r="PSI664" s="129"/>
      <c r="PSJ664" s="129"/>
      <c r="PSK664" s="129"/>
      <c r="PSL664" s="129"/>
      <c r="PSM664" s="129"/>
      <c r="PSN664" s="129"/>
      <c r="PSO664" s="129"/>
      <c r="PSP664" s="129"/>
      <c r="PSQ664" s="129"/>
      <c r="PSR664" s="129"/>
      <c r="PSS664" s="129"/>
      <c r="PST664" s="129"/>
      <c r="PSU664" s="129"/>
      <c r="PSV664" s="129"/>
      <c r="PSW664" s="129"/>
      <c r="PSX664" s="129"/>
      <c r="PSY664" s="129"/>
      <c r="PSZ664" s="129"/>
      <c r="PTA664" s="129"/>
      <c r="PTB664" s="129"/>
      <c r="PTC664" s="129"/>
      <c r="PTD664" s="129"/>
      <c r="PTE664" s="129"/>
      <c r="PTF664" s="129"/>
      <c r="PTG664" s="129"/>
      <c r="PTH664" s="129"/>
      <c r="PTI664" s="129"/>
      <c r="PTJ664" s="129"/>
      <c r="PTK664" s="129"/>
      <c r="PTL664" s="129"/>
      <c r="PTM664" s="129"/>
      <c r="PTN664" s="129"/>
      <c r="PTO664" s="129"/>
      <c r="PTP664" s="129"/>
      <c r="PTQ664" s="129"/>
      <c r="PTR664" s="129"/>
      <c r="PTS664" s="129"/>
      <c r="PTT664" s="129"/>
      <c r="PTU664" s="129"/>
      <c r="PTV664" s="129"/>
      <c r="PTW664" s="129"/>
      <c r="PTX664" s="129"/>
      <c r="PTY664" s="129"/>
      <c r="PTZ664" s="129"/>
      <c r="PUA664" s="129"/>
      <c r="PUB664" s="129"/>
      <c r="PUC664" s="129"/>
      <c r="PUD664" s="129"/>
      <c r="PUE664" s="129"/>
      <c r="PUF664" s="129"/>
      <c r="PUG664" s="129"/>
      <c r="PUH664" s="129"/>
      <c r="PUI664" s="129"/>
      <c r="PUJ664" s="129"/>
      <c r="PUK664" s="129"/>
      <c r="PUL664" s="129"/>
      <c r="PUM664" s="129"/>
      <c r="PUN664" s="129"/>
      <c r="PUO664" s="129"/>
      <c r="PUP664" s="129"/>
      <c r="PUQ664" s="129"/>
      <c r="PUR664" s="129"/>
      <c r="PUS664" s="129"/>
      <c r="PUT664" s="129"/>
      <c r="PUU664" s="129"/>
      <c r="PUV664" s="129"/>
      <c r="PUW664" s="129"/>
      <c r="PUX664" s="129"/>
      <c r="PUY664" s="129"/>
      <c r="PUZ664" s="129"/>
      <c r="PVA664" s="129"/>
      <c r="PVB664" s="129"/>
      <c r="PVC664" s="129"/>
      <c r="PVD664" s="129"/>
      <c r="PVE664" s="129"/>
      <c r="PVF664" s="129"/>
      <c r="PVG664" s="129"/>
      <c r="PVH664" s="129"/>
      <c r="PVI664" s="129"/>
      <c r="PVJ664" s="129"/>
      <c r="PVK664" s="129"/>
      <c r="PVL664" s="129"/>
      <c r="PVM664" s="129"/>
      <c r="PVN664" s="129"/>
      <c r="PVO664" s="129"/>
      <c r="PVP664" s="129"/>
      <c r="PVQ664" s="129"/>
      <c r="PVR664" s="129"/>
      <c r="PVS664" s="129"/>
      <c r="PVT664" s="129"/>
      <c r="PVU664" s="129"/>
      <c r="PVV664" s="129"/>
      <c r="PVW664" s="129"/>
      <c r="PVX664" s="129"/>
      <c r="PVY664" s="129"/>
      <c r="PVZ664" s="129"/>
      <c r="PWA664" s="129"/>
      <c r="PWB664" s="129"/>
      <c r="PWC664" s="129"/>
      <c r="PWD664" s="129"/>
      <c r="PWE664" s="129"/>
      <c r="PWF664" s="129"/>
      <c r="PWG664" s="129"/>
      <c r="PWH664" s="129"/>
      <c r="PWI664" s="129"/>
      <c r="PWJ664" s="129"/>
      <c r="PWK664" s="129"/>
      <c r="PWL664" s="129"/>
      <c r="PWM664" s="129"/>
      <c r="PWN664" s="129"/>
      <c r="PWO664" s="129"/>
      <c r="PWP664" s="129"/>
      <c r="PWQ664" s="129"/>
      <c r="PWR664" s="129"/>
      <c r="PWS664" s="129"/>
      <c r="PWT664" s="129"/>
      <c r="PWU664" s="129"/>
      <c r="PWV664" s="129"/>
      <c r="PWW664" s="129"/>
      <c r="PWX664" s="129"/>
      <c r="PWY664" s="129"/>
      <c r="PWZ664" s="129"/>
      <c r="PXA664" s="129"/>
      <c r="PXB664" s="129"/>
      <c r="PXC664" s="129"/>
      <c r="PXD664" s="129"/>
      <c r="PXE664" s="129"/>
      <c r="PXF664" s="129"/>
      <c r="PXG664" s="129"/>
      <c r="PXH664" s="129"/>
      <c r="PXI664" s="129"/>
      <c r="PXJ664" s="129"/>
      <c r="PXK664" s="129"/>
      <c r="PXL664" s="129"/>
      <c r="PXM664" s="129"/>
      <c r="PXN664" s="129"/>
      <c r="PXO664" s="129"/>
      <c r="PXP664" s="129"/>
      <c r="PXQ664" s="129"/>
      <c r="PXR664" s="129"/>
      <c r="PXS664" s="129"/>
      <c r="PXT664" s="129"/>
      <c r="PXU664" s="129"/>
      <c r="PXV664" s="129"/>
      <c r="PXW664" s="129"/>
      <c r="PXX664" s="129"/>
      <c r="PXY664" s="129"/>
      <c r="PXZ664" s="129"/>
      <c r="PYA664" s="129"/>
      <c r="PYB664" s="129"/>
      <c r="PYC664" s="129"/>
      <c r="PYD664" s="129"/>
      <c r="PYE664" s="129"/>
      <c r="PYF664" s="129"/>
      <c r="PYG664" s="129"/>
      <c r="PYH664" s="129"/>
      <c r="PYI664" s="129"/>
      <c r="PYJ664" s="129"/>
      <c r="PYK664" s="129"/>
      <c r="PYL664" s="129"/>
      <c r="PYM664" s="129"/>
      <c r="PYN664" s="129"/>
      <c r="PYO664" s="129"/>
      <c r="PYP664" s="129"/>
      <c r="PYQ664" s="129"/>
      <c r="PYR664" s="129"/>
      <c r="PYS664" s="129"/>
      <c r="PYT664" s="129"/>
      <c r="PYU664" s="129"/>
      <c r="PYV664" s="129"/>
      <c r="PYW664" s="129"/>
      <c r="PYX664" s="129"/>
      <c r="PYY664" s="129"/>
      <c r="PYZ664" s="129"/>
      <c r="PZA664" s="129"/>
      <c r="PZB664" s="129"/>
      <c r="PZC664" s="129"/>
      <c r="PZD664" s="129"/>
      <c r="PZE664" s="129"/>
      <c r="PZF664" s="129"/>
      <c r="PZG664" s="129"/>
      <c r="PZH664" s="129"/>
      <c r="PZI664" s="129"/>
      <c r="PZJ664" s="129"/>
      <c r="PZK664" s="129"/>
      <c r="PZL664" s="129"/>
      <c r="PZM664" s="129"/>
      <c r="PZN664" s="129"/>
      <c r="PZO664" s="129"/>
      <c r="PZP664" s="129"/>
      <c r="PZQ664" s="129"/>
      <c r="PZR664" s="129"/>
      <c r="PZS664" s="129"/>
      <c r="PZT664" s="129"/>
      <c r="PZU664" s="129"/>
      <c r="PZV664" s="129"/>
      <c r="PZW664" s="129"/>
      <c r="PZX664" s="129"/>
      <c r="PZY664" s="129"/>
      <c r="PZZ664" s="129"/>
      <c r="QAA664" s="129"/>
      <c r="QAB664" s="129"/>
      <c r="QAC664" s="129"/>
      <c r="QAD664" s="129"/>
      <c r="QAE664" s="129"/>
      <c r="QAF664" s="129"/>
      <c r="QAG664" s="129"/>
      <c r="QAH664" s="129"/>
      <c r="QAI664" s="129"/>
      <c r="QAJ664" s="129"/>
      <c r="QAK664" s="129"/>
      <c r="QAL664" s="129"/>
      <c r="QAM664" s="129"/>
      <c r="QAN664" s="129"/>
      <c r="QAO664" s="129"/>
      <c r="QAP664" s="129"/>
      <c r="QAQ664" s="129"/>
      <c r="QAR664" s="129"/>
      <c r="QAS664" s="129"/>
      <c r="QAT664" s="129"/>
      <c r="QAU664" s="129"/>
      <c r="QAV664" s="129"/>
      <c r="QAW664" s="129"/>
      <c r="QAX664" s="129"/>
      <c r="QAY664" s="129"/>
      <c r="QAZ664" s="129"/>
      <c r="QBA664" s="129"/>
      <c r="QBB664" s="129"/>
      <c r="QBC664" s="129"/>
      <c r="QBD664" s="129"/>
      <c r="QBE664" s="129"/>
      <c r="QBF664" s="129"/>
      <c r="QBG664" s="129"/>
      <c r="QBH664" s="129"/>
      <c r="QBI664" s="129"/>
      <c r="QBJ664" s="129"/>
      <c r="QBK664" s="129"/>
      <c r="QBL664" s="129"/>
      <c r="QBM664" s="129"/>
      <c r="QBN664" s="129"/>
      <c r="QBO664" s="129"/>
      <c r="QBP664" s="129"/>
      <c r="QBQ664" s="129"/>
      <c r="QBR664" s="129"/>
      <c r="QBS664" s="129"/>
      <c r="QBT664" s="129"/>
      <c r="QBU664" s="129"/>
      <c r="QBV664" s="129"/>
      <c r="QBW664" s="129"/>
      <c r="QBX664" s="129"/>
      <c r="QBY664" s="129"/>
      <c r="QBZ664" s="129"/>
      <c r="QCA664" s="129"/>
      <c r="QCB664" s="129"/>
      <c r="QCC664" s="129"/>
      <c r="QCD664" s="129"/>
      <c r="QCE664" s="129"/>
      <c r="QCF664" s="129"/>
      <c r="QCG664" s="129"/>
      <c r="QCH664" s="129"/>
      <c r="QCI664" s="129"/>
      <c r="QCJ664" s="129"/>
      <c r="QCK664" s="129"/>
      <c r="QCL664" s="129"/>
      <c r="QCM664" s="129"/>
      <c r="QCN664" s="129"/>
      <c r="QCO664" s="129"/>
      <c r="QCP664" s="129"/>
      <c r="QCQ664" s="129"/>
      <c r="QCR664" s="129"/>
      <c r="QCS664" s="129"/>
      <c r="QCT664" s="129"/>
      <c r="QCU664" s="129"/>
      <c r="QCV664" s="129"/>
      <c r="QCW664" s="129"/>
      <c r="QCX664" s="129"/>
      <c r="QCY664" s="129"/>
      <c r="QCZ664" s="129"/>
      <c r="QDA664" s="129"/>
      <c r="QDB664" s="129"/>
      <c r="QDC664" s="129"/>
      <c r="QDD664" s="129"/>
      <c r="QDE664" s="129"/>
      <c r="QDF664" s="129"/>
      <c r="QDG664" s="129"/>
      <c r="QDH664" s="129"/>
      <c r="QDI664" s="129"/>
      <c r="QDJ664" s="129"/>
      <c r="QDK664" s="129"/>
      <c r="QDL664" s="129"/>
      <c r="QDM664" s="129"/>
      <c r="QDN664" s="129"/>
      <c r="QDO664" s="129"/>
      <c r="QDP664" s="129"/>
      <c r="QDQ664" s="129"/>
      <c r="QDR664" s="129"/>
      <c r="QDS664" s="129"/>
      <c r="QDT664" s="129"/>
      <c r="QDU664" s="129"/>
      <c r="QDV664" s="129"/>
      <c r="QDW664" s="129"/>
      <c r="QDX664" s="129"/>
      <c r="QDY664" s="129"/>
      <c r="QDZ664" s="129"/>
      <c r="QEA664" s="129"/>
      <c r="QEB664" s="129"/>
      <c r="QEC664" s="129"/>
      <c r="QED664" s="129"/>
      <c r="QEE664" s="129"/>
      <c r="QEF664" s="129"/>
      <c r="QEG664" s="129"/>
      <c r="QEH664" s="129"/>
      <c r="QEI664" s="129"/>
      <c r="QEJ664" s="129"/>
      <c r="QEK664" s="129"/>
      <c r="QEL664" s="129"/>
      <c r="QEM664" s="129"/>
      <c r="QEN664" s="129"/>
      <c r="QEO664" s="129"/>
      <c r="QEP664" s="129"/>
      <c r="QEQ664" s="129"/>
      <c r="QER664" s="129"/>
      <c r="QES664" s="129"/>
      <c r="QET664" s="129"/>
      <c r="QEU664" s="129"/>
      <c r="QEV664" s="129"/>
      <c r="QEW664" s="129"/>
      <c r="QEX664" s="129"/>
      <c r="QEY664" s="129"/>
      <c r="QEZ664" s="129"/>
      <c r="QFA664" s="129"/>
      <c r="QFB664" s="129"/>
      <c r="QFC664" s="129"/>
      <c r="QFD664" s="129"/>
      <c r="QFE664" s="129"/>
      <c r="QFF664" s="129"/>
      <c r="QFG664" s="129"/>
      <c r="QFH664" s="129"/>
      <c r="QFI664" s="129"/>
      <c r="QFJ664" s="129"/>
      <c r="QFK664" s="129"/>
      <c r="QFL664" s="129"/>
      <c r="QFM664" s="129"/>
      <c r="QFN664" s="129"/>
      <c r="QFO664" s="129"/>
      <c r="QFP664" s="129"/>
      <c r="QFQ664" s="129"/>
      <c r="QFR664" s="129"/>
      <c r="QFS664" s="129"/>
      <c r="QFT664" s="129"/>
      <c r="QFU664" s="129"/>
      <c r="QFV664" s="129"/>
      <c r="QFW664" s="129"/>
      <c r="QFX664" s="129"/>
      <c r="QFY664" s="129"/>
      <c r="QFZ664" s="129"/>
      <c r="QGA664" s="129"/>
      <c r="QGB664" s="129"/>
      <c r="QGC664" s="129"/>
      <c r="QGD664" s="129"/>
      <c r="QGE664" s="129"/>
      <c r="QGF664" s="129"/>
      <c r="QGG664" s="129"/>
      <c r="QGH664" s="129"/>
      <c r="QGI664" s="129"/>
      <c r="QGJ664" s="129"/>
      <c r="QGK664" s="129"/>
      <c r="QGL664" s="129"/>
      <c r="QGM664" s="129"/>
      <c r="QGN664" s="129"/>
      <c r="QGO664" s="129"/>
      <c r="QGP664" s="129"/>
      <c r="QGQ664" s="129"/>
      <c r="QGR664" s="129"/>
      <c r="QGS664" s="129"/>
      <c r="QGT664" s="129"/>
      <c r="QGU664" s="129"/>
      <c r="QGV664" s="129"/>
      <c r="QGW664" s="129"/>
      <c r="QGX664" s="129"/>
      <c r="QGY664" s="129"/>
      <c r="QGZ664" s="129"/>
      <c r="QHA664" s="129"/>
      <c r="QHB664" s="129"/>
      <c r="QHC664" s="129"/>
      <c r="QHD664" s="129"/>
      <c r="QHE664" s="129"/>
      <c r="QHF664" s="129"/>
      <c r="QHG664" s="129"/>
      <c r="QHH664" s="129"/>
      <c r="QHI664" s="129"/>
      <c r="QHJ664" s="129"/>
      <c r="QHK664" s="129"/>
      <c r="QHL664" s="129"/>
      <c r="QHM664" s="129"/>
      <c r="QHN664" s="129"/>
      <c r="QHO664" s="129"/>
      <c r="QHP664" s="129"/>
      <c r="QHQ664" s="129"/>
      <c r="QHR664" s="129"/>
      <c r="QHS664" s="129"/>
      <c r="QHT664" s="129"/>
      <c r="QHU664" s="129"/>
      <c r="QHV664" s="129"/>
      <c r="QHW664" s="129"/>
      <c r="QHX664" s="129"/>
      <c r="QHY664" s="129"/>
      <c r="QHZ664" s="129"/>
      <c r="QIA664" s="129"/>
      <c r="QIB664" s="129"/>
      <c r="QIC664" s="129"/>
      <c r="QID664" s="129"/>
      <c r="QIE664" s="129"/>
      <c r="QIF664" s="129"/>
      <c r="QIG664" s="129"/>
      <c r="QIH664" s="129"/>
      <c r="QII664" s="129"/>
      <c r="QIJ664" s="129"/>
      <c r="QIK664" s="129"/>
      <c r="QIL664" s="129"/>
      <c r="QIM664" s="129"/>
      <c r="QIN664" s="129"/>
      <c r="QIO664" s="129"/>
      <c r="QIP664" s="129"/>
      <c r="QIQ664" s="129"/>
      <c r="QIR664" s="129"/>
      <c r="QIS664" s="129"/>
      <c r="QIT664" s="129"/>
      <c r="QIU664" s="129"/>
      <c r="QIV664" s="129"/>
      <c r="QIW664" s="129"/>
      <c r="QIX664" s="129"/>
      <c r="QIY664" s="129"/>
      <c r="QIZ664" s="129"/>
      <c r="QJA664" s="129"/>
      <c r="QJB664" s="129"/>
      <c r="QJC664" s="129"/>
      <c r="QJD664" s="129"/>
      <c r="QJE664" s="129"/>
      <c r="QJF664" s="129"/>
      <c r="QJG664" s="129"/>
      <c r="QJH664" s="129"/>
      <c r="QJI664" s="129"/>
      <c r="QJJ664" s="129"/>
      <c r="QJK664" s="129"/>
      <c r="QJL664" s="129"/>
      <c r="QJM664" s="129"/>
      <c r="QJN664" s="129"/>
      <c r="QJO664" s="129"/>
      <c r="QJP664" s="129"/>
      <c r="QJQ664" s="129"/>
      <c r="QJR664" s="129"/>
      <c r="QJS664" s="129"/>
      <c r="QJT664" s="129"/>
      <c r="QJU664" s="129"/>
      <c r="QJV664" s="129"/>
      <c r="QJW664" s="129"/>
      <c r="QJX664" s="129"/>
      <c r="QJY664" s="129"/>
      <c r="QJZ664" s="129"/>
      <c r="QKA664" s="129"/>
      <c r="QKB664" s="129"/>
      <c r="QKC664" s="129"/>
      <c r="QKD664" s="129"/>
      <c r="QKE664" s="129"/>
      <c r="QKF664" s="129"/>
      <c r="QKG664" s="129"/>
      <c r="QKH664" s="129"/>
      <c r="QKI664" s="129"/>
      <c r="QKJ664" s="129"/>
      <c r="QKK664" s="129"/>
      <c r="QKL664" s="129"/>
      <c r="QKM664" s="129"/>
      <c r="QKN664" s="129"/>
      <c r="QKO664" s="129"/>
      <c r="QKP664" s="129"/>
      <c r="QKQ664" s="129"/>
      <c r="QKR664" s="129"/>
      <c r="QKS664" s="129"/>
      <c r="QKT664" s="129"/>
      <c r="QKU664" s="129"/>
      <c r="QKV664" s="129"/>
      <c r="QKW664" s="129"/>
      <c r="QKX664" s="129"/>
      <c r="QKY664" s="129"/>
      <c r="QKZ664" s="129"/>
      <c r="QLA664" s="129"/>
      <c r="QLB664" s="129"/>
      <c r="QLC664" s="129"/>
      <c r="QLD664" s="129"/>
      <c r="QLE664" s="129"/>
      <c r="QLF664" s="129"/>
      <c r="QLG664" s="129"/>
      <c r="QLH664" s="129"/>
      <c r="QLI664" s="129"/>
      <c r="QLJ664" s="129"/>
      <c r="QLK664" s="129"/>
      <c r="QLL664" s="129"/>
      <c r="QLM664" s="129"/>
      <c r="QLN664" s="129"/>
      <c r="QLO664" s="129"/>
      <c r="QLP664" s="129"/>
      <c r="QLQ664" s="129"/>
      <c r="QLR664" s="129"/>
      <c r="QLS664" s="129"/>
      <c r="QLT664" s="129"/>
      <c r="QLU664" s="129"/>
      <c r="QLV664" s="129"/>
      <c r="QLW664" s="129"/>
      <c r="QLX664" s="129"/>
      <c r="QLY664" s="129"/>
      <c r="QLZ664" s="129"/>
      <c r="QMA664" s="129"/>
      <c r="QMB664" s="129"/>
      <c r="QMC664" s="129"/>
      <c r="QMD664" s="129"/>
      <c r="QME664" s="129"/>
      <c r="QMF664" s="129"/>
      <c r="QMG664" s="129"/>
      <c r="QMH664" s="129"/>
      <c r="QMI664" s="129"/>
      <c r="QMJ664" s="129"/>
      <c r="QMK664" s="129"/>
      <c r="QML664" s="129"/>
      <c r="QMM664" s="129"/>
      <c r="QMN664" s="129"/>
      <c r="QMO664" s="129"/>
      <c r="QMP664" s="129"/>
      <c r="QMQ664" s="129"/>
      <c r="QMR664" s="129"/>
      <c r="QMS664" s="129"/>
      <c r="QMT664" s="129"/>
      <c r="QMU664" s="129"/>
      <c r="QMV664" s="129"/>
      <c r="QMW664" s="129"/>
      <c r="QMX664" s="129"/>
      <c r="QMY664" s="129"/>
      <c r="QMZ664" s="129"/>
      <c r="QNA664" s="129"/>
      <c r="QNB664" s="129"/>
      <c r="QNC664" s="129"/>
      <c r="QND664" s="129"/>
      <c r="QNE664" s="129"/>
      <c r="QNF664" s="129"/>
      <c r="QNG664" s="129"/>
      <c r="QNH664" s="129"/>
      <c r="QNI664" s="129"/>
      <c r="QNJ664" s="129"/>
      <c r="QNK664" s="129"/>
      <c r="QNL664" s="129"/>
      <c r="QNM664" s="129"/>
      <c r="QNN664" s="129"/>
      <c r="QNO664" s="129"/>
      <c r="QNP664" s="129"/>
      <c r="QNQ664" s="129"/>
      <c r="QNR664" s="129"/>
      <c r="QNS664" s="129"/>
      <c r="QNT664" s="129"/>
      <c r="QNU664" s="129"/>
      <c r="QNV664" s="129"/>
      <c r="QNW664" s="129"/>
      <c r="QNX664" s="129"/>
      <c r="QNY664" s="129"/>
      <c r="QNZ664" s="129"/>
      <c r="QOA664" s="129"/>
      <c r="QOB664" s="129"/>
      <c r="QOC664" s="129"/>
      <c r="QOD664" s="129"/>
      <c r="QOE664" s="129"/>
      <c r="QOF664" s="129"/>
      <c r="QOG664" s="129"/>
      <c r="QOH664" s="129"/>
      <c r="QOI664" s="129"/>
      <c r="QOJ664" s="129"/>
      <c r="QOK664" s="129"/>
      <c r="QOL664" s="129"/>
      <c r="QOM664" s="129"/>
      <c r="QON664" s="129"/>
      <c r="QOO664" s="129"/>
      <c r="QOP664" s="129"/>
      <c r="QOQ664" s="129"/>
      <c r="QOR664" s="129"/>
      <c r="QOS664" s="129"/>
      <c r="QOT664" s="129"/>
      <c r="QOU664" s="129"/>
      <c r="QOV664" s="129"/>
      <c r="QOW664" s="129"/>
      <c r="QOX664" s="129"/>
      <c r="QOY664" s="129"/>
      <c r="QOZ664" s="129"/>
      <c r="QPA664" s="129"/>
      <c r="QPB664" s="129"/>
      <c r="QPC664" s="129"/>
      <c r="QPD664" s="129"/>
      <c r="QPE664" s="129"/>
      <c r="QPF664" s="129"/>
      <c r="QPG664" s="129"/>
      <c r="QPH664" s="129"/>
      <c r="QPI664" s="129"/>
      <c r="QPJ664" s="129"/>
      <c r="QPK664" s="129"/>
      <c r="QPL664" s="129"/>
      <c r="QPM664" s="129"/>
      <c r="QPN664" s="129"/>
      <c r="QPO664" s="129"/>
      <c r="QPP664" s="129"/>
      <c r="QPQ664" s="129"/>
      <c r="QPR664" s="129"/>
      <c r="QPS664" s="129"/>
      <c r="QPT664" s="129"/>
      <c r="QPU664" s="129"/>
      <c r="QPV664" s="129"/>
      <c r="QPW664" s="129"/>
      <c r="QPX664" s="129"/>
      <c r="QPY664" s="129"/>
      <c r="QPZ664" s="129"/>
      <c r="QQA664" s="129"/>
      <c r="QQB664" s="129"/>
      <c r="QQC664" s="129"/>
      <c r="QQD664" s="129"/>
      <c r="QQE664" s="129"/>
      <c r="QQF664" s="129"/>
      <c r="QQG664" s="129"/>
      <c r="QQH664" s="129"/>
      <c r="QQI664" s="129"/>
      <c r="QQJ664" s="129"/>
      <c r="QQK664" s="129"/>
      <c r="QQL664" s="129"/>
      <c r="QQM664" s="129"/>
      <c r="QQN664" s="129"/>
      <c r="QQO664" s="129"/>
      <c r="QQP664" s="129"/>
      <c r="QQQ664" s="129"/>
      <c r="QQR664" s="129"/>
      <c r="QQS664" s="129"/>
      <c r="QQT664" s="129"/>
      <c r="QQU664" s="129"/>
      <c r="QQV664" s="129"/>
      <c r="QQW664" s="129"/>
      <c r="QQX664" s="129"/>
      <c r="QQY664" s="129"/>
      <c r="QQZ664" s="129"/>
      <c r="QRA664" s="129"/>
      <c r="QRB664" s="129"/>
      <c r="QRC664" s="129"/>
      <c r="QRD664" s="129"/>
      <c r="QRE664" s="129"/>
      <c r="QRF664" s="129"/>
      <c r="QRG664" s="129"/>
      <c r="QRH664" s="129"/>
      <c r="QRI664" s="129"/>
      <c r="QRJ664" s="129"/>
      <c r="QRK664" s="129"/>
      <c r="QRL664" s="129"/>
      <c r="QRM664" s="129"/>
      <c r="QRN664" s="129"/>
      <c r="QRO664" s="129"/>
      <c r="QRP664" s="129"/>
      <c r="QRQ664" s="129"/>
      <c r="QRR664" s="129"/>
      <c r="QRS664" s="129"/>
      <c r="QRT664" s="129"/>
      <c r="QRU664" s="129"/>
      <c r="QRV664" s="129"/>
      <c r="QRW664" s="129"/>
      <c r="QRX664" s="129"/>
      <c r="QRY664" s="129"/>
      <c r="QRZ664" s="129"/>
      <c r="QSA664" s="129"/>
      <c r="QSB664" s="129"/>
      <c r="QSC664" s="129"/>
      <c r="QSD664" s="129"/>
      <c r="QSE664" s="129"/>
      <c r="QSF664" s="129"/>
      <c r="QSG664" s="129"/>
      <c r="QSH664" s="129"/>
      <c r="QSI664" s="129"/>
      <c r="QSJ664" s="129"/>
      <c r="QSK664" s="129"/>
      <c r="QSL664" s="129"/>
      <c r="QSM664" s="129"/>
      <c r="QSN664" s="129"/>
      <c r="QSO664" s="129"/>
      <c r="QSP664" s="129"/>
      <c r="QSQ664" s="129"/>
      <c r="QSR664" s="129"/>
      <c r="QSS664" s="129"/>
      <c r="QST664" s="129"/>
      <c r="QSU664" s="129"/>
      <c r="QSV664" s="129"/>
      <c r="QSW664" s="129"/>
      <c r="QSX664" s="129"/>
      <c r="QSY664" s="129"/>
      <c r="QSZ664" s="129"/>
      <c r="QTA664" s="129"/>
      <c r="QTB664" s="129"/>
      <c r="QTC664" s="129"/>
      <c r="QTD664" s="129"/>
      <c r="QTE664" s="129"/>
      <c r="QTF664" s="129"/>
      <c r="QTG664" s="129"/>
      <c r="QTH664" s="129"/>
      <c r="QTI664" s="129"/>
      <c r="QTJ664" s="129"/>
      <c r="QTK664" s="129"/>
      <c r="QTL664" s="129"/>
      <c r="QTM664" s="129"/>
      <c r="QTN664" s="129"/>
      <c r="QTO664" s="129"/>
      <c r="QTP664" s="129"/>
      <c r="QTQ664" s="129"/>
      <c r="QTR664" s="129"/>
      <c r="QTS664" s="129"/>
      <c r="QTT664" s="129"/>
      <c r="QTU664" s="129"/>
      <c r="QTV664" s="129"/>
      <c r="QTW664" s="129"/>
      <c r="QTX664" s="129"/>
      <c r="QTY664" s="129"/>
      <c r="QTZ664" s="129"/>
      <c r="QUA664" s="129"/>
      <c r="QUB664" s="129"/>
      <c r="QUC664" s="129"/>
      <c r="QUD664" s="129"/>
      <c r="QUE664" s="129"/>
      <c r="QUF664" s="129"/>
      <c r="QUG664" s="129"/>
      <c r="QUH664" s="129"/>
      <c r="QUI664" s="129"/>
      <c r="QUJ664" s="129"/>
      <c r="QUK664" s="129"/>
      <c r="QUL664" s="129"/>
      <c r="QUM664" s="129"/>
      <c r="QUN664" s="129"/>
      <c r="QUO664" s="129"/>
      <c r="QUP664" s="129"/>
      <c r="QUQ664" s="129"/>
      <c r="QUR664" s="129"/>
      <c r="QUS664" s="129"/>
      <c r="QUT664" s="129"/>
      <c r="QUU664" s="129"/>
      <c r="QUV664" s="129"/>
      <c r="QUW664" s="129"/>
      <c r="QUX664" s="129"/>
      <c r="QUY664" s="129"/>
      <c r="QUZ664" s="129"/>
      <c r="QVA664" s="129"/>
      <c r="QVB664" s="129"/>
      <c r="QVC664" s="129"/>
      <c r="QVD664" s="129"/>
      <c r="QVE664" s="129"/>
      <c r="QVF664" s="129"/>
      <c r="QVG664" s="129"/>
      <c r="QVH664" s="129"/>
      <c r="QVI664" s="129"/>
      <c r="QVJ664" s="129"/>
      <c r="QVK664" s="129"/>
      <c r="QVL664" s="129"/>
      <c r="QVM664" s="129"/>
      <c r="QVN664" s="129"/>
      <c r="QVO664" s="129"/>
      <c r="QVP664" s="129"/>
      <c r="QVQ664" s="129"/>
      <c r="QVR664" s="129"/>
      <c r="QVS664" s="129"/>
      <c r="QVT664" s="129"/>
      <c r="QVU664" s="129"/>
      <c r="QVV664" s="129"/>
      <c r="QVW664" s="129"/>
      <c r="QVX664" s="129"/>
      <c r="QVY664" s="129"/>
      <c r="QVZ664" s="129"/>
      <c r="QWA664" s="129"/>
      <c r="QWB664" s="129"/>
      <c r="QWC664" s="129"/>
      <c r="QWD664" s="129"/>
      <c r="QWE664" s="129"/>
      <c r="QWF664" s="129"/>
      <c r="QWG664" s="129"/>
      <c r="QWH664" s="129"/>
      <c r="QWI664" s="129"/>
      <c r="QWJ664" s="129"/>
      <c r="QWK664" s="129"/>
      <c r="QWL664" s="129"/>
      <c r="QWM664" s="129"/>
      <c r="QWN664" s="129"/>
      <c r="QWO664" s="129"/>
      <c r="QWP664" s="129"/>
      <c r="QWQ664" s="129"/>
      <c r="QWR664" s="129"/>
      <c r="QWS664" s="129"/>
      <c r="QWT664" s="129"/>
      <c r="QWU664" s="129"/>
      <c r="QWV664" s="129"/>
      <c r="QWW664" s="129"/>
      <c r="QWX664" s="129"/>
      <c r="QWY664" s="129"/>
      <c r="QWZ664" s="129"/>
      <c r="QXA664" s="129"/>
      <c r="QXB664" s="129"/>
      <c r="QXC664" s="129"/>
      <c r="QXD664" s="129"/>
      <c r="QXE664" s="129"/>
      <c r="QXF664" s="129"/>
      <c r="QXG664" s="129"/>
      <c r="QXH664" s="129"/>
      <c r="QXI664" s="129"/>
      <c r="QXJ664" s="129"/>
      <c r="QXK664" s="129"/>
      <c r="QXL664" s="129"/>
      <c r="QXM664" s="129"/>
      <c r="QXN664" s="129"/>
      <c r="QXO664" s="129"/>
      <c r="QXP664" s="129"/>
      <c r="QXQ664" s="129"/>
      <c r="QXR664" s="129"/>
      <c r="QXS664" s="129"/>
      <c r="QXT664" s="129"/>
      <c r="QXU664" s="129"/>
      <c r="QXV664" s="129"/>
      <c r="QXW664" s="129"/>
      <c r="QXX664" s="129"/>
      <c r="QXY664" s="129"/>
      <c r="QXZ664" s="129"/>
      <c r="QYA664" s="129"/>
      <c r="QYB664" s="129"/>
      <c r="QYC664" s="129"/>
      <c r="QYD664" s="129"/>
      <c r="QYE664" s="129"/>
      <c r="QYF664" s="129"/>
      <c r="QYG664" s="129"/>
      <c r="QYH664" s="129"/>
      <c r="QYI664" s="129"/>
      <c r="QYJ664" s="129"/>
      <c r="QYK664" s="129"/>
      <c r="QYL664" s="129"/>
      <c r="QYM664" s="129"/>
      <c r="QYN664" s="129"/>
      <c r="QYO664" s="129"/>
      <c r="QYP664" s="129"/>
      <c r="QYQ664" s="129"/>
      <c r="QYR664" s="129"/>
      <c r="QYS664" s="129"/>
      <c r="QYT664" s="129"/>
      <c r="QYU664" s="129"/>
      <c r="QYV664" s="129"/>
      <c r="QYW664" s="129"/>
      <c r="QYX664" s="129"/>
      <c r="QYY664" s="129"/>
      <c r="QYZ664" s="129"/>
      <c r="QZA664" s="129"/>
      <c r="QZB664" s="129"/>
      <c r="QZC664" s="129"/>
      <c r="QZD664" s="129"/>
      <c r="QZE664" s="129"/>
      <c r="QZF664" s="129"/>
      <c r="QZG664" s="129"/>
      <c r="QZH664" s="129"/>
      <c r="QZI664" s="129"/>
      <c r="QZJ664" s="129"/>
      <c r="QZK664" s="129"/>
      <c r="QZL664" s="129"/>
      <c r="QZM664" s="129"/>
      <c r="QZN664" s="129"/>
      <c r="QZO664" s="129"/>
      <c r="QZP664" s="129"/>
      <c r="QZQ664" s="129"/>
      <c r="QZR664" s="129"/>
      <c r="QZS664" s="129"/>
      <c r="QZT664" s="129"/>
      <c r="QZU664" s="129"/>
      <c r="QZV664" s="129"/>
      <c r="QZW664" s="129"/>
      <c r="QZX664" s="129"/>
      <c r="QZY664" s="129"/>
      <c r="QZZ664" s="129"/>
      <c r="RAA664" s="129"/>
      <c r="RAB664" s="129"/>
      <c r="RAC664" s="129"/>
      <c r="RAD664" s="129"/>
      <c r="RAE664" s="129"/>
      <c r="RAF664" s="129"/>
      <c r="RAG664" s="129"/>
      <c r="RAH664" s="129"/>
      <c r="RAI664" s="129"/>
      <c r="RAJ664" s="129"/>
      <c r="RAK664" s="129"/>
      <c r="RAL664" s="129"/>
      <c r="RAM664" s="129"/>
      <c r="RAN664" s="129"/>
      <c r="RAO664" s="129"/>
      <c r="RAP664" s="129"/>
      <c r="RAQ664" s="129"/>
      <c r="RAR664" s="129"/>
      <c r="RAS664" s="129"/>
      <c r="RAT664" s="129"/>
      <c r="RAU664" s="129"/>
      <c r="RAV664" s="129"/>
      <c r="RAW664" s="129"/>
      <c r="RAX664" s="129"/>
      <c r="RAY664" s="129"/>
      <c r="RAZ664" s="129"/>
      <c r="RBA664" s="129"/>
      <c r="RBB664" s="129"/>
      <c r="RBC664" s="129"/>
      <c r="RBD664" s="129"/>
      <c r="RBE664" s="129"/>
      <c r="RBF664" s="129"/>
      <c r="RBG664" s="129"/>
      <c r="RBH664" s="129"/>
      <c r="RBI664" s="129"/>
      <c r="RBJ664" s="129"/>
      <c r="RBK664" s="129"/>
      <c r="RBL664" s="129"/>
      <c r="RBM664" s="129"/>
      <c r="RBN664" s="129"/>
      <c r="RBO664" s="129"/>
      <c r="RBP664" s="129"/>
      <c r="RBQ664" s="129"/>
      <c r="RBR664" s="129"/>
      <c r="RBS664" s="129"/>
      <c r="RBT664" s="129"/>
      <c r="RBU664" s="129"/>
      <c r="RBV664" s="129"/>
      <c r="RBW664" s="129"/>
      <c r="RBX664" s="129"/>
      <c r="RBY664" s="129"/>
      <c r="RBZ664" s="129"/>
      <c r="RCA664" s="129"/>
      <c r="RCB664" s="129"/>
      <c r="RCC664" s="129"/>
      <c r="RCD664" s="129"/>
      <c r="RCE664" s="129"/>
      <c r="RCF664" s="129"/>
      <c r="RCG664" s="129"/>
      <c r="RCH664" s="129"/>
      <c r="RCI664" s="129"/>
      <c r="RCJ664" s="129"/>
      <c r="RCK664" s="129"/>
      <c r="RCL664" s="129"/>
      <c r="RCM664" s="129"/>
      <c r="RCN664" s="129"/>
      <c r="RCO664" s="129"/>
      <c r="RCP664" s="129"/>
      <c r="RCQ664" s="129"/>
      <c r="RCR664" s="129"/>
      <c r="RCS664" s="129"/>
      <c r="RCT664" s="129"/>
      <c r="RCU664" s="129"/>
      <c r="RCV664" s="129"/>
      <c r="RCW664" s="129"/>
      <c r="RCX664" s="129"/>
      <c r="RCY664" s="129"/>
      <c r="RCZ664" s="129"/>
      <c r="RDA664" s="129"/>
      <c r="RDB664" s="129"/>
      <c r="RDC664" s="129"/>
      <c r="RDD664" s="129"/>
      <c r="RDE664" s="129"/>
      <c r="RDF664" s="129"/>
      <c r="RDG664" s="129"/>
      <c r="RDH664" s="129"/>
      <c r="RDI664" s="129"/>
      <c r="RDJ664" s="129"/>
      <c r="RDK664" s="129"/>
      <c r="RDL664" s="129"/>
      <c r="RDM664" s="129"/>
      <c r="RDN664" s="129"/>
      <c r="RDO664" s="129"/>
      <c r="RDP664" s="129"/>
      <c r="RDQ664" s="129"/>
      <c r="RDR664" s="129"/>
      <c r="RDS664" s="129"/>
      <c r="RDT664" s="129"/>
      <c r="RDU664" s="129"/>
      <c r="RDV664" s="129"/>
      <c r="RDW664" s="129"/>
      <c r="RDX664" s="129"/>
      <c r="RDY664" s="129"/>
      <c r="RDZ664" s="129"/>
      <c r="REA664" s="129"/>
      <c r="REB664" s="129"/>
      <c r="REC664" s="129"/>
      <c r="RED664" s="129"/>
      <c r="REE664" s="129"/>
      <c r="REF664" s="129"/>
      <c r="REG664" s="129"/>
      <c r="REH664" s="129"/>
      <c r="REI664" s="129"/>
      <c r="REJ664" s="129"/>
      <c r="REK664" s="129"/>
      <c r="REL664" s="129"/>
      <c r="REM664" s="129"/>
      <c r="REN664" s="129"/>
      <c r="REO664" s="129"/>
      <c r="REP664" s="129"/>
      <c r="REQ664" s="129"/>
      <c r="RER664" s="129"/>
      <c r="RES664" s="129"/>
      <c r="RET664" s="129"/>
      <c r="REU664" s="129"/>
      <c r="REV664" s="129"/>
      <c r="REW664" s="129"/>
      <c r="REX664" s="129"/>
      <c r="REY664" s="129"/>
      <c r="REZ664" s="129"/>
      <c r="RFA664" s="129"/>
      <c r="RFB664" s="129"/>
      <c r="RFC664" s="129"/>
      <c r="RFD664" s="129"/>
      <c r="RFE664" s="129"/>
      <c r="RFF664" s="129"/>
      <c r="RFG664" s="129"/>
      <c r="RFH664" s="129"/>
      <c r="RFI664" s="129"/>
      <c r="RFJ664" s="129"/>
      <c r="RFK664" s="129"/>
      <c r="RFL664" s="129"/>
      <c r="RFM664" s="129"/>
      <c r="RFN664" s="129"/>
      <c r="RFO664" s="129"/>
      <c r="RFP664" s="129"/>
      <c r="RFQ664" s="129"/>
      <c r="RFR664" s="129"/>
      <c r="RFS664" s="129"/>
      <c r="RFT664" s="129"/>
      <c r="RFU664" s="129"/>
      <c r="RFV664" s="129"/>
      <c r="RFW664" s="129"/>
      <c r="RFX664" s="129"/>
      <c r="RFY664" s="129"/>
      <c r="RFZ664" s="129"/>
      <c r="RGA664" s="129"/>
      <c r="RGB664" s="129"/>
      <c r="RGC664" s="129"/>
      <c r="RGD664" s="129"/>
      <c r="RGE664" s="129"/>
      <c r="RGF664" s="129"/>
      <c r="RGG664" s="129"/>
      <c r="RGH664" s="129"/>
      <c r="RGI664" s="129"/>
      <c r="RGJ664" s="129"/>
      <c r="RGK664" s="129"/>
      <c r="RGL664" s="129"/>
      <c r="RGM664" s="129"/>
      <c r="RGN664" s="129"/>
      <c r="RGO664" s="129"/>
      <c r="RGP664" s="129"/>
      <c r="RGQ664" s="129"/>
      <c r="RGR664" s="129"/>
      <c r="RGS664" s="129"/>
      <c r="RGT664" s="129"/>
      <c r="RGU664" s="129"/>
      <c r="RGV664" s="129"/>
      <c r="RGW664" s="129"/>
      <c r="RGX664" s="129"/>
      <c r="RGY664" s="129"/>
      <c r="RGZ664" s="129"/>
      <c r="RHA664" s="129"/>
      <c r="RHB664" s="129"/>
      <c r="RHC664" s="129"/>
      <c r="RHD664" s="129"/>
      <c r="RHE664" s="129"/>
      <c r="RHF664" s="129"/>
      <c r="RHG664" s="129"/>
      <c r="RHH664" s="129"/>
      <c r="RHI664" s="129"/>
      <c r="RHJ664" s="129"/>
      <c r="RHK664" s="129"/>
      <c r="RHL664" s="129"/>
      <c r="RHM664" s="129"/>
      <c r="RHN664" s="129"/>
      <c r="RHO664" s="129"/>
      <c r="RHP664" s="129"/>
      <c r="RHQ664" s="129"/>
      <c r="RHR664" s="129"/>
      <c r="RHS664" s="129"/>
      <c r="RHT664" s="129"/>
      <c r="RHU664" s="129"/>
      <c r="RHV664" s="129"/>
      <c r="RHW664" s="129"/>
      <c r="RHX664" s="129"/>
      <c r="RHY664" s="129"/>
      <c r="RHZ664" s="129"/>
      <c r="RIA664" s="129"/>
      <c r="RIB664" s="129"/>
      <c r="RIC664" s="129"/>
      <c r="RID664" s="129"/>
      <c r="RIE664" s="129"/>
      <c r="RIF664" s="129"/>
      <c r="RIG664" s="129"/>
      <c r="RIH664" s="129"/>
      <c r="RII664" s="129"/>
      <c r="RIJ664" s="129"/>
      <c r="RIK664" s="129"/>
      <c r="RIL664" s="129"/>
      <c r="RIM664" s="129"/>
      <c r="RIN664" s="129"/>
      <c r="RIO664" s="129"/>
      <c r="RIP664" s="129"/>
      <c r="RIQ664" s="129"/>
      <c r="RIR664" s="129"/>
      <c r="RIS664" s="129"/>
      <c r="RIT664" s="129"/>
      <c r="RIU664" s="129"/>
      <c r="RIV664" s="129"/>
      <c r="RIW664" s="129"/>
      <c r="RIX664" s="129"/>
      <c r="RIY664" s="129"/>
      <c r="RIZ664" s="129"/>
      <c r="RJA664" s="129"/>
      <c r="RJB664" s="129"/>
      <c r="RJC664" s="129"/>
      <c r="RJD664" s="129"/>
      <c r="RJE664" s="129"/>
      <c r="RJF664" s="129"/>
      <c r="RJG664" s="129"/>
      <c r="RJH664" s="129"/>
      <c r="RJI664" s="129"/>
      <c r="RJJ664" s="129"/>
      <c r="RJK664" s="129"/>
      <c r="RJL664" s="129"/>
      <c r="RJM664" s="129"/>
      <c r="RJN664" s="129"/>
      <c r="RJO664" s="129"/>
      <c r="RJP664" s="129"/>
      <c r="RJQ664" s="129"/>
      <c r="RJR664" s="129"/>
      <c r="RJS664" s="129"/>
      <c r="RJT664" s="129"/>
      <c r="RJU664" s="129"/>
      <c r="RJV664" s="129"/>
      <c r="RJW664" s="129"/>
      <c r="RJX664" s="129"/>
      <c r="RJY664" s="129"/>
      <c r="RJZ664" s="129"/>
      <c r="RKA664" s="129"/>
      <c r="RKB664" s="129"/>
      <c r="RKC664" s="129"/>
      <c r="RKD664" s="129"/>
      <c r="RKE664" s="129"/>
      <c r="RKF664" s="129"/>
      <c r="RKG664" s="129"/>
      <c r="RKH664" s="129"/>
      <c r="RKI664" s="129"/>
      <c r="RKJ664" s="129"/>
      <c r="RKK664" s="129"/>
      <c r="RKL664" s="129"/>
      <c r="RKM664" s="129"/>
      <c r="RKN664" s="129"/>
      <c r="RKO664" s="129"/>
      <c r="RKP664" s="129"/>
      <c r="RKQ664" s="129"/>
      <c r="RKR664" s="129"/>
      <c r="RKS664" s="129"/>
      <c r="RKT664" s="129"/>
      <c r="RKU664" s="129"/>
      <c r="RKV664" s="129"/>
      <c r="RKW664" s="129"/>
      <c r="RKX664" s="129"/>
      <c r="RKY664" s="129"/>
      <c r="RKZ664" s="129"/>
      <c r="RLA664" s="129"/>
      <c r="RLB664" s="129"/>
      <c r="RLC664" s="129"/>
      <c r="RLD664" s="129"/>
      <c r="RLE664" s="129"/>
      <c r="RLF664" s="129"/>
      <c r="RLG664" s="129"/>
      <c r="RLH664" s="129"/>
      <c r="RLI664" s="129"/>
      <c r="RLJ664" s="129"/>
      <c r="RLK664" s="129"/>
      <c r="RLL664" s="129"/>
      <c r="RLM664" s="129"/>
      <c r="RLN664" s="129"/>
      <c r="RLO664" s="129"/>
      <c r="RLP664" s="129"/>
      <c r="RLQ664" s="129"/>
      <c r="RLR664" s="129"/>
      <c r="RLS664" s="129"/>
      <c r="RLT664" s="129"/>
      <c r="RLU664" s="129"/>
      <c r="RLV664" s="129"/>
      <c r="RLW664" s="129"/>
      <c r="RLX664" s="129"/>
      <c r="RLY664" s="129"/>
      <c r="RLZ664" s="129"/>
      <c r="RMA664" s="129"/>
      <c r="RMB664" s="129"/>
      <c r="RMC664" s="129"/>
      <c r="RMD664" s="129"/>
      <c r="RME664" s="129"/>
      <c r="RMF664" s="129"/>
      <c r="RMG664" s="129"/>
      <c r="RMH664" s="129"/>
      <c r="RMI664" s="129"/>
      <c r="RMJ664" s="129"/>
      <c r="RMK664" s="129"/>
      <c r="RML664" s="129"/>
      <c r="RMM664" s="129"/>
      <c r="RMN664" s="129"/>
      <c r="RMO664" s="129"/>
      <c r="RMP664" s="129"/>
      <c r="RMQ664" s="129"/>
      <c r="RMR664" s="129"/>
      <c r="RMS664" s="129"/>
      <c r="RMT664" s="129"/>
      <c r="RMU664" s="129"/>
      <c r="RMV664" s="129"/>
      <c r="RMW664" s="129"/>
      <c r="RMX664" s="129"/>
      <c r="RMY664" s="129"/>
      <c r="RMZ664" s="129"/>
      <c r="RNA664" s="129"/>
      <c r="RNB664" s="129"/>
      <c r="RNC664" s="129"/>
      <c r="RND664" s="129"/>
      <c r="RNE664" s="129"/>
      <c r="RNF664" s="129"/>
      <c r="RNG664" s="129"/>
      <c r="RNH664" s="129"/>
      <c r="RNI664" s="129"/>
      <c r="RNJ664" s="129"/>
      <c r="RNK664" s="129"/>
      <c r="RNL664" s="129"/>
      <c r="RNM664" s="129"/>
      <c r="RNN664" s="129"/>
      <c r="RNO664" s="129"/>
      <c r="RNP664" s="129"/>
      <c r="RNQ664" s="129"/>
      <c r="RNR664" s="129"/>
      <c r="RNS664" s="129"/>
      <c r="RNT664" s="129"/>
      <c r="RNU664" s="129"/>
      <c r="RNV664" s="129"/>
      <c r="RNW664" s="129"/>
      <c r="RNX664" s="129"/>
      <c r="RNY664" s="129"/>
      <c r="RNZ664" s="129"/>
      <c r="ROA664" s="129"/>
      <c r="ROB664" s="129"/>
      <c r="ROC664" s="129"/>
      <c r="ROD664" s="129"/>
      <c r="ROE664" s="129"/>
      <c r="ROF664" s="129"/>
      <c r="ROG664" s="129"/>
      <c r="ROH664" s="129"/>
      <c r="ROI664" s="129"/>
      <c r="ROJ664" s="129"/>
      <c r="ROK664" s="129"/>
      <c r="ROL664" s="129"/>
      <c r="ROM664" s="129"/>
      <c r="RON664" s="129"/>
      <c r="ROO664" s="129"/>
      <c r="ROP664" s="129"/>
      <c r="ROQ664" s="129"/>
      <c r="ROR664" s="129"/>
      <c r="ROS664" s="129"/>
      <c r="ROT664" s="129"/>
      <c r="ROU664" s="129"/>
      <c r="ROV664" s="129"/>
      <c r="ROW664" s="129"/>
      <c r="ROX664" s="129"/>
      <c r="ROY664" s="129"/>
      <c r="ROZ664" s="129"/>
      <c r="RPA664" s="129"/>
      <c r="RPB664" s="129"/>
      <c r="RPC664" s="129"/>
      <c r="RPD664" s="129"/>
      <c r="RPE664" s="129"/>
      <c r="RPF664" s="129"/>
      <c r="RPG664" s="129"/>
      <c r="RPH664" s="129"/>
      <c r="RPI664" s="129"/>
      <c r="RPJ664" s="129"/>
      <c r="RPK664" s="129"/>
      <c r="RPL664" s="129"/>
      <c r="RPM664" s="129"/>
      <c r="RPN664" s="129"/>
      <c r="RPO664" s="129"/>
      <c r="RPP664" s="129"/>
      <c r="RPQ664" s="129"/>
      <c r="RPR664" s="129"/>
      <c r="RPS664" s="129"/>
      <c r="RPT664" s="129"/>
      <c r="RPU664" s="129"/>
      <c r="RPV664" s="129"/>
      <c r="RPW664" s="129"/>
      <c r="RPX664" s="129"/>
      <c r="RPY664" s="129"/>
      <c r="RPZ664" s="129"/>
      <c r="RQA664" s="129"/>
      <c r="RQB664" s="129"/>
      <c r="RQC664" s="129"/>
      <c r="RQD664" s="129"/>
      <c r="RQE664" s="129"/>
      <c r="RQF664" s="129"/>
      <c r="RQG664" s="129"/>
      <c r="RQH664" s="129"/>
      <c r="RQI664" s="129"/>
      <c r="RQJ664" s="129"/>
      <c r="RQK664" s="129"/>
      <c r="RQL664" s="129"/>
      <c r="RQM664" s="129"/>
      <c r="RQN664" s="129"/>
      <c r="RQO664" s="129"/>
      <c r="RQP664" s="129"/>
      <c r="RQQ664" s="129"/>
      <c r="RQR664" s="129"/>
      <c r="RQS664" s="129"/>
      <c r="RQT664" s="129"/>
      <c r="RQU664" s="129"/>
      <c r="RQV664" s="129"/>
      <c r="RQW664" s="129"/>
      <c r="RQX664" s="129"/>
      <c r="RQY664" s="129"/>
      <c r="RQZ664" s="129"/>
      <c r="RRA664" s="129"/>
      <c r="RRB664" s="129"/>
      <c r="RRC664" s="129"/>
      <c r="RRD664" s="129"/>
      <c r="RRE664" s="129"/>
      <c r="RRF664" s="129"/>
      <c r="RRG664" s="129"/>
      <c r="RRH664" s="129"/>
      <c r="RRI664" s="129"/>
      <c r="RRJ664" s="129"/>
      <c r="RRK664" s="129"/>
      <c r="RRL664" s="129"/>
      <c r="RRM664" s="129"/>
      <c r="RRN664" s="129"/>
      <c r="RRO664" s="129"/>
      <c r="RRP664" s="129"/>
      <c r="RRQ664" s="129"/>
      <c r="RRR664" s="129"/>
      <c r="RRS664" s="129"/>
      <c r="RRT664" s="129"/>
      <c r="RRU664" s="129"/>
      <c r="RRV664" s="129"/>
      <c r="RRW664" s="129"/>
      <c r="RRX664" s="129"/>
      <c r="RRY664" s="129"/>
      <c r="RRZ664" s="129"/>
      <c r="RSA664" s="129"/>
      <c r="RSB664" s="129"/>
      <c r="RSC664" s="129"/>
      <c r="RSD664" s="129"/>
      <c r="RSE664" s="129"/>
      <c r="RSF664" s="129"/>
      <c r="RSG664" s="129"/>
      <c r="RSH664" s="129"/>
      <c r="RSI664" s="129"/>
      <c r="RSJ664" s="129"/>
      <c r="RSK664" s="129"/>
      <c r="RSL664" s="129"/>
      <c r="RSM664" s="129"/>
      <c r="RSN664" s="129"/>
      <c r="RSO664" s="129"/>
      <c r="RSP664" s="129"/>
      <c r="RSQ664" s="129"/>
      <c r="RSR664" s="129"/>
      <c r="RSS664" s="129"/>
      <c r="RST664" s="129"/>
      <c r="RSU664" s="129"/>
      <c r="RSV664" s="129"/>
      <c r="RSW664" s="129"/>
      <c r="RSX664" s="129"/>
      <c r="RSY664" s="129"/>
      <c r="RSZ664" s="129"/>
      <c r="RTA664" s="129"/>
      <c r="RTB664" s="129"/>
      <c r="RTC664" s="129"/>
      <c r="RTD664" s="129"/>
      <c r="RTE664" s="129"/>
      <c r="RTF664" s="129"/>
      <c r="RTG664" s="129"/>
      <c r="RTH664" s="129"/>
      <c r="RTI664" s="129"/>
      <c r="RTJ664" s="129"/>
      <c r="RTK664" s="129"/>
      <c r="RTL664" s="129"/>
      <c r="RTM664" s="129"/>
      <c r="RTN664" s="129"/>
      <c r="RTO664" s="129"/>
      <c r="RTP664" s="129"/>
      <c r="RTQ664" s="129"/>
      <c r="RTR664" s="129"/>
      <c r="RTS664" s="129"/>
      <c r="RTT664" s="129"/>
      <c r="RTU664" s="129"/>
      <c r="RTV664" s="129"/>
      <c r="RTW664" s="129"/>
      <c r="RTX664" s="129"/>
      <c r="RTY664" s="129"/>
      <c r="RTZ664" s="129"/>
      <c r="RUA664" s="129"/>
      <c r="RUB664" s="129"/>
      <c r="RUC664" s="129"/>
      <c r="RUD664" s="129"/>
      <c r="RUE664" s="129"/>
      <c r="RUF664" s="129"/>
      <c r="RUG664" s="129"/>
      <c r="RUH664" s="129"/>
      <c r="RUI664" s="129"/>
      <c r="RUJ664" s="129"/>
      <c r="RUK664" s="129"/>
      <c r="RUL664" s="129"/>
      <c r="RUM664" s="129"/>
      <c r="RUN664" s="129"/>
      <c r="RUO664" s="129"/>
      <c r="RUP664" s="129"/>
      <c r="RUQ664" s="129"/>
      <c r="RUR664" s="129"/>
      <c r="RUS664" s="129"/>
      <c r="RUT664" s="129"/>
      <c r="RUU664" s="129"/>
      <c r="RUV664" s="129"/>
      <c r="RUW664" s="129"/>
      <c r="RUX664" s="129"/>
      <c r="RUY664" s="129"/>
      <c r="RUZ664" s="129"/>
      <c r="RVA664" s="129"/>
      <c r="RVB664" s="129"/>
      <c r="RVC664" s="129"/>
      <c r="RVD664" s="129"/>
      <c r="RVE664" s="129"/>
      <c r="RVF664" s="129"/>
      <c r="RVG664" s="129"/>
      <c r="RVH664" s="129"/>
      <c r="RVI664" s="129"/>
      <c r="RVJ664" s="129"/>
      <c r="RVK664" s="129"/>
      <c r="RVL664" s="129"/>
      <c r="RVM664" s="129"/>
      <c r="RVN664" s="129"/>
      <c r="RVO664" s="129"/>
      <c r="RVP664" s="129"/>
      <c r="RVQ664" s="129"/>
      <c r="RVR664" s="129"/>
      <c r="RVS664" s="129"/>
      <c r="RVT664" s="129"/>
      <c r="RVU664" s="129"/>
      <c r="RVV664" s="129"/>
      <c r="RVW664" s="129"/>
      <c r="RVX664" s="129"/>
      <c r="RVY664" s="129"/>
      <c r="RVZ664" s="129"/>
      <c r="RWA664" s="129"/>
      <c r="RWB664" s="129"/>
      <c r="RWC664" s="129"/>
      <c r="RWD664" s="129"/>
      <c r="RWE664" s="129"/>
      <c r="RWF664" s="129"/>
      <c r="RWG664" s="129"/>
      <c r="RWH664" s="129"/>
      <c r="RWI664" s="129"/>
      <c r="RWJ664" s="129"/>
      <c r="RWK664" s="129"/>
      <c r="RWL664" s="129"/>
      <c r="RWM664" s="129"/>
      <c r="RWN664" s="129"/>
      <c r="RWO664" s="129"/>
      <c r="RWP664" s="129"/>
      <c r="RWQ664" s="129"/>
      <c r="RWR664" s="129"/>
      <c r="RWS664" s="129"/>
      <c r="RWT664" s="129"/>
      <c r="RWU664" s="129"/>
      <c r="RWV664" s="129"/>
      <c r="RWW664" s="129"/>
      <c r="RWX664" s="129"/>
      <c r="RWY664" s="129"/>
      <c r="RWZ664" s="129"/>
      <c r="RXA664" s="129"/>
      <c r="RXB664" s="129"/>
      <c r="RXC664" s="129"/>
      <c r="RXD664" s="129"/>
      <c r="RXE664" s="129"/>
      <c r="RXF664" s="129"/>
      <c r="RXG664" s="129"/>
      <c r="RXH664" s="129"/>
      <c r="RXI664" s="129"/>
      <c r="RXJ664" s="129"/>
      <c r="RXK664" s="129"/>
      <c r="RXL664" s="129"/>
      <c r="RXM664" s="129"/>
      <c r="RXN664" s="129"/>
      <c r="RXO664" s="129"/>
      <c r="RXP664" s="129"/>
      <c r="RXQ664" s="129"/>
      <c r="RXR664" s="129"/>
      <c r="RXS664" s="129"/>
      <c r="RXT664" s="129"/>
      <c r="RXU664" s="129"/>
      <c r="RXV664" s="129"/>
      <c r="RXW664" s="129"/>
      <c r="RXX664" s="129"/>
      <c r="RXY664" s="129"/>
      <c r="RXZ664" s="129"/>
      <c r="RYA664" s="129"/>
      <c r="RYB664" s="129"/>
      <c r="RYC664" s="129"/>
      <c r="RYD664" s="129"/>
      <c r="RYE664" s="129"/>
      <c r="RYF664" s="129"/>
      <c r="RYG664" s="129"/>
      <c r="RYH664" s="129"/>
      <c r="RYI664" s="129"/>
      <c r="RYJ664" s="129"/>
      <c r="RYK664" s="129"/>
      <c r="RYL664" s="129"/>
      <c r="RYM664" s="129"/>
      <c r="RYN664" s="129"/>
      <c r="RYO664" s="129"/>
      <c r="RYP664" s="129"/>
      <c r="RYQ664" s="129"/>
      <c r="RYR664" s="129"/>
      <c r="RYS664" s="129"/>
      <c r="RYT664" s="129"/>
      <c r="RYU664" s="129"/>
      <c r="RYV664" s="129"/>
      <c r="RYW664" s="129"/>
      <c r="RYX664" s="129"/>
      <c r="RYY664" s="129"/>
      <c r="RYZ664" s="129"/>
      <c r="RZA664" s="129"/>
      <c r="RZB664" s="129"/>
      <c r="RZC664" s="129"/>
      <c r="RZD664" s="129"/>
      <c r="RZE664" s="129"/>
      <c r="RZF664" s="129"/>
      <c r="RZG664" s="129"/>
      <c r="RZH664" s="129"/>
      <c r="RZI664" s="129"/>
      <c r="RZJ664" s="129"/>
      <c r="RZK664" s="129"/>
      <c r="RZL664" s="129"/>
      <c r="RZM664" s="129"/>
      <c r="RZN664" s="129"/>
      <c r="RZO664" s="129"/>
      <c r="RZP664" s="129"/>
      <c r="RZQ664" s="129"/>
      <c r="RZR664" s="129"/>
      <c r="RZS664" s="129"/>
      <c r="RZT664" s="129"/>
      <c r="RZU664" s="129"/>
      <c r="RZV664" s="129"/>
      <c r="RZW664" s="129"/>
      <c r="RZX664" s="129"/>
      <c r="RZY664" s="129"/>
      <c r="RZZ664" s="129"/>
      <c r="SAA664" s="129"/>
      <c r="SAB664" s="129"/>
      <c r="SAC664" s="129"/>
      <c r="SAD664" s="129"/>
      <c r="SAE664" s="129"/>
      <c r="SAF664" s="129"/>
      <c r="SAG664" s="129"/>
      <c r="SAH664" s="129"/>
      <c r="SAI664" s="129"/>
      <c r="SAJ664" s="129"/>
      <c r="SAK664" s="129"/>
      <c r="SAL664" s="129"/>
      <c r="SAM664" s="129"/>
      <c r="SAN664" s="129"/>
      <c r="SAO664" s="129"/>
      <c r="SAP664" s="129"/>
      <c r="SAQ664" s="129"/>
      <c r="SAR664" s="129"/>
      <c r="SAS664" s="129"/>
      <c r="SAT664" s="129"/>
      <c r="SAU664" s="129"/>
      <c r="SAV664" s="129"/>
      <c r="SAW664" s="129"/>
      <c r="SAX664" s="129"/>
      <c r="SAY664" s="129"/>
      <c r="SAZ664" s="129"/>
      <c r="SBA664" s="129"/>
      <c r="SBB664" s="129"/>
      <c r="SBC664" s="129"/>
      <c r="SBD664" s="129"/>
      <c r="SBE664" s="129"/>
      <c r="SBF664" s="129"/>
      <c r="SBG664" s="129"/>
      <c r="SBH664" s="129"/>
      <c r="SBI664" s="129"/>
      <c r="SBJ664" s="129"/>
      <c r="SBK664" s="129"/>
      <c r="SBL664" s="129"/>
      <c r="SBM664" s="129"/>
      <c r="SBN664" s="129"/>
      <c r="SBO664" s="129"/>
      <c r="SBP664" s="129"/>
      <c r="SBQ664" s="129"/>
      <c r="SBR664" s="129"/>
      <c r="SBS664" s="129"/>
      <c r="SBT664" s="129"/>
      <c r="SBU664" s="129"/>
      <c r="SBV664" s="129"/>
      <c r="SBW664" s="129"/>
      <c r="SBX664" s="129"/>
      <c r="SBY664" s="129"/>
      <c r="SBZ664" s="129"/>
      <c r="SCA664" s="129"/>
      <c r="SCB664" s="129"/>
      <c r="SCC664" s="129"/>
      <c r="SCD664" s="129"/>
      <c r="SCE664" s="129"/>
      <c r="SCF664" s="129"/>
      <c r="SCG664" s="129"/>
      <c r="SCH664" s="129"/>
      <c r="SCI664" s="129"/>
      <c r="SCJ664" s="129"/>
      <c r="SCK664" s="129"/>
      <c r="SCL664" s="129"/>
      <c r="SCM664" s="129"/>
      <c r="SCN664" s="129"/>
      <c r="SCO664" s="129"/>
      <c r="SCP664" s="129"/>
      <c r="SCQ664" s="129"/>
      <c r="SCR664" s="129"/>
      <c r="SCS664" s="129"/>
      <c r="SCT664" s="129"/>
      <c r="SCU664" s="129"/>
      <c r="SCV664" s="129"/>
      <c r="SCW664" s="129"/>
      <c r="SCX664" s="129"/>
      <c r="SCY664" s="129"/>
      <c r="SCZ664" s="129"/>
      <c r="SDA664" s="129"/>
      <c r="SDB664" s="129"/>
      <c r="SDC664" s="129"/>
      <c r="SDD664" s="129"/>
      <c r="SDE664" s="129"/>
      <c r="SDF664" s="129"/>
      <c r="SDG664" s="129"/>
      <c r="SDH664" s="129"/>
      <c r="SDI664" s="129"/>
      <c r="SDJ664" s="129"/>
      <c r="SDK664" s="129"/>
      <c r="SDL664" s="129"/>
      <c r="SDM664" s="129"/>
      <c r="SDN664" s="129"/>
      <c r="SDO664" s="129"/>
      <c r="SDP664" s="129"/>
      <c r="SDQ664" s="129"/>
      <c r="SDR664" s="129"/>
      <c r="SDS664" s="129"/>
      <c r="SDT664" s="129"/>
      <c r="SDU664" s="129"/>
      <c r="SDV664" s="129"/>
      <c r="SDW664" s="129"/>
      <c r="SDX664" s="129"/>
      <c r="SDY664" s="129"/>
      <c r="SDZ664" s="129"/>
      <c r="SEA664" s="129"/>
      <c r="SEB664" s="129"/>
      <c r="SEC664" s="129"/>
      <c r="SED664" s="129"/>
      <c r="SEE664" s="129"/>
      <c r="SEF664" s="129"/>
      <c r="SEG664" s="129"/>
      <c r="SEH664" s="129"/>
      <c r="SEI664" s="129"/>
      <c r="SEJ664" s="129"/>
      <c r="SEK664" s="129"/>
      <c r="SEL664" s="129"/>
      <c r="SEM664" s="129"/>
      <c r="SEN664" s="129"/>
      <c r="SEO664" s="129"/>
      <c r="SEP664" s="129"/>
      <c r="SEQ664" s="129"/>
      <c r="SER664" s="129"/>
      <c r="SES664" s="129"/>
      <c r="SET664" s="129"/>
      <c r="SEU664" s="129"/>
      <c r="SEV664" s="129"/>
      <c r="SEW664" s="129"/>
      <c r="SEX664" s="129"/>
      <c r="SEY664" s="129"/>
      <c r="SEZ664" s="129"/>
      <c r="SFA664" s="129"/>
      <c r="SFB664" s="129"/>
      <c r="SFC664" s="129"/>
      <c r="SFD664" s="129"/>
      <c r="SFE664" s="129"/>
      <c r="SFF664" s="129"/>
      <c r="SFG664" s="129"/>
      <c r="SFH664" s="129"/>
      <c r="SFI664" s="129"/>
      <c r="SFJ664" s="129"/>
      <c r="SFK664" s="129"/>
      <c r="SFL664" s="129"/>
      <c r="SFM664" s="129"/>
      <c r="SFN664" s="129"/>
      <c r="SFO664" s="129"/>
      <c r="SFP664" s="129"/>
      <c r="SFQ664" s="129"/>
      <c r="SFR664" s="129"/>
      <c r="SFS664" s="129"/>
      <c r="SFT664" s="129"/>
      <c r="SFU664" s="129"/>
      <c r="SFV664" s="129"/>
      <c r="SFW664" s="129"/>
      <c r="SFX664" s="129"/>
      <c r="SFY664" s="129"/>
      <c r="SFZ664" s="129"/>
      <c r="SGA664" s="129"/>
      <c r="SGB664" s="129"/>
      <c r="SGC664" s="129"/>
      <c r="SGD664" s="129"/>
      <c r="SGE664" s="129"/>
      <c r="SGF664" s="129"/>
      <c r="SGG664" s="129"/>
      <c r="SGH664" s="129"/>
      <c r="SGI664" s="129"/>
      <c r="SGJ664" s="129"/>
      <c r="SGK664" s="129"/>
      <c r="SGL664" s="129"/>
      <c r="SGM664" s="129"/>
      <c r="SGN664" s="129"/>
      <c r="SGO664" s="129"/>
      <c r="SGP664" s="129"/>
      <c r="SGQ664" s="129"/>
      <c r="SGR664" s="129"/>
      <c r="SGS664" s="129"/>
      <c r="SGT664" s="129"/>
      <c r="SGU664" s="129"/>
      <c r="SGV664" s="129"/>
      <c r="SGW664" s="129"/>
      <c r="SGX664" s="129"/>
      <c r="SGY664" s="129"/>
      <c r="SGZ664" s="129"/>
      <c r="SHA664" s="129"/>
      <c r="SHB664" s="129"/>
      <c r="SHC664" s="129"/>
      <c r="SHD664" s="129"/>
      <c r="SHE664" s="129"/>
      <c r="SHF664" s="129"/>
      <c r="SHG664" s="129"/>
      <c r="SHH664" s="129"/>
      <c r="SHI664" s="129"/>
      <c r="SHJ664" s="129"/>
      <c r="SHK664" s="129"/>
      <c r="SHL664" s="129"/>
      <c r="SHM664" s="129"/>
      <c r="SHN664" s="129"/>
      <c r="SHO664" s="129"/>
      <c r="SHP664" s="129"/>
      <c r="SHQ664" s="129"/>
      <c r="SHR664" s="129"/>
      <c r="SHS664" s="129"/>
      <c r="SHT664" s="129"/>
      <c r="SHU664" s="129"/>
      <c r="SHV664" s="129"/>
      <c r="SHW664" s="129"/>
      <c r="SHX664" s="129"/>
      <c r="SHY664" s="129"/>
      <c r="SHZ664" s="129"/>
      <c r="SIA664" s="129"/>
      <c r="SIB664" s="129"/>
      <c r="SIC664" s="129"/>
      <c r="SID664" s="129"/>
      <c r="SIE664" s="129"/>
      <c r="SIF664" s="129"/>
      <c r="SIG664" s="129"/>
      <c r="SIH664" s="129"/>
      <c r="SII664" s="129"/>
      <c r="SIJ664" s="129"/>
      <c r="SIK664" s="129"/>
      <c r="SIL664" s="129"/>
      <c r="SIM664" s="129"/>
      <c r="SIN664" s="129"/>
      <c r="SIO664" s="129"/>
      <c r="SIP664" s="129"/>
      <c r="SIQ664" s="129"/>
      <c r="SIR664" s="129"/>
      <c r="SIS664" s="129"/>
      <c r="SIT664" s="129"/>
      <c r="SIU664" s="129"/>
      <c r="SIV664" s="129"/>
      <c r="SIW664" s="129"/>
      <c r="SIX664" s="129"/>
      <c r="SIY664" s="129"/>
      <c r="SIZ664" s="129"/>
      <c r="SJA664" s="129"/>
      <c r="SJB664" s="129"/>
      <c r="SJC664" s="129"/>
      <c r="SJD664" s="129"/>
      <c r="SJE664" s="129"/>
      <c r="SJF664" s="129"/>
      <c r="SJG664" s="129"/>
      <c r="SJH664" s="129"/>
      <c r="SJI664" s="129"/>
      <c r="SJJ664" s="129"/>
      <c r="SJK664" s="129"/>
      <c r="SJL664" s="129"/>
      <c r="SJM664" s="129"/>
      <c r="SJN664" s="129"/>
      <c r="SJO664" s="129"/>
      <c r="SJP664" s="129"/>
      <c r="SJQ664" s="129"/>
      <c r="SJR664" s="129"/>
      <c r="SJS664" s="129"/>
      <c r="SJT664" s="129"/>
      <c r="SJU664" s="129"/>
      <c r="SJV664" s="129"/>
      <c r="SJW664" s="129"/>
      <c r="SJX664" s="129"/>
      <c r="SJY664" s="129"/>
      <c r="SJZ664" s="129"/>
      <c r="SKA664" s="129"/>
      <c r="SKB664" s="129"/>
      <c r="SKC664" s="129"/>
      <c r="SKD664" s="129"/>
      <c r="SKE664" s="129"/>
      <c r="SKF664" s="129"/>
      <c r="SKG664" s="129"/>
      <c r="SKH664" s="129"/>
      <c r="SKI664" s="129"/>
      <c r="SKJ664" s="129"/>
      <c r="SKK664" s="129"/>
      <c r="SKL664" s="129"/>
      <c r="SKM664" s="129"/>
      <c r="SKN664" s="129"/>
      <c r="SKO664" s="129"/>
      <c r="SKP664" s="129"/>
      <c r="SKQ664" s="129"/>
      <c r="SKR664" s="129"/>
      <c r="SKS664" s="129"/>
      <c r="SKT664" s="129"/>
      <c r="SKU664" s="129"/>
      <c r="SKV664" s="129"/>
      <c r="SKW664" s="129"/>
      <c r="SKX664" s="129"/>
      <c r="SKY664" s="129"/>
      <c r="SKZ664" s="129"/>
      <c r="SLA664" s="129"/>
      <c r="SLB664" s="129"/>
      <c r="SLC664" s="129"/>
      <c r="SLD664" s="129"/>
      <c r="SLE664" s="129"/>
      <c r="SLF664" s="129"/>
      <c r="SLG664" s="129"/>
      <c r="SLH664" s="129"/>
      <c r="SLI664" s="129"/>
      <c r="SLJ664" s="129"/>
      <c r="SLK664" s="129"/>
      <c r="SLL664" s="129"/>
      <c r="SLM664" s="129"/>
      <c r="SLN664" s="129"/>
      <c r="SLO664" s="129"/>
      <c r="SLP664" s="129"/>
      <c r="SLQ664" s="129"/>
      <c r="SLR664" s="129"/>
      <c r="SLS664" s="129"/>
      <c r="SLT664" s="129"/>
      <c r="SLU664" s="129"/>
      <c r="SLV664" s="129"/>
      <c r="SLW664" s="129"/>
      <c r="SLX664" s="129"/>
      <c r="SLY664" s="129"/>
      <c r="SLZ664" s="129"/>
      <c r="SMA664" s="129"/>
      <c r="SMB664" s="129"/>
      <c r="SMC664" s="129"/>
      <c r="SMD664" s="129"/>
      <c r="SME664" s="129"/>
      <c r="SMF664" s="129"/>
      <c r="SMG664" s="129"/>
      <c r="SMH664" s="129"/>
      <c r="SMI664" s="129"/>
      <c r="SMJ664" s="129"/>
      <c r="SMK664" s="129"/>
      <c r="SML664" s="129"/>
      <c r="SMM664" s="129"/>
      <c r="SMN664" s="129"/>
      <c r="SMO664" s="129"/>
      <c r="SMP664" s="129"/>
      <c r="SMQ664" s="129"/>
      <c r="SMR664" s="129"/>
      <c r="SMS664" s="129"/>
      <c r="SMT664" s="129"/>
      <c r="SMU664" s="129"/>
      <c r="SMV664" s="129"/>
      <c r="SMW664" s="129"/>
      <c r="SMX664" s="129"/>
      <c r="SMY664" s="129"/>
      <c r="SMZ664" s="129"/>
      <c r="SNA664" s="129"/>
      <c r="SNB664" s="129"/>
      <c r="SNC664" s="129"/>
      <c r="SND664" s="129"/>
      <c r="SNE664" s="129"/>
      <c r="SNF664" s="129"/>
      <c r="SNG664" s="129"/>
      <c r="SNH664" s="129"/>
      <c r="SNI664" s="129"/>
      <c r="SNJ664" s="129"/>
      <c r="SNK664" s="129"/>
      <c r="SNL664" s="129"/>
      <c r="SNM664" s="129"/>
      <c r="SNN664" s="129"/>
      <c r="SNO664" s="129"/>
      <c r="SNP664" s="129"/>
      <c r="SNQ664" s="129"/>
      <c r="SNR664" s="129"/>
      <c r="SNS664" s="129"/>
      <c r="SNT664" s="129"/>
      <c r="SNU664" s="129"/>
      <c r="SNV664" s="129"/>
      <c r="SNW664" s="129"/>
      <c r="SNX664" s="129"/>
      <c r="SNY664" s="129"/>
      <c r="SNZ664" s="129"/>
      <c r="SOA664" s="129"/>
      <c r="SOB664" s="129"/>
      <c r="SOC664" s="129"/>
      <c r="SOD664" s="129"/>
      <c r="SOE664" s="129"/>
      <c r="SOF664" s="129"/>
      <c r="SOG664" s="129"/>
      <c r="SOH664" s="129"/>
      <c r="SOI664" s="129"/>
      <c r="SOJ664" s="129"/>
      <c r="SOK664" s="129"/>
      <c r="SOL664" s="129"/>
      <c r="SOM664" s="129"/>
      <c r="SON664" s="129"/>
      <c r="SOO664" s="129"/>
      <c r="SOP664" s="129"/>
      <c r="SOQ664" s="129"/>
      <c r="SOR664" s="129"/>
      <c r="SOS664" s="129"/>
      <c r="SOT664" s="129"/>
      <c r="SOU664" s="129"/>
      <c r="SOV664" s="129"/>
      <c r="SOW664" s="129"/>
      <c r="SOX664" s="129"/>
      <c r="SOY664" s="129"/>
      <c r="SOZ664" s="129"/>
      <c r="SPA664" s="129"/>
      <c r="SPB664" s="129"/>
      <c r="SPC664" s="129"/>
      <c r="SPD664" s="129"/>
      <c r="SPE664" s="129"/>
      <c r="SPF664" s="129"/>
      <c r="SPG664" s="129"/>
      <c r="SPH664" s="129"/>
      <c r="SPI664" s="129"/>
      <c r="SPJ664" s="129"/>
      <c r="SPK664" s="129"/>
      <c r="SPL664" s="129"/>
      <c r="SPM664" s="129"/>
      <c r="SPN664" s="129"/>
      <c r="SPO664" s="129"/>
      <c r="SPP664" s="129"/>
      <c r="SPQ664" s="129"/>
      <c r="SPR664" s="129"/>
      <c r="SPS664" s="129"/>
      <c r="SPT664" s="129"/>
      <c r="SPU664" s="129"/>
      <c r="SPV664" s="129"/>
      <c r="SPW664" s="129"/>
      <c r="SPX664" s="129"/>
      <c r="SPY664" s="129"/>
      <c r="SPZ664" s="129"/>
      <c r="SQA664" s="129"/>
      <c r="SQB664" s="129"/>
      <c r="SQC664" s="129"/>
      <c r="SQD664" s="129"/>
      <c r="SQE664" s="129"/>
      <c r="SQF664" s="129"/>
      <c r="SQG664" s="129"/>
      <c r="SQH664" s="129"/>
      <c r="SQI664" s="129"/>
      <c r="SQJ664" s="129"/>
      <c r="SQK664" s="129"/>
      <c r="SQL664" s="129"/>
      <c r="SQM664" s="129"/>
      <c r="SQN664" s="129"/>
      <c r="SQO664" s="129"/>
      <c r="SQP664" s="129"/>
      <c r="SQQ664" s="129"/>
      <c r="SQR664" s="129"/>
      <c r="SQS664" s="129"/>
      <c r="SQT664" s="129"/>
      <c r="SQU664" s="129"/>
      <c r="SQV664" s="129"/>
      <c r="SQW664" s="129"/>
      <c r="SQX664" s="129"/>
      <c r="SQY664" s="129"/>
      <c r="SQZ664" s="129"/>
      <c r="SRA664" s="129"/>
      <c r="SRB664" s="129"/>
      <c r="SRC664" s="129"/>
      <c r="SRD664" s="129"/>
      <c r="SRE664" s="129"/>
      <c r="SRF664" s="129"/>
      <c r="SRG664" s="129"/>
      <c r="SRH664" s="129"/>
      <c r="SRI664" s="129"/>
      <c r="SRJ664" s="129"/>
      <c r="SRK664" s="129"/>
      <c r="SRL664" s="129"/>
      <c r="SRM664" s="129"/>
      <c r="SRN664" s="129"/>
      <c r="SRO664" s="129"/>
      <c r="SRP664" s="129"/>
      <c r="SRQ664" s="129"/>
      <c r="SRR664" s="129"/>
      <c r="SRS664" s="129"/>
      <c r="SRT664" s="129"/>
      <c r="SRU664" s="129"/>
      <c r="SRV664" s="129"/>
      <c r="SRW664" s="129"/>
      <c r="SRX664" s="129"/>
      <c r="SRY664" s="129"/>
      <c r="SRZ664" s="129"/>
      <c r="SSA664" s="129"/>
      <c r="SSB664" s="129"/>
      <c r="SSC664" s="129"/>
      <c r="SSD664" s="129"/>
      <c r="SSE664" s="129"/>
      <c r="SSF664" s="129"/>
      <c r="SSG664" s="129"/>
      <c r="SSH664" s="129"/>
      <c r="SSI664" s="129"/>
      <c r="SSJ664" s="129"/>
      <c r="SSK664" s="129"/>
      <c r="SSL664" s="129"/>
      <c r="SSM664" s="129"/>
      <c r="SSN664" s="129"/>
      <c r="SSO664" s="129"/>
      <c r="SSP664" s="129"/>
      <c r="SSQ664" s="129"/>
      <c r="SSR664" s="129"/>
      <c r="SSS664" s="129"/>
      <c r="SST664" s="129"/>
      <c r="SSU664" s="129"/>
      <c r="SSV664" s="129"/>
      <c r="SSW664" s="129"/>
      <c r="SSX664" s="129"/>
      <c r="SSY664" s="129"/>
      <c r="SSZ664" s="129"/>
      <c r="STA664" s="129"/>
      <c r="STB664" s="129"/>
      <c r="STC664" s="129"/>
      <c r="STD664" s="129"/>
      <c r="STE664" s="129"/>
      <c r="STF664" s="129"/>
      <c r="STG664" s="129"/>
      <c r="STH664" s="129"/>
      <c r="STI664" s="129"/>
      <c r="STJ664" s="129"/>
      <c r="STK664" s="129"/>
      <c r="STL664" s="129"/>
      <c r="STM664" s="129"/>
      <c r="STN664" s="129"/>
      <c r="STO664" s="129"/>
      <c r="STP664" s="129"/>
      <c r="STQ664" s="129"/>
      <c r="STR664" s="129"/>
      <c r="STS664" s="129"/>
      <c r="STT664" s="129"/>
      <c r="STU664" s="129"/>
      <c r="STV664" s="129"/>
      <c r="STW664" s="129"/>
      <c r="STX664" s="129"/>
      <c r="STY664" s="129"/>
      <c r="STZ664" s="129"/>
      <c r="SUA664" s="129"/>
      <c r="SUB664" s="129"/>
      <c r="SUC664" s="129"/>
      <c r="SUD664" s="129"/>
      <c r="SUE664" s="129"/>
      <c r="SUF664" s="129"/>
      <c r="SUG664" s="129"/>
      <c r="SUH664" s="129"/>
      <c r="SUI664" s="129"/>
      <c r="SUJ664" s="129"/>
      <c r="SUK664" s="129"/>
      <c r="SUL664" s="129"/>
      <c r="SUM664" s="129"/>
      <c r="SUN664" s="129"/>
      <c r="SUO664" s="129"/>
      <c r="SUP664" s="129"/>
      <c r="SUQ664" s="129"/>
      <c r="SUR664" s="129"/>
      <c r="SUS664" s="129"/>
      <c r="SUT664" s="129"/>
      <c r="SUU664" s="129"/>
      <c r="SUV664" s="129"/>
      <c r="SUW664" s="129"/>
      <c r="SUX664" s="129"/>
      <c r="SUY664" s="129"/>
      <c r="SUZ664" s="129"/>
      <c r="SVA664" s="129"/>
      <c r="SVB664" s="129"/>
      <c r="SVC664" s="129"/>
      <c r="SVD664" s="129"/>
      <c r="SVE664" s="129"/>
      <c r="SVF664" s="129"/>
      <c r="SVG664" s="129"/>
      <c r="SVH664" s="129"/>
      <c r="SVI664" s="129"/>
      <c r="SVJ664" s="129"/>
      <c r="SVK664" s="129"/>
      <c r="SVL664" s="129"/>
      <c r="SVM664" s="129"/>
      <c r="SVN664" s="129"/>
      <c r="SVO664" s="129"/>
      <c r="SVP664" s="129"/>
      <c r="SVQ664" s="129"/>
      <c r="SVR664" s="129"/>
      <c r="SVS664" s="129"/>
      <c r="SVT664" s="129"/>
      <c r="SVU664" s="129"/>
      <c r="SVV664" s="129"/>
      <c r="SVW664" s="129"/>
      <c r="SVX664" s="129"/>
      <c r="SVY664" s="129"/>
      <c r="SVZ664" s="129"/>
      <c r="SWA664" s="129"/>
      <c r="SWB664" s="129"/>
      <c r="SWC664" s="129"/>
      <c r="SWD664" s="129"/>
      <c r="SWE664" s="129"/>
      <c r="SWF664" s="129"/>
      <c r="SWG664" s="129"/>
      <c r="SWH664" s="129"/>
      <c r="SWI664" s="129"/>
      <c r="SWJ664" s="129"/>
      <c r="SWK664" s="129"/>
      <c r="SWL664" s="129"/>
      <c r="SWM664" s="129"/>
      <c r="SWN664" s="129"/>
      <c r="SWO664" s="129"/>
      <c r="SWP664" s="129"/>
      <c r="SWQ664" s="129"/>
      <c r="SWR664" s="129"/>
      <c r="SWS664" s="129"/>
      <c r="SWT664" s="129"/>
      <c r="SWU664" s="129"/>
      <c r="SWV664" s="129"/>
      <c r="SWW664" s="129"/>
      <c r="SWX664" s="129"/>
      <c r="SWY664" s="129"/>
      <c r="SWZ664" s="129"/>
      <c r="SXA664" s="129"/>
      <c r="SXB664" s="129"/>
      <c r="SXC664" s="129"/>
      <c r="SXD664" s="129"/>
      <c r="SXE664" s="129"/>
      <c r="SXF664" s="129"/>
      <c r="SXG664" s="129"/>
      <c r="SXH664" s="129"/>
      <c r="SXI664" s="129"/>
      <c r="SXJ664" s="129"/>
      <c r="SXK664" s="129"/>
      <c r="SXL664" s="129"/>
      <c r="SXM664" s="129"/>
      <c r="SXN664" s="129"/>
      <c r="SXO664" s="129"/>
      <c r="SXP664" s="129"/>
      <c r="SXQ664" s="129"/>
      <c r="SXR664" s="129"/>
      <c r="SXS664" s="129"/>
      <c r="SXT664" s="129"/>
      <c r="SXU664" s="129"/>
      <c r="SXV664" s="129"/>
      <c r="SXW664" s="129"/>
      <c r="SXX664" s="129"/>
      <c r="SXY664" s="129"/>
      <c r="SXZ664" s="129"/>
      <c r="SYA664" s="129"/>
      <c r="SYB664" s="129"/>
      <c r="SYC664" s="129"/>
      <c r="SYD664" s="129"/>
      <c r="SYE664" s="129"/>
      <c r="SYF664" s="129"/>
      <c r="SYG664" s="129"/>
      <c r="SYH664" s="129"/>
      <c r="SYI664" s="129"/>
      <c r="SYJ664" s="129"/>
      <c r="SYK664" s="129"/>
      <c r="SYL664" s="129"/>
      <c r="SYM664" s="129"/>
      <c r="SYN664" s="129"/>
      <c r="SYO664" s="129"/>
      <c r="SYP664" s="129"/>
      <c r="SYQ664" s="129"/>
      <c r="SYR664" s="129"/>
      <c r="SYS664" s="129"/>
      <c r="SYT664" s="129"/>
      <c r="SYU664" s="129"/>
      <c r="SYV664" s="129"/>
      <c r="SYW664" s="129"/>
      <c r="SYX664" s="129"/>
      <c r="SYY664" s="129"/>
      <c r="SYZ664" s="129"/>
      <c r="SZA664" s="129"/>
      <c r="SZB664" s="129"/>
      <c r="SZC664" s="129"/>
      <c r="SZD664" s="129"/>
      <c r="SZE664" s="129"/>
      <c r="SZF664" s="129"/>
      <c r="SZG664" s="129"/>
      <c r="SZH664" s="129"/>
      <c r="SZI664" s="129"/>
      <c r="SZJ664" s="129"/>
      <c r="SZK664" s="129"/>
      <c r="SZL664" s="129"/>
      <c r="SZM664" s="129"/>
      <c r="SZN664" s="129"/>
      <c r="SZO664" s="129"/>
      <c r="SZP664" s="129"/>
      <c r="SZQ664" s="129"/>
      <c r="SZR664" s="129"/>
      <c r="SZS664" s="129"/>
      <c r="SZT664" s="129"/>
      <c r="SZU664" s="129"/>
      <c r="SZV664" s="129"/>
      <c r="SZW664" s="129"/>
      <c r="SZX664" s="129"/>
      <c r="SZY664" s="129"/>
      <c r="SZZ664" s="129"/>
      <c r="TAA664" s="129"/>
      <c r="TAB664" s="129"/>
      <c r="TAC664" s="129"/>
      <c r="TAD664" s="129"/>
      <c r="TAE664" s="129"/>
      <c r="TAF664" s="129"/>
      <c r="TAG664" s="129"/>
      <c r="TAH664" s="129"/>
      <c r="TAI664" s="129"/>
      <c r="TAJ664" s="129"/>
      <c r="TAK664" s="129"/>
      <c r="TAL664" s="129"/>
      <c r="TAM664" s="129"/>
      <c r="TAN664" s="129"/>
      <c r="TAO664" s="129"/>
      <c r="TAP664" s="129"/>
      <c r="TAQ664" s="129"/>
      <c r="TAR664" s="129"/>
      <c r="TAS664" s="129"/>
      <c r="TAT664" s="129"/>
      <c r="TAU664" s="129"/>
      <c r="TAV664" s="129"/>
      <c r="TAW664" s="129"/>
      <c r="TAX664" s="129"/>
      <c r="TAY664" s="129"/>
      <c r="TAZ664" s="129"/>
      <c r="TBA664" s="129"/>
      <c r="TBB664" s="129"/>
      <c r="TBC664" s="129"/>
      <c r="TBD664" s="129"/>
      <c r="TBE664" s="129"/>
      <c r="TBF664" s="129"/>
      <c r="TBG664" s="129"/>
      <c r="TBH664" s="129"/>
      <c r="TBI664" s="129"/>
      <c r="TBJ664" s="129"/>
      <c r="TBK664" s="129"/>
      <c r="TBL664" s="129"/>
      <c r="TBM664" s="129"/>
      <c r="TBN664" s="129"/>
      <c r="TBO664" s="129"/>
      <c r="TBP664" s="129"/>
      <c r="TBQ664" s="129"/>
      <c r="TBR664" s="129"/>
      <c r="TBS664" s="129"/>
      <c r="TBT664" s="129"/>
      <c r="TBU664" s="129"/>
      <c r="TBV664" s="129"/>
      <c r="TBW664" s="129"/>
      <c r="TBX664" s="129"/>
      <c r="TBY664" s="129"/>
      <c r="TBZ664" s="129"/>
      <c r="TCA664" s="129"/>
      <c r="TCB664" s="129"/>
      <c r="TCC664" s="129"/>
      <c r="TCD664" s="129"/>
      <c r="TCE664" s="129"/>
      <c r="TCF664" s="129"/>
      <c r="TCG664" s="129"/>
      <c r="TCH664" s="129"/>
      <c r="TCI664" s="129"/>
      <c r="TCJ664" s="129"/>
      <c r="TCK664" s="129"/>
      <c r="TCL664" s="129"/>
      <c r="TCM664" s="129"/>
      <c r="TCN664" s="129"/>
      <c r="TCO664" s="129"/>
      <c r="TCP664" s="129"/>
      <c r="TCQ664" s="129"/>
      <c r="TCR664" s="129"/>
      <c r="TCS664" s="129"/>
      <c r="TCT664" s="129"/>
      <c r="TCU664" s="129"/>
      <c r="TCV664" s="129"/>
      <c r="TCW664" s="129"/>
      <c r="TCX664" s="129"/>
      <c r="TCY664" s="129"/>
      <c r="TCZ664" s="129"/>
      <c r="TDA664" s="129"/>
      <c r="TDB664" s="129"/>
      <c r="TDC664" s="129"/>
      <c r="TDD664" s="129"/>
      <c r="TDE664" s="129"/>
      <c r="TDF664" s="129"/>
      <c r="TDG664" s="129"/>
      <c r="TDH664" s="129"/>
      <c r="TDI664" s="129"/>
      <c r="TDJ664" s="129"/>
      <c r="TDK664" s="129"/>
      <c r="TDL664" s="129"/>
      <c r="TDM664" s="129"/>
      <c r="TDN664" s="129"/>
      <c r="TDO664" s="129"/>
      <c r="TDP664" s="129"/>
      <c r="TDQ664" s="129"/>
      <c r="TDR664" s="129"/>
      <c r="TDS664" s="129"/>
      <c r="TDT664" s="129"/>
      <c r="TDU664" s="129"/>
      <c r="TDV664" s="129"/>
      <c r="TDW664" s="129"/>
      <c r="TDX664" s="129"/>
      <c r="TDY664" s="129"/>
      <c r="TDZ664" s="129"/>
      <c r="TEA664" s="129"/>
      <c r="TEB664" s="129"/>
      <c r="TEC664" s="129"/>
      <c r="TED664" s="129"/>
      <c r="TEE664" s="129"/>
      <c r="TEF664" s="129"/>
      <c r="TEG664" s="129"/>
      <c r="TEH664" s="129"/>
      <c r="TEI664" s="129"/>
      <c r="TEJ664" s="129"/>
      <c r="TEK664" s="129"/>
      <c r="TEL664" s="129"/>
      <c r="TEM664" s="129"/>
      <c r="TEN664" s="129"/>
      <c r="TEO664" s="129"/>
      <c r="TEP664" s="129"/>
      <c r="TEQ664" s="129"/>
      <c r="TER664" s="129"/>
      <c r="TES664" s="129"/>
      <c r="TET664" s="129"/>
      <c r="TEU664" s="129"/>
      <c r="TEV664" s="129"/>
      <c r="TEW664" s="129"/>
      <c r="TEX664" s="129"/>
      <c r="TEY664" s="129"/>
      <c r="TEZ664" s="129"/>
      <c r="TFA664" s="129"/>
      <c r="TFB664" s="129"/>
      <c r="TFC664" s="129"/>
      <c r="TFD664" s="129"/>
      <c r="TFE664" s="129"/>
      <c r="TFF664" s="129"/>
      <c r="TFG664" s="129"/>
      <c r="TFH664" s="129"/>
      <c r="TFI664" s="129"/>
      <c r="TFJ664" s="129"/>
      <c r="TFK664" s="129"/>
      <c r="TFL664" s="129"/>
      <c r="TFM664" s="129"/>
      <c r="TFN664" s="129"/>
      <c r="TFO664" s="129"/>
      <c r="TFP664" s="129"/>
      <c r="TFQ664" s="129"/>
      <c r="TFR664" s="129"/>
      <c r="TFS664" s="129"/>
      <c r="TFT664" s="129"/>
      <c r="TFU664" s="129"/>
      <c r="TFV664" s="129"/>
      <c r="TFW664" s="129"/>
      <c r="TFX664" s="129"/>
      <c r="TFY664" s="129"/>
      <c r="TFZ664" s="129"/>
      <c r="TGA664" s="129"/>
      <c r="TGB664" s="129"/>
      <c r="TGC664" s="129"/>
      <c r="TGD664" s="129"/>
      <c r="TGE664" s="129"/>
      <c r="TGF664" s="129"/>
      <c r="TGG664" s="129"/>
      <c r="TGH664" s="129"/>
      <c r="TGI664" s="129"/>
      <c r="TGJ664" s="129"/>
      <c r="TGK664" s="129"/>
      <c r="TGL664" s="129"/>
      <c r="TGM664" s="129"/>
      <c r="TGN664" s="129"/>
      <c r="TGO664" s="129"/>
      <c r="TGP664" s="129"/>
      <c r="TGQ664" s="129"/>
      <c r="TGR664" s="129"/>
      <c r="TGS664" s="129"/>
      <c r="TGT664" s="129"/>
      <c r="TGU664" s="129"/>
      <c r="TGV664" s="129"/>
      <c r="TGW664" s="129"/>
      <c r="TGX664" s="129"/>
      <c r="TGY664" s="129"/>
      <c r="TGZ664" s="129"/>
      <c r="THA664" s="129"/>
      <c r="THB664" s="129"/>
      <c r="THC664" s="129"/>
      <c r="THD664" s="129"/>
      <c r="THE664" s="129"/>
      <c r="THF664" s="129"/>
      <c r="THG664" s="129"/>
      <c r="THH664" s="129"/>
      <c r="THI664" s="129"/>
      <c r="THJ664" s="129"/>
      <c r="THK664" s="129"/>
      <c r="THL664" s="129"/>
      <c r="THM664" s="129"/>
      <c r="THN664" s="129"/>
      <c r="THO664" s="129"/>
      <c r="THP664" s="129"/>
      <c r="THQ664" s="129"/>
      <c r="THR664" s="129"/>
      <c r="THS664" s="129"/>
      <c r="THT664" s="129"/>
      <c r="THU664" s="129"/>
      <c r="THV664" s="129"/>
      <c r="THW664" s="129"/>
      <c r="THX664" s="129"/>
      <c r="THY664" s="129"/>
      <c r="THZ664" s="129"/>
      <c r="TIA664" s="129"/>
      <c r="TIB664" s="129"/>
      <c r="TIC664" s="129"/>
      <c r="TID664" s="129"/>
      <c r="TIE664" s="129"/>
      <c r="TIF664" s="129"/>
      <c r="TIG664" s="129"/>
      <c r="TIH664" s="129"/>
      <c r="TII664" s="129"/>
      <c r="TIJ664" s="129"/>
      <c r="TIK664" s="129"/>
      <c r="TIL664" s="129"/>
      <c r="TIM664" s="129"/>
      <c r="TIN664" s="129"/>
      <c r="TIO664" s="129"/>
      <c r="TIP664" s="129"/>
      <c r="TIQ664" s="129"/>
      <c r="TIR664" s="129"/>
      <c r="TIS664" s="129"/>
      <c r="TIT664" s="129"/>
      <c r="TIU664" s="129"/>
      <c r="TIV664" s="129"/>
      <c r="TIW664" s="129"/>
      <c r="TIX664" s="129"/>
      <c r="TIY664" s="129"/>
      <c r="TIZ664" s="129"/>
      <c r="TJA664" s="129"/>
      <c r="TJB664" s="129"/>
      <c r="TJC664" s="129"/>
      <c r="TJD664" s="129"/>
      <c r="TJE664" s="129"/>
      <c r="TJF664" s="129"/>
      <c r="TJG664" s="129"/>
      <c r="TJH664" s="129"/>
      <c r="TJI664" s="129"/>
      <c r="TJJ664" s="129"/>
      <c r="TJK664" s="129"/>
      <c r="TJL664" s="129"/>
      <c r="TJM664" s="129"/>
      <c r="TJN664" s="129"/>
      <c r="TJO664" s="129"/>
      <c r="TJP664" s="129"/>
      <c r="TJQ664" s="129"/>
      <c r="TJR664" s="129"/>
      <c r="TJS664" s="129"/>
      <c r="TJT664" s="129"/>
      <c r="TJU664" s="129"/>
      <c r="TJV664" s="129"/>
      <c r="TJW664" s="129"/>
      <c r="TJX664" s="129"/>
      <c r="TJY664" s="129"/>
      <c r="TJZ664" s="129"/>
      <c r="TKA664" s="129"/>
      <c r="TKB664" s="129"/>
      <c r="TKC664" s="129"/>
      <c r="TKD664" s="129"/>
      <c r="TKE664" s="129"/>
      <c r="TKF664" s="129"/>
      <c r="TKG664" s="129"/>
      <c r="TKH664" s="129"/>
      <c r="TKI664" s="129"/>
      <c r="TKJ664" s="129"/>
      <c r="TKK664" s="129"/>
      <c r="TKL664" s="129"/>
      <c r="TKM664" s="129"/>
      <c r="TKN664" s="129"/>
      <c r="TKO664" s="129"/>
      <c r="TKP664" s="129"/>
      <c r="TKQ664" s="129"/>
      <c r="TKR664" s="129"/>
      <c r="TKS664" s="129"/>
      <c r="TKT664" s="129"/>
      <c r="TKU664" s="129"/>
      <c r="TKV664" s="129"/>
      <c r="TKW664" s="129"/>
      <c r="TKX664" s="129"/>
      <c r="TKY664" s="129"/>
      <c r="TKZ664" s="129"/>
      <c r="TLA664" s="129"/>
      <c r="TLB664" s="129"/>
      <c r="TLC664" s="129"/>
      <c r="TLD664" s="129"/>
      <c r="TLE664" s="129"/>
      <c r="TLF664" s="129"/>
      <c r="TLG664" s="129"/>
      <c r="TLH664" s="129"/>
      <c r="TLI664" s="129"/>
      <c r="TLJ664" s="129"/>
      <c r="TLK664" s="129"/>
      <c r="TLL664" s="129"/>
      <c r="TLM664" s="129"/>
      <c r="TLN664" s="129"/>
      <c r="TLO664" s="129"/>
      <c r="TLP664" s="129"/>
      <c r="TLQ664" s="129"/>
      <c r="TLR664" s="129"/>
      <c r="TLS664" s="129"/>
      <c r="TLT664" s="129"/>
      <c r="TLU664" s="129"/>
      <c r="TLV664" s="129"/>
      <c r="TLW664" s="129"/>
      <c r="TLX664" s="129"/>
      <c r="TLY664" s="129"/>
      <c r="TLZ664" s="129"/>
      <c r="TMA664" s="129"/>
      <c r="TMB664" s="129"/>
      <c r="TMC664" s="129"/>
      <c r="TMD664" s="129"/>
      <c r="TME664" s="129"/>
      <c r="TMF664" s="129"/>
      <c r="TMG664" s="129"/>
      <c r="TMH664" s="129"/>
      <c r="TMI664" s="129"/>
      <c r="TMJ664" s="129"/>
      <c r="TMK664" s="129"/>
      <c r="TML664" s="129"/>
      <c r="TMM664" s="129"/>
      <c r="TMN664" s="129"/>
      <c r="TMO664" s="129"/>
      <c r="TMP664" s="129"/>
      <c r="TMQ664" s="129"/>
      <c r="TMR664" s="129"/>
      <c r="TMS664" s="129"/>
      <c r="TMT664" s="129"/>
      <c r="TMU664" s="129"/>
      <c r="TMV664" s="129"/>
      <c r="TMW664" s="129"/>
      <c r="TMX664" s="129"/>
      <c r="TMY664" s="129"/>
      <c r="TMZ664" s="129"/>
      <c r="TNA664" s="129"/>
      <c r="TNB664" s="129"/>
      <c r="TNC664" s="129"/>
      <c r="TND664" s="129"/>
      <c r="TNE664" s="129"/>
      <c r="TNF664" s="129"/>
      <c r="TNG664" s="129"/>
      <c r="TNH664" s="129"/>
      <c r="TNI664" s="129"/>
      <c r="TNJ664" s="129"/>
      <c r="TNK664" s="129"/>
      <c r="TNL664" s="129"/>
      <c r="TNM664" s="129"/>
      <c r="TNN664" s="129"/>
      <c r="TNO664" s="129"/>
      <c r="TNP664" s="129"/>
      <c r="TNQ664" s="129"/>
      <c r="TNR664" s="129"/>
      <c r="TNS664" s="129"/>
      <c r="TNT664" s="129"/>
      <c r="TNU664" s="129"/>
      <c r="TNV664" s="129"/>
      <c r="TNW664" s="129"/>
      <c r="TNX664" s="129"/>
      <c r="TNY664" s="129"/>
      <c r="TNZ664" s="129"/>
      <c r="TOA664" s="129"/>
      <c r="TOB664" s="129"/>
      <c r="TOC664" s="129"/>
      <c r="TOD664" s="129"/>
      <c r="TOE664" s="129"/>
      <c r="TOF664" s="129"/>
      <c r="TOG664" s="129"/>
      <c r="TOH664" s="129"/>
      <c r="TOI664" s="129"/>
      <c r="TOJ664" s="129"/>
      <c r="TOK664" s="129"/>
      <c r="TOL664" s="129"/>
      <c r="TOM664" s="129"/>
      <c r="TON664" s="129"/>
      <c r="TOO664" s="129"/>
      <c r="TOP664" s="129"/>
      <c r="TOQ664" s="129"/>
      <c r="TOR664" s="129"/>
      <c r="TOS664" s="129"/>
      <c r="TOT664" s="129"/>
      <c r="TOU664" s="129"/>
      <c r="TOV664" s="129"/>
      <c r="TOW664" s="129"/>
      <c r="TOX664" s="129"/>
      <c r="TOY664" s="129"/>
      <c r="TOZ664" s="129"/>
      <c r="TPA664" s="129"/>
      <c r="TPB664" s="129"/>
      <c r="TPC664" s="129"/>
      <c r="TPD664" s="129"/>
      <c r="TPE664" s="129"/>
      <c r="TPF664" s="129"/>
      <c r="TPG664" s="129"/>
      <c r="TPH664" s="129"/>
      <c r="TPI664" s="129"/>
      <c r="TPJ664" s="129"/>
      <c r="TPK664" s="129"/>
      <c r="TPL664" s="129"/>
      <c r="TPM664" s="129"/>
      <c r="TPN664" s="129"/>
      <c r="TPO664" s="129"/>
      <c r="TPP664" s="129"/>
      <c r="TPQ664" s="129"/>
      <c r="TPR664" s="129"/>
      <c r="TPS664" s="129"/>
      <c r="TPT664" s="129"/>
      <c r="TPU664" s="129"/>
      <c r="TPV664" s="129"/>
      <c r="TPW664" s="129"/>
      <c r="TPX664" s="129"/>
      <c r="TPY664" s="129"/>
      <c r="TPZ664" s="129"/>
      <c r="TQA664" s="129"/>
      <c r="TQB664" s="129"/>
      <c r="TQC664" s="129"/>
      <c r="TQD664" s="129"/>
      <c r="TQE664" s="129"/>
      <c r="TQF664" s="129"/>
      <c r="TQG664" s="129"/>
      <c r="TQH664" s="129"/>
      <c r="TQI664" s="129"/>
      <c r="TQJ664" s="129"/>
      <c r="TQK664" s="129"/>
      <c r="TQL664" s="129"/>
      <c r="TQM664" s="129"/>
      <c r="TQN664" s="129"/>
      <c r="TQO664" s="129"/>
      <c r="TQP664" s="129"/>
      <c r="TQQ664" s="129"/>
      <c r="TQR664" s="129"/>
      <c r="TQS664" s="129"/>
      <c r="TQT664" s="129"/>
      <c r="TQU664" s="129"/>
      <c r="TQV664" s="129"/>
      <c r="TQW664" s="129"/>
      <c r="TQX664" s="129"/>
      <c r="TQY664" s="129"/>
      <c r="TQZ664" s="129"/>
      <c r="TRA664" s="129"/>
      <c r="TRB664" s="129"/>
      <c r="TRC664" s="129"/>
      <c r="TRD664" s="129"/>
      <c r="TRE664" s="129"/>
      <c r="TRF664" s="129"/>
      <c r="TRG664" s="129"/>
      <c r="TRH664" s="129"/>
      <c r="TRI664" s="129"/>
      <c r="TRJ664" s="129"/>
      <c r="TRK664" s="129"/>
      <c r="TRL664" s="129"/>
      <c r="TRM664" s="129"/>
      <c r="TRN664" s="129"/>
      <c r="TRO664" s="129"/>
      <c r="TRP664" s="129"/>
      <c r="TRQ664" s="129"/>
      <c r="TRR664" s="129"/>
      <c r="TRS664" s="129"/>
      <c r="TRT664" s="129"/>
      <c r="TRU664" s="129"/>
      <c r="TRV664" s="129"/>
      <c r="TRW664" s="129"/>
      <c r="TRX664" s="129"/>
      <c r="TRY664" s="129"/>
      <c r="TRZ664" s="129"/>
      <c r="TSA664" s="129"/>
      <c r="TSB664" s="129"/>
      <c r="TSC664" s="129"/>
      <c r="TSD664" s="129"/>
      <c r="TSE664" s="129"/>
      <c r="TSF664" s="129"/>
      <c r="TSG664" s="129"/>
      <c r="TSH664" s="129"/>
      <c r="TSI664" s="129"/>
      <c r="TSJ664" s="129"/>
      <c r="TSK664" s="129"/>
      <c r="TSL664" s="129"/>
      <c r="TSM664" s="129"/>
      <c r="TSN664" s="129"/>
      <c r="TSO664" s="129"/>
      <c r="TSP664" s="129"/>
      <c r="TSQ664" s="129"/>
      <c r="TSR664" s="129"/>
      <c r="TSS664" s="129"/>
      <c r="TST664" s="129"/>
      <c r="TSU664" s="129"/>
      <c r="TSV664" s="129"/>
      <c r="TSW664" s="129"/>
      <c r="TSX664" s="129"/>
      <c r="TSY664" s="129"/>
      <c r="TSZ664" s="129"/>
      <c r="TTA664" s="129"/>
      <c r="TTB664" s="129"/>
      <c r="TTC664" s="129"/>
      <c r="TTD664" s="129"/>
      <c r="TTE664" s="129"/>
      <c r="TTF664" s="129"/>
      <c r="TTG664" s="129"/>
      <c r="TTH664" s="129"/>
      <c r="TTI664" s="129"/>
      <c r="TTJ664" s="129"/>
      <c r="TTK664" s="129"/>
      <c r="TTL664" s="129"/>
      <c r="TTM664" s="129"/>
      <c r="TTN664" s="129"/>
      <c r="TTO664" s="129"/>
      <c r="TTP664" s="129"/>
      <c r="TTQ664" s="129"/>
      <c r="TTR664" s="129"/>
      <c r="TTS664" s="129"/>
      <c r="TTT664" s="129"/>
      <c r="TTU664" s="129"/>
      <c r="TTV664" s="129"/>
      <c r="TTW664" s="129"/>
      <c r="TTX664" s="129"/>
      <c r="TTY664" s="129"/>
      <c r="TTZ664" s="129"/>
      <c r="TUA664" s="129"/>
      <c r="TUB664" s="129"/>
      <c r="TUC664" s="129"/>
      <c r="TUD664" s="129"/>
      <c r="TUE664" s="129"/>
      <c r="TUF664" s="129"/>
      <c r="TUG664" s="129"/>
      <c r="TUH664" s="129"/>
      <c r="TUI664" s="129"/>
      <c r="TUJ664" s="129"/>
      <c r="TUK664" s="129"/>
      <c r="TUL664" s="129"/>
      <c r="TUM664" s="129"/>
      <c r="TUN664" s="129"/>
      <c r="TUO664" s="129"/>
      <c r="TUP664" s="129"/>
      <c r="TUQ664" s="129"/>
      <c r="TUR664" s="129"/>
      <c r="TUS664" s="129"/>
      <c r="TUT664" s="129"/>
      <c r="TUU664" s="129"/>
      <c r="TUV664" s="129"/>
      <c r="TUW664" s="129"/>
      <c r="TUX664" s="129"/>
      <c r="TUY664" s="129"/>
      <c r="TUZ664" s="129"/>
      <c r="TVA664" s="129"/>
      <c r="TVB664" s="129"/>
      <c r="TVC664" s="129"/>
      <c r="TVD664" s="129"/>
      <c r="TVE664" s="129"/>
      <c r="TVF664" s="129"/>
      <c r="TVG664" s="129"/>
      <c r="TVH664" s="129"/>
      <c r="TVI664" s="129"/>
      <c r="TVJ664" s="129"/>
      <c r="TVK664" s="129"/>
      <c r="TVL664" s="129"/>
      <c r="TVM664" s="129"/>
      <c r="TVN664" s="129"/>
      <c r="TVO664" s="129"/>
      <c r="TVP664" s="129"/>
      <c r="TVQ664" s="129"/>
      <c r="TVR664" s="129"/>
      <c r="TVS664" s="129"/>
      <c r="TVT664" s="129"/>
      <c r="TVU664" s="129"/>
      <c r="TVV664" s="129"/>
      <c r="TVW664" s="129"/>
      <c r="TVX664" s="129"/>
      <c r="TVY664" s="129"/>
      <c r="TVZ664" s="129"/>
      <c r="TWA664" s="129"/>
      <c r="TWB664" s="129"/>
      <c r="TWC664" s="129"/>
      <c r="TWD664" s="129"/>
      <c r="TWE664" s="129"/>
      <c r="TWF664" s="129"/>
      <c r="TWG664" s="129"/>
      <c r="TWH664" s="129"/>
      <c r="TWI664" s="129"/>
      <c r="TWJ664" s="129"/>
      <c r="TWK664" s="129"/>
      <c r="TWL664" s="129"/>
      <c r="TWM664" s="129"/>
      <c r="TWN664" s="129"/>
      <c r="TWO664" s="129"/>
      <c r="TWP664" s="129"/>
      <c r="TWQ664" s="129"/>
      <c r="TWR664" s="129"/>
      <c r="TWS664" s="129"/>
      <c r="TWT664" s="129"/>
      <c r="TWU664" s="129"/>
      <c r="TWV664" s="129"/>
      <c r="TWW664" s="129"/>
      <c r="TWX664" s="129"/>
      <c r="TWY664" s="129"/>
      <c r="TWZ664" s="129"/>
      <c r="TXA664" s="129"/>
      <c r="TXB664" s="129"/>
      <c r="TXC664" s="129"/>
      <c r="TXD664" s="129"/>
      <c r="TXE664" s="129"/>
      <c r="TXF664" s="129"/>
      <c r="TXG664" s="129"/>
      <c r="TXH664" s="129"/>
      <c r="TXI664" s="129"/>
      <c r="TXJ664" s="129"/>
      <c r="TXK664" s="129"/>
      <c r="TXL664" s="129"/>
      <c r="TXM664" s="129"/>
      <c r="TXN664" s="129"/>
      <c r="TXO664" s="129"/>
      <c r="TXP664" s="129"/>
      <c r="TXQ664" s="129"/>
      <c r="TXR664" s="129"/>
      <c r="TXS664" s="129"/>
      <c r="TXT664" s="129"/>
      <c r="TXU664" s="129"/>
      <c r="TXV664" s="129"/>
      <c r="TXW664" s="129"/>
      <c r="TXX664" s="129"/>
      <c r="TXY664" s="129"/>
      <c r="TXZ664" s="129"/>
      <c r="TYA664" s="129"/>
      <c r="TYB664" s="129"/>
      <c r="TYC664" s="129"/>
      <c r="TYD664" s="129"/>
      <c r="TYE664" s="129"/>
      <c r="TYF664" s="129"/>
      <c r="TYG664" s="129"/>
      <c r="TYH664" s="129"/>
      <c r="TYI664" s="129"/>
      <c r="TYJ664" s="129"/>
      <c r="TYK664" s="129"/>
      <c r="TYL664" s="129"/>
      <c r="TYM664" s="129"/>
      <c r="TYN664" s="129"/>
      <c r="TYO664" s="129"/>
      <c r="TYP664" s="129"/>
      <c r="TYQ664" s="129"/>
      <c r="TYR664" s="129"/>
      <c r="TYS664" s="129"/>
      <c r="TYT664" s="129"/>
      <c r="TYU664" s="129"/>
      <c r="TYV664" s="129"/>
      <c r="TYW664" s="129"/>
      <c r="TYX664" s="129"/>
      <c r="TYY664" s="129"/>
      <c r="TYZ664" s="129"/>
      <c r="TZA664" s="129"/>
      <c r="TZB664" s="129"/>
      <c r="TZC664" s="129"/>
      <c r="TZD664" s="129"/>
      <c r="TZE664" s="129"/>
      <c r="TZF664" s="129"/>
      <c r="TZG664" s="129"/>
      <c r="TZH664" s="129"/>
      <c r="TZI664" s="129"/>
      <c r="TZJ664" s="129"/>
      <c r="TZK664" s="129"/>
      <c r="TZL664" s="129"/>
      <c r="TZM664" s="129"/>
      <c r="TZN664" s="129"/>
      <c r="TZO664" s="129"/>
      <c r="TZP664" s="129"/>
      <c r="TZQ664" s="129"/>
      <c r="TZR664" s="129"/>
      <c r="TZS664" s="129"/>
      <c r="TZT664" s="129"/>
      <c r="TZU664" s="129"/>
      <c r="TZV664" s="129"/>
      <c r="TZW664" s="129"/>
      <c r="TZX664" s="129"/>
      <c r="TZY664" s="129"/>
      <c r="TZZ664" s="129"/>
      <c r="UAA664" s="129"/>
      <c r="UAB664" s="129"/>
      <c r="UAC664" s="129"/>
      <c r="UAD664" s="129"/>
      <c r="UAE664" s="129"/>
      <c r="UAF664" s="129"/>
      <c r="UAG664" s="129"/>
      <c r="UAH664" s="129"/>
      <c r="UAI664" s="129"/>
      <c r="UAJ664" s="129"/>
      <c r="UAK664" s="129"/>
      <c r="UAL664" s="129"/>
      <c r="UAM664" s="129"/>
      <c r="UAN664" s="129"/>
      <c r="UAO664" s="129"/>
      <c r="UAP664" s="129"/>
      <c r="UAQ664" s="129"/>
      <c r="UAR664" s="129"/>
      <c r="UAS664" s="129"/>
      <c r="UAT664" s="129"/>
      <c r="UAU664" s="129"/>
      <c r="UAV664" s="129"/>
      <c r="UAW664" s="129"/>
      <c r="UAX664" s="129"/>
      <c r="UAY664" s="129"/>
      <c r="UAZ664" s="129"/>
      <c r="UBA664" s="129"/>
      <c r="UBB664" s="129"/>
      <c r="UBC664" s="129"/>
      <c r="UBD664" s="129"/>
      <c r="UBE664" s="129"/>
      <c r="UBF664" s="129"/>
      <c r="UBG664" s="129"/>
      <c r="UBH664" s="129"/>
      <c r="UBI664" s="129"/>
      <c r="UBJ664" s="129"/>
      <c r="UBK664" s="129"/>
      <c r="UBL664" s="129"/>
      <c r="UBM664" s="129"/>
      <c r="UBN664" s="129"/>
      <c r="UBO664" s="129"/>
      <c r="UBP664" s="129"/>
      <c r="UBQ664" s="129"/>
      <c r="UBR664" s="129"/>
      <c r="UBS664" s="129"/>
      <c r="UBT664" s="129"/>
      <c r="UBU664" s="129"/>
      <c r="UBV664" s="129"/>
      <c r="UBW664" s="129"/>
      <c r="UBX664" s="129"/>
      <c r="UBY664" s="129"/>
      <c r="UBZ664" s="129"/>
      <c r="UCA664" s="129"/>
      <c r="UCB664" s="129"/>
      <c r="UCC664" s="129"/>
      <c r="UCD664" s="129"/>
      <c r="UCE664" s="129"/>
      <c r="UCF664" s="129"/>
      <c r="UCG664" s="129"/>
      <c r="UCH664" s="129"/>
      <c r="UCI664" s="129"/>
      <c r="UCJ664" s="129"/>
      <c r="UCK664" s="129"/>
      <c r="UCL664" s="129"/>
      <c r="UCM664" s="129"/>
      <c r="UCN664" s="129"/>
      <c r="UCO664" s="129"/>
      <c r="UCP664" s="129"/>
      <c r="UCQ664" s="129"/>
      <c r="UCR664" s="129"/>
      <c r="UCS664" s="129"/>
      <c r="UCT664" s="129"/>
      <c r="UCU664" s="129"/>
      <c r="UCV664" s="129"/>
      <c r="UCW664" s="129"/>
      <c r="UCX664" s="129"/>
      <c r="UCY664" s="129"/>
      <c r="UCZ664" s="129"/>
      <c r="UDA664" s="129"/>
      <c r="UDB664" s="129"/>
      <c r="UDC664" s="129"/>
      <c r="UDD664" s="129"/>
      <c r="UDE664" s="129"/>
      <c r="UDF664" s="129"/>
      <c r="UDG664" s="129"/>
      <c r="UDH664" s="129"/>
      <c r="UDI664" s="129"/>
      <c r="UDJ664" s="129"/>
      <c r="UDK664" s="129"/>
      <c r="UDL664" s="129"/>
      <c r="UDM664" s="129"/>
      <c r="UDN664" s="129"/>
      <c r="UDO664" s="129"/>
      <c r="UDP664" s="129"/>
      <c r="UDQ664" s="129"/>
      <c r="UDR664" s="129"/>
      <c r="UDS664" s="129"/>
      <c r="UDT664" s="129"/>
      <c r="UDU664" s="129"/>
      <c r="UDV664" s="129"/>
      <c r="UDW664" s="129"/>
      <c r="UDX664" s="129"/>
      <c r="UDY664" s="129"/>
      <c r="UDZ664" s="129"/>
      <c r="UEA664" s="129"/>
      <c r="UEB664" s="129"/>
      <c r="UEC664" s="129"/>
      <c r="UED664" s="129"/>
      <c r="UEE664" s="129"/>
      <c r="UEF664" s="129"/>
      <c r="UEG664" s="129"/>
      <c r="UEH664" s="129"/>
      <c r="UEI664" s="129"/>
      <c r="UEJ664" s="129"/>
      <c r="UEK664" s="129"/>
      <c r="UEL664" s="129"/>
      <c r="UEM664" s="129"/>
      <c r="UEN664" s="129"/>
      <c r="UEO664" s="129"/>
      <c r="UEP664" s="129"/>
      <c r="UEQ664" s="129"/>
      <c r="UER664" s="129"/>
      <c r="UES664" s="129"/>
      <c r="UET664" s="129"/>
      <c r="UEU664" s="129"/>
      <c r="UEV664" s="129"/>
      <c r="UEW664" s="129"/>
      <c r="UEX664" s="129"/>
      <c r="UEY664" s="129"/>
      <c r="UEZ664" s="129"/>
      <c r="UFA664" s="129"/>
      <c r="UFB664" s="129"/>
      <c r="UFC664" s="129"/>
      <c r="UFD664" s="129"/>
      <c r="UFE664" s="129"/>
      <c r="UFF664" s="129"/>
      <c r="UFG664" s="129"/>
      <c r="UFH664" s="129"/>
      <c r="UFI664" s="129"/>
      <c r="UFJ664" s="129"/>
      <c r="UFK664" s="129"/>
      <c r="UFL664" s="129"/>
      <c r="UFM664" s="129"/>
      <c r="UFN664" s="129"/>
      <c r="UFO664" s="129"/>
      <c r="UFP664" s="129"/>
      <c r="UFQ664" s="129"/>
      <c r="UFR664" s="129"/>
      <c r="UFS664" s="129"/>
      <c r="UFT664" s="129"/>
      <c r="UFU664" s="129"/>
      <c r="UFV664" s="129"/>
      <c r="UFW664" s="129"/>
      <c r="UFX664" s="129"/>
      <c r="UFY664" s="129"/>
      <c r="UFZ664" s="129"/>
      <c r="UGA664" s="129"/>
      <c r="UGB664" s="129"/>
      <c r="UGC664" s="129"/>
      <c r="UGD664" s="129"/>
      <c r="UGE664" s="129"/>
      <c r="UGF664" s="129"/>
      <c r="UGG664" s="129"/>
      <c r="UGH664" s="129"/>
      <c r="UGI664" s="129"/>
      <c r="UGJ664" s="129"/>
      <c r="UGK664" s="129"/>
      <c r="UGL664" s="129"/>
      <c r="UGM664" s="129"/>
      <c r="UGN664" s="129"/>
      <c r="UGO664" s="129"/>
      <c r="UGP664" s="129"/>
      <c r="UGQ664" s="129"/>
      <c r="UGR664" s="129"/>
      <c r="UGS664" s="129"/>
      <c r="UGT664" s="129"/>
      <c r="UGU664" s="129"/>
      <c r="UGV664" s="129"/>
      <c r="UGW664" s="129"/>
      <c r="UGX664" s="129"/>
      <c r="UGY664" s="129"/>
      <c r="UGZ664" s="129"/>
      <c r="UHA664" s="129"/>
      <c r="UHB664" s="129"/>
      <c r="UHC664" s="129"/>
      <c r="UHD664" s="129"/>
      <c r="UHE664" s="129"/>
      <c r="UHF664" s="129"/>
      <c r="UHG664" s="129"/>
      <c r="UHH664" s="129"/>
      <c r="UHI664" s="129"/>
      <c r="UHJ664" s="129"/>
      <c r="UHK664" s="129"/>
      <c r="UHL664" s="129"/>
      <c r="UHM664" s="129"/>
      <c r="UHN664" s="129"/>
      <c r="UHO664" s="129"/>
      <c r="UHP664" s="129"/>
      <c r="UHQ664" s="129"/>
      <c r="UHR664" s="129"/>
      <c r="UHS664" s="129"/>
      <c r="UHT664" s="129"/>
      <c r="UHU664" s="129"/>
      <c r="UHV664" s="129"/>
      <c r="UHW664" s="129"/>
      <c r="UHX664" s="129"/>
      <c r="UHY664" s="129"/>
      <c r="UHZ664" s="129"/>
      <c r="UIA664" s="129"/>
      <c r="UIB664" s="129"/>
      <c r="UIC664" s="129"/>
      <c r="UID664" s="129"/>
      <c r="UIE664" s="129"/>
      <c r="UIF664" s="129"/>
      <c r="UIG664" s="129"/>
      <c r="UIH664" s="129"/>
      <c r="UII664" s="129"/>
      <c r="UIJ664" s="129"/>
      <c r="UIK664" s="129"/>
      <c r="UIL664" s="129"/>
      <c r="UIM664" s="129"/>
      <c r="UIN664" s="129"/>
      <c r="UIO664" s="129"/>
      <c r="UIP664" s="129"/>
      <c r="UIQ664" s="129"/>
      <c r="UIR664" s="129"/>
      <c r="UIS664" s="129"/>
      <c r="UIT664" s="129"/>
      <c r="UIU664" s="129"/>
      <c r="UIV664" s="129"/>
      <c r="UIW664" s="129"/>
      <c r="UIX664" s="129"/>
      <c r="UIY664" s="129"/>
      <c r="UIZ664" s="129"/>
      <c r="UJA664" s="129"/>
      <c r="UJB664" s="129"/>
      <c r="UJC664" s="129"/>
      <c r="UJD664" s="129"/>
      <c r="UJE664" s="129"/>
      <c r="UJF664" s="129"/>
      <c r="UJG664" s="129"/>
      <c r="UJH664" s="129"/>
      <c r="UJI664" s="129"/>
      <c r="UJJ664" s="129"/>
      <c r="UJK664" s="129"/>
      <c r="UJL664" s="129"/>
      <c r="UJM664" s="129"/>
      <c r="UJN664" s="129"/>
      <c r="UJO664" s="129"/>
      <c r="UJP664" s="129"/>
      <c r="UJQ664" s="129"/>
      <c r="UJR664" s="129"/>
      <c r="UJS664" s="129"/>
      <c r="UJT664" s="129"/>
      <c r="UJU664" s="129"/>
      <c r="UJV664" s="129"/>
      <c r="UJW664" s="129"/>
      <c r="UJX664" s="129"/>
      <c r="UJY664" s="129"/>
      <c r="UJZ664" s="129"/>
      <c r="UKA664" s="129"/>
      <c r="UKB664" s="129"/>
      <c r="UKC664" s="129"/>
      <c r="UKD664" s="129"/>
      <c r="UKE664" s="129"/>
      <c r="UKF664" s="129"/>
      <c r="UKG664" s="129"/>
      <c r="UKH664" s="129"/>
      <c r="UKI664" s="129"/>
      <c r="UKJ664" s="129"/>
      <c r="UKK664" s="129"/>
      <c r="UKL664" s="129"/>
      <c r="UKM664" s="129"/>
      <c r="UKN664" s="129"/>
      <c r="UKO664" s="129"/>
      <c r="UKP664" s="129"/>
      <c r="UKQ664" s="129"/>
      <c r="UKR664" s="129"/>
      <c r="UKS664" s="129"/>
      <c r="UKT664" s="129"/>
      <c r="UKU664" s="129"/>
      <c r="UKV664" s="129"/>
      <c r="UKW664" s="129"/>
      <c r="UKX664" s="129"/>
      <c r="UKY664" s="129"/>
      <c r="UKZ664" s="129"/>
      <c r="ULA664" s="129"/>
      <c r="ULB664" s="129"/>
      <c r="ULC664" s="129"/>
      <c r="ULD664" s="129"/>
      <c r="ULE664" s="129"/>
      <c r="ULF664" s="129"/>
      <c r="ULG664" s="129"/>
      <c r="ULH664" s="129"/>
      <c r="ULI664" s="129"/>
      <c r="ULJ664" s="129"/>
      <c r="ULK664" s="129"/>
      <c r="ULL664" s="129"/>
      <c r="ULM664" s="129"/>
      <c r="ULN664" s="129"/>
      <c r="ULO664" s="129"/>
      <c r="ULP664" s="129"/>
      <c r="ULQ664" s="129"/>
      <c r="ULR664" s="129"/>
      <c r="ULS664" s="129"/>
      <c r="ULT664" s="129"/>
      <c r="ULU664" s="129"/>
      <c r="ULV664" s="129"/>
      <c r="ULW664" s="129"/>
      <c r="ULX664" s="129"/>
      <c r="ULY664" s="129"/>
      <c r="ULZ664" s="129"/>
      <c r="UMA664" s="129"/>
      <c r="UMB664" s="129"/>
      <c r="UMC664" s="129"/>
      <c r="UMD664" s="129"/>
      <c r="UME664" s="129"/>
      <c r="UMF664" s="129"/>
      <c r="UMG664" s="129"/>
      <c r="UMH664" s="129"/>
      <c r="UMI664" s="129"/>
      <c r="UMJ664" s="129"/>
      <c r="UMK664" s="129"/>
      <c r="UML664" s="129"/>
      <c r="UMM664" s="129"/>
      <c r="UMN664" s="129"/>
      <c r="UMO664" s="129"/>
      <c r="UMP664" s="129"/>
      <c r="UMQ664" s="129"/>
      <c r="UMR664" s="129"/>
      <c r="UMS664" s="129"/>
      <c r="UMT664" s="129"/>
      <c r="UMU664" s="129"/>
      <c r="UMV664" s="129"/>
      <c r="UMW664" s="129"/>
      <c r="UMX664" s="129"/>
      <c r="UMY664" s="129"/>
      <c r="UMZ664" s="129"/>
      <c r="UNA664" s="129"/>
      <c r="UNB664" s="129"/>
      <c r="UNC664" s="129"/>
      <c r="UND664" s="129"/>
      <c r="UNE664" s="129"/>
      <c r="UNF664" s="129"/>
      <c r="UNG664" s="129"/>
      <c r="UNH664" s="129"/>
      <c r="UNI664" s="129"/>
      <c r="UNJ664" s="129"/>
      <c r="UNK664" s="129"/>
      <c r="UNL664" s="129"/>
      <c r="UNM664" s="129"/>
      <c r="UNN664" s="129"/>
      <c r="UNO664" s="129"/>
      <c r="UNP664" s="129"/>
      <c r="UNQ664" s="129"/>
      <c r="UNR664" s="129"/>
      <c r="UNS664" s="129"/>
      <c r="UNT664" s="129"/>
      <c r="UNU664" s="129"/>
      <c r="UNV664" s="129"/>
      <c r="UNW664" s="129"/>
      <c r="UNX664" s="129"/>
      <c r="UNY664" s="129"/>
      <c r="UNZ664" s="129"/>
      <c r="UOA664" s="129"/>
      <c r="UOB664" s="129"/>
      <c r="UOC664" s="129"/>
      <c r="UOD664" s="129"/>
      <c r="UOE664" s="129"/>
      <c r="UOF664" s="129"/>
      <c r="UOG664" s="129"/>
      <c r="UOH664" s="129"/>
      <c r="UOI664" s="129"/>
      <c r="UOJ664" s="129"/>
      <c r="UOK664" s="129"/>
      <c r="UOL664" s="129"/>
      <c r="UOM664" s="129"/>
      <c r="UON664" s="129"/>
      <c r="UOO664" s="129"/>
      <c r="UOP664" s="129"/>
      <c r="UOQ664" s="129"/>
      <c r="UOR664" s="129"/>
      <c r="UOS664" s="129"/>
      <c r="UOT664" s="129"/>
      <c r="UOU664" s="129"/>
      <c r="UOV664" s="129"/>
      <c r="UOW664" s="129"/>
      <c r="UOX664" s="129"/>
      <c r="UOY664" s="129"/>
      <c r="UOZ664" s="129"/>
      <c r="UPA664" s="129"/>
      <c r="UPB664" s="129"/>
      <c r="UPC664" s="129"/>
      <c r="UPD664" s="129"/>
      <c r="UPE664" s="129"/>
      <c r="UPF664" s="129"/>
      <c r="UPG664" s="129"/>
      <c r="UPH664" s="129"/>
      <c r="UPI664" s="129"/>
      <c r="UPJ664" s="129"/>
      <c r="UPK664" s="129"/>
      <c r="UPL664" s="129"/>
      <c r="UPM664" s="129"/>
      <c r="UPN664" s="129"/>
      <c r="UPO664" s="129"/>
      <c r="UPP664" s="129"/>
      <c r="UPQ664" s="129"/>
      <c r="UPR664" s="129"/>
      <c r="UPS664" s="129"/>
      <c r="UPT664" s="129"/>
      <c r="UPU664" s="129"/>
      <c r="UPV664" s="129"/>
      <c r="UPW664" s="129"/>
      <c r="UPX664" s="129"/>
      <c r="UPY664" s="129"/>
      <c r="UPZ664" s="129"/>
      <c r="UQA664" s="129"/>
      <c r="UQB664" s="129"/>
      <c r="UQC664" s="129"/>
      <c r="UQD664" s="129"/>
      <c r="UQE664" s="129"/>
      <c r="UQF664" s="129"/>
      <c r="UQG664" s="129"/>
      <c r="UQH664" s="129"/>
      <c r="UQI664" s="129"/>
      <c r="UQJ664" s="129"/>
      <c r="UQK664" s="129"/>
      <c r="UQL664" s="129"/>
      <c r="UQM664" s="129"/>
      <c r="UQN664" s="129"/>
      <c r="UQO664" s="129"/>
      <c r="UQP664" s="129"/>
      <c r="UQQ664" s="129"/>
      <c r="UQR664" s="129"/>
      <c r="UQS664" s="129"/>
      <c r="UQT664" s="129"/>
      <c r="UQU664" s="129"/>
      <c r="UQV664" s="129"/>
      <c r="UQW664" s="129"/>
      <c r="UQX664" s="129"/>
      <c r="UQY664" s="129"/>
      <c r="UQZ664" s="129"/>
      <c r="URA664" s="129"/>
      <c r="URB664" s="129"/>
      <c r="URC664" s="129"/>
      <c r="URD664" s="129"/>
      <c r="URE664" s="129"/>
      <c r="URF664" s="129"/>
      <c r="URG664" s="129"/>
      <c r="URH664" s="129"/>
      <c r="URI664" s="129"/>
      <c r="URJ664" s="129"/>
      <c r="URK664" s="129"/>
      <c r="URL664" s="129"/>
      <c r="URM664" s="129"/>
      <c r="URN664" s="129"/>
      <c r="URO664" s="129"/>
      <c r="URP664" s="129"/>
      <c r="URQ664" s="129"/>
      <c r="URR664" s="129"/>
      <c r="URS664" s="129"/>
      <c r="URT664" s="129"/>
      <c r="URU664" s="129"/>
      <c r="URV664" s="129"/>
      <c r="URW664" s="129"/>
      <c r="URX664" s="129"/>
      <c r="URY664" s="129"/>
      <c r="URZ664" s="129"/>
      <c r="USA664" s="129"/>
      <c r="USB664" s="129"/>
      <c r="USC664" s="129"/>
      <c r="USD664" s="129"/>
      <c r="USE664" s="129"/>
      <c r="USF664" s="129"/>
      <c r="USG664" s="129"/>
      <c r="USH664" s="129"/>
      <c r="USI664" s="129"/>
      <c r="USJ664" s="129"/>
      <c r="USK664" s="129"/>
      <c r="USL664" s="129"/>
      <c r="USM664" s="129"/>
      <c r="USN664" s="129"/>
      <c r="USO664" s="129"/>
      <c r="USP664" s="129"/>
      <c r="USQ664" s="129"/>
      <c r="USR664" s="129"/>
      <c r="USS664" s="129"/>
      <c r="UST664" s="129"/>
      <c r="USU664" s="129"/>
      <c r="USV664" s="129"/>
      <c r="USW664" s="129"/>
      <c r="USX664" s="129"/>
      <c r="USY664" s="129"/>
      <c r="USZ664" s="129"/>
      <c r="UTA664" s="129"/>
      <c r="UTB664" s="129"/>
      <c r="UTC664" s="129"/>
      <c r="UTD664" s="129"/>
      <c r="UTE664" s="129"/>
      <c r="UTF664" s="129"/>
      <c r="UTG664" s="129"/>
      <c r="UTH664" s="129"/>
      <c r="UTI664" s="129"/>
      <c r="UTJ664" s="129"/>
      <c r="UTK664" s="129"/>
      <c r="UTL664" s="129"/>
      <c r="UTM664" s="129"/>
      <c r="UTN664" s="129"/>
      <c r="UTO664" s="129"/>
      <c r="UTP664" s="129"/>
      <c r="UTQ664" s="129"/>
      <c r="UTR664" s="129"/>
      <c r="UTS664" s="129"/>
      <c r="UTT664" s="129"/>
      <c r="UTU664" s="129"/>
      <c r="UTV664" s="129"/>
      <c r="UTW664" s="129"/>
      <c r="UTX664" s="129"/>
      <c r="UTY664" s="129"/>
      <c r="UTZ664" s="129"/>
      <c r="UUA664" s="129"/>
      <c r="UUB664" s="129"/>
      <c r="UUC664" s="129"/>
      <c r="UUD664" s="129"/>
      <c r="UUE664" s="129"/>
      <c r="UUF664" s="129"/>
      <c r="UUG664" s="129"/>
      <c r="UUH664" s="129"/>
      <c r="UUI664" s="129"/>
      <c r="UUJ664" s="129"/>
      <c r="UUK664" s="129"/>
      <c r="UUL664" s="129"/>
      <c r="UUM664" s="129"/>
      <c r="UUN664" s="129"/>
      <c r="UUO664" s="129"/>
      <c r="UUP664" s="129"/>
      <c r="UUQ664" s="129"/>
      <c r="UUR664" s="129"/>
      <c r="UUS664" s="129"/>
      <c r="UUT664" s="129"/>
      <c r="UUU664" s="129"/>
      <c r="UUV664" s="129"/>
      <c r="UUW664" s="129"/>
      <c r="UUX664" s="129"/>
      <c r="UUY664" s="129"/>
      <c r="UUZ664" s="129"/>
      <c r="UVA664" s="129"/>
      <c r="UVB664" s="129"/>
      <c r="UVC664" s="129"/>
      <c r="UVD664" s="129"/>
      <c r="UVE664" s="129"/>
      <c r="UVF664" s="129"/>
      <c r="UVG664" s="129"/>
      <c r="UVH664" s="129"/>
      <c r="UVI664" s="129"/>
      <c r="UVJ664" s="129"/>
      <c r="UVK664" s="129"/>
      <c r="UVL664" s="129"/>
      <c r="UVM664" s="129"/>
      <c r="UVN664" s="129"/>
      <c r="UVO664" s="129"/>
      <c r="UVP664" s="129"/>
      <c r="UVQ664" s="129"/>
      <c r="UVR664" s="129"/>
      <c r="UVS664" s="129"/>
      <c r="UVT664" s="129"/>
      <c r="UVU664" s="129"/>
      <c r="UVV664" s="129"/>
      <c r="UVW664" s="129"/>
      <c r="UVX664" s="129"/>
      <c r="UVY664" s="129"/>
      <c r="UVZ664" s="129"/>
      <c r="UWA664" s="129"/>
      <c r="UWB664" s="129"/>
      <c r="UWC664" s="129"/>
      <c r="UWD664" s="129"/>
      <c r="UWE664" s="129"/>
      <c r="UWF664" s="129"/>
      <c r="UWG664" s="129"/>
      <c r="UWH664" s="129"/>
      <c r="UWI664" s="129"/>
      <c r="UWJ664" s="129"/>
      <c r="UWK664" s="129"/>
      <c r="UWL664" s="129"/>
      <c r="UWM664" s="129"/>
      <c r="UWN664" s="129"/>
      <c r="UWO664" s="129"/>
      <c r="UWP664" s="129"/>
      <c r="UWQ664" s="129"/>
      <c r="UWR664" s="129"/>
      <c r="UWS664" s="129"/>
      <c r="UWT664" s="129"/>
      <c r="UWU664" s="129"/>
      <c r="UWV664" s="129"/>
      <c r="UWW664" s="129"/>
      <c r="UWX664" s="129"/>
      <c r="UWY664" s="129"/>
      <c r="UWZ664" s="129"/>
      <c r="UXA664" s="129"/>
      <c r="UXB664" s="129"/>
      <c r="UXC664" s="129"/>
      <c r="UXD664" s="129"/>
      <c r="UXE664" s="129"/>
      <c r="UXF664" s="129"/>
      <c r="UXG664" s="129"/>
      <c r="UXH664" s="129"/>
      <c r="UXI664" s="129"/>
      <c r="UXJ664" s="129"/>
      <c r="UXK664" s="129"/>
      <c r="UXL664" s="129"/>
      <c r="UXM664" s="129"/>
      <c r="UXN664" s="129"/>
      <c r="UXO664" s="129"/>
      <c r="UXP664" s="129"/>
      <c r="UXQ664" s="129"/>
      <c r="UXR664" s="129"/>
      <c r="UXS664" s="129"/>
      <c r="UXT664" s="129"/>
      <c r="UXU664" s="129"/>
      <c r="UXV664" s="129"/>
      <c r="UXW664" s="129"/>
      <c r="UXX664" s="129"/>
      <c r="UXY664" s="129"/>
      <c r="UXZ664" s="129"/>
      <c r="UYA664" s="129"/>
      <c r="UYB664" s="129"/>
      <c r="UYC664" s="129"/>
      <c r="UYD664" s="129"/>
      <c r="UYE664" s="129"/>
      <c r="UYF664" s="129"/>
      <c r="UYG664" s="129"/>
      <c r="UYH664" s="129"/>
      <c r="UYI664" s="129"/>
      <c r="UYJ664" s="129"/>
      <c r="UYK664" s="129"/>
      <c r="UYL664" s="129"/>
      <c r="UYM664" s="129"/>
      <c r="UYN664" s="129"/>
      <c r="UYO664" s="129"/>
      <c r="UYP664" s="129"/>
      <c r="UYQ664" s="129"/>
      <c r="UYR664" s="129"/>
      <c r="UYS664" s="129"/>
      <c r="UYT664" s="129"/>
      <c r="UYU664" s="129"/>
      <c r="UYV664" s="129"/>
      <c r="UYW664" s="129"/>
      <c r="UYX664" s="129"/>
      <c r="UYY664" s="129"/>
      <c r="UYZ664" s="129"/>
      <c r="UZA664" s="129"/>
      <c r="UZB664" s="129"/>
      <c r="UZC664" s="129"/>
      <c r="UZD664" s="129"/>
      <c r="UZE664" s="129"/>
      <c r="UZF664" s="129"/>
      <c r="UZG664" s="129"/>
      <c r="UZH664" s="129"/>
      <c r="UZI664" s="129"/>
      <c r="UZJ664" s="129"/>
      <c r="UZK664" s="129"/>
      <c r="UZL664" s="129"/>
      <c r="UZM664" s="129"/>
      <c r="UZN664" s="129"/>
      <c r="UZO664" s="129"/>
      <c r="UZP664" s="129"/>
      <c r="UZQ664" s="129"/>
      <c r="UZR664" s="129"/>
      <c r="UZS664" s="129"/>
      <c r="UZT664" s="129"/>
      <c r="UZU664" s="129"/>
      <c r="UZV664" s="129"/>
      <c r="UZW664" s="129"/>
      <c r="UZX664" s="129"/>
      <c r="UZY664" s="129"/>
      <c r="UZZ664" s="129"/>
      <c r="VAA664" s="129"/>
      <c r="VAB664" s="129"/>
      <c r="VAC664" s="129"/>
      <c r="VAD664" s="129"/>
      <c r="VAE664" s="129"/>
      <c r="VAF664" s="129"/>
      <c r="VAG664" s="129"/>
      <c r="VAH664" s="129"/>
      <c r="VAI664" s="129"/>
      <c r="VAJ664" s="129"/>
      <c r="VAK664" s="129"/>
      <c r="VAL664" s="129"/>
      <c r="VAM664" s="129"/>
      <c r="VAN664" s="129"/>
      <c r="VAO664" s="129"/>
      <c r="VAP664" s="129"/>
      <c r="VAQ664" s="129"/>
      <c r="VAR664" s="129"/>
      <c r="VAS664" s="129"/>
      <c r="VAT664" s="129"/>
      <c r="VAU664" s="129"/>
      <c r="VAV664" s="129"/>
      <c r="VAW664" s="129"/>
      <c r="VAX664" s="129"/>
      <c r="VAY664" s="129"/>
      <c r="VAZ664" s="129"/>
      <c r="VBA664" s="129"/>
      <c r="VBB664" s="129"/>
      <c r="VBC664" s="129"/>
      <c r="VBD664" s="129"/>
      <c r="VBE664" s="129"/>
      <c r="VBF664" s="129"/>
      <c r="VBG664" s="129"/>
      <c r="VBH664" s="129"/>
      <c r="VBI664" s="129"/>
      <c r="VBJ664" s="129"/>
      <c r="VBK664" s="129"/>
      <c r="VBL664" s="129"/>
      <c r="VBM664" s="129"/>
      <c r="VBN664" s="129"/>
      <c r="VBO664" s="129"/>
      <c r="VBP664" s="129"/>
      <c r="VBQ664" s="129"/>
      <c r="VBR664" s="129"/>
      <c r="VBS664" s="129"/>
      <c r="VBT664" s="129"/>
      <c r="VBU664" s="129"/>
      <c r="VBV664" s="129"/>
      <c r="VBW664" s="129"/>
      <c r="VBX664" s="129"/>
      <c r="VBY664" s="129"/>
      <c r="VBZ664" s="129"/>
      <c r="VCA664" s="129"/>
      <c r="VCB664" s="129"/>
      <c r="VCC664" s="129"/>
      <c r="VCD664" s="129"/>
      <c r="VCE664" s="129"/>
      <c r="VCF664" s="129"/>
      <c r="VCG664" s="129"/>
      <c r="VCH664" s="129"/>
      <c r="VCI664" s="129"/>
      <c r="VCJ664" s="129"/>
      <c r="VCK664" s="129"/>
      <c r="VCL664" s="129"/>
      <c r="VCM664" s="129"/>
      <c r="VCN664" s="129"/>
      <c r="VCO664" s="129"/>
      <c r="VCP664" s="129"/>
      <c r="VCQ664" s="129"/>
      <c r="VCR664" s="129"/>
      <c r="VCS664" s="129"/>
      <c r="VCT664" s="129"/>
      <c r="VCU664" s="129"/>
      <c r="VCV664" s="129"/>
      <c r="VCW664" s="129"/>
      <c r="VCX664" s="129"/>
      <c r="VCY664" s="129"/>
      <c r="VCZ664" s="129"/>
      <c r="VDA664" s="129"/>
      <c r="VDB664" s="129"/>
      <c r="VDC664" s="129"/>
      <c r="VDD664" s="129"/>
      <c r="VDE664" s="129"/>
      <c r="VDF664" s="129"/>
      <c r="VDG664" s="129"/>
      <c r="VDH664" s="129"/>
      <c r="VDI664" s="129"/>
      <c r="VDJ664" s="129"/>
      <c r="VDK664" s="129"/>
      <c r="VDL664" s="129"/>
      <c r="VDM664" s="129"/>
      <c r="VDN664" s="129"/>
      <c r="VDO664" s="129"/>
      <c r="VDP664" s="129"/>
      <c r="VDQ664" s="129"/>
      <c r="VDR664" s="129"/>
      <c r="VDS664" s="129"/>
      <c r="VDT664" s="129"/>
      <c r="VDU664" s="129"/>
      <c r="VDV664" s="129"/>
      <c r="VDW664" s="129"/>
      <c r="VDX664" s="129"/>
      <c r="VDY664" s="129"/>
      <c r="VDZ664" s="129"/>
      <c r="VEA664" s="129"/>
      <c r="VEB664" s="129"/>
      <c r="VEC664" s="129"/>
      <c r="VED664" s="129"/>
      <c r="VEE664" s="129"/>
      <c r="VEF664" s="129"/>
      <c r="VEG664" s="129"/>
      <c r="VEH664" s="129"/>
      <c r="VEI664" s="129"/>
      <c r="VEJ664" s="129"/>
      <c r="VEK664" s="129"/>
      <c r="VEL664" s="129"/>
      <c r="VEM664" s="129"/>
      <c r="VEN664" s="129"/>
      <c r="VEO664" s="129"/>
      <c r="VEP664" s="129"/>
      <c r="VEQ664" s="129"/>
      <c r="VER664" s="129"/>
      <c r="VES664" s="129"/>
      <c r="VET664" s="129"/>
      <c r="VEU664" s="129"/>
      <c r="VEV664" s="129"/>
      <c r="VEW664" s="129"/>
      <c r="VEX664" s="129"/>
      <c r="VEY664" s="129"/>
      <c r="VEZ664" s="129"/>
      <c r="VFA664" s="129"/>
      <c r="VFB664" s="129"/>
      <c r="VFC664" s="129"/>
      <c r="VFD664" s="129"/>
      <c r="VFE664" s="129"/>
      <c r="VFF664" s="129"/>
      <c r="VFG664" s="129"/>
      <c r="VFH664" s="129"/>
      <c r="VFI664" s="129"/>
      <c r="VFJ664" s="129"/>
      <c r="VFK664" s="129"/>
      <c r="VFL664" s="129"/>
      <c r="VFM664" s="129"/>
      <c r="VFN664" s="129"/>
      <c r="VFO664" s="129"/>
      <c r="VFP664" s="129"/>
      <c r="VFQ664" s="129"/>
      <c r="VFR664" s="129"/>
      <c r="VFS664" s="129"/>
      <c r="VFT664" s="129"/>
      <c r="VFU664" s="129"/>
      <c r="VFV664" s="129"/>
      <c r="VFW664" s="129"/>
      <c r="VFX664" s="129"/>
      <c r="VFY664" s="129"/>
      <c r="VFZ664" s="129"/>
      <c r="VGA664" s="129"/>
      <c r="VGB664" s="129"/>
      <c r="VGC664" s="129"/>
      <c r="VGD664" s="129"/>
      <c r="VGE664" s="129"/>
      <c r="VGF664" s="129"/>
      <c r="VGG664" s="129"/>
      <c r="VGH664" s="129"/>
      <c r="VGI664" s="129"/>
      <c r="VGJ664" s="129"/>
      <c r="VGK664" s="129"/>
      <c r="VGL664" s="129"/>
      <c r="VGM664" s="129"/>
      <c r="VGN664" s="129"/>
      <c r="VGO664" s="129"/>
      <c r="VGP664" s="129"/>
      <c r="VGQ664" s="129"/>
      <c r="VGR664" s="129"/>
      <c r="VGS664" s="129"/>
      <c r="VGT664" s="129"/>
      <c r="VGU664" s="129"/>
      <c r="VGV664" s="129"/>
      <c r="VGW664" s="129"/>
      <c r="VGX664" s="129"/>
      <c r="VGY664" s="129"/>
      <c r="VGZ664" s="129"/>
      <c r="VHA664" s="129"/>
      <c r="VHB664" s="129"/>
      <c r="VHC664" s="129"/>
      <c r="VHD664" s="129"/>
      <c r="VHE664" s="129"/>
      <c r="VHF664" s="129"/>
      <c r="VHG664" s="129"/>
      <c r="VHH664" s="129"/>
      <c r="VHI664" s="129"/>
      <c r="VHJ664" s="129"/>
      <c r="VHK664" s="129"/>
      <c r="VHL664" s="129"/>
      <c r="VHM664" s="129"/>
      <c r="VHN664" s="129"/>
      <c r="VHO664" s="129"/>
      <c r="VHP664" s="129"/>
      <c r="VHQ664" s="129"/>
      <c r="VHR664" s="129"/>
      <c r="VHS664" s="129"/>
      <c r="VHT664" s="129"/>
      <c r="VHU664" s="129"/>
      <c r="VHV664" s="129"/>
      <c r="VHW664" s="129"/>
      <c r="VHX664" s="129"/>
      <c r="VHY664" s="129"/>
      <c r="VHZ664" s="129"/>
      <c r="VIA664" s="129"/>
      <c r="VIB664" s="129"/>
      <c r="VIC664" s="129"/>
      <c r="VID664" s="129"/>
      <c r="VIE664" s="129"/>
      <c r="VIF664" s="129"/>
      <c r="VIG664" s="129"/>
      <c r="VIH664" s="129"/>
      <c r="VII664" s="129"/>
      <c r="VIJ664" s="129"/>
      <c r="VIK664" s="129"/>
      <c r="VIL664" s="129"/>
      <c r="VIM664" s="129"/>
      <c r="VIN664" s="129"/>
      <c r="VIO664" s="129"/>
      <c r="VIP664" s="129"/>
      <c r="VIQ664" s="129"/>
      <c r="VIR664" s="129"/>
      <c r="VIS664" s="129"/>
      <c r="VIT664" s="129"/>
      <c r="VIU664" s="129"/>
      <c r="VIV664" s="129"/>
      <c r="VIW664" s="129"/>
      <c r="VIX664" s="129"/>
      <c r="VIY664" s="129"/>
      <c r="VIZ664" s="129"/>
      <c r="VJA664" s="129"/>
      <c r="VJB664" s="129"/>
      <c r="VJC664" s="129"/>
      <c r="VJD664" s="129"/>
      <c r="VJE664" s="129"/>
      <c r="VJF664" s="129"/>
      <c r="VJG664" s="129"/>
      <c r="VJH664" s="129"/>
      <c r="VJI664" s="129"/>
      <c r="VJJ664" s="129"/>
      <c r="VJK664" s="129"/>
      <c r="VJL664" s="129"/>
      <c r="VJM664" s="129"/>
      <c r="VJN664" s="129"/>
      <c r="VJO664" s="129"/>
      <c r="VJP664" s="129"/>
      <c r="VJQ664" s="129"/>
      <c r="VJR664" s="129"/>
      <c r="VJS664" s="129"/>
      <c r="VJT664" s="129"/>
      <c r="VJU664" s="129"/>
      <c r="VJV664" s="129"/>
      <c r="VJW664" s="129"/>
      <c r="VJX664" s="129"/>
      <c r="VJY664" s="129"/>
      <c r="VJZ664" s="129"/>
      <c r="VKA664" s="129"/>
      <c r="VKB664" s="129"/>
      <c r="VKC664" s="129"/>
      <c r="VKD664" s="129"/>
      <c r="VKE664" s="129"/>
      <c r="VKF664" s="129"/>
      <c r="VKG664" s="129"/>
      <c r="VKH664" s="129"/>
      <c r="VKI664" s="129"/>
      <c r="VKJ664" s="129"/>
      <c r="VKK664" s="129"/>
      <c r="VKL664" s="129"/>
      <c r="VKM664" s="129"/>
      <c r="VKN664" s="129"/>
      <c r="VKO664" s="129"/>
      <c r="VKP664" s="129"/>
      <c r="VKQ664" s="129"/>
      <c r="VKR664" s="129"/>
      <c r="VKS664" s="129"/>
      <c r="VKT664" s="129"/>
      <c r="VKU664" s="129"/>
      <c r="VKV664" s="129"/>
      <c r="VKW664" s="129"/>
      <c r="VKX664" s="129"/>
      <c r="VKY664" s="129"/>
      <c r="VKZ664" s="129"/>
      <c r="VLA664" s="129"/>
      <c r="VLB664" s="129"/>
      <c r="VLC664" s="129"/>
      <c r="VLD664" s="129"/>
      <c r="VLE664" s="129"/>
      <c r="VLF664" s="129"/>
      <c r="VLG664" s="129"/>
      <c r="VLH664" s="129"/>
      <c r="VLI664" s="129"/>
      <c r="VLJ664" s="129"/>
      <c r="VLK664" s="129"/>
      <c r="VLL664" s="129"/>
      <c r="VLM664" s="129"/>
      <c r="VLN664" s="129"/>
      <c r="VLO664" s="129"/>
      <c r="VLP664" s="129"/>
      <c r="VLQ664" s="129"/>
      <c r="VLR664" s="129"/>
      <c r="VLS664" s="129"/>
      <c r="VLT664" s="129"/>
      <c r="VLU664" s="129"/>
      <c r="VLV664" s="129"/>
      <c r="VLW664" s="129"/>
      <c r="VLX664" s="129"/>
      <c r="VLY664" s="129"/>
      <c r="VLZ664" s="129"/>
      <c r="VMA664" s="129"/>
      <c r="VMB664" s="129"/>
      <c r="VMC664" s="129"/>
      <c r="VMD664" s="129"/>
      <c r="VME664" s="129"/>
      <c r="VMF664" s="129"/>
      <c r="VMG664" s="129"/>
      <c r="VMH664" s="129"/>
      <c r="VMI664" s="129"/>
      <c r="VMJ664" s="129"/>
      <c r="VMK664" s="129"/>
      <c r="VML664" s="129"/>
      <c r="VMM664" s="129"/>
      <c r="VMN664" s="129"/>
      <c r="VMO664" s="129"/>
      <c r="VMP664" s="129"/>
      <c r="VMQ664" s="129"/>
      <c r="VMR664" s="129"/>
      <c r="VMS664" s="129"/>
      <c r="VMT664" s="129"/>
      <c r="VMU664" s="129"/>
      <c r="VMV664" s="129"/>
      <c r="VMW664" s="129"/>
      <c r="VMX664" s="129"/>
      <c r="VMY664" s="129"/>
      <c r="VMZ664" s="129"/>
      <c r="VNA664" s="129"/>
      <c r="VNB664" s="129"/>
      <c r="VNC664" s="129"/>
      <c r="VND664" s="129"/>
      <c r="VNE664" s="129"/>
      <c r="VNF664" s="129"/>
      <c r="VNG664" s="129"/>
      <c r="VNH664" s="129"/>
      <c r="VNI664" s="129"/>
      <c r="VNJ664" s="129"/>
      <c r="VNK664" s="129"/>
      <c r="VNL664" s="129"/>
      <c r="VNM664" s="129"/>
      <c r="VNN664" s="129"/>
      <c r="VNO664" s="129"/>
      <c r="VNP664" s="129"/>
      <c r="VNQ664" s="129"/>
      <c r="VNR664" s="129"/>
      <c r="VNS664" s="129"/>
      <c r="VNT664" s="129"/>
      <c r="VNU664" s="129"/>
      <c r="VNV664" s="129"/>
      <c r="VNW664" s="129"/>
      <c r="VNX664" s="129"/>
      <c r="VNY664" s="129"/>
      <c r="VNZ664" s="129"/>
      <c r="VOA664" s="129"/>
      <c r="VOB664" s="129"/>
      <c r="VOC664" s="129"/>
      <c r="VOD664" s="129"/>
      <c r="VOE664" s="129"/>
      <c r="VOF664" s="129"/>
      <c r="VOG664" s="129"/>
      <c r="VOH664" s="129"/>
      <c r="VOI664" s="129"/>
      <c r="VOJ664" s="129"/>
      <c r="VOK664" s="129"/>
      <c r="VOL664" s="129"/>
      <c r="VOM664" s="129"/>
      <c r="VON664" s="129"/>
      <c r="VOO664" s="129"/>
      <c r="VOP664" s="129"/>
      <c r="VOQ664" s="129"/>
      <c r="VOR664" s="129"/>
      <c r="VOS664" s="129"/>
      <c r="VOT664" s="129"/>
      <c r="VOU664" s="129"/>
      <c r="VOV664" s="129"/>
      <c r="VOW664" s="129"/>
      <c r="VOX664" s="129"/>
      <c r="VOY664" s="129"/>
      <c r="VOZ664" s="129"/>
      <c r="VPA664" s="129"/>
      <c r="VPB664" s="129"/>
      <c r="VPC664" s="129"/>
      <c r="VPD664" s="129"/>
      <c r="VPE664" s="129"/>
      <c r="VPF664" s="129"/>
      <c r="VPG664" s="129"/>
      <c r="VPH664" s="129"/>
      <c r="VPI664" s="129"/>
      <c r="VPJ664" s="129"/>
      <c r="VPK664" s="129"/>
      <c r="VPL664" s="129"/>
      <c r="VPM664" s="129"/>
      <c r="VPN664" s="129"/>
      <c r="VPO664" s="129"/>
      <c r="VPP664" s="129"/>
      <c r="VPQ664" s="129"/>
      <c r="VPR664" s="129"/>
      <c r="VPS664" s="129"/>
      <c r="VPT664" s="129"/>
      <c r="VPU664" s="129"/>
      <c r="VPV664" s="129"/>
      <c r="VPW664" s="129"/>
      <c r="VPX664" s="129"/>
      <c r="VPY664" s="129"/>
      <c r="VPZ664" s="129"/>
      <c r="VQA664" s="129"/>
      <c r="VQB664" s="129"/>
      <c r="VQC664" s="129"/>
      <c r="VQD664" s="129"/>
      <c r="VQE664" s="129"/>
      <c r="VQF664" s="129"/>
      <c r="VQG664" s="129"/>
      <c r="VQH664" s="129"/>
      <c r="VQI664" s="129"/>
      <c r="VQJ664" s="129"/>
      <c r="VQK664" s="129"/>
      <c r="VQL664" s="129"/>
      <c r="VQM664" s="129"/>
      <c r="VQN664" s="129"/>
      <c r="VQO664" s="129"/>
      <c r="VQP664" s="129"/>
      <c r="VQQ664" s="129"/>
      <c r="VQR664" s="129"/>
      <c r="VQS664" s="129"/>
      <c r="VQT664" s="129"/>
      <c r="VQU664" s="129"/>
      <c r="VQV664" s="129"/>
      <c r="VQW664" s="129"/>
      <c r="VQX664" s="129"/>
      <c r="VQY664" s="129"/>
      <c r="VQZ664" s="129"/>
      <c r="VRA664" s="129"/>
      <c r="VRB664" s="129"/>
      <c r="VRC664" s="129"/>
      <c r="VRD664" s="129"/>
      <c r="VRE664" s="129"/>
      <c r="VRF664" s="129"/>
      <c r="VRG664" s="129"/>
      <c r="VRH664" s="129"/>
      <c r="VRI664" s="129"/>
      <c r="VRJ664" s="129"/>
      <c r="VRK664" s="129"/>
      <c r="VRL664" s="129"/>
      <c r="VRM664" s="129"/>
      <c r="VRN664" s="129"/>
      <c r="VRO664" s="129"/>
      <c r="VRP664" s="129"/>
      <c r="VRQ664" s="129"/>
      <c r="VRR664" s="129"/>
      <c r="VRS664" s="129"/>
      <c r="VRT664" s="129"/>
      <c r="VRU664" s="129"/>
      <c r="VRV664" s="129"/>
      <c r="VRW664" s="129"/>
      <c r="VRX664" s="129"/>
      <c r="VRY664" s="129"/>
      <c r="VRZ664" s="129"/>
      <c r="VSA664" s="129"/>
      <c r="VSB664" s="129"/>
      <c r="VSC664" s="129"/>
      <c r="VSD664" s="129"/>
      <c r="VSE664" s="129"/>
      <c r="VSF664" s="129"/>
      <c r="VSG664" s="129"/>
      <c r="VSH664" s="129"/>
      <c r="VSI664" s="129"/>
      <c r="VSJ664" s="129"/>
      <c r="VSK664" s="129"/>
      <c r="VSL664" s="129"/>
      <c r="VSM664" s="129"/>
      <c r="VSN664" s="129"/>
      <c r="VSO664" s="129"/>
      <c r="VSP664" s="129"/>
      <c r="VSQ664" s="129"/>
      <c r="VSR664" s="129"/>
      <c r="VSS664" s="129"/>
      <c r="VST664" s="129"/>
      <c r="VSU664" s="129"/>
      <c r="VSV664" s="129"/>
      <c r="VSW664" s="129"/>
      <c r="VSX664" s="129"/>
      <c r="VSY664" s="129"/>
      <c r="VSZ664" s="129"/>
      <c r="VTA664" s="129"/>
      <c r="VTB664" s="129"/>
      <c r="VTC664" s="129"/>
      <c r="VTD664" s="129"/>
      <c r="VTE664" s="129"/>
      <c r="VTF664" s="129"/>
      <c r="VTG664" s="129"/>
      <c r="VTH664" s="129"/>
      <c r="VTI664" s="129"/>
      <c r="VTJ664" s="129"/>
      <c r="VTK664" s="129"/>
      <c r="VTL664" s="129"/>
      <c r="VTM664" s="129"/>
      <c r="VTN664" s="129"/>
      <c r="VTO664" s="129"/>
      <c r="VTP664" s="129"/>
      <c r="VTQ664" s="129"/>
      <c r="VTR664" s="129"/>
      <c r="VTS664" s="129"/>
      <c r="VTT664" s="129"/>
      <c r="VTU664" s="129"/>
      <c r="VTV664" s="129"/>
      <c r="VTW664" s="129"/>
      <c r="VTX664" s="129"/>
      <c r="VTY664" s="129"/>
      <c r="VTZ664" s="129"/>
      <c r="VUA664" s="129"/>
      <c r="VUB664" s="129"/>
      <c r="VUC664" s="129"/>
      <c r="VUD664" s="129"/>
      <c r="VUE664" s="129"/>
      <c r="VUF664" s="129"/>
      <c r="VUG664" s="129"/>
      <c r="VUH664" s="129"/>
      <c r="VUI664" s="129"/>
      <c r="VUJ664" s="129"/>
      <c r="VUK664" s="129"/>
      <c r="VUL664" s="129"/>
      <c r="VUM664" s="129"/>
      <c r="VUN664" s="129"/>
      <c r="VUO664" s="129"/>
      <c r="VUP664" s="129"/>
      <c r="VUQ664" s="129"/>
      <c r="VUR664" s="129"/>
      <c r="VUS664" s="129"/>
      <c r="VUT664" s="129"/>
      <c r="VUU664" s="129"/>
      <c r="VUV664" s="129"/>
      <c r="VUW664" s="129"/>
      <c r="VUX664" s="129"/>
      <c r="VUY664" s="129"/>
      <c r="VUZ664" s="129"/>
      <c r="VVA664" s="129"/>
      <c r="VVB664" s="129"/>
      <c r="VVC664" s="129"/>
      <c r="VVD664" s="129"/>
      <c r="VVE664" s="129"/>
      <c r="VVF664" s="129"/>
      <c r="VVG664" s="129"/>
      <c r="VVH664" s="129"/>
      <c r="VVI664" s="129"/>
      <c r="VVJ664" s="129"/>
      <c r="VVK664" s="129"/>
      <c r="VVL664" s="129"/>
      <c r="VVM664" s="129"/>
      <c r="VVN664" s="129"/>
      <c r="VVO664" s="129"/>
      <c r="VVP664" s="129"/>
      <c r="VVQ664" s="129"/>
      <c r="VVR664" s="129"/>
      <c r="VVS664" s="129"/>
      <c r="VVT664" s="129"/>
      <c r="VVU664" s="129"/>
      <c r="VVV664" s="129"/>
      <c r="VVW664" s="129"/>
      <c r="VVX664" s="129"/>
      <c r="VVY664" s="129"/>
      <c r="VVZ664" s="129"/>
      <c r="VWA664" s="129"/>
      <c r="VWB664" s="129"/>
      <c r="VWC664" s="129"/>
      <c r="VWD664" s="129"/>
      <c r="VWE664" s="129"/>
      <c r="VWF664" s="129"/>
      <c r="VWG664" s="129"/>
      <c r="VWH664" s="129"/>
      <c r="VWI664" s="129"/>
      <c r="VWJ664" s="129"/>
      <c r="VWK664" s="129"/>
      <c r="VWL664" s="129"/>
      <c r="VWM664" s="129"/>
      <c r="VWN664" s="129"/>
      <c r="VWO664" s="129"/>
      <c r="VWP664" s="129"/>
      <c r="VWQ664" s="129"/>
      <c r="VWR664" s="129"/>
      <c r="VWS664" s="129"/>
      <c r="VWT664" s="129"/>
      <c r="VWU664" s="129"/>
      <c r="VWV664" s="129"/>
      <c r="VWW664" s="129"/>
      <c r="VWX664" s="129"/>
      <c r="VWY664" s="129"/>
      <c r="VWZ664" s="129"/>
      <c r="VXA664" s="129"/>
      <c r="VXB664" s="129"/>
      <c r="VXC664" s="129"/>
      <c r="VXD664" s="129"/>
      <c r="VXE664" s="129"/>
      <c r="VXF664" s="129"/>
      <c r="VXG664" s="129"/>
      <c r="VXH664" s="129"/>
      <c r="VXI664" s="129"/>
      <c r="VXJ664" s="129"/>
      <c r="VXK664" s="129"/>
      <c r="VXL664" s="129"/>
      <c r="VXM664" s="129"/>
      <c r="VXN664" s="129"/>
      <c r="VXO664" s="129"/>
      <c r="VXP664" s="129"/>
      <c r="VXQ664" s="129"/>
      <c r="VXR664" s="129"/>
      <c r="VXS664" s="129"/>
      <c r="VXT664" s="129"/>
      <c r="VXU664" s="129"/>
      <c r="VXV664" s="129"/>
      <c r="VXW664" s="129"/>
      <c r="VXX664" s="129"/>
      <c r="VXY664" s="129"/>
      <c r="VXZ664" s="129"/>
      <c r="VYA664" s="129"/>
      <c r="VYB664" s="129"/>
      <c r="VYC664" s="129"/>
      <c r="VYD664" s="129"/>
      <c r="VYE664" s="129"/>
      <c r="VYF664" s="129"/>
      <c r="VYG664" s="129"/>
      <c r="VYH664" s="129"/>
      <c r="VYI664" s="129"/>
      <c r="VYJ664" s="129"/>
      <c r="VYK664" s="129"/>
      <c r="VYL664" s="129"/>
      <c r="VYM664" s="129"/>
      <c r="VYN664" s="129"/>
      <c r="VYO664" s="129"/>
      <c r="VYP664" s="129"/>
      <c r="VYQ664" s="129"/>
      <c r="VYR664" s="129"/>
      <c r="VYS664" s="129"/>
      <c r="VYT664" s="129"/>
      <c r="VYU664" s="129"/>
      <c r="VYV664" s="129"/>
      <c r="VYW664" s="129"/>
      <c r="VYX664" s="129"/>
      <c r="VYY664" s="129"/>
      <c r="VYZ664" s="129"/>
      <c r="VZA664" s="129"/>
      <c r="VZB664" s="129"/>
      <c r="VZC664" s="129"/>
      <c r="VZD664" s="129"/>
      <c r="VZE664" s="129"/>
      <c r="VZF664" s="129"/>
      <c r="VZG664" s="129"/>
      <c r="VZH664" s="129"/>
      <c r="VZI664" s="129"/>
      <c r="VZJ664" s="129"/>
      <c r="VZK664" s="129"/>
      <c r="VZL664" s="129"/>
      <c r="VZM664" s="129"/>
      <c r="VZN664" s="129"/>
      <c r="VZO664" s="129"/>
      <c r="VZP664" s="129"/>
      <c r="VZQ664" s="129"/>
      <c r="VZR664" s="129"/>
      <c r="VZS664" s="129"/>
      <c r="VZT664" s="129"/>
      <c r="VZU664" s="129"/>
      <c r="VZV664" s="129"/>
      <c r="VZW664" s="129"/>
      <c r="VZX664" s="129"/>
      <c r="VZY664" s="129"/>
      <c r="VZZ664" s="129"/>
      <c r="WAA664" s="129"/>
      <c r="WAB664" s="129"/>
      <c r="WAC664" s="129"/>
      <c r="WAD664" s="129"/>
      <c r="WAE664" s="129"/>
      <c r="WAF664" s="129"/>
      <c r="WAG664" s="129"/>
      <c r="WAH664" s="129"/>
      <c r="WAI664" s="129"/>
      <c r="WAJ664" s="129"/>
      <c r="WAK664" s="129"/>
      <c r="WAL664" s="129"/>
      <c r="WAM664" s="129"/>
      <c r="WAN664" s="129"/>
      <c r="WAO664" s="129"/>
      <c r="WAP664" s="129"/>
      <c r="WAQ664" s="129"/>
      <c r="WAR664" s="129"/>
      <c r="WAS664" s="129"/>
      <c r="WAT664" s="129"/>
      <c r="WAU664" s="129"/>
      <c r="WAV664" s="129"/>
      <c r="WAW664" s="129"/>
      <c r="WAX664" s="129"/>
      <c r="WAY664" s="129"/>
      <c r="WAZ664" s="129"/>
      <c r="WBA664" s="129"/>
      <c r="WBB664" s="129"/>
      <c r="WBC664" s="129"/>
      <c r="WBD664" s="129"/>
      <c r="WBE664" s="129"/>
      <c r="WBF664" s="129"/>
      <c r="WBG664" s="129"/>
      <c r="WBH664" s="129"/>
      <c r="WBI664" s="129"/>
      <c r="WBJ664" s="129"/>
      <c r="WBK664" s="129"/>
      <c r="WBL664" s="129"/>
      <c r="WBM664" s="129"/>
      <c r="WBN664" s="129"/>
      <c r="WBO664" s="129"/>
      <c r="WBP664" s="129"/>
      <c r="WBQ664" s="129"/>
      <c r="WBR664" s="129"/>
      <c r="WBS664" s="129"/>
      <c r="WBT664" s="129"/>
      <c r="WBU664" s="129"/>
      <c r="WBV664" s="129"/>
      <c r="WBW664" s="129"/>
      <c r="WBX664" s="129"/>
      <c r="WBY664" s="129"/>
      <c r="WBZ664" s="129"/>
      <c r="WCA664" s="129"/>
      <c r="WCB664" s="129"/>
      <c r="WCC664" s="129"/>
      <c r="WCD664" s="129"/>
      <c r="WCE664" s="129"/>
      <c r="WCF664" s="129"/>
      <c r="WCG664" s="129"/>
      <c r="WCH664" s="129"/>
      <c r="WCI664" s="129"/>
      <c r="WCJ664" s="129"/>
      <c r="WCK664" s="129"/>
      <c r="WCL664" s="129"/>
      <c r="WCM664" s="129"/>
      <c r="WCN664" s="129"/>
      <c r="WCO664" s="129"/>
      <c r="WCP664" s="129"/>
      <c r="WCQ664" s="129"/>
      <c r="WCR664" s="129"/>
      <c r="WCS664" s="129"/>
      <c r="WCT664" s="129"/>
      <c r="WCU664" s="129"/>
      <c r="WCV664" s="129"/>
      <c r="WCW664" s="129"/>
      <c r="WCX664" s="129"/>
      <c r="WCY664" s="129"/>
      <c r="WCZ664" s="129"/>
      <c r="WDA664" s="129"/>
      <c r="WDB664" s="129"/>
      <c r="WDC664" s="129"/>
      <c r="WDD664" s="129"/>
      <c r="WDE664" s="129"/>
      <c r="WDF664" s="129"/>
      <c r="WDG664" s="129"/>
      <c r="WDH664" s="129"/>
      <c r="WDI664" s="129"/>
      <c r="WDJ664" s="129"/>
      <c r="WDK664" s="129"/>
      <c r="WDL664" s="129"/>
      <c r="WDM664" s="129"/>
      <c r="WDN664" s="129"/>
      <c r="WDO664" s="129"/>
      <c r="WDP664" s="129"/>
      <c r="WDQ664" s="129"/>
      <c r="WDR664" s="129"/>
      <c r="WDS664" s="129"/>
      <c r="WDT664" s="129"/>
      <c r="WDU664" s="129"/>
      <c r="WDV664" s="129"/>
      <c r="WDW664" s="129"/>
      <c r="WDX664" s="129"/>
      <c r="WDY664" s="129"/>
      <c r="WDZ664" s="129"/>
      <c r="WEA664" s="129"/>
      <c r="WEB664" s="129"/>
      <c r="WEC664" s="129"/>
      <c r="WED664" s="129"/>
      <c r="WEE664" s="129"/>
      <c r="WEF664" s="129"/>
      <c r="WEG664" s="129"/>
      <c r="WEH664" s="129"/>
      <c r="WEI664" s="129"/>
      <c r="WEJ664" s="129"/>
      <c r="WEK664" s="129"/>
      <c r="WEL664" s="129"/>
      <c r="WEM664" s="129"/>
      <c r="WEN664" s="129"/>
      <c r="WEO664" s="129"/>
      <c r="WEP664" s="129"/>
      <c r="WEQ664" s="129"/>
      <c r="WER664" s="129"/>
      <c r="WES664" s="129"/>
      <c r="WET664" s="129"/>
      <c r="WEU664" s="129"/>
      <c r="WEV664" s="129"/>
      <c r="WEW664" s="129"/>
      <c r="WEX664" s="129"/>
      <c r="WEY664" s="129"/>
      <c r="WEZ664" s="129"/>
      <c r="WFA664" s="129"/>
      <c r="WFB664" s="129"/>
      <c r="WFC664" s="129"/>
      <c r="WFD664" s="129"/>
      <c r="WFE664" s="129"/>
      <c r="WFF664" s="129"/>
      <c r="WFG664" s="129"/>
      <c r="WFH664" s="129"/>
      <c r="WFI664" s="129"/>
      <c r="WFJ664" s="129"/>
      <c r="WFK664" s="129"/>
      <c r="WFL664" s="129"/>
      <c r="WFM664" s="129"/>
      <c r="WFN664" s="129"/>
      <c r="WFO664" s="129"/>
      <c r="WFP664" s="129"/>
      <c r="WFQ664" s="129"/>
      <c r="WFR664" s="129"/>
      <c r="WFS664" s="129"/>
      <c r="WFT664" s="129"/>
      <c r="WFU664" s="129"/>
      <c r="WFV664" s="129"/>
      <c r="WFW664" s="129"/>
      <c r="WFX664" s="129"/>
      <c r="WFY664" s="129"/>
      <c r="WFZ664" s="129"/>
      <c r="WGA664" s="129"/>
      <c r="WGB664" s="129"/>
      <c r="WGC664" s="129"/>
      <c r="WGD664" s="129"/>
      <c r="WGE664" s="129"/>
      <c r="WGF664" s="129"/>
      <c r="WGG664" s="129"/>
      <c r="WGH664" s="129"/>
      <c r="WGI664" s="129"/>
      <c r="WGJ664" s="129"/>
      <c r="WGK664" s="129"/>
      <c r="WGL664" s="129"/>
      <c r="WGM664" s="129"/>
      <c r="WGN664" s="129"/>
      <c r="WGO664" s="129"/>
      <c r="WGP664" s="129"/>
      <c r="WGQ664" s="129"/>
      <c r="WGR664" s="129"/>
      <c r="WGS664" s="129"/>
      <c r="WGT664" s="129"/>
      <c r="WGU664" s="129"/>
      <c r="WGV664" s="129"/>
      <c r="WGW664" s="129"/>
      <c r="WGX664" s="129"/>
      <c r="WGY664" s="129"/>
      <c r="WGZ664" s="129"/>
      <c r="WHA664" s="129"/>
      <c r="WHB664" s="129"/>
      <c r="WHC664" s="129"/>
      <c r="WHD664" s="129"/>
      <c r="WHE664" s="129"/>
      <c r="WHF664" s="129"/>
      <c r="WHG664" s="129"/>
      <c r="WHH664" s="129"/>
      <c r="WHI664" s="129"/>
      <c r="WHJ664" s="129"/>
      <c r="WHK664" s="129"/>
      <c r="WHL664" s="129"/>
      <c r="WHM664" s="129"/>
      <c r="WHN664" s="129"/>
      <c r="WHO664" s="129"/>
      <c r="WHP664" s="129"/>
      <c r="WHQ664" s="129"/>
      <c r="WHR664" s="129"/>
      <c r="WHS664" s="129"/>
      <c r="WHT664" s="129"/>
      <c r="WHU664" s="129"/>
      <c r="WHV664" s="129"/>
      <c r="WHW664" s="129"/>
      <c r="WHX664" s="129"/>
      <c r="WHY664" s="129"/>
      <c r="WHZ664" s="129"/>
      <c r="WIA664" s="129"/>
      <c r="WIB664" s="129"/>
      <c r="WIC664" s="129"/>
      <c r="WID664" s="129"/>
      <c r="WIE664" s="129"/>
      <c r="WIF664" s="129"/>
      <c r="WIG664" s="129"/>
      <c r="WIH664" s="129"/>
      <c r="WII664" s="129"/>
      <c r="WIJ664" s="129"/>
      <c r="WIK664" s="129"/>
      <c r="WIL664" s="129"/>
      <c r="WIM664" s="129"/>
      <c r="WIN664" s="129"/>
      <c r="WIO664" s="129"/>
      <c r="WIP664" s="129"/>
      <c r="WIQ664" s="129"/>
      <c r="WIR664" s="129"/>
      <c r="WIS664" s="129"/>
      <c r="WIT664" s="129"/>
      <c r="WIU664" s="129"/>
      <c r="WIV664" s="129"/>
      <c r="WIW664" s="129"/>
      <c r="WIX664" s="129"/>
      <c r="WIY664" s="129"/>
      <c r="WIZ664" s="129"/>
      <c r="WJA664" s="129"/>
      <c r="WJB664" s="129"/>
      <c r="WJC664" s="129"/>
      <c r="WJD664" s="129"/>
      <c r="WJE664" s="129"/>
      <c r="WJF664" s="129"/>
      <c r="WJG664" s="129"/>
      <c r="WJH664" s="129"/>
      <c r="WJI664" s="129"/>
      <c r="WJJ664" s="129"/>
      <c r="WJK664" s="129"/>
      <c r="WJL664" s="129"/>
      <c r="WJM664" s="129"/>
      <c r="WJN664" s="129"/>
      <c r="WJO664" s="129"/>
      <c r="WJP664" s="129"/>
      <c r="WJQ664" s="129"/>
      <c r="WJR664" s="129"/>
      <c r="WJS664" s="129"/>
      <c r="WJT664" s="129"/>
      <c r="WJU664" s="129"/>
      <c r="WJV664" s="129"/>
      <c r="WJW664" s="129"/>
      <c r="WJX664" s="129"/>
      <c r="WJY664" s="129"/>
      <c r="WJZ664" s="129"/>
      <c r="WKA664" s="129"/>
      <c r="WKB664" s="129"/>
      <c r="WKC664" s="129"/>
      <c r="WKD664" s="129"/>
      <c r="WKE664" s="129"/>
      <c r="WKF664" s="129"/>
      <c r="WKG664" s="129"/>
      <c r="WKH664" s="129"/>
      <c r="WKI664" s="129"/>
      <c r="WKJ664" s="129"/>
      <c r="WKK664" s="129"/>
      <c r="WKL664" s="129"/>
      <c r="WKM664" s="129"/>
      <c r="WKN664" s="129"/>
      <c r="WKO664" s="129"/>
      <c r="WKP664" s="129"/>
      <c r="WKQ664" s="129"/>
      <c r="WKR664" s="129"/>
      <c r="WKS664" s="129"/>
      <c r="WKT664" s="129"/>
      <c r="WKU664" s="129"/>
      <c r="WKV664" s="129"/>
      <c r="WKW664" s="129"/>
      <c r="WKX664" s="129"/>
      <c r="WKY664" s="129"/>
      <c r="WKZ664" s="129"/>
      <c r="WLA664" s="129"/>
      <c r="WLB664" s="129"/>
      <c r="WLC664" s="129"/>
      <c r="WLD664" s="129"/>
      <c r="WLE664" s="129"/>
      <c r="WLF664" s="129"/>
      <c r="WLG664" s="129"/>
      <c r="WLH664" s="129"/>
      <c r="WLI664" s="129"/>
      <c r="WLJ664" s="129"/>
      <c r="WLK664" s="129"/>
      <c r="WLL664" s="129"/>
      <c r="WLM664" s="129"/>
      <c r="WLN664" s="129"/>
      <c r="WLO664" s="129"/>
      <c r="WLP664" s="129"/>
      <c r="WLQ664" s="129"/>
      <c r="WLR664" s="129"/>
      <c r="WLS664" s="129"/>
      <c r="WLT664" s="129"/>
      <c r="WLU664" s="129"/>
      <c r="WLV664" s="129"/>
      <c r="WLW664" s="129"/>
      <c r="WLX664" s="129"/>
      <c r="WLY664" s="129"/>
      <c r="WLZ664" s="129"/>
      <c r="WMA664" s="129"/>
      <c r="WMB664" s="129"/>
      <c r="WMC664" s="129"/>
      <c r="WMD664" s="129"/>
      <c r="WME664" s="129"/>
      <c r="WMF664" s="129"/>
      <c r="WMG664" s="129"/>
      <c r="WMH664" s="129"/>
      <c r="WMI664" s="129"/>
      <c r="WMJ664" s="129"/>
      <c r="WMK664" s="129"/>
      <c r="WML664" s="129"/>
      <c r="WMM664" s="129"/>
      <c r="WMN664" s="129"/>
      <c r="WMO664" s="129"/>
      <c r="WMP664" s="129"/>
      <c r="WMQ664" s="129"/>
      <c r="WMR664" s="129"/>
      <c r="WMS664" s="129"/>
      <c r="WMT664" s="129"/>
      <c r="WMU664" s="129"/>
      <c r="WMV664" s="129"/>
      <c r="WMW664" s="129"/>
      <c r="WMX664" s="129"/>
      <c r="WMY664" s="129"/>
      <c r="WMZ664" s="129"/>
      <c r="WNA664" s="129"/>
      <c r="WNB664" s="129"/>
      <c r="WNC664" s="129"/>
      <c r="WND664" s="129"/>
      <c r="WNE664" s="129"/>
      <c r="WNF664" s="129"/>
      <c r="WNG664" s="129"/>
      <c r="WNH664" s="129"/>
      <c r="WNI664" s="129"/>
      <c r="WNJ664" s="129"/>
      <c r="WNK664" s="129"/>
      <c r="WNL664" s="129"/>
      <c r="WNM664" s="129"/>
      <c r="WNN664" s="129"/>
      <c r="WNO664" s="129"/>
      <c r="WNP664" s="129"/>
      <c r="WNQ664" s="129"/>
      <c r="WNR664" s="129"/>
      <c r="WNS664" s="129"/>
      <c r="WNT664" s="129"/>
      <c r="WNU664" s="129"/>
      <c r="WNV664" s="129"/>
      <c r="WNW664" s="129"/>
      <c r="WNX664" s="129"/>
      <c r="WNY664" s="129"/>
      <c r="WNZ664" s="129"/>
      <c r="WOA664" s="129"/>
      <c r="WOB664" s="129"/>
      <c r="WOC664" s="129"/>
      <c r="WOD664" s="129"/>
      <c r="WOE664" s="129"/>
      <c r="WOF664" s="129"/>
      <c r="WOG664" s="129"/>
      <c r="WOH664" s="129"/>
      <c r="WOI664" s="129"/>
      <c r="WOJ664" s="129"/>
      <c r="WOK664" s="129"/>
      <c r="WOL664" s="129"/>
      <c r="WOM664" s="129"/>
      <c r="WON664" s="129"/>
      <c r="WOO664" s="129"/>
      <c r="WOP664" s="129"/>
      <c r="WOQ664" s="129"/>
      <c r="WOR664" s="129"/>
      <c r="WOS664" s="129"/>
      <c r="WOT664" s="129"/>
      <c r="WOU664" s="129"/>
      <c r="WOV664" s="129"/>
      <c r="WOW664" s="129"/>
      <c r="WOX664" s="129"/>
      <c r="WOY664" s="129"/>
      <c r="WOZ664" s="129"/>
      <c r="WPA664" s="129"/>
      <c r="WPB664" s="129"/>
      <c r="WPC664" s="129"/>
      <c r="WPD664" s="129"/>
      <c r="WPE664" s="129"/>
      <c r="WPF664" s="129"/>
      <c r="WPG664" s="129"/>
      <c r="WPH664" s="129"/>
      <c r="WPI664" s="129"/>
      <c r="WPJ664" s="129"/>
      <c r="WPK664" s="129"/>
      <c r="WPL664" s="129"/>
      <c r="WPM664" s="129"/>
      <c r="WPN664" s="129"/>
      <c r="WPO664" s="129"/>
      <c r="WPP664" s="129"/>
      <c r="WPQ664" s="129"/>
      <c r="WPR664" s="129"/>
      <c r="WPS664" s="129"/>
      <c r="WPT664" s="129"/>
      <c r="WPU664" s="129"/>
      <c r="WPV664" s="129"/>
      <c r="WPW664" s="129"/>
      <c r="WPX664" s="129"/>
      <c r="WPY664" s="129"/>
      <c r="WPZ664" s="129"/>
      <c r="WQA664" s="129"/>
      <c r="WQB664" s="129"/>
      <c r="WQC664" s="129"/>
      <c r="WQD664" s="129"/>
      <c r="WQE664" s="129"/>
      <c r="WQF664" s="129"/>
      <c r="WQG664" s="129"/>
      <c r="WQH664" s="129"/>
      <c r="WQI664" s="129"/>
      <c r="WQJ664" s="129"/>
      <c r="WQK664" s="129"/>
      <c r="WQL664" s="129"/>
      <c r="WQM664" s="129"/>
      <c r="WQN664" s="129"/>
      <c r="WQO664" s="129"/>
      <c r="WQP664" s="129"/>
      <c r="WQQ664" s="129"/>
      <c r="WQR664" s="129"/>
      <c r="WQS664" s="129"/>
      <c r="WQT664" s="129"/>
      <c r="WQU664" s="129"/>
      <c r="WQV664" s="129"/>
      <c r="WQW664" s="129"/>
      <c r="WQX664" s="129"/>
      <c r="WQY664" s="129"/>
      <c r="WQZ664" s="129"/>
      <c r="WRA664" s="129"/>
      <c r="WRB664" s="129"/>
      <c r="WRC664" s="129"/>
      <c r="WRD664" s="129"/>
      <c r="WRE664" s="129"/>
      <c r="WRF664" s="129"/>
      <c r="WRG664" s="129"/>
      <c r="WRH664" s="129"/>
      <c r="WRI664" s="129"/>
      <c r="WRJ664" s="129"/>
      <c r="WRK664" s="129"/>
      <c r="WRL664" s="129"/>
      <c r="WRM664" s="129"/>
      <c r="WRN664" s="129"/>
      <c r="WRO664" s="129"/>
      <c r="WRP664" s="129"/>
      <c r="WRQ664" s="129"/>
      <c r="WRR664" s="129"/>
      <c r="WRS664" s="129"/>
      <c r="WRT664" s="129"/>
      <c r="WRU664" s="129"/>
      <c r="WRV664" s="129"/>
      <c r="WRW664" s="129"/>
      <c r="WRX664" s="129"/>
      <c r="WRY664" s="129"/>
      <c r="WRZ664" s="129"/>
      <c r="WSA664" s="129"/>
      <c r="WSB664" s="129"/>
      <c r="WSC664" s="129"/>
      <c r="WSD664" s="129"/>
      <c r="WSE664" s="129"/>
      <c r="WSF664" s="129"/>
      <c r="WSG664" s="129"/>
      <c r="WSH664" s="129"/>
      <c r="WSI664" s="129"/>
      <c r="WSJ664" s="129"/>
      <c r="WSK664" s="129"/>
      <c r="WSL664" s="129"/>
      <c r="WSM664" s="129"/>
      <c r="WSN664" s="129"/>
      <c r="WSO664" s="129"/>
      <c r="WSP664" s="129"/>
      <c r="WSQ664" s="129"/>
      <c r="WSR664" s="129"/>
      <c r="WSS664" s="129"/>
      <c r="WST664" s="129"/>
      <c r="WSU664" s="129"/>
      <c r="WSV664" s="129"/>
      <c r="WSW664" s="129"/>
      <c r="WSX664" s="129"/>
      <c r="WSY664" s="129"/>
      <c r="WSZ664" s="129"/>
      <c r="WTA664" s="129"/>
      <c r="WTB664" s="129"/>
      <c r="WTC664" s="129"/>
      <c r="WTD664" s="129"/>
      <c r="WTE664" s="129"/>
      <c r="WTF664" s="129"/>
      <c r="WTG664" s="129"/>
      <c r="WTH664" s="129"/>
      <c r="WTI664" s="129"/>
      <c r="WTJ664" s="129"/>
      <c r="WTK664" s="129"/>
      <c r="WTL664" s="129"/>
      <c r="WTM664" s="129"/>
      <c r="WTN664" s="129"/>
      <c r="WTO664" s="129"/>
      <c r="WTP664" s="129"/>
      <c r="WTQ664" s="129"/>
      <c r="WTR664" s="129"/>
      <c r="WTS664" s="129"/>
      <c r="WTT664" s="129"/>
      <c r="WTU664" s="129"/>
      <c r="WTV664" s="129"/>
      <c r="WTW664" s="129"/>
      <c r="WTX664" s="129"/>
      <c r="WTY664" s="129"/>
      <c r="WTZ664" s="129"/>
      <c r="WUA664" s="129"/>
      <c r="WUB664" s="129"/>
      <c r="WUC664" s="129"/>
      <c r="WUD664" s="129"/>
      <c r="WUE664" s="129"/>
      <c r="WUF664" s="129"/>
      <c r="WUG664" s="129"/>
      <c r="WUH664" s="129"/>
      <c r="WUI664" s="129"/>
      <c r="WUJ664" s="129"/>
      <c r="WUK664" s="129"/>
      <c r="WUL664" s="129"/>
      <c r="WUM664" s="129"/>
      <c r="WUN664" s="129"/>
      <c r="WUO664" s="129"/>
      <c r="WUP664" s="129"/>
      <c r="WUQ664" s="129"/>
      <c r="WUR664" s="129"/>
      <c r="WUS664" s="129"/>
      <c r="WUT664" s="129"/>
      <c r="WUU664" s="129"/>
      <c r="WUV664" s="129"/>
      <c r="WUW664" s="129"/>
      <c r="WUX664" s="129"/>
      <c r="WUY664" s="129"/>
      <c r="WUZ664" s="129"/>
      <c r="WVA664" s="129"/>
      <c r="WVB664" s="129"/>
      <c r="WVC664" s="129"/>
      <c r="WVD664" s="129"/>
      <c r="WVE664" s="129"/>
      <c r="WVF664" s="129"/>
      <c r="WVG664" s="129"/>
      <c r="WVH664" s="129"/>
      <c r="WVI664" s="129"/>
      <c r="WVJ664" s="129"/>
      <c r="WVK664" s="129"/>
      <c r="WVL664" s="129"/>
      <c r="WVM664" s="129"/>
      <c r="WVN664" s="129"/>
      <c r="WVO664" s="129"/>
      <c r="WVP664" s="129"/>
      <c r="WVQ664" s="129"/>
      <c r="WVR664" s="129"/>
      <c r="WVS664" s="129"/>
      <c r="WVT664" s="129"/>
      <c r="WVU664" s="129"/>
      <c r="WVV664" s="129"/>
      <c r="WVW664" s="129"/>
      <c r="WVX664" s="129"/>
      <c r="WVY664" s="129"/>
      <c r="WVZ664" s="129"/>
      <c r="WWA664" s="129"/>
      <c r="WWB664" s="129"/>
      <c r="WWC664" s="129"/>
      <c r="WWD664" s="129"/>
      <c r="WWE664" s="129"/>
      <c r="WWF664" s="129"/>
      <c r="WWG664" s="129"/>
      <c r="WWH664" s="129"/>
      <c r="WWI664" s="129"/>
      <c r="WWJ664" s="129"/>
      <c r="WWK664" s="129"/>
      <c r="WWL664" s="129"/>
      <c r="WWM664" s="129"/>
      <c r="WWN664" s="129"/>
      <c r="WWO664" s="129"/>
      <c r="WWP664" s="129"/>
      <c r="WWQ664" s="129"/>
      <c r="WWR664" s="129"/>
      <c r="WWS664" s="129"/>
      <c r="WWT664" s="129"/>
      <c r="WWU664" s="129"/>
      <c r="WWV664" s="129"/>
      <c r="WWW664" s="129"/>
      <c r="WWX664" s="129"/>
      <c r="WWY664" s="129"/>
      <c r="WWZ664" s="129"/>
      <c r="WXA664" s="129"/>
      <c r="WXB664" s="129"/>
      <c r="WXC664" s="129"/>
      <c r="WXD664" s="129"/>
      <c r="WXE664" s="129"/>
      <c r="WXF664" s="129"/>
      <c r="WXG664" s="129"/>
      <c r="WXH664" s="129"/>
      <c r="WXI664" s="129"/>
      <c r="WXJ664" s="129"/>
      <c r="WXK664" s="129"/>
      <c r="WXL664" s="129"/>
      <c r="WXM664" s="129"/>
      <c r="WXN664" s="129"/>
      <c r="WXO664" s="129"/>
      <c r="WXP664" s="129"/>
      <c r="WXQ664" s="129"/>
      <c r="WXR664" s="129"/>
      <c r="WXS664" s="129"/>
      <c r="WXT664" s="129"/>
      <c r="WXU664" s="129"/>
      <c r="WXV664" s="129"/>
      <c r="WXW664" s="129"/>
      <c r="WXX664" s="129"/>
      <c r="WXY664" s="129"/>
      <c r="WXZ664" s="129"/>
      <c r="WYA664" s="129"/>
      <c r="WYB664" s="129"/>
      <c r="WYC664" s="129"/>
      <c r="WYD664" s="129"/>
      <c r="WYE664" s="129"/>
      <c r="WYF664" s="129"/>
      <c r="WYG664" s="129"/>
      <c r="WYH664" s="129"/>
      <c r="WYI664" s="129"/>
      <c r="WYJ664" s="129"/>
      <c r="WYK664" s="129"/>
      <c r="WYL664" s="129"/>
      <c r="WYM664" s="129"/>
      <c r="WYN664" s="129"/>
      <c r="WYO664" s="129"/>
      <c r="WYP664" s="129"/>
      <c r="WYQ664" s="129"/>
      <c r="WYR664" s="129"/>
      <c r="WYS664" s="129"/>
      <c r="WYT664" s="129"/>
      <c r="WYU664" s="129"/>
      <c r="WYV664" s="129"/>
      <c r="WYW664" s="129"/>
      <c r="WYX664" s="129"/>
      <c r="WYY664" s="129"/>
      <c r="WYZ664" s="129"/>
      <c r="WZA664" s="129"/>
      <c r="WZB664" s="129"/>
      <c r="WZC664" s="129"/>
      <c r="WZD664" s="129"/>
      <c r="WZE664" s="129"/>
      <c r="WZF664" s="129"/>
      <c r="WZG664" s="129"/>
      <c r="WZH664" s="129"/>
      <c r="WZI664" s="129"/>
      <c r="WZJ664" s="129"/>
      <c r="WZK664" s="129"/>
      <c r="WZL664" s="129"/>
      <c r="WZM664" s="129"/>
      <c r="WZN664" s="129"/>
      <c r="WZO664" s="129"/>
      <c r="WZP664" s="129"/>
      <c r="WZQ664" s="129"/>
      <c r="WZR664" s="129"/>
      <c r="WZS664" s="129"/>
      <c r="WZT664" s="129"/>
      <c r="WZU664" s="129"/>
      <c r="WZV664" s="129"/>
      <c r="WZW664" s="129"/>
      <c r="WZX664" s="129"/>
      <c r="WZY664" s="129"/>
      <c r="WZZ664" s="129"/>
      <c r="XAA664" s="129"/>
      <c r="XAB664" s="129"/>
      <c r="XAC664" s="129"/>
      <c r="XAD664" s="129"/>
      <c r="XAE664" s="129"/>
      <c r="XAF664" s="129"/>
      <c r="XAG664" s="129"/>
      <c r="XAH664" s="129"/>
      <c r="XAI664" s="129"/>
      <c r="XAJ664" s="129"/>
      <c r="XAK664" s="129"/>
      <c r="XAL664" s="129"/>
      <c r="XAM664" s="129"/>
      <c r="XAN664" s="129"/>
      <c r="XAO664" s="129"/>
      <c r="XAP664" s="129"/>
      <c r="XAQ664" s="129"/>
      <c r="XAR664" s="129"/>
      <c r="XAS664" s="129"/>
      <c r="XAT664" s="129"/>
      <c r="XAU664" s="129"/>
      <c r="XAV664" s="129"/>
      <c r="XAW664" s="129"/>
      <c r="XAX664" s="129"/>
      <c r="XAY664" s="129"/>
      <c r="XAZ664" s="129"/>
      <c r="XBA664" s="129"/>
      <c r="XBB664" s="129"/>
      <c r="XBC664" s="129"/>
      <c r="XBD664" s="129"/>
      <c r="XBE664" s="129"/>
      <c r="XBF664" s="129"/>
      <c r="XBG664" s="129"/>
      <c r="XBH664" s="129"/>
      <c r="XBI664" s="129"/>
      <c r="XBJ664" s="129"/>
      <c r="XBK664" s="129"/>
      <c r="XBL664" s="129"/>
      <c r="XBM664" s="129"/>
      <c r="XBN664" s="129"/>
      <c r="XBO664" s="129"/>
      <c r="XBP664" s="129"/>
      <c r="XBQ664" s="129"/>
      <c r="XBR664" s="129"/>
      <c r="XBS664" s="129"/>
      <c r="XBT664" s="129"/>
      <c r="XBU664" s="129"/>
      <c r="XBV664" s="129"/>
      <c r="XBW664" s="129"/>
      <c r="XBX664" s="129"/>
      <c r="XBY664" s="129"/>
      <c r="XBZ664" s="129"/>
      <c r="XCA664" s="129"/>
      <c r="XCB664" s="129"/>
      <c r="XCC664" s="129"/>
      <c r="XCD664" s="129"/>
      <c r="XCE664" s="129"/>
      <c r="XCF664" s="129"/>
      <c r="XCG664" s="129"/>
      <c r="XCH664" s="129"/>
      <c r="XCI664" s="129"/>
      <c r="XCJ664" s="129"/>
      <c r="XCK664" s="129"/>
      <c r="XCL664" s="129"/>
      <c r="XCM664" s="129"/>
      <c r="XCN664" s="129"/>
      <c r="XCO664" s="129"/>
      <c r="XCP664" s="129"/>
      <c r="XCQ664" s="129"/>
      <c r="XCR664" s="129"/>
      <c r="XCS664" s="129"/>
      <c r="XCT664" s="129"/>
      <c r="XCU664" s="129"/>
      <c r="XCV664" s="129"/>
      <c r="XCW664" s="129"/>
      <c r="XCX664" s="129"/>
      <c r="XCY664" s="129"/>
      <c r="XCZ664" s="129"/>
      <c r="XDA664" s="129"/>
      <c r="XDB664" s="129"/>
      <c r="XDC664" s="129"/>
      <c r="XDD664" s="129"/>
      <c r="XDE664" s="129"/>
      <c r="XDF664" s="129"/>
      <c r="XDG664" s="129"/>
      <c r="XDH664" s="129"/>
      <c r="XDI664" s="129"/>
      <c r="XDJ664" s="129"/>
      <c r="XDK664" s="129"/>
      <c r="XDL664" s="129"/>
      <c r="XDM664" s="129"/>
      <c r="XDN664" s="129"/>
      <c r="XDO664" s="129"/>
      <c r="XDP664" s="129"/>
      <c r="XDQ664" s="129"/>
      <c r="XDR664" s="129"/>
      <c r="XDS664" s="129"/>
      <c r="XDT664" s="129"/>
      <c r="XDU664" s="129"/>
      <c r="XDV664" s="129"/>
      <c r="XDW664" s="129"/>
      <c r="XDX664" s="129"/>
      <c r="XDY664" s="129"/>
      <c r="XDZ664" s="129"/>
      <c r="XEA664" s="129"/>
      <c r="XEB664" s="129"/>
      <c r="XEC664" s="129"/>
      <c r="XED664" s="129"/>
      <c r="XEE664" s="129"/>
      <c r="XEF664" s="129"/>
      <c r="XEG664" s="129"/>
      <c r="XEH664" s="129"/>
      <c r="XEI664" s="129"/>
      <c r="XEJ664" s="129"/>
      <c r="XEK664" s="129"/>
      <c r="XEL664" s="129"/>
    </row>
    <row r="665" spans="1:16366" x14ac:dyDescent="0.15">
      <c r="C665" s="69">
        <v>44003</v>
      </c>
      <c r="D665" s="77">
        <v>0.73749999999999993</v>
      </c>
      <c r="F665" s="224">
        <v>0.73749999999999993</v>
      </c>
      <c r="G665" s="224"/>
      <c r="K665" s="55">
        <v>21</v>
      </c>
      <c r="N665" s="55" t="s">
        <v>51</v>
      </c>
      <c r="O665" s="129" t="s">
        <v>850</v>
      </c>
    </row>
    <row r="666" spans="1:16366" x14ac:dyDescent="0.15">
      <c r="C666" s="69">
        <v>44003</v>
      </c>
      <c r="D666" s="77">
        <v>0.77777777777777779</v>
      </c>
      <c r="F666" s="224">
        <v>0.77777777777777779</v>
      </c>
      <c r="G666" s="224"/>
      <c r="K666" s="55">
        <v>17</v>
      </c>
      <c r="N666" s="55" t="s">
        <v>64</v>
      </c>
    </row>
    <row r="667" spans="1:16366" x14ac:dyDescent="0.15">
      <c r="C667" s="69">
        <v>44022</v>
      </c>
      <c r="D667" s="77">
        <v>0.88541666666666663</v>
      </c>
      <c r="F667" s="224">
        <v>0.88541666666666663</v>
      </c>
      <c r="G667" s="224"/>
      <c r="K667" s="55">
        <v>21</v>
      </c>
      <c r="N667" s="55" t="s">
        <v>52</v>
      </c>
      <c r="P667" s="55" t="s">
        <v>881</v>
      </c>
    </row>
    <row r="668" spans="1:16366" x14ac:dyDescent="0.15">
      <c r="F668" s="224"/>
      <c r="G668" s="224"/>
    </row>
    <row r="669" spans="1:16366" x14ac:dyDescent="0.15">
      <c r="A669" s="55" t="s">
        <v>17</v>
      </c>
      <c r="B669" s="259">
        <v>155</v>
      </c>
      <c r="C669" s="69">
        <v>44002</v>
      </c>
      <c r="D669" s="77">
        <v>7.6388888888888895E-2</v>
      </c>
      <c r="F669" s="224">
        <v>7.6388888888888895E-2</v>
      </c>
      <c r="G669" s="224"/>
      <c r="K669" s="55">
        <v>14</v>
      </c>
      <c r="N669" s="55" t="s">
        <v>64</v>
      </c>
    </row>
    <row r="670" spans="1:16366" x14ac:dyDescent="0.15">
      <c r="C670" s="69">
        <v>44007</v>
      </c>
      <c r="D670" s="77">
        <v>8.1250000000000003E-2</v>
      </c>
      <c r="F670" s="224">
        <v>8.1250000000000003E-2</v>
      </c>
      <c r="G670" s="224"/>
      <c r="K670" s="55">
        <v>9</v>
      </c>
      <c r="N670" s="55" t="s">
        <v>52</v>
      </c>
    </row>
    <row r="671" spans="1:16366" x14ac:dyDescent="0.15">
      <c r="C671" s="69">
        <v>44007</v>
      </c>
      <c r="D671" s="77">
        <v>0.26597222222222222</v>
      </c>
      <c r="F671" s="224">
        <v>0.26597222222222222</v>
      </c>
      <c r="G671" s="224"/>
      <c r="K671" s="55">
        <v>7</v>
      </c>
      <c r="N671" s="55" t="s">
        <v>51</v>
      </c>
      <c r="O671" s="129" t="s">
        <v>850</v>
      </c>
    </row>
    <row r="672" spans="1:16366" x14ac:dyDescent="0.15">
      <c r="C672" s="69">
        <v>44012</v>
      </c>
      <c r="D672" s="77">
        <v>0.12569444444444444</v>
      </c>
      <c r="F672" s="224">
        <v>0.12569444444444444</v>
      </c>
      <c r="G672" s="224"/>
      <c r="K672" s="55">
        <v>9</v>
      </c>
      <c r="N672" s="55" t="s">
        <v>52</v>
      </c>
    </row>
    <row r="673" spans="1:17" x14ac:dyDescent="0.15">
      <c r="F673" s="224"/>
      <c r="G673" s="224"/>
    </row>
    <row r="674" spans="1:17" x14ac:dyDescent="0.15">
      <c r="A674" s="55" t="s">
        <v>25</v>
      </c>
      <c r="B674" s="259">
        <v>156</v>
      </c>
      <c r="C674" s="69">
        <v>44001</v>
      </c>
      <c r="D674" s="77">
        <v>0.92291666666666661</v>
      </c>
      <c r="F674" s="224">
        <v>0.92291666666666661</v>
      </c>
      <c r="G674" s="224"/>
      <c r="K674" s="55">
        <v>13</v>
      </c>
    </row>
    <row r="675" spans="1:17" x14ac:dyDescent="0.15">
      <c r="C675" s="69">
        <v>44003</v>
      </c>
      <c r="D675" s="77">
        <v>0.76180555555555562</v>
      </c>
      <c r="F675" s="224">
        <v>0.76180555555555562</v>
      </c>
      <c r="G675" s="224"/>
      <c r="K675" s="55">
        <v>18</v>
      </c>
      <c r="N675" s="55" t="s">
        <v>52</v>
      </c>
    </row>
    <row r="676" spans="1:17" x14ac:dyDescent="0.15">
      <c r="C676" s="69">
        <v>44012</v>
      </c>
      <c r="D676" s="77">
        <v>0.1451388888888889</v>
      </c>
      <c r="F676" s="224">
        <v>0.1451388888888889</v>
      </c>
      <c r="G676" s="224"/>
      <c r="K676" s="55">
        <v>9</v>
      </c>
      <c r="N676" s="55" t="s">
        <v>52</v>
      </c>
    </row>
    <row r="677" spans="1:17" x14ac:dyDescent="0.15">
      <c r="C677" s="69">
        <v>44017</v>
      </c>
      <c r="D677" s="77">
        <v>0.95416666666666661</v>
      </c>
      <c r="F677" s="224">
        <v>0.95416666666666661</v>
      </c>
      <c r="G677" s="224"/>
      <c r="K677" s="55">
        <v>10</v>
      </c>
      <c r="N677" s="55" t="s">
        <v>51</v>
      </c>
    </row>
    <row r="678" spans="1:17" x14ac:dyDescent="0.15">
      <c r="C678" s="69">
        <v>44018</v>
      </c>
      <c r="D678" s="77">
        <v>0.50208333333333333</v>
      </c>
      <c r="F678" s="224">
        <v>0.50208333333333333</v>
      </c>
      <c r="G678" s="224"/>
      <c r="K678" s="55">
        <v>41</v>
      </c>
      <c r="N678" s="55" t="s">
        <v>52</v>
      </c>
      <c r="P678" s="55" t="s">
        <v>1132</v>
      </c>
    </row>
    <row r="679" spans="1:17" x14ac:dyDescent="0.15">
      <c r="C679" s="69">
        <v>44021</v>
      </c>
      <c r="D679" s="77">
        <v>0.91111111111111109</v>
      </c>
      <c r="F679" s="224">
        <v>0.91111111111111109</v>
      </c>
      <c r="G679" s="224"/>
      <c r="K679" s="55">
        <v>12</v>
      </c>
      <c r="N679" s="55" t="s">
        <v>52</v>
      </c>
    </row>
    <row r="680" spans="1:17" x14ac:dyDescent="0.15">
      <c r="C680" s="69">
        <v>44001</v>
      </c>
      <c r="D680" s="77">
        <v>0.23263888888888887</v>
      </c>
      <c r="F680" s="224">
        <v>0.23263888888888887</v>
      </c>
      <c r="G680" s="224"/>
      <c r="K680" s="55">
        <v>13</v>
      </c>
      <c r="N680" s="69" t="s">
        <v>51</v>
      </c>
      <c r="O680" s="77" t="s">
        <v>1133</v>
      </c>
    </row>
    <row r="681" spans="1:17" x14ac:dyDescent="0.15">
      <c r="F681" s="224"/>
      <c r="G681" s="224"/>
    </row>
    <row r="682" spans="1:17" x14ac:dyDescent="0.15">
      <c r="A682" s="55" t="s">
        <v>61</v>
      </c>
      <c r="B682" s="259">
        <v>157</v>
      </c>
      <c r="C682" s="69">
        <v>44000</v>
      </c>
      <c r="D682" s="77">
        <v>0.24652777777777779</v>
      </c>
      <c r="F682" s="224">
        <v>0.24652777777777779</v>
      </c>
      <c r="G682" s="224"/>
      <c r="K682" s="55">
        <v>7</v>
      </c>
      <c r="N682" s="69" t="s">
        <v>51</v>
      </c>
      <c r="O682" s="77"/>
      <c r="P682" s="77"/>
    </row>
    <row r="683" spans="1:17" x14ac:dyDescent="0.15">
      <c r="C683" s="69">
        <v>44015</v>
      </c>
      <c r="D683" s="77">
        <v>0.40347222222222223</v>
      </c>
      <c r="F683" s="224">
        <v>0.40347222222222223</v>
      </c>
      <c r="G683" s="224"/>
      <c r="K683" s="55">
        <v>36</v>
      </c>
      <c r="N683" s="55" t="s">
        <v>51</v>
      </c>
      <c r="P683" s="127"/>
    </row>
    <row r="684" spans="1:17" x14ac:dyDescent="0.15">
      <c r="C684" s="69">
        <v>44020</v>
      </c>
      <c r="D684" s="77">
        <v>0.27638888888888885</v>
      </c>
      <c r="F684" s="224">
        <v>0.27638888888888885</v>
      </c>
      <c r="G684" s="224"/>
      <c r="K684" s="55">
        <v>14</v>
      </c>
      <c r="N684" s="55" t="s">
        <v>51</v>
      </c>
      <c r="P684" s="55" t="s">
        <v>1132</v>
      </c>
    </row>
    <row r="685" spans="1:17" x14ac:dyDescent="0.15">
      <c r="C685" s="69">
        <v>44001</v>
      </c>
      <c r="D685" s="77">
        <v>1.4583333333333332E-2</v>
      </c>
      <c r="F685" s="224">
        <v>1.4583333333333332E-2</v>
      </c>
      <c r="G685" s="224"/>
      <c r="K685" s="55">
        <v>16</v>
      </c>
      <c r="N685" s="55" t="s">
        <v>52</v>
      </c>
    </row>
    <row r="686" spans="1:17" x14ac:dyDescent="0.15">
      <c r="F686" s="224"/>
      <c r="G686" s="224"/>
    </row>
    <row r="687" spans="1:17" x14ac:dyDescent="0.15">
      <c r="A687" s="55" t="s">
        <v>34</v>
      </c>
      <c r="B687" s="259">
        <v>158</v>
      </c>
      <c r="C687" s="69">
        <v>43998</v>
      </c>
      <c r="D687" s="77">
        <v>0.27083333333333331</v>
      </c>
      <c r="F687" s="224">
        <v>0.27083333333333331</v>
      </c>
      <c r="G687" s="224"/>
      <c r="K687" s="55">
        <v>9</v>
      </c>
      <c r="N687" s="55" t="s">
        <v>51</v>
      </c>
    </row>
    <row r="688" spans="1:17" x14ac:dyDescent="0.15">
      <c r="C688" s="307">
        <v>44004</v>
      </c>
      <c r="D688" s="308">
        <v>0.3034722222222222</v>
      </c>
      <c r="E688" s="308"/>
      <c r="F688" s="224" t="s">
        <v>1134</v>
      </c>
      <c r="G688" s="224"/>
      <c r="K688" s="55">
        <v>4</v>
      </c>
      <c r="N688" s="55" t="s">
        <v>52</v>
      </c>
      <c r="P688" s="55" t="s">
        <v>1132</v>
      </c>
      <c r="Q688" s="55" t="s">
        <v>1135</v>
      </c>
    </row>
    <row r="689" spans="1:17" x14ac:dyDescent="0.15">
      <c r="C689" s="69">
        <v>44009</v>
      </c>
      <c r="D689" s="77">
        <v>0.54999999999999993</v>
      </c>
      <c r="F689" s="224">
        <v>0.54999999999999993</v>
      </c>
      <c r="G689" s="224"/>
      <c r="K689" s="55">
        <v>28</v>
      </c>
      <c r="N689" s="55" t="s">
        <v>52</v>
      </c>
      <c r="P689" s="55" t="s">
        <v>1132</v>
      </c>
      <c r="Q689" s="55" t="s">
        <v>1135</v>
      </c>
    </row>
    <row r="690" spans="1:17" x14ac:dyDescent="0.15">
      <c r="C690" s="69">
        <v>44010</v>
      </c>
      <c r="D690" s="77">
        <v>4.8611111111111112E-3</v>
      </c>
      <c r="F690" s="224">
        <v>4.8611111111111112E-3</v>
      </c>
      <c r="G690" s="224"/>
      <c r="K690" s="55">
        <v>7</v>
      </c>
      <c r="N690" s="55" t="s">
        <v>52</v>
      </c>
    </row>
    <row r="691" spans="1:17" x14ac:dyDescent="0.15">
      <c r="F691" s="224"/>
      <c r="G691" s="224"/>
    </row>
    <row r="692" spans="1:17" x14ac:dyDescent="0.15">
      <c r="A692" s="55" t="s">
        <v>171</v>
      </c>
      <c r="B692" s="259">
        <v>161</v>
      </c>
      <c r="C692" s="69">
        <v>43994</v>
      </c>
      <c r="D692" s="77">
        <v>0.21666666666666667</v>
      </c>
      <c r="F692" s="224">
        <v>0.21666666666666667</v>
      </c>
      <c r="G692" s="224"/>
      <c r="K692" s="55">
        <v>14</v>
      </c>
      <c r="N692" s="55" t="s">
        <v>52</v>
      </c>
    </row>
    <row r="693" spans="1:17" x14ac:dyDescent="0.15">
      <c r="C693" s="69">
        <v>43996</v>
      </c>
      <c r="D693" s="77">
        <v>0.20833333333333334</v>
      </c>
      <c r="F693" s="224">
        <v>0.20833333333333334</v>
      </c>
      <c r="G693" s="224"/>
      <c r="K693" s="55">
        <v>7</v>
      </c>
      <c r="N693" s="55" t="s">
        <v>52</v>
      </c>
    </row>
    <row r="694" spans="1:17" x14ac:dyDescent="0.15">
      <c r="C694" s="69">
        <v>44011</v>
      </c>
      <c r="D694" s="77">
        <v>3.1944444444444449E-2</v>
      </c>
      <c r="F694" s="224">
        <v>3.1944444444444449E-2</v>
      </c>
      <c r="G694" s="224"/>
      <c r="K694" s="55">
        <v>8</v>
      </c>
      <c r="N694" s="55" t="s">
        <v>52</v>
      </c>
    </row>
    <row r="695" spans="1:17" x14ac:dyDescent="0.15">
      <c r="C695" s="69">
        <v>44015</v>
      </c>
      <c r="D695" s="77">
        <v>0.80208333333333337</v>
      </c>
      <c r="F695" s="224">
        <v>0.80208333333333337</v>
      </c>
      <c r="G695" s="224"/>
      <c r="K695" s="55">
        <v>16</v>
      </c>
      <c r="N695" s="55" t="s">
        <v>52</v>
      </c>
    </row>
    <row r="696" spans="1:17" x14ac:dyDescent="0.15">
      <c r="C696" s="69">
        <v>44016</v>
      </c>
      <c r="D696" s="77">
        <v>2.4305555555555556E-2</v>
      </c>
      <c r="F696" s="224">
        <v>2.4305555555555556E-2</v>
      </c>
      <c r="G696" s="224"/>
      <c r="K696" s="55">
        <v>17</v>
      </c>
      <c r="N696" s="55" t="s">
        <v>52</v>
      </c>
    </row>
    <row r="697" spans="1:17" x14ac:dyDescent="0.15">
      <c r="C697" s="69">
        <v>44016</v>
      </c>
      <c r="D697" s="77">
        <v>0.36874999999999997</v>
      </c>
      <c r="F697" s="224">
        <v>0.36874999999999997</v>
      </c>
      <c r="G697" s="224"/>
      <c r="K697" s="55">
        <v>17</v>
      </c>
      <c r="N697" s="55" t="s">
        <v>52</v>
      </c>
      <c r="P697" s="55" t="s">
        <v>1132</v>
      </c>
    </row>
    <row r="698" spans="1:17" x14ac:dyDescent="0.15">
      <c r="C698" s="69">
        <v>44016</v>
      </c>
      <c r="D698" s="77">
        <v>0.74305555555555547</v>
      </c>
      <c r="F698" s="224">
        <v>0.74305555555555547</v>
      </c>
      <c r="G698" s="224"/>
      <c r="K698" s="55">
        <v>21</v>
      </c>
      <c r="N698" s="55" t="s">
        <v>52</v>
      </c>
    </row>
    <row r="699" spans="1:17" x14ac:dyDescent="0.15">
      <c r="C699" s="69">
        <v>44018</v>
      </c>
      <c r="D699" s="77">
        <v>0.71319444444444446</v>
      </c>
      <c r="F699" s="224">
        <v>0.71319444444444446</v>
      </c>
      <c r="G699" s="224"/>
      <c r="K699" s="55">
        <v>28</v>
      </c>
      <c r="N699" s="55" t="s">
        <v>52</v>
      </c>
      <c r="P699" s="55" t="s">
        <v>1132</v>
      </c>
    </row>
    <row r="700" spans="1:17" x14ac:dyDescent="0.15">
      <c r="C700" s="69">
        <v>44003</v>
      </c>
      <c r="D700" s="77">
        <v>0.74305555555555547</v>
      </c>
      <c r="F700" s="224">
        <v>0.74305555555555547</v>
      </c>
      <c r="G700" s="224"/>
      <c r="K700" s="55">
        <v>20</v>
      </c>
      <c r="N700" s="55" t="s">
        <v>52</v>
      </c>
    </row>
    <row r="701" spans="1:17" x14ac:dyDescent="0.15">
      <c r="F701" s="224"/>
      <c r="G701" s="224"/>
    </row>
    <row r="702" spans="1:17" x14ac:dyDescent="0.15">
      <c r="A702" s="55" t="s">
        <v>734</v>
      </c>
      <c r="B702" s="259">
        <v>163</v>
      </c>
      <c r="C702" s="69">
        <v>44001</v>
      </c>
      <c r="D702" s="77">
        <v>0.22430555555555556</v>
      </c>
      <c r="F702" s="224">
        <v>0.22430555555555556</v>
      </c>
      <c r="G702" s="224"/>
      <c r="K702" s="55">
        <v>15</v>
      </c>
      <c r="N702" s="55" t="s">
        <v>51</v>
      </c>
      <c r="O702" s="55" t="s">
        <v>53</v>
      </c>
    </row>
    <row r="703" spans="1:17" x14ac:dyDescent="0.15">
      <c r="C703" s="69">
        <v>44003</v>
      </c>
      <c r="D703" s="77">
        <v>0.20347222222222219</v>
      </c>
      <c r="F703" s="224">
        <v>0.20347222222222219</v>
      </c>
      <c r="G703" s="224"/>
      <c r="K703" s="55">
        <v>8</v>
      </c>
      <c r="N703" s="55" t="s">
        <v>64</v>
      </c>
    </row>
    <row r="704" spans="1:17" x14ac:dyDescent="0.15">
      <c r="C704" s="69">
        <v>44007</v>
      </c>
      <c r="D704" s="77">
        <v>0.12847222222222224</v>
      </c>
      <c r="F704" s="224">
        <v>0.12847222222222224</v>
      </c>
      <c r="G704" s="224"/>
      <c r="K704" s="55">
        <v>14</v>
      </c>
      <c r="N704" s="55" t="s">
        <v>52</v>
      </c>
    </row>
    <row r="705" spans="1:20" x14ac:dyDescent="0.15">
      <c r="C705" s="69">
        <v>44016</v>
      </c>
      <c r="D705" s="77">
        <v>0.71805555555555556</v>
      </c>
      <c r="F705" s="224">
        <v>0.71805555555555556</v>
      </c>
      <c r="G705" s="224"/>
      <c r="K705" s="55">
        <v>28</v>
      </c>
      <c r="N705" s="55" t="s">
        <v>51</v>
      </c>
      <c r="O705" s="55" t="s">
        <v>850</v>
      </c>
      <c r="P705" s="55" t="s">
        <v>1136</v>
      </c>
    </row>
    <row r="706" spans="1:20" x14ac:dyDescent="0.15">
      <c r="F706" s="224"/>
      <c r="G706" s="224"/>
    </row>
    <row r="707" spans="1:20" x14ac:dyDescent="0.15">
      <c r="A707" s="55" t="s">
        <v>836</v>
      </c>
      <c r="B707" s="259">
        <v>165</v>
      </c>
      <c r="C707" s="69">
        <v>44022</v>
      </c>
      <c r="D707" s="77">
        <v>0.91388888888888886</v>
      </c>
      <c r="F707" s="224">
        <v>0.91388888888888886</v>
      </c>
      <c r="G707" s="224"/>
      <c r="K707" s="55">
        <v>21</v>
      </c>
      <c r="N707" s="55" t="s">
        <v>51</v>
      </c>
      <c r="O707" s="55" t="s">
        <v>54</v>
      </c>
    </row>
    <row r="708" spans="1:20" x14ac:dyDescent="0.15">
      <c r="F708" s="224"/>
      <c r="G708" s="224"/>
    </row>
    <row r="709" spans="1:20" x14ac:dyDescent="0.15">
      <c r="A709" s="55" t="s">
        <v>837</v>
      </c>
      <c r="B709" s="259">
        <v>166</v>
      </c>
      <c r="C709" s="69">
        <v>44003</v>
      </c>
      <c r="D709" s="77">
        <v>0.73263888888888884</v>
      </c>
      <c r="F709" s="224">
        <v>0.73263888888888884</v>
      </c>
      <c r="G709" s="224"/>
      <c r="K709" s="55">
        <v>22</v>
      </c>
      <c r="N709" s="55" t="s">
        <v>52</v>
      </c>
      <c r="O709" s="55" t="s">
        <v>585</v>
      </c>
    </row>
    <row r="710" spans="1:20" x14ac:dyDescent="0.15">
      <c r="C710" s="69">
        <v>44016</v>
      </c>
      <c r="D710" s="77">
        <v>0.59375</v>
      </c>
      <c r="F710" s="224">
        <v>0.59375</v>
      </c>
      <c r="G710" s="224"/>
      <c r="K710" s="55">
        <v>24</v>
      </c>
      <c r="N710" s="55" t="s">
        <v>52</v>
      </c>
      <c r="O710" s="55" t="s">
        <v>1137</v>
      </c>
    </row>
    <row r="711" spans="1:20" x14ac:dyDescent="0.15">
      <c r="C711" s="69">
        <v>44016</v>
      </c>
      <c r="D711" s="77">
        <v>0.65277777777777779</v>
      </c>
      <c r="F711" s="224">
        <v>0.65277777777777779</v>
      </c>
      <c r="G711" s="224"/>
      <c r="K711" s="55">
        <v>25</v>
      </c>
      <c r="N711" s="55" t="s">
        <v>52</v>
      </c>
      <c r="O711" s="55" t="s">
        <v>1137</v>
      </c>
    </row>
    <row r="712" spans="1:20" x14ac:dyDescent="0.15">
      <c r="F712" s="224"/>
      <c r="G712" s="224"/>
    </row>
    <row r="713" spans="1:20" x14ac:dyDescent="0.15">
      <c r="A713" s="129" t="s">
        <v>882</v>
      </c>
      <c r="B713" s="268"/>
      <c r="C713" s="129"/>
      <c r="D713" s="166"/>
      <c r="E713" s="166"/>
      <c r="F713" s="214"/>
      <c r="G713" s="214"/>
      <c r="H713" s="129"/>
      <c r="I713" s="129"/>
      <c r="J713" s="129"/>
      <c r="K713" s="129"/>
      <c r="L713" s="129"/>
      <c r="M713" s="129"/>
      <c r="N713" s="129"/>
      <c r="O713" s="129"/>
      <c r="P713" s="129"/>
      <c r="Q713" s="129"/>
      <c r="R713" s="129"/>
      <c r="S713" s="129"/>
      <c r="T713" s="129"/>
    </row>
    <row r="714" spans="1:20" x14ac:dyDescent="0.15">
      <c r="A714" s="55">
        <v>2</v>
      </c>
      <c r="B714" s="259">
        <v>167</v>
      </c>
      <c r="C714" s="69">
        <v>44046</v>
      </c>
      <c r="D714" s="77">
        <v>0.81666666666666676</v>
      </c>
      <c r="F714" s="224">
        <v>0.81666666666666676</v>
      </c>
      <c r="G714" s="224"/>
      <c r="K714" s="55">
        <v>17</v>
      </c>
      <c r="N714" s="55" t="s">
        <v>52</v>
      </c>
    </row>
    <row r="715" spans="1:20" x14ac:dyDescent="0.15">
      <c r="F715" s="224"/>
      <c r="G715" s="224"/>
    </row>
    <row r="716" spans="1:20" x14ac:dyDescent="0.15">
      <c r="A716" s="55" t="s">
        <v>17</v>
      </c>
      <c r="B716" s="259">
        <v>168</v>
      </c>
      <c r="C716" s="69">
        <v>44055</v>
      </c>
      <c r="D716" s="77">
        <v>0.95624999999999993</v>
      </c>
      <c r="F716" s="224">
        <v>0.95624999999999993</v>
      </c>
      <c r="G716" s="224"/>
      <c r="K716" s="55">
        <v>15</v>
      </c>
      <c r="N716" s="55" t="s">
        <v>52</v>
      </c>
    </row>
    <row r="717" spans="1:20" x14ac:dyDescent="0.15">
      <c r="F717" s="224"/>
      <c r="G717" s="224"/>
    </row>
    <row r="718" spans="1:20" x14ac:dyDescent="0.15">
      <c r="A718" s="55" t="s">
        <v>25</v>
      </c>
      <c r="B718" s="259">
        <v>169</v>
      </c>
      <c r="C718" s="69">
        <v>44045</v>
      </c>
      <c r="D718" s="77">
        <v>0.78541666666666676</v>
      </c>
      <c r="F718" s="224">
        <v>0.78541666666666676</v>
      </c>
      <c r="G718" s="224"/>
      <c r="K718" s="55">
        <v>19</v>
      </c>
      <c r="N718" s="55" t="s">
        <v>51</v>
      </c>
    </row>
    <row r="719" spans="1:20" x14ac:dyDescent="0.15">
      <c r="C719" s="69">
        <v>44048</v>
      </c>
      <c r="D719" s="77">
        <v>0.22361111111111109</v>
      </c>
      <c r="F719" s="224">
        <v>0.22361111111111109</v>
      </c>
      <c r="G719" s="224"/>
      <c r="K719" s="55">
        <v>9</v>
      </c>
      <c r="N719" s="55" t="s">
        <v>52</v>
      </c>
      <c r="P719" s="55" t="s">
        <v>1132</v>
      </c>
    </row>
    <row r="720" spans="1:20" x14ac:dyDescent="0.15">
      <c r="C720" s="69">
        <v>44056</v>
      </c>
      <c r="D720" s="77">
        <v>0.73541666666666661</v>
      </c>
      <c r="F720" s="224">
        <v>0.73541666666666661</v>
      </c>
      <c r="G720" s="224"/>
      <c r="K720" s="55">
        <v>32</v>
      </c>
      <c r="N720" s="55" t="s">
        <v>52</v>
      </c>
      <c r="P720" s="55" t="s">
        <v>1132</v>
      </c>
    </row>
    <row r="721" spans="1:16" x14ac:dyDescent="0.15">
      <c r="C721" s="69">
        <v>44061</v>
      </c>
      <c r="D721" s="77">
        <v>0.85972222222222217</v>
      </c>
      <c r="F721" s="224">
        <v>0.85972222222222217</v>
      </c>
      <c r="G721" s="224"/>
      <c r="K721" s="55">
        <v>23</v>
      </c>
      <c r="N721" s="55" t="s">
        <v>52</v>
      </c>
      <c r="P721" s="55" t="s">
        <v>1132</v>
      </c>
    </row>
    <row r="722" spans="1:16" x14ac:dyDescent="0.15">
      <c r="C722" s="69">
        <v>44065</v>
      </c>
      <c r="D722" s="77">
        <v>0.28263888888888888</v>
      </c>
      <c r="F722" s="224">
        <v>0.28263888888888888</v>
      </c>
      <c r="G722" s="224"/>
      <c r="K722" s="55">
        <v>16</v>
      </c>
      <c r="N722" s="55" t="s">
        <v>51</v>
      </c>
      <c r="P722" s="55" t="s">
        <v>1132</v>
      </c>
    </row>
    <row r="723" spans="1:16" x14ac:dyDescent="0.15">
      <c r="F723" s="224"/>
      <c r="G723" s="224"/>
    </row>
    <row r="724" spans="1:16" x14ac:dyDescent="0.15">
      <c r="A724" s="55" t="s">
        <v>61</v>
      </c>
      <c r="F724" s="224"/>
      <c r="G724" s="224"/>
    </row>
    <row r="725" spans="1:16" x14ac:dyDescent="0.15">
      <c r="F725" s="224"/>
      <c r="G725" s="224"/>
    </row>
    <row r="726" spans="1:16" x14ac:dyDescent="0.15">
      <c r="A726" s="55" t="s">
        <v>34</v>
      </c>
      <c r="F726" s="224"/>
      <c r="G726" s="224"/>
    </row>
    <row r="727" spans="1:16" x14ac:dyDescent="0.15">
      <c r="F727" s="224"/>
      <c r="G727" s="224"/>
    </row>
    <row r="728" spans="1:16" x14ac:dyDescent="0.15">
      <c r="A728" s="55">
        <v>12</v>
      </c>
      <c r="F728" s="224"/>
      <c r="G728" s="224"/>
    </row>
    <row r="729" spans="1:16" x14ac:dyDescent="0.15">
      <c r="F729" s="224"/>
      <c r="G729" s="224"/>
    </row>
    <row r="730" spans="1:16" x14ac:dyDescent="0.15">
      <c r="A730" s="55">
        <v>14</v>
      </c>
      <c r="F730" s="224"/>
      <c r="G730" s="224"/>
    </row>
    <row r="731" spans="1:16" x14ac:dyDescent="0.15">
      <c r="F731" s="224"/>
      <c r="G731" s="224"/>
    </row>
    <row r="732" spans="1:16" x14ac:dyDescent="0.15">
      <c r="A732" s="55" t="s">
        <v>47</v>
      </c>
      <c r="F732" s="224"/>
      <c r="G732" s="224"/>
    </row>
    <row r="733" spans="1:16" x14ac:dyDescent="0.15">
      <c r="F733" s="224"/>
      <c r="G733" s="224"/>
    </row>
    <row r="734" spans="1:16" x14ac:dyDescent="0.15">
      <c r="A734" s="55">
        <v>17</v>
      </c>
      <c r="F734" s="224"/>
      <c r="G734" s="224"/>
    </row>
    <row r="735" spans="1:16" x14ac:dyDescent="0.15">
      <c r="F735" s="224"/>
      <c r="G735" s="224"/>
    </row>
    <row r="736" spans="1:16" x14ac:dyDescent="0.15">
      <c r="A736" s="55">
        <v>18</v>
      </c>
      <c r="F736" s="224"/>
      <c r="G736" s="224"/>
    </row>
    <row r="737" spans="1:15" x14ac:dyDescent="0.15">
      <c r="F737" s="224"/>
      <c r="G737" s="224"/>
    </row>
    <row r="738" spans="1:15" x14ac:dyDescent="0.15">
      <c r="A738" s="55" t="s">
        <v>734</v>
      </c>
      <c r="B738" s="259">
        <v>177</v>
      </c>
      <c r="C738" s="69">
        <v>44048</v>
      </c>
      <c r="D738" s="77">
        <v>0.80208333333333337</v>
      </c>
      <c r="F738" s="224">
        <v>0.80208333333333337</v>
      </c>
      <c r="G738" s="224"/>
      <c r="K738" s="55">
        <v>24</v>
      </c>
      <c r="N738" s="55" t="s">
        <v>51</v>
      </c>
    </row>
    <row r="739" spans="1:15" x14ac:dyDescent="0.15">
      <c r="C739" s="69">
        <v>44058</v>
      </c>
      <c r="D739" s="77">
        <v>0.9770833333333333</v>
      </c>
      <c r="F739" s="224">
        <v>0.9770833333333333</v>
      </c>
      <c r="G739" s="224"/>
      <c r="K739" s="55">
        <v>14</v>
      </c>
      <c r="N739" s="55" t="s">
        <v>51</v>
      </c>
    </row>
    <row r="740" spans="1:15" x14ac:dyDescent="0.15">
      <c r="C740" s="69">
        <v>44061</v>
      </c>
      <c r="D740" s="77">
        <v>0.77777777777777779</v>
      </c>
      <c r="F740" s="224">
        <v>0.77777777777777779</v>
      </c>
      <c r="G740" s="224"/>
      <c r="K740" s="55">
        <v>24</v>
      </c>
      <c r="N740" s="55" t="s">
        <v>51</v>
      </c>
    </row>
    <row r="741" spans="1:15" x14ac:dyDescent="0.15">
      <c r="C741" s="69">
        <v>44064</v>
      </c>
      <c r="D741" s="77">
        <v>0.15416666666666667</v>
      </c>
      <c r="F741" s="224">
        <v>0.15416666666666667</v>
      </c>
      <c r="G741" s="224"/>
      <c r="K741" s="55">
        <v>17</v>
      </c>
      <c r="N741" s="55" t="s">
        <v>51</v>
      </c>
    </row>
    <row r="742" spans="1:15" x14ac:dyDescent="0.15">
      <c r="C742" s="69">
        <v>44056</v>
      </c>
      <c r="D742" s="77">
        <v>0.14791666666666667</v>
      </c>
      <c r="F742" s="224">
        <v>0.14791666666666667</v>
      </c>
      <c r="G742" s="224"/>
      <c r="K742" s="55">
        <v>13</v>
      </c>
      <c r="N742" s="55" t="s">
        <v>51</v>
      </c>
    </row>
    <row r="743" spans="1:15" x14ac:dyDescent="0.15">
      <c r="F743" s="224"/>
      <c r="G743" s="224"/>
    </row>
    <row r="744" spans="1:15" x14ac:dyDescent="0.15">
      <c r="A744" s="55">
        <v>22</v>
      </c>
      <c r="B744" s="259">
        <v>178</v>
      </c>
      <c r="C744" s="69">
        <v>44044</v>
      </c>
      <c r="D744" s="77">
        <v>0.7055555555555556</v>
      </c>
      <c r="F744" s="224">
        <v>0.7055555555555556</v>
      </c>
      <c r="G744" s="224"/>
      <c r="K744" s="55">
        <v>27</v>
      </c>
      <c r="N744" s="55" t="s">
        <v>52</v>
      </c>
    </row>
    <row r="745" spans="1:15" x14ac:dyDescent="0.15">
      <c r="C745" s="69">
        <v>44046</v>
      </c>
      <c r="D745" s="77">
        <v>2.9166666666666664E-2</v>
      </c>
      <c r="F745" s="224">
        <v>2.9166666666666664E-2</v>
      </c>
      <c r="G745" s="224"/>
      <c r="K745" s="55">
        <v>22</v>
      </c>
      <c r="N745" s="55" t="s">
        <v>52</v>
      </c>
    </row>
    <row r="746" spans="1:15" x14ac:dyDescent="0.15">
      <c r="C746" s="69">
        <v>44048</v>
      </c>
      <c r="D746" s="77">
        <v>0.18888888888888888</v>
      </c>
      <c r="F746" s="224">
        <v>0.18888888888888888</v>
      </c>
      <c r="G746" s="224"/>
      <c r="K746" s="55">
        <v>8</v>
      </c>
      <c r="N746" s="55" t="s">
        <v>52</v>
      </c>
    </row>
    <row r="747" spans="1:15" x14ac:dyDescent="0.15">
      <c r="F747" s="224"/>
      <c r="G747" s="224"/>
    </row>
    <row r="748" spans="1:15" x14ac:dyDescent="0.15">
      <c r="A748" s="55">
        <v>23</v>
      </c>
      <c r="B748" s="259">
        <v>179</v>
      </c>
      <c r="C748" s="69">
        <v>44057</v>
      </c>
      <c r="D748" s="77">
        <v>0.80694444444444446</v>
      </c>
      <c r="F748" s="224">
        <v>0.80694444444444446</v>
      </c>
      <c r="G748" s="224"/>
      <c r="K748" s="55">
        <v>19</v>
      </c>
      <c r="N748" s="55" t="s">
        <v>51</v>
      </c>
    </row>
    <row r="749" spans="1:15" x14ac:dyDescent="0.15">
      <c r="F749" s="224"/>
      <c r="G749" s="224"/>
    </row>
    <row r="750" spans="1:15" x14ac:dyDescent="0.15">
      <c r="A750" s="55">
        <v>27</v>
      </c>
      <c r="B750" s="259">
        <v>180</v>
      </c>
      <c r="C750" s="69">
        <v>44045</v>
      </c>
      <c r="D750" s="77">
        <v>0.33402777777777781</v>
      </c>
      <c r="F750" s="224">
        <v>0.33402777777777781</v>
      </c>
      <c r="G750" s="224"/>
      <c r="K750" s="55">
        <v>24</v>
      </c>
      <c r="N750" s="55" t="s">
        <v>52</v>
      </c>
    </row>
    <row r="751" spans="1:15" x14ac:dyDescent="0.15">
      <c r="C751" s="69">
        <v>44047</v>
      </c>
      <c r="D751" s="77">
        <v>0.29097222222222224</v>
      </c>
      <c r="F751" s="224">
        <v>0.29097222222222224</v>
      </c>
      <c r="G751" s="224"/>
      <c r="K751" s="55">
        <v>7</v>
      </c>
      <c r="N751" s="55" t="s">
        <v>51</v>
      </c>
      <c r="O751" s="55" t="s">
        <v>728</v>
      </c>
    </row>
    <row r="752" spans="1:15" x14ac:dyDescent="0.15">
      <c r="C752" s="69">
        <v>44047</v>
      </c>
      <c r="D752" s="77">
        <v>0.7631944444444444</v>
      </c>
      <c r="F752" s="224">
        <v>0.7631944444444444</v>
      </c>
      <c r="G752" s="224"/>
      <c r="K752" s="55">
        <v>19</v>
      </c>
      <c r="N752" s="55" t="s">
        <v>51</v>
      </c>
    </row>
    <row r="753" spans="1:15" x14ac:dyDescent="0.15">
      <c r="C753" s="69">
        <v>44055</v>
      </c>
      <c r="D753" s="77">
        <v>0.22916666666666666</v>
      </c>
      <c r="F753" s="224">
        <v>0.22916666666666666</v>
      </c>
      <c r="G753" s="224"/>
      <c r="K753" s="55">
        <v>5</v>
      </c>
      <c r="N753" s="55" t="s">
        <v>51</v>
      </c>
      <c r="O753" s="55" t="s">
        <v>728</v>
      </c>
    </row>
    <row r="754" spans="1:15" x14ac:dyDescent="0.15">
      <c r="C754" s="69">
        <v>44062</v>
      </c>
      <c r="D754" s="77">
        <v>0.9604166666666667</v>
      </c>
      <c r="F754" s="224">
        <v>0.9604166666666667</v>
      </c>
      <c r="G754" s="224"/>
      <c r="K754" s="55">
        <v>16</v>
      </c>
      <c r="N754" s="55" t="s">
        <v>51</v>
      </c>
    </row>
    <row r="755" spans="1:15" x14ac:dyDescent="0.15">
      <c r="C755" s="69">
        <v>44067</v>
      </c>
      <c r="D755" s="77">
        <v>0.10902777777777778</v>
      </c>
      <c r="F755" s="224">
        <v>0.10902777777777778</v>
      </c>
      <c r="G755" s="224"/>
      <c r="K755" s="55">
        <v>5</v>
      </c>
    </row>
    <row r="757" spans="1:15" x14ac:dyDescent="0.15">
      <c r="A757" s="6" t="s">
        <v>1142</v>
      </c>
      <c r="C757" s="69">
        <v>44093</v>
      </c>
      <c r="D757" s="77">
        <v>0.99652777777777779</v>
      </c>
      <c r="E757" s="78">
        <v>19</v>
      </c>
      <c r="F757" s="55" t="s">
        <v>52</v>
      </c>
    </row>
    <row r="758" spans="1:15" x14ac:dyDescent="0.15">
      <c r="A758" s="55" t="s">
        <v>594</v>
      </c>
      <c r="E758" s="78"/>
    </row>
    <row r="759" spans="1:15" x14ac:dyDescent="0.15">
      <c r="E759" s="78"/>
    </row>
    <row r="760" spans="1:15" x14ac:dyDescent="0.15">
      <c r="A760" s="55" t="s">
        <v>944</v>
      </c>
      <c r="C760" s="69">
        <v>43960</v>
      </c>
      <c r="D760" s="77">
        <v>0.86875000000000002</v>
      </c>
      <c r="E760" s="78">
        <v>19</v>
      </c>
      <c r="F760" s="55" t="s">
        <v>52</v>
      </c>
    </row>
    <row r="761" spans="1:15" x14ac:dyDescent="0.15">
      <c r="E761" s="78"/>
    </row>
    <row r="762" spans="1:15" x14ac:dyDescent="0.15">
      <c r="A762" s="55" t="s">
        <v>957</v>
      </c>
      <c r="E762" s="78"/>
    </row>
    <row r="763" spans="1:15" x14ac:dyDescent="0.15">
      <c r="E763" s="78"/>
    </row>
    <row r="764" spans="1:15" x14ac:dyDescent="0.15">
      <c r="A764" s="55" t="s">
        <v>34</v>
      </c>
      <c r="C764" s="69">
        <v>44072</v>
      </c>
      <c r="D764" s="77">
        <v>0.74097222222222225</v>
      </c>
      <c r="E764" s="78">
        <v>25</v>
      </c>
      <c r="F764" s="55" t="s">
        <v>51</v>
      </c>
      <c r="G764" s="55" t="s">
        <v>53</v>
      </c>
    </row>
    <row r="765" spans="1:15" x14ac:dyDescent="0.15">
      <c r="C765" s="69">
        <v>44075</v>
      </c>
      <c r="D765" s="77">
        <v>0.22847222222222222</v>
      </c>
      <c r="E765" s="78">
        <v>13</v>
      </c>
      <c r="F765" s="55" t="s">
        <v>51</v>
      </c>
    </row>
    <row r="766" spans="1:15" x14ac:dyDescent="0.15">
      <c r="C766" s="69">
        <v>44077</v>
      </c>
      <c r="D766" s="77">
        <v>0.87083333333333324</v>
      </c>
      <c r="E766" s="78">
        <v>16</v>
      </c>
      <c r="F766" s="55" t="s">
        <v>51</v>
      </c>
      <c r="G766" s="55" t="s">
        <v>53</v>
      </c>
    </row>
    <row r="767" spans="1:15" x14ac:dyDescent="0.15">
      <c r="C767" s="69">
        <v>44080</v>
      </c>
      <c r="D767" s="77">
        <v>0.96250000000000002</v>
      </c>
      <c r="E767" s="78">
        <v>14</v>
      </c>
      <c r="F767" s="55" t="s">
        <v>51</v>
      </c>
    </row>
    <row r="768" spans="1:15" x14ac:dyDescent="0.15">
      <c r="C768" s="69">
        <v>44086</v>
      </c>
      <c r="D768" s="77">
        <v>0.10833333333333334</v>
      </c>
      <c r="E768" s="78">
        <v>14</v>
      </c>
      <c r="F768" s="55" t="s">
        <v>51</v>
      </c>
    </row>
    <row r="769" spans="1:21" x14ac:dyDescent="0.15">
      <c r="E769" s="78"/>
    </row>
    <row r="770" spans="1:21" x14ac:dyDescent="0.15">
      <c r="A770" s="55" t="s">
        <v>47</v>
      </c>
      <c r="C770" s="69">
        <v>44073</v>
      </c>
      <c r="D770" s="77">
        <v>0.87152777777777779</v>
      </c>
      <c r="E770" s="78">
        <v>19</v>
      </c>
      <c r="F770" s="55" t="s">
        <v>51</v>
      </c>
    </row>
    <row r="771" spans="1:21" x14ac:dyDescent="0.15">
      <c r="C771" s="69">
        <v>44094</v>
      </c>
      <c r="D771" s="77">
        <v>0.94861111111111107</v>
      </c>
      <c r="E771" s="78">
        <v>27</v>
      </c>
      <c r="F771" s="55" t="s">
        <v>51</v>
      </c>
      <c r="G771" s="55" t="s">
        <v>53</v>
      </c>
    </row>
    <row r="772" spans="1:21" x14ac:dyDescent="0.15">
      <c r="C772" s="69">
        <v>44094</v>
      </c>
      <c r="D772" s="77">
        <v>0.94861111111111107</v>
      </c>
      <c r="E772" s="78">
        <v>27</v>
      </c>
      <c r="F772" s="55" t="s">
        <v>52</v>
      </c>
    </row>
    <row r="773" spans="1:21" x14ac:dyDescent="0.15">
      <c r="E773" s="78"/>
    </row>
    <row r="774" spans="1:21" x14ac:dyDescent="0.15">
      <c r="A774" s="55" t="s">
        <v>144</v>
      </c>
      <c r="C774" s="69">
        <v>44072</v>
      </c>
      <c r="D774" s="77">
        <v>0.93680555555555556</v>
      </c>
      <c r="E774" s="78">
        <v>25</v>
      </c>
      <c r="F774" s="55" t="s">
        <v>51</v>
      </c>
    </row>
    <row r="775" spans="1:21" x14ac:dyDescent="0.15">
      <c r="C775" s="69">
        <v>44072</v>
      </c>
      <c r="D775" s="77">
        <v>0.93680555555555556</v>
      </c>
      <c r="E775" s="78">
        <v>25</v>
      </c>
      <c r="F775" s="55" t="s">
        <v>52</v>
      </c>
    </row>
    <row r="776" spans="1:21" x14ac:dyDescent="0.15">
      <c r="C776" s="69">
        <v>44079</v>
      </c>
      <c r="D776" s="77">
        <v>0.48680555555555555</v>
      </c>
      <c r="E776" s="78">
        <v>29</v>
      </c>
      <c r="F776" s="55" t="s">
        <v>52</v>
      </c>
      <c r="G776" s="55" t="s">
        <v>1132</v>
      </c>
      <c r="H776" s="80" t="s">
        <v>1168</v>
      </c>
    </row>
    <row r="777" spans="1:21" x14ac:dyDescent="0.15">
      <c r="E777" s="78"/>
    </row>
    <row r="778" spans="1:21" x14ac:dyDescent="0.15">
      <c r="A778" s="55" t="s">
        <v>835</v>
      </c>
      <c r="E778" s="78"/>
    </row>
    <row r="781" spans="1:21" x14ac:dyDescent="0.15">
      <c r="A781" s="6" t="s">
        <v>1150</v>
      </c>
    </row>
    <row r="782" spans="1:21" x14ac:dyDescent="0.15">
      <c r="A782" s="55" t="s">
        <v>9</v>
      </c>
      <c r="B782" s="259">
        <v>1</v>
      </c>
      <c r="C782" s="69">
        <v>44127</v>
      </c>
      <c r="D782" s="77">
        <v>0.14861111111111111</v>
      </c>
      <c r="K782" s="55">
        <v>21</v>
      </c>
      <c r="N782" s="55" t="s">
        <v>51</v>
      </c>
      <c r="O782" s="55" t="s">
        <v>850</v>
      </c>
      <c r="P782" s="55">
        <v>1</v>
      </c>
      <c r="R782" s="55" t="s">
        <v>850</v>
      </c>
      <c r="T782" s="55">
        <v>1</v>
      </c>
      <c r="U782" s="55">
        <v>1</v>
      </c>
    </row>
    <row r="783" spans="1:21" x14ac:dyDescent="0.15">
      <c r="C783" s="69">
        <v>44154</v>
      </c>
      <c r="D783" s="77">
        <v>0.16111111111111112</v>
      </c>
      <c r="K783" s="55">
        <v>21</v>
      </c>
      <c r="N783" s="55" t="s">
        <v>51</v>
      </c>
      <c r="O783" s="55" t="s">
        <v>850</v>
      </c>
      <c r="R783" s="55" t="s">
        <v>1119</v>
      </c>
      <c r="T783" s="55">
        <v>2</v>
      </c>
      <c r="U783" s="55">
        <v>1</v>
      </c>
    </row>
    <row r="784" spans="1:21" x14ac:dyDescent="0.15">
      <c r="C784" s="69">
        <v>44156</v>
      </c>
      <c r="D784" s="77">
        <v>0.11597222222222221</v>
      </c>
      <c r="K784" s="55">
        <v>22</v>
      </c>
      <c r="N784" s="55" t="s">
        <v>51</v>
      </c>
      <c r="O784" s="55" t="s">
        <v>850</v>
      </c>
      <c r="R784" s="55" t="s">
        <v>849</v>
      </c>
      <c r="T784" s="55">
        <v>3</v>
      </c>
      <c r="U784" s="55">
        <v>3</v>
      </c>
    </row>
    <row r="785" spans="1:21" x14ac:dyDescent="0.15">
      <c r="R785" s="55" t="s">
        <v>1138</v>
      </c>
      <c r="T785" s="55">
        <v>4</v>
      </c>
      <c r="U785" s="55">
        <v>1</v>
      </c>
    </row>
    <row r="786" spans="1:21" x14ac:dyDescent="0.15">
      <c r="A786" s="55" t="s">
        <v>17</v>
      </c>
      <c r="B786" s="259">
        <v>2</v>
      </c>
      <c r="C786" s="69">
        <v>44127</v>
      </c>
      <c r="D786" s="77">
        <v>0.91736111111111107</v>
      </c>
      <c r="K786" s="55">
        <v>25</v>
      </c>
      <c r="N786" s="55" t="s">
        <v>52</v>
      </c>
      <c r="O786" s="55" t="s">
        <v>1119</v>
      </c>
      <c r="R786" s="55" t="s">
        <v>1140</v>
      </c>
      <c r="T786" s="55">
        <v>5</v>
      </c>
      <c r="U786" s="55">
        <v>1</v>
      </c>
    </row>
    <row r="787" spans="1:21" x14ac:dyDescent="0.15">
      <c r="R787" s="55" t="s">
        <v>54</v>
      </c>
      <c r="T787" s="55">
        <v>6</v>
      </c>
      <c r="U787" s="55">
        <v>5</v>
      </c>
    </row>
    <row r="788" spans="1:21" x14ac:dyDescent="0.15">
      <c r="A788" s="55" t="s">
        <v>25</v>
      </c>
      <c r="B788" s="259">
        <v>3</v>
      </c>
      <c r="C788" s="69">
        <v>44128</v>
      </c>
      <c r="D788" s="77">
        <v>0.96666666666666667</v>
      </c>
      <c r="K788" s="55">
        <v>26</v>
      </c>
      <c r="N788" s="55" t="s">
        <v>52</v>
      </c>
      <c r="O788" s="310" t="s">
        <v>1138</v>
      </c>
      <c r="R788" s="55" t="s">
        <v>675</v>
      </c>
      <c r="T788" s="55">
        <v>7</v>
      </c>
      <c r="U788" s="55">
        <v>2</v>
      </c>
    </row>
    <row r="789" spans="1:21" x14ac:dyDescent="0.15">
      <c r="C789" s="69">
        <v>44140</v>
      </c>
      <c r="D789" s="77">
        <v>0.31041666666666667</v>
      </c>
      <c r="K789" s="55">
        <v>26</v>
      </c>
      <c r="N789" s="55" t="s">
        <v>52</v>
      </c>
      <c r="O789" s="55" t="s">
        <v>849</v>
      </c>
      <c r="R789" s="55" t="s">
        <v>728</v>
      </c>
      <c r="T789" s="55">
        <v>8</v>
      </c>
      <c r="U789" s="55">
        <v>1</v>
      </c>
    </row>
    <row r="790" spans="1:21" x14ac:dyDescent="0.15">
      <c r="C790" s="69">
        <v>44152</v>
      </c>
      <c r="D790" s="77">
        <v>0.42499999999999999</v>
      </c>
      <c r="K790" s="55">
        <v>32</v>
      </c>
      <c r="N790" s="55" t="s">
        <v>52</v>
      </c>
      <c r="O790" s="55" t="s">
        <v>849</v>
      </c>
      <c r="R790" s="55" t="s">
        <v>735</v>
      </c>
      <c r="T790" s="55">
        <v>9</v>
      </c>
      <c r="U790" s="55">
        <v>1</v>
      </c>
    </row>
    <row r="791" spans="1:21" x14ac:dyDescent="0.15">
      <c r="C791" s="69">
        <v>44152</v>
      </c>
      <c r="D791" s="77">
        <v>0.75416666666666676</v>
      </c>
      <c r="K791" s="55">
        <v>36</v>
      </c>
      <c r="N791" s="55" t="s">
        <v>52</v>
      </c>
      <c r="O791" s="55" t="s">
        <v>849</v>
      </c>
      <c r="R791" s="55" t="s">
        <v>732</v>
      </c>
      <c r="T791" s="55">
        <v>10</v>
      </c>
      <c r="U791" s="55">
        <v>1</v>
      </c>
    </row>
    <row r="792" spans="1:21" x14ac:dyDescent="0.15">
      <c r="C792" s="69">
        <v>44152</v>
      </c>
      <c r="D792" s="77">
        <v>0.76666666666666661</v>
      </c>
      <c r="K792" s="55">
        <v>34</v>
      </c>
      <c r="N792" s="55" t="s">
        <v>52</v>
      </c>
      <c r="O792" s="55" t="s">
        <v>1138</v>
      </c>
      <c r="R792" s="55" t="s">
        <v>1160</v>
      </c>
      <c r="T792" s="55">
        <v>11</v>
      </c>
      <c r="U792" s="55">
        <v>1</v>
      </c>
    </row>
    <row r="793" spans="1:21" x14ac:dyDescent="0.15">
      <c r="C793" s="69">
        <v>44157</v>
      </c>
      <c r="D793" s="77">
        <v>6.2499999999999995E-3</v>
      </c>
      <c r="K793" s="55">
        <v>25</v>
      </c>
      <c r="N793" s="55" t="s">
        <v>51</v>
      </c>
      <c r="O793" s="55" t="s">
        <v>1139</v>
      </c>
      <c r="R793" s="55" t="s">
        <v>1181</v>
      </c>
      <c r="T793" s="55">
        <v>12</v>
      </c>
      <c r="U793" s="55">
        <v>1</v>
      </c>
    </row>
    <row r="794" spans="1:21" x14ac:dyDescent="0.15">
      <c r="C794" s="69">
        <v>44157</v>
      </c>
      <c r="D794" s="77">
        <v>0.20138888888888887</v>
      </c>
      <c r="K794" s="55">
        <v>24</v>
      </c>
      <c r="N794" s="55" t="s">
        <v>51</v>
      </c>
      <c r="O794" s="55" t="s">
        <v>1140</v>
      </c>
      <c r="R794" s="55" t="s">
        <v>1180</v>
      </c>
      <c r="T794" s="55">
        <v>13</v>
      </c>
      <c r="U794" s="55">
        <v>2</v>
      </c>
    </row>
    <row r="795" spans="1:21" x14ac:dyDescent="0.15">
      <c r="C795" s="69">
        <v>44146</v>
      </c>
      <c r="D795" s="77">
        <v>0.42777777777777781</v>
      </c>
      <c r="K795" s="55">
        <v>29</v>
      </c>
      <c r="N795" s="55" t="s">
        <v>52</v>
      </c>
      <c r="O795" s="55" t="s">
        <v>1138</v>
      </c>
      <c r="R795" s="55" t="s">
        <v>53</v>
      </c>
      <c r="T795" s="55">
        <v>14</v>
      </c>
      <c r="U795" s="55">
        <v>3</v>
      </c>
    </row>
    <row r="796" spans="1:21" x14ac:dyDescent="0.15">
      <c r="C796" s="69">
        <v>44153</v>
      </c>
      <c r="D796" s="77">
        <v>9.3055555555555558E-2</v>
      </c>
      <c r="K796" s="55">
        <v>24</v>
      </c>
      <c r="N796" s="55" t="s">
        <v>64</v>
      </c>
      <c r="O796" s="55" t="s">
        <v>64</v>
      </c>
      <c r="R796" s="55" t="s">
        <v>55</v>
      </c>
      <c r="T796" s="55">
        <v>15</v>
      </c>
      <c r="U796" s="55">
        <v>1</v>
      </c>
    </row>
    <row r="797" spans="1:21" x14ac:dyDescent="0.15">
      <c r="C797" s="69">
        <v>44153</v>
      </c>
      <c r="D797" s="77">
        <v>0.33333333333333331</v>
      </c>
      <c r="K797" s="55">
        <v>30</v>
      </c>
      <c r="N797" s="55" t="s">
        <v>52</v>
      </c>
      <c r="O797" s="55" t="s">
        <v>849</v>
      </c>
      <c r="R797" s="55" t="s">
        <v>1164</v>
      </c>
      <c r="T797" s="55">
        <v>16</v>
      </c>
      <c r="U797" s="55">
        <v>1</v>
      </c>
    </row>
    <row r="798" spans="1:21" x14ac:dyDescent="0.15">
      <c r="R798" s="55" t="s">
        <v>107</v>
      </c>
      <c r="T798" s="55">
        <v>17</v>
      </c>
      <c r="U798" s="55">
        <v>3</v>
      </c>
    </row>
    <row r="799" spans="1:21" x14ac:dyDescent="0.15">
      <c r="A799" s="55" t="s">
        <v>61</v>
      </c>
      <c r="B799" s="259">
        <v>4</v>
      </c>
      <c r="C799" s="69">
        <v>44126</v>
      </c>
      <c r="D799" s="77">
        <v>0.18888888888888888</v>
      </c>
      <c r="K799" s="55">
        <v>19</v>
      </c>
      <c r="N799" s="55" t="s">
        <v>64</v>
      </c>
      <c r="O799" s="55" t="s">
        <v>64</v>
      </c>
      <c r="R799" s="55" t="s">
        <v>1168</v>
      </c>
      <c r="T799" s="55">
        <v>18</v>
      </c>
      <c r="U799" s="55">
        <v>1</v>
      </c>
    </row>
    <row r="800" spans="1:21" x14ac:dyDescent="0.15">
      <c r="C800" s="69">
        <v>44126</v>
      </c>
      <c r="D800" s="77">
        <v>0.83194444444444438</v>
      </c>
      <c r="K800" s="55">
        <v>26</v>
      </c>
      <c r="N800" s="55" t="s">
        <v>64</v>
      </c>
      <c r="O800" s="55" t="s">
        <v>64</v>
      </c>
      <c r="R800" s="55" t="s">
        <v>1176</v>
      </c>
      <c r="T800" s="55">
        <v>19</v>
      </c>
      <c r="U800" s="55">
        <v>1</v>
      </c>
    </row>
    <row r="801" spans="1:21" x14ac:dyDescent="0.15">
      <c r="C801" s="69">
        <v>44127</v>
      </c>
      <c r="D801" s="77">
        <v>6.1111111111111116E-2</v>
      </c>
      <c r="K801" s="55">
        <v>20</v>
      </c>
      <c r="N801" s="55" t="s">
        <v>52</v>
      </c>
      <c r="O801" s="55" t="s">
        <v>64</v>
      </c>
      <c r="R801" s="55" t="s">
        <v>111</v>
      </c>
      <c r="T801" s="55">
        <v>20</v>
      </c>
      <c r="U801" s="55">
        <v>1</v>
      </c>
    </row>
    <row r="802" spans="1:21" x14ac:dyDescent="0.15">
      <c r="C802" s="69">
        <v>44130</v>
      </c>
      <c r="D802" s="77">
        <v>0.12569444444444444</v>
      </c>
      <c r="K802" s="55">
        <v>18</v>
      </c>
      <c r="N802" s="55" t="s">
        <v>64</v>
      </c>
      <c r="O802" s="55" t="s">
        <v>64</v>
      </c>
    </row>
    <row r="804" spans="1:21" x14ac:dyDescent="0.15">
      <c r="A804" s="55" t="s">
        <v>34</v>
      </c>
      <c r="B804" s="259">
        <v>5</v>
      </c>
      <c r="C804" s="69">
        <v>44132</v>
      </c>
      <c r="D804" s="77">
        <v>0.29097222222222224</v>
      </c>
      <c r="K804" s="55">
        <v>23</v>
      </c>
      <c r="N804" s="55" t="s">
        <v>51</v>
      </c>
      <c r="O804" s="55" t="s">
        <v>54</v>
      </c>
    </row>
    <row r="805" spans="1:21" x14ac:dyDescent="0.15">
      <c r="C805" s="69">
        <v>44127</v>
      </c>
      <c r="D805" s="77">
        <v>0.19444444444444445</v>
      </c>
      <c r="K805" s="55">
        <v>17</v>
      </c>
      <c r="N805" s="55" t="s">
        <v>51</v>
      </c>
      <c r="O805" s="55" t="s">
        <v>54</v>
      </c>
    </row>
    <row r="806" spans="1:21" x14ac:dyDescent="0.15">
      <c r="C806" s="69">
        <v>44160</v>
      </c>
      <c r="D806" s="77">
        <v>0.81180555555555556</v>
      </c>
      <c r="K806" s="55">
        <v>28</v>
      </c>
      <c r="N806" s="55" t="s">
        <v>52</v>
      </c>
      <c r="O806" s="55" t="s">
        <v>675</v>
      </c>
    </row>
    <row r="807" spans="1:21" x14ac:dyDescent="0.15">
      <c r="C807" s="69">
        <v>44153</v>
      </c>
      <c r="D807" s="77">
        <v>0.80763888888888891</v>
      </c>
      <c r="K807" s="55">
        <v>26</v>
      </c>
      <c r="N807" s="55" t="s">
        <v>52</v>
      </c>
      <c r="O807" s="55" t="s">
        <v>675</v>
      </c>
    </row>
    <row r="809" spans="1:21" x14ac:dyDescent="0.15">
      <c r="A809" s="55" t="s">
        <v>36</v>
      </c>
      <c r="B809" s="259">
        <v>6</v>
      </c>
      <c r="C809" s="69">
        <v>44132</v>
      </c>
      <c r="D809" s="77">
        <v>0.26180555555555557</v>
      </c>
      <c r="K809" s="55">
        <v>24</v>
      </c>
      <c r="N809" s="55" t="s">
        <v>51</v>
      </c>
      <c r="O809" s="55" t="s">
        <v>54</v>
      </c>
    </row>
    <row r="811" spans="1:21" x14ac:dyDescent="0.15">
      <c r="A811" s="55">
        <v>13</v>
      </c>
      <c r="B811" s="259">
        <v>7</v>
      </c>
      <c r="C811" s="69">
        <v>44153</v>
      </c>
      <c r="D811" s="77">
        <v>2.9166666666666664E-2</v>
      </c>
      <c r="K811" s="55">
        <v>27</v>
      </c>
      <c r="N811" s="55" t="s">
        <v>51</v>
      </c>
      <c r="O811" s="55" t="s">
        <v>54</v>
      </c>
    </row>
    <row r="812" spans="1:21" x14ac:dyDescent="0.15">
      <c r="C812" s="69">
        <v>44156</v>
      </c>
      <c r="D812" s="77">
        <v>7.8472222222222221E-2</v>
      </c>
      <c r="K812" s="55">
        <v>22</v>
      </c>
      <c r="N812" s="55" t="s">
        <v>52</v>
      </c>
      <c r="O812" s="55" t="s">
        <v>64</v>
      </c>
    </row>
    <row r="814" spans="1:21" x14ac:dyDescent="0.15">
      <c r="A814" s="55" t="s">
        <v>105</v>
      </c>
      <c r="B814" s="259">
        <v>8</v>
      </c>
      <c r="C814" s="69">
        <v>44144</v>
      </c>
      <c r="D814" s="77">
        <v>4.7222222222222221E-2</v>
      </c>
      <c r="K814" s="55">
        <v>30</v>
      </c>
      <c r="N814" s="55" t="s">
        <v>52</v>
      </c>
      <c r="O814" s="55" t="s">
        <v>1141</v>
      </c>
    </row>
    <row r="816" spans="1:21" x14ac:dyDescent="0.15">
      <c r="A816" s="55" t="s">
        <v>171</v>
      </c>
      <c r="B816" s="259">
        <v>9</v>
      </c>
      <c r="C816" s="69">
        <v>44161</v>
      </c>
      <c r="D816" s="77">
        <v>8.6805555555555566E-2</v>
      </c>
      <c r="K816" s="55">
        <v>23</v>
      </c>
      <c r="N816" s="55" t="s">
        <v>51</v>
      </c>
      <c r="O816" s="55" t="s">
        <v>728</v>
      </c>
    </row>
    <row r="817" spans="1:15" x14ac:dyDescent="0.15">
      <c r="C817" s="69">
        <v>44146</v>
      </c>
      <c r="D817" s="77">
        <v>0.83680555555555547</v>
      </c>
      <c r="K817" s="55">
        <v>24</v>
      </c>
      <c r="N817" s="55" t="s">
        <v>51</v>
      </c>
      <c r="O817" s="55" t="s">
        <v>728</v>
      </c>
    </row>
    <row r="819" spans="1:15" x14ac:dyDescent="0.15">
      <c r="A819" s="55">
        <v>18</v>
      </c>
      <c r="B819" s="259">
        <v>10</v>
      </c>
    </row>
    <row r="821" spans="1:15" x14ac:dyDescent="0.15">
      <c r="A821" s="55" t="s">
        <v>129</v>
      </c>
      <c r="B821" s="259">
        <v>11</v>
      </c>
      <c r="C821" s="69">
        <v>44129</v>
      </c>
      <c r="D821" s="77">
        <v>0.91249999999999998</v>
      </c>
      <c r="E821" s="78">
        <v>27</v>
      </c>
      <c r="F821" s="55" t="s">
        <v>52</v>
      </c>
      <c r="K821" s="55">
        <v>26</v>
      </c>
      <c r="N821" s="55" t="s">
        <v>52</v>
      </c>
      <c r="O821" s="55" t="s">
        <v>849</v>
      </c>
    </row>
    <row r="822" spans="1:15" x14ac:dyDescent="0.15">
      <c r="C822" s="69">
        <v>44138</v>
      </c>
      <c r="D822" s="77">
        <v>0.88888888888888884</v>
      </c>
      <c r="E822" s="78">
        <v>24</v>
      </c>
      <c r="F822" s="55" t="s">
        <v>52</v>
      </c>
      <c r="K822" s="55">
        <v>24</v>
      </c>
      <c r="N822" s="55" t="s">
        <v>52</v>
      </c>
      <c r="O822" s="55" t="s">
        <v>735</v>
      </c>
    </row>
    <row r="823" spans="1:15" x14ac:dyDescent="0.15">
      <c r="B823" s="55"/>
      <c r="E823" s="78"/>
    </row>
    <row r="824" spans="1:15" x14ac:dyDescent="0.15">
      <c r="A824" s="55">
        <v>23</v>
      </c>
      <c r="B824" s="55">
        <v>12</v>
      </c>
      <c r="C824" s="69">
        <v>44132</v>
      </c>
      <c r="D824" s="77">
        <v>1.3194444444444444E-2</v>
      </c>
      <c r="E824" s="78">
        <v>25</v>
      </c>
      <c r="F824" s="55" t="s">
        <v>1155</v>
      </c>
      <c r="K824" s="55">
        <v>25</v>
      </c>
      <c r="N824" s="55" t="s">
        <v>51</v>
      </c>
      <c r="O824" s="55" t="s">
        <v>732</v>
      </c>
    </row>
    <row r="825" spans="1:15" x14ac:dyDescent="0.15">
      <c r="B825" s="55"/>
      <c r="C825" s="69">
        <v>44150</v>
      </c>
      <c r="D825" s="77">
        <v>0.9506944444444444</v>
      </c>
      <c r="E825" s="78">
        <v>29</v>
      </c>
      <c r="F825" s="55" t="s">
        <v>1155</v>
      </c>
      <c r="K825" s="55">
        <v>29</v>
      </c>
      <c r="N825" s="55" t="s">
        <v>51</v>
      </c>
      <c r="O825" s="55" t="s">
        <v>732</v>
      </c>
    </row>
    <row r="826" spans="1:15" x14ac:dyDescent="0.15">
      <c r="B826" s="55"/>
      <c r="C826" s="55"/>
      <c r="D826" s="55"/>
      <c r="E826" s="78"/>
    </row>
    <row r="827" spans="1:15" x14ac:dyDescent="0.15">
      <c r="A827" s="55" t="s">
        <v>1151</v>
      </c>
      <c r="B827" s="55">
        <v>13</v>
      </c>
      <c r="C827" s="69">
        <v>44138</v>
      </c>
      <c r="D827" s="77">
        <v>0.2076388888888889</v>
      </c>
      <c r="E827" s="78">
        <v>22</v>
      </c>
      <c r="F827" s="55" t="s">
        <v>1156</v>
      </c>
      <c r="K827" s="55">
        <v>22</v>
      </c>
      <c r="N827" s="55" t="s">
        <v>52</v>
      </c>
      <c r="O827" s="55" t="s">
        <v>64</v>
      </c>
    </row>
    <row r="828" spans="1:15" x14ac:dyDescent="0.15">
      <c r="B828" s="55"/>
      <c r="C828" s="69">
        <v>44146</v>
      </c>
      <c r="D828" s="77">
        <v>4.9999999999999996E-2</v>
      </c>
      <c r="E828" s="78">
        <v>23</v>
      </c>
      <c r="F828" s="55" t="s">
        <v>1156</v>
      </c>
      <c r="K828" s="55">
        <v>23</v>
      </c>
      <c r="N828" s="55" t="s">
        <v>52</v>
      </c>
      <c r="O828" s="55" t="s">
        <v>64</v>
      </c>
    </row>
    <row r="829" spans="1:15" x14ac:dyDescent="0.15">
      <c r="B829" s="55"/>
      <c r="C829" s="55"/>
      <c r="D829" s="55"/>
      <c r="E829" s="78"/>
    </row>
    <row r="830" spans="1:15" x14ac:dyDescent="0.15">
      <c r="A830" s="55" t="s">
        <v>1154</v>
      </c>
      <c r="B830" s="55">
        <v>14</v>
      </c>
      <c r="C830" s="69">
        <v>44162</v>
      </c>
      <c r="D830" s="77">
        <v>0.23055555555555554</v>
      </c>
      <c r="E830" s="78">
        <v>10</v>
      </c>
      <c r="F830" s="55" t="s">
        <v>1156</v>
      </c>
      <c r="K830" s="55">
        <v>10</v>
      </c>
      <c r="N830" s="55" t="s">
        <v>52</v>
      </c>
      <c r="O830" s="55" t="s">
        <v>1157</v>
      </c>
    </row>
    <row r="831" spans="1:15" x14ac:dyDescent="0.15">
      <c r="B831" s="55">
        <v>15</v>
      </c>
      <c r="C831" s="55"/>
      <c r="D831" s="55"/>
      <c r="E831" s="78"/>
    </row>
    <row r="832" spans="1:15" x14ac:dyDescent="0.15">
      <c r="A832" s="55" t="s">
        <v>1162</v>
      </c>
      <c r="B832" s="55"/>
      <c r="C832" s="55"/>
      <c r="D832" s="55"/>
      <c r="E832" s="78"/>
    </row>
    <row r="833" spans="1:21" x14ac:dyDescent="0.15">
      <c r="A833" s="55" t="s">
        <v>9</v>
      </c>
      <c r="B833" s="55">
        <v>16</v>
      </c>
      <c r="C833" s="69">
        <v>44177</v>
      </c>
      <c r="D833" s="77">
        <v>0.99444444444444446</v>
      </c>
      <c r="E833" s="78">
        <v>31</v>
      </c>
      <c r="F833" s="55" t="s">
        <v>1216</v>
      </c>
      <c r="N833" s="55" t="s">
        <v>52</v>
      </c>
      <c r="O833" s="55" t="s">
        <v>849</v>
      </c>
    </row>
    <row r="834" spans="1:21" x14ac:dyDescent="0.15">
      <c r="B834" s="55"/>
      <c r="C834" s="69">
        <v>44208</v>
      </c>
      <c r="D834" s="77">
        <v>0.98055555555555562</v>
      </c>
      <c r="E834" s="78">
        <v>27</v>
      </c>
      <c r="F834" s="55" t="s">
        <v>1216</v>
      </c>
      <c r="N834" s="55" t="s">
        <v>51</v>
      </c>
      <c r="O834" s="55" t="s">
        <v>850</v>
      </c>
    </row>
    <row r="835" spans="1:21" x14ac:dyDescent="0.15">
      <c r="B835" s="55"/>
      <c r="C835" s="69">
        <v>43843</v>
      </c>
      <c r="D835" s="77">
        <v>0.97638888888888886</v>
      </c>
      <c r="E835" s="78">
        <v>28</v>
      </c>
      <c r="F835" s="55" t="s">
        <v>1216</v>
      </c>
      <c r="N835" s="55" t="s">
        <v>51</v>
      </c>
      <c r="O835" s="55" t="s">
        <v>64</v>
      </c>
    </row>
    <row r="836" spans="1:21" x14ac:dyDescent="0.15">
      <c r="B836" s="55"/>
      <c r="C836" s="69">
        <v>44216</v>
      </c>
      <c r="D836" s="77">
        <v>0.80138888888888893</v>
      </c>
      <c r="E836" s="78">
        <v>25</v>
      </c>
      <c r="N836" s="55" t="s">
        <v>51</v>
      </c>
      <c r="O836" s="55" t="s">
        <v>850</v>
      </c>
    </row>
    <row r="837" spans="1:21" x14ac:dyDescent="0.15">
      <c r="B837" s="55"/>
      <c r="C837" s="69">
        <v>44217</v>
      </c>
      <c r="D837" s="77">
        <v>0.74097222222222225</v>
      </c>
      <c r="E837" s="78">
        <v>31</v>
      </c>
      <c r="N837" s="55" t="s">
        <v>52</v>
      </c>
      <c r="O837" s="310" t="s">
        <v>1181</v>
      </c>
      <c r="P837" s="55" t="s">
        <v>1179</v>
      </c>
    </row>
    <row r="838" spans="1:21" x14ac:dyDescent="0.15">
      <c r="B838" s="55"/>
      <c r="C838" s="55"/>
      <c r="D838" s="55"/>
      <c r="E838" s="78"/>
    </row>
    <row r="839" spans="1:21" x14ac:dyDescent="0.15">
      <c r="A839" s="55" t="s">
        <v>25</v>
      </c>
      <c r="B839" s="55">
        <v>17</v>
      </c>
      <c r="C839" s="55"/>
      <c r="D839" s="55"/>
      <c r="E839" s="78"/>
    </row>
    <row r="840" spans="1:21" x14ac:dyDescent="0.15">
      <c r="B840" s="55"/>
      <c r="C840" s="55"/>
      <c r="D840" s="55"/>
      <c r="E840" s="78"/>
    </row>
    <row r="841" spans="1:21" x14ac:dyDescent="0.15">
      <c r="A841" s="55" t="s">
        <v>61</v>
      </c>
      <c r="B841" s="55">
        <v>18</v>
      </c>
      <c r="C841" s="69">
        <v>44223</v>
      </c>
      <c r="D841" s="77">
        <v>3.8194444444444441E-2</v>
      </c>
      <c r="E841" s="78">
        <v>24</v>
      </c>
      <c r="F841" s="55" t="s">
        <v>1216</v>
      </c>
      <c r="N841" s="55" t="s">
        <v>51</v>
      </c>
      <c r="O841" s="55" t="s">
        <v>54</v>
      </c>
    </row>
    <row r="842" spans="1:21" x14ac:dyDescent="0.15">
      <c r="B842" s="55"/>
      <c r="C842" s="69">
        <v>44228</v>
      </c>
      <c r="D842" s="77">
        <v>0.77430555555555547</v>
      </c>
      <c r="E842" s="78">
        <v>28</v>
      </c>
      <c r="F842" s="55" t="s">
        <v>1216</v>
      </c>
      <c r="N842" s="55" t="s">
        <v>51</v>
      </c>
      <c r="O842" s="55" t="s">
        <v>54</v>
      </c>
    </row>
    <row r="843" spans="1:21" x14ac:dyDescent="0.15">
      <c r="B843" s="55"/>
      <c r="C843" s="69">
        <v>44228</v>
      </c>
      <c r="D843" s="77">
        <v>0.77430555555555547</v>
      </c>
      <c r="E843" s="78">
        <v>28</v>
      </c>
      <c r="F843" s="55" t="s">
        <v>1216</v>
      </c>
      <c r="I843" s="80">
        <f>73/88</f>
        <v>0.82954545454545459</v>
      </c>
      <c r="N843" s="55" t="s">
        <v>52</v>
      </c>
      <c r="O843" s="55" t="s">
        <v>185</v>
      </c>
    </row>
    <row r="844" spans="1:21" x14ac:dyDescent="0.15">
      <c r="B844" s="55"/>
      <c r="C844" s="69">
        <v>44231</v>
      </c>
      <c r="D844" s="77">
        <v>5.4166666666666669E-2</v>
      </c>
      <c r="E844" s="78">
        <v>26</v>
      </c>
      <c r="F844" s="55" t="s">
        <v>1216</v>
      </c>
      <c r="N844" s="55" t="s">
        <v>52</v>
      </c>
      <c r="O844" s="55" t="s">
        <v>186</v>
      </c>
    </row>
    <row r="845" spans="1:21" x14ac:dyDescent="0.15">
      <c r="E845" s="78"/>
      <c r="S845" s="55" t="s">
        <v>850</v>
      </c>
      <c r="U845" s="55">
        <v>1</v>
      </c>
    </row>
    <row r="846" spans="1:21" x14ac:dyDescent="0.15">
      <c r="A846" s="55" t="s">
        <v>36</v>
      </c>
      <c r="B846" s="259">
        <v>19</v>
      </c>
      <c r="E846" s="78"/>
      <c r="S846" s="55" t="s">
        <v>1119</v>
      </c>
      <c r="U846" s="55">
        <v>2</v>
      </c>
    </row>
    <row r="847" spans="1:21" x14ac:dyDescent="0.15">
      <c r="E847" s="78"/>
      <c r="S847" s="55" t="s">
        <v>849</v>
      </c>
      <c r="U847" s="55">
        <v>3</v>
      </c>
    </row>
    <row r="848" spans="1:21" x14ac:dyDescent="0.15">
      <c r="A848" s="55" t="s">
        <v>76</v>
      </c>
      <c r="B848" s="259">
        <v>20</v>
      </c>
      <c r="C848" s="69">
        <v>43857</v>
      </c>
      <c r="D848" s="77">
        <v>0.75555555555555554</v>
      </c>
      <c r="E848" s="78">
        <v>30</v>
      </c>
      <c r="N848" s="55" t="s">
        <v>51</v>
      </c>
      <c r="O848" s="55" t="s">
        <v>54</v>
      </c>
      <c r="S848" s="55" t="s">
        <v>1138</v>
      </c>
      <c r="U848" s="55">
        <v>4</v>
      </c>
    </row>
    <row r="849" spans="1:21" x14ac:dyDescent="0.15">
      <c r="E849" s="78"/>
      <c r="S849" s="55" t="s">
        <v>1140</v>
      </c>
      <c r="U849" s="55">
        <v>5</v>
      </c>
    </row>
    <row r="850" spans="1:21" x14ac:dyDescent="0.15">
      <c r="A850" s="55">
        <v>15</v>
      </c>
      <c r="B850" s="259">
        <v>21</v>
      </c>
      <c r="E850" s="78"/>
      <c r="S850" s="55" t="s">
        <v>54</v>
      </c>
      <c r="U850" s="55">
        <v>6</v>
      </c>
    </row>
    <row r="851" spans="1:21" x14ac:dyDescent="0.15">
      <c r="E851" s="78"/>
      <c r="S851" s="55" t="s">
        <v>675</v>
      </c>
      <c r="U851" s="55">
        <v>7</v>
      </c>
    </row>
    <row r="852" spans="1:21" x14ac:dyDescent="0.15">
      <c r="A852" s="55" t="s">
        <v>144</v>
      </c>
      <c r="B852" s="259">
        <v>22</v>
      </c>
      <c r="C852" s="69">
        <v>44553</v>
      </c>
      <c r="D852" s="77">
        <v>1.2499999999999999E-2</v>
      </c>
      <c r="E852" s="77">
        <v>25</v>
      </c>
      <c r="F852" s="55" t="s">
        <v>1216</v>
      </c>
      <c r="N852" s="55" t="s">
        <v>51</v>
      </c>
      <c r="O852" s="55" t="s">
        <v>1158</v>
      </c>
      <c r="S852" s="55" t="s">
        <v>728</v>
      </c>
      <c r="U852" s="55">
        <v>8</v>
      </c>
    </row>
    <row r="853" spans="1:21" x14ac:dyDescent="0.15">
      <c r="C853" s="69">
        <v>44199</v>
      </c>
      <c r="D853" s="77">
        <v>0.86736111111111114</v>
      </c>
      <c r="E853" s="78">
        <v>25</v>
      </c>
      <c r="F853" s="55" t="s">
        <v>1216</v>
      </c>
      <c r="N853" s="55" t="s">
        <v>51</v>
      </c>
      <c r="O853" s="55" t="s">
        <v>1158</v>
      </c>
      <c r="S853" s="55" t="s">
        <v>735</v>
      </c>
      <c r="U853" s="55">
        <v>9</v>
      </c>
    </row>
    <row r="854" spans="1:21" x14ac:dyDescent="0.15">
      <c r="C854" s="69">
        <v>44201</v>
      </c>
      <c r="D854" s="77">
        <v>8.3333333333333329E-2</v>
      </c>
      <c r="E854" s="78">
        <v>22</v>
      </c>
      <c r="F854" s="55" t="s">
        <v>1216</v>
      </c>
      <c r="N854" s="55" t="s">
        <v>51</v>
      </c>
      <c r="O854" s="55" t="s">
        <v>1158</v>
      </c>
      <c r="S854" s="55" t="s">
        <v>732</v>
      </c>
      <c r="U854" s="55">
        <v>10</v>
      </c>
    </row>
    <row r="855" spans="1:21" x14ac:dyDescent="0.15">
      <c r="C855" s="69">
        <v>44204</v>
      </c>
      <c r="D855" s="77">
        <v>0.10277777777777779</v>
      </c>
      <c r="E855" s="77">
        <v>23</v>
      </c>
      <c r="F855" s="55" t="s">
        <v>1216</v>
      </c>
      <c r="N855" s="55" t="s">
        <v>51</v>
      </c>
      <c r="O855" s="55" t="s">
        <v>1158</v>
      </c>
      <c r="S855" s="55" t="s">
        <v>1160</v>
      </c>
      <c r="U855" s="55">
        <v>11</v>
      </c>
    </row>
    <row r="856" spans="1:21" x14ac:dyDescent="0.15">
      <c r="C856" s="69">
        <v>44205</v>
      </c>
      <c r="D856" s="77">
        <v>0.29166666666666669</v>
      </c>
      <c r="E856" s="77">
        <v>25</v>
      </c>
      <c r="F856" s="55" t="s">
        <v>1216</v>
      </c>
      <c r="N856" s="55" t="s">
        <v>51</v>
      </c>
      <c r="O856" s="55" t="s">
        <v>1158</v>
      </c>
      <c r="S856" s="55" t="s">
        <v>1181</v>
      </c>
      <c r="U856" s="55">
        <v>12</v>
      </c>
    </row>
    <row r="857" spans="1:21" x14ac:dyDescent="0.15">
      <c r="C857" s="69">
        <v>43846</v>
      </c>
      <c r="D857" s="77">
        <v>0.21249999999999999</v>
      </c>
      <c r="E857" s="77">
        <v>23</v>
      </c>
      <c r="F857" s="55" t="s">
        <v>1216</v>
      </c>
      <c r="N857" s="55" t="s">
        <v>51</v>
      </c>
      <c r="O857" s="55" t="s">
        <v>1158</v>
      </c>
      <c r="S857" s="55" t="s">
        <v>1180</v>
      </c>
      <c r="U857" s="55">
        <v>13</v>
      </c>
    </row>
    <row r="858" spans="1:21" x14ac:dyDescent="0.15">
      <c r="C858" s="69">
        <v>44213</v>
      </c>
      <c r="D858" s="77">
        <v>0.18402777777777779</v>
      </c>
      <c r="E858" s="77">
        <v>23</v>
      </c>
      <c r="F858" s="55" t="s">
        <v>1216</v>
      </c>
      <c r="N858" s="55" t="s">
        <v>51</v>
      </c>
      <c r="O858" s="55" t="s">
        <v>1158</v>
      </c>
      <c r="S858" s="55" t="s">
        <v>53</v>
      </c>
      <c r="U858" s="55">
        <v>14</v>
      </c>
    </row>
    <row r="859" spans="1:21" x14ac:dyDescent="0.15">
      <c r="C859" s="69">
        <v>44215</v>
      </c>
      <c r="D859" s="77">
        <v>0.8965277777777777</v>
      </c>
      <c r="E859" s="77">
        <v>27</v>
      </c>
      <c r="F859" s="55" t="s">
        <v>1216</v>
      </c>
      <c r="N859" s="55" t="s">
        <v>51</v>
      </c>
      <c r="O859" s="55" t="s">
        <v>1158</v>
      </c>
      <c r="S859" s="55" t="s">
        <v>55</v>
      </c>
      <c r="U859" s="55">
        <v>15</v>
      </c>
    </row>
    <row r="860" spans="1:21" x14ac:dyDescent="0.15">
      <c r="C860" s="69">
        <v>44216</v>
      </c>
      <c r="D860" s="77">
        <v>4.8611111111111112E-3</v>
      </c>
      <c r="E860" s="77">
        <v>23</v>
      </c>
      <c r="F860" s="55" t="s">
        <v>1216</v>
      </c>
      <c r="N860" s="55" t="s">
        <v>52</v>
      </c>
      <c r="O860" s="55" t="s">
        <v>55</v>
      </c>
      <c r="S860" s="55" t="s">
        <v>1164</v>
      </c>
      <c r="U860" s="55">
        <v>16</v>
      </c>
    </row>
    <row r="861" spans="1:21" x14ac:dyDescent="0.15">
      <c r="C861" s="69">
        <v>44228</v>
      </c>
      <c r="D861" s="77">
        <v>0.80138888888888893</v>
      </c>
      <c r="E861" s="77">
        <v>27</v>
      </c>
      <c r="N861" s="55" t="s">
        <v>51</v>
      </c>
      <c r="O861" s="55" t="s">
        <v>1158</v>
      </c>
      <c r="S861" s="55" t="s">
        <v>107</v>
      </c>
      <c r="U861" s="55">
        <v>17</v>
      </c>
    </row>
    <row r="862" spans="1:21" x14ac:dyDescent="0.15">
      <c r="S862" s="55" t="s">
        <v>1168</v>
      </c>
      <c r="U862" s="55">
        <v>18</v>
      </c>
    </row>
    <row r="863" spans="1:21" x14ac:dyDescent="0.15">
      <c r="A863" s="55" t="s">
        <v>1163</v>
      </c>
      <c r="B863" s="259">
        <v>23</v>
      </c>
      <c r="C863" s="69">
        <v>44211</v>
      </c>
      <c r="D863" s="77">
        <v>0.83194444444444438</v>
      </c>
      <c r="E863" s="77">
        <v>28</v>
      </c>
      <c r="F863" s="55" t="s">
        <v>1216</v>
      </c>
      <c r="N863" s="55" t="s">
        <v>51</v>
      </c>
      <c r="O863" s="55" t="s">
        <v>1158</v>
      </c>
      <c r="S863" s="55" t="s">
        <v>1176</v>
      </c>
      <c r="U863" s="55">
        <v>19</v>
      </c>
    </row>
    <row r="864" spans="1:21" x14ac:dyDescent="0.15">
      <c r="S864" s="55" t="s">
        <v>111</v>
      </c>
      <c r="U864" s="55">
        <v>20</v>
      </c>
    </row>
    <row r="865" spans="1:15" x14ac:dyDescent="0.15">
      <c r="A865" s="55" t="s">
        <v>395</v>
      </c>
      <c r="B865" s="259">
        <v>24</v>
      </c>
    </row>
    <row r="867" spans="1:15" x14ac:dyDescent="0.15">
      <c r="A867" s="55" t="s">
        <v>170</v>
      </c>
      <c r="B867" s="259">
        <v>25</v>
      </c>
      <c r="C867" s="69">
        <v>44213</v>
      </c>
      <c r="D867" s="77">
        <v>0.28888888888888892</v>
      </c>
      <c r="E867" s="77">
        <v>25</v>
      </c>
      <c r="F867" s="55" t="s">
        <v>1216</v>
      </c>
      <c r="N867" s="55" t="s">
        <v>52</v>
      </c>
      <c r="O867" s="55" t="s">
        <v>1164</v>
      </c>
    </row>
    <row r="868" spans="1:15" x14ac:dyDescent="0.15">
      <c r="C868" s="69">
        <v>44190</v>
      </c>
      <c r="D868" s="77">
        <v>0.23263888888888887</v>
      </c>
      <c r="E868" s="77">
        <v>21</v>
      </c>
      <c r="F868" s="55" t="s">
        <v>1216</v>
      </c>
      <c r="N868" s="55" t="s">
        <v>51</v>
      </c>
      <c r="O868" s="55" t="s">
        <v>1159</v>
      </c>
    </row>
    <row r="869" spans="1:15" x14ac:dyDescent="0.15">
      <c r="C869" s="69">
        <v>44192</v>
      </c>
      <c r="D869" s="77">
        <v>0.25347222222222221</v>
      </c>
      <c r="E869" s="77">
        <v>23</v>
      </c>
      <c r="F869" s="55" t="s">
        <v>1216</v>
      </c>
      <c r="N869" s="55" t="s">
        <v>51</v>
      </c>
      <c r="O869" s="55" t="s">
        <v>1159</v>
      </c>
    </row>
    <row r="870" spans="1:15" x14ac:dyDescent="0.15">
      <c r="C870" s="69">
        <v>44192</v>
      </c>
      <c r="D870" s="77">
        <v>0.25833333333333336</v>
      </c>
      <c r="E870" s="77">
        <v>23</v>
      </c>
      <c r="F870" s="55" t="s">
        <v>1216</v>
      </c>
      <c r="N870" s="55" t="s">
        <v>51</v>
      </c>
      <c r="O870" s="55" t="s">
        <v>1159</v>
      </c>
    </row>
    <row r="871" spans="1:15" x14ac:dyDescent="0.15">
      <c r="C871" s="69">
        <v>44226</v>
      </c>
      <c r="D871" s="77">
        <v>0.12430555555555556</v>
      </c>
      <c r="E871" s="77">
        <v>22</v>
      </c>
      <c r="F871" s="55" t="s">
        <v>1216</v>
      </c>
      <c r="N871" s="55" t="s">
        <v>51</v>
      </c>
      <c r="O871" s="55" t="s">
        <v>1159</v>
      </c>
    </row>
    <row r="873" spans="1:15" x14ac:dyDescent="0.15">
      <c r="A873" s="55" t="s">
        <v>574</v>
      </c>
      <c r="B873" s="259">
        <v>26</v>
      </c>
      <c r="C873" s="69">
        <v>44193</v>
      </c>
      <c r="D873" s="77">
        <v>0.73819444444444438</v>
      </c>
      <c r="E873" s="77">
        <v>41</v>
      </c>
      <c r="F873" s="55" t="s">
        <v>1216</v>
      </c>
      <c r="N873" s="55" t="s">
        <v>64</v>
      </c>
      <c r="O873" s="55" t="s">
        <v>64</v>
      </c>
    </row>
    <row r="874" spans="1:15" x14ac:dyDescent="0.15">
      <c r="C874" s="69">
        <v>44194</v>
      </c>
      <c r="D874" s="77">
        <v>0.32569444444444445</v>
      </c>
      <c r="E874" s="77">
        <v>31</v>
      </c>
      <c r="F874" s="55" t="s">
        <v>1216</v>
      </c>
      <c r="N874" s="246" t="s">
        <v>1165</v>
      </c>
      <c r="O874" s="246" t="s">
        <v>1166</v>
      </c>
    </row>
    <row r="875" spans="1:15" x14ac:dyDescent="0.15">
      <c r="C875" s="69">
        <v>44232</v>
      </c>
      <c r="D875" s="77">
        <v>0.32430555555555557</v>
      </c>
      <c r="E875" s="77">
        <v>22</v>
      </c>
      <c r="F875" s="55" t="s">
        <v>1216</v>
      </c>
      <c r="N875" s="55" t="s">
        <v>813</v>
      </c>
      <c r="O875" s="55" t="s">
        <v>1177</v>
      </c>
    </row>
    <row r="876" spans="1:15" x14ac:dyDescent="0.15">
      <c r="C876" s="69">
        <v>44193</v>
      </c>
      <c r="D876" s="77">
        <v>8.3333333333333329E-2</v>
      </c>
      <c r="E876" s="77">
        <v>24</v>
      </c>
      <c r="F876" s="55" t="s">
        <v>1216</v>
      </c>
      <c r="N876" s="55" t="s">
        <v>813</v>
      </c>
      <c r="O876" s="55" t="s">
        <v>1168</v>
      </c>
    </row>
    <row r="877" spans="1:15" x14ac:dyDescent="0.15">
      <c r="C877" s="69">
        <v>44194</v>
      </c>
      <c r="D877" s="77">
        <v>0.32500000000000001</v>
      </c>
      <c r="E877" s="77">
        <v>30</v>
      </c>
      <c r="F877" s="55" t="s">
        <v>1216</v>
      </c>
      <c r="N877" s="55" t="s">
        <v>1167</v>
      </c>
      <c r="O877" s="55" t="s">
        <v>64</v>
      </c>
    </row>
    <row r="879" spans="1:15" x14ac:dyDescent="0.15">
      <c r="A879" s="55" t="s">
        <v>1169</v>
      </c>
      <c r="B879" s="259">
        <v>27</v>
      </c>
      <c r="C879" s="69">
        <v>44182</v>
      </c>
      <c r="D879" s="77">
        <v>0.6958333333333333</v>
      </c>
      <c r="E879" s="77">
        <v>28</v>
      </c>
      <c r="F879" s="55" t="s">
        <v>1216</v>
      </c>
      <c r="N879" s="55" t="s">
        <v>51</v>
      </c>
      <c r="O879" s="55" t="s">
        <v>107</v>
      </c>
    </row>
    <row r="880" spans="1:15" x14ac:dyDescent="0.15">
      <c r="C880" s="69">
        <v>44188</v>
      </c>
      <c r="D880" s="77">
        <v>0.96597222222222223</v>
      </c>
      <c r="E880" s="77">
        <v>26</v>
      </c>
      <c r="F880" s="55" t="s">
        <v>1216</v>
      </c>
      <c r="N880" s="55" t="s">
        <v>51</v>
      </c>
      <c r="O880" s="55" t="s">
        <v>107</v>
      </c>
    </row>
    <row r="881" spans="1:17" x14ac:dyDescent="0.15">
      <c r="C881" s="69">
        <v>44189</v>
      </c>
      <c r="D881" s="77">
        <v>0.19513888888888889</v>
      </c>
      <c r="E881" s="77">
        <v>26</v>
      </c>
      <c r="F881" s="55" t="s">
        <v>1216</v>
      </c>
      <c r="N881" s="55" t="s">
        <v>51</v>
      </c>
      <c r="O881" s="55" t="s">
        <v>107</v>
      </c>
    </row>
    <row r="882" spans="1:17" x14ac:dyDescent="0.15">
      <c r="C882" s="69">
        <v>44217</v>
      </c>
      <c r="D882" s="77">
        <v>0.98263888888888884</v>
      </c>
      <c r="E882" s="77">
        <v>24</v>
      </c>
      <c r="F882" s="55" t="s">
        <v>1216</v>
      </c>
      <c r="N882" s="55" t="s">
        <v>51</v>
      </c>
      <c r="O882" s="55" t="s">
        <v>107</v>
      </c>
    </row>
    <row r="883" spans="1:17" x14ac:dyDescent="0.15">
      <c r="C883" s="69">
        <v>44236</v>
      </c>
      <c r="D883" s="77">
        <v>0.82013888888888886</v>
      </c>
      <c r="E883" s="77">
        <v>26</v>
      </c>
      <c r="N883" s="55" t="s">
        <v>64</v>
      </c>
      <c r="O883" s="55" t="s">
        <v>64</v>
      </c>
    </row>
    <row r="884" spans="1:17" x14ac:dyDescent="0.15">
      <c r="C884" s="69">
        <v>44222</v>
      </c>
      <c r="D884" s="77">
        <v>0.86458333333333337</v>
      </c>
      <c r="E884" s="77">
        <v>23</v>
      </c>
      <c r="F884" s="55" t="s">
        <v>1216</v>
      </c>
      <c r="N884" s="55" t="s">
        <v>51</v>
      </c>
      <c r="O884" s="55" t="s">
        <v>1158</v>
      </c>
    </row>
    <row r="885" spans="1:17" x14ac:dyDescent="0.15">
      <c r="Q885" s="55">
        <f>24/30</f>
        <v>0.8</v>
      </c>
    </row>
    <row r="886" spans="1:17" x14ac:dyDescent="0.15">
      <c r="A886" s="55" t="s">
        <v>1170</v>
      </c>
      <c r="B886" s="259">
        <v>28</v>
      </c>
      <c r="C886" s="69">
        <v>44190</v>
      </c>
      <c r="D886" s="77">
        <v>0.19166666666666665</v>
      </c>
      <c r="E886" s="77">
        <v>23</v>
      </c>
      <c r="F886" s="55" t="s">
        <v>1216</v>
      </c>
      <c r="N886" s="55" t="s">
        <v>51</v>
      </c>
      <c r="O886" s="55" t="s">
        <v>53</v>
      </c>
    </row>
    <row r="887" spans="1:17" x14ac:dyDescent="0.15">
      <c r="C887" s="69">
        <v>44179</v>
      </c>
      <c r="D887" s="77">
        <v>0.87777777777777777</v>
      </c>
      <c r="E887" s="77">
        <v>23</v>
      </c>
      <c r="F887" s="55" t="s">
        <v>1216</v>
      </c>
      <c r="N887" s="55" t="s">
        <v>64</v>
      </c>
      <c r="O887" s="55" t="s">
        <v>64</v>
      </c>
    </row>
    <row r="888" spans="1:17" x14ac:dyDescent="0.15">
      <c r="C888" s="69">
        <v>44191</v>
      </c>
      <c r="D888" s="77">
        <v>0.17708333333333334</v>
      </c>
      <c r="E888" s="77">
        <v>22</v>
      </c>
      <c r="F888" s="55" t="s">
        <v>1216</v>
      </c>
      <c r="N888" s="55" t="s">
        <v>52</v>
      </c>
      <c r="O888" s="55" t="s">
        <v>111</v>
      </c>
    </row>
    <row r="889" spans="1:17" x14ac:dyDescent="0.15">
      <c r="C889" s="69">
        <v>44198</v>
      </c>
      <c r="D889" s="77">
        <v>8.3333333333333332E-3</v>
      </c>
      <c r="E889" s="77">
        <v>29</v>
      </c>
      <c r="F889" s="55" t="s">
        <v>1216</v>
      </c>
      <c r="N889" s="55" t="s">
        <v>52</v>
      </c>
      <c r="O889" s="55" t="s">
        <v>111</v>
      </c>
    </row>
    <row r="890" spans="1:17" x14ac:dyDescent="0.15">
      <c r="C890" s="69">
        <v>44214</v>
      </c>
      <c r="D890" s="77">
        <v>1.4583333333333332E-2</v>
      </c>
      <c r="E890" s="77">
        <v>25</v>
      </c>
      <c r="F890" s="55" t="s">
        <v>1216</v>
      </c>
      <c r="N890" s="55" t="s">
        <v>51</v>
      </c>
      <c r="O890" s="55" t="s">
        <v>1171</v>
      </c>
    </row>
    <row r="891" spans="1:17" x14ac:dyDescent="0.15">
      <c r="C891" s="69">
        <v>44240</v>
      </c>
      <c r="D891" s="77">
        <v>0.79236111111111107</v>
      </c>
      <c r="E891" s="77">
        <v>27</v>
      </c>
      <c r="N891" s="55" t="s">
        <v>52</v>
      </c>
      <c r="O891" s="55" t="s">
        <v>111</v>
      </c>
    </row>
    <row r="892" spans="1:17" x14ac:dyDescent="0.15">
      <c r="C892" s="69">
        <v>44218</v>
      </c>
      <c r="D892" s="77">
        <v>0.87847222222222221</v>
      </c>
      <c r="E892" s="77">
        <v>24</v>
      </c>
      <c r="F892" s="55" t="s">
        <v>1216</v>
      </c>
      <c r="N892" s="55" t="s">
        <v>51</v>
      </c>
      <c r="O892" s="55" t="s">
        <v>53</v>
      </c>
    </row>
    <row r="893" spans="1:17" x14ac:dyDescent="0.15">
      <c r="C893" s="69">
        <v>44226</v>
      </c>
      <c r="D893" s="77">
        <v>0.85972222222222217</v>
      </c>
      <c r="E893" s="77">
        <v>26</v>
      </c>
      <c r="N893" s="55" t="s">
        <v>51</v>
      </c>
      <c r="O893" s="55" t="s">
        <v>53</v>
      </c>
    </row>
    <row r="894" spans="1:17" x14ac:dyDescent="0.15">
      <c r="C894" s="69">
        <v>44238</v>
      </c>
      <c r="D894" s="77">
        <v>0.7895833333333333</v>
      </c>
      <c r="E894" s="77">
        <v>26</v>
      </c>
      <c r="N894" s="55" t="s">
        <v>52</v>
      </c>
      <c r="O894" s="55" t="s">
        <v>1172</v>
      </c>
    </row>
    <row r="895" spans="1:17" x14ac:dyDescent="0.15">
      <c r="C895" s="69">
        <v>44240</v>
      </c>
      <c r="D895" s="77">
        <v>0.79305555555555562</v>
      </c>
      <c r="E895" s="77">
        <v>26</v>
      </c>
      <c r="N895" s="55" t="s">
        <v>51</v>
      </c>
      <c r="O895" s="55" t="s">
        <v>53</v>
      </c>
    </row>
    <row r="897" spans="1:15" x14ac:dyDescent="0.15">
      <c r="A897" s="55" t="s">
        <v>1173</v>
      </c>
      <c r="B897" s="259">
        <v>29</v>
      </c>
      <c r="C897" s="69">
        <v>44188</v>
      </c>
      <c r="D897" s="77">
        <v>0.24374999999999999</v>
      </c>
      <c r="E897" s="77">
        <v>25</v>
      </c>
      <c r="F897" s="55" t="s">
        <v>1216</v>
      </c>
      <c r="N897" s="55" t="s">
        <v>51</v>
      </c>
      <c r="O897" s="55" t="s">
        <v>1174</v>
      </c>
    </row>
    <row r="898" spans="1:15" x14ac:dyDescent="0.15">
      <c r="C898" s="69">
        <v>44230</v>
      </c>
      <c r="D898" s="77">
        <v>0.72499999999999998</v>
      </c>
      <c r="E898" s="77">
        <v>28</v>
      </c>
      <c r="F898" s="55" t="s">
        <v>1216</v>
      </c>
      <c r="N898" s="55" t="s">
        <v>52</v>
      </c>
      <c r="O898" s="55" t="s">
        <v>1168</v>
      </c>
    </row>
    <row r="899" spans="1:15" x14ac:dyDescent="0.15">
      <c r="C899" s="69">
        <v>44213</v>
      </c>
      <c r="D899" s="77">
        <v>0.22638888888888889</v>
      </c>
      <c r="E899" s="77">
        <v>24</v>
      </c>
      <c r="F899" s="55" t="s">
        <v>1216</v>
      </c>
      <c r="N899" s="55" t="s">
        <v>51</v>
      </c>
      <c r="O899" s="55" t="s">
        <v>1174</v>
      </c>
    </row>
    <row r="900" spans="1:15" x14ac:dyDescent="0.15">
      <c r="C900" s="69" t="s">
        <v>1175</v>
      </c>
      <c r="D900" s="77">
        <v>9.0277777777777787E-3</v>
      </c>
      <c r="E900" s="77">
        <v>23</v>
      </c>
      <c r="F900" s="55" t="s">
        <v>1216</v>
      </c>
      <c r="N900" s="55" t="s">
        <v>64</v>
      </c>
      <c r="O900" s="55" t="s">
        <v>64</v>
      </c>
    </row>
    <row r="902" spans="1:15" x14ac:dyDescent="0.15">
      <c r="A902" s="55" t="s">
        <v>1178</v>
      </c>
      <c r="B902" s="259">
        <v>30</v>
      </c>
      <c r="C902" s="69">
        <v>44182</v>
      </c>
      <c r="D902" s="77">
        <v>0.77986111111111101</v>
      </c>
      <c r="E902" s="77">
        <v>26</v>
      </c>
      <c r="F902" s="55" t="s">
        <v>1216</v>
      </c>
      <c r="N902" s="55" t="s">
        <v>52</v>
      </c>
      <c r="O902" s="55" t="s">
        <v>185</v>
      </c>
    </row>
    <row r="903" spans="1:15" x14ac:dyDescent="0.15">
      <c r="C903" s="69">
        <v>44184</v>
      </c>
      <c r="D903" s="77">
        <v>0.74791666666666667</v>
      </c>
      <c r="E903" s="77">
        <v>27</v>
      </c>
      <c r="F903" s="55" t="s">
        <v>1216</v>
      </c>
      <c r="N903" s="55" t="s">
        <v>51</v>
      </c>
      <c r="O903" s="55" t="s">
        <v>54</v>
      </c>
    </row>
    <row r="904" spans="1:15" x14ac:dyDescent="0.15">
      <c r="C904" s="69">
        <v>44228</v>
      </c>
      <c r="D904" s="77">
        <v>0.24652777777777779</v>
      </c>
      <c r="E904" s="77">
        <v>23</v>
      </c>
      <c r="N904" s="55" t="s">
        <v>51</v>
      </c>
      <c r="O904" s="55" t="s">
        <v>54</v>
      </c>
    </row>
    <row r="905" spans="1:15" x14ac:dyDescent="0.15">
      <c r="N905" s="55" t="s">
        <v>52</v>
      </c>
      <c r="O905" s="55" t="s">
        <v>185</v>
      </c>
    </row>
  </sheetData>
  <sortState ref="A2:S376">
    <sortCondition ref="C1"/>
  </sortState>
  <pageMargins left="0.7" right="0.7" top="0.75" bottom="0.75" header="0.3" footer="0.3"/>
  <pageSetup paperSize="9" orientation="portrait" horizontalDpi="4294967293" verticalDpi="429496729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VB370"/>
  <sheetViews>
    <sheetView zoomScale="90" zoomScaleNormal="90" workbookViewId="0">
      <pane ySplit="1" topLeftCell="A2" activePane="bottomLeft" state="frozen"/>
      <selection pane="bottomLeft" activeCell="M311" sqref="M311"/>
    </sheetView>
  </sheetViews>
  <sheetFormatPr baseColWidth="10" defaultColWidth="8.83203125" defaultRowHeight="14" x14ac:dyDescent="0.15"/>
  <cols>
    <col min="1" max="1" width="9" style="6" bestFit="1" customWidth="1"/>
    <col min="2" max="2" width="8.83203125" style="6"/>
    <col min="3" max="3" width="10.6640625" style="175" bestFit="1" customWidth="1"/>
    <col min="4" max="4" width="9" style="9" bestFit="1" customWidth="1"/>
    <col min="5" max="5" width="8.83203125" style="6"/>
    <col min="6" max="6" width="11.6640625" style="6" bestFit="1" customWidth="1"/>
    <col min="7" max="7" width="11" style="6" bestFit="1" customWidth="1"/>
    <col min="8" max="11" width="9" style="6" bestFit="1" customWidth="1"/>
    <col min="12" max="14" width="8.83203125" style="6"/>
    <col min="15" max="15" width="11.33203125" style="133" bestFit="1" customWidth="1"/>
    <col min="16" max="16384" width="8.83203125" style="6"/>
  </cols>
  <sheetData>
    <row r="1" spans="1:18" x14ac:dyDescent="0.15">
      <c r="A1" s="53" t="s">
        <v>0</v>
      </c>
      <c r="B1" s="1" t="s">
        <v>307</v>
      </c>
      <c r="C1" s="172" t="s">
        <v>1</v>
      </c>
      <c r="D1" s="51" t="s">
        <v>2</v>
      </c>
      <c r="E1" s="30" t="s">
        <v>308</v>
      </c>
      <c r="F1" s="30" t="s">
        <v>3</v>
      </c>
      <c r="G1" s="30" t="s">
        <v>4</v>
      </c>
      <c r="H1" s="1" t="s">
        <v>6</v>
      </c>
      <c r="I1" s="1" t="s">
        <v>7</v>
      </c>
      <c r="J1" s="10" t="s">
        <v>309</v>
      </c>
      <c r="K1" s="10" t="s">
        <v>310</v>
      </c>
      <c r="L1" s="30" t="s">
        <v>311</v>
      </c>
      <c r="N1" s="121" t="s">
        <v>1057</v>
      </c>
      <c r="O1" s="269"/>
      <c r="P1" s="228"/>
      <c r="Q1" s="122"/>
      <c r="R1" s="221"/>
    </row>
    <row r="2" spans="1:18" x14ac:dyDescent="0.15">
      <c r="A2" s="5" t="s">
        <v>34</v>
      </c>
      <c r="B2" s="5" t="s">
        <v>312</v>
      </c>
      <c r="C2" s="173">
        <v>43570</v>
      </c>
      <c r="D2" s="3">
        <v>0.1111111111111111</v>
      </c>
      <c r="E2" s="211">
        <v>0.1111111111111111</v>
      </c>
      <c r="F2" s="5"/>
      <c r="G2" s="5"/>
      <c r="H2" s="5">
        <v>0</v>
      </c>
      <c r="I2" s="5">
        <v>19</v>
      </c>
      <c r="J2" s="2">
        <v>1040</v>
      </c>
      <c r="K2" s="2">
        <v>2500</v>
      </c>
      <c r="L2" s="5"/>
      <c r="N2" s="121"/>
      <c r="O2" s="269"/>
      <c r="P2" s="228"/>
      <c r="Q2" s="122"/>
      <c r="R2" s="221"/>
    </row>
    <row r="3" spans="1:18" x14ac:dyDescent="0.15">
      <c r="A3" s="5" t="s">
        <v>76</v>
      </c>
      <c r="B3" s="5" t="s">
        <v>314</v>
      </c>
      <c r="C3" s="173">
        <v>43572</v>
      </c>
      <c r="D3" s="3">
        <v>0.85902777777777783</v>
      </c>
      <c r="E3" s="211">
        <v>0.85902777777777783</v>
      </c>
      <c r="F3" s="5"/>
      <c r="G3" s="5"/>
      <c r="H3" s="5">
        <v>3</v>
      </c>
      <c r="I3" s="5">
        <v>16</v>
      </c>
      <c r="J3" s="2">
        <v>80</v>
      </c>
      <c r="K3" s="2">
        <v>1560</v>
      </c>
      <c r="L3" s="5"/>
      <c r="N3" s="5" t="s">
        <v>25</v>
      </c>
      <c r="O3" s="139">
        <v>3</v>
      </c>
      <c r="P3" s="173">
        <v>43355</v>
      </c>
      <c r="Q3" s="3">
        <v>4.3750000000000004E-2</v>
      </c>
      <c r="R3" s="211">
        <v>4.3750000000000004E-2</v>
      </c>
    </row>
    <row r="4" spans="1:18" x14ac:dyDescent="0.15">
      <c r="A4" s="5" t="s">
        <v>76</v>
      </c>
      <c r="B4" s="5" t="s">
        <v>314</v>
      </c>
      <c r="C4" s="173">
        <v>43576</v>
      </c>
      <c r="D4" s="3">
        <v>0.95486111111111116</v>
      </c>
      <c r="E4" s="211">
        <v>0.95486111111111116</v>
      </c>
      <c r="F4" s="5"/>
      <c r="G4" s="5"/>
      <c r="H4" s="5">
        <v>34</v>
      </c>
      <c r="I4" s="5">
        <v>19</v>
      </c>
      <c r="J4" s="2">
        <v>80</v>
      </c>
      <c r="K4" s="2">
        <v>1560</v>
      </c>
      <c r="L4" s="5"/>
      <c r="N4" s="5" t="s">
        <v>25</v>
      </c>
      <c r="O4" s="139"/>
      <c r="P4" s="173">
        <v>43365</v>
      </c>
      <c r="Q4" s="3">
        <v>2.9861111111111113E-2</v>
      </c>
      <c r="R4" s="211">
        <v>2.9861111111111113E-2</v>
      </c>
    </row>
    <row r="5" spans="1:18" x14ac:dyDescent="0.15">
      <c r="A5" s="5" t="s">
        <v>76</v>
      </c>
      <c r="B5" s="5" t="s">
        <v>314</v>
      </c>
      <c r="C5" s="173">
        <v>43587</v>
      </c>
      <c r="D5" s="3">
        <v>5.6944444444444443E-2</v>
      </c>
      <c r="E5" s="211">
        <v>5.6944444444444443E-2</v>
      </c>
      <c r="F5" s="5"/>
      <c r="G5" s="5"/>
      <c r="H5" s="5">
        <v>94</v>
      </c>
      <c r="I5" s="5">
        <v>15</v>
      </c>
      <c r="J5" s="2">
        <v>80</v>
      </c>
      <c r="K5" s="2">
        <v>1560</v>
      </c>
      <c r="L5" s="5"/>
      <c r="N5" s="5" t="s">
        <v>25</v>
      </c>
      <c r="O5" s="139"/>
      <c r="P5" s="173">
        <v>43375</v>
      </c>
      <c r="Q5" s="3">
        <v>0.85555555555555562</v>
      </c>
      <c r="R5" s="211">
        <v>0.85555555555555562</v>
      </c>
    </row>
    <row r="6" spans="1:18" x14ac:dyDescent="0.15">
      <c r="A6" s="5" t="s">
        <v>76</v>
      </c>
      <c r="B6" s="5" t="s">
        <v>314</v>
      </c>
      <c r="C6" s="173">
        <v>43589</v>
      </c>
      <c r="D6" s="3">
        <v>4.3750000000000004E-2</v>
      </c>
      <c r="E6" s="211">
        <v>4.3750000000000004E-2</v>
      </c>
      <c r="F6" s="5"/>
      <c r="G6" s="5"/>
      <c r="H6" s="5">
        <v>82</v>
      </c>
      <c r="I6" s="5">
        <v>18</v>
      </c>
      <c r="J6" s="2">
        <v>80</v>
      </c>
      <c r="K6" s="2">
        <v>1560</v>
      </c>
      <c r="L6" s="5"/>
      <c r="N6" s="5" t="s">
        <v>61</v>
      </c>
      <c r="O6" s="139">
        <v>4</v>
      </c>
      <c r="P6" s="173">
        <v>43357</v>
      </c>
      <c r="Q6" s="3">
        <v>0.13749999999999998</v>
      </c>
      <c r="R6" s="211">
        <v>0.13749999999999998</v>
      </c>
    </row>
    <row r="7" spans="1:18" x14ac:dyDescent="0.15">
      <c r="A7" s="5" t="s">
        <v>76</v>
      </c>
      <c r="B7" s="5" t="s">
        <v>314</v>
      </c>
      <c r="C7" s="173">
        <v>43593</v>
      </c>
      <c r="D7" s="3">
        <v>0.79999999999999993</v>
      </c>
      <c r="E7" s="211">
        <v>0.79999999999999993</v>
      </c>
      <c r="F7" s="5"/>
      <c r="G7" s="5"/>
      <c r="H7" s="5">
        <v>46</v>
      </c>
      <c r="I7" s="5">
        <v>20</v>
      </c>
      <c r="J7" s="2">
        <v>80</v>
      </c>
      <c r="K7" s="2">
        <v>1560</v>
      </c>
      <c r="L7" s="5"/>
      <c r="N7" s="5" t="s">
        <v>61</v>
      </c>
      <c r="O7" s="139"/>
      <c r="P7" s="173">
        <v>43360</v>
      </c>
      <c r="Q7" s="3">
        <v>0.14444444444444446</v>
      </c>
      <c r="R7" s="211">
        <v>0.14444444444444446</v>
      </c>
    </row>
    <row r="8" spans="1:18" x14ac:dyDescent="0.15">
      <c r="A8" s="5" t="s">
        <v>76</v>
      </c>
      <c r="B8" s="5" t="s">
        <v>314</v>
      </c>
      <c r="C8" s="173">
        <v>43597</v>
      </c>
      <c r="D8" s="3">
        <v>7.9166666666666663E-2</v>
      </c>
      <c r="E8" s="211">
        <v>7.9166666666666663E-2</v>
      </c>
      <c r="F8" s="5"/>
      <c r="G8" s="5"/>
      <c r="H8" s="5">
        <v>11</v>
      </c>
      <c r="I8" s="5">
        <v>10</v>
      </c>
      <c r="J8" s="2">
        <v>80</v>
      </c>
      <c r="K8" s="2">
        <v>1560</v>
      </c>
      <c r="L8" s="5"/>
      <c r="N8" s="5" t="s">
        <v>61</v>
      </c>
      <c r="O8" s="139"/>
      <c r="P8" s="173">
        <v>43363</v>
      </c>
      <c r="Q8" s="3">
        <v>5.9722222222222225E-2</v>
      </c>
      <c r="R8" s="211">
        <v>5.9722222222222225E-2</v>
      </c>
    </row>
    <row r="9" spans="1:18" x14ac:dyDescent="0.15">
      <c r="A9" s="5" t="s">
        <v>76</v>
      </c>
      <c r="B9" s="5" t="s">
        <v>314</v>
      </c>
      <c r="C9" s="173">
        <v>43597</v>
      </c>
      <c r="D9" s="3">
        <v>0.87569444444444444</v>
      </c>
      <c r="E9" s="211">
        <v>0.87569444444444444</v>
      </c>
      <c r="F9" s="5"/>
      <c r="G9" s="5"/>
      <c r="H9" s="5">
        <v>11</v>
      </c>
      <c r="I9" s="5">
        <v>17</v>
      </c>
      <c r="J9" s="2">
        <v>80</v>
      </c>
      <c r="K9" s="2">
        <v>1560</v>
      </c>
      <c r="L9" s="5"/>
      <c r="N9" s="5" t="s">
        <v>61</v>
      </c>
      <c r="O9" s="139"/>
      <c r="P9" s="173">
        <v>43369</v>
      </c>
      <c r="Q9" s="3">
        <v>0.1388888888888889</v>
      </c>
      <c r="R9" s="211">
        <v>0.1388888888888889</v>
      </c>
    </row>
    <row r="10" spans="1:18" x14ac:dyDescent="0.15">
      <c r="A10" s="5" t="s">
        <v>47</v>
      </c>
      <c r="B10" s="5" t="s">
        <v>319</v>
      </c>
      <c r="C10" s="173">
        <v>43570</v>
      </c>
      <c r="D10" s="3">
        <v>0.11180555555555556</v>
      </c>
      <c r="E10" s="211">
        <v>0.11180555555555556</v>
      </c>
      <c r="F10" s="5"/>
      <c r="G10" s="5"/>
      <c r="H10" s="5">
        <v>0</v>
      </c>
      <c r="I10" s="5">
        <v>20</v>
      </c>
      <c r="J10" s="2">
        <v>0</v>
      </c>
      <c r="K10" s="2">
        <v>480</v>
      </c>
      <c r="L10" s="5"/>
      <c r="N10" s="5" t="s">
        <v>61</v>
      </c>
      <c r="O10" s="139"/>
      <c r="P10" s="173">
        <v>43370</v>
      </c>
      <c r="Q10" s="3">
        <v>6.5277777777777782E-2</v>
      </c>
      <c r="R10" s="211">
        <v>6.5277777777777782E-2</v>
      </c>
    </row>
    <row r="11" spans="1:18" x14ac:dyDescent="0.15">
      <c r="A11" s="5" t="s">
        <v>47</v>
      </c>
      <c r="B11" s="5" t="s">
        <v>319</v>
      </c>
      <c r="C11" s="173">
        <v>43578</v>
      </c>
      <c r="D11" s="3">
        <v>0.87013888888888891</v>
      </c>
      <c r="E11" s="211">
        <v>0.87013888888888891</v>
      </c>
      <c r="F11" s="5"/>
      <c r="G11" s="5"/>
      <c r="H11" s="5">
        <v>57</v>
      </c>
      <c r="I11" s="5">
        <v>19</v>
      </c>
      <c r="J11" s="2">
        <v>0</v>
      </c>
      <c r="K11" s="2">
        <v>480</v>
      </c>
      <c r="L11" s="5"/>
      <c r="N11" s="5" t="s">
        <v>61</v>
      </c>
      <c r="O11" s="139"/>
      <c r="P11" s="173">
        <v>43371</v>
      </c>
      <c r="Q11" s="3">
        <v>0.9291666666666667</v>
      </c>
      <c r="R11" s="211">
        <v>0.9291666666666667</v>
      </c>
    </row>
    <row r="12" spans="1:18" x14ac:dyDescent="0.15">
      <c r="A12" s="5" t="s">
        <v>9</v>
      </c>
      <c r="B12" s="5" t="s">
        <v>320</v>
      </c>
      <c r="C12" s="173">
        <v>43225</v>
      </c>
      <c r="D12" s="3">
        <v>0.16180555555555556</v>
      </c>
      <c r="E12" s="211">
        <v>0.16180555555555556</v>
      </c>
      <c r="F12" s="5"/>
      <c r="G12" s="5"/>
      <c r="H12" s="5">
        <v>74</v>
      </c>
      <c r="I12" s="5">
        <v>16</v>
      </c>
      <c r="J12" s="2">
        <v>10</v>
      </c>
      <c r="K12" s="2">
        <v>1490</v>
      </c>
      <c r="L12" s="5"/>
      <c r="N12" s="5" t="s">
        <v>61</v>
      </c>
      <c r="O12" s="139"/>
      <c r="P12" s="173">
        <v>43373</v>
      </c>
      <c r="Q12" s="3">
        <v>0.84027777777777779</v>
      </c>
      <c r="R12" s="211">
        <v>0.84027777777777779</v>
      </c>
    </row>
    <row r="13" spans="1:18" x14ac:dyDescent="0.15">
      <c r="A13" s="5" t="s">
        <v>9</v>
      </c>
      <c r="B13" s="5" t="s">
        <v>320</v>
      </c>
      <c r="C13" s="173">
        <v>43227</v>
      </c>
      <c r="D13" s="3">
        <v>0.99236111111111114</v>
      </c>
      <c r="E13" s="211">
        <v>0.99236111111111114</v>
      </c>
      <c r="F13" s="5"/>
      <c r="G13" s="5"/>
      <c r="H13" s="5">
        <v>56</v>
      </c>
      <c r="I13" s="5">
        <v>18</v>
      </c>
      <c r="J13" s="2">
        <v>10</v>
      </c>
      <c r="K13" s="2">
        <v>1490</v>
      </c>
      <c r="L13" s="5"/>
      <c r="N13" s="5" t="s">
        <v>34</v>
      </c>
      <c r="O13" s="139">
        <v>5</v>
      </c>
      <c r="P13" s="173">
        <v>43372</v>
      </c>
      <c r="Q13" s="3">
        <v>0.86736111111111114</v>
      </c>
      <c r="R13" s="211">
        <v>0.86736111111111114</v>
      </c>
    </row>
    <row r="14" spans="1:18" x14ac:dyDescent="0.15">
      <c r="A14" s="5" t="s">
        <v>61</v>
      </c>
      <c r="B14" s="5" t="s">
        <v>323</v>
      </c>
      <c r="C14" s="173">
        <v>43230</v>
      </c>
      <c r="D14" s="3">
        <v>0.8666666666666667</v>
      </c>
      <c r="E14" s="211">
        <v>0.8666666666666667</v>
      </c>
      <c r="F14" s="5"/>
      <c r="G14" s="5"/>
      <c r="H14" s="5">
        <v>27</v>
      </c>
      <c r="I14" s="5">
        <v>17</v>
      </c>
      <c r="J14" s="2">
        <v>220</v>
      </c>
      <c r="K14" s="2">
        <v>540</v>
      </c>
      <c r="L14" s="5"/>
      <c r="N14" s="5" t="s">
        <v>34</v>
      </c>
      <c r="O14" s="139"/>
      <c r="P14" s="173">
        <v>43373</v>
      </c>
      <c r="Q14" s="3">
        <v>0.85486111111111107</v>
      </c>
      <c r="R14" s="211">
        <v>0.85486111111111107</v>
      </c>
    </row>
    <row r="15" spans="1:18" x14ac:dyDescent="0.15">
      <c r="A15" s="5" t="s">
        <v>61</v>
      </c>
      <c r="B15" s="5" t="s">
        <v>323</v>
      </c>
      <c r="C15" s="173">
        <v>43241</v>
      </c>
      <c r="D15" s="3">
        <v>0.93055555555555547</v>
      </c>
      <c r="E15" s="211">
        <v>0.93055555555555547</v>
      </c>
      <c r="F15" s="5"/>
      <c r="G15" s="5"/>
      <c r="H15" s="5">
        <v>43</v>
      </c>
      <c r="I15" s="5">
        <v>16</v>
      </c>
      <c r="J15" s="2">
        <v>220</v>
      </c>
      <c r="K15" s="2">
        <v>540</v>
      </c>
      <c r="L15" s="5"/>
      <c r="N15" s="5" t="s">
        <v>34</v>
      </c>
      <c r="O15" s="139"/>
      <c r="P15" s="173">
        <v>43374</v>
      </c>
      <c r="Q15" s="3">
        <v>0.81180555555555556</v>
      </c>
      <c r="R15" s="211">
        <v>0.81180555555555556</v>
      </c>
    </row>
    <row r="16" spans="1:18" x14ac:dyDescent="0.15">
      <c r="A16" s="55">
        <v>9</v>
      </c>
      <c r="B16" s="5" t="s">
        <v>324</v>
      </c>
      <c r="C16" s="173">
        <v>43223</v>
      </c>
      <c r="D16" s="3">
        <v>0.86388888888888893</v>
      </c>
      <c r="E16" s="211">
        <v>0.86388888888888893</v>
      </c>
      <c r="F16" s="5"/>
      <c r="G16" s="5"/>
      <c r="H16" s="5">
        <v>88</v>
      </c>
      <c r="I16" s="5">
        <v>17</v>
      </c>
      <c r="J16" s="2">
        <v>610</v>
      </c>
      <c r="K16" s="2">
        <v>300</v>
      </c>
      <c r="L16" s="5"/>
      <c r="N16" s="5" t="s">
        <v>34</v>
      </c>
      <c r="O16" s="139"/>
      <c r="P16" s="173">
        <v>43375</v>
      </c>
      <c r="Q16" s="3">
        <v>0.77222222222222225</v>
      </c>
      <c r="R16" s="211">
        <v>0.77222222222222225</v>
      </c>
    </row>
    <row r="17" spans="1:18" x14ac:dyDescent="0.15">
      <c r="A17" s="55">
        <v>9</v>
      </c>
      <c r="B17" s="5" t="s">
        <v>324</v>
      </c>
      <c r="C17" s="173">
        <v>43229</v>
      </c>
      <c r="D17" s="3">
        <v>0.7909722222222223</v>
      </c>
      <c r="E17" s="211">
        <v>0.7909722222222223</v>
      </c>
      <c r="F17" s="5"/>
      <c r="G17" s="5"/>
      <c r="H17" s="5">
        <v>36</v>
      </c>
      <c r="I17" s="5">
        <v>18</v>
      </c>
      <c r="J17" s="2">
        <v>610</v>
      </c>
      <c r="K17" s="2">
        <v>300</v>
      </c>
      <c r="L17" s="5"/>
      <c r="N17" s="5" t="s">
        <v>34</v>
      </c>
      <c r="O17" s="139"/>
      <c r="P17" s="173">
        <v>43378</v>
      </c>
      <c r="Q17" s="3">
        <v>0.80069444444444438</v>
      </c>
      <c r="R17" s="211">
        <v>0.80069444444444438</v>
      </c>
    </row>
    <row r="18" spans="1:18" x14ac:dyDescent="0.15">
      <c r="A18" s="55">
        <v>9</v>
      </c>
      <c r="B18" s="5" t="s">
        <v>324</v>
      </c>
      <c r="C18" s="173">
        <v>43233</v>
      </c>
      <c r="D18" s="3">
        <v>0.81458333333333333</v>
      </c>
      <c r="E18" s="211">
        <v>0.81458333333333333</v>
      </c>
      <c r="F18" s="5"/>
      <c r="G18" s="5"/>
      <c r="H18" s="5">
        <v>5</v>
      </c>
      <c r="I18" s="5">
        <v>18</v>
      </c>
      <c r="J18" s="2">
        <v>610</v>
      </c>
      <c r="K18" s="2">
        <v>300</v>
      </c>
      <c r="L18" s="5"/>
      <c r="N18" s="5" t="s">
        <v>34</v>
      </c>
      <c r="O18" s="139"/>
      <c r="P18" s="173">
        <v>43378</v>
      </c>
      <c r="Q18" s="3">
        <v>0.92569444444444438</v>
      </c>
      <c r="R18" s="211">
        <v>0.92569444444444438</v>
      </c>
    </row>
    <row r="19" spans="1:18" x14ac:dyDescent="0.15">
      <c r="A19" s="55">
        <v>9</v>
      </c>
      <c r="B19" s="5" t="s">
        <v>324</v>
      </c>
      <c r="C19" s="173">
        <v>43239</v>
      </c>
      <c r="D19" s="3">
        <v>0.91666666666666663</v>
      </c>
      <c r="E19" s="211">
        <v>0.91666666666666663</v>
      </c>
      <c r="F19" s="5"/>
      <c r="G19" s="5"/>
      <c r="H19" s="5">
        <v>21</v>
      </c>
      <c r="I19" s="5">
        <v>18</v>
      </c>
      <c r="J19" s="2">
        <v>610</v>
      </c>
      <c r="K19" s="2">
        <v>300</v>
      </c>
      <c r="L19" s="5"/>
      <c r="N19" s="5" t="s">
        <v>9</v>
      </c>
      <c r="O19" s="139">
        <v>11</v>
      </c>
      <c r="P19" s="173">
        <v>43388</v>
      </c>
      <c r="Q19" s="3">
        <v>0.98541666666666661</v>
      </c>
      <c r="R19" s="211">
        <v>0.98541666666666661</v>
      </c>
    </row>
    <row r="20" spans="1:18" x14ac:dyDescent="0.15">
      <c r="A20" s="55">
        <v>9</v>
      </c>
      <c r="B20" s="5" t="s">
        <v>324</v>
      </c>
      <c r="C20" s="173">
        <v>43242</v>
      </c>
      <c r="D20" s="3">
        <v>0.90347222222222223</v>
      </c>
      <c r="E20" s="211">
        <v>0.90347222222222223</v>
      </c>
      <c r="F20" s="5"/>
      <c r="G20" s="5"/>
      <c r="H20" s="5">
        <v>54</v>
      </c>
      <c r="I20" s="5">
        <v>14</v>
      </c>
      <c r="J20" s="2">
        <v>610</v>
      </c>
      <c r="K20" s="2">
        <v>300</v>
      </c>
      <c r="L20" s="5"/>
      <c r="N20" s="5" t="s">
        <v>9</v>
      </c>
      <c r="O20" s="139"/>
      <c r="P20" s="173">
        <v>43392</v>
      </c>
      <c r="Q20" s="3">
        <v>7.2916666666666671E-2</v>
      </c>
      <c r="R20" s="211">
        <v>7.2916666666666671E-2</v>
      </c>
    </row>
    <row r="21" spans="1:18" x14ac:dyDescent="0.15">
      <c r="A21" s="5" t="s">
        <v>103</v>
      </c>
      <c r="B21" s="5" t="s">
        <v>325</v>
      </c>
      <c r="C21" s="173">
        <v>43225</v>
      </c>
      <c r="D21" s="3">
        <v>0.85763888888888884</v>
      </c>
      <c r="E21" s="211">
        <v>0.85763888888888884</v>
      </c>
      <c r="F21" s="5"/>
      <c r="G21" s="5"/>
      <c r="H21" s="5">
        <v>74</v>
      </c>
      <c r="I21" s="5">
        <v>17</v>
      </c>
      <c r="J21" s="2">
        <v>30</v>
      </c>
      <c r="K21" s="2">
        <v>1140</v>
      </c>
      <c r="L21" s="5"/>
      <c r="N21" s="5" t="s">
        <v>9</v>
      </c>
      <c r="O21" s="139"/>
      <c r="P21" s="173">
        <v>43392</v>
      </c>
      <c r="Q21" s="3">
        <v>0.23124999999999998</v>
      </c>
      <c r="R21" s="211">
        <v>0.23124999999999998</v>
      </c>
    </row>
    <row r="22" spans="1:18" x14ac:dyDescent="0.15">
      <c r="A22" s="5" t="s">
        <v>103</v>
      </c>
      <c r="B22" s="5" t="s">
        <v>325</v>
      </c>
      <c r="C22" s="173">
        <v>43590</v>
      </c>
      <c r="D22" s="3">
        <v>0.91875000000000007</v>
      </c>
      <c r="E22" s="211">
        <v>0.91875000000000007</v>
      </c>
      <c r="F22" s="5"/>
      <c r="G22" s="5"/>
      <c r="H22" s="5">
        <v>74</v>
      </c>
      <c r="I22" s="5">
        <v>18</v>
      </c>
      <c r="J22" s="2">
        <v>30</v>
      </c>
      <c r="K22" s="2">
        <v>1140</v>
      </c>
      <c r="L22" s="5"/>
      <c r="N22" s="5" t="s">
        <v>9</v>
      </c>
      <c r="O22" s="139"/>
      <c r="P22" s="173">
        <v>43394</v>
      </c>
      <c r="Q22" s="3">
        <v>4.3750000000000004E-2</v>
      </c>
      <c r="R22" s="211">
        <v>4.3750000000000004E-2</v>
      </c>
    </row>
    <row r="23" spans="1:18" x14ac:dyDescent="0.15">
      <c r="A23" s="5" t="s">
        <v>104</v>
      </c>
      <c r="B23" s="5" t="s">
        <v>326</v>
      </c>
      <c r="C23" s="173">
        <v>43224</v>
      </c>
      <c r="D23" s="3">
        <v>0.96388888888888891</v>
      </c>
      <c r="E23" s="211">
        <v>0.96388888888888891</v>
      </c>
      <c r="F23" s="5"/>
      <c r="G23" s="5"/>
      <c r="H23" s="5">
        <v>82</v>
      </c>
      <c r="I23" s="5">
        <v>12</v>
      </c>
      <c r="J23" s="2">
        <v>220</v>
      </c>
      <c r="K23" s="2">
        <v>630</v>
      </c>
      <c r="L23" s="5"/>
      <c r="N23" s="5" t="s">
        <v>9</v>
      </c>
      <c r="O23" s="139"/>
      <c r="P23" s="173">
        <v>43394</v>
      </c>
      <c r="Q23" s="3">
        <v>0.99305555555555547</v>
      </c>
      <c r="R23" s="211">
        <v>0.99305555555555547</v>
      </c>
    </row>
    <row r="24" spans="1:18" x14ac:dyDescent="0.15">
      <c r="A24" s="5" t="s">
        <v>104</v>
      </c>
      <c r="B24" s="5" t="s">
        <v>326</v>
      </c>
      <c r="C24" s="173">
        <v>43237</v>
      </c>
      <c r="D24" s="3">
        <v>0.77569444444444446</v>
      </c>
      <c r="E24" s="211">
        <v>0.77569444444444446</v>
      </c>
      <c r="F24" s="5"/>
      <c r="G24" s="5"/>
      <c r="H24" s="5">
        <v>6</v>
      </c>
      <c r="I24" s="5">
        <v>17</v>
      </c>
      <c r="J24" s="2">
        <v>220</v>
      </c>
      <c r="K24" s="2">
        <v>630</v>
      </c>
      <c r="L24" s="5"/>
      <c r="N24" s="5" t="s">
        <v>9</v>
      </c>
      <c r="O24" s="139"/>
      <c r="P24" s="173">
        <v>43397</v>
      </c>
      <c r="Q24" s="3">
        <v>0.85625000000000007</v>
      </c>
      <c r="R24" s="211">
        <v>0.85625000000000007</v>
      </c>
    </row>
    <row r="25" spans="1:18" x14ac:dyDescent="0.15">
      <c r="A25" s="5" t="s">
        <v>105</v>
      </c>
      <c r="B25" s="5" t="s">
        <v>327</v>
      </c>
      <c r="C25" s="173">
        <v>43243</v>
      </c>
      <c r="D25" s="3">
        <v>0.1125</v>
      </c>
      <c r="E25" s="211">
        <v>0.1125</v>
      </c>
      <c r="F25" s="5"/>
      <c r="G25" s="5"/>
      <c r="H25" s="5">
        <v>65</v>
      </c>
      <c r="I25" s="5">
        <v>12</v>
      </c>
      <c r="J25" s="2">
        <v>60</v>
      </c>
      <c r="K25" s="2">
        <v>1130</v>
      </c>
      <c r="L25" s="5"/>
      <c r="N25" s="5" t="s">
        <v>9</v>
      </c>
      <c r="O25" s="139"/>
      <c r="P25" s="173">
        <v>43399</v>
      </c>
      <c r="Q25" s="3">
        <v>0.1388888888888889</v>
      </c>
      <c r="R25" s="211">
        <v>0.1388888888888889</v>
      </c>
    </row>
    <row r="26" spans="1:18" x14ac:dyDescent="0.15">
      <c r="A26" s="5" t="s">
        <v>105</v>
      </c>
      <c r="B26" s="5" t="s">
        <v>327</v>
      </c>
      <c r="C26" s="173">
        <v>43247</v>
      </c>
      <c r="D26" s="3">
        <v>3.9583333333333331E-2</v>
      </c>
      <c r="E26" s="211">
        <v>3.9583333333333331E-2</v>
      </c>
      <c r="F26" s="5"/>
      <c r="G26" s="5"/>
      <c r="H26" s="5">
        <v>96</v>
      </c>
      <c r="I26" s="5">
        <v>17</v>
      </c>
      <c r="J26" s="2">
        <v>60</v>
      </c>
      <c r="K26" s="2">
        <v>1130</v>
      </c>
      <c r="L26" s="5"/>
      <c r="N26" s="5" t="s">
        <v>9</v>
      </c>
      <c r="O26" s="139"/>
      <c r="P26" s="173">
        <v>43400</v>
      </c>
      <c r="Q26" s="3">
        <v>0.8305555555555556</v>
      </c>
      <c r="R26" s="211">
        <v>0.8305555555555556</v>
      </c>
    </row>
    <row r="27" spans="1:18" x14ac:dyDescent="0.15">
      <c r="A27" s="5" t="s">
        <v>17</v>
      </c>
      <c r="B27" s="5" t="s">
        <v>329</v>
      </c>
      <c r="C27" s="173">
        <v>43704</v>
      </c>
      <c r="D27" s="3">
        <v>0.86041666666666661</v>
      </c>
      <c r="E27" s="211">
        <v>0.86041666666666661</v>
      </c>
      <c r="F27" s="5"/>
      <c r="G27" s="5"/>
      <c r="H27" s="5">
        <v>99</v>
      </c>
      <c r="I27" s="5">
        <v>20</v>
      </c>
      <c r="J27" s="5">
        <v>220</v>
      </c>
      <c r="K27" s="5">
        <v>1180</v>
      </c>
      <c r="L27" s="5"/>
      <c r="N27" s="5" t="s">
        <v>143</v>
      </c>
      <c r="O27" s="139">
        <v>13</v>
      </c>
      <c r="P27" s="173">
        <v>43391</v>
      </c>
      <c r="Q27" s="3">
        <v>5.8333333333333327E-2</v>
      </c>
      <c r="R27" s="211">
        <v>5.8333333333333327E-2</v>
      </c>
    </row>
    <row r="28" spans="1:18" x14ac:dyDescent="0.15">
      <c r="A28" s="5" t="s">
        <v>36</v>
      </c>
      <c r="B28" s="5" t="s">
        <v>330</v>
      </c>
      <c r="C28" s="173">
        <v>43689</v>
      </c>
      <c r="D28" s="3">
        <v>0.84444444444444444</v>
      </c>
      <c r="E28" s="211">
        <v>0.84444444444444444</v>
      </c>
      <c r="F28" s="5"/>
      <c r="G28" s="5"/>
      <c r="H28" s="5">
        <v>2</v>
      </c>
      <c r="I28" s="5">
        <v>17</v>
      </c>
      <c r="J28" s="5">
        <v>20</v>
      </c>
      <c r="K28" s="5">
        <v>250</v>
      </c>
      <c r="L28" s="5"/>
      <c r="N28" s="5" t="s">
        <v>103</v>
      </c>
      <c r="O28" s="139">
        <v>15</v>
      </c>
      <c r="P28" s="173">
        <v>43385</v>
      </c>
      <c r="Q28" s="3">
        <v>0.9159722222222223</v>
      </c>
      <c r="R28" s="211">
        <v>0.9159722222222223</v>
      </c>
    </row>
    <row r="29" spans="1:18" x14ac:dyDescent="0.15">
      <c r="A29" s="5" t="s">
        <v>36</v>
      </c>
      <c r="B29" s="5" t="s">
        <v>330</v>
      </c>
      <c r="C29" s="173">
        <v>43694</v>
      </c>
      <c r="D29" s="3">
        <v>0.1388888888888889</v>
      </c>
      <c r="E29" s="211">
        <v>0.1388888888888889</v>
      </c>
      <c r="F29" s="5"/>
      <c r="G29" s="5"/>
      <c r="H29" s="5">
        <v>42</v>
      </c>
      <c r="I29" s="5">
        <v>17</v>
      </c>
      <c r="J29" s="5">
        <v>20</v>
      </c>
      <c r="K29" s="5">
        <v>250</v>
      </c>
      <c r="L29" s="5"/>
      <c r="N29" s="5" t="s">
        <v>103</v>
      </c>
      <c r="O29" s="139"/>
      <c r="P29" s="173">
        <v>43390</v>
      </c>
      <c r="Q29" s="3">
        <v>5.0694444444444452E-2</v>
      </c>
      <c r="R29" s="211">
        <v>5.0694444444444452E-2</v>
      </c>
    </row>
    <row r="30" spans="1:18" x14ac:dyDescent="0.15">
      <c r="A30" s="5" t="s">
        <v>47</v>
      </c>
      <c r="B30" s="5" t="s">
        <v>331</v>
      </c>
      <c r="C30" s="173">
        <v>43687</v>
      </c>
      <c r="D30" s="3">
        <v>0.99930555555555556</v>
      </c>
      <c r="E30" s="211">
        <v>0.99930555555555556</v>
      </c>
      <c r="F30" s="5"/>
      <c r="G30" s="5"/>
      <c r="H30" s="5">
        <v>1</v>
      </c>
      <c r="I30" s="5">
        <v>17</v>
      </c>
      <c r="J30" s="5">
        <v>30</v>
      </c>
      <c r="K30" s="5">
        <v>70</v>
      </c>
      <c r="L30" s="5"/>
      <c r="N30" s="5" t="s">
        <v>103</v>
      </c>
      <c r="O30" s="139"/>
      <c r="P30" s="173">
        <v>43401</v>
      </c>
      <c r="Q30" s="3">
        <v>0.9277777777777777</v>
      </c>
      <c r="R30" s="211">
        <v>0.9277777777777777</v>
      </c>
    </row>
    <row r="31" spans="1:18" x14ac:dyDescent="0.15">
      <c r="A31" s="5" t="s">
        <v>47</v>
      </c>
      <c r="B31" s="5" t="s">
        <v>331</v>
      </c>
      <c r="C31" s="173">
        <v>43688</v>
      </c>
      <c r="D31" s="3">
        <v>0.85</v>
      </c>
      <c r="E31" s="211">
        <v>0.85</v>
      </c>
      <c r="F31" s="5"/>
      <c r="G31" s="5"/>
      <c r="H31" s="5">
        <v>0</v>
      </c>
      <c r="I31" s="5">
        <v>23</v>
      </c>
      <c r="J31" s="5">
        <v>30</v>
      </c>
      <c r="K31" s="5">
        <v>70</v>
      </c>
      <c r="L31" s="5"/>
      <c r="N31" s="5" t="s">
        <v>104</v>
      </c>
      <c r="O31" s="139">
        <v>16</v>
      </c>
      <c r="P31" s="173">
        <v>43390</v>
      </c>
      <c r="Q31" s="3">
        <v>0.21597222222222223</v>
      </c>
      <c r="R31" s="211">
        <v>0.21597222222222223</v>
      </c>
    </row>
    <row r="32" spans="1:18" x14ac:dyDescent="0.15">
      <c r="A32" s="5" t="s">
        <v>47</v>
      </c>
      <c r="B32" s="5" t="s">
        <v>331</v>
      </c>
      <c r="C32" s="173">
        <v>43700</v>
      </c>
      <c r="D32" s="3">
        <v>8.9583333333333334E-2</v>
      </c>
      <c r="E32" s="211">
        <v>8.9583333333333334E-2</v>
      </c>
      <c r="F32" s="5"/>
      <c r="G32" s="5"/>
      <c r="H32" s="5">
        <v>92</v>
      </c>
      <c r="I32" s="5">
        <v>18</v>
      </c>
      <c r="J32" s="5">
        <v>30</v>
      </c>
      <c r="K32" s="5">
        <v>70</v>
      </c>
      <c r="L32" s="5"/>
      <c r="N32" s="5" t="s">
        <v>104</v>
      </c>
      <c r="O32" s="139"/>
      <c r="P32" s="173">
        <v>43391</v>
      </c>
      <c r="Q32" s="3">
        <v>5.6250000000000001E-2</v>
      </c>
      <c r="R32" s="211">
        <v>5.6250000000000001E-2</v>
      </c>
    </row>
    <row r="33" spans="1:18" x14ac:dyDescent="0.15">
      <c r="A33" s="5" t="s">
        <v>47</v>
      </c>
      <c r="B33" s="5" t="s">
        <v>331</v>
      </c>
      <c r="C33" s="173">
        <v>43704</v>
      </c>
      <c r="D33" s="3">
        <v>1.3888888888888889E-3</v>
      </c>
      <c r="E33" s="211">
        <v>1.3888888888888889E-3</v>
      </c>
      <c r="F33" s="5"/>
      <c r="G33" s="5"/>
      <c r="H33" s="5">
        <v>99</v>
      </c>
      <c r="I33" s="5">
        <v>21</v>
      </c>
      <c r="J33" s="5">
        <v>30</v>
      </c>
      <c r="K33" s="5">
        <v>70</v>
      </c>
      <c r="L33" s="5"/>
      <c r="N33" s="5" t="s">
        <v>104</v>
      </c>
      <c r="O33" s="139"/>
      <c r="P33" s="173">
        <v>43395</v>
      </c>
      <c r="Q33" s="3">
        <v>0.16250000000000001</v>
      </c>
      <c r="R33" s="211">
        <v>0.16250000000000001</v>
      </c>
    </row>
    <row r="34" spans="1:18" x14ac:dyDescent="0.15">
      <c r="A34" s="5" t="s">
        <v>47</v>
      </c>
      <c r="B34" s="5" t="s">
        <v>331</v>
      </c>
      <c r="C34" s="173">
        <v>43704</v>
      </c>
      <c r="D34" s="3">
        <v>0.21527777777777779</v>
      </c>
      <c r="E34" s="211">
        <v>0.21527777777777779</v>
      </c>
      <c r="F34" s="5"/>
      <c r="G34" s="5"/>
      <c r="H34" s="5">
        <v>99</v>
      </c>
      <c r="I34" s="5">
        <v>17</v>
      </c>
      <c r="J34" s="5">
        <v>30</v>
      </c>
      <c r="K34" s="5">
        <v>70</v>
      </c>
      <c r="L34" s="5"/>
      <c r="N34" s="5" t="s">
        <v>343</v>
      </c>
      <c r="O34" s="139">
        <v>23</v>
      </c>
      <c r="P34" s="173">
        <v>43419</v>
      </c>
      <c r="Q34" s="3">
        <v>0.97013888888888899</v>
      </c>
      <c r="R34" s="211">
        <v>0.97013888888888899</v>
      </c>
    </row>
    <row r="35" spans="1:18" s="121" customFormat="1" x14ac:dyDescent="0.15">
      <c r="A35" s="121" t="s">
        <v>1057</v>
      </c>
      <c r="C35" s="228"/>
      <c r="D35" s="122"/>
      <c r="E35" s="221"/>
      <c r="N35" s="5" t="s">
        <v>103</v>
      </c>
      <c r="O35" s="139">
        <v>25</v>
      </c>
      <c r="P35" s="173">
        <v>43413</v>
      </c>
      <c r="Q35" s="3">
        <v>0.1361111111111111</v>
      </c>
      <c r="R35" s="211">
        <v>0.1361111111111111</v>
      </c>
    </row>
    <row r="36" spans="1:18" s="121" customFormat="1" x14ac:dyDescent="0.15">
      <c r="C36" s="228"/>
      <c r="D36" s="122"/>
      <c r="E36" s="221"/>
      <c r="N36" s="5" t="s">
        <v>103</v>
      </c>
      <c r="O36" s="139"/>
      <c r="P36" s="173">
        <v>43418</v>
      </c>
      <c r="Q36" s="3">
        <v>0.82916666666666661</v>
      </c>
      <c r="R36" s="211">
        <v>0.82916666666666661</v>
      </c>
    </row>
    <row r="37" spans="1:18" x14ac:dyDescent="0.15">
      <c r="A37" s="5" t="s">
        <v>25</v>
      </c>
      <c r="B37" s="5" t="s">
        <v>333</v>
      </c>
      <c r="C37" s="173">
        <v>43355</v>
      </c>
      <c r="D37" s="3">
        <v>4.3750000000000004E-2</v>
      </c>
      <c r="E37" s="211">
        <v>4.3750000000000004E-2</v>
      </c>
      <c r="F37" s="5"/>
      <c r="G37" s="5"/>
      <c r="H37" s="5">
        <v>10</v>
      </c>
      <c r="I37" s="5">
        <v>10</v>
      </c>
      <c r="J37" s="5">
        <v>60</v>
      </c>
      <c r="K37" s="5">
        <v>1200</v>
      </c>
      <c r="L37" s="5" t="s">
        <v>334</v>
      </c>
      <c r="N37" s="5" t="s">
        <v>103</v>
      </c>
      <c r="O37" s="139"/>
      <c r="P37" s="173">
        <v>43423</v>
      </c>
      <c r="Q37" s="3">
        <v>0.90069444444444446</v>
      </c>
      <c r="R37" s="211">
        <v>0.90069444444444446</v>
      </c>
    </row>
    <row r="38" spans="1:18" x14ac:dyDescent="0.15">
      <c r="A38" s="5" t="s">
        <v>25</v>
      </c>
      <c r="B38" s="5" t="s">
        <v>333</v>
      </c>
      <c r="C38" s="173">
        <v>43365</v>
      </c>
      <c r="D38" s="3">
        <v>2.9861111111111113E-2</v>
      </c>
      <c r="E38" s="211">
        <v>2.9861111111111113E-2</v>
      </c>
      <c r="F38" s="5"/>
      <c r="G38" s="5"/>
      <c r="H38" s="5">
        <v>93</v>
      </c>
      <c r="I38" s="5">
        <v>19</v>
      </c>
      <c r="J38" s="5">
        <v>60</v>
      </c>
      <c r="K38" s="5">
        <v>1200</v>
      </c>
      <c r="L38" s="5" t="s">
        <v>334</v>
      </c>
      <c r="N38" s="5" t="s">
        <v>104</v>
      </c>
      <c r="O38" s="139">
        <v>26</v>
      </c>
      <c r="P38" s="173">
        <v>43427</v>
      </c>
      <c r="Q38" s="3">
        <v>0.12291666666666667</v>
      </c>
      <c r="R38" s="211">
        <v>0.12291666666666667</v>
      </c>
    </row>
    <row r="39" spans="1:18" x14ac:dyDescent="0.15">
      <c r="A39" s="5" t="s">
        <v>25</v>
      </c>
      <c r="B39" s="5" t="s">
        <v>333</v>
      </c>
      <c r="C39" s="173">
        <v>43375</v>
      </c>
      <c r="D39" s="3">
        <v>0.85555555555555562</v>
      </c>
      <c r="E39" s="211">
        <v>0.85555555555555562</v>
      </c>
      <c r="F39" s="5"/>
      <c r="G39" s="5"/>
      <c r="H39" s="5">
        <v>49</v>
      </c>
      <c r="I39" s="5">
        <v>18</v>
      </c>
      <c r="J39" s="5">
        <v>60</v>
      </c>
      <c r="K39" s="5">
        <v>1200</v>
      </c>
      <c r="L39" s="5" t="s">
        <v>334</v>
      </c>
      <c r="N39" s="5" t="s">
        <v>105</v>
      </c>
      <c r="O39" s="139">
        <v>27</v>
      </c>
      <c r="P39" s="173">
        <v>43412</v>
      </c>
      <c r="Q39" s="3">
        <v>0.83611111111111114</v>
      </c>
      <c r="R39" s="211">
        <v>0.83611111111111114</v>
      </c>
    </row>
    <row r="40" spans="1:18" x14ac:dyDescent="0.15">
      <c r="A40" s="5" t="s">
        <v>61</v>
      </c>
      <c r="B40" s="5" t="s">
        <v>335</v>
      </c>
      <c r="C40" s="173">
        <v>43357</v>
      </c>
      <c r="D40" s="3">
        <v>0.13749999999999998</v>
      </c>
      <c r="E40" s="211">
        <v>0.13749999999999998</v>
      </c>
      <c r="F40" s="5"/>
      <c r="G40" s="5"/>
      <c r="H40" s="5">
        <v>26</v>
      </c>
      <c r="I40" s="5">
        <v>14</v>
      </c>
      <c r="J40" s="5">
        <v>870</v>
      </c>
      <c r="K40" s="5">
        <v>70</v>
      </c>
      <c r="L40" s="5" t="s">
        <v>334</v>
      </c>
      <c r="N40" s="5" t="s">
        <v>105</v>
      </c>
      <c r="O40" s="139"/>
      <c r="P40" s="173">
        <v>43419</v>
      </c>
      <c r="Q40" s="3">
        <v>0.85416666666666663</v>
      </c>
      <c r="R40" s="211">
        <v>0.85416666666666663</v>
      </c>
    </row>
    <row r="41" spans="1:18" x14ac:dyDescent="0.15">
      <c r="A41" s="5" t="s">
        <v>61</v>
      </c>
      <c r="B41" s="5" t="s">
        <v>335</v>
      </c>
      <c r="C41" s="173">
        <v>43360</v>
      </c>
      <c r="D41" s="3">
        <v>0.14444444444444446</v>
      </c>
      <c r="E41" s="211">
        <v>0.14444444444444446</v>
      </c>
      <c r="F41" s="5"/>
      <c r="G41" s="5"/>
      <c r="H41" s="5">
        <v>55</v>
      </c>
      <c r="I41" s="5">
        <v>18</v>
      </c>
      <c r="J41" s="5">
        <v>870</v>
      </c>
      <c r="K41" s="5">
        <v>70</v>
      </c>
      <c r="L41" s="5" t="s">
        <v>334</v>
      </c>
      <c r="N41" s="5" t="s">
        <v>171</v>
      </c>
      <c r="O41" s="139">
        <v>28</v>
      </c>
      <c r="P41" s="173">
        <v>43417</v>
      </c>
      <c r="Q41" s="3">
        <v>0.78888888888888886</v>
      </c>
      <c r="R41" s="211">
        <v>0.78888888888888886</v>
      </c>
    </row>
    <row r="42" spans="1:18" x14ac:dyDescent="0.15">
      <c r="A42" s="5" t="s">
        <v>61</v>
      </c>
      <c r="B42" s="5" t="s">
        <v>335</v>
      </c>
      <c r="C42" s="173">
        <v>43363</v>
      </c>
      <c r="D42" s="3">
        <v>5.9722222222222225E-2</v>
      </c>
      <c r="E42" s="211">
        <v>5.9722222222222225E-2</v>
      </c>
      <c r="F42" s="5"/>
      <c r="G42" s="5"/>
      <c r="H42" s="5">
        <v>81</v>
      </c>
      <c r="I42" s="5">
        <v>26</v>
      </c>
      <c r="J42" s="5">
        <v>870</v>
      </c>
      <c r="K42" s="5">
        <v>70</v>
      </c>
      <c r="L42" s="5" t="s">
        <v>334</v>
      </c>
      <c r="N42" s="56" t="s">
        <v>171</v>
      </c>
      <c r="O42" s="139"/>
      <c r="P42" s="173">
        <v>43418</v>
      </c>
      <c r="Q42" s="3">
        <v>0.17083333333333331</v>
      </c>
      <c r="R42" s="211">
        <v>0.17083333333333331</v>
      </c>
    </row>
    <row r="43" spans="1:18" x14ac:dyDescent="0.15">
      <c r="A43" s="5" t="s">
        <v>61</v>
      </c>
      <c r="B43" s="5" t="s">
        <v>335</v>
      </c>
      <c r="C43" s="173">
        <v>43369</v>
      </c>
      <c r="D43" s="3">
        <v>0.1388888888888889</v>
      </c>
      <c r="E43" s="211">
        <v>0.1388888888888889</v>
      </c>
      <c r="F43" s="5"/>
      <c r="G43" s="5"/>
      <c r="H43" s="5">
        <v>98</v>
      </c>
      <c r="I43" s="5">
        <v>20</v>
      </c>
      <c r="J43" s="5">
        <v>870</v>
      </c>
      <c r="K43" s="5">
        <v>70</v>
      </c>
      <c r="L43" s="5" t="s">
        <v>334</v>
      </c>
      <c r="N43" s="5" t="s">
        <v>171</v>
      </c>
      <c r="O43" s="139"/>
      <c r="P43" s="173">
        <v>43421</v>
      </c>
      <c r="Q43" s="3">
        <v>0.16874999999999998</v>
      </c>
      <c r="R43" s="211">
        <v>0.16874999999999998</v>
      </c>
    </row>
    <row r="44" spans="1:18" x14ac:dyDescent="0.15">
      <c r="A44" s="5" t="s">
        <v>61</v>
      </c>
      <c r="B44" s="5" t="s">
        <v>335</v>
      </c>
      <c r="C44" s="173">
        <v>43370</v>
      </c>
      <c r="D44" s="3">
        <v>6.5277777777777782E-2</v>
      </c>
      <c r="E44" s="211">
        <v>6.5277777777777782E-2</v>
      </c>
      <c r="F44" s="5"/>
      <c r="G44" s="5"/>
      <c r="H44" s="5">
        <v>94</v>
      </c>
      <c r="I44" s="5">
        <v>24</v>
      </c>
      <c r="J44" s="5">
        <v>870</v>
      </c>
      <c r="K44" s="5">
        <v>70</v>
      </c>
      <c r="L44" s="5" t="s">
        <v>334</v>
      </c>
      <c r="P44" s="175"/>
      <c r="Q44" s="9"/>
      <c r="R44" s="212"/>
    </row>
    <row r="45" spans="1:18" x14ac:dyDescent="0.15">
      <c r="A45" s="5" t="s">
        <v>61</v>
      </c>
      <c r="B45" s="5" t="s">
        <v>335</v>
      </c>
      <c r="C45" s="173">
        <v>43371</v>
      </c>
      <c r="D45" s="3">
        <v>0.9291666666666667</v>
      </c>
      <c r="E45" s="211">
        <v>0.9291666666666667</v>
      </c>
      <c r="F45" s="5"/>
      <c r="G45" s="5"/>
      <c r="H45" s="5">
        <v>88</v>
      </c>
      <c r="I45" s="5">
        <v>28</v>
      </c>
      <c r="J45" s="5">
        <v>870</v>
      </c>
      <c r="K45" s="5">
        <v>70</v>
      </c>
      <c r="L45" s="5" t="s">
        <v>334</v>
      </c>
      <c r="N45" s="5"/>
      <c r="O45" s="139"/>
      <c r="P45" s="174" t="s">
        <v>350</v>
      </c>
      <c r="Q45" s="3"/>
      <c r="R45" s="211"/>
    </row>
    <row r="46" spans="1:18" x14ac:dyDescent="0.15">
      <c r="A46" s="5" t="s">
        <v>61</v>
      </c>
      <c r="B46" s="5" t="s">
        <v>335</v>
      </c>
      <c r="C46" s="173">
        <v>43373</v>
      </c>
      <c r="D46" s="3">
        <v>0.84027777777777779</v>
      </c>
      <c r="E46" s="211">
        <v>0.84027777777777779</v>
      </c>
      <c r="F46" s="5"/>
      <c r="G46" s="5"/>
      <c r="H46" s="5">
        <v>71</v>
      </c>
      <c r="I46" s="5">
        <v>22</v>
      </c>
      <c r="J46" s="5">
        <v>870</v>
      </c>
      <c r="K46" s="5">
        <v>70</v>
      </c>
      <c r="L46" s="5" t="s">
        <v>334</v>
      </c>
      <c r="N46" s="5">
        <v>1</v>
      </c>
      <c r="O46" s="139"/>
      <c r="P46" s="173">
        <v>43830</v>
      </c>
      <c r="Q46" s="3">
        <v>2.0833333333333332E-2</v>
      </c>
      <c r="R46" s="211">
        <v>2.0833333333333332E-2</v>
      </c>
    </row>
    <row r="47" spans="1:18" x14ac:dyDescent="0.15">
      <c r="A47" s="5" t="s">
        <v>34</v>
      </c>
      <c r="B47" s="5" t="s">
        <v>336</v>
      </c>
      <c r="C47" s="173">
        <v>43372</v>
      </c>
      <c r="D47" s="3">
        <v>0.86736111111111114</v>
      </c>
      <c r="E47" s="211">
        <v>0.86736111111111114</v>
      </c>
      <c r="F47" s="5"/>
      <c r="G47" s="5"/>
      <c r="H47" s="5">
        <v>80</v>
      </c>
      <c r="I47" s="5">
        <v>21</v>
      </c>
      <c r="J47" s="5">
        <v>90</v>
      </c>
      <c r="K47" s="5">
        <v>1950</v>
      </c>
      <c r="L47" s="5" t="s">
        <v>337</v>
      </c>
      <c r="N47" s="6">
        <v>2</v>
      </c>
      <c r="P47" s="175">
        <v>43518</v>
      </c>
      <c r="Q47" s="9">
        <v>0.96180555555555547</v>
      </c>
      <c r="R47" s="212">
        <v>0.96180555555555547</v>
      </c>
    </row>
    <row r="48" spans="1:18" x14ac:dyDescent="0.15">
      <c r="A48" s="5" t="s">
        <v>34</v>
      </c>
      <c r="B48" s="5" t="s">
        <v>336</v>
      </c>
      <c r="C48" s="173">
        <v>43373</v>
      </c>
      <c r="D48" s="3">
        <v>0.85486111111111107</v>
      </c>
      <c r="E48" s="211">
        <v>0.85486111111111107</v>
      </c>
      <c r="F48" s="5"/>
      <c r="G48" s="5"/>
      <c r="H48" s="5">
        <v>71</v>
      </c>
      <c r="I48" s="5">
        <v>19</v>
      </c>
      <c r="J48" s="5">
        <v>90</v>
      </c>
      <c r="K48" s="5">
        <v>1950</v>
      </c>
      <c r="L48" s="5" t="s">
        <v>337</v>
      </c>
      <c r="P48" s="175">
        <v>43526</v>
      </c>
      <c r="Q48" s="9">
        <v>0.9590277777777777</v>
      </c>
      <c r="R48" s="212">
        <v>0.9590277777777777</v>
      </c>
    </row>
    <row r="49" spans="1:18" x14ac:dyDescent="0.15">
      <c r="A49" s="5" t="s">
        <v>34</v>
      </c>
      <c r="B49" s="5" t="s">
        <v>336</v>
      </c>
      <c r="C49" s="173">
        <v>43374</v>
      </c>
      <c r="D49" s="3">
        <v>0.81180555555555556</v>
      </c>
      <c r="E49" s="211">
        <v>0.81180555555555556</v>
      </c>
      <c r="F49" s="5"/>
      <c r="G49" s="5"/>
      <c r="H49" s="5">
        <v>60</v>
      </c>
      <c r="I49" s="5">
        <v>23</v>
      </c>
      <c r="J49" s="5">
        <v>90</v>
      </c>
      <c r="K49" s="5">
        <v>1950</v>
      </c>
      <c r="L49" s="5" t="s">
        <v>337</v>
      </c>
      <c r="N49" s="6">
        <v>5</v>
      </c>
      <c r="P49" s="175">
        <v>43829</v>
      </c>
      <c r="Q49" s="9">
        <v>0.95694444444444438</v>
      </c>
      <c r="R49" s="212">
        <v>0.95694444444444438</v>
      </c>
    </row>
    <row r="50" spans="1:18" x14ac:dyDescent="0.15">
      <c r="A50" s="5" t="s">
        <v>34</v>
      </c>
      <c r="B50" s="5" t="s">
        <v>336</v>
      </c>
      <c r="C50" s="173">
        <v>43375</v>
      </c>
      <c r="D50" s="3">
        <v>0.77222222222222225</v>
      </c>
      <c r="E50" s="211">
        <v>0.77222222222222225</v>
      </c>
      <c r="F50" s="5"/>
      <c r="G50" s="5"/>
      <c r="H50" s="5">
        <v>49</v>
      </c>
      <c r="I50" s="5">
        <v>27</v>
      </c>
      <c r="J50" s="5">
        <v>90</v>
      </c>
      <c r="K50" s="5">
        <v>1950</v>
      </c>
      <c r="L50" s="5" t="s">
        <v>337</v>
      </c>
      <c r="N50" s="6">
        <v>8</v>
      </c>
      <c r="P50" s="175">
        <v>43826</v>
      </c>
      <c r="Q50" s="9">
        <v>0.96736111111111101</v>
      </c>
      <c r="R50" s="212">
        <v>0.96736111111111101</v>
      </c>
    </row>
    <row r="51" spans="1:18" x14ac:dyDescent="0.15">
      <c r="A51" s="5" t="s">
        <v>34</v>
      </c>
      <c r="B51" s="5" t="s">
        <v>336</v>
      </c>
      <c r="C51" s="173">
        <v>43378</v>
      </c>
      <c r="D51" s="3">
        <v>0.80069444444444438</v>
      </c>
      <c r="E51" s="211">
        <v>0.80069444444444438</v>
      </c>
      <c r="F51" s="5"/>
      <c r="G51" s="5"/>
      <c r="H51" s="5">
        <v>17</v>
      </c>
      <c r="I51" s="5">
        <v>21</v>
      </c>
      <c r="J51" s="5">
        <v>90</v>
      </c>
      <c r="K51" s="5">
        <v>1950</v>
      </c>
      <c r="L51" s="5" t="s">
        <v>337</v>
      </c>
      <c r="P51" s="175">
        <v>43613</v>
      </c>
      <c r="Q51" s="9">
        <v>0.12013888888888889</v>
      </c>
      <c r="R51" s="212">
        <v>0.12013888888888889</v>
      </c>
    </row>
    <row r="52" spans="1:18" x14ac:dyDescent="0.15">
      <c r="A52" s="5" t="s">
        <v>34</v>
      </c>
      <c r="B52" s="5" t="s">
        <v>336</v>
      </c>
      <c r="C52" s="173">
        <v>43378</v>
      </c>
      <c r="D52" s="3">
        <v>0.92569444444444438</v>
      </c>
      <c r="E52" s="211">
        <v>0.92569444444444438</v>
      </c>
      <c r="F52" s="5"/>
      <c r="G52" s="5"/>
      <c r="H52" s="5">
        <v>17</v>
      </c>
      <c r="I52" s="5">
        <v>18</v>
      </c>
      <c r="J52" s="5">
        <v>90</v>
      </c>
      <c r="K52" s="5">
        <v>1950</v>
      </c>
      <c r="L52" s="5" t="s">
        <v>337</v>
      </c>
      <c r="N52" s="6">
        <v>9</v>
      </c>
      <c r="P52" s="175">
        <v>43826</v>
      </c>
      <c r="Q52" s="9">
        <v>0.10486111111111111</v>
      </c>
      <c r="R52" s="212">
        <v>0.10486111111111111</v>
      </c>
    </row>
    <row r="53" spans="1:18" x14ac:dyDescent="0.15">
      <c r="A53" s="5" t="s">
        <v>9</v>
      </c>
      <c r="B53" s="5" t="s">
        <v>338</v>
      </c>
      <c r="C53" s="173">
        <v>43388</v>
      </c>
      <c r="D53" s="3">
        <v>0.98541666666666661</v>
      </c>
      <c r="E53" s="211">
        <v>0.98541666666666661</v>
      </c>
      <c r="F53" s="5"/>
      <c r="G53" s="5"/>
      <c r="H53" s="5">
        <v>38</v>
      </c>
      <c r="I53" s="5">
        <v>22</v>
      </c>
      <c r="J53" s="5">
        <v>20</v>
      </c>
      <c r="K53" s="5">
        <v>1200</v>
      </c>
      <c r="L53" s="5" t="s">
        <v>339</v>
      </c>
      <c r="P53" s="175">
        <v>43582</v>
      </c>
      <c r="Q53" s="9">
        <v>0.82708333333333339</v>
      </c>
      <c r="R53" s="212">
        <v>0.82708333333333339</v>
      </c>
    </row>
    <row r="54" spans="1:18" x14ac:dyDescent="0.15">
      <c r="A54" s="5" t="s">
        <v>9</v>
      </c>
      <c r="B54" s="5" t="s">
        <v>338</v>
      </c>
      <c r="C54" s="173">
        <v>43392</v>
      </c>
      <c r="D54" s="3">
        <v>7.2916666666666671E-2</v>
      </c>
      <c r="E54" s="211">
        <v>7.2916666666666671E-2</v>
      </c>
      <c r="F54" s="5"/>
      <c r="G54" s="5"/>
      <c r="H54" s="5">
        <v>75</v>
      </c>
      <c r="I54" s="5">
        <v>19</v>
      </c>
      <c r="J54" s="5">
        <v>20</v>
      </c>
      <c r="K54" s="5">
        <v>1200</v>
      </c>
      <c r="L54" s="5" t="s">
        <v>339</v>
      </c>
      <c r="P54" s="175">
        <v>43590</v>
      </c>
      <c r="Q54" s="9">
        <v>9.1666666666666674E-2</v>
      </c>
      <c r="R54" s="212">
        <v>9.1666666666666674E-2</v>
      </c>
    </row>
    <row r="55" spans="1:18" x14ac:dyDescent="0.15">
      <c r="A55" s="5" t="s">
        <v>9</v>
      </c>
      <c r="B55" s="5" t="s">
        <v>338</v>
      </c>
      <c r="C55" s="173">
        <v>43392</v>
      </c>
      <c r="D55" s="3">
        <v>0.23124999999999998</v>
      </c>
      <c r="E55" s="211">
        <v>0.23124999999999998</v>
      </c>
      <c r="F55" s="5"/>
      <c r="G55" s="5"/>
      <c r="H55" s="5">
        <v>75</v>
      </c>
      <c r="I55" s="5">
        <v>19</v>
      </c>
      <c r="J55" s="5">
        <v>20</v>
      </c>
      <c r="K55" s="5">
        <v>1200</v>
      </c>
      <c r="L55" s="5" t="s">
        <v>339</v>
      </c>
      <c r="N55" s="6">
        <v>10</v>
      </c>
      <c r="P55" s="175">
        <v>43557</v>
      </c>
      <c r="Q55" s="9">
        <v>0.8534722222222223</v>
      </c>
      <c r="R55" s="212">
        <v>0.8534722222222223</v>
      </c>
    </row>
    <row r="56" spans="1:18" x14ac:dyDescent="0.15">
      <c r="A56" s="5" t="s">
        <v>9</v>
      </c>
      <c r="B56" s="5" t="s">
        <v>338</v>
      </c>
      <c r="C56" s="173">
        <v>43394</v>
      </c>
      <c r="D56" s="3">
        <v>4.3750000000000004E-2</v>
      </c>
      <c r="E56" s="211">
        <v>4.3750000000000004E-2</v>
      </c>
      <c r="F56" s="5"/>
      <c r="G56" s="5"/>
      <c r="H56" s="5">
        <v>89</v>
      </c>
      <c r="I56" s="5">
        <v>18</v>
      </c>
      <c r="J56" s="5">
        <v>20</v>
      </c>
      <c r="K56" s="5">
        <v>1200</v>
      </c>
      <c r="L56" s="5" t="s">
        <v>339</v>
      </c>
      <c r="P56" s="175">
        <v>43558</v>
      </c>
      <c r="Q56" s="9">
        <v>0.15069444444444444</v>
      </c>
      <c r="R56" s="212">
        <v>0.15069444444444444</v>
      </c>
    </row>
    <row r="57" spans="1:18" x14ac:dyDescent="0.15">
      <c r="A57" s="5" t="s">
        <v>9</v>
      </c>
      <c r="B57" s="5" t="s">
        <v>338</v>
      </c>
      <c r="C57" s="173">
        <v>43394</v>
      </c>
      <c r="D57" s="3">
        <v>0.99305555555555547</v>
      </c>
      <c r="E57" s="211">
        <v>0.99305555555555547</v>
      </c>
      <c r="F57" s="5"/>
      <c r="G57" s="5"/>
      <c r="H57" s="5">
        <v>89</v>
      </c>
      <c r="I57" s="5">
        <v>18</v>
      </c>
      <c r="J57" s="5">
        <v>20</v>
      </c>
      <c r="K57" s="5">
        <v>1200</v>
      </c>
      <c r="L57" s="5" t="s">
        <v>339</v>
      </c>
      <c r="P57" s="176" t="s">
        <v>351</v>
      </c>
      <c r="Q57" s="9"/>
      <c r="R57" s="212"/>
    </row>
    <row r="58" spans="1:18" x14ac:dyDescent="0.15">
      <c r="A58" s="5" t="s">
        <v>9</v>
      </c>
      <c r="B58" s="5" t="s">
        <v>338</v>
      </c>
      <c r="C58" s="173">
        <v>43397</v>
      </c>
      <c r="D58" s="3">
        <v>0.85625000000000007</v>
      </c>
      <c r="E58" s="211">
        <v>0.85625000000000007</v>
      </c>
      <c r="F58" s="5"/>
      <c r="G58" s="5"/>
      <c r="H58" s="5">
        <v>100</v>
      </c>
      <c r="I58" s="5">
        <v>20</v>
      </c>
      <c r="J58" s="5">
        <v>20</v>
      </c>
      <c r="K58" s="5">
        <v>1200</v>
      </c>
      <c r="L58" s="5" t="s">
        <v>339</v>
      </c>
      <c r="N58" s="6">
        <v>16</v>
      </c>
      <c r="P58" s="175">
        <v>43469</v>
      </c>
      <c r="Q58" s="9">
        <v>0.16041666666666668</v>
      </c>
      <c r="R58" s="212">
        <v>0.16041666666666668</v>
      </c>
    </row>
    <row r="59" spans="1:18" x14ac:dyDescent="0.15">
      <c r="A59" s="5" t="s">
        <v>9</v>
      </c>
      <c r="B59" s="5" t="s">
        <v>338</v>
      </c>
      <c r="C59" s="173">
        <v>43399</v>
      </c>
      <c r="D59" s="3">
        <v>0.1388888888888889</v>
      </c>
      <c r="E59" s="211">
        <v>0.1388888888888889</v>
      </c>
      <c r="F59" s="5"/>
      <c r="G59" s="5"/>
      <c r="H59" s="5">
        <v>96</v>
      </c>
      <c r="I59" s="5">
        <v>13</v>
      </c>
      <c r="J59" s="5">
        <v>20</v>
      </c>
      <c r="K59" s="5">
        <v>1200</v>
      </c>
      <c r="L59" s="5" t="s">
        <v>339</v>
      </c>
      <c r="P59" s="175">
        <v>43470</v>
      </c>
      <c r="Q59" s="9">
        <v>0.13749999999999998</v>
      </c>
      <c r="R59" s="212">
        <v>0.13749999999999998</v>
      </c>
    </row>
    <row r="60" spans="1:18" x14ac:dyDescent="0.15">
      <c r="A60" s="5" t="s">
        <v>9</v>
      </c>
      <c r="B60" s="5" t="s">
        <v>338</v>
      </c>
      <c r="C60" s="173">
        <v>43400</v>
      </c>
      <c r="D60" s="3">
        <v>0.8305555555555556</v>
      </c>
      <c r="E60" s="211">
        <v>0.8305555555555556</v>
      </c>
      <c r="F60" s="5"/>
      <c r="G60" s="5"/>
      <c r="H60" s="5">
        <v>91</v>
      </c>
      <c r="I60" s="5">
        <v>27</v>
      </c>
      <c r="J60" s="5">
        <v>20</v>
      </c>
      <c r="K60" s="5">
        <v>1200</v>
      </c>
      <c r="L60" s="5" t="s">
        <v>339</v>
      </c>
      <c r="P60" s="175">
        <v>43475</v>
      </c>
      <c r="Q60" s="9">
        <v>0.92083333333333339</v>
      </c>
      <c r="R60" s="212">
        <v>0.92083333333333339</v>
      </c>
    </row>
    <row r="61" spans="1:18" x14ac:dyDescent="0.15">
      <c r="A61" s="5" t="s">
        <v>143</v>
      </c>
      <c r="B61" s="5" t="s">
        <v>340</v>
      </c>
      <c r="C61" s="173">
        <v>43391</v>
      </c>
      <c r="D61" s="3">
        <v>5.8333333333333327E-2</v>
      </c>
      <c r="E61" s="211">
        <v>5.8333333333333327E-2</v>
      </c>
      <c r="F61" s="5"/>
      <c r="G61" s="5"/>
      <c r="H61" s="5">
        <v>66</v>
      </c>
      <c r="I61" s="5">
        <v>24</v>
      </c>
      <c r="J61" s="5">
        <v>0</v>
      </c>
      <c r="K61" s="5">
        <v>1020</v>
      </c>
      <c r="L61" s="5" t="s">
        <v>339</v>
      </c>
      <c r="N61" s="6">
        <v>17</v>
      </c>
      <c r="P61" s="175">
        <v>43553</v>
      </c>
      <c r="Q61" s="9">
        <v>7.9861111111111105E-2</v>
      </c>
      <c r="R61" s="212">
        <v>7.9861111111111105E-2</v>
      </c>
    </row>
    <row r="62" spans="1:18" x14ac:dyDescent="0.15">
      <c r="A62" s="5" t="s">
        <v>103</v>
      </c>
      <c r="B62" s="5" t="s">
        <v>341</v>
      </c>
      <c r="C62" s="173">
        <v>43385</v>
      </c>
      <c r="D62" s="3">
        <v>0.9159722222222223</v>
      </c>
      <c r="E62" s="211">
        <v>0.9159722222222223</v>
      </c>
      <c r="F62" s="5"/>
      <c r="G62" s="5"/>
      <c r="H62" s="5">
        <v>13</v>
      </c>
      <c r="I62" s="5">
        <v>28</v>
      </c>
      <c r="J62" s="5">
        <v>70</v>
      </c>
      <c r="K62" s="5">
        <v>60</v>
      </c>
      <c r="L62" s="5" t="s">
        <v>339</v>
      </c>
      <c r="P62" s="175">
        <v>43589</v>
      </c>
      <c r="Q62" s="9">
        <v>0.17500000000000002</v>
      </c>
      <c r="R62" s="212">
        <v>0.17500000000000002</v>
      </c>
    </row>
    <row r="63" spans="1:18" x14ac:dyDescent="0.15">
      <c r="A63" s="5" t="s">
        <v>103</v>
      </c>
      <c r="B63" s="5" t="s">
        <v>341</v>
      </c>
      <c r="C63" s="173">
        <v>43390</v>
      </c>
      <c r="D63" s="3">
        <v>5.0694444444444452E-2</v>
      </c>
      <c r="E63" s="211">
        <v>5.0694444444444452E-2</v>
      </c>
      <c r="F63" s="5"/>
      <c r="G63" s="5"/>
      <c r="H63" s="5">
        <v>57</v>
      </c>
      <c r="I63" s="5">
        <v>21</v>
      </c>
      <c r="J63" s="5">
        <v>70</v>
      </c>
      <c r="K63" s="5">
        <v>60</v>
      </c>
      <c r="L63" s="5" t="s">
        <v>339</v>
      </c>
      <c r="P63" s="175">
        <v>43625</v>
      </c>
      <c r="Q63" s="9">
        <v>9.1666666666666674E-2</v>
      </c>
      <c r="R63" s="212">
        <v>9.1666666666666674E-2</v>
      </c>
    </row>
    <row r="64" spans="1:18" x14ac:dyDescent="0.15">
      <c r="A64" s="5" t="s">
        <v>103</v>
      </c>
      <c r="B64" s="5" t="s">
        <v>341</v>
      </c>
      <c r="C64" s="173">
        <v>43401</v>
      </c>
      <c r="D64" s="3">
        <v>0.9277777777777777</v>
      </c>
      <c r="E64" s="211">
        <v>0.9277777777777777</v>
      </c>
      <c r="F64" s="5"/>
      <c r="G64" s="5"/>
      <c r="H64" s="5">
        <v>83</v>
      </c>
      <c r="I64" s="5">
        <v>26</v>
      </c>
      <c r="J64" s="5">
        <v>70</v>
      </c>
      <c r="K64" s="5">
        <v>60</v>
      </c>
      <c r="L64" s="5" t="s">
        <v>339</v>
      </c>
      <c r="N64" s="6">
        <v>19</v>
      </c>
      <c r="P64" s="175">
        <v>43524</v>
      </c>
      <c r="Q64" s="9">
        <v>0.81458333333333333</v>
      </c>
      <c r="R64" s="212">
        <v>0.81458333333333333</v>
      </c>
    </row>
    <row r="65" spans="1:18" x14ac:dyDescent="0.15">
      <c r="A65" s="5" t="s">
        <v>104</v>
      </c>
      <c r="B65" s="5" t="s">
        <v>342</v>
      </c>
      <c r="C65" s="173">
        <v>43390</v>
      </c>
      <c r="D65" s="3">
        <v>0.21597222222222223</v>
      </c>
      <c r="E65" s="211">
        <v>0.21597222222222223</v>
      </c>
      <c r="F65" s="5"/>
      <c r="G65" s="5"/>
      <c r="H65" s="5">
        <v>57</v>
      </c>
      <c r="I65" s="5">
        <v>23</v>
      </c>
      <c r="J65" s="5">
        <v>10</v>
      </c>
      <c r="K65" s="5">
        <v>1090</v>
      </c>
      <c r="L65" s="5" t="s">
        <v>334</v>
      </c>
      <c r="P65" s="175">
        <v>43550</v>
      </c>
      <c r="Q65" s="9">
        <v>2.9861111111111113E-2</v>
      </c>
      <c r="R65" s="212">
        <v>2.9861111111111113E-2</v>
      </c>
    </row>
    <row r="66" spans="1:18" x14ac:dyDescent="0.15">
      <c r="A66" s="5" t="s">
        <v>104</v>
      </c>
      <c r="B66" s="5" t="s">
        <v>342</v>
      </c>
      <c r="C66" s="173">
        <v>43391</v>
      </c>
      <c r="D66" s="3">
        <v>5.6250000000000001E-2</v>
      </c>
      <c r="E66" s="211">
        <v>5.6250000000000001E-2</v>
      </c>
      <c r="F66" s="5"/>
      <c r="G66" s="5"/>
      <c r="H66" s="5">
        <v>66</v>
      </c>
      <c r="I66" s="5">
        <v>24</v>
      </c>
      <c r="J66" s="5">
        <v>10</v>
      </c>
      <c r="K66" s="5">
        <v>1090</v>
      </c>
      <c r="L66" s="5" t="s">
        <v>334</v>
      </c>
      <c r="N66" s="6">
        <v>23</v>
      </c>
      <c r="P66" s="175">
        <v>43519</v>
      </c>
      <c r="Q66" s="9">
        <v>0.96250000000000002</v>
      </c>
      <c r="R66" s="212">
        <v>0.96250000000000002</v>
      </c>
    </row>
    <row r="67" spans="1:18" x14ac:dyDescent="0.15">
      <c r="A67" s="5" t="s">
        <v>104</v>
      </c>
      <c r="B67" s="5" t="s">
        <v>342</v>
      </c>
      <c r="C67" s="173">
        <v>43395</v>
      </c>
      <c r="D67" s="3">
        <v>0.16250000000000001</v>
      </c>
      <c r="E67" s="211">
        <v>0.16250000000000001</v>
      </c>
      <c r="F67" s="5"/>
      <c r="G67" s="5"/>
      <c r="H67" s="5">
        <v>95</v>
      </c>
      <c r="I67" s="5">
        <v>15</v>
      </c>
      <c r="J67" s="5">
        <v>10</v>
      </c>
      <c r="K67" s="5">
        <v>1090</v>
      </c>
      <c r="L67" s="5" t="s">
        <v>334</v>
      </c>
      <c r="P67" s="175">
        <v>43519</v>
      </c>
      <c r="Q67" s="9">
        <v>0.98125000000000007</v>
      </c>
      <c r="R67" s="212">
        <v>0.98125000000000007</v>
      </c>
    </row>
    <row r="68" spans="1:18" x14ac:dyDescent="0.15">
      <c r="A68" s="5" t="s">
        <v>343</v>
      </c>
      <c r="B68" s="5" t="s">
        <v>344</v>
      </c>
      <c r="C68" s="173">
        <v>43419</v>
      </c>
      <c r="D68" s="3">
        <v>0.97013888888888899</v>
      </c>
      <c r="E68" s="211">
        <v>0.97013888888888899</v>
      </c>
      <c r="F68" s="5"/>
      <c r="G68" s="5"/>
      <c r="H68" s="5">
        <v>49</v>
      </c>
      <c r="I68" s="5">
        <v>26</v>
      </c>
      <c r="J68" s="5">
        <v>650</v>
      </c>
      <c r="K68" s="5">
        <v>1520</v>
      </c>
      <c r="L68" s="5" t="s">
        <v>337</v>
      </c>
      <c r="N68" s="6">
        <v>24</v>
      </c>
      <c r="P68" s="175">
        <v>43478</v>
      </c>
      <c r="Q68" s="9">
        <v>2.9166666666666664E-2</v>
      </c>
      <c r="R68" s="212">
        <v>2.9166666666666664E-2</v>
      </c>
    </row>
    <row r="69" spans="1:18" x14ac:dyDescent="0.15">
      <c r="A69" s="5" t="s">
        <v>103</v>
      </c>
      <c r="B69" s="5" t="s">
        <v>345</v>
      </c>
      <c r="C69" s="173">
        <v>43413</v>
      </c>
      <c r="D69" s="3">
        <v>0.1361111111111111</v>
      </c>
      <c r="E69" s="211">
        <v>0.1361111111111111</v>
      </c>
      <c r="F69" s="5"/>
      <c r="G69" s="5"/>
      <c r="H69" s="5">
        <v>4</v>
      </c>
      <c r="I69" s="5">
        <v>11</v>
      </c>
      <c r="J69" s="5">
        <v>1050</v>
      </c>
      <c r="K69" s="5">
        <v>1980</v>
      </c>
      <c r="L69" s="5" t="s">
        <v>334</v>
      </c>
      <c r="P69" s="175">
        <v>43562</v>
      </c>
      <c r="Q69" s="9">
        <v>0.2076388888888889</v>
      </c>
      <c r="R69" s="212">
        <v>0.2076388888888889</v>
      </c>
    </row>
    <row r="70" spans="1:18" x14ac:dyDescent="0.15">
      <c r="A70" s="5" t="s">
        <v>103</v>
      </c>
      <c r="B70" s="5" t="s">
        <v>345</v>
      </c>
      <c r="C70" s="173">
        <v>43418</v>
      </c>
      <c r="D70" s="3">
        <v>0.82916666666666661</v>
      </c>
      <c r="E70" s="211">
        <v>0.82916666666666661</v>
      </c>
      <c r="F70" s="5"/>
      <c r="G70" s="5"/>
      <c r="H70" s="5">
        <v>40</v>
      </c>
      <c r="I70" s="5">
        <v>26</v>
      </c>
      <c r="J70" s="5">
        <v>1050</v>
      </c>
      <c r="K70" s="5">
        <v>1980</v>
      </c>
      <c r="L70" s="5" t="s">
        <v>334</v>
      </c>
      <c r="P70" s="175"/>
      <c r="Q70" s="9"/>
      <c r="R70" s="212"/>
    </row>
    <row r="71" spans="1:18" x14ac:dyDescent="0.15">
      <c r="A71" s="5" t="s">
        <v>103</v>
      </c>
      <c r="B71" s="5" t="s">
        <v>345</v>
      </c>
      <c r="C71" s="173">
        <v>43423</v>
      </c>
      <c r="D71" s="3">
        <v>0.90069444444444446</v>
      </c>
      <c r="E71" s="211">
        <v>0.90069444444444446</v>
      </c>
      <c r="F71" s="5"/>
      <c r="G71" s="5"/>
      <c r="H71" s="5">
        <v>84</v>
      </c>
      <c r="I71" s="5">
        <v>26</v>
      </c>
      <c r="J71" s="5">
        <v>1050</v>
      </c>
      <c r="K71" s="5">
        <v>1980</v>
      </c>
      <c r="L71" s="5" t="s">
        <v>334</v>
      </c>
      <c r="P71" s="176" t="s">
        <v>352</v>
      </c>
      <c r="Q71" s="9"/>
      <c r="R71" s="212"/>
    </row>
    <row r="72" spans="1:18" x14ac:dyDescent="0.15">
      <c r="A72" s="5" t="s">
        <v>104</v>
      </c>
      <c r="B72" s="5" t="s">
        <v>346</v>
      </c>
      <c r="C72" s="173">
        <v>43427</v>
      </c>
      <c r="D72" s="3">
        <v>0.12291666666666667</v>
      </c>
      <c r="E72" s="211">
        <v>0.12291666666666667</v>
      </c>
      <c r="F72" s="5"/>
      <c r="G72" s="5"/>
      <c r="H72" s="5">
        <v>100</v>
      </c>
      <c r="I72" s="5">
        <v>22</v>
      </c>
      <c r="J72" s="5">
        <v>10</v>
      </c>
      <c r="K72" s="5">
        <v>100</v>
      </c>
      <c r="L72" s="5" t="s">
        <v>339</v>
      </c>
      <c r="N72" s="6">
        <v>1</v>
      </c>
      <c r="O72" s="133">
        <v>30</v>
      </c>
      <c r="P72" s="175">
        <v>43636</v>
      </c>
      <c r="Q72" s="9">
        <v>0.75624999999999998</v>
      </c>
      <c r="R72" s="212">
        <v>0.75624999999999998</v>
      </c>
    </row>
    <row r="73" spans="1:18" x14ac:dyDescent="0.15">
      <c r="A73" s="5" t="s">
        <v>105</v>
      </c>
      <c r="B73" s="5" t="s">
        <v>347</v>
      </c>
      <c r="C73" s="173">
        <v>43412</v>
      </c>
      <c r="D73" s="3">
        <v>0.83611111111111114</v>
      </c>
      <c r="E73" s="211">
        <v>0.83611111111111114</v>
      </c>
      <c r="F73" s="5"/>
      <c r="G73" s="5"/>
      <c r="H73" s="5">
        <v>1</v>
      </c>
      <c r="I73" s="5">
        <v>19</v>
      </c>
      <c r="J73" s="5">
        <v>20</v>
      </c>
      <c r="K73" s="5">
        <v>1740</v>
      </c>
      <c r="L73" s="5" t="s">
        <v>334</v>
      </c>
      <c r="P73" s="175">
        <v>43650</v>
      </c>
      <c r="Q73" s="9">
        <v>5.1388888888888894E-2</v>
      </c>
      <c r="R73" s="212">
        <v>5.1388888888888894E-2</v>
      </c>
    </row>
    <row r="74" spans="1:18" x14ac:dyDescent="0.15">
      <c r="A74" s="5" t="s">
        <v>105</v>
      </c>
      <c r="B74" s="5" t="s">
        <v>347</v>
      </c>
      <c r="C74" s="173">
        <v>43419</v>
      </c>
      <c r="D74" s="3">
        <v>0.85416666666666663</v>
      </c>
      <c r="E74" s="211">
        <v>0.85416666666666663</v>
      </c>
      <c r="F74" s="5"/>
      <c r="G74" s="5"/>
      <c r="H74" s="5">
        <v>49</v>
      </c>
      <c r="I74" s="5">
        <v>28</v>
      </c>
      <c r="J74" s="5">
        <v>20</v>
      </c>
      <c r="K74" s="5">
        <v>1740</v>
      </c>
      <c r="L74" s="5" t="s">
        <v>334</v>
      </c>
      <c r="N74" s="6">
        <v>5</v>
      </c>
      <c r="O74" s="133">
        <v>32</v>
      </c>
      <c r="P74" s="175">
        <v>43661</v>
      </c>
      <c r="Q74" s="9">
        <v>0.15138888888888888</v>
      </c>
      <c r="R74" s="212">
        <v>0.15138888888888888</v>
      </c>
    </row>
    <row r="75" spans="1:18" x14ac:dyDescent="0.15">
      <c r="A75" s="5" t="s">
        <v>171</v>
      </c>
      <c r="B75" s="5" t="s">
        <v>348</v>
      </c>
      <c r="C75" s="173">
        <v>43417</v>
      </c>
      <c r="D75" s="3">
        <v>0.78888888888888886</v>
      </c>
      <c r="E75" s="211">
        <v>0.78888888888888886</v>
      </c>
      <c r="F75" s="5"/>
      <c r="G75" s="5"/>
      <c r="H75" s="5">
        <v>31</v>
      </c>
      <c r="I75" s="5">
        <v>29</v>
      </c>
      <c r="J75" s="5">
        <v>830</v>
      </c>
      <c r="K75" s="5">
        <v>1290</v>
      </c>
      <c r="L75" s="5" t="s">
        <v>334</v>
      </c>
      <c r="N75" s="6">
        <v>15</v>
      </c>
      <c r="O75" s="133">
        <v>37</v>
      </c>
      <c r="P75" s="175">
        <v>43638</v>
      </c>
      <c r="Q75" s="9">
        <v>0.75277777777777777</v>
      </c>
      <c r="R75" s="212">
        <v>0.75277777777777777</v>
      </c>
    </row>
    <row r="76" spans="1:18" x14ac:dyDescent="0.15">
      <c r="A76" s="56" t="s">
        <v>171</v>
      </c>
      <c r="B76" s="5" t="s">
        <v>348</v>
      </c>
      <c r="C76" s="173">
        <v>43418</v>
      </c>
      <c r="D76" s="3">
        <v>0.17083333333333331</v>
      </c>
      <c r="E76" s="211">
        <v>0.17083333333333331</v>
      </c>
      <c r="F76" s="5"/>
      <c r="G76" s="5"/>
      <c r="H76" s="5">
        <v>40</v>
      </c>
      <c r="I76" s="5">
        <v>20</v>
      </c>
      <c r="J76" s="5">
        <v>830</v>
      </c>
      <c r="K76" s="5">
        <v>1290</v>
      </c>
      <c r="L76" s="5" t="s">
        <v>334</v>
      </c>
      <c r="N76" s="6">
        <v>20</v>
      </c>
      <c r="O76" s="133">
        <v>39</v>
      </c>
      <c r="P76" s="175">
        <v>43639</v>
      </c>
      <c r="Q76" s="9">
        <v>0.87430555555555556</v>
      </c>
      <c r="R76" s="212">
        <v>0.87430555555555556</v>
      </c>
    </row>
    <row r="77" spans="1:18" x14ac:dyDescent="0.15">
      <c r="A77" s="5" t="s">
        <v>171</v>
      </c>
      <c r="B77" s="5" t="s">
        <v>348</v>
      </c>
      <c r="C77" s="173">
        <v>43421</v>
      </c>
      <c r="D77" s="3">
        <v>0.16874999999999998</v>
      </c>
      <c r="E77" s="211">
        <v>0.16874999999999998</v>
      </c>
      <c r="F77" s="5"/>
      <c r="G77" s="5"/>
      <c r="H77" s="5">
        <v>68</v>
      </c>
      <c r="I77" s="5">
        <v>18</v>
      </c>
      <c r="J77" s="5">
        <v>830</v>
      </c>
      <c r="K77" s="5">
        <v>1290</v>
      </c>
      <c r="L77" s="5" t="s">
        <v>334</v>
      </c>
      <c r="N77" s="6">
        <v>24</v>
      </c>
      <c r="O77" s="133">
        <v>40</v>
      </c>
      <c r="P77" s="175">
        <v>43651</v>
      </c>
      <c r="Q77" s="9">
        <v>8.9583333333333334E-2</v>
      </c>
      <c r="R77" s="212">
        <v>8.9583333333333334E-2</v>
      </c>
    </row>
    <row r="78" spans="1:18" x14ac:dyDescent="0.15">
      <c r="E78" s="212"/>
      <c r="N78" s="6" t="s">
        <v>555</v>
      </c>
      <c r="O78" s="133">
        <v>42</v>
      </c>
      <c r="P78" s="175">
        <v>43685</v>
      </c>
      <c r="Q78" s="9">
        <v>2.9166666666666664E-2</v>
      </c>
      <c r="R78" s="212">
        <v>2.9166666666666664E-2</v>
      </c>
    </row>
    <row r="79" spans="1:18" s="5" customFormat="1" ht="15" customHeight="1" x14ac:dyDescent="0.15">
      <c r="C79" s="174" t="s">
        <v>350</v>
      </c>
      <c r="D79" s="3"/>
      <c r="E79" s="211"/>
      <c r="F79" s="57"/>
      <c r="G79" s="57"/>
      <c r="N79" s="6" t="s">
        <v>555</v>
      </c>
      <c r="O79" s="133">
        <v>42</v>
      </c>
      <c r="P79" s="175">
        <v>43696</v>
      </c>
      <c r="Q79" s="9">
        <v>0.80694444444444446</v>
      </c>
      <c r="R79" s="212">
        <v>0.80694444444444446</v>
      </c>
    </row>
    <row r="80" spans="1:18" s="5" customFormat="1" ht="15" customHeight="1" x14ac:dyDescent="0.15">
      <c r="A80" s="5">
        <v>1</v>
      </c>
      <c r="C80" s="173">
        <v>43830</v>
      </c>
      <c r="D80" s="3">
        <v>2.0833333333333332E-2</v>
      </c>
      <c r="E80" s="211">
        <v>2.0833333333333332E-2</v>
      </c>
      <c r="F80" s="57"/>
      <c r="G80" s="57"/>
      <c r="N80" s="6"/>
      <c r="O80" s="133"/>
      <c r="P80" s="175"/>
      <c r="Q80" s="9"/>
      <c r="R80" s="212"/>
    </row>
    <row r="81" spans="1:18" x14ac:dyDescent="0.15">
      <c r="A81" s="6">
        <v>2</v>
      </c>
      <c r="C81" s="175">
        <v>43518</v>
      </c>
      <c r="D81" s="9">
        <v>0.96180555555555547</v>
      </c>
      <c r="E81" s="212">
        <v>0.96180555555555547</v>
      </c>
      <c r="F81" s="57"/>
      <c r="G81" s="57"/>
      <c r="P81" s="176" t="s">
        <v>593</v>
      </c>
      <c r="Q81" s="9"/>
      <c r="R81" s="212"/>
    </row>
    <row r="82" spans="1:18" x14ac:dyDescent="0.15">
      <c r="C82" s="175">
        <v>43526</v>
      </c>
      <c r="D82" s="9">
        <v>0.9590277777777777</v>
      </c>
      <c r="E82" s="212">
        <v>0.9590277777777777</v>
      </c>
      <c r="N82" s="6" t="s">
        <v>9</v>
      </c>
      <c r="O82" s="133">
        <v>76</v>
      </c>
      <c r="P82" s="175">
        <v>43781</v>
      </c>
      <c r="Q82" s="9">
        <v>0.99861111111111101</v>
      </c>
      <c r="R82" s="212">
        <v>0.99861111111111101</v>
      </c>
    </row>
    <row r="83" spans="1:18" x14ac:dyDescent="0.15">
      <c r="A83" s="6">
        <v>5</v>
      </c>
      <c r="C83" s="175">
        <v>43829</v>
      </c>
      <c r="D83" s="9">
        <v>0.95694444444444438</v>
      </c>
      <c r="E83" s="212">
        <v>0.95694444444444438</v>
      </c>
      <c r="F83" s="57"/>
      <c r="G83" s="57"/>
      <c r="P83" s="175">
        <v>43787</v>
      </c>
      <c r="Q83" s="9">
        <v>0.13333333333333333</v>
      </c>
      <c r="R83" s="212">
        <v>0.13333333333333333</v>
      </c>
    </row>
    <row r="84" spans="1:18" x14ac:dyDescent="0.15">
      <c r="A84" s="6">
        <v>8</v>
      </c>
      <c r="C84" s="175">
        <v>43826</v>
      </c>
      <c r="D84" s="9">
        <v>0.96736111111111101</v>
      </c>
      <c r="E84" s="212">
        <v>0.96736111111111101</v>
      </c>
      <c r="F84" s="57"/>
      <c r="G84" s="57"/>
      <c r="P84" s="175">
        <v>43792</v>
      </c>
      <c r="Q84" s="9">
        <v>0.96736111111111101</v>
      </c>
      <c r="R84" s="212">
        <v>0.96736111111111101</v>
      </c>
    </row>
    <row r="85" spans="1:18" x14ac:dyDescent="0.15">
      <c r="C85" s="175">
        <v>43613</v>
      </c>
      <c r="D85" s="9">
        <v>0.12013888888888889</v>
      </c>
      <c r="E85" s="212">
        <v>0.12013888888888889</v>
      </c>
      <c r="P85" s="175">
        <v>43794</v>
      </c>
      <c r="Q85" s="9">
        <v>0.9590277777777777</v>
      </c>
      <c r="R85" s="212">
        <v>0.9590277777777777</v>
      </c>
    </row>
    <row r="86" spans="1:18" x14ac:dyDescent="0.15">
      <c r="A86" s="6">
        <v>9</v>
      </c>
      <c r="C86" s="175">
        <v>43826</v>
      </c>
      <c r="D86" s="9">
        <v>0.10486111111111111</v>
      </c>
      <c r="E86" s="212">
        <v>0.10486111111111111</v>
      </c>
      <c r="F86" s="57"/>
      <c r="G86" s="57"/>
      <c r="P86" s="175">
        <v>43795</v>
      </c>
      <c r="Q86" s="9">
        <v>0.1076388888888889</v>
      </c>
      <c r="R86" s="212">
        <v>0.1076388888888889</v>
      </c>
    </row>
    <row r="87" spans="1:18" x14ac:dyDescent="0.15">
      <c r="C87" s="175">
        <v>43582</v>
      </c>
      <c r="D87" s="9">
        <v>0.82708333333333339</v>
      </c>
      <c r="E87" s="212">
        <v>0.82708333333333339</v>
      </c>
      <c r="P87" s="175">
        <v>43796</v>
      </c>
      <c r="Q87" s="9">
        <v>0.91041666666666676</v>
      </c>
      <c r="R87" s="212">
        <v>0.91041666666666676</v>
      </c>
    </row>
    <row r="88" spans="1:18" x14ac:dyDescent="0.15">
      <c r="C88" s="175">
        <v>43590</v>
      </c>
      <c r="D88" s="9">
        <v>9.1666666666666674E-2</v>
      </c>
      <c r="E88" s="212">
        <v>9.1666666666666674E-2</v>
      </c>
      <c r="P88" s="175">
        <v>43799</v>
      </c>
      <c r="Q88" s="9">
        <v>0.16111111111111112</v>
      </c>
      <c r="R88" s="212">
        <v>0.16111111111111112</v>
      </c>
    </row>
    <row r="89" spans="1:18" x14ac:dyDescent="0.15">
      <c r="A89" s="6">
        <v>10</v>
      </c>
      <c r="C89" s="175">
        <v>43557</v>
      </c>
      <c r="D89" s="9">
        <v>0.8534722222222223</v>
      </c>
      <c r="E89" s="212">
        <v>0.8534722222222223</v>
      </c>
      <c r="F89" s="60"/>
      <c r="G89" s="60"/>
      <c r="P89" s="175">
        <v>43800</v>
      </c>
      <c r="Q89" s="9">
        <v>2.6388888888888889E-2</v>
      </c>
      <c r="R89" s="212">
        <v>2.6388888888888889E-2</v>
      </c>
    </row>
    <row r="90" spans="1:18" x14ac:dyDescent="0.15">
      <c r="C90" s="175">
        <v>43558</v>
      </c>
      <c r="D90" s="9">
        <v>0.15069444444444444</v>
      </c>
      <c r="E90" s="212">
        <v>0.15069444444444444</v>
      </c>
      <c r="N90" s="6" t="s">
        <v>17</v>
      </c>
      <c r="O90" s="133">
        <v>77</v>
      </c>
      <c r="P90" s="175">
        <v>43782</v>
      </c>
      <c r="Q90" s="9">
        <v>0.12083333333333333</v>
      </c>
      <c r="R90" s="212">
        <v>0.12083333333333333</v>
      </c>
    </row>
    <row r="91" spans="1:18" x14ac:dyDescent="0.15">
      <c r="C91" s="176" t="s">
        <v>351</v>
      </c>
      <c r="E91" s="212"/>
      <c r="N91" s="6" t="s">
        <v>25</v>
      </c>
      <c r="O91" s="133">
        <v>78</v>
      </c>
      <c r="P91" s="175">
        <v>43797</v>
      </c>
      <c r="Q91" s="9">
        <v>0.13819444444444443</v>
      </c>
      <c r="R91" s="212">
        <v>0.13819444444444443</v>
      </c>
    </row>
    <row r="92" spans="1:18" x14ac:dyDescent="0.15">
      <c r="A92" s="6">
        <v>16</v>
      </c>
      <c r="C92" s="175">
        <v>43469</v>
      </c>
      <c r="D92" s="9">
        <v>0.16041666666666668</v>
      </c>
      <c r="E92" s="212">
        <v>0.16041666666666668</v>
      </c>
      <c r="F92" s="57"/>
      <c r="G92" s="57"/>
      <c r="N92" s="6" t="s">
        <v>34</v>
      </c>
      <c r="O92" s="133">
        <v>80</v>
      </c>
      <c r="P92" s="175">
        <v>43794</v>
      </c>
      <c r="Q92" s="9">
        <v>0.94652777777777775</v>
      </c>
      <c r="R92" s="212">
        <v>0.94652777777777775</v>
      </c>
    </row>
    <row r="93" spans="1:18" x14ac:dyDescent="0.15">
      <c r="C93" s="175">
        <v>43470</v>
      </c>
      <c r="D93" s="9">
        <v>0.13749999999999998</v>
      </c>
      <c r="E93" s="212">
        <v>0.13749999999999998</v>
      </c>
      <c r="P93" s="175">
        <v>43795</v>
      </c>
      <c r="Q93" s="9">
        <v>0.16250000000000001</v>
      </c>
      <c r="R93" s="212">
        <v>0.16250000000000001</v>
      </c>
    </row>
    <row r="94" spans="1:18" x14ac:dyDescent="0.15">
      <c r="C94" s="175">
        <v>43475</v>
      </c>
      <c r="D94" s="9">
        <v>0.92083333333333339</v>
      </c>
      <c r="E94" s="212">
        <v>0.92083333333333339</v>
      </c>
      <c r="N94" s="6" t="s">
        <v>36</v>
      </c>
      <c r="O94" s="133">
        <v>81</v>
      </c>
      <c r="P94" s="175">
        <v>43789</v>
      </c>
      <c r="Q94" s="9">
        <v>0.81180555555555556</v>
      </c>
      <c r="R94" s="212">
        <v>0.81180555555555556</v>
      </c>
    </row>
    <row r="95" spans="1:18" x14ac:dyDescent="0.15">
      <c r="A95" s="6">
        <v>17</v>
      </c>
      <c r="C95" s="175">
        <v>43553</v>
      </c>
      <c r="D95" s="9">
        <v>7.9861111111111105E-2</v>
      </c>
      <c r="E95" s="212">
        <v>7.9861111111111105E-2</v>
      </c>
      <c r="F95" s="60"/>
      <c r="G95" s="60"/>
      <c r="P95" s="175">
        <v>43797</v>
      </c>
      <c r="Q95" s="9">
        <v>6.25E-2</v>
      </c>
      <c r="R95" s="212">
        <v>6.25E-2</v>
      </c>
    </row>
    <row r="96" spans="1:18" x14ac:dyDescent="0.15">
      <c r="C96" s="175">
        <v>43589</v>
      </c>
      <c r="D96" s="9">
        <v>0.17500000000000002</v>
      </c>
      <c r="E96" s="212">
        <v>0.17500000000000002</v>
      </c>
      <c r="N96" s="6" t="s">
        <v>76</v>
      </c>
      <c r="O96" s="133">
        <v>82</v>
      </c>
      <c r="P96" s="175">
        <v>43788</v>
      </c>
      <c r="Q96" s="9">
        <v>0.94166666666666676</v>
      </c>
      <c r="R96" s="212">
        <v>0.94166666666666676</v>
      </c>
    </row>
    <row r="97" spans="1:18" x14ac:dyDescent="0.15">
      <c r="C97" s="175">
        <v>43625</v>
      </c>
      <c r="D97" s="9">
        <v>9.1666666666666674E-2</v>
      </c>
      <c r="E97" s="212">
        <v>9.1666666666666674E-2</v>
      </c>
      <c r="N97" s="6" t="s">
        <v>144</v>
      </c>
      <c r="O97" s="133">
        <v>84</v>
      </c>
      <c r="P97" s="175">
        <v>43797</v>
      </c>
      <c r="Q97" s="9">
        <v>4.027777777777778E-2</v>
      </c>
      <c r="R97" s="212">
        <v>4.027777777777778E-2</v>
      </c>
    </row>
    <row r="98" spans="1:18" x14ac:dyDescent="0.15">
      <c r="A98" s="6">
        <v>19</v>
      </c>
      <c r="C98" s="175">
        <v>43524</v>
      </c>
      <c r="D98" s="9">
        <v>0.81458333333333333</v>
      </c>
      <c r="E98" s="212">
        <v>0.81458333333333333</v>
      </c>
      <c r="F98" s="57"/>
      <c r="G98" s="57"/>
      <c r="P98" s="175">
        <v>43798</v>
      </c>
      <c r="Q98" s="9">
        <v>2.9861111111111113E-2</v>
      </c>
      <c r="R98" s="212">
        <v>2.9861111111111113E-2</v>
      </c>
    </row>
    <row r="99" spans="1:18" x14ac:dyDescent="0.15">
      <c r="C99" s="175">
        <v>43550</v>
      </c>
      <c r="D99" s="9">
        <v>2.9861111111111113E-2</v>
      </c>
      <c r="E99" s="212">
        <v>2.9861111111111113E-2</v>
      </c>
      <c r="P99" s="175">
        <v>43802</v>
      </c>
      <c r="Q99" s="9">
        <v>0.95277777777777783</v>
      </c>
      <c r="R99" s="212">
        <v>0.95277777777777783</v>
      </c>
    </row>
    <row r="100" spans="1:18" x14ac:dyDescent="0.15">
      <c r="A100" s="6">
        <v>23</v>
      </c>
      <c r="C100" s="175">
        <v>43519</v>
      </c>
      <c r="D100" s="9">
        <v>0.96250000000000002</v>
      </c>
      <c r="E100" s="212">
        <v>0.96250000000000002</v>
      </c>
      <c r="F100" s="57"/>
      <c r="G100" s="57"/>
      <c r="N100" s="6" t="s">
        <v>170</v>
      </c>
      <c r="O100" s="133">
        <v>87</v>
      </c>
      <c r="P100" s="175">
        <v>43802</v>
      </c>
      <c r="Q100" s="9">
        <v>0.82847222222222217</v>
      </c>
      <c r="R100" s="212">
        <v>0.82847222222222217</v>
      </c>
    </row>
    <row r="101" spans="1:18" x14ac:dyDescent="0.15">
      <c r="C101" s="175">
        <v>43519</v>
      </c>
      <c r="D101" s="9">
        <v>0.98125000000000007</v>
      </c>
      <c r="E101" s="212">
        <v>0.98125000000000007</v>
      </c>
      <c r="N101" s="6" t="s">
        <v>395</v>
      </c>
      <c r="O101" s="133">
        <v>86</v>
      </c>
      <c r="P101" s="175">
        <v>43802</v>
      </c>
      <c r="Q101" s="9">
        <v>0.125</v>
      </c>
      <c r="R101" s="212">
        <v>0.125</v>
      </c>
    </row>
    <row r="102" spans="1:18" x14ac:dyDescent="0.15">
      <c r="A102" s="6">
        <v>24</v>
      </c>
      <c r="C102" s="175">
        <v>43478</v>
      </c>
      <c r="D102" s="9">
        <v>2.9166666666666664E-2</v>
      </c>
      <c r="E102" s="212">
        <v>2.9166666666666664E-2</v>
      </c>
      <c r="F102" s="60"/>
      <c r="G102" s="60"/>
      <c r="P102" s="175">
        <v>43779</v>
      </c>
      <c r="Q102" s="9">
        <v>0.81458333333333333</v>
      </c>
      <c r="R102" s="212">
        <v>0.81458333333333333</v>
      </c>
    </row>
    <row r="103" spans="1:18" x14ac:dyDescent="0.15">
      <c r="C103" s="175">
        <v>43562</v>
      </c>
      <c r="D103" s="9">
        <v>0.2076388888888889</v>
      </c>
      <c r="E103" s="212">
        <v>0.2076388888888889</v>
      </c>
      <c r="P103" s="175">
        <v>43789</v>
      </c>
      <c r="Q103" s="9">
        <v>0.10625</v>
      </c>
      <c r="R103" s="212">
        <v>0.10625</v>
      </c>
    </row>
    <row r="104" spans="1:18" x14ac:dyDescent="0.15">
      <c r="E104" s="212"/>
      <c r="P104" s="175"/>
      <c r="Q104" s="9"/>
      <c r="R104" s="212"/>
    </row>
    <row r="105" spans="1:18" x14ac:dyDescent="0.15">
      <c r="C105" s="176" t="s">
        <v>352</v>
      </c>
      <c r="E105" s="212"/>
      <c r="N105" s="6" t="s">
        <v>9</v>
      </c>
      <c r="O105" s="133">
        <v>90</v>
      </c>
      <c r="P105" s="175">
        <v>43805</v>
      </c>
      <c r="Q105" s="9">
        <v>6.9444444444444434E-2</v>
      </c>
      <c r="R105" s="212">
        <v>6.9444444444444434E-2</v>
      </c>
    </row>
    <row r="106" spans="1:18" x14ac:dyDescent="0.15">
      <c r="A106" s="6">
        <v>1</v>
      </c>
      <c r="C106" s="175">
        <v>43636</v>
      </c>
      <c r="D106" s="9">
        <v>0.75624999999999998</v>
      </c>
      <c r="E106" s="212">
        <v>0.75624999999999998</v>
      </c>
      <c r="P106" s="175">
        <v>43807</v>
      </c>
      <c r="Q106" s="9">
        <v>0.92986111111111114</v>
      </c>
      <c r="R106" s="212">
        <v>0.92986111111111114</v>
      </c>
    </row>
    <row r="107" spans="1:18" x14ac:dyDescent="0.15">
      <c r="C107" s="175">
        <v>43650</v>
      </c>
      <c r="D107" s="9">
        <v>5.1388888888888894E-2</v>
      </c>
      <c r="E107" s="212">
        <v>5.1388888888888894E-2</v>
      </c>
      <c r="P107" s="175">
        <v>43810</v>
      </c>
      <c r="Q107" s="9">
        <v>0.93194444444444446</v>
      </c>
      <c r="R107" s="212">
        <v>0.93194444444444446</v>
      </c>
    </row>
    <row r="108" spans="1:18" x14ac:dyDescent="0.15">
      <c r="A108" s="6">
        <v>5</v>
      </c>
      <c r="C108" s="175">
        <v>43661</v>
      </c>
      <c r="D108" s="9">
        <v>0.15138888888888888</v>
      </c>
      <c r="E108" s="212">
        <v>0.15138888888888888</v>
      </c>
      <c r="P108" s="175">
        <v>43824</v>
      </c>
      <c r="Q108" s="9">
        <v>0.10625</v>
      </c>
      <c r="R108" s="212">
        <v>0.10625</v>
      </c>
    </row>
    <row r="109" spans="1:18" x14ac:dyDescent="0.15">
      <c r="A109" s="6">
        <v>15</v>
      </c>
      <c r="C109" s="175">
        <v>43638</v>
      </c>
      <c r="D109" s="9">
        <v>0.75277777777777777</v>
      </c>
      <c r="E109" s="212">
        <v>0.75277777777777777</v>
      </c>
      <c r="N109" s="6" t="s">
        <v>17</v>
      </c>
      <c r="O109" s="133">
        <v>91</v>
      </c>
      <c r="P109" s="175">
        <v>43813</v>
      </c>
      <c r="Q109" s="9">
        <v>2.4305555555555556E-2</v>
      </c>
      <c r="R109" s="212">
        <v>2.4305555555555556E-2</v>
      </c>
    </row>
    <row r="110" spans="1:18" x14ac:dyDescent="0.15">
      <c r="A110" s="6">
        <v>20</v>
      </c>
      <c r="C110" s="175">
        <v>43639</v>
      </c>
      <c r="D110" s="9">
        <v>0.87430555555555556</v>
      </c>
      <c r="E110" s="212">
        <v>0.87430555555555556</v>
      </c>
      <c r="N110" s="6" t="s">
        <v>25</v>
      </c>
      <c r="O110" s="133">
        <v>92</v>
      </c>
      <c r="P110" s="175">
        <v>43806</v>
      </c>
      <c r="Q110" s="9">
        <v>0.11666666666666665</v>
      </c>
      <c r="R110" s="212">
        <v>0.11666666666666665</v>
      </c>
    </row>
    <row r="111" spans="1:18" x14ac:dyDescent="0.15">
      <c r="A111" s="6">
        <v>24</v>
      </c>
      <c r="C111" s="175">
        <v>43651</v>
      </c>
      <c r="D111" s="9">
        <v>8.9583333333333334E-2</v>
      </c>
      <c r="E111" s="212">
        <v>8.9583333333333334E-2</v>
      </c>
      <c r="N111" s="6" t="s">
        <v>34</v>
      </c>
      <c r="O111" s="133">
        <v>94</v>
      </c>
      <c r="P111" s="175">
        <v>43822</v>
      </c>
      <c r="Q111" s="9">
        <v>0.81319444444444444</v>
      </c>
      <c r="R111" s="212">
        <v>0.81319444444444444</v>
      </c>
    </row>
    <row r="112" spans="1:18" x14ac:dyDescent="0.15">
      <c r="A112" s="6">
        <v>23</v>
      </c>
      <c r="C112" s="175">
        <v>43685</v>
      </c>
      <c r="D112" s="9">
        <v>2.9166666666666664E-2</v>
      </c>
      <c r="E112" s="212">
        <v>2.9166666666666664E-2</v>
      </c>
      <c r="P112" s="175">
        <v>43806</v>
      </c>
      <c r="Q112" s="9">
        <v>0.86458333333333337</v>
      </c>
      <c r="R112" s="212">
        <v>0.86458333333333337</v>
      </c>
    </row>
    <row r="113" spans="1:18" x14ac:dyDescent="0.15">
      <c r="A113" s="6">
        <v>23</v>
      </c>
      <c r="C113" s="175">
        <v>43696</v>
      </c>
      <c r="D113" s="9">
        <v>0.80694444444444446</v>
      </c>
      <c r="E113" s="212">
        <v>0.80694444444444446</v>
      </c>
      <c r="P113" s="175">
        <v>43807</v>
      </c>
      <c r="Q113" s="9">
        <v>0.14027777777777778</v>
      </c>
      <c r="R113" s="212">
        <v>0.14027777777777778</v>
      </c>
    </row>
    <row r="114" spans="1:18" x14ac:dyDescent="0.15">
      <c r="E114" s="212"/>
      <c r="P114" s="175">
        <v>43807</v>
      </c>
      <c r="Q114" s="9">
        <v>0.83750000000000002</v>
      </c>
      <c r="R114" s="212">
        <v>0.83750000000000002</v>
      </c>
    </row>
    <row r="115" spans="1:18" x14ac:dyDescent="0.15">
      <c r="C115" s="176" t="s">
        <v>593</v>
      </c>
      <c r="E115" s="212"/>
      <c r="P115" s="175">
        <v>43814</v>
      </c>
      <c r="Q115" s="9">
        <v>0.17708333333333334</v>
      </c>
      <c r="R115" s="212">
        <v>0.17708333333333334</v>
      </c>
    </row>
    <row r="116" spans="1:18" x14ac:dyDescent="0.15">
      <c r="A116" s="6" t="s">
        <v>9</v>
      </c>
      <c r="B116" s="15"/>
      <c r="C116" s="175">
        <v>43781</v>
      </c>
      <c r="D116" s="9">
        <v>0.99861111111111101</v>
      </c>
      <c r="E116" s="212">
        <v>0.99861111111111101</v>
      </c>
      <c r="F116" s="27"/>
      <c r="I116" s="6">
        <v>24</v>
      </c>
      <c r="P116" s="175">
        <v>43818</v>
      </c>
      <c r="Q116" s="9">
        <v>0.82777777777777783</v>
      </c>
      <c r="R116" s="212">
        <v>0.82777777777777783</v>
      </c>
    </row>
    <row r="117" spans="1:18" x14ac:dyDescent="0.15">
      <c r="C117" s="175">
        <v>43787</v>
      </c>
      <c r="D117" s="9">
        <v>0.13333333333333333</v>
      </c>
      <c r="E117" s="212">
        <v>0.13333333333333333</v>
      </c>
      <c r="I117" s="6">
        <v>25</v>
      </c>
      <c r="N117" s="6" t="s">
        <v>76</v>
      </c>
      <c r="O117" s="133">
        <v>96</v>
      </c>
      <c r="P117" s="175" t="s">
        <v>670</v>
      </c>
      <c r="Q117" s="9">
        <v>0.80208333333333337</v>
      </c>
      <c r="R117" s="212">
        <v>0.80208333333333337</v>
      </c>
    </row>
    <row r="118" spans="1:18" x14ac:dyDescent="0.15">
      <c r="C118" s="175">
        <v>43792</v>
      </c>
      <c r="D118" s="9">
        <v>0.96736111111111101</v>
      </c>
      <c r="E118" s="212">
        <v>0.96736111111111101</v>
      </c>
      <c r="I118" s="6">
        <v>23</v>
      </c>
      <c r="N118" s="6" t="s">
        <v>47</v>
      </c>
      <c r="O118" s="133">
        <v>97</v>
      </c>
      <c r="P118" s="175">
        <v>43806</v>
      </c>
      <c r="Q118" s="9">
        <v>4.7222222222222221E-2</v>
      </c>
      <c r="R118" s="212">
        <v>4.7222222222222221E-2</v>
      </c>
    </row>
    <row r="119" spans="1:18" x14ac:dyDescent="0.15">
      <c r="C119" s="175">
        <v>43794</v>
      </c>
      <c r="D119" s="9">
        <v>0.9590277777777777</v>
      </c>
      <c r="E119" s="212">
        <v>0.9590277777777777</v>
      </c>
      <c r="I119" s="6">
        <v>27</v>
      </c>
      <c r="P119" s="175">
        <v>43822</v>
      </c>
      <c r="Q119" s="9">
        <v>0.85833333333333339</v>
      </c>
      <c r="R119" s="212">
        <v>0.85833333333333339</v>
      </c>
    </row>
    <row r="120" spans="1:18" x14ac:dyDescent="0.15">
      <c r="C120" s="175">
        <v>43795</v>
      </c>
      <c r="D120" s="9">
        <v>0.1076388888888889</v>
      </c>
      <c r="E120" s="212">
        <v>0.1076388888888889</v>
      </c>
      <c r="I120" s="6">
        <v>26</v>
      </c>
      <c r="P120" s="175">
        <v>43826</v>
      </c>
      <c r="Q120" s="9">
        <v>0.88055555555555554</v>
      </c>
      <c r="R120" s="212">
        <v>0.88055555555555554</v>
      </c>
    </row>
    <row r="121" spans="1:18" x14ac:dyDescent="0.15">
      <c r="C121" s="175">
        <v>43796</v>
      </c>
      <c r="D121" s="9">
        <v>0.91041666666666676</v>
      </c>
      <c r="E121" s="212">
        <v>0.91041666666666676</v>
      </c>
      <c r="I121" s="6">
        <v>25</v>
      </c>
      <c r="N121" s="6" t="s">
        <v>395</v>
      </c>
      <c r="O121" s="133">
        <v>100</v>
      </c>
      <c r="P121" s="175">
        <v>43804</v>
      </c>
      <c r="Q121" s="9">
        <v>0.96875</v>
      </c>
      <c r="R121" s="212">
        <v>0.96875</v>
      </c>
    </row>
    <row r="122" spans="1:18" x14ac:dyDescent="0.15">
      <c r="C122" s="175">
        <v>43799</v>
      </c>
      <c r="D122" s="9">
        <v>0.16111111111111112</v>
      </c>
      <c r="E122" s="212">
        <v>0.16111111111111112</v>
      </c>
      <c r="I122" s="6">
        <v>21</v>
      </c>
      <c r="P122" s="175">
        <v>43821</v>
      </c>
      <c r="Q122" s="9">
        <v>0.9472222222222223</v>
      </c>
      <c r="R122" s="212">
        <v>0.9472222222222223</v>
      </c>
    </row>
    <row r="123" spans="1:18" x14ac:dyDescent="0.15">
      <c r="C123" s="175">
        <v>43800</v>
      </c>
      <c r="D123" s="9">
        <v>2.6388888888888889E-2</v>
      </c>
      <c r="E123" s="212">
        <v>2.6388888888888889E-2</v>
      </c>
      <c r="I123" s="6">
        <v>23</v>
      </c>
      <c r="P123" s="175">
        <v>43823</v>
      </c>
      <c r="Q123" s="9">
        <v>0.91249999999999998</v>
      </c>
      <c r="R123" s="212">
        <v>0.91249999999999998</v>
      </c>
    </row>
    <row r="124" spans="1:18" x14ac:dyDescent="0.15">
      <c r="A124" s="6" t="s">
        <v>17</v>
      </c>
      <c r="C124" s="175">
        <v>43782</v>
      </c>
      <c r="D124" s="9">
        <v>0.12083333333333333</v>
      </c>
      <c r="E124" s="212">
        <v>0.12083333333333333</v>
      </c>
      <c r="I124" s="6">
        <v>22</v>
      </c>
      <c r="P124" s="175">
        <v>43825</v>
      </c>
      <c r="Q124" s="9">
        <v>4.2361111111111106E-2</v>
      </c>
      <c r="R124" s="212">
        <v>4.2361111111111106E-2</v>
      </c>
    </row>
    <row r="125" spans="1:18" x14ac:dyDescent="0.15">
      <c r="A125" s="6" t="s">
        <v>25</v>
      </c>
      <c r="C125" s="175">
        <v>43797</v>
      </c>
      <c r="D125" s="9">
        <v>0.13819444444444443</v>
      </c>
      <c r="E125" s="212">
        <v>0.13819444444444443</v>
      </c>
      <c r="I125" s="6">
        <v>20</v>
      </c>
      <c r="P125" s="175"/>
      <c r="Q125" s="9"/>
      <c r="R125" s="212"/>
    </row>
    <row r="126" spans="1:18" x14ac:dyDescent="0.15">
      <c r="A126" s="6" t="s">
        <v>34</v>
      </c>
      <c r="C126" s="175">
        <v>43794</v>
      </c>
      <c r="D126" s="9">
        <v>0.94652777777777775</v>
      </c>
      <c r="E126" s="212">
        <v>0.94652777777777775</v>
      </c>
      <c r="I126" s="6">
        <v>27</v>
      </c>
      <c r="N126" s="6" t="s">
        <v>9</v>
      </c>
      <c r="O126" s="133">
        <v>101</v>
      </c>
      <c r="P126" s="175">
        <v>43840</v>
      </c>
      <c r="Q126" s="9">
        <v>0.95624999999999993</v>
      </c>
      <c r="R126" s="212">
        <v>0.95624999999999993</v>
      </c>
    </row>
    <row r="127" spans="1:18" x14ac:dyDescent="0.15">
      <c r="C127" s="175">
        <v>43795</v>
      </c>
      <c r="D127" s="9">
        <v>0.16250000000000001</v>
      </c>
      <c r="E127" s="212">
        <v>0.16250000000000001</v>
      </c>
      <c r="I127" s="6">
        <v>24</v>
      </c>
      <c r="P127" s="175">
        <v>43846</v>
      </c>
      <c r="Q127" s="9">
        <v>0.94027777777777777</v>
      </c>
      <c r="R127" s="212">
        <v>0.94027777777777777</v>
      </c>
    </row>
    <row r="128" spans="1:18" x14ac:dyDescent="0.15">
      <c r="A128" s="6" t="s">
        <v>36</v>
      </c>
      <c r="C128" s="175">
        <v>43789</v>
      </c>
      <c r="D128" s="9">
        <v>0.81180555555555556</v>
      </c>
      <c r="E128" s="212">
        <v>0.81180555555555556</v>
      </c>
      <c r="I128" s="6">
        <v>25</v>
      </c>
      <c r="P128" s="175">
        <v>43853</v>
      </c>
      <c r="Q128" s="9">
        <v>0.94027777777777777</v>
      </c>
      <c r="R128" s="212">
        <v>0.94027777777777777</v>
      </c>
    </row>
    <row r="129" spans="1:18" x14ac:dyDescent="0.15">
      <c r="C129" s="175">
        <v>43797</v>
      </c>
      <c r="D129" s="9">
        <v>6.25E-2</v>
      </c>
      <c r="E129" s="212">
        <v>6.25E-2</v>
      </c>
      <c r="I129" s="6">
        <v>23</v>
      </c>
      <c r="N129" s="6" t="s">
        <v>25</v>
      </c>
      <c r="O129" s="133">
        <v>103</v>
      </c>
      <c r="P129" s="175">
        <v>43832</v>
      </c>
      <c r="Q129" s="9">
        <v>6.9444444444444447E-4</v>
      </c>
      <c r="R129" s="212">
        <v>6.9444444444444447E-4</v>
      </c>
    </row>
    <row r="130" spans="1:18" x14ac:dyDescent="0.15">
      <c r="A130" s="6" t="s">
        <v>76</v>
      </c>
      <c r="C130" s="175">
        <v>43788</v>
      </c>
      <c r="D130" s="9">
        <v>0.94166666666666676</v>
      </c>
      <c r="E130" s="212">
        <v>0.94166666666666676</v>
      </c>
      <c r="I130" s="6">
        <v>25</v>
      </c>
      <c r="P130" s="175">
        <v>43841</v>
      </c>
      <c r="Q130" s="9">
        <v>0.10277777777777779</v>
      </c>
      <c r="R130" s="212">
        <v>0.10277777777777779</v>
      </c>
    </row>
    <row r="131" spans="1:18" x14ac:dyDescent="0.15">
      <c r="A131" s="6" t="s">
        <v>144</v>
      </c>
      <c r="C131" s="175">
        <v>43797</v>
      </c>
      <c r="D131" s="9">
        <v>4.027777777777778E-2</v>
      </c>
      <c r="E131" s="212">
        <v>4.027777777777778E-2</v>
      </c>
      <c r="I131" s="6">
        <v>21</v>
      </c>
      <c r="P131" s="175">
        <v>43844</v>
      </c>
      <c r="Q131" s="9">
        <v>0.84027777777777779</v>
      </c>
      <c r="R131" s="212">
        <v>0.84027777777777779</v>
      </c>
    </row>
    <row r="132" spans="1:18" x14ac:dyDescent="0.15">
      <c r="C132" s="175">
        <v>43798</v>
      </c>
      <c r="D132" s="9">
        <v>2.9861111111111113E-2</v>
      </c>
      <c r="E132" s="212">
        <v>2.9861111111111113E-2</v>
      </c>
      <c r="I132" s="6">
        <v>21</v>
      </c>
      <c r="P132" s="175">
        <v>43848</v>
      </c>
      <c r="Q132" s="9">
        <v>0.9819444444444444</v>
      </c>
      <c r="R132" s="212">
        <v>0.9819444444444444</v>
      </c>
    </row>
    <row r="133" spans="1:18" x14ac:dyDescent="0.15">
      <c r="C133" s="175">
        <v>43802</v>
      </c>
      <c r="D133" s="9">
        <v>0.95277777777777783</v>
      </c>
      <c r="E133" s="212">
        <v>0.95277777777777783</v>
      </c>
      <c r="I133" s="6">
        <v>29</v>
      </c>
      <c r="P133" s="175">
        <v>43852</v>
      </c>
      <c r="Q133" s="9">
        <v>0.87430555555555556</v>
      </c>
      <c r="R133" s="212">
        <v>0.87430555555555556</v>
      </c>
    </row>
    <row r="134" spans="1:18" x14ac:dyDescent="0.15">
      <c r="A134" s="6" t="s">
        <v>170</v>
      </c>
      <c r="C134" s="175">
        <v>43802</v>
      </c>
      <c r="D134" s="9">
        <v>0.82847222222222217</v>
      </c>
      <c r="E134" s="212">
        <v>0.82847222222222217</v>
      </c>
      <c r="I134" s="6">
        <v>37</v>
      </c>
      <c r="N134" s="6" t="s">
        <v>61</v>
      </c>
      <c r="O134" s="133">
        <v>104</v>
      </c>
      <c r="P134" s="175">
        <v>43848</v>
      </c>
      <c r="Q134" s="9">
        <v>9.5833333333333326E-2</v>
      </c>
      <c r="R134" s="212">
        <v>9.5833333333333326E-2</v>
      </c>
    </row>
    <row r="135" spans="1:18" x14ac:dyDescent="0.15">
      <c r="A135" s="6" t="s">
        <v>395</v>
      </c>
      <c r="C135" s="175">
        <v>43802</v>
      </c>
      <c r="D135" s="9">
        <v>0.125</v>
      </c>
      <c r="E135" s="212">
        <v>0.125</v>
      </c>
      <c r="I135" s="6">
        <v>23</v>
      </c>
      <c r="P135" s="175">
        <v>43852</v>
      </c>
      <c r="Q135" s="9">
        <v>0.1423611111111111</v>
      </c>
      <c r="R135" s="212">
        <v>0.1423611111111111</v>
      </c>
    </row>
    <row r="136" spans="1:18" x14ac:dyDescent="0.15">
      <c r="C136" s="175">
        <v>43779</v>
      </c>
      <c r="D136" s="9">
        <v>0.81458333333333333</v>
      </c>
      <c r="E136" s="212">
        <v>0.81458333333333333</v>
      </c>
      <c r="I136" s="6">
        <v>29</v>
      </c>
      <c r="N136" s="6" t="s">
        <v>34</v>
      </c>
      <c r="O136" s="133">
        <v>105</v>
      </c>
      <c r="P136" s="175">
        <v>43837</v>
      </c>
      <c r="Q136" s="9">
        <v>8.3333333333333332E-3</v>
      </c>
      <c r="R136" s="212">
        <v>8.3333333333333332E-3</v>
      </c>
    </row>
    <row r="137" spans="1:18" x14ac:dyDescent="0.15">
      <c r="C137" s="175">
        <v>43789</v>
      </c>
      <c r="D137" s="9">
        <v>0.10625</v>
      </c>
      <c r="E137" s="212">
        <v>0.10625</v>
      </c>
      <c r="I137" s="6">
        <v>24</v>
      </c>
      <c r="P137" s="175">
        <v>43838</v>
      </c>
      <c r="Q137" s="9">
        <v>0.20555555555555557</v>
      </c>
      <c r="R137" s="212">
        <v>0.20555555555555557</v>
      </c>
    </row>
    <row r="138" spans="1:18" x14ac:dyDescent="0.15">
      <c r="E138" s="212"/>
      <c r="P138" s="175">
        <v>43844</v>
      </c>
      <c r="Q138" s="9">
        <v>6.2499999999999995E-3</v>
      </c>
      <c r="R138" s="212">
        <v>6.2499999999999995E-3</v>
      </c>
    </row>
    <row r="139" spans="1:18" x14ac:dyDescent="0.15">
      <c r="A139" s="6" t="s">
        <v>9</v>
      </c>
      <c r="C139" s="175">
        <v>43805</v>
      </c>
      <c r="D139" s="9">
        <v>6.9444444444444434E-2</v>
      </c>
      <c r="E139" s="212">
        <v>6.9444444444444434E-2</v>
      </c>
      <c r="I139" s="6">
        <v>19</v>
      </c>
      <c r="P139" s="175">
        <v>43845</v>
      </c>
      <c r="Q139" s="9">
        <v>0.84930555555555554</v>
      </c>
      <c r="R139" s="212">
        <v>0.84930555555555554</v>
      </c>
    </row>
    <row r="140" spans="1:18" x14ac:dyDescent="0.15">
      <c r="C140" s="175">
        <v>43807</v>
      </c>
      <c r="D140" s="9">
        <v>0.92986111111111114</v>
      </c>
      <c r="E140" s="212">
        <v>0.92986111111111114</v>
      </c>
      <c r="I140" s="6">
        <v>23</v>
      </c>
      <c r="P140" s="175">
        <v>43845</v>
      </c>
      <c r="Q140" s="9">
        <v>0.92847222222222225</v>
      </c>
      <c r="R140" s="212">
        <v>0.92847222222222225</v>
      </c>
    </row>
    <row r="141" spans="1:18" x14ac:dyDescent="0.15">
      <c r="C141" s="175">
        <v>43810</v>
      </c>
      <c r="D141" s="9">
        <v>0.93194444444444446</v>
      </c>
      <c r="E141" s="212">
        <v>0.93194444444444446</v>
      </c>
      <c r="I141" s="6">
        <v>21</v>
      </c>
      <c r="P141" s="175">
        <v>43847</v>
      </c>
      <c r="Q141" s="9">
        <v>0.19722222222222222</v>
      </c>
      <c r="R141" s="212">
        <v>0.19722222222222222</v>
      </c>
    </row>
    <row r="142" spans="1:18" x14ac:dyDescent="0.15">
      <c r="C142" s="175">
        <v>43824</v>
      </c>
      <c r="D142" s="9">
        <v>0.10625</v>
      </c>
      <c r="E142" s="212">
        <v>0.10625</v>
      </c>
      <c r="I142" s="6">
        <v>23</v>
      </c>
      <c r="N142" s="6" t="s">
        <v>36</v>
      </c>
      <c r="O142" s="133">
        <v>106</v>
      </c>
      <c r="P142" s="175">
        <v>43831</v>
      </c>
      <c r="Q142" s="9">
        <v>0.15972222222222224</v>
      </c>
      <c r="R142" s="212">
        <v>0.15972222222222224</v>
      </c>
    </row>
    <row r="143" spans="1:18" x14ac:dyDescent="0.15">
      <c r="A143" s="6" t="s">
        <v>17</v>
      </c>
      <c r="C143" s="175">
        <v>43813</v>
      </c>
      <c r="D143" s="9">
        <v>2.4305555555555556E-2</v>
      </c>
      <c r="E143" s="212">
        <v>2.4305555555555556E-2</v>
      </c>
      <c r="I143" s="6">
        <v>22</v>
      </c>
      <c r="P143" s="175">
        <v>43835</v>
      </c>
      <c r="Q143" s="9">
        <v>0.92291666666666661</v>
      </c>
      <c r="R143" s="212">
        <v>0.92291666666666661</v>
      </c>
    </row>
    <row r="144" spans="1:18" x14ac:dyDescent="0.15">
      <c r="A144" s="6" t="s">
        <v>25</v>
      </c>
      <c r="C144" s="175">
        <v>43806</v>
      </c>
      <c r="D144" s="9">
        <v>0.11666666666666665</v>
      </c>
      <c r="E144" s="212">
        <v>0.11666666666666665</v>
      </c>
      <c r="I144" s="6">
        <v>25</v>
      </c>
      <c r="P144" s="175">
        <v>44196</v>
      </c>
      <c r="Q144" s="9">
        <v>0.90694444444444444</v>
      </c>
      <c r="R144" s="212">
        <v>0.90694444444444444</v>
      </c>
    </row>
    <row r="145" spans="1:18" x14ac:dyDescent="0.15">
      <c r="A145" s="6" t="s">
        <v>34</v>
      </c>
      <c r="C145" s="175">
        <v>43822</v>
      </c>
      <c r="D145" s="9">
        <v>0.81319444444444444</v>
      </c>
      <c r="E145" s="212">
        <v>0.81319444444444444</v>
      </c>
      <c r="I145" s="6">
        <v>28</v>
      </c>
      <c r="P145" s="175">
        <v>43833</v>
      </c>
      <c r="Q145" s="9">
        <v>7.3611111111111113E-2</v>
      </c>
      <c r="R145" s="212">
        <v>7.3611111111111113E-2</v>
      </c>
    </row>
    <row r="146" spans="1:18" x14ac:dyDescent="0.15">
      <c r="C146" s="175">
        <v>43806</v>
      </c>
      <c r="D146" s="9">
        <v>0.86458333333333337</v>
      </c>
      <c r="E146" s="212">
        <v>0.86458333333333337</v>
      </c>
      <c r="I146" s="6">
        <v>22</v>
      </c>
      <c r="P146" s="175">
        <v>43846</v>
      </c>
      <c r="Q146" s="9">
        <v>0.99652777777777779</v>
      </c>
      <c r="R146" s="212">
        <v>0.99652777777777779</v>
      </c>
    </row>
    <row r="147" spans="1:18" x14ac:dyDescent="0.15">
      <c r="C147" s="175">
        <v>43807</v>
      </c>
      <c r="D147" s="9">
        <v>0.14027777777777778</v>
      </c>
      <c r="E147" s="212">
        <v>0.14027777777777778</v>
      </c>
      <c r="I147" s="6">
        <v>21</v>
      </c>
      <c r="N147" s="6" t="s">
        <v>76</v>
      </c>
      <c r="O147" s="133">
        <v>107</v>
      </c>
      <c r="P147" s="175">
        <v>43833</v>
      </c>
      <c r="Q147" s="9">
        <v>5.6944444444444443E-2</v>
      </c>
      <c r="R147" s="212">
        <v>5.6944444444444443E-2</v>
      </c>
    </row>
    <row r="148" spans="1:18" x14ac:dyDescent="0.15">
      <c r="C148" s="175">
        <v>43807</v>
      </c>
      <c r="D148" s="9">
        <v>0.83750000000000002</v>
      </c>
      <c r="E148" s="212">
        <v>0.83750000000000002</v>
      </c>
      <c r="I148" s="6">
        <v>22</v>
      </c>
      <c r="P148" s="175">
        <v>43837</v>
      </c>
      <c r="Q148" s="9">
        <v>0.10416666666666667</v>
      </c>
      <c r="R148" s="212">
        <v>0.10416666666666667</v>
      </c>
    </row>
    <row r="149" spans="1:18" x14ac:dyDescent="0.15">
      <c r="C149" s="175">
        <v>43814</v>
      </c>
      <c r="D149" s="9">
        <v>0.17708333333333334</v>
      </c>
      <c r="E149" s="212">
        <v>0.17708333333333334</v>
      </c>
      <c r="I149" s="6">
        <v>17</v>
      </c>
      <c r="P149" s="175">
        <v>44195</v>
      </c>
      <c r="Q149" s="9">
        <v>0.84583333333333333</v>
      </c>
      <c r="R149" s="212">
        <v>0.84583333333333333</v>
      </c>
    </row>
    <row r="150" spans="1:18" x14ac:dyDescent="0.15">
      <c r="C150" s="175">
        <v>43818</v>
      </c>
      <c r="D150" s="9">
        <v>0.82777777777777783</v>
      </c>
      <c r="E150" s="212">
        <v>0.82777777777777783</v>
      </c>
      <c r="I150" s="6">
        <v>31</v>
      </c>
      <c r="N150" s="6" t="s">
        <v>47</v>
      </c>
      <c r="O150" s="133">
        <v>108</v>
      </c>
      <c r="P150" s="175">
        <v>43831</v>
      </c>
      <c r="Q150" s="9">
        <v>0.83958333333333324</v>
      </c>
      <c r="R150" s="212">
        <v>0.83958333333333324</v>
      </c>
    </row>
    <row r="151" spans="1:18" x14ac:dyDescent="0.15">
      <c r="A151" s="6" t="s">
        <v>76</v>
      </c>
      <c r="C151" s="175" t="s">
        <v>670</v>
      </c>
      <c r="D151" s="9">
        <v>0.80208333333333337</v>
      </c>
      <c r="E151" s="212">
        <v>0.80208333333333337</v>
      </c>
      <c r="I151" s="6">
        <v>21</v>
      </c>
      <c r="P151" s="175">
        <v>43831</v>
      </c>
      <c r="Q151" s="9">
        <v>0.8979166666666667</v>
      </c>
      <c r="R151" s="212">
        <v>0.8979166666666667</v>
      </c>
    </row>
    <row r="152" spans="1:18" x14ac:dyDescent="0.15">
      <c r="A152" s="6" t="s">
        <v>47</v>
      </c>
      <c r="C152" s="175">
        <v>43806</v>
      </c>
      <c r="D152" s="9">
        <v>4.7222222222222221E-2</v>
      </c>
      <c r="E152" s="212">
        <v>4.7222222222222221E-2</v>
      </c>
      <c r="I152" s="6">
        <v>23</v>
      </c>
      <c r="P152" s="175">
        <v>43831</v>
      </c>
      <c r="Q152" s="9">
        <v>0.9159722222222223</v>
      </c>
      <c r="R152" s="212">
        <v>0.9159722222222223</v>
      </c>
    </row>
    <row r="153" spans="1:18" x14ac:dyDescent="0.15">
      <c r="C153" s="175">
        <v>43822</v>
      </c>
      <c r="D153" s="9">
        <v>0.85833333333333339</v>
      </c>
      <c r="E153" s="212">
        <v>0.85833333333333339</v>
      </c>
      <c r="I153" s="6">
        <v>28</v>
      </c>
      <c r="P153" s="175">
        <v>43832</v>
      </c>
      <c r="Q153" s="9">
        <v>9.5138888888888884E-2</v>
      </c>
      <c r="R153" s="212">
        <v>9.5138888888888884E-2</v>
      </c>
    </row>
    <row r="154" spans="1:18" x14ac:dyDescent="0.15">
      <c r="C154" s="175">
        <v>43826</v>
      </c>
      <c r="D154" s="9">
        <v>0.88055555555555554</v>
      </c>
      <c r="E154" s="212">
        <v>0.88055555555555554</v>
      </c>
      <c r="I154" s="6">
        <v>32</v>
      </c>
      <c r="P154" s="175">
        <v>43832</v>
      </c>
      <c r="Q154" s="9">
        <v>0.10833333333333334</v>
      </c>
      <c r="R154" s="212">
        <v>0.10833333333333334</v>
      </c>
    </row>
    <row r="155" spans="1:18" x14ac:dyDescent="0.15">
      <c r="A155" s="6" t="s">
        <v>395</v>
      </c>
      <c r="C155" s="175">
        <v>43804</v>
      </c>
      <c r="D155" s="9">
        <v>0.96875</v>
      </c>
      <c r="E155" s="212">
        <v>0.96875</v>
      </c>
      <c r="I155" s="6">
        <v>19</v>
      </c>
      <c r="P155" s="175">
        <v>43832</v>
      </c>
      <c r="Q155" s="9">
        <v>0.96736111111111101</v>
      </c>
      <c r="R155" s="212">
        <v>0.96736111111111101</v>
      </c>
    </row>
    <row r="156" spans="1:18" x14ac:dyDescent="0.15">
      <c r="C156" s="175">
        <v>43821</v>
      </c>
      <c r="D156" s="9">
        <v>0.9472222222222223</v>
      </c>
      <c r="E156" s="212">
        <v>0.9472222222222223</v>
      </c>
      <c r="I156" s="6">
        <v>27</v>
      </c>
      <c r="P156" s="175">
        <v>43833</v>
      </c>
      <c r="Q156" s="9">
        <v>4.8611111111111112E-2</v>
      </c>
      <c r="R156" s="212">
        <v>4.8611111111111112E-2</v>
      </c>
    </row>
    <row r="157" spans="1:18" x14ac:dyDescent="0.15">
      <c r="C157" s="175">
        <v>43823</v>
      </c>
      <c r="D157" s="9">
        <v>0.91249999999999998</v>
      </c>
      <c r="E157" s="212">
        <v>0.91249999999999998</v>
      </c>
      <c r="I157" s="6">
        <v>26</v>
      </c>
      <c r="P157" s="175">
        <v>43835</v>
      </c>
      <c r="Q157" s="9">
        <v>2.8472222222222222E-2</v>
      </c>
      <c r="R157" s="212">
        <v>2.8472222222222222E-2</v>
      </c>
    </row>
    <row r="158" spans="1:18" x14ac:dyDescent="0.15">
      <c r="C158" s="175">
        <v>43825</v>
      </c>
      <c r="D158" s="9">
        <v>4.2361111111111106E-2</v>
      </c>
      <c r="E158" s="212">
        <v>4.2361111111111106E-2</v>
      </c>
      <c r="I158" s="6">
        <v>27</v>
      </c>
      <c r="P158" s="175">
        <v>43835</v>
      </c>
      <c r="Q158" s="9">
        <v>0.97013888888888899</v>
      </c>
      <c r="R158" s="212">
        <v>0.97013888888888899</v>
      </c>
    </row>
    <row r="159" spans="1:18" x14ac:dyDescent="0.15">
      <c r="E159" s="212"/>
      <c r="P159" s="175">
        <v>43836</v>
      </c>
      <c r="Q159" s="9">
        <v>9.930555555555555E-2</v>
      </c>
      <c r="R159" s="212">
        <v>9.930555555555555E-2</v>
      </c>
    </row>
    <row r="160" spans="1:18" x14ac:dyDescent="0.15">
      <c r="A160" s="6" t="s">
        <v>9</v>
      </c>
      <c r="C160" s="175">
        <v>43840</v>
      </c>
      <c r="D160" s="9">
        <v>0.95624999999999993</v>
      </c>
      <c r="E160" s="212">
        <v>0.95624999999999993</v>
      </c>
      <c r="I160" s="6">
        <v>24</v>
      </c>
      <c r="P160" s="175">
        <v>43838</v>
      </c>
      <c r="Q160" s="9">
        <v>2.9166666666666664E-2</v>
      </c>
      <c r="R160" s="212">
        <v>2.9166666666666664E-2</v>
      </c>
    </row>
    <row r="161" spans="1:18" x14ac:dyDescent="0.15">
      <c r="C161" s="175">
        <v>43846</v>
      </c>
      <c r="D161" s="9">
        <v>0.94027777777777777</v>
      </c>
      <c r="E161" s="212">
        <v>0.94027777777777777</v>
      </c>
      <c r="I161" s="6">
        <v>23</v>
      </c>
      <c r="P161" s="175">
        <v>43839</v>
      </c>
      <c r="Q161" s="9">
        <v>0.83124999999999993</v>
      </c>
      <c r="R161" s="212">
        <v>0.83124999999999993</v>
      </c>
    </row>
    <row r="162" spans="1:18" x14ac:dyDescent="0.15">
      <c r="C162" s="175">
        <v>43853</v>
      </c>
      <c r="D162" s="9">
        <v>0.94027777777777777</v>
      </c>
      <c r="E162" s="212">
        <v>0.94027777777777777</v>
      </c>
      <c r="I162" s="6">
        <v>29</v>
      </c>
      <c r="P162" s="175">
        <v>43841</v>
      </c>
      <c r="Q162" s="9">
        <v>0.15694444444444444</v>
      </c>
      <c r="R162" s="212">
        <v>0.15694444444444444</v>
      </c>
    </row>
    <row r="163" spans="1:18" x14ac:dyDescent="0.15">
      <c r="A163" s="6" t="s">
        <v>25</v>
      </c>
      <c r="C163" s="175">
        <v>43832</v>
      </c>
      <c r="D163" s="9">
        <v>6.9444444444444447E-4</v>
      </c>
      <c r="E163" s="212">
        <v>6.9444444444444447E-4</v>
      </c>
      <c r="I163" s="6">
        <v>28</v>
      </c>
      <c r="P163" s="175">
        <v>43841</v>
      </c>
      <c r="Q163" s="9">
        <v>0.9</v>
      </c>
      <c r="R163" s="212">
        <v>0.9</v>
      </c>
    </row>
    <row r="164" spans="1:18" x14ac:dyDescent="0.15">
      <c r="C164" s="175">
        <v>43841</v>
      </c>
      <c r="D164" s="9">
        <v>0.10277777777777779</v>
      </c>
      <c r="E164" s="212">
        <v>0.10277777777777779</v>
      </c>
      <c r="I164" s="6">
        <v>23</v>
      </c>
      <c r="P164" s="175">
        <v>43842</v>
      </c>
      <c r="Q164" s="9">
        <v>0.87361111111111101</v>
      </c>
      <c r="R164" s="212">
        <v>0.87361111111111101</v>
      </c>
    </row>
    <row r="165" spans="1:18" x14ac:dyDescent="0.15">
      <c r="C165" s="175">
        <v>43844</v>
      </c>
      <c r="D165" s="9">
        <v>0.84027777777777779</v>
      </c>
      <c r="E165" s="212">
        <v>0.84027777777777779</v>
      </c>
      <c r="I165" s="6">
        <v>24</v>
      </c>
      <c r="P165" s="175">
        <v>43844</v>
      </c>
      <c r="Q165" s="9">
        <v>0.10902777777777778</v>
      </c>
      <c r="R165" s="212">
        <v>0.10902777777777778</v>
      </c>
    </row>
    <row r="166" spans="1:18" x14ac:dyDescent="0.15">
      <c r="C166" s="175">
        <v>43848</v>
      </c>
      <c r="D166" s="9">
        <v>0.9819444444444444</v>
      </c>
      <c r="E166" s="212">
        <v>0.9819444444444444</v>
      </c>
      <c r="I166" s="6">
        <v>23</v>
      </c>
      <c r="P166" s="175">
        <v>43848</v>
      </c>
      <c r="Q166" s="9">
        <v>4.5833333333333337E-2</v>
      </c>
      <c r="R166" s="212">
        <v>4.5833333333333337E-2</v>
      </c>
    </row>
    <row r="167" spans="1:18" x14ac:dyDescent="0.15">
      <c r="C167" s="175">
        <v>43852</v>
      </c>
      <c r="D167" s="9">
        <v>0.87430555555555556</v>
      </c>
      <c r="E167" s="212">
        <v>0.87430555555555556</v>
      </c>
      <c r="I167" s="6">
        <v>25</v>
      </c>
      <c r="P167" s="175">
        <v>43848</v>
      </c>
      <c r="Q167" s="9">
        <v>0.1076388888888889</v>
      </c>
      <c r="R167" s="212">
        <v>0.1076388888888889</v>
      </c>
    </row>
    <row r="168" spans="1:18" x14ac:dyDescent="0.15">
      <c r="A168" s="6" t="s">
        <v>61</v>
      </c>
      <c r="C168" s="175">
        <v>43848</v>
      </c>
      <c r="D168" s="9">
        <v>9.5833333333333326E-2</v>
      </c>
      <c r="E168" s="212">
        <v>9.5833333333333326E-2</v>
      </c>
      <c r="I168" s="6">
        <v>27</v>
      </c>
      <c r="P168" s="175">
        <v>43848</v>
      </c>
      <c r="Q168" s="9">
        <v>0.8881944444444444</v>
      </c>
      <c r="R168" s="212">
        <v>0.8881944444444444</v>
      </c>
    </row>
    <row r="169" spans="1:18" x14ac:dyDescent="0.15">
      <c r="C169" s="175">
        <v>43852</v>
      </c>
      <c r="D169" s="9">
        <v>0.1423611111111111</v>
      </c>
      <c r="E169" s="212">
        <v>0.1423611111111111</v>
      </c>
      <c r="I169" s="6">
        <v>22</v>
      </c>
      <c r="P169" s="175">
        <v>43848</v>
      </c>
      <c r="Q169" s="9">
        <v>0.98402777777777783</v>
      </c>
      <c r="R169" s="212">
        <v>0.98402777777777783</v>
      </c>
    </row>
    <row r="170" spans="1:18" x14ac:dyDescent="0.15">
      <c r="A170" s="6" t="s">
        <v>34</v>
      </c>
      <c r="C170" s="175">
        <v>43837</v>
      </c>
      <c r="D170" s="9">
        <v>8.3333333333333332E-3</v>
      </c>
      <c r="E170" s="212">
        <v>8.3333333333333332E-3</v>
      </c>
      <c r="I170" s="6">
        <v>27</v>
      </c>
      <c r="P170" s="175">
        <v>43849</v>
      </c>
      <c r="Q170" s="9">
        <v>0.19236111111111112</v>
      </c>
      <c r="R170" s="212">
        <v>0.19236111111111112</v>
      </c>
    </row>
    <row r="171" spans="1:18" x14ac:dyDescent="0.15">
      <c r="C171" s="175">
        <v>43838</v>
      </c>
      <c r="D171" s="9">
        <v>0.20555555555555557</v>
      </c>
      <c r="E171" s="212">
        <v>0.20555555555555557</v>
      </c>
      <c r="I171" s="6">
        <v>26</v>
      </c>
      <c r="P171" s="175">
        <v>43851</v>
      </c>
      <c r="Q171" s="9">
        <v>1.2499999999999999E-2</v>
      </c>
      <c r="R171" s="212">
        <v>1.2499999999999999E-2</v>
      </c>
    </row>
    <row r="172" spans="1:18" x14ac:dyDescent="0.15">
      <c r="C172" s="175">
        <v>43844</v>
      </c>
      <c r="D172" s="9">
        <v>6.2499999999999995E-3</v>
      </c>
      <c r="E172" s="212">
        <v>6.2499999999999995E-3</v>
      </c>
      <c r="I172" s="6">
        <v>21</v>
      </c>
      <c r="P172" s="175">
        <v>43851</v>
      </c>
      <c r="Q172" s="9">
        <v>0.99375000000000002</v>
      </c>
      <c r="R172" s="212">
        <v>0.99375000000000002</v>
      </c>
    </row>
    <row r="173" spans="1:18" x14ac:dyDescent="0.15">
      <c r="C173" s="175">
        <v>43845</v>
      </c>
      <c r="D173" s="9">
        <v>0.84930555555555554</v>
      </c>
      <c r="E173" s="212">
        <v>0.84930555555555554</v>
      </c>
      <c r="I173" s="6">
        <v>24</v>
      </c>
      <c r="P173" s="175">
        <v>43852</v>
      </c>
      <c r="Q173" s="9">
        <v>0.81805555555555554</v>
      </c>
      <c r="R173" s="212">
        <v>0.81805555555555554</v>
      </c>
    </row>
    <row r="174" spans="1:18" x14ac:dyDescent="0.15">
      <c r="C174" s="175">
        <v>43845</v>
      </c>
      <c r="D174" s="9">
        <v>0.92847222222222225</v>
      </c>
      <c r="E174" s="212">
        <v>0.92847222222222225</v>
      </c>
      <c r="I174" s="6">
        <v>21</v>
      </c>
      <c r="P174" s="175">
        <v>43853</v>
      </c>
      <c r="Q174" s="9">
        <v>4.5833333333333337E-2</v>
      </c>
      <c r="R174" s="212">
        <v>4.5833333333333337E-2</v>
      </c>
    </row>
    <row r="175" spans="1:18" x14ac:dyDescent="0.15">
      <c r="C175" s="175">
        <v>43847</v>
      </c>
      <c r="D175" s="9">
        <v>0.19722222222222222</v>
      </c>
      <c r="E175" s="212">
        <v>0.19722222222222222</v>
      </c>
      <c r="I175" s="6">
        <v>20</v>
      </c>
      <c r="P175" s="175">
        <v>44196</v>
      </c>
      <c r="Q175" s="9">
        <v>0.18333333333333335</v>
      </c>
      <c r="R175" s="212">
        <v>0.18333333333333335</v>
      </c>
    </row>
    <row r="176" spans="1:18" x14ac:dyDescent="0.15">
      <c r="A176" s="6" t="s">
        <v>36</v>
      </c>
      <c r="C176" s="175">
        <v>43831</v>
      </c>
      <c r="D176" s="9">
        <v>0.15972222222222224</v>
      </c>
      <c r="E176" s="212">
        <v>0.15972222222222224</v>
      </c>
      <c r="I176" s="6">
        <v>27</v>
      </c>
      <c r="P176" s="175">
        <v>44196</v>
      </c>
      <c r="Q176" s="9">
        <v>0.89861111111111114</v>
      </c>
      <c r="R176" s="212">
        <v>0.89861111111111114</v>
      </c>
    </row>
    <row r="177" spans="1:18" x14ac:dyDescent="0.15">
      <c r="C177" s="175">
        <v>43835</v>
      </c>
      <c r="D177" s="9">
        <v>0.92291666666666661</v>
      </c>
      <c r="E177" s="212">
        <v>0.92291666666666661</v>
      </c>
      <c r="I177" s="6">
        <v>31</v>
      </c>
      <c r="N177" s="6" t="s">
        <v>144</v>
      </c>
      <c r="O177" s="133">
        <v>109</v>
      </c>
      <c r="P177" s="175">
        <v>44196</v>
      </c>
      <c r="Q177" s="9">
        <v>6.7361111111111108E-2</v>
      </c>
      <c r="R177" s="212">
        <v>6.7361111111111108E-2</v>
      </c>
    </row>
    <row r="178" spans="1:18" x14ac:dyDescent="0.15">
      <c r="C178" s="175">
        <v>44196</v>
      </c>
      <c r="D178" s="9">
        <v>0.90694444444444444</v>
      </c>
      <c r="E178" s="212">
        <v>0.90694444444444444</v>
      </c>
      <c r="I178" s="6">
        <v>30</v>
      </c>
      <c r="N178" s="6" t="s">
        <v>129</v>
      </c>
      <c r="O178" s="133">
        <v>110</v>
      </c>
      <c r="P178" s="175">
        <v>43839</v>
      </c>
      <c r="Q178" s="9">
        <v>2.013888888888889E-2</v>
      </c>
      <c r="R178" s="212">
        <v>2.013888888888889E-2</v>
      </c>
    </row>
    <row r="179" spans="1:18" x14ac:dyDescent="0.15">
      <c r="C179" s="175">
        <v>43833</v>
      </c>
      <c r="D179" s="9">
        <v>7.3611111111111113E-2</v>
      </c>
      <c r="E179" s="212">
        <v>7.3611111111111113E-2</v>
      </c>
      <c r="I179" s="6">
        <v>29</v>
      </c>
      <c r="N179" s="6" t="s">
        <v>395</v>
      </c>
      <c r="O179" s="133">
        <v>111</v>
      </c>
      <c r="P179" s="175">
        <v>43835</v>
      </c>
      <c r="Q179" s="9">
        <v>6.1805555555555558E-2</v>
      </c>
      <c r="R179" s="212">
        <v>6.1805555555555558E-2</v>
      </c>
    </row>
    <row r="180" spans="1:18" x14ac:dyDescent="0.15">
      <c r="C180" s="175">
        <v>43846</v>
      </c>
      <c r="D180" s="9">
        <v>0.99652777777777779</v>
      </c>
      <c r="E180" s="212">
        <v>0.99652777777777779</v>
      </c>
      <c r="I180" s="6">
        <v>22</v>
      </c>
      <c r="P180" s="175">
        <v>43838</v>
      </c>
      <c r="Q180" s="9">
        <v>0.12083333333333333</v>
      </c>
      <c r="R180" s="212">
        <v>0.12083333333333333</v>
      </c>
    </row>
    <row r="181" spans="1:18" x14ac:dyDescent="0.15">
      <c r="A181" s="6" t="s">
        <v>76</v>
      </c>
      <c r="C181" s="175">
        <v>43833</v>
      </c>
      <c r="D181" s="9">
        <v>5.6944444444444443E-2</v>
      </c>
      <c r="E181" s="212">
        <v>5.6944444444444443E-2</v>
      </c>
      <c r="I181" s="6">
        <v>30</v>
      </c>
      <c r="P181" s="175">
        <v>43841</v>
      </c>
      <c r="Q181" s="9">
        <v>0.9590277777777777</v>
      </c>
      <c r="R181" s="212">
        <v>0.9590277777777777</v>
      </c>
    </row>
    <row r="182" spans="1:18" x14ac:dyDescent="0.15">
      <c r="C182" s="175">
        <v>43837</v>
      </c>
      <c r="D182" s="9">
        <v>0.10416666666666667</v>
      </c>
      <c r="E182" s="212">
        <v>0.10416666666666667</v>
      </c>
      <c r="I182" s="6">
        <v>28</v>
      </c>
      <c r="N182" s="6" t="s">
        <v>170</v>
      </c>
      <c r="O182" s="133">
        <v>112</v>
      </c>
      <c r="P182" s="175">
        <v>43842</v>
      </c>
      <c r="Q182" s="9">
        <v>0.86736111111111114</v>
      </c>
      <c r="R182" s="212">
        <v>0.86736111111111114</v>
      </c>
    </row>
    <row r="183" spans="1:18" x14ac:dyDescent="0.15">
      <c r="C183" s="175">
        <v>44195</v>
      </c>
      <c r="D183" s="9">
        <v>0.84583333333333333</v>
      </c>
      <c r="E183" s="212">
        <v>0.84583333333333333</v>
      </c>
      <c r="I183" s="6">
        <v>31</v>
      </c>
      <c r="N183" s="6" t="s">
        <v>574</v>
      </c>
      <c r="O183" s="133">
        <v>113</v>
      </c>
      <c r="P183" s="175">
        <v>43840</v>
      </c>
      <c r="Q183" s="9">
        <v>0.86249999999999993</v>
      </c>
      <c r="R183" s="212">
        <v>0.86249999999999993</v>
      </c>
    </row>
    <row r="184" spans="1:18" x14ac:dyDescent="0.15">
      <c r="A184" s="6" t="s">
        <v>47</v>
      </c>
      <c r="C184" s="175">
        <v>43831</v>
      </c>
      <c r="D184" s="9">
        <v>0.83958333333333324</v>
      </c>
      <c r="E184" s="212">
        <v>0.83958333333333324</v>
      </c>
      <c r="I184" s="6">
        <v>29</v>
      </c>
      <c r="P184" s="175"/>
      <c r="Q184" s="9"/>
      <c r="R184" s="212"/>
    </row>
    <row r="185" spans="1:18" x14ac:dyDescent="0.15">
      <c r="C185" s="175">
        <v>43831</v>
      </c>
      <c r="D185" s="9">
        <v>0.8979166666666667</v>
      </c>
      <c r="E185" s="212">
        <v>0.8979166666666667</v>
      </c>
      <c r="I185" s="6">
        <v>29</v>
      </c>
      <c r="N185" s="6" t="s">
        <v>830</v>
      </c>
      <c r="P185" s="175"/>
      <c r="Q185" s="9"/>
      <c r="R185" s="212"/>
    </row>
    <row r="186" spans="1:18" x14ac:dyDescent="0.15">
      <c r="C186" s="175">
        <v>43831</v>
      </c>
      <c r="D186" s="9">
        <v>0.9159722222222223</v>
      </c>
      <c r="E186" s="212">
        <v>0.9159722222222223</v>
      </c>
      <c r="I186" s="6">
        <v>28</v>
      </c>
      <c r="N186" s="6" t="s">
        <v>828</v>
      </c>
      <c r="P186" s="175"/>
      <c r="Q186" s="9"/>
      <c r="R186" s="212"/>
    </row>
    <row r="187" spans="1:18" x14ac:dyDescent="0.15">
      <c r="C187" s="175">
        <v>43832</v>
      </c>
      <c r="D187" s="9">
        <v>9.5138888888888884E-2</v>
      </c>
      <c r="E187" s="212">
        <v>9.5138888888888884E-2</v>
      </c>
      <c r="I187" s="6">
        <v>26</v>
      </c>
      <c r="N187" s="6" t="s">
        <v>25</v>
      </c>
      <c r="O187" s="133">
        <v>117</v>
      </c>
      <c r="P187" s="175">
        <v>43898</v>
      </c>
      <c r="Q187" s="9">
        <v>0.91805555555555562</v>
      </c>
      <c r="R187" s="212">
        <v>0.91805555555555562</v>
      </c>
    </row>
    <row r="188" spans="1:18" x14ac:dyDescent="0.15">
      <c r="C188" s="175">
        <v>43832</v>
      </c>
      <c r="D188" s="9">
        <v>0.10833333333333334</v>
      </c>
      <c r="E188" s="212">
        <v>0.10833333333333334</v>
      </c>
      <c r="I188" s="6">
        <v>25</v>
      </c>
      <c r="P188" s="175">
        <v>43908</v>
      </c>
      <c r="Q188" s="9">
        <v>0.97291666666666676</v>
      </c>
      <c r="R188" s="212">
        <v>0.97291666666666676</v>
      </c>
    </row>
    <row r="189" spans="1:18" x14ac:dyDescent="0.15">
      <c r="C189" s="175">
        <v>43832</v>
      </c>
      <c r="D189" s="9">
        <v>0.96736111111111101</v>
      </c>
      <c r="E189" s="212">
        <v>0.96736111111111101</v>
      </c>
      <c r="I189" s="6">
        <v>29</v>
      </c>
      <c r="P189" s="175"/>
      <c r="Q189" s="9"/>
      <c r="R189" s="212"/>
    </row>
    <row r="190" spans="1:18" x14ac:dyDescent="0.15">
      <c r="C190" s="175">
        <v>43833</v>
      </c>
      <c r="D190" s="9">
        <v>4.8611111111111112E-2</v>
      </c>
      <c r="E190" s="212">
        <v>4.8611111111111112E-2</v>
      </c>
      <c r="I190" s="6">
        <v>29</v>
      </c>
      <c r="N190" s="6" t="s">
        <v>61</v>
      </c>
      <c r="O190" s="133">
        <v>118</v>
      </c>
      <c r="P190" s="175">
        <v>43898</v>
      </c>
      <c r="Q190" s="9">
        <v>0.91805555555555562</v>
      </c>
      <c r="R190" s="212">
        <v>0.91805555555555562</v>
      </c>
    </row>
    <row r="191" spans="1:18" x14ac:dyDescent="0.15">
      <c r="C191" s="175">
        <v>43835</v>
      </c>
      <c r="D191" s="9">
        <v>2.8472222222222222E-2</v>
      </c>
      <c r="E191" s="212">
        <v>2.8472222222222222E-2</v>
      </c>
      <c r="I191" s="6">
        <v>29</v>
      </c>
      <c r="P191" s="175">
        <v>43906</v>
      </c>
      <c r="Q191" s="9">
        <v>0.87916666666666676</v>
      </c>
      <c r="R191" s="212">
        <v>0.87916666666666676</v>
      </c>
    </row>
    <row r="192" spans="1:18" x14ac:dyDescent="0.15">
      <c r="C192" s="175">
        <v>43835</v>
      </c>
      <c r="D192" s="9">
        <v>0.97013888888888899</v>
      </c>
      <c r="E192" s="212">
        <v>0.97013888888888899</v>
      </c>
      <c r="I192" s="6">
        <v>30</v>
      </c>
      <c r="P192" s="175"/>
      <c r="Q192" s="9"/>
      <c r="R192" s="212"/>
    </row>
    <row r="193" spans="3:18" x14ac:dyDescent="0.15">
      <c r="C193" s="175">
        <v>43836</v>
      </c>
      <c r="D193" s="9">
        <v>9.930555555555555E-2</v>
      </c>
      <c r="E193" s="212">
        <v>9.930555555555555E-2</v>
      </c>
      <c r="I193" s="6">
        <v>28</v>
      </c>
      <c r="N193" s="6" t="s">
        <v>34</v>
      </c>
      <c r="O193" s="133">
        <v>119</v>
      </c>
      <c r="P193" s="175">
        <v>43900</v>
      </c>
      <c r="Q193" s="9">
        <v>0.90833333333333333</v>
      </c>
      <c r="R193" s="212">
        <v>0.90833333333333333</v>
      </c>
    </row>
    <row r="194" spans="3:18" x14ac:dyDescent="0.15">
      <c r="C194" s="175">
        <v>43838</v>
      </c>
      <c r="D194" s="9">
        <v>2.9166666666666664E-2</v>
      </c>
      <c r="E194" s="212">
        <v>2.9166666666666664E-2</v>
      </c>
      <c r="I194" s="6">
        <v>30</v>
      </c>
      <c r="P194" s="175">
        <v>43901</v>
      </c>
      <c r="Q194" s="9">
        <v>0.22708333333333333</v>
      </c>
      <c r="R194" s="212">
        <v>0.22708333333333333</v>
      </c>
    </row>
    <row r="195" spans="3:18" x14ac:dyDescent="0.15">
      <c r="C195" s="175">
        <v>43839</v>
      </c>
      <c r="D195" s="9">
        <v>0.83124999999999993</v>
      </c>
      <c r="E195" s="212">
        <v>0.83124999999999993</v>
      </c>
      <c r="I195" s="6">
        <v>30</v>
      </c>
      <c r="P195" s="175">
        <v>43903</v>
      </c>
      <c r="Q195" s="9">
        <v>0.82916666666666661</v>
      </c>
      <c r="R195" s="212">
        <v>0.82916666666666661</v>
      </c>
    </row>
    <row r="196" spans="3:18" x14ac:dyDescent="0.15">
      <c r="C196" s="175">
        <v>43841</v>
      </c>
      <c r="D196" s="9">
        <v>0.15694444444444444</v>
      </c>
      <c r="E196" s="212">
        <v>0.15694444444444444</v>
      </c>
      <c r="I196" s="6">
        <v>23</v>
      </c>
      <c r="P196" s="175">
        <v>43905</v>
      </c>
      <c r="Q196" s="9">
        <v>0.24166666666666667</v>
      </c>
      <c r="R196" s="212">
        <v>0.24166666666666667</v>
      </c>
    </row>
    <row r="197" spans="3:18" x14ac:dyDescent="0.15">
      <c r="C197" s="175">
        <v>43841</v>
      </c>
      <c r="D197" s="9">
        <v>0.9</v>
      </c>
      <c r="E197" s="212">
        <v>0.9</v>
      </c>
      <c r="I197" s="6">
        <v>25</v>
      </c>
      <c r="P197" s="175">
        <v>43905</v>
      </c>
      <c r="Q197" s="9">
        <v>0.24930555555555556</v>
      </c>
      <c r="R197" s="212">
        <v>0.24930555555555556</v>
      </c>
    </row>
    <row r="198" spans="3:18" x14ac:dyDescent="0.15">
      <c r="C198" s="175">
        <v>43842</v>
      </c>
      <c r="D198" s="9">
        <v>0.87361111111111101</v>
      </c>
      <c r="E198" s="212">
        <v>0.87361111111111101</v>
      </c>
      <c r="I198" s="6">
        <v>27</v>
      </c>
      <c r="P198" s="175">
        <v>43906</v>
      </c>
      <c r="Q198" s="9">
        <v>0.8041666666666667</v>
      </c>
      <c r="R198" s="212">
        <v>0.8041666666666667</v>
      </c>
    </row>
    <row r="199" spans="3:18" x14ac:dyDescent="0.15">
      <c r="C199" s="175">
        <v>43844</v>
      </c>
      <c r="D199" s="9">
        <v>0.10902777777777778</v>
      </c>
      <c r="E199" s="212">
        <v>0.10902777777777778</v>
      </c>
      <c r="I199" s="6">
        <v>23</v>
      </c>
      <c r="P199" s="175"/>
      <c r="Q199" s="9"/>
      <c r="R199" s="212"/>
    </row>
    <row r="200" spans="3:18" x14ac:dyDescent="0.15">
      <c r="C200" s="175">
        <v>43848</v>
      </c>
      <c r="D200" s="9">
        <v>4.5833333333333337E-2</v>
      </c>
      <c r="E200" s="212">
        <v>4.5833333333333337E-2</v>
      </c>
      <c r="I200" s="6">
        <v>24</v>
      </c>
      <c r="N200" s="6" t="s">
        <v>104</v>
      </c>
      <c r="O200" s="133">
        <v>120</v>
      </c>
      <c r="P200" s="175">
        <v>43895</v>
      </c>
      <c r="Q200" s="9">
        <v>0.22013888888888888</v>
      </c>
      <c r="R200" s="212">
        <v>0.22013888888888888</v>
      </c>
    </row>
    <row r="201" spans="3:18" x14ac:dyDescent="0.15">
      <c r="C201" s="175">
        <v>43848</v>
      </c>
      <c r="D201" s="9">
        <v>0.1076388888888889</v>
      </c>
      <c r="E201" s="212">
        <v>0.1076388888888889</v>
      </c>
      <c r="I201" s="6">
        <v>25</v>
      </c>
      <c r="P201" s="175">
        <v>43899</v>
      </c>
      <c r="Q201" s="9">
        <v>0.14861111111111111</v>
      </c>
      <c r="R201" s="212">
        <v>0.14861111111111111</v>
      </c>
    </row>
    <row r="202" spans="3:18" x14ac:dyDescent="0.15">
      <c r="C202" s="175">
        <v>43848</v>
      </c>
      <c r="D202" s="9">
        <v>0.8881944444444444</v>
      </c>
      <c r="E202" s="212">
        <v>0.8881944444444444</v>
      </c>
      <c r="I202" s="6">
        <v>25</v>
      </c>
      <c r="P202" s="175">
        <v>43904</v>
      </c>
      <c r="Q202" s="9">
        <v>0.23750000000000002</v>
      </c>
      <c r="R202" s="212">
        <v>0.23750000000000002</v>
      </c>
    </row>
    <row r="203" spans="3:18" x14ac:dyDescent="0.15">
      <c r="C203" s="175">
        <v>43848</v>
      </c>
      <c r="D203" s="9">
        <v>0.98402777777777783</v>
      </c>
      <c r="E203" s="212">
        <v>0.98402777777777783</v>
      </c>
      <c r="I203" s="6">
        <v>23</v>
      </c>
      <c r="P203" s="175"/>
      <c r="Q203" s="9"/>
      <c r="R203" s="212"/>
    </row>
    <row r="204" spans="3:18" x14ac:dyDescent="0.15">
      <c r="C204" s="175">
        <v>43849</v>
      </c>
      <c r="D204" s="9">
        <v>0.19236111111111112</v>
      </c>
      <c r="E204" s="212">
        <v>0.19236111111111112</v>
      </c>
      <c r="I204" s="6">
        <v>23</v>
      </c>
      <c r="N204" s="6" t="s">
        <v>353</v>
      </c>
      <c r="O204" s="133">
        <v>123</v>
      </c>
      <c r="P204" s="175">
        <v>43902</v>
      </c>
      <c r="Q204" s="9">
        <v>0.86249999999999993</v>
      </c>
      <c r="R204" s="212">
        <v>0.86249999999999993</v>
      </c>
    </row>
    <row r="205" spans="3:18" x14ac:dyDescent="0.15">
      <c r="C205" s="175">
        <v>43851</v>
      </c>
      <c r="D205" s="9">
        <v>1.2499999999999999E-2</v>
      </c>
      <c r="E205" s="212">
        <v>1.2499999999999999E-2</v>
      </c>
      <c r="I205" s="6">
        <v>20</v>
      </c>
      <c r="P205" s="175">
        <v>43904</v>
      </c>
      <c r="Q205" s="9">
        <v>0.84930555555555554</v>
      </c>
      <c r="R205" s="212">
        <v>0.84930555555555554</v>
      </c>
    </row>
    <row r="206" spans="3:18" x14ac:dyDescent="0.15">
      <c r="C206" s="175">
        <v>43851</v>
      </c>
      <c r="D206" s="9">
        <v>0.99375000000000002</v>
      </c>
      <c r="E206" s="212">
        <v>0.99375000000000002</v>
      </c>
      <c r="I206" s="6">
        <v>19</v>
      </c>
      <c r="P206" s="175"/>
      <c r="Q206" s="9"/>
      <c r="R206" s="212"/>
    </row>
    <row r="207" spans="3:18" x14ac:dyDescent="0.15">
      <c r="C207" s="175">
        <v>43852</v>
      </c>
      <c r="D207" s="9">
        <v>0.81805555555555554</v>
      </c>
      <c r="E207" s="212">
        <v>0.81805555555555554</v>
      </c>
      <c r="I207" s="6">
        <v>26</v>
      </c>
      <c r="N207" s="6" t="s">
        <v>734</v>
      </c>
      <c r="O207" s="133">
        <v>124</v>
      </c>
      <c r="P207" s="175">
        <v>43529</v>
      </c>
      <c r="Q207" s="9">
        <v>3.7499999999999999E-2</v>
      </c>
      <c r="R207" s="212">
        <v>3.7499999999999999E-2</v>
      </c>
    </row>
    <row r="208" spans="3:18" x14ac:dyDescent="0.15">
      <c r="C208" s="175">
        <v>43853</v>
      </c>
      <c r="D208" s="9">
        <v>4.5833333333333337E-2</v>
      </c>
      <c r="E208" s="212">
        <v>4.5833333333333337E-2</v>
      </c>
      <c r="I208" s="6">
        <v>21</v>
      </c>
      <c r="P208" s="294">
        <v>42736</v>
      </c>
      <c r="Q208" s="198">
        <v>0.81111111111111101</v>
      </c>
      <c r="R208" s="219">
        <v>0.81111111111111101</v>
      </c>
    </row>
    <row r="209" spans="1:18" x14ac:dyDescent="0.15">
      <c r="C209" s="175">
        <v>44196</v>
      </c>
      <c r="D209" s="9">
        <v>0.18333333333333335</v>
      </c>
      <c r="E209" s="212">
        <v>0.18333333333333335</v>
      </c>
      <c r="I209" s="6">
        <v>26</v>
      </c>
      <c r="P209" s="294">
        <v>42741</v>
      </c>
      <c r="Q209" s="198">
        <v>0.96597222222222223</v>
      </c>
      <c r="R209" s="219">
        <v>0.96597222222222223</v>
      </c>
    </row>
    <row r="210" spans="1:18" x14ac:dyDescent="0.15">
      <c r="C210" s="175">
        <v>44196</v>
      </c>
      <c r="D210" s="9">
        <v>0.89861111111111114</v>
      </c>
      <c r="E210" s="212">
        <v>0.89861111111111114</v>
      </c>
      <c r="I210" s="6">
        <v>29</v>
      </c>
      <c r="P210" s="175"/>
      <c r="Q210" s="9"/>
      <c r="R210" s="212"/>
    </row>
    <row r="211" spans="1:18" x14ac:dyDescent="0.15">
      <c r="A211" s="6" t="s">
        <v>144</v>
      </c>
      <c r="C211" s="175">
        <v>44196</v>
      </c>
      <c r="D211" s="9">
        <v>6.7361111111111108E-2</v>
      </c>
      <c r="E211" s="212">
        <v>6.7361111111111108E-2</v>
      </c>
      <c r="I211" s="6">
        <v>28</v>
      </c>
      <c r="N211" s="6" t="s">
        <v>835</v>
      </c>
      <c r="O211" s="133">
        <v>125</v>
      </c>
      <c r="P211" s="175">
        <v>43905</v>
      </c>
      <c r="Q211" s="9">
        <v>0.24374999999999999</v>
      </c>
      <c r="R211" s="212">
        <v>0.24374999999999999</v>
      </c>
    </row>
    <row r="212" spans="1:18" x14ac:dyDescent="0.15">
      <c r="A212" s="6" t="s">
        <v>129</v>
      </c>
      <c r="C212" s="175">
        <v>43839</v>
      </c>
      <c r="D212" s="9">
        <v>2.013888888888889E-2</v>
      </c>
      <c r="E212" s="212">
        <v>2.013888888888889E-2</v>
      </c>
      <c r="I212" s="6">
        <v>26</v>
      </c>
      <c r="P212" s="175"/>
      <c r="Q212" s="9"/>
      <c r="R212" s="212"/>
    </row>
    <row r="213" spans="1:18" x14ac:dyDescent="0.15">
      <c r="A213" s="6" t="s">
        <v>395</v>
      </c>
      <c r="C213" s="175">
        <v>43835</v>
      </c>
      <c r="D213" s="9">
        <v>6.1805555555555558E-2</v>
      </c>
      <c r="E213" s="212">
        <v>6.1805555555555558E-2</v>
      </c>
      <c r="I213" s="6">
        <v>27</v>
      </c>
      <c r="P213" s="175"/>
      <c r="Q213" s="9"/>
      <c r="R213" s="212"/>
    </row>
    <row r="214" spans="1:18" x14ac:dyDescent="0.15">
      <c r="C214" s="175">
        <v>43838</v>
      </c>
      <c r="D214" s="9">
        <v>0.12083333333333333</v>
      </c>
      <c r="E214" s="212">
        <v>0.12083333333333333</v>
      </c>
      <c r="I214" s="6">
        <v>28</v>
      </c>
      <c r="N214" s="6" t="s">
        <v>601</v>
      </c>
      <c r="P214" s="175"/>
      <c r="Q214" s="9"/>
      <c r="R214" s="212"/>
    </row>
    <row r="215" spans="1:18" x14ac:dyDescent="0.15">
      <c r="C215" s="175">
        <v>43841</v>
      </c>
      <c r="D215" s="9">
        <v>0.9590277777777777</v>
      </c>
      <c r="E215" s="212">
        <v>0.9590277777777777</v>
      </c>
      <c r="I215" s="6">
        <v>22</v>
      </c>
      <c r="N215" s="6" t="s">
        <v>9</v>
      </c>
      <c r="O215" s="133">
        <v>127</v>
      </c>
      <c r="P215" s="175">
        <v>43953</v>
      </c>
      <c r="Q215" s="9">
        <v>9.2361111111111116E-2</v>
      </c>
      <c r="R215" s="212">
        <v>9.2361111111111116E-2</v>
      </c>
    </row>
    <row r="216" spans="1:18" x14ac:dyDescent="0.15">
      <c r="A216" s="6" t="s">
        <v>170</v>
      </c>
      <c r="C216" s="175">
        <v>43842</v>
      </c>
      <c r="D216" s="9">
        <v>0.86736111111111114</v>
      </c>
      <c r="E216" s="212">
        <v>0.86736111111111114</v>
      </c>
      <c r="I216" s="6">
        <v>29</v>
      </c>
      <c r="P216" s="175"/>
      <c r="Q216" s="9"/>
      <c r="R216" s="212"/>
    </row>
    <row r="217" spans="1:18" x14ac:dyDescent="0.15">
      <c r="A217" s="6" t="s">
        <v>574</v>
      </c>
      <c r="C217" s="175">
        <v>43840</v>
      </c>
      <c r="D217" s="9">
        <v>0.86249999999999993</v>
      </c>
      <c r="E217" s="212">
        <v>0.86249999999999993</v>
      </c>
      <c r="I217" s="6">
        <v>27</v>
      </c>
      <c r="N217" s="6" t="s">
        <v>17</v>
      </c>
      <c r="O217" s="133">
        <v>128</v>
      </c>
      <c r="P217" s="175">
        <v>43928</v>
      </c>
      <c r="Q217" s="9">
        <v>0.22222222222222221</v>
      </c>
      <c r="R217" s="212">
        <v>0.22222222222222221</v>
      </c>
    </row>
    <row r="218" spans="1:18" x14ac:dyDescent="0.15">
      <c r="E218" s="212"/>
      <c r="P218" s="175"/>
      <c r="Q218" s="9"/>
      <c r="R218" s="212"/>
    </row>
    <row r="219" spans="1:18" x14ac:dyDescent="0.15">
      <c r="A219" s="6" t="s">
        <v>830</v>
      </c>
      <c r="E219" s="212"/>
      <c r="N219" s="6" t="s">
        <v>61</v>
      </c>
      <c r="O219" s="133">
        <v>130</v>
      </c>
      <c r="P219" s="175">
        <v>43929</v>
      </c>
      <c r="Q219" s="9">
        <v>0.77083333333333337</v>
      </c>
      <c r="R219" s="212">
        <v>0.77083333333333337</v>
      </c>
    </row>
    <row r="220" spans="1:18" x14ac:dyDescent="0.15">
      <c r="A220" s="6" t="s">
        <v>828</v>
      </c>
      <c r="E220" s="212"/>
      <c r="P220" s="175">
        <v>43950</v>
      </c>
      <c r="Q220" s="9">
        <v>0.93055555555555547</v>
      </c>
      <c r="R220" s="212">
        <v>0.93055555555555547</v>
      </c>
    </row>
    <row r="221" spans="1:18" x14ac:dyDescent="0.15">
      <c r="A221" s="6" t="s">
        <v>25</v>
      </c>
      <c r="C221" s="175">
        <v>43898</v>
      </c>
      <c r="D221" s="9">
        <v>0.91805555555555562</v>
      </c>
      <c r="E221" s="212">
        <v>0.91805555555555562</v>
      </c>
      <c r="I221" s="6">
        <v>25</v>
      </c>
      <c r="M221" s="15"/>
      <c r="N221" s="6" t="s">
        <v>34</v>
      </c>
      <c r="O221" s="133">
        <v>131</v>
      </c>
      <c r="P221" s="175">
        <v>43925</v>
      </c>
      <c r="Q221" s="9">
        <v>0.9194444444444444</v>
      </c>
      <c r="R221" s="212">
        <v>0.9194444444444444</v>
      </c>
    </row>
    <row r="222" spans="1:18" x14ac:dyDescent="0.15">
      <c r="C222" s="175">
        <v>43908</v>
      </c>
      <c r="D222" s="9">
        <v>0.97291666666666676</v>
      </c>
      <c r="E222" s="212">
        <v>0.97291666666666676</v>
      </c>
      <c r="I222" s="6">
        <v>24</v>
      </c>
      <c r="M222" s="15"/>
      <c r="P222" s="175">
        <v>43928</v>
      </c>
      <c r="Q222" s="9">
        <v>0.18263888888888891</v>
      </c>
      <c r="R222" s="212">
        <v>0.18263888888888891</v>
      </c>
    </row>
    <row r="223" spans="1:18" x14ac:dyDescent="0.15">
      <c r="E223" s="212"/>
      <c r="M223" s="15"/>
      <c r="P223" s="175">
        <v>43942</v>
      </c>
      <c r="Q223" s="9">
        <v>0.2590277777777778</v>
      </c>
      <c r="R223" s="212">
        <v>0.2590277777777778</v>
      </c>
    </row>
    <row r="224" spans="1:18" x14ac:dyDescent="0.15">
      <c r="A224" s="6" t="s">
        <v>61</v>
      </c>
      <c r="C224" s="175">
        <v>43898</v>
      </c>
      <c r="D224" s="9">
        <v>0.91805555555555562</v>
      </c>
      <c r="E224" s="212">
        <v>0.91805555555555562</v>
      </c>
      <c r="I224" s="6">
        <v>26</v>
      </c>
      <c r="M224" s="15"/>
      <c r="N224" s="6" t="s">
        <v>47</v>
      </c>
      <c r="O224" s="133">
        <v>134</v>
      </c>
      <c r="P224" s="175">
        <v>43928</v>
      </c>
      <c r="Q224" s="9">
        <v>0.93541666666666667</v>
      </c>
      <c r="R224" s="212">
        <v>0.93541666666666667</v>
      </c>
    </row>
    <row r="225" spans="1:18" x14ac:dyDescent="0.15">
      <c r="C225" s="175">
        <v>43906</v>
      </c>
      <c r="D225" s="9">
        <v>0.87916666666666676</v>
      </c>
      <c r="E225" s="212">
        <v>0.87916666666666676</v>
      </c>
      <c r="I225" s="6">
        <v>28</v>
      </c>
      <c r="M225" s="15"/>
      <c r="P225" s="175">
        <v>43931</v>
      </c>
      <c r="Q225" s="9">
        <v>0.14097222222222222</v>
      </c>
      <c r="R225" s="212">
        <v>0.14097222222222222</v>
      </c>
    </row>
    <row r="226" spans="1:18" x14ac:dyDescent="0.15">
      <c r="E226" s="212"/>
      <c r="M226" s="15"/>
      <c r="N226" s="6" t="s">
        <v>835</v>
      </c>
      <c r="O226" s="133">
        <v>137</v>
      </c>
      <c r="P226" s="175">
        <v>43932</v>
      </c>
      <c r="Q226" s="9">
        <v>0.87361111111111101</v>
      </c>
      <c r="R226" s="212">
        <v>0.87361111111111101</v>
      </c>
    </row>
    <row r="227" spans="1:18" x14ac:dyDescent="0.15">
      <c r="A227" s="6" t="s">
        <v>34</v>
      </c>
      <c r="C227" s="175">
        <v>43900</v>
      </c>
      <c r="D227" s="9">
        <v>0.90833333333333333</v>
      </c>
      <c r="E227" s="212">
        <v>0.90833333333333333</v>
      </c>
      <c r="I227" s="6">
        <v>23</v>
      </c>
      <c r="M227" s="15"/>
      <c r="P227" s="175">
        <v>43937</v>
      </c>
      <c r="Q227" s="9">
        <v>0.875</v>
      </c>
      <c r="R227" s="212">
        <v>0.875</v>
      </c>
    </row>
    <row r="228" spans="1:18" x14ac:dyDescent="0.15">
      <c r="C228" s="175">
        <v>43901</v>
      </c>
      <c r="D228" s="9">
        <v>0.22708333333333333</v>
      </c>
      <c r="E228" s="212">
        <v>0.22708333333333333</v>
      </c>
      <c r="I228" s="6">
        <v>16</v>
      </c>
      <c r="M228" s="15"/>
      <c r="P228" s="175">
        <v>43938</v>
      </c>
      <c r="Q228" s="9">
        <v>0.97291666666666676</v>
      </c>
      <c r="R228" s="212">
        <v>0.97291666666666676</v>
      </c>
    </row>
    <row r="229" spans="1:18" x14ac:dyDescent="0.15">
      <c r="C229" s="175">
        <v>43903</v>
      </c>
      <c r="D229" s="9">
        <v>0.82916666666666661</v>
      </c>
      <c r="E229" s="212">
        <v>0.82916666666666661</v>
      </c>
      <c r="I229" s="6">
        <v>28</v>
      </c>
      <c r="M229" s="15"/>
      <c r="P229" s="175"/>
      <c r="Q229" s="9"/>
      <c r="R229" s="212"/>
    </row>
    <row r="230" spans="1:18" x14ac:dyDescent="0.15">
      <c r="C230" s="175">
        <v>43905</v>
      </c>
      <c r="D230" s="9">
        <v>0.24166666666666667</v>
      </c>
      <c r="E230" s="212">
        <v>0.24166666666666667</v>
      </c>
      <c r="I230" s="6">
        <v>22</v>
      </c>
      <c r="M230" s="15"/>
      <c r="N230" s="31" t="s">
        <v>831</v>
      </c>
      <c r="P230" s="175"/>
      <c r="Q230" s="9"/>
      <c r="R230" s="212"/>
    </row>
    <row r="231" spans="1:18" x14ac:dyDescent="0.15">
      <c r="C231" s="175">
        <v>43905</v>
      </c>
      <c r="D231" s="9">
        <v>0.24930555555555556</v>
      </c>
      <c r="E231" s="212">
        <v>0.24930555555555556</v>
      </c>
      <c r="I231" s="6">
        <v>22</v>
      </c>
      <c r="M231" s="15"/>
      <c r="N231" s="31" t="s">
        <v>868</v>
      </c>
      <c r="O231" s="133">
        <v>141</v>
      </c>
      <c r="P231" s="175">
        <v>43974</v>
      </c>
      <c r="Q231" s="9">
        <v>0.94166666666666676</v>
      </c>
      <c r="R231" s="212">
        <v>0.94166666666666676</v>
      </c>
    </row>
    <row r="232" spans="1:18" x14ac:dyDescent="0.15">
      <c r="C232" s="175">
        <v>43906</v>
      </c>
      <c r="D232" s="9">
        <v>0.8041666666666667</v>
      </c>
      <c r="E232" s="212">
        <v>0.8041666666666667</v>
      </c>
      <c r="I232" s="6">
        <v>28</v>
      </c>
      <c r="M232" s="15"/>
      <c r="P232" s="175"/>
      <c r="Q232" s="9"/>
      <c r="R232" s="212"/>
    </row>
    <row r="233" spans="1:18" ht="14.5" customHeight="1" x14ac:dyDescent="0.15">
      <c r="E233" s="212"/>
      <c r="M233" s="15"/>
      <c r="N233" s="31" t="s">
        <v>869</v>
      </c>
      <c r="O233" s="133">
        <v>142</v>
      </c>
      <c r="P233" s="175">
        <v>43961</v>
      </c>
      <c r="Q233" s="9">
        <v>0.98125000000000007</v>
      </c>
      <c r="R233" s="212">
        <v>0.98125000000000007</v>
      </c>
    </row>
    <row r="234" spans="1:18" x14ac:dyDescent="0.15">
      <c r="A234" s="6" t="s">
        <v>104</v>
      </c>
      <c r="C234" s="175">
        <v>43895</v>
      </c>
      <c r="D234" s="9">
        <v>0.22013888888888888</v>
      </c>
      <c r="E234" s="212">
        <v>0.22013888888888888</v>
      </c>
      <c r="I234" s="6">
        <v>17</v>
      </c>
      <c r="M234" s="15"/>
      <c r="P234" s="175">
        <v>43968</v>
      </c>
      <c r="Q234" s="9">
        <v>0.7597222222222223</v>
      </c>
      <c r="R234" s="212">
        <v>0.7597222222222223</v>
      </c>
    </row>
    <row r="235" spans="1:18" x14ac:dyDescent="0.15">
      <c r="C235" s="175">
        <v>43899</v>
      </c>
      <c r="D235" s="9">
        <v>0.14861111111111111</v>
      </c>
      <c r="E235" s="212">
        <v>0.14861111111111111</v>
      </c>
      <c r="I235" s="6">
        <v>17</v>
      </c>
      <c r="M235" s="15"/>
      <c r="P235" s="175">
        <v>43975</v>
      </c>
      <c r="Q235" s="9">
        <v>0.84305555555555556</v>
      </c>
      <c r="R235" s="212">
        <v>0.84305555555555556</v>
      </c>
    </row>
    <row r="236" spans="1:18" x14ac:dyDescent="0.15">
      <c r="C236" s="175">
        <v>43904</v>
      </c>
      <c r="D236" s="9">
        <v>0.23750000000000002</v>
      </c>
      <c r="E236" s="212">
        <v>0.23750000000000002</v>
      </c>
      <c r="I236" s="6">
        <v>22</v>
      </c>
      <c r="M236" s="15"/>
      <c r="P236" s="175">
        <v>43979</v>
      </c>
      <c r="Q236" s="9">
        <v>0.90208333333333324</v>
      </c>
      <c r="R236" s="212">
        <v>0.90208333333333324</v>
      </c>
    </row>
    <row r="237" spans="1:18" x14ac:dyDescent="0.15">
      <c r="E237" s="212"/>
      <c r="M237" s="15"/>
      <c r="P237" s="175">
        <v>43981</v>
      </c>
      <c r="Q237" s="9">
        <v>0.79375000000000007</v>
      </c>
      <c r="R237" s="212">
        <v>0.79375000000000007</v>
      </c>
    </row>
    <row r="238" spans="1:18" x14ac:dyDescent="0.15">
      <c r="A238" s="6" t="s">
        <v>353</v>
      </c>
      <c r="C238" s="175">
        <v>43902</v>
      </c>
      <c r="D238" s="9">
        <v>0.86249999999999993</v>
      </c>
      <c r="E238" s="212">
        <v>0.86249999999999993</v>
      </c>
      <c r="I238" s="6">
        <v>31</v>
      </c>
      <c r="M238" s="15"/>
      <c r="P238" s="175">
        <v>43983</v>
      </c>
      <c r="Q238" s="9">
        <v>0.82430555555555562</v>
      </c>
      <c r="R238" s="212">
        <v>0.82430555555555562</v>
      </c>
    </row>
    <row r="239" spans="1:18" x14ac:dyDescent="0.15">
      <c r="C239" s="175">
        <v>43904</v>
      </c>
      <c r="D239" s="9">
        <v>0.84930555555555554</v>
      </c>
      <c r="E239" s="212">
        <v>0.84930555555555554</v>
      </c>
      <c r="I239" s="6">
        <v>31</v>
      </c>
      <c r="M239" s="15"/>
      <c r="P239" s="175">
        <v>43985</v>
      </c>
      <c r="Q239" s="9">
        <v>0.13472222222222222</v>
      </c>
      <c r="R239" s="212">
        <v>0.13472222222222222</v>
      </c>
    </row>
    <row r="240" spans="1:18" x14ac:dyDescent="0.15">
      <c r="E240" s="212"/>
      <c r="M240" s="15"/>
      <c r="P240" s="175">
        <v>43963</v>
      </c>
      <c r="Q240" s="9">
        <v>1.1111111111111112E-2</v>
      </c>
      <c r="R240" s="212">
        <v>1.1111111111111112E-2</v>
      </c>
    </row>
    <row r="241" spans="1:18" x14ac:dyDescent="0.15">
      <c r="A241" s="6" t="s">
        <v>734</v>
      </c>
      <c r="C241" s="175">
        <v>43529</v>
      </c>
      <c r="D241" s="9">
        <v>3.7499999999999999E-2</v>
      </c>
      <c r="E241" s="212">
        <v>3.7499999999999999E-2</v>
      </c>
      <c r="I241" s="6">
        <v>21</v>
      </c>
      <c r="M241" s="15"/>
      <c r="P241" s="175">
        <v>43963</v>
      </c>
      <c r="Q241" s="9">
        <v>0.92569444444444438</v>
      </c>
      <c r="R241" s="212">
        <v>0.92569444444444438</v>
      </c>
    </row>
    <row r="242" spans="1:18" x14ac:dyDescent="0.15">
      <c r="C242" s="175">
        <v>42736</v>
      </c>
      <c r="D242" s="9">
        <v>0.81111111111111101</v>
      </c>
      <c r="E242" s="212">
        <v>0.81111111111111101</v>
      </c>
      <c r="I242" s="6">
        <v>18</v>
      </c>
      <c r="M242" s="15"/>
      <c r="P242" s="175"/>
      <c r="Q242" s="9"/>
      <c r="R242" s="212"/>
    </row>
    <row r="243" spans="1:18" x14ac:dyDescent="0.15">
      <c r="C243" s="175">
        <v>42741</v>
      </c>
      <c r="D243" s="9">
        <v>0.96597222222222223</v>
      </c>
      <c r="E243" s="212">
        <v>0.96597222222222223</v>
      </c>
      <c r="I243" s="6">
        <v>17</v>
      </c>
      <c r="M243" s="15"/>
      <c r="N243" s="6" t="s">
        <v>34</v>
      </c>
      <c r="O243" s="133">
        <v>145</v>
      </c>
      <c r="P243" s="175">
        <v>43963</v>
      </c>
      <c r="Q243" s="9">
        <v>5.5555555555555552E-2</v>
      </c>
      <c r="R243" s="212">
        <v>5.5555555555555552E-2</v>
      </c>
    </row>
    <row r="244" spans="1:18" x14ac:dyDescent="0.15">
      <c r="E244" s="212"/>
      <c r="M244" s="15"/>
      <c r="P244" s="175"/>
      <c r="Q244" s="9"/>
      <c r="R244" s="212"/>
    </row>
    <row r="245" spans="1:18" x14ac:dyDescent="0.15">
      <c r="A245" s="6" t="s">
        <v>835</v>
      </c>
      <c r="C245" s="175">
        <v>43905</v>
      </c>
      <c r="D245" s="9">
        <v>0.24374999999999999</v>
      </c>
      <c r="E245" s="212">
        <v>0.24374999999999999</v>
      </c>
      <c r="I245" s="6">
        <v>23</v>
      </c>
      <c r="M245" s="15"/>
      <c r="N245" s="6">
        <v>12</v>
      </c>
      <c r="O245" s="133">
        <v>146</v>
      </c>
      <c r="P245" s="175">
        <v>43955</v>
      </c>
      <c r="Q245" s="9">
        <v>0.82500000000000007</v>
      </c>
      <c r="R245" s="212">
        <v>0.82500000000000007</v>
      </c>
    </row>
    <row r="246" spans="1:18" x14ac:dyDescent="0.15">
      <c r="E246" s="212"/>
      <c r="P246" s="175">
        <v>43956</v>
      </c>
      <c r="Q246" s="9">
        <v>0.14097222222222222</v>
      </c>
      <c r="R246" s="212">
        <v>0.14097222222222222</v>
      </c>
    </row>
    <row r="247" spans="1:18" x14ac:dyDescent="0.15">
      <c r="E247" s="212"/>
      <c r="P247" s="176">
        <v>43956</v>
      </c>
      <c r="Q247" s="9">
        <v>0.99236111111111114</v>
      </c>
      <c r="R247" s="212">
        <v>0.99236111111111114</v>
      </c>
    </row>
    <row r="248" spans="1:18" x14ac:dyDescent="0.15">
      <c r="A248" s="6" t="s">
        <v>601</v>
      </c>
      <c r="E248" s="212"/>
      <c r="P248" s="175">
        <v>43959</v>
      </c>
      <c r="Q248" s="9">
        <v>9.7222222222222224E-2</v>
      </c>
      <c r="R248" s="212">
        <v>9.7222222222222224E-2</v>
      </c>
    </row>
    <row r="249" spans="1:18" x14ac:dyDescent="0.15">
      <c r="A249" s="6" t="s">
        <v>9</v>
      </c>
      <c r="C249" s="175">
        <v>43953</v>
      </c>
      <c r="D249" s="9">
        <v>9.2361111111111116E-2</v>
      </c>
      <c r="E249" s="212">
        <v>9.2361111111111116E-2</v>
      </c>
      <c r="I249" s="6">
        <v>17</v>
      </c>
      <c r="P249" s="175">
        <v>43959</v>
      </c>
      <c r="Q249" s="9">
        <v>0.7583333333333333</v>
      </c>
      <c r="R249" s="212">
        <v>0.7583333333333333</v>
      </c>
    </row>
    <row r="250" spans="1:18" x14ac:dyDescent="0.15">
      <c r="E250" s="212"/>
      <c r="P250" s="175">
        <v>43960</v>
      </c>
      <c r="Q250" s="9">
        <v>0.96180555555555547</v>
      </c>
      <c r="R250" s="212">
        <v>0.96180555555555547</v>
      </c>
    </row>
    <row r="251" spans="1:18" x14ac:dyDescent="0.15">
      <c r="A251" s="6" t="s">
        <v>17</v>
      </c>
      <c r="C251" s="175">
        <v>43928</v>
      </c>
      <c r="D251" s="9">
        <v>0.22222222222222221</v>
      </c>
      <c r="E251" s="212">
        <v>0.22222222222222221</v>
      </c>
      <c r="I251" s="6">
        <v>14</v>
      </c>
      <c r="P251" s="175">
        <v>43965</v>
      </c>
      <c r="Q251" s="9">
        <v>0.96666666666666667</v>
      </c>
      <c r="R251" s="212">
        <v>0.96666666666666667</v>
      </c>
    </row>
    <row r="252" spans="1:18" x14ac:dyDescent="0.15">
      <c r="E252" s="212"/>
      <c r="P252" s="175">
        <v>43968</v>
      </c>
      <c r="Q252" s="9">
        <v>0.97291666666666676</v>
      </c>
      <c r="R252" s="212">
        <v>0.97291666666666676</v>
      </c>
    </row>
    <row r="253" spans="1:18" x14ac:dyDescent="0.15">
      <c r="A253" s="6" t="s">
        <v>61</v>
      </c>
      <c r="C253" s="175">
        <v>43929</v>
      </c>
      <c r="D253" s="9">
        <v>0.77083333333333337</v>
      </c>
      <c r="E253" s="212">
        <v>0.77083333333333337</v>
      </c>
      <c r="I253" s="6">
        <v>24</v>
      </c>
      <c r="P253" s="175">
        <v>43970</v>
      </c>
      <c r="Q253" s="9">
        <v>0.9291666666666667</v>
      </c>
      <c r="R253" s="212">
        <v>0.9291666666666667</v>
      </c>
    </row>
    <row r="254" spans="1:18" x14ac:dyDescent="0.15">
      <c r="C254" s="175">
        <v>43950</v>
      </c>
      <c r="D254" s="9">
        <v>0.93055555555555547</v>
      </c>
      <c r="E254" s="212">
        <v>0.93055555555555547</v>
      </c>
      <c r="I254" s="6">
        <v>21</v>
      </c>
      <c r="P254" s="175">
        <v>43971</v>
      </c>
      <c r="Q254" s="9">
        <v>0.9784722222222223</v>
      </c>
      <c r="R254" s="212">
        <v>0.9784722222222223</v>
      </c>
    </row>
    <row r="255" spans="1:18" x14ac:dyDescent="0.15">
      <c r="A255" s="6" t="s">
        <v>34</v>
      </c>
      <c r="C255" s="175">
        <v>43925</v>
      </c>
      <c r="D255" s="9">
        <v>0.9194444444444444</v>
      </c>
      <c r="E255" s="212">
        <v>0.9194444444444444</v>
      </c>
      <c r="I255" s="6">
        <v>16</v>
      </c>
      <c r="P255" s="175">
        <v>43982</v>
      </c>
      <c r="Q255" s="9">
        <v>0.76736111111111116</v>
      </c>
      <c r="R255" s="212">
        <v>0.76736111111111116</v>
      </c>
    </row>
    <row r="256" spans="1:18" x14ac:dyDescent="0.15">
      <c r="C256" s="175">
        <v>43928</v>
      </c>
      <c r="D256" s="9">
        <v>0.18263888888888891</v>
      </c>
      <c r="E256" s="212">
        <v>0.18263888888888891</v>
      </c>
      <c r="I256" s="6">
        <v>15</v>
      </c>
      <c r="P256" s="175"/>
      <c r="Q256" s="9"/>
      <c r="R256" s="212"/>
    </row>
    <row r="257" spans="1:18" x14ac:dyDescent="0.15">
      <c r="C257" s="175">
        <v>43942</v>
      </c>
      <c r="D257" s="9">
        <v>0.2590277777777778</v>
      </c>
      <c r="E257" s="212">
        <v>0.2590277777777778</v>
      </c>
      <c r="I257" s="6">
        <v>12</v>
      </c>
      <c r="N257" s="6" t="s">
        <v>47</v>
      </c>
      <c r="O257" s="133">
        <v>148</v>
      </c>
      <c r="P257" s="175">
        <v>43956</v>
      </c>
      <c r="Q257" s="9">
        <v>0.17777777777777778</v>
      </c>
      <c r="R257" s="212">
        <v>0.17777777777777778</v>
      </c>
    </row>
    <row r="258" spans="1:18" x14ac:dyDescent="0.15">
      <c r="A258" s="6" t="s">
        <v>47</v>
      </c>
      <c r="C258" s="175">
        <v>43928</v>
      </c>
      <c r="D258" s="9">
        <v>0.93541666666666667</v>
      </c>
      <c r="E258" s="212">
        <v>0.93541666666666667</v>
      </c>
      <c r="I258" s="6">
        <v>21</v>
      </c>
      <c r="P258" s="175">
        <v>43966</v>
      </c>
      <c r="Q258" s="9">
        <v>0.86041666666666661</v>
      </c>
      <c r="R258" s="212">
        <v>0.86041666666666661</v>
      </c>
    </row>
    <row r="259" spans="1:18" x14ac:dyDescent="0.15">
      <c r="C259" s="175">
        <v>43931</v>
      </c>
      <c r="D259" s="9">
        <v>0.14097222222222222</v>
      </c>
      <c r="E259" s="212">
        <v>0.14097222222222222</v>
      </c>
      <c r="I259" s="6">
        <v>21</v>
      </c>
      <c r="P259" s="175">
        <v>43983</v>
      </c>
      <c r="Q259" s="9">
        <v>0.12013888888888889</v>
      </c>
      <c r="R259" s="212">
        <v>0.12013888888888889</v>
      </c>
    </row>
    <row r="260" spans="1:18" x14ac:dyDescent="0.15">
      <c r="A260" s="6" t="s">
        <v>835</v>
      </c>
      <c r="C260" s="175">
        <v>43932</v>
      </c>
      <c r="D260" s="9">
        <v>0.87361111111111101</v>
      </c>
      <c r="E260" s="212">
        <v>0.87361111111111101</v>
      </c>
      <c r="I260" s="6">
        <v>22</v>
      </c>
      <c r="P260" s="175">
        <v>43965</v>
      </c>
      <c r="Q260" s="9">
        <v>0.89027777777777783</v>
      </c>
      <c r="R260" s="212">
        <v>0.89027777777777783</v>
      </c>
    </row>
    <row r="261" spans="1:18" x14ac:dyDescent="0.15">
      <c r="C261" s="175">
        <v>43937</v>
      </c>
      <c r="D261" s="9">
        <v>0.875</v>
      </c>
      <c r="E261" s="212">
        <v>0.875</v>
      </c>
      <c r="I261" s="6">
        <v>27</v>
      </c>
      <c r="P261" s="175">
        <v>43972</v>
      </c>
      <c r="Q261" s="9">
        <v>0.82638888888888884</v>
      </c>
      <c r="R261" s="212">
        <v>0.82638888888888884</v>
      </c>
    </row>
    <row r="262" spans="1:18" x14ac:dyDescent="0.15">
      <c r="C262" s="175">
        <v>43938</v>
      </c>
      <c r="D262" s="9">
        <v>0.97291666666666676</v>
      </c>
      <c r="E262" s="212">
        <v>0.97291666666666676</v>
      </c>
      <c r="I262" s="6">
        <v>22</v>
      </c>
      <c r="P262" s="175"/>
      <c r="Q262" s="9"/>
      <c r="R262" s="212"/>
    </row>
    <row r="263" spans="1:18" x14ac:dyDescent="0.15">
      <c r="E263" s="212"/>
      <c r="N263" s="6" t="s">
        <v>144</v>
      </c>
      <c r="O263" s="133">
        <v>149</v>
      </c>
      <c r="P263" s="175">
        <v>43971</v>
      </c>
      <c r="Q263" s="9">
        <v>2.7083333333333334E-2</v>
      </c>
      <c r="R263" s="212">
        <v>2.7083333333333334E-2</v>
      </c>
    </row>
    <row r="264" spans="1:18" x14ac:dyDescent="0.15">
      <c r="A264" s="31" t="s">
        <v>831</v>
      </c>
      <c r="E264" s="212"/>
      <c r="P264" s="175">
        <v>43972</v>
      </c>
      <c r="Q264" s="9">
        <v>0.79722222222222217</v>
      </c>
      <c r="R264" s="212">
        <v>0.79722222222222217</v>
      </c>
    </row>
    <row r="265" spans="1:18" x14ac:dyDescent="0.15">
      <c r="A265" s="31" t="s">
        <v>868</v>
      </c>
      <c r="C265" s="175">
        <v>43974</v>
      </c>
      <c r="D265" s="9">
        <v>0.94166666666666676</v>
      </c>
      <c r="E265" s="212">
        <v>0.94166666666666676</v>
      </c>
      <c r="I265" s="6">
        <v>14</v>
      </c>
      <c r="P265" s="175">
        <v>43978</v>
      </c>
      <c r="Q265" s="9">
        <v>0.8881944444444444</v>
      </c>
      <c r="R265" s="212">
        <v>0.8881944444444444</v>
      </c>
    </row>
    <row r="266" spans="1:18" x14ac:dyDescent="0.15">
      <c r="E266" s="212"/>
      <c r="P266" s="175">
        <v>43976</v>
      </c>
      <c r="Q266" s="9">
        <v>0.9194444444444444</v>
      </c>
      <c r="R266" s="212">
        <v>0.9194444444444444</v>
      </c>
    </row>
    <row r="267" spans="1:18" x14ac:dyDescent="0.15">
      <c r="A267" s="31" t="s">
        <v>869</v>
      </c>
      <c r="C267" s="175">
        <v>43961</v>
      </c>
      <c r="D267" s="9">
        <v>0.98125000000000007</v>
      </c>
      <c r="E267" s="212">
        <v>0.98125000000000007</v>
      </c>
      <c r="I267" s="6">
        <v>14</v>
      </c>
      <c r="P267" s="175"/>
      <c r="Q267" s="9"/>
      <c r="R267" s="212"/>
    </row>
    <row r="268" spans="1:18" x14ac:dyDescent="0.15">
      <c r="C268" s="175">
        <v>43968</v>
      </c>
      <c r="D268" s="9">
        <v>0.7597222222222223</v>
      </c>
      <c r="E268" s="212">
        <v>0.7597222222222223</v>
      </c>
      <c r="I268" s="6">
        <v>22</v>
      </c>
      <c r="N268" s="6" t="s">
        <v>734</v>
      </c>
      <c r="O268" s="133">
        <v>150</v>
      </c>
      <c r="P268" s="175">
        <v>43962</v>
      </c>
      <c r="Q268" s="9">
        <v>0.95277777777777783</v>
      </c>
      <c r="R268" s="212">
        <v>0.95277777777777783</v>
      </c>
    </row>
    <row r="269" spans="1:18" x14ac:dyDescent="0.15">
      <c r="C269" s="175">
        <v>43975</v>
      </c>
      <c r="D269" s="9">
        <v>0.84305555555555556</v>
      </c>
      <c r="E269" s="212">
        <v>0.84305555555555556</v>
      </c>
      <c r="I269" s="6">
        <v>15</v>
      </c>
      <c r="P269" s="175">
        <v>43964</v>
      </c>
      <c r="Q269" s="9">
        <v>0.97430555555555554</v>
      </c>
      <c r="R269" s="212">
        <v>0.97430555555555554</v>
      </c>
    </row>
    <row r="270" spans="1:18" x14ac:dyDescent="0.15">
      <c r="C270" s="175">
        <v>43979</v>
      </c>
      <c r="D270" s="9">
        <v>0.90208333333333324</v>
      </c>
      <c r="E270" s="212">
        <v>0.90208333333333324</v>
      </c>
      <c r="I270" s="6">
        <v>10</v>
      </c>
      <c r="P270" s="175">
        <v>43971</v>
      </c>
      <c r="Q270" s="9">
        <v>2.5694444444444447E-2</v>
      </c>
      <c r="R270" s="212">
        <v>2.5694444444444447E-2</v>
      </c>
    </row>
    <row r="271" spans="1:18" x14ac:dyDescent="0.15">
      <c r="C271" s="175">
        <v>43981</v>
      </c>
      <c r="D271" s="9">
        <v>0.79375000000000007</v>
      </c>
      <c r="E271" s="212">
        <v>0.79375000000000007</v>
      </c>
      <c r="I271" s="6">
        <v>18</v>
      </c>
      <c r="P271" s="175">
        <v>43971</v>
      </c>
      <c r="Q271" s="9">
        <v>0.88541666666666663</v>
      </c>
      <c r="R271" s="212">
        <v>0.88541666666666663</v>
      </c>
    </row>
    <row r="272" spans="1:18" x14ac:dyDescent="0.15">
      <c r="C272" s="175">
        <v>43983</v>
      </c>
      <c r="D272" s="9">
        <v>0.82430555555555562</v>
      </c>
      <c r="E272" s="212">
        <v>0.82430555555555562</v>
      </c>
      <c r="I272" s="6">
        <v>18</v>
      </c>
      <c r="P272" s="175">
        <v>43973</v>
      </c>
      <c r="Q272" s="9">
        <v>0.86805555555555547</v>
      </c>
      <c r="R272" s="212">
        <v>0.86805555555555547</v>
      </c>
    </row>
    <row r="273" spans="1:18" x14ac:dyDescent="0.15">
      <c r="C273" s="175">
        <v>43985</v>
      </c>
      <c r="D273" s="9">
        <v>0.13472222222222222</v>
      </c>
      <c r="E273" s="212">
        <v>0.13472222222222222</v>
      </c>
      <c r="I273" s="6">
        <v>13</v>
      </c>
      <c r="P273" s="175">
        <v>43976</v>
      </c>
      <c r="Q273" s="9">
        <v>4.9999999999999996E-2</v>
      </c>
      <c r="R273" s="212">
        <v>4.9999999999999996E-2</v>
      </c>
    </row>
    <row r="274" spans="1:18" x14ac:dyDescent="0.15">
      <c r="C274" s="175">
        <v>43963</v>
      </c>
      <c r="D274" s="9">
        <v>1.1111111111111112E-2</v>
      </c>
      <c r="E274" s="212">
        <v>1.1111111111111112E-2</v>
      </c>
      <c r="I274" s="6">
        <v>12</v>
      </c>
      <c r="P274" s="175"/>
      <c r="Q274" s="9"/>
      <c r="R274" s="212"/>
    </row>
    <row r="275" spans="1:18" x14ac:dyDescent="0.15">
      <c r="C275" s="175">
        <v>43963</v>
      </c>
      <c r="D275" s="9">
        <v>0.92569444444444438</v>
      </c>
      <c r="E275" s="212">
        <v>0.92569444444444438</v>
      </c>
      <c r="I275" s="6">
        <v>13</v>
      </c>
      <c r="N275" s="6" t="s">
        <v>835</v>
      </c>
      <c r="O275" s="133">
        <v>151</v>
      </c>
      <c r="P275" s="175">
        <v>43966</v>
      </c>
      <c r="Q275" s="9">
        <v>0</v>
      </c>
      <c r="R275" s="212">
        <v>0</v>
      </c>
    </row>
    <row r="276" spans="1:18" x14ac:dyDescent="0.15">
      <c r="E276" s="212"/>
      <c r="P276" s="175"/>
      <c r="Q276" s="9"/>
      <c r="R276" s="212"/>
    </row>
    <row r="277" spans="1:18" x14ac:dyDescent="0.15">
      <c r="A277" s="6" t="s">
        <v>34</v>
      </c>
      <c r="C277" s="175">
        <v>43963</v>
      </c>
      <c r="D277" s="9">
        <v>5.5555555555555552E-2</v>
      </c>
      <c r="E277" s="212">
        <v>5.5555555555555552E-2</v>
      </c>
      <c r="I277" s="6">
        <v>10</v>
      </c>
      <c r="N277" s="6" t="s">
        <v>836</v>
      </c>
      <c r="O277" s="133">
        <v>152</v>
      </c>
      <c r="P277" s="175">
        <v>43983</v>
      </c>
      <c r="Q277" s="9">
        <v>4.027777777777778E-2</v>
      </c>
      <c r="R277" s="212">
        <v>4.027777777777778E-2</v>
      </c>
    </row>
    <row r="278" spans="1:18" x14ac:dyDescent="0.15">
      <c r="E278" s="212"/>
      <c r="P278" s="175"/>
      <c r="Q278" s="9"/>
      <c r="R278" s="212"/>
    </row>
    <row r="279" spans="1:18" x14ac:dyDescent="0.15">
      <c r="A279" s="6">
        <v>12</v>
      </c>
      <c r="C279" s="175">
        <v>43955</v>
      </c>
      <c r="D279" s="9">
        <v>0.82500000000000007</v>
      </c>
      <c r="E279" s="212">
        <v>0.82500000000000007</v>
      </c>
      <c r="I279" s="6">
        <v>23</v>
      </c>
      <c r="N279" s="6" t="s">
        <v>837</v>
      </c>
      <c r="O279" s="133">
        <v>153</v>
      </c>
      <c r="P279" s="175">
        <v>43976</v>
      </c>
      <c r="Q279" s="9">
        <v>0.82847222222222217</v>
      </c>
      <c r="R279" s="212">
        <v>0.82847222222222217</v>
      </c>
    </row>
    <row r="280" spans="1:18" x14ac:dyDescent="0.15">
      <c r="C280" s="175">
        <v>43956</v>
      </c>
      <c r="D280" s="9">
        <v>0.14097222222222222</v>
      </c>
      <c r="E280" s="212">
        <v>0.14097222222222222</v>
      </c>
      <c r="I280" s="6">
        <v>14</v>
      </c>
      <c r="P280" s="175"/>
      <c r="Q280" s="9"/>
      <c r="R280" s="212"/>
    </row>
    <row r="281" spans="1:18" x14ac:dyDescent="0.15">
      <c r="C281" s="176">
        <v>43956</v>
      </c>
      <c r="D281" s="9">
        <v>0.99236111111111114</v>
      </c>
      <c r="E281" s="212">
        <v>0.99236111111111114</v>
      </c>
      <c r="I281" s="6">
        <v>14</v>
      </c>
      <c r="N281" s="164" t="s">
        <v>925</v>
      </c>
      <c r="O281" s="265"/>
      <c r="P281" s="177"/>
      <c r="Q281" s="164"/>
      <c r="R281" s="213"/>
    </row>
    <row r="282" spans="1:18" x14ac:dyDescent="0.15">
      <c r="C282" s="175">
        <v>43959</v>
      </c>
      <c r="D282" s="9">
        <v>9.7222222222222224E-2</v>
      </c>
      <c r="E282" s="212">
        <v>9.7222222222222224E-2</v>
      </c>
      <c r="I282" s="6">
        <v>13</v>
      </c>
      <c r="N282" s="129" t="s">
        <v>828</v>
      </c>
      <c r="O282" s="268"/>
      <c r="P282" s="178"/>
      <c r="Q282" s="167"/>
      <c r="R282" s="214"/>
    </row>
    <row r="283" spans="1:18" x14ac:dyDescent="0.15">
      <c r="C283" s="175">
        <v>43959</v>
      </c>
      <c r="D283" s="9">
        <v>0.7583333333333333</v>
      </c>
      <c r="E283" s="212">
        <v>0.7583333333333333</v>
      </c>
      <c r="I283" s="6">
        <v>23</v>
      </c>
      <c r="N283" s="5"/>
      <c r="O283" s="139"/>
      <c r="P283" s="173"/>
      <c r="Q283" s="3"/>
      <c r="R283" s="211"/>
    </row>
    <row r="284" spans="1:18" x14ac:dyDescent="0.15">
      <c r="C284" s="175">
        <v>43960</v>
      </c>
      <c r="D284" s="9">
        <v>0.96180555555555547</v>
      </c>
      <c r="E284" s="212">
        <v>0.96180555555555547</v>
      </c>
      <c r="I284" s="6">
        <v>17</v>
      </c>
      <c r="N284" s="6" t="s">
        <v>9</v>
      </c>
      <c r="O284" s="133">
        <v>154</v>
      </c>
      <c r="P284" s="175">
        <v>44000</v>
      </c>
      <c r="Q284" s="9">
        <v>0.8520833333333333</v>
      </c>
      <c r="R284" s="212">
        <v>0.8520833333333333</v>
      </c>
    </row>
    <row r="285" spans="1:18" x14ac:dyDescent="0.15">
      <c r="C285" s="175">
        <v>43965</v>
      </c>
      <c r="D285" s="9">
        <v>0.96666666666666667</v>
      </c>
      <c r="E285" s="212">
        <v>0.96666666666666667</v>
      </c>
      <c r="I285" s="6">
        <v>16</v>
      </c>
      <c r="P285" s="175">
        <v>44013</v>
      </c>
      <c r="Q285" s="9">
        <v>0.84722222222222221</v>
      </c>
      <c r="R285" s="212">
        <v>0.84722222222222221</v>
      </c>
    </row>
    <row r="286" spans="1:18" x14ac:dyDescent="0.15">
      <c r="C286" s="175">
        <v>43968</v>
      </c>
      <c r="D286" s="9">
        <v>0.97291666666666676</v>
      </c>
      <c r="E286" s="212">
        <v>0.97291666666666676</v>
      </c>
      <c r="I286" s="6">
        <v>13</v>
      </c>
      <c r="P286" s="175">
        <v>44019</v>
      </c>
      <c r="Q286" s="9">
        <v>0.13263888888888889</v>
      </c>
      <c r="R286" s="212">
        <v>0.13263888888888889</v>
      </c>
    </row>
    <row r="287" spans="1:18" x14ac:dyDescent="0.15">
      <c r="C287" s="175">
        <v>43970</v>
      </c>
      <c r="D287" s="9">
        <v>0.9291666666666667</v>
      </c>
      <c r="E287" s="212">
        <v>0.9291666666666667</v>
      </c>
      <c r="I287" s="6">
        <v>18</v>
      </c>
      <c r="P287" s="175">
        <v>44019</v>
      </c>
      <c r="Q287" s="9">
        <v>0.98263888888888884</v>
      </c>
      <c r="R287" s="212">
        <v>0.98263888888888884</v>
      </c>
    </row>
    <row r="288" spans="1:18" x14ac:dyDescent="0.15">
      <c r="C288" s="175">
        <v>43971</v>
      </c>
      <c r="D288" s="9">
        <v>0.9784722222222223</v>
      </c>
      <c r="E288" s="212">
        <v>0.9784722222222223</v>
      </c>
      <c r="I288" s="6">
        <v>16</v>
      </c>
      <c r="P288" s="175">
        <v>44022</v>
      </c>
      <c r="Q288" s="9">
        <v>0.74861111111111101</v>
      </c>
      <c r="R288" s="212">
        <v>0.74861111111111101</v>
      </c>
    </row>
    <row r="289" spans="1:18" x14ac:dyDescent="0.15">
      <c r="C289" s="175">
        <v>43982</v>
      </c>
      <c r="D289" s="9">
        <v>0.76736111111111116</v>
      </c>
      <c r="E289" s="212">
        <v>0.76736111111111116</v>
      </c>
      <c r="I289" s="6">
        <v>20</v>
      </c>
      <c r="P289" s="175"/>
      <c r="Q289" s="9"/>
      <c r="R289" s="212"/>
    </row>
    <row r="290" spans="1:18" x14ac:dyDescent="0.15">
      <c r="E290" s="212"/>
      <c r="N290" s="6" t="s">
        <v>17</v>
      </c>
      <c r="O290" s="133">
        <v>155</v>
      </c>
      <c r="P290" s="175">
        <v>44007</v>
      </c>
      <c r="Q290" s="9">
        <v>0.94097222222222221</v>
      </c>
      <c r="R290" s="212">
        <v>0.94097222222222221</v>
      </c>
    </row>
    <row r="291" spans="1:18" x14ac:dyDescent="0.15">
      <c r="A291" s="6" t="s">
        <v>47</v>
      </c>
      <c r="C291" s="175">
        <v>43956</v>
      </c>
      <c r="D291" s="9">
        <v>0.17777777777777778</v>
      </c>
      <c r="E291" s="212">
        <v>0.17777777777777778</v>
      </c>
      <c r="I291" s="6">
        <v>12</v>
      </c>
      <c r="P291" s="175"/>
      <c r="Q291" s="9"/>
      <c r="R291" s="212"/>
    </row>
    <row r="292" spans="1:18" x14ac:dyDescent="0.15">
      <c r="C292" s="175">
        <v>43966</v>
      </c>
      <c r="D292" s="9">
        <v>0.86041666666666661</v>
      </c>
      <c r="E292" s="212">
        <v>0.86041666666666661</v>
      </c>
      <c r="I292" s="6">
        <v>15</v>
      </c>
      <c r="N292" s="6" t="s">
        <v>25</v>
      </c>
      <c r="O292" s="133">
        <v>156</v>
      </c>
      <c r="P292" s="175">
        <v>44001</v>
      </c>
      <c r="Q292" s="9">
        <v>0.16597222222222222</v>
      </c>
      <c r="R292" s="212">
        <v>0.16597222222222222</v>
      </c>
    </row>
    <row r="293" spans="1:18" x14ac:dyDescent="0.15">
      <c r="C293" s="175">
        <v>43983</v>
      </c>
      <c r="D293" s="9">
        <v>0.12013888888888889</v>
      </c>
      <c r="E293" s="212">
        <v>0.12013888888888889</v>
      </c>
      <c r="I293" s="6">
        <v>10</v>
      </c>
      <c r="P293" s="175">
        <v>44002</v>
      </c>
      <c r="Q293" s="9">
        <v>0.15833333333333333</v>
      </c>
      <c r="R293" s="212">
        <v>0.15833333333333333</v>
      </c>
    </row>
    <row r="294" spans="1:18" x14ac:dyDescent="0.15">
      <c r="C294" s="175">
        <v>43965</v>
      </c>
      <c r="D294" s="9">
        <v>0.89027777777777783</v>
      </c>
      <c r="E294" s="212">
        <v>0.89027777777777783</v>
      </c>
      <c r="I294" s="6">
        <v>19</v>
      </c>
      <c r="P294" s="175">
        <v>44020</v>
      </c>
      <c r="Q294" s="9">
        <v>0.85486111111111107</v>
      </c>
      <c r="R294" s="212">
        <v>0.85486111111111107</v>
      </c>
    </row>
    <row r="295" spans="1:18" x14ac:dyDescent="0.15">
      <c r="C295" s="175">
        <v>43972</v>
      </c>
      <c r="D295" s="9">
        <v>0.82638888888888884</v>
      </c>
      <c r="E295" s="212">
        <v>0.82638888888888884</v>
      </c>
      <c r="I295" s="6">
        <v>16</v>
      </c>
      <c r="P295" s="175">
        <v>44022</v>
      </c>
      <c r="Q295" s="9">
        <v>8.8888888888888892E-2</v>
      </c>
      <c r="R295" s="212">
        <v>8.8888888888888892E-2</v>
      </c>
    </row>
    <row r="296" spans="1:18" x14ac:dyDescent="0.15">
      <c r="E296" s="212"/>
      <c r="P296" s="175"/>
      <c r="Q296" s="9"/>
      <c r="R296" s="212"/>
    </row>
    <row r="297" spans="1:18" x14ac:dyDescent="0.15">
      <c r="A297" s="6" t="s">
        <v>144</v>
      </c>
      <c r="C297" s="175">
        <v>43971</v>
      </c>
      <c r="D297" s="9">
        <v>2.7083333333333334E-2</v>
      </c>
      <c r="E297" s="212">
        <v>2.7083333333333334E-2</v>
      </c>
      <c r="I297" s="6">
        <v>18</v>
      </c>
      <c r="N297" s="6" t="s">
        <v>61</v>
      </c>
      <c r="O297" s="133">
        <v>157</v>
      </c>
      <c r="P297" s="175">
        <v>44001</v>
      </c>
      <c r="Q297" s="9">
        <v>0.16597222222222222</v>
      </c>
      <c r="R297" s="212">
        <v>0.16597222222222222</v>
      </c>
    </row>
    <row r="298" spans="1:18" x14ac:dyDescent="0.15">
      <c r="C298" s="175">
        <v>43972</v>
      </c>
      <c r="D298" s="9">
        <v>0.79722222222222217</v>
      </c>
      <c r="E298" s="212">
        <v>0.79722222222222217</v>
      </c>
      <c r="I298" s="6">
        <v>20</v>
      </c>
      <c r="P298" s="175"/>
      <c r="Q298" s="9"/>
      <c r="R298" s="212"/>
    </row>
    <row r="299" spans="1:18" x14ac:dyDescent="0.15">
      <c r="C299" s="175">
        <v>43978</v>
      </c>
      <c r="D299" s="9">
        <v>0.8881944444444444</v>
      </c>
      <c r="E299" s="212">
        <v>0.8881944444444444</v>
      </c>
      <c r="I299" s="6">
        <v>12</v>
      </c>
      <c r="N299" s="6" t="s">
        <v>734</v>
      </c>
      <c r="O299" s="133">
        <v>163</v>
      </c>
      <c r="P299" s="175">
        <v>44008</v>
      </c>
      <c r="Q299" s="9">
        <v>0.95833333333333337</v>
      </c>
      <c r="R299" s="212">
        <v>0.95833333333333337</v>
      </c>
    </row>
    <row r="300" spans="1:18" x14ac:dyDescent="0.15">
      <c r="C300" s="175">
        <v>43976</v>
      </c>
      <c r="D300" s="9">
        <v>0.9194444444444444</v>
      </c>
      <c r="E300" s="212">
        <v>0.9194444444444444</v>
      </c>
      <c r="I300" s="6">
        <v>14</v>
      </c>
      <c r="P300" s="175">
        <v>44022</v>
      </c>
      <c r="Q300" s="9">
        <v>0.21666666666666667</v>
      </c>
      <c r="R300" s="212">
        <v>0.21666666666666667</v>
      </c>
    </row>
    <row r="301" spans="1:18" x14ac:dyDescent="0.15">
      <c r="E301" s="212"/>
      <c r="P301" s="175"/>
      <c r="Q301" s="9"/>
      <c r="R301" s="212"/>
    </row>
    <row r="302" spans="1:18" x14ac:dyDescent="0.15">
      <c r="A302" s="6" t="s">
        <v>734</v>
      </c>
      <c r="C302" s="175">
        <v>43962</v>
      </c>
      <c r="D302" s="9">
        <v>0.95277777777777783</v>
      </c>
      <c r="E302" s="212">
        <v>0.95277777777777783</v>
      </c>
      <c r="I302" s="6">
        <v>14</v>
      </c>
      <c r="N302" s="6" t="s">
        <v>835</v>
      </c>
      <c r="O302" s="133">
        <v>164</v>
      </c>
      <c r="P302" s="175">
        <v>44008</v>
      </c>
      <c r="Q302" s="9">
        <v>0.9291666666666667</v>
      </c>
      <c r="R302" s="212">
        <v>0.9291666666666667</v>
      </c>
    </row>
    <row r="303" spans="1:18" x14ac:dyDescent="0.15">
      <c r="C303" s="175">
        <v>43964</v>
      </c>
      <c r="D303" s="9">
        <v>0.97430555555555554</v>
      </c>
      <c r="E303" s="212">
        <v>0.97430555555555554</v>
      </c>
      <c r="I303" s="6">
        <v>16</v>
      </c>
      <c r="P303" s="175"/>
      <c r="Q303" s="9"/>
      <c r="R303" s="212"/>
    </row>
    <row r="304" spans="1:18" x14ac:dyDescent="0.15">
      <c r="C304" s="175">
        <v>43971</v>
      </c>
      <c r="D304" s="9">
        <v>2.5694444444444447E-2</v>
      </c>
      <c r="E304" s="212">
        <v>2.5694444444444447E-2</v>
      </c>
      <c r="I304" s="6">
        <v>19</v>
      </c>
      <c r="N304" s="6" t="s">
        <v>837</v>
      </c>
      <c r="O304" s="133">
        <v>166</v>
      </c>
      <c r="P304" s="175">
        <v>44007</v>
      </c>
      <c r="Q304" s="9">
        <v>0.81319444444444444</v>
      </c>
      <c r="R304" s="212">
        <v>0.81319444444444444</v>
      </c>
    </row>
    <row r="305" spans="1:16122" x14ac:dyDescent="0.15">
      <c r="C305" s="175">
        <v>43971</v>
      </c>
      <c r="D305" s="9">
        <v>0.88541666666666663</v>
      </c>
      <c r="E305" s="212">
        <v>0.88541666666666663</v>
      </c>
      <c r="I305" s="6">
        <v>21</v>
      </c>
      <c r="P305" s="175"/>
      <c r="Q305" s="9"/>
      <c r="R305" s="212"/>
    </row>
    <row r="306" spans="1:16122" x14ac:dyDescent="0.15">
      <c r="C306" s="175">
        <v>43973</v>
      </c>
      <c r="D306" s="9">
        <v>0.86805555555555547</v>
      </c>
      <c r="E306" s="212">
        <v>0.86805555555555547</v>
      </c>
      <c r="I306" s="6">
        <v>16</v>
      </c>
      <c r="N306" s="31" t="s">
        <v>882</v>
      </c>
      <c r="P306" s="175"/>
      <c r="Q306" s="9"/>
      <c r="R306" s="212"/>
    </row>
    <row r="307" spans="1:16122" x14ac:dyDescent="0.15">
      <c r="C307" s="175">
        <v>43976</v>
      </c>
      <c r="D307" s="9">
        <v>4.9999999999999996E-2</v>
      </c>
      <c r="E307" s="212">
        <v>4.9999999999999996E-2</v>
      </c>
      <c r="I307" s="6">
        <v>10</v>
      </c>
      <c r="N307" s="6">
        <v>2</v>
      </c>
      <c r="O307" s="133">
        <v>167</v>
      </c>
      <c r="P307" s="175">
        <v>44049</v>
      </c>
      <c r="Q307" s="9">
        <v>0.95833333333333337</v>
      </c>
      <c r="R307" s="212">
        <v>0.95833333333333337</v>
      </c>
    </row>
    <row r="308" spans="1:16122" x14ac:dyDescent="0.15">
      <c r="E308" s="212"/>
      <c r="P308" s="175">
        <v>44057</v>
      </c>
      <c r="Q308" s="9">
        <v>0.94861111111111107</v>
      </c>
      <c r="R308" s="212">
        <v>0.94861111111111107</v>
      </c>
    </row>
    <row r="309" spans="1:16122" x14ac:dyDescent="0.15">
      <c r="A309" s="6" t="s">
        <v>835</v>
      </c>
      <c r="C309" s="175">
        <v>43966</v>
      </c>
      <c r="D309" s="9">
        <v>0</v>
      </c>
      <c r="E309" s="212">
        <v>0</v>
      </c>
      <c r="I309" s="6">
        <v>17</v>
      </c>
      <c r="P309" s="175">
        <v>44058</v>
      </c>
      <c r="Q309" s="9">
        <v>1.5972222222222224E-2</v>
      </c>
      <c r="R309" s="212">
        <v>1.5972222222222224E-2</v>
      </c>
    </row>
    <row r="310" spans="1:16122" x14ac:dyDescent="0.15">
      <c r="E310" s="212"/>
      <c r="P310" s="175"/>
      <c r="Q310" s="9"/>
      <c r="R310" s="212"/>
    </row>
    <row r="311" spans="1:16122" x14ac:dyDescent="0.15">
      <c r="A311" s="6" t="s">
        <v>836</v>
      </c>
      <c r="C311" s="175">
        <v>43983</v>
      </c>
      <c r="D311" s="9">
        <v>4.027777777777778E-2</v>
      </c>
      <c r="E311" s="212">
        <v>4.027777777777778E-2</v>
      </c>
      <c r="I311" s="6">
        <v>14</v>
      </c>
      <c r="N311" s="6" t="s">
        <v>17</v>
      </c>
      <c r="O311" s="133">
        <v>168</v>
      </c>
      <c r="P311" s="175">
        <v>44052</v>
      </c>
      <c r="Q311" s="9">
        <v>0.98541666666666661</v>
      </c>
      <c r="R311" s="212">
        <v>0.98541666666666661</v>
      </c>
    </row>
    <row r="312" spans="1:16122" x14ac:dyDescent="0.15">
      <c r="E312" s="212"/>
      <c r="P312" s="175"/>
      <c r="Q312" s="9"/>
      <c r="R312" s="212"/>
    </row>
    <row r="313" spans="1:16122" x14ac:dyDescent="0.15">
      <c r="A313" s="6" t="s">
        <v>837</v>
      </c>
      <c r="C313" s="175">
        <v>43976</v>
      </c>
      <c r="D313" s="9">
        <v>0.82847222222222217</v>
      </c>
      <c r="E313" s="212">
        <v>0.82847222222222217</v>
      </c>
      <c r="I313" s="6">
        <v>17</v>
      </c>
      <c r="N313" s="6" t="s">
        <v>61</v>
      </c>
      <c r="O313" s="133">
        <v>170</v>
      </c>
      <c r="P313" s="175">
        <v>44045</v>
      </c>
      <c r="Q313" s="9">
        <v>0.85902777777777783</v>
      </c>
      <c r="R313" s="212">
        <v>0.85902777777777783</v>
      </c>
    </row>
    <row r="314" spans="1:16122" x14ac:dyDescent="0.15">
      <c r="E314" s="212"/>
      <c r="P314" s="175">
        <v>44047</v>
      </c>
      <c r="Q314" s="9">
        <v>0.84861111111111109</v>
      </c>
      <c r="R314" s="212">
        <v>0.84861111111111109</v>
      </c>
    </row>
    <row r="315" spans="1:16122" s="164" customFormat="1" x14ac:dyDescent="0.15">
      <c r="A315" s="164" t="s">
        <v>925</v>
      </c>
      <c r="B315" s="162"/>
      <c r="C315" s="177"/>
      <c r="E315" s="213"/>
      <c r="F315" s="165"/>
      <c r="N315" s="6"/>
      <c r="O315" s="133"/>
      <c r="P315" s="175">
        <v>44055</v>
      </c>
      <c r="Q315" s="9">
        <v>2.1527777777777781E-2</v>
      </c>
      <c r="R315" s="212">
        <v>2.1527777777777781E-2</v>
      </c>
    </row>
    <row r="316" spans="1:16122" s="168" customFormat="1" ht="15" x14ac:dyDescent="0.2">
      <c r="A316" s="129" t="s">
        <v>828</v>
      </c>
      <c r="B316" s="129"/>
      <c r="C316" s="178"/>
      <c r="D316" s="167"/>
      <c r="E316" s="214"/>
      <c r="F316" s="129"/>
      <c r="G316" s="129"/>
      <c r="H316" s="129"/>
      <c r="I316" s="129"/>
      <c r="J316" s="129"/>
      <c r="K316" s="129"/>
      <c r="L316" s="129"/>
      <c r="M316" s="129"/>
      <c r="N316" s="6"/>
      <c r="O316" s="133"/>
      <c r="P316" s="175">
        <v>44067</v>
      </c>
      <c r="Q316" s="9">
        <v>0.99722222222222223</v>
      </c>
      <c r="R316" s="212">
        <v>0.99722222222222223</v>
      </c>
      <c r="S316" s="129"/>
      <c r="T316" s="129"/>
      <c r="U316" s="129"/>
      <c r="V316" s="129"/>
      <c r="W316" s="129"/>
      <c r="X316" s="129"/>
      <c r="Y316" s="129"/>
      <c r="Z316" s="129"/>
      <c r="AA316" s="129"/>
      <c r="AB316" s="129"/>
      <c r="AC316" s="129"/>
      <c r="AD316" s="129"/>
      <c r="AE316" s="129"/>
      <c r="AF316" s="129"/>
      <c r="AG316" s="129"/>
      <c r="AH316" s="129"/>
      <c r="AI316" s="129"/>
      <c r="AJ316" s="129"/>
      <c r="AK316" s="129"/>
      <c r="AL316" s="129"/>
      <c r="AM316" s="129"/>
      <c r="AN316" s="129"/>
      <c r="AO316" s="129"/>
      <c r="AP316" s="129"/>
      <c r="AQ316" s="129"/>
      <c r="AR316" s="129"/>
      <c r="AS316" s="129"/>
      <c r="AT316" s="129"/>
      <c r="AU316" s="129"/>
      <c r="AV316" s="129"/>
      <c r="AW316" s="129"/>
      <c r="AX316" s="129"/>
      <c r="AY316" s="129"/>
      <c r="AZ316" s="129"/>
      <c r="BA316" s="129"/>
      <c r="BB316" s="129"/>
      <c r="BC316" s="129"/>
      <c r="BD316" s="129"/>
      <c r="BE316" s="129"/>
      <c r="BF316" s="129"/>
      <c r="BG316" s="129"/>
      <c r="BH316" s="129"/>
      <c r="BI316" s="129"/>
      <c r="BJ316" s="129"/>
      <c r="BK316" s="129"/>
      <c r="BL316" s="129"/>
      <c r="BM316" s="129"/>
      <c r="BN316" s="129"/>
      <c r="BO316" s="129"/>
      <c r="BP316" s="129"/>
      <c r="BQ316" s="129"/>
      <c r="BR316" s="129"/>
      <c r="BS316" s="129"/>
      <c r="BT316" s="129"/>
      <c r="BU316" s="129"/>
      <c r="BV316" s="129"/>
      <c r="BW316" s="129"/>
      <c r="BX316" s="129"/>
      <c r="BY316" s="129"/>
      <c r="BZ316" s="129"/>
      <c r="CA316" s="129"/>
      <c r="CB316" s="129"/>
      <c r="CC316" s="129"/>
      <c r="CD316" s="129"/>
      <c r="CE316" s="129"/>
      <c r="CF316" s="129"/>
      <c r="CG316" s="129"/>
      <c r="CH316" s="129"/>
      <c r="CI316" s="129"/>
      <c r="CJ316" s="129"/>
      <c r="CK316" s="129"/>
      <c r="CL316" s="129"/>
      <c r="CM316" s="129"/>
      <c r="CN316" s="129"/>
      <c r="CO316" s="129"/>
      <c r="CP316" s="129"/>
      <c r="CQ316" s="129"/>
      <c r="CR316" s="129"/>
      <c r="CS316" s="129"/>
      <c r="CT316" s="129"/>
      <c r="CU316" s="129"/>
      <c r="CV316" s="129"/>
      <c r="CW316" s="129"/>
      <c r="CX316" s="129"/>
      <c r="CY316" s="129"/>
      <c r="CZ316" s="129"/>
      <c r="DA316" s="129"/>
      <c r="DB316" s="129"/>
      <c r="DC316" s="129"/>
      <c r="DD316" s="129"/>
      <c r="DE316" s="129"/>
      <c r="DF316" s="129"/>
      <c r="DG316" s="129"/>
      <c r="DH316" s="129"/>
      <c r="DI316" s="129"/>
      <c r="DJ316" s="129"/>
      <c r="DK316" s="129"/>
      <c r="DL316" s="129"/>
      <c r="DM316" s="129"/>
      <c r="DN316" s="129"/>
      <c r="DO316" s="129"/>
      <c r="DP316" s="129"/>
      <c r="DQ316" s="129"/>
      <c r="DR316" s="129"/>
      <c r="DS316" s="129"/>
      <c r="DT316" s="129"/>
      <c r="DU316" s="129"/>
      <c r="DV316" s="129"/>
      <c r="DW316" s="129"/>
      <c r="DX316" s="129"/>
      <c r="DY316" s="129"/>
      <c r="DZ316" s="129"/>
      <c r="EA316" s="129"/>
      <c r="EB316" s="129"/>
      <c r="EC316" s="129"/>
      <c r="ED316" s="129"/>
      <c r="EE316" s="129"/>
      <c r="EF316" s="129"/>
      <c r="EG316" s="129"/>
      <c r="EH316" s="129"/>
      <c r="EI316" s="129"/>
      <c r="EJ316" s="129"/>
      <c r="EK316" s="129"/>
      <c r="EL316" s="129"/>
      <c r="EM316" s="129"/>
      <c r="EN316" s="129"/>
      <c r="EO316" s="129"/>
      <c r="EP316" s="129"/>
      <c r="EQ316" s="129"/>
      <c r="ER316" s="129"/>
      <c r="ES316" s="129"/>
      <c r="ET316" s="129"/>
      <c r="EU316" s="129"/>
      <c r="EV316" s="129"/>
      <c r="EW316" s="129"/>
      <c r="EX316" s="129"/>
      <c r="EY316" s="129"/>
      <c r="EZ316" s="129"/>
      <c r="FA316" s="129"/>
      <c r="FB316" s="129"/>
      <c r="FC316" s="129"/>
      <c r="FD316" s="129"/>
      <c r="FE316" s="129"/>
      <c r="FF316" s="129"/>
      <c r="FG316" s="129"/>
      <c r="FH316" s="129"/>
      <c r="FI316" s="129"/>
      <c r="FJ316" s="129"/>
      <c r="FK316" s="129"/>
      <c r="FL316" s="129"/>
      <c r="FM316" s="129"/>
      <c r="FN316" s="129"/>
      <c r="FO316" s="129"/>
      <c r="FP316" s="129"/>
      <c r="FQ316" s="129"/>
      <c r="FR316" s="129"/>
      <c r="FS316" s="129"/>
      <c r="FT316" s="129"/>
      <c r="FU316" s="129"/>
      <c r="FV316" s="129"/>
      <c r="FW316" s="129"/>
      <c r="FX316" s="129"/>
      <c r="FY316" s="129"/>
      <c r="FZ316" s="129"/>
      <c r="GA316" s="129"/>
      <c r="GB316" s="129"/>
      <c r="GC316" s="129"/>
      <c r="GD316" s="129"/>
      <c r="GE316" s="129"/>
      <c r="GF316" s="129"/>
      <c r="GG316" s="129"/>
      <c r="GH316" s="129"/>
      <c r="GI316" s="129"/>
      <c r="GJ316" s="129"/>
      <c r="GK316" s="129"/>
      <c r="GL316" s="129"/>
      <c r="GM316" s="129"/>
      <c r="GN316" s="129"/>
      <c r="GO316" s="129"/>
      <c r="GP316" s="129"/>
      <c r="GQ316" s="129"/>
      <c r="GR316" s="129"/>
      <c r="GS316" s="129"/>
      <c r="GT316" s="129"/>
      <c r="GU316" s="129"/>
      <c r="GV316" s="129"/>
      <c r="GW316" s="129"/>
      <c r="GX316" s="129"/>
      <c r="GY316" s="129"/>
      <c r="GZ316" s="129"/>
      <c r="HA316" s="129"/>
      <c r="HB316" s="129"/>
      <c r="HC316" s="129"/>
      <c r="HD316" s="129"/>
      <c r="HE316" s="129"/>
      <c r="HF316" s="129"/>
      <c r="HG316" s="129"/>
      <c r="HH316" s="129"/>
      <c r="HI316" s="129"/>
      <c r="HJ316" s="129"/>
      <c r="HK316" s="129"/>
      <c r="HL316" s="129"/>
      <c r="HM316" s="129"/>
      <c r="HN316" s="129"/>
      <c r="HO316" s="129"/>
      <c r="HP316" s="129"/>
      <c r="HQ316" s="129"/>
      <c r="HR316" s="129"/>
      <c r="HS316" s="129"/>
      <c r="HT316" s="129"/>
      <c r="HU316" s="129"/>
      <c r="HV316" s="129"/>
      <c r="HW316" s="129"/>
      <c r="HX316" s="129"/>
      <c r="HY316" s="129"/>
      <c r="HZ316" s="129"/>
      <c r="IA316" s="129"/>
      <c r="IB316" s="129"/>
      <c r="IC316" s="129"/>
      <c r="ID316" s="129"/>
      <c r="IE316" s="129"/>
      <c r="IF316" s="129"/>
      <c r="IG316" s="129"/>
      <c r="IH316" s="129"/>
      <c r="II316" s="129"/>
      <c r="IJ316" s="129"/>
      <c r="IK316" s="129"/>
      <c r="IL316" s="129"/>
      <c r="IM316" s="129"/>
      <c r="IN316" s="129"/>
      <c r="IO316" s="129"/>
      <c r="IP316" s="129"/>
      <c r="IQ316" s="129"/>
      <c r="IR316" s="129"/>
      <c r="IS316" s="129"/>
      <c r="IT316" s="129"/>
      <c r="IU316" s="129"/>
      <c r="IV316" s="129"/>
      <c r="IW316" s="129"/>
      <c r="IX316" s="129"/>
      <c r="IY316" s="129"/>
      <c r="IZ316" s="129"/>
      <c r="JA316" s="129"/>
      <c r="JB316" s="129"/>
      <c r="JC316" s="129"/>
      <c r="JD316" s="129"/>
      <c r="JE316" s="129"/>
      <c r="JF316" s="129"/>
      <c r="JG316" s="129"/>
      <c r="JH316" s="129"/>
      <c r="JI316" s="129"/>
      <c r="JJ316" s="129"/>
      <c r="JK316" s="129"/>
      <c r="JL316" s="129"/>
      <c r="JM316" s="129"/>
      <c r="JN316" s="129"/>
      <c r="JO316" s="129"/>
      <c r="JP316" s="129"/>
      <c r="JQ316" s="129"/>
      <c r="JR316" s="129"/>
      <c r="JS316" s="129"/>
      <c r="JT316" s="129"/>
      <c r="JU316" s="129"/>
      <c r="JV316" s="129"/>
      <c r="JW316" s="129"/>
      <c r="JX316" s="129"/>
      <c r="JY316" s="129"/>
      <c r="JZ316" s="129"/>
      <c r="KA316" s="129"/>
      <c r="KB316" s="129"/>
      <c r="KC316" s="129"/>
      <c r="KD316" s="129"/>
      <c r="KE316" s="129"/>
      <c r="KF316" s="129"/>
      <c r="KG316" s="129"/>
      <c r="KH316" s="129"/>
      <c r="KI316" s="129"/>
      <c r="KJ316" s="129"/>
      <c r="KK316" s="129"/>
      <c r="KL316" s="129"/>
      <c r="KM316" s="129"/>
      <c r="KN316" s="129"/>
      <c r="KO316" s="129"/>
      <c r="KP316" s="129"/>
      <c r="KQ316" s="129"/>
      <c r="KR316" s="129"/>
      <c r="KS316" s="129"/>
      <c r="KT316" s="129"/>
      <c r="KU316" s="129"/>
      <c r="KV316" s="129"/>
      <c r="KW316" s="129"/>
      <c r="KX316" s="129"/>
      <c r="KY316" s="129"/>
      <c r="KZ316" s="129"/>
      <c r="LA316" s="129"/>
      <c r="LB316" s="129"/>
      <c r="LC316" s="129"/>
      <c r="LD316" s="129"/>
      <c r="LE316" s="129"/>
      <c r="LF316" s="129"/>
      <c r="LG316" s="129"/>
      <c r="LH316" s="129"/>
      <c r="LI316" s="129"/>
      <c r="LJ316" s="129"/>
      <c r="LK316" s="129"/>
      <c r="LL316" s="129"/>
      <c r="LM316" s="129"/>
      <c r="LN316" s="129"/>
      <c r="LO316" s="129"/>
      <c r="LP316" s="129"/>
      <c r="LQ316" s="129"/>
      <c r="LR316" s="129"/>
      <c r="LS316" s="129"/>
      <c r="LT316" s="129"/>
      <c r="LU316" s="129"/>
      <c r="LV316" s="129"/>
      <c r="LW316" s="129"/>
      <c r="LX316" s="129"/>
      <c r="LY316" s="129"/>
      <c r="LZ316" s="129"/>
      <c r="MA316" s="129"/>
      <c r="MB316" s="129"/>
      <c r="MC316" s="129"/>
      <c r="MD316" s="129"/>
      <c r="ME316" s="129"/>
      <c r="MF316" s="129"/>
      <c r="MG316" s="129"/>
      <c r="MH316" s="129"/>
      <c r="MI316" s="129"/>
      <c r="MJ316" s="129"/>
      <c r="MK316" s="129"/>
      <c r="ML316" s="129"/>
      <c r="MM316" s="129"/>
      <c r="MN316" s="129"/>
      <c r="MO316" s="129"/>
      <c r="MP316" s="129"/>
      <c r="MQ316" s="129"/>
      <c r="MR316" s="129"/>
      <c r="MS316" s="129"/>
      <c r="MT316" s="129"/>
      <c r="MU316" s="129"/>
      <c r="MV316" s="129"/>
      <c r="MW316" s="129"/>
      <c r="MX316" s="129"/>
      <c r="MY316" s="129"/>
      <c r="MZ316" s="129"/>
      <c r="NA316" s="129"/>
      <c r="NB316" s="129"/>
      <c r="NC316" s="129"/>
      <c r="ND316" s="129"/>
      <c r="NE316" s="129"/>
      <c r="NF316" s="129"/>
      <c r="NG316" s="129"/>
      <c r="NH316" s="129"/>
      <c r="NI316" s="129"/>
      <c r="NJ316" s="129"/>
      <c r="NK316" s="129"/>
      <c r="NL316" s="129"/>
      <c r="NM316" s="129"/>
      <c r="NN316" s="129"/>
      <c r="NO316" s="129"/>
      <c r="NP316" s="129"/>
      <c r="NQ316" s="129"/>
      <c r="NR316" s="129"/>
      <c r="NS316" s="129"/>
      <c r="NT316" s="129"/>
      <c r="NU316" s="129"/>
      <c r="NV316" s="129"/>
      <c r="NW316" s="129"/>
      <c r="NX316" s="129"/>
      <c r="NY316" s="129"/>
      <c r="NZ316" s="129"/>
      <c r="OA316" s="129"/>
      <c r="OB316" s="129"/>
      <c r="OC316" s="129"/>
      <c r="OD316" s="129"/>
      <c r="OE316" s="129"/>
      <c r="OF316" s="129"/>
      <c r="OG316" s="129"/>
      <c r="OH316" s="129"/>
      <c r="OI316" s="129"/>
      <c r="OJ316" s="129"/>
      <c r="OK316" s="129"/>
      <c r="OL316" s="129"/>
      <c r="OM316" s="129"/>
      <c r="ON316" s="129"/>
      <c r="OO316" s="129"/>
      <c r="OP316" s="129"/>
      <c r="OQ316" s="129"/>
      <c r="OR316" s="129"/>
      <c r="OS316" s="129"/>
      <c r="OT316" s="129"/>
      <c r="OU316" s="129"/>
      <c r="OV316" s="129"/>
      <c r="OW316" s="129"/>
      <c r="OX316" s="129"/>
      <c r="OY316" s="129"/>
      <c r="OZ316" s="129"/>
      <c r="PA316" s="129"/>
      <c r="PB316" s="129"/>
      <c r="PC316" s="129"/>
      <c r="PD316" s="129"/>
      <c r="PE316" s="129"/>
      <c r="PF316" s="129"/>
      <c r="PG316" s="129"/>
      <c r="PH316" s="129"/>
      <c r="PI316" s="129"/>
      <c r="PJ316" s="129"/>
      <c r="PK316" s="129"/>
      <c r="PL316" s="129"/>
      <c r="PM316" s="129"/>
      <c r="PN316" s="129"/>
      <c r="PO316" s="129"/>
      <c r="PP316" s="129"/>
      <c r="PQ316" s="129"/>
      <c r="PR316" s="129"/>
      <c r="PS316" s="129"/>
      <c r="PT316" s="129"/>
      <c r="PU316" s="129"/>
      <c r="PV316" s="129"/>
      <c r="PW316" s="129"/>
      <c r="PX316" s="129"/>
      <c r="PY316" s="129"/>
      <c r="PZ316" s="129"/>
      <c r="QA316" s="129"/>
      <c r="QB316" s="129"/>
      <c r="QC316" s="129"/>
      <c r="QD316" s="129"/>
      <c r="QE316" s="129"/>
      <c r="QF316" s="129"/>
      <c r="QG316" s="129"/>
      <c r="QH316" s="129"/>
      <c r="QI316" s="129"/>
      <c r="QJ316" s="129"/>
      <c r="QK316" s="129"/>
      <c r="QL316" s="129"/>
      <c r="QM316" s="129"/>
      <c r="QN316" s="129"/>
      <c r="QO316" s="129"/>
      <c r="QP316" s="129"/>
      <c r="QQ316" s="129"/>
      <c r="QR316" s="129"/>
      <c r="QS316" s="129"/>
      <c r="QT316" s="129"/>
      <c r="QU316" s="129"/>
      <c r="QV316" s="129"/>
      <c r="QW316" s="129"/>
      <c r="QX316" s="129"/>
      <c r="QY316" s="129"/>
      <c r="QZ316" s="129"/>
      <c r="RA316" s="129"/>
      <c r="RB316" s="129"/>
      <c r="RC316" s="129"/>
      <c r="RD316" s="129"/>
      <c r="RE316" s="129"/>
      <c r="RF316" s="129"/>
      <c r="RG316" s="129"/>
      <c r="RH316" s="129"/>
      <c r="RI316" s="129"/>
      <c r="RJ316" s="129"/>
      <c r="RK316" s="129"/>
      <c r="RL316" s="129"/>
      <c r="RM316" s="129"/>
      <c r="RN316" s="129"/>
      <c r="RO316" s="129"/>
      <c r="RP316" s="129"/>
      <c r="RQ316" s="129"/>
      <c r="RR316" s="129"/>
      <c r="RS316" s="129"/>
      <c r="RT316" s="129"/>
      <c r="RU316" s="129"/>
      <c r="RV316" s="129"/>
      <c r="RW316" s="129"/>
      <c r="RX316" s="129"/>
      <c r="RY316" s="129"/>
      <c r="RZ316" s="129"/>
      <c r="SA316" s="129"/>
      <c r="SB316" s="129"/>
      <c r="SC316" s="129"/>
      <c r="SD316" s="129"/>
      <c r="SE316" s="129"/>
      <c r="SF316" s="129"/>
      <c r="SG316" s="129"/>
      <c r="SH316" s="129"/>
      <c r="SI316" s="129"/>
      <c r="SJ316" s="129"/>
      <c r="SK316" s="129"/>
      <c r="SL316" s="129"/>
      <c r="SM316" s="129"/>
      <c r="SN316" s="129"/>
      <c r="SO316" s="129"/>
      <c r="SP316" s="129"/>
      <c r="SQ316" s="129"/>
      <c r="SR316" s="129"/>
      <c r="SS316" s="129"/>
      <c r="ST316" s="129"/>
      <c r="SU316" s="129"/>
      <c r="SV316" s="129"/>
      <c r="SW316" s="129"/>
      <c r="SX316" s="129"/>
      <c r="SY316" s="129"/>
      <c r="SZ316" s="129"/>
      <c r="TA316" s="129"/>
      <c r="TB316" s="129"/>
      <c r="TC316" s="129"/>
      <c r="TD316" s="129"/>
      <c r="TE316" s="129"/>
      <c r="TF316" s="129"/>
      <c r="TG316" s="129"/>
      <c r="TH316" s="129"/>
      <c r="TI316" s="129"/>
      <c r="TJ316" s="129"/>
      <c r="TK316" s="129"/>
      <c r="TL316" s="129"/>
      <c r="TM316" s="129"/>
      <c r="TN316" s="129"/>
      <c r="TO316" s="129"/>
      <c r="TP316" s="129"/>
      <c r="TQ316" s="129"/>
      <c r="TR316" s="129"/>
      <c r="TS316" s="129"/>
      <c r="TT316" s="129"/>
      <c r="TU316" s="129"/>
      <c r="TV316" s="129"/>
      <c r="TW316" s="129"/>
      <c r="TX316" s="129"/>
      <c r="TY316" s="129"/>
      <c r="TZ316" s="129"/>
      <c r="UA316" s="129"/>
      <c r="UB316" s="129"/>
      <c r="UC316" s="129"/>
      <c r="UD316" s="129"/>
      <c r="UE316" s="129"/>
      <c r="UF316" s="129"/>
      <c r="UG316" s="129"/>
      <c r="UH316" s="129"/>
      <c r="UI316" s="129"/>
      <c r="UJ316" s="129"/>
      <c r="UK316" s="129"/>
      <c r="UL316" s="129"/>
      <c r="UM316" s="129"/>
      <c r="UN316" s="129"/>
      <c r="UO316" s="129"/>
      <c r="UP316" s="129"/>
      <c r="UQ316" s="129"/>
      <c r="UR316" s="129"/>
      <c r="US316" s="129"/>
      <c r="UT316" s="129"/>
      <c r="UU316" s="129"/>
      <c r="UV316" s="129"/>
      <c r="UW316" s="129"/>
      <c r="UX316" s="129"/>
      <c r="UY316" s="129"/>
      <c r="UZ316" s="129"/>
      <c r="VA316" s="129"/>
      <c r="VB316" s="129"/>
      <c r="VC316" s="129"/>
      <c r="VD316" s="129"/>
      <c r="VE316" s="129"/>
      <c r="VF316" s="129"/>
      <c r="VG316" s="129"/>
      <c r="VH316" s="129"/>
      <c r="VI316" s="129"/>
      <c r="VJ316" s="129"/>
      <c r="VK316" s="129"/>
      <c r="VL316" s="129"/>
      <c r="VM316" s="129"/>
      <c r="VN316" s="129"/>
      <c r="VO316" s="129"/>
      <c r="VP316" s="129"/>
      <c r="VQ316" s="129"/>
      <c r="VR316" s="129"/>
      <c r="VS316" s="129"/>
      <c r="VT316" s="129"/>
      <c r="VU316" s="129"/>
      <c r="VV316" s="129"/>
      <c r="VW316" s="129"/>
      <c r="VX316" s="129"/>
      <c r="VY316" s="129"/>
      <c r="VZ316" s="129"/>
      <c r="WA316" s="129"/>
      <c r="WB316" s="129"/>
      <c r="WC316" s="129"/>
      <c r="WD316" s="129"/>
      <c r="WE316" s="129"/>
      <c r="WF316" s="129"/>
      <c r="WG316" s="129"/>
      <c r="WH316" s="129"/>
      <c r="WI316" s="129"/>
      <c r="WJ316" s="129"/>
      <c r="WK316" s="129"/>
      <c r="WL316" s="129"/>
      <c r="WM316" s="129"/>
      <c r="WN316" s="129"/>
      <c r="WO316" s="129"/>
      <c r="WP316" s="129"/>
      <c r="WQ316" s="129"/>
      <c r="WR316" s="129"/>
      <c r="WS316" s="129"/>
      <c r="WT316" s="129"/>
      <c r="WU316" s="129"/>
      <c r="WV316" s="129"/>
      <c r="WW316" s="129"/>
      <c r="WX316" s="129"/>
      <c r="WY316" s="129"/>
      <c r="WZ316" s="129"/>
      <c r="XA316" s="129"/>
      <c r="XB316" s="129"/>
      <c r="XC316" s="129"/>
      <c r="XD316" s="129"/>
      <c r="XE316" s="129"/>
      <c r="XF316" s="129"/>
      <c r="XG316" s="129"/>
      <c r="XH316" s="129"/>
      <c r="XI316" s="129"/>
      <c r="XJ316" s="129"/>
      <c r="XK316" s="129"/>
      <c r="XL316" s="129"/>
      <c r="XM316" s="129"/>
      <c r="XN316" s="129"/>
      <c r="XO316" s="129"/>
      <c r="XP316" s="129"/>
      <c r="XQ316" s="129"/>
      <c r="XR316" s="129"/>
      <c r="XS316" s="129"/>
      <c r="XT316" s="129"/>
      <c r="XU316" s="129"/>
      <c r="XV316" s="129"/>
      <c r="XW316" s="129"/>
      <c r="XX316" s="129"/>
      <c r="XY316" s="129"/>
      <c r="XZ316" s="129"/>
      <c r="YA316" s="129"/>
      <c r="YB316" s="129"/>
      <c r="YC316" s="129"/>
      <c r="YD316" s="129"/>
      <c r="YE316" s="129"/>
      <c r="YF316" s="129"/>
      <c r="YG316" s="129"/>
      <c r="YH316" s="129"/>
      <c r="YI316" s="129"/>
      <c r="YJ316" s="129"/>
      <c r="YK316" s="129"/>
      <c r="YL316" s="129"/>
      <c r="YM316" s="129"/>
      <c r="YN316" s="129"/>
      <c r="YO316" s="129"/>
      <c r="YP316" s="129"/>
      <c r="YQ316" s="129"/>
      <c r="YR316" s="129"/>
      <c r="YS316" s="129"/>
      <c r="YT316" s="129"/>
      <c r="YU316" s="129"/>
      <c r="YV316" s="129"/>
      <c r="YW316" s="129"/>
      <c r="YX316" s="129"/>
      <c r="YY316" s="129"/>
      <c r="YZ316" s="129"/>
      <c r="ZA316" s="129"/>
      <c r="ZB316" s="129"/>
      <c r="ZC316" s="129"/>
      <c r="ZD316" s="129"/>
      <c r="ZE316" s="129"/>
      <c r="ZF316" s="129"/>
      <c r="ZG316" s="129"/>
      <c r="ZH316" s="129"/>
      <c r="ZI316" s="129"/>
      <c r="ZJ316" s="129"/>
      <c r="ZK316" s="129"/>
      <c r="ZL316" s="129"/>
      <c r="ZM316" s="129"/>
      <c r="ZN316" s="129"/>
      <c r="ZO316" s="129"/>
      <c r="ZP316" s="129"/>
      <c r="ZQ316" s="129"/>
      <c r="ZR316" s="129"/>
      <c r="ZS316" s="129"/>
      <c r="ZT316" s="129"/>
      <c r="ZU316" s="129"/>
      <c r="ZV316" s="129"/>
      <c r="ZW316" s="129"/>
      <c r="ZX316" s="129"/>
      <c r="ZY316" s="129"/>
      <c r="ZZ316" s="129"/>
      <c r="AAA316" s="129"/>
      <c r="AAB316" s="129"/>
      <c r="AAC316" s="129"/>
      <c r="AAD316" s="129"/>
      <c r="AAE316" s="129"/>
      <c r="AAF316" s="129"/>
      <c r="AAG316" s="129"/>
      <c r="AAH316" s="129"/>
      <c r="AAI316" s="129"/>
      <c r="AAJ316" s="129"/>
      <c r="AAK316" s="129"/>
      <c r="AAL316" s="129"/>
      <c r="AAM316" s="129"/>
      <c r="AAN316" s="129"/>
      <c r="AAO316" s="129"/>
      <c r="AAP316" s="129"/>
      <c r="AAQ316" s="129"/>
      <c r="AAR316" s="129"/>
      <c r="AAS316" s="129"/>
      <c r="AAT316" s="129"/>
      <c r="AAU316" s="129"/>
      <c r="AAV316" s="129"/>
      <c r="AAW316" s="129"/>
      <c r="AAX316" s="129"/>
      <c r="AAY316" s="129"/>
      <c r="AAZ316" s="129"/>
      <c r="ABA316" s="129"/>
      <c r="ABB316" s="129"/>
      <c r="ABC316" s="129"/>
      <c r="ABD316" s="129"/>
      <c r="ABE316" s="129"/>
      <c r="ABF316" s="129"/>
      <c r="ABG316" s="129"/>
      <c r="ABH316" s="129"/>
      <c r="ABI316" s="129"/>
      <c r="ABJ316" s="129"/>
      <c r="ABK316" s="129"/>
      <c r="ABL316" s="129"/>
      <c r="ABM316" s="129"/>
      <c r="ABN316" s="129"/>
      <c r="ABO316" s="129"/>
      <c r="ABP316" s="129"/>
      <c r="ABQ316" s="129"/>
      <c r="ABR316" s="129"/>
      <c r="ABS316" s="129"/>
      <c r="ABT316" s="129"/>
      <c r="ABU316" s="129"/>
      <c r="ABV316" s="129"/>
      <c r="ABW316" s="129"/>
      <c r="ABX316" s="129"/>
      <c r="ABY316" s="129"/>
      <c r="ABZ316" s="129"/>
      <c r="ACA316" s="129"/>
      <c r="ACB316" s="129"/>
      <c r="ACC316" s="129"/>
      <c r="ACD316" s="129"/>
      <c r="ACE316" s="129"/>
      <c r="ACF316" s="129"/>
      <c r="ACG316" s="129"/>
      <c r="ACH316" s="129"/>
      <c r="ACI316" s="129"/>
      <c r="ACJ316" s="129"/>
      <c r="ACK316" s="129"/>
      <c r="ACL316" s="129"/>
      <c r="ACM316" s="129"/>
      <c r="ACN316" s="129"/>
      <c r="ACO316" s="129"/>
      <c r="ACP316" s="129"/>
      <c r="ACQ316" s="129"/>
      <c r="ACR316" s="129"/>
      <c r="ACS316" s="129"/>
      <c r="ACT316" s="129"/>
      <c r="ACU316" s="129"/>
      <c r="ACV316" s="129"/>
      <c r="ACW316" s="129"/>
      <c r="ACX316" s="129"/>
      <c r="ACY316" s="129"/>
      <c r="ACZ316" s="129"/>
      <c r="ADA316" s="129"/>
      <c r="ADB316" s="129"/>
      <c r="ADC316" s="129"/>
      <c r="ADD316" s="129"/>
      <c r="ADE316" s="129"/>
      <c r="ADF316" s="129"/>
      <c r="ADG316" s="129"/>
      <c r="ADH316" s="129"/>
      <c r="ADI316" s="129"/>
      <c r="ADJ316" s="129"/>
      <c r="ADK316" s="129"/>
      <c r="ADL316" s="129"/>
      <c r="ADM316" s="129"/>
      <c r="ADN316" s="129"/>
      <c r="ADO316" s="129"/>
      <c r="ADP316" s="129"/>
      <c r="ADQ316" s="129"/>
      <c r="ADR316" s="129"/>
      <c r="ADS316" s="129"/>
      <c r="ADT316" s="129"/>
      <c r="ADU316" s="129"/>
      <c r="ADV316" s="129"/>
      <c r="ADW316" s="129"/>
      <c r="ADX316" s="129"/>
      <c r="ADY316" s="129"/>
      <c r="ADZ316" s="129"/>
      <c r="AEA316" s="129"/>
      <c r="AEB316" s="129"/>
      <c r="AEC316" s="129"/>
      <c r="AED316" s="129"/>
      <c r="AEE316" s="129"/>
      <c r="AEF316" s="129"/>
      <c r="AEG316" s="129"/>
      <c r="AEH316" s="129"/>
      <c r="AEI316" s="129"/>
      <c r="AEJ316" s="129"/>
      <c r="AEK316" s="129"/>
      <c r="AEL316" s="129"/>
      <c r="AEM316" s="129"/>
      <c r="AEN316" s="129"/>
      <c r="AEO316" s="129"/>
      <c r="AEP316" s="129"/>
      <c r="AEQ316" s="129"/>
      <c r="AER316" s="129"/>
      <c r="AES316" s="129"/>
      <c r="AET316" s="129"/>
      <c r="AEU316" s="129"/>
      <c r="AEV316" s="129"/>
      <c r="AEW316" s="129"/>
      <c r="AEX316" s="129"/>
      <c r="AEY316" s="129"/>
      <c r="AEZ316" s="129"/>
      <c r="AFA316" s="129"/>
      <c r="AFB316" s="129"/>
      <c r="AFC316" s="129"/>
      <c r="AFD316" s="129"/>
      <c r="AFE316" s="129"/>
      <c r="AFF316" s="129"/>
      <c r="AFG316" s="129"/>
      <c r="AFH316" s="129"/>
      <c r="AFI316" s="129"/>
      <c r="AFJ316" s="129"/>
      <c r="AFK316" s="129"/>
      <c r="AFL316" s="129"/>
      <c r="AFM316" s="129"/>
      <c r="AFN316" s="129"/>
      <c r="AFO316" s="129"/>
      <c r="AFP316" s="129"/>
      <c r="AFQ316" s="129"/>
      <c r="AFR316" s="129"/>
      <c r="AFS316" s="129"/>
      <c r="AFT316" s="129"/>
      <c r="AFU316" s="129"/>
      <c r="AFV316" s="129"/>
      <c r="AFW316" s="129"/>
      <c r="AFX316" s="129"/>
      <c r="AFY316" s="129"/>
      <c r="AFZ316" s="129"/>
      <c r="AGA316" s="129"/>
      <c r="AGB316" s="129"/>
      <c r="AGC316" s="129"/>
      <c r="AGD316" s="129"/>
      <c r="AGE316" s="129"/>
      <c r="AGF316" s="129"/>
      <c r="AGG316" s="129"/>
      <c r="AGH316" s="129"/>
      <c r="AGI316" s="129"/>
      <c r="AGJ316" s="129"/>
      <c r="AGK316" s="129"/>
      <c r="AGL316" s="129"/>
      <c r="AGM316" s="129"/>
      <c r="AGN316" s="129"/>
      <c r="AGO316" s="129"/>
      <c r="AGP316" s="129"/>
      <c r="AGQ316" s="129"/>
      <c r="AGR316" s="129"/>
      <c r="AGS316" s="129"/>
      <c r="AGT316" s="129"/>
      <c r="AGU316" s="129"/>
      <c r="AGV316" s="129"/>
      <c r="AGW316" s="129"/>
      <c r="AGX316" s="129"/>
      <c r="AGY316" s="129"/>
      <c r="AGZ316" s="129"/>
      <c r="AHA316" s="129"/>
      <c r="AHB316" s="129"/>
      <c r="AHC316" s="129"/>
      <c r="AHD316" s="129"/>
      <c r="AHE316" s="129"/>
      <c r="AHF316" s="129"/>
      <c r="AHG316" s="129"/>
      <c r="AHH316" s="129"/>
      <c r="AHI316" s="129"/>
      <c r="AHJ316" s="129"/>
      <c r="AHK316" s="129"/>
      <c r="AHL316" s="129"/>
      <c r="AHM316" s="129"/>
      <c r="AHN316" s="129"/>
      <c r="AHO316" s="129"/>
      <c r="AHP316" s="129"/>
      <c r="AHQ316" s="129"/>
      <c r="AHR316" s="129"/>
      <c r="AHS316" s="129"/>
      <c r="AHT316" s="129"/>
      <c r="AHU316" s="129"/>
      <c r="AHV316" s="129"/>
      <c r="AHW316" s="129"/>
      <c r="AHX316" s="129"/>
      <c r="AHY316" s="129"/>
      <c r="AHZ316" s="129"/>
      <c r="AIA316" s="129"/>
      <c r="AIB316" s="129"/>
      <c r="AIC316" s="129"/>
      <c r="AID316" s="129"/>
      <c r="AIE316" s="129"/>
      <c r="AIF316" s="129"/>
      <c r="AIG316" s="129"/>
      <c r="AIH316" s="129"/>
      <c r="AII316" s="129"/>
      <c r="AIJ316" s="129"/>
      <c r="AIK316" s="129"/>
      <c r="AIL316" s="129"/>
      <c r="AIM316" s="129"/>
      <c r="AIN316" s="129"/>
      <c r="AIO316" s="129"/>
      <c r="AIP316" s="129"/>
      <c r="AIQ316" s="129"/>
      <c r="AIR316" s="129"/>
      <c r="AIS316" s="129"/>
      <c r="AIT316" s="129"/>
      <c r="AIU316" s="129"/>
      <c r="AIV316" s="129"/>
      <c r="AIW316" s="129"/>
      <c r="AIX316" s="129"/>
      <c r="AIY316" s="129"/>
      <c r="AIZ316" s="129"/>
      <c r="AJA316" s="129"/>
      <c r="AJB316" s="129"/>
      <c r="AJC316" s="129"/>
      <c r="AJD316" s="129"/>
      <c r="AJE316" s="129"/>
      <c r="AJF316" s="129"/>
      <c r="AJG316" s="129"/>
      <c r="AJH316" s="129"/>
      <c r="AJI316" s="129"/>
      <c r="AJJ316" s="129"/>
      <c r="AJK316" s="129"/>
      <c r="AJL316" s="129"/>
      <c r="AJM316" s="129"/>
      <c r="AJN316" s="129"/>
      <c r="AJO316" s="129"/>
      <c r="AJP316" s="129"/>
      <c r="AJQ316" s="129"/>
      <c r="AJR316" s="129"/>
      <c r="AJS316" s="129"/>
      <c r="AJT316" s="129"/>
      <c r="AJU316" s="129"/>
      <c r="AJV316" s="129"/>
      <c r="AJW316" s="129"/>
      <c r="AJX316" s="129"/>
      <c r="AJY316" s="129"/>
      <c r="AJZ316" s="129"/>
      <c r="AKA316" s="129"/>
      <c r="AKB316" s="129"/>
      <c r="AKC316" s="129"/>
      <c r="AKD316" s="129"/>
      <c r="AKE316" s="129"/>
      <c r="AKF316" s="129"/>
      <c r="AKG316" s="129"/>
      <c r="AKH316" s="129"/>
      <c r="AKI316" s="129"/>
      <c r="AKJ316" s="129"/>
      <c r="AKK316" s="129"/>
      <c r="AKL316" s="129"/>
      <c r="AKM316" s="129"/>
      <c r="AKN316" s="129"/>
      <c r="AKO316" s="129"/>
      <c r="AKP316" s="129"/>
      <c r="AKQ316" s="129"/>
      <c r="AKR316" s="129"/>
      <c r="AKS316" s="129"/>
      <c r="AKT316" s="129"/>
      <c r="AKU316" s="129"/>
      <c r="AKV316" s="129"/>
      <c r="AKW316" s="129"/>
      <c r="AKX316" s="129"/>
      <c r="AKY316" s="129"/>
      <c r="AKZ316" s="129"/>
      <c r="ALA316" s="129"/>
      <c r="ALB316" s="129"/>
      <c r="ALC316" s="129"/>
      <c r="ALD316" s="129"/>
      <c r="ALE316" s="129"/>
      <c r="ALF316" s="129"/>
      <c r="ALG316" s="129"/>
      <c r="ALH316" s="129"/>
      <c r="ALI316" s="129"/>
      <c r="ALJ316" s="129"/>
      <c r="ALK316" s="129"/>
      <c r="ALL316" s="129"/>
      <c r="ALM316" s="129"/>
      <c r="ALN316" s="129"/>
      <c r="ALO316" s="129"/>
      <c r="ALP316" s="129"/>
      <c r="ALQ316" s="129"/>
      <c r="ALR316" s="129"/>
      <c r="ALS316" s="129"/>
      <c r="ALT316" s="129"/>
      <c r="ALU316" s="129"/>
      <c r="ALV316" s="129"/>
      <c r="ALW316" s="129"/>
      <c r="ALX316" s="129"/>
      <c r="ALY316" s="129"/>
      <c r="ALZ316" s="129"/>
      <c r="AMA316" s="129"/>
      <c r="AMB316" s="129"/>
      <c r="AMC316" s="129"/>
      <c r="AMD316" s="129"/>
      <c r="AME316" s="129"/>
      <c r="AMF316" s="129"/>
      <c r="AMG316" s="129"/>
      <c r="AMH316" s="129"/>
      <c r="AMI316" s="129"/>
      <c r="AMJ316" s="129"/>
      <c r="AMK316" s="129"/>
      <c r="AML316" s="129"/>
      <c r="AMM316" s="129"/>
      <c r="AMN316" s="129"/>
      <c r="AMO316" s="129"/>
      <c r="AMP316" s="129"/>
      <c r="AMQ316" s="129"/>
      <c r="AMR316" s="129"/>
      <c r="AMS316" s="129"/>
      <c r="AMT316" s="129"/>
      <c r="AMU316" s="129"/>
      <c r="AMV316" s="129"/>
      <c r="AMW316" s="129"/>
      <c r="AMX316" s="129"/>
      <c r="AMY316" s="129"/>
      <c r="AMZ316" s="129"/>
      <c r="ANA316" s="129"/>
      <c r="ANB316" s="129"/>
      <c r="ANC316" s="129"/>
      <c r="AND316" s="129"/>
      <c r="ANE316" s="129"/>
      <c r="ANF316" s="129"/>
      <c r="ANG316" s="129"/>
      <c r="ANH316" s="129"/>
      <c r="ANI316" s="129"/>
      <c r="ANJ316" s="129"/>
      <c r="ANK316" s="129"/>
      <c r="ANL316" s="129"/>
      <c r="ANM316" s="129"/>
      <c r="ANN316" s="129"/>
      <c r="ANO316" s="129"/>
      <c r="ANP316" s="129"/>
      <c r="ANQ316" s="129"/>
      <c r="ANR316" s="129"/>
      <c r="ANS316" s="129"/>
      <c r="ANT316" s="129"/>
      <c r="ANU316" s="129"/>
      <c r="ANV316" s="129"/>
      <c r="ANW316" s="129"/>
      <c r="ANX316" s="129"/>
      <c r="ANY316" s="129"/>
      <c r="ANZ316" s="129"/>
      <c r="AOA316" s="129"/>
      <c r="AOB316" s="129"/>
      <c r="AOC316" s="129"/>
      <c r="AOD316" s="129"/>
      <c r="AOE316" s="129"/>
      <c r="AOF316" s="129"/>
      <c r="AOG316" s="129"/>
      <c r="AOH316" s="129"/>
      <c r="AOI316" s="129"/>
      <c r="AOJ316" s="129"/>
      <c r="AOK316" s="129"/>
      <c r="AOL316" s="129"/>
      <c r="AOM316" s="129"/>
      <c r="AON316" s="129"/>
      <c r="AOO316" s="129"/>
      <c r="AOP316" s="129"/>
      <c r="AOQ316" s="129"/>
      <c r="AOR316" s="129"/>
      <c r="AOS316" s="129"/>
      <c r="AOT316" s="129"/>
      <c r="AOU316" s="129"/>
      <c r="AOV316" s="129"/>
      <c r="AOW316" s="129"/>
      <c r="AOX316" s="129"/>
      <c r="AOY316" s="129"/>
      <c r="AOZ316" s="129"/>
      <c r="APA316" s="129"/>
      <c r="APB316" s="129"/>
      <c r="APC316" s="129"/>
      <c r="APD316" s="129"/>
      <c r="APE316" s="129"/>
      <c r="APF316" s="129"/>
      <c r="APG316" s="129"/>
      <c r="APH316" s="129"/>
      <c r="API316" s="129"/>
      <c r="APJ316" s="129"/>
      <c r="APK316" s="129"/>
      <c r="APL316" s="129"/>
      <c r="APM316" s="129"/>
      <c r="APN316" s="129"/>
      <c r="APO316" s="129"/>
      <c r="APP316" s="129"/>
      <c r="APQ316" s="129"/>
      <c r="APR316" s="129"/>
      <c r="APS316" s="129"/>
      <c r="APT316" s="129"/>
      <c r="APU316" s="129"/>
      <c r="APV316" s="129"/>
      <c r="APW316" s="129"/>
      <c r="APX316" s="129"/>
      <c r="APY316" s="129"/>
      <c r="APZ316" s="129"/>
      <c r="AQA316" s="129"/>
      <c r="AQB316" s="129"/>
      <c r="AQC316" s="129"/>
      <c r="AQD316" s="129"/>
      <c r="AQE316" s="129"/>
      <c r="AQF316" s="129"/>
      <c r="AQG316" s="129"/>
      <c r="AQH316" s="129"/>
      <c r="AQI316" s="129"/>
      <c r="AQJ316" s="129"/>
      <c r="AQK316" s="129"/>
      <c r="AQL316" s="129"/>
      <c r="AQM316" s="129"/>
      <c r="AQN316" s="129"/>
      <c r="AQO316" s="129"/>
      <c r="AQP316" s="129"/>
      <c r="AQQ316" s="129"/>
      <c r="AQR316" s="129"/>
      <c r="AQS316" s="129"/>
      <c r="AQT316" s="129"/>
      <c r="AQU316" s="129"/>
      <c r="AQV316" s="129"/>
      <c r="AQW316" s="129"/>
      <c r="AQX316" s="129"/>
      <c r="AQY316" s="129"/>
      <c r="AQZ316" s="129"/>
      <c r="ARA316" s="129"/>
      <c r="ARB316" s="129"/>
      <c r="ARC316" s="129"/>
      <c r="ARD316" s="129"/>
      <c r="ARE316" s="129"/>
      <c r="ARF316" s="129"/>
      <c r="ARG316" s="129"/>
      <c r="ARH316" s="129"/>
      <c r="ARI316" s="129"/>
      <c r="ARJ316" s="129"/>
      <c r="ARK316" s="129"/>
      <c r="ARL316" s="129"/>
      <c r="ARM316" s="129"/>
      <c r="ARN316" s="129"/>
      <c r="ARO316" s="129"/>
      <c r="ARP316" s="129"/>
      <c r="ARQ316" s="129"/>
      <c r="ARR316" s="129"/>
      <c r="ARS316" s="129"/>
      <c r="ART316" s="129"/>
      <c r="ARU316" s="129"/>
      <c r="ARV316" s="129"/>
      <c r="ARW316" s="129"/>
      <c r="ARX316" s="129"/>
      <c r="ARY316" s="129"/>
      <c r="ARZ316" s="129"/>
      <c r="ASA316" s="129"/>
      <c r="ASB316" s="129"/>
      <c r="ASC316" s="129"/>
      <c r="ASD316" s="129"/>
      <c r="ASE316" s="129"/>
      <c r="ASF316" s="129"/>
      <c r="ASG316" s="129"/>
      <c r="ASH316" s="129"/>
      <c r="ASI316" s="129"/>
      <c r="ASJ316" s="129"/>
      <c r="ASK316" s="129"/>
      <c r="ASL316" s="129"/>
      <c r="ASM316" s="129"/>
      <c r="ASN316" s="129"/>
      <c r="ASO316" s="129"/>
      <c r="ASP316" s="129"/>
      <c r="ASQ316" s="129"/>
      <c r="ASR316" s="129"/>
      <c r="ASS316" s="129"/>
      <c r="AST316" s="129"/>
      <c r="ASU316" s="129"/>
      <c r="ASV316" s="129"/>
      <c r="ASW316" s="129"/>
      <c r="ASX316" s="129"/>
      <c r="ASY316" s="129"/>
      <c r="ASZ316" s="129"/>
      <c r="ATA316" s="129"/>
      <c r="ATB316" s="129"/>
      <c r="ATC316" s="129"/>
      <c r="ATD316" s="129"/>
      <c r="ATE316" s="129"/>
      <c r="ATF316" s="129"/>
      <c r="ATG316" s="129"/>
      <c r="ATH316" s="129"/>
      <c r="ATI316" s="129"/>
      <c r="ATJ316" s="129"/>
      <c r="ATK316" s="129"/>
      <c r="ATL316" s="129"/>
      <c r="ATM316" s="129"/>
      <c r="ATN316" s="129"/>
      <c r="ATO316" s="129"/>
      <c r="ATP316" s="129"/>
      <c r="ATQ316" s="129"/>
      <c r="ATR316" s="129"/>
      <c r="ATS316" s="129"/>
      <c r="ATT316" s="129"/>
      <c r="ATU316" s="129"/>
      <c r="ATV316" s="129"/>
      <c r="ATW316" s="129"/>
      <c r="ATX316" s="129"/>
      <c r="ATY316" s="129"/>
      <c r="ATZ316" s="129"/>
      <c r="AUA316" s="129"/>
      <c r="AUB316" s="129"/>
      <c r="AUC316" s="129"/>
      <c r="AUD316" s="129"/>
      <c r="AUE316" s="129"/>
      <c r="AUF316" s="129"/>
      <c r="AUG316" s="129"/>
      <c r="AUH316" s="129"/>
      <c r="AUI316" s="129"/>
      <c r="AUJ316" s="129"/>
      <c r="AUK316" s="129"/>
      <c r="AUL316" s="129"/>
      <c r="AUM316" s="129"/>
      <c r="AUN316" s="129"/>
      <c r="AUO316" s="129"/>
      <c r="AUP316" s="129"/>
      <c r="AUQ316" s="129"/>
      <c r="AUR316" s="129"/>
      <c r="AUS316" s="129"/>
      <c r="AUT316" s="129"/>
      <c r="AUU316" s="129"/>
      <c r="AUV316" s="129"/>
      <c r="AUW316" s="129"/>
      <c r="AUX316" s="129"/>
      <c r="AUY316" s="129"/>
      <c r="AUZ316" s="129"/>
      <c r="AVA316" s="129"/>
      <c r="AVB316" s="129"/>
      <c r="AVC316" s="129"/>
      <c r="AVD316" s="129"/>
      <c r="AVE316" s="129"/>
      <c r="AVF316" s="129"/>
      <c r="AVG316" s="129"/>
      <c r="AVH316" s="129"/>
      <c r="AVI316" s="129"/>
      <c r="AVJ316" s="129"/>
      <c r="AVK316" s="129"/>
      <c r="AVL316" s="129"/>
      <c r="AVM316" s="129"/>
      <c r="AVN316" s="129"/>
      <c r="AVO316" s="129"/>
      <c r="AVP316" s="129"/>
      <c r="AVQ316" s="129"/>
      <c r="AVR316" s="129"/>
      <c r="AVS316" s="129"/>
      <c r="AVT316" s="129"/>
      <c r="AVU316" s="129"/>
      <c r="AVV316" s="129"/>
      <c r="AVW316" s="129"/>
      <c r="AVX316" s="129"/>
      <c r="AVY316" s="129"/>
      <c r="AVZ316" s="129"/>
      <c r="AWA316" s="129"/>
      <c r="AWB316" s="129"/>
      <c r="AWC316" s="129"/>
      <c r="AWD316" s="129"/>
      <c r="AWE316" s="129"/>
      <c r="AWF316" s="129"/>
      <c r="AWG316" s="129"/>
      <c r="AWH316" s="129"/>
      <c r="AWI316" s="129"/>
      <c r="AWJ316" s="129"/>
      <c r="AWK316" s="129"/>
      <c r="AWL316" s="129"/>
      <c r="AWM316" s="129"/>
      <c r="AWN316" s="129"/>
      <c r="AWO316" s="129"/>
      <c r="AWP316" s="129"/>
      <c r="AWQ316" s="129"/>
      <c r="AWR316" s="129"/>
      <c r="AWS316" s="129"/>
      <c r="AWT316" s="129"/>
      <c r="AWU316" s="129"/>
      <c r="AWV316" s="129"/>
      <c r="AWW316" s="129"/>
      <c r="AWX316" s="129"/>
      <c r="AWY316" s="129"/>
      <c r="AWZ316" s="129"/>
      <c r="AXA316" s="129"/>
      <c r="AXB316" s="129"/>
      <c r="AXC316" s="129"/>
      <c r="AXD316" s="129"/>
      <c r="AXE316" s="129"/>
      <c r="AXF316" s="129"/>
      <c r="AXG316" s="129"/>
      <c r="AXH316" s="129"/>
      <c r="AXI316" s="129"/>
      <c r="AXJ316" s="129"/>
      <c r="AXK316" s="129"/>
      <c r="AXL316" s="129"/>
      <c r="AXM316" s="129"/>
      <c r="AXN316" s="129"/>
      <c r="AXO316" s="129"/>
      <c r="AXP316" s="129"/>
      <c r="AXQ316" s="129"/>
      <c r="AXR316" s="129"/>
      <c r="AXS316" s="129"/>
      <c r="AXT316" s="129"/>
      <c r="AXU316" s="129"/>
      <c r="AXV316" s="129"/>
      <c r="AXW316" s="129"/>
      <c r="AXX316" s="129"/>
      <c r="AXY316" s="129"/>
      <c r="AXZ316" s="129"/>
      <c r="AYA316" s="129"/>
      <c r="AYB316" s="129"/>
      <c r="AYC316" s="129"/>
      <c r="AYD316" s="129"/>
      <c r="AYE316" s="129"/>
      <c r="AYF316" s="129"/>
      <c r="AYG316" s="129"/>
      <c r="AYH316" s="129"/>
      <c r="AYI316" s="129"/>
      <c r="AYJ316" s="129"/>
      <c r="AYK316" s="129"/>
      <c r="AYL316" s="129"/>
      <c r="AYM316" s="129"/>
      <c r="AYN316" s="129"/>
      <c r="AYO316" s="129"/>
      <c r="AYP316" s="129"/>
      <c r="AYQ316" s="129"/>
      <c r="AYR316" s="129"/>
      <c r="AYS316" s="129"/>
      <c r="AYT316" s="129"/>
      <c r="AYU316" s="129"/>
      <c r="AYV316" s="129"/>
      <c r="AYW316" s="129"/>
      <c r="AYX316" s="129"/>
      <c r="AYY316" s="129"/>
      <c r="AYZ316" s="129"/>
      <c r="AZA316" s="129"/>
      <c r="AZB316" s="129"/>
      <c r="AZC316" s="129"/>
      <c r="AZD316" s="129"/>
      <c r="AZE316" s="129"/>
      <c r="AZF316" s="129"/>
      <c r="AZG316" s="129"/>
      <c r="AZH316" s="129"/>
      <c r="AZI316" s="129"/>
      <c r="AZJ316" s="129"/>
      <c r="AZK316" s="129"/>
      <c r="AZL316" s="129"/>
      <c r="AZM316" s="129"/>
      <c r="AZN316" s="129"/>
      <c r="AZO316" s="129"/>
      <c r="AZP316" s="129"/>
      <c r="AZQ316" s="129"/>
      <c r="AZR316" s="129"/>
      <c r="AZS316" s="129"/>
      <c r="AZT316" s="129"/>
      <c r="AZU316" s="129"/>
      <c r="AZV316" s="129"/>
      <c r="AZW316" s="129"/>
      <c r="AZX316" s="129"/>
      <c r="AZY316" s="129"/>
      <c r="AZZ316" s="129"/>
      <c r="BAA316" s="129"/>
      <c r="BAB316" s="129"/>
      <c r="BAC316" s="129"/>
      <c r="BAD316" s="129"/>
      <c r="BAE316" s="129"/>
      <c r="BAF316" s="129"/>
      <c r="BAG316" s="129"/>
      <c r="BAH316" s="129"/>
      <c r="BAI316" s="129"/>
      <c r="BAJ316" s="129"/>
      <c r="BAK316" s="129"/>
      <c r="BAL316" s="129"/>
      <c r="BAM316" s="129"/>
      <c r="BAN316" s="129"/>
      <c r="BAO316" s="129"/>
      <c r="BAP316" s="129"/>
      <c r="BAQ316" s="129"/>
      <c r="BAR316" s="129"/>
      <c r="BAS316" s="129"/>
      <c r="BAT316" s="129"/>
      <c r="BAU316" s="129"/>
      <c r="BAV316" s="129"/>
      <c r="BAW316" s="129"/>
      <c r="BAX316" s="129"/>
      <c r="BAY316" s="129"/>
      <c r="BAZ316" s="129"/>
      <c r="BBA316" s="129"/>
      <c r="BBB316" s="129"/>
      <c r="BBC316" s="129"/>
      <c r="BBD316" s="129"/>
      <c r="BBE316" s="129"/>
      <c r="BBF316" s="129"/>
      <c r="BBG316" s="129"/>
      <c r="BBH316" s="129"/>
      <c r="BBI316" s="129"/>
      <c r="BBJ316" s="129"/>
      <c r="BBK316" s="129"/>
      <c r="BBL316" s="129"/>
      <c r="BBM316" s="129"/>
      <c r="BBN316" s="129"/>
      <c r="BBO316" s="129"/>
      <c r="BBP316" s="129"/>
      <c r="BBQ316" s="129"/>
      <c r="BBR316" s="129"/>
      <c r="BBS316" s="129"/>
      <c r="BBT316" s="129"/>
      <c r="BBU316" s="129"/>
      <c r="BBV316" s="129"/>
      <c r="BBW316" s="129"/>
      <c r="BBX316" s="129"/>
      <c r="BBY316" s="129"/>
      <c r="BBZ316" s="129"/>
      <c r="BCA316" s="129"/>
      <c r="BCB316" s="129"/>
      <c r="BCC316" s="129"/>
      <c r="BCD316" s="129"/>
      <c r="BCE316" s="129"/>
      <c r="BCF316" s="129"/>
      <c r="BCG316" s="129"/>
      <c r="BCH316" s="129"/>
      <c r="BCI316" s="129"/>
      <c r="BCJ316" s="129"/>
      <c r="BCK316" s="129"/>
      <c r="BCL316" s="129"/>
      <c r="BCM316" s="129"/>
      <c r="BCN316" s="129"/>
      <c r="BCO316" s="129"/>
      <c r="BCP316" s="129"/>
      <c r="BCQ316" s="129"/>
      <c r="BCR316" s="129"/>
      <c r="BCS316" s="129"/>
      <c r="BCT316" s="129"/>
      <c r="BCU316" s="129"/>
      <c r="BCV316" s="129"/>
      <c r="BCW316" s="129"/>
      <c r="BCX316" s="129"/>
      <c r="BCY316" s="129"/>
      <c r="BCZ316" s="129"/>
      <c r="BDA316" s="129"/>
      <c r="BDB316" s="129"/>
      <c r="BDC316" s="129"/>
      <c r="BDD316" s="129"/>
      <c r="BDE316" s="129"/>
      <c r="BDF316" s="129"/>
      <c r="BDG316" s="129"/>
      <c r="BDH316" s="129"/>
      <c r="BDI316" s="129"/>
      <c r="BDJ316" s="129"/>
      <c r="BDK316" s="129"/>
      <c r="BDL316" s="129"/>
      <c r="BDM316" s="129"/>
      <c r="BDN316" s="129"/>
      <c r="BDO316" s="129"/>
      <c r="BDP316" s="129"/>
      <c r="BDQ316" s="129"/>
      <c r="BDR316" s="129"/>
      <c r="BDS316" s="129"/>
      <c r="BDT316" s="129"/>
      <c r="BDU316" s="129"/>
      <c r="BDV316" s="129"/>
      <c r="BDW316" s="129"/>
      <c r="BDX316" s="129"/>
      <c r="BDY316" s="129"/>
      <c r="BDZ316" s="129"/>
      <c r="BEA316" s="129"/>
      <c r="BEB316" s="129"/>
      <c r="BEC316" s="129"/>
      <c r="BED316" s="129"/>
      <c r="BEE316" s="129"/>
      <c r="BEF316" s="129"/>
      <c r="BEG316" s="129"/>
      <c r="BEH316" s="129"/>
      <c r="BEI316" s="129"/>
      <c r="BEJ316" s="129"/>
      <c r="BEK316" s="129"/>
      <c r="BEL316" s="129"/>
      <c r="BEM316" s="129"/>
      <c r="BEN316" s="129"/>
      <c r="BEO316" s="129"/>
      <c r="BEP316" s="129"/>
      <c r="BEQ316" s="129"/>
      <c r="BER316" s="129"/>
      <c r="BES316" s="129"/>
      <c r="BET316" s="129"/>
      <c r="BEU316" s="129"/>
      <c r="BEV316" s="129"/>
      <c r="BEW316" s="129"/>
      <c r="BEX316" s="129"/>
      <c r="BEY316" s="129"/>
      <c r="BEZ316" s="129"/>
      <c r="BFA316" s="129"/>
      <c r="BFB316" s="129"/>
      <c r="BFC316" s="129"/>
      <c r="BFD316" s="129"/>
      <c r="BFE316" s="129"/>
      <c r="BFF316" s="129"/>
      <c r="BFG316" s="129"/>
      <c r="BFH316" s="129"/>
      <c r="BFI316" s="129"/>
      <c r="BFJ316" s="129"/>
      <c r="BFK316" s="129"/>
      <c r="BFL316" s="129"/>
      <c r="BFM316" s="129"/>
      <c r="BFN316" s="129"/>
      <c r="BFO316" s="129"/>
      <c r="BFP316" s="129"/>
      <c r="BFQ316" s="129"/>
      <c r="BFR316" s="129"/>
      <c r="BFS316" s="129"/>
      <c r="BFT316" s="129"/>
      <c r="BFU316" s="129"/>
      <c r="BFV316" s="129"/>
      <c r="BFW316" s="129"/>
      <c r="BFX316" s="129"/>
      <c r="BFY316" s="129"/>
      <c r="BFZ316" s="129"/>
      <c r="BGA316" s="129"/>
      <c r="BGB316" s="129"/>
      <c r="BGC316" s="129"/>
      <c r="BGD316" s="129"/>
      <c r="BGE316" s="129"/>
      <c r="BGF316" s="129"/>
      <c r="BGG316" s="129"/>
      <c r="BGH316" s="129"/>
      <c r="BGI316" s="129"/>
      <c r="BGJ316" s="129"/>
      <c r="BGK316" s="129"/>
      <c r="BGL316" s="129"/>
      <c r="BGM316" s="129"/>
      <c r="BGN316" s="129"/>
      <c r="BGO316" s="129"/>
      <c r="BGP316" s="129"/>
      <c r="BGQ316" s="129"/>
      <c r="BGR316" s="129"/>
      <c r="BGS316" s="129"/>
      <c r="BGT316" s="129"/>
      <c r="BGU316" s="129"/>
      <c r="BGV316" s="129"/>
      <c r="BGW316" s="129"/>
      <c r="BGX316" s="129"/>
      <c r="BGY316" s="129"/>
      <c r="BGZ316" s="129"/>
      <c r="BHA316" s="129"/>
      <c r="BHB316" s="129"/>
      <c r="BHC316" s="129"/>
      <c r="BHD316" s="129"/>
      <c r="BHE316" s="129"/>
      <c r="BHF316" s="129"/>
      <c r="BHG316" s="129"/>
      <c r="BHH316" s="129"/>
      <c r="BHI316" s="129"/>
      <c r="BHJ316" s="129"/>
      <c r="BHK316" s="129"/>
      <c r="BHL316" s="129"/>
      <c r="BHM316" s="129"/>
      <c r="BHN316" s="129"/>
      <c r="BHO316" s="129"/>
      <c r="BHP316" s="129"/>
      <c r="BHQ316" s="129"/>
      <c r="BHR316" s="129"/>
      <c r="BHS316" s="129"/>
      <c r="BHT316" s="129"/>
      <c r="BHU316" s="129"/>
      <c r="BHV316" s="129"/>
      <c r="BHW316" s="129"/>
      <c r="BHX316" s="129"/>
      <c r="BHY316" s="129"/>
      <c r="BHZ316" s="129"/>
      <c r="BIA316" s="129"/>
      <c r="BIB316" s="129"/>
      <c r="BIC316" s="129"/>
      <c r="BID316" s="129"/>
      <c r="BIE316" s="129"/>
      <c r="BIF316" s="129"/>
      <c r="BIG316" s="129"/>
      <c r="BIH316" s="129"/>
      <c r="BII316" s="129"/>
      <c r="BIJ316" s="129"/>
      <c r="BIK316" s="129"/>
      <c r="BIL316" s="129"/>
      <c r="BIM316" s="129"/>
      <c r="BIN316" s="129"/>
      <c r="BIO316" s="129"/>
      <c r="BIP316" s="129"/>
      <c r="BIQ316" s="129"/>
      <c r="BIR316" s="129"/>
      <c r="BIS316" s="129"/>
      <c r="BIT316" s="129"/>
      <c r="BIU316" s="129"/>
      <c r="BIV316" s="129"/>
      <c r="BIW316" s="129"/>
      <c r="BIX316" s="129"/>
      <c r="BIY316" s="129"/>
      <c r="BIZ316" s="129"/>
      <c r="BJA316" s="129"/>
      <c r="BJB316" s="129"/>
      <c r="BJC316" s="129"/>
      <c r="BJD316" s="129"/>
      <c r="BJE316" s="129"/>
      <c r="BJF316" s="129"/>
      <c r="BJG316" s="129"/>
      <c r="BJH316" s="129"/>
      <c r="BJI316" s="129"/>
      <c r="BJJ316" s="129"/>
      <c r="BJK316" s="129"/>
      <c r="BJL316" s="129"/>
      <c r="BJM316" s="129"/>
      <c r="BJN316" s="129"/>
      <c r="BJO316" s="129"/>
      <c r="BJP316" s="129"/>
      <c r="BJQ316" s="129"/>
      <c r="BJR316" s="129"/>
      <c r="BJS316" s="129"/>
      <c r="BJT316" s="129"/>
      <c r="BJU316" s="129"/>
      <c r="BJV316" s="129"/>
      <c r="BJW316" s="129"/>
      <c r="BJX316" s="129"/>
      <c r="BJY316" s="129"/>
      <c r="BJZ316" s="129"/>
      <c r="BKA316" s="129"/>
      <c r="BKB316" s="129"/>
      <c r="BKC316" s="129"/>
      <c r="BKD316" s="129"/>
      <c r="BKE316" s="129"/>
      <c r="BKF316" s="129"/>
      <c r="BKG316" s="129"/>
      <c r="BKH316" s="129"/>
      <c r="BKI316" s="129"/>
      <c r="BKJ316" s="129"/>
      <c r="BKK316" s="129"/>
      <c r="BKL316" s="129"/>
      <c r="BKM316" s="129"/>
      <c r="BKN316" s="129"/>
      <c r="BKO316" s="129"/>
      <c r="BKP316" s="129"/>
      <c r="BKQ316" s="129"/>
      <c r="BKR316" s="129"/>
      <c r="BKS316" s="129"/>
      <c r="BKT316" s="129"/>
      <c r="BKU316" s="129"/>
      <c r="BKV316" s="129"/>
      <c r="BKW316" s="129"/>
      <c r="BKX316" s="129"/>
      <c r="BKY316" s="129"/>
      <c r="BKZ316" s="129"/>
      <c r="BLA316" s="129"/>
      <c r="BLB316" s="129"/>
      <c r="BLC316" s="129"/>
      <c r="BLD316" s="129"/>
      <c r="BLE316" s="129"/>
      <c r="BLF316" s="129"/>
      <c r="BLG316" s="129"/>
      <c r="BLH316" s="129"/>
      <c r="BLI316" s="129"/>
      <c r="BLJ316" s="129"/>
      <c r="BLK316" s="129"/>
      <c r="BLL316" s="129"/>
      <c r="BLM316" s="129"/>
      <c r="BLN316" s="129"/>
      <c r="BLO316" s="129"/>
      <c r="BLP316" s="129"/>
      <c r="BLQ316" s="129"/>
      <c r="BLR316" s="129"/>
      <c r="BLS316" s="129"/>
      <c r="BLT316" s="129"/>
      <c r="BLU316" s="129"/>
      <c r="BLV316" s="129"/>
      <c r="BLW316" s="129"/>
      <c r="BLX316" s="129"/>
      <c r="BLY316" s="129"/>
      <c r="BLZ316" s="129"/>
      <c r="BMA316" s="129"/>
      <c r="BMB316" s="129"/>
      <c r="BMC316" s="129"/>
      <c r="BMD316" s="129"/>
      <c r="BME316" s="129"/>
      <c r="BMF316" s="129"/>
      <c r="BMG316" s="129"/>
      <c r="BMH316" s="129"/>
      <c r="BMI316" s="129"/>
      <c r="BMJ316" s="129"/>
      <c r="BMK316" s="129"/>
      <c r="BML316" s="129"/>
      <c r="BMM316" s="129"/>
      <c r="BMN316" s="129"/>
      <c r="BMO316" s="129"/>
      <c r="BMP316" s="129"/>
      <c r="BMQ316" s="129"/>
      <c r="BMR316" s="129"/>
      <c r="BMS316" s="129"/>
      <c r="BMT316" s="129"/>
      <c r="BMU316" s="129"/>
      <c r="BMV316" s="129"/>
      <c r="BMW316" s="129"/>
      <c r="BMX316" s="129"/>
      <c r="BMY316" s="129"/>
      <c r="BMZ316" s="129"/>
      <c r="BNA316" s="129"/>
      <c r="BNB316" s="129"/>
      <c r="BNC316" s="129"/>
      <c r="BND316" s="129"/>
      <c r="BNE316" s="129"/>
      <c r="BNF316" s="129"/>
      <c r="BNG316" s="129"/>
      <c r="BNH316" s="129"/>
      <c r="BNI316" s="129"/>
      <c r="BNJ316" s="129"/>
      <c r="BNK316" s="129"/>
      <c r="BNL316" s="129"/>
      <c r="BNM316" s="129"/>
      <c r="BNN316" s="129"/>
      <c r="BNO316" s="129"/>
      <c r="BNP316" s="129"/>
      <c r="BNQ316" s="129"/>
      <c r="BNR316" s="129"/>
      <c r="BNS316" s="129"/>
      <c r="BNT316" s="129"/>
      <c r="BNU316" s="129"/>
      <c r="BNV316" s="129"/>
      <c r="BNW316" s="129"/>
      <c r="BNX316" s="129"/>
      <c r="BNY316" s="129"/>
      <c r="BNZ316" s="129"/>
      <c r="BOA316" s="129"/>
      <c r="BOB316" s="129"/>
      <c r="BOC316" s="129"/>
      <c r="BOD316" s="129"/>
      <c r="BOE316" s="129"/>
      <c r="BOF316" s="129"/>
      <c r="BOG316" s="129"/>
      <c r="BOH316" s="129"/>
      <c r="BOI316" s="129"/>
      <c r="BOJ316" s="129"/>
      <c r="BOK316" s="129"/>
      <c r="BOL316" s="129"/>
      <c r="BOM316" s="129"/>
      <c r="BON316" s="129"/>
      <c r="BOO316" s="129"/>
      <c r="BOP316" s="129"/>
      <c r="BOQ316" s="129"/>
      <c r="BOR316" s="129"/>
      <c r="BOS316" s="129"/>
      <c r="BOT316" s="129"/>
      <c r="BOU316" s="129"/>
      <c r="BOV316" s="129"/>
      <c r="BOW316" s="129"/>
      <c r="BOX316" s="129"/>
      <c r="BOY316" s="129"/>
      <c r="BOZ316" s="129"/>
      <c r="BPA316" s="129"/>
      <c r="BPB316" s="129"/>
      <c r="BPC316" s="129"/>
      <c r="BPD316" s="129"/>
      <c r="BPE316" s="129"/>
      <c r="BPF316" s="129"/>
      <c r="BPG316" s="129"/>
      <c r="BPH316" s="129"/>
      <c r="BPI316" s="129"/>
      <c r="BPJ316" s="129"/>
      <c r="BPK316" s="129"/>
      <c r="BPL316" s="129"/>
      <c r="BPM316" s="129"/>
      <c r="BPN316" s="129"/>
      <c r="BPO316" s="129"/>
      <c r="BPP316" s="129"/>
      <c r="BPQ316" s="129"/>
      <c r="BPR316" s="129"/>
      <c r="BPS316" s="129"/>
      <c r="BPT316" s="129"/>
      <c r="BPU316" s="129"/>
      <c r="BPV316" s="129"/>
      <c r="BPW316" s="129"/>
      <c r="BPX316" s="129"/>
      <c r="BPY316" s="129"/>
      <c r="BPZ316" s="129"/>
      <c r="BQA316" s="129"/>
      <c r="BQB316" s="129"/>
      <c r="BQC316" s="129"/>
      <c r="BQD316" s="129"/>
      <c r="BQE316" s="129"/>
      <c r="BQF316" s="129"/>
      <c r="BQG316" s="129"/>
      <c r="BQH316" s="129"/>
      <c r="BQI316" s="129"/>
      <c r="BQJ316" s="129"/>
      <c r="BQK316" s="129"/>
      <c r="BQL316" s="129"/>
      <c r="BQM316" s="129"/>
      <c r="BQN316" s="129"/>
      <c r="BQO316" s="129"/>
      <c r="BQP316" s="129"/>
      <c r="BQQ316" s="129"/>
      <c r="BQR316" s="129"/>
      <c r="BQS316" s="129"/>
      <c r="BQT316" s="129"/>
      <c r="BQU316" s="129"/>
      <c r="BQV316" s="129"/>
      <c r="BQW316" s="129"/>
      <c r="BQX316" s="129"/>
      <c r="BQY316" s="129"/>
      <c r="BQZ316" s="129"/>
      <c r="BRA316" s="129"/>
      <c r="BRB316" s="129"/>
      <c r="BRC316" s="129"/>
      <c r="BRD316" s="129"/>
      <c r="BRE316" s="129"/>
      <c r="BRF316" s="129"/>
      <c r="BRG316" s="129"/>
      <c r="BRH316" s="129"/>
      <c r="BRI316" s="129"/>
      <c r="BRJ316" s="129"/>
      <c r="BRK316" s="129"/>
      <c r="BRL316" s="129"/>
      <c r="BRM316" s="129"/>
      <c r="BRN316" s="129"/>
      <c r="BRO316" s="129"/>
      <c r="BRP316" s="129"/>
      <c r="BRQ316" s="129"/>
      <c r="BRR316" s="129"/>
      <c r="BRS316" s="129"/>
      <c r="BRT316" s="129"/>
      <c r="BRU316" s="129"/>
      <c r="BRV316" s="129"/>
      <c r="BRW316" s="129"/>
      <c r="BRX316" s="129"/>
      <c r="BRY316" s="129"/>
      <c r="BRZ316" s="129"/>
      <c r="BSA316" s="129"/>
      <c r="BSB316" s="129"/>
      <c r="BSC316" s="129"/>
      <c r="BSD316" s="129"/>
      <c r="BSE316" s="129"/>
      <c r="BSF316" s="129"/>
      <c r="BSG316" s="129"/>
      <c r="BSH316" s="129"/>
      <c r="BSI316" s="129"/>
      <c r="BSJ316" s="129"/>
      <c r="BSK316" s="129"/>
      <c r="BSL316" s="129"/>
      <c r="BSM316" s="129"/>
      <c r="BSN316" s="129"/>
      <c r="BSO316" s="129"/>
      <c r="BSP316" s="129"/>
      <c r="BSQ316" s="129"/>
      <c r="BSR316" s="129"/>
      <c r="BSS316" s="129"/>
      <c r="BST316" s="129"/>
      <c r="BSU316" s="129"/>
      <c r="BSV316" s="129"/>
      <c r="BSW316" s="129"/>
      <c r="BSX316" s="129"/>
      <c r="BSY316" s="129"/>
      <c r="BSZ316" s="129"/>
      <c r="BTA316" s="129"/>
      <c r="BTB316" s="129"/>
      <c r="BTC316" s="129"/>
      <c r="BTD316" s="129"/>
      <c r="BTE316" s="129"/>
      <c r="BTF316" s="129"/>
      <c r="BTG316" s="129"/>
      <c r="BTH316" s="129"/>
      <c r="BTI316" s="129"/>
      <c r="BTJ316" s="129"/>
      <c r="BTK316" s="129"/>
      <c r="BTL316" s="129"/>
      <c r="BTM316" s="129"/>
      <c r="BTN316" s="129"/>
      <c r="BTO316" s="129"/>
      <c r="BTP316" s="129"/>
      <c r="BTQ316" s="129"/>
      <c r="BTR316" s="129"/>
      <c r="BTS316" s="129"/>
      <c r="BTT316" s="129"/>
      <c r="BTU316" s="129"/>
      <c r="BTV316" s="129"/>
      <c r="BTW316" s="129"/>
      <c r="BTX316" s="129"/>
      <c r="BTY316" s="129"/>
      <c r="BTZ316" s="129"/>
      <c r="BUA316" s="129"/>
      <c r="BUB316" s="129"/>
      <c r="BUC316" s="129"/>
      <c r="BUD316" s="129"/>
      <c r="BUE316" s="129"/>
      <c r="BUF316" s="129"/>
      <c r="BUG316" s="129"/>
      <c r="BUH316" s="129"/>
      <c r="BUI316" s="129"/>
      <c r="BUJ316" s="129"/>
      <c r="BUK316" s="129"/>
      <c r="BUL316" s="129"/>
      <c r="BUM316" s="129"/>
      <c r="BUN316" s="129"/>
      <c r="BUO316" s="129"/>
      <c r="BUP316" s="129"/>
      <c r="BUQ316" s="129"/>
      <c r="BUR316" s="129"/>
      <c r="BUS316" s="129"/>
      <c r="BUT316" s="129"/>
      <c r="BUU316" s="129"/>
      <c r="BUV316" s="129"/>
      <c r="BUW316" s="129"/>
      <c r="BUX316" s="129"/>
      <c r="BUY316" s="129"/>
      <c r="BUZ316" s="129"/>
      <c r="BVA316" s="129"/>
      <c r="BVB316" s="129"/>
      <c r="BVC316" s="129"/>
      <c r="BVD316" s="129"/>
      <c r="BVE316" s="129"/>
      <c r="BVF316" s="129"/>
      <c r="BVG316" s="129"/>
      <c r="BVH316" s="129"/>
      <c r="BVI316" s="129"/>
      <c r="BVJ316" s="129"/>
      <c r="BVK316" s="129"/>
      <c r="BVL316" s="129"/>
      <c r="BVM316" s="129"/>
      <c r="BVN316" s="129"/>
      <c r="BVO316" s="129"/>
      <c r="BVP316" s="129"/>
      <c r="BVQ316" s="129"/>
      <c r="BVR316" s="129"/>
      <c r="BVS316" s="129"/>
      <c r="BVT316" s="129"/>
      <c r="BVU316" s="129"/>
      <c r="BVV316" s="129"/>
      <c r="BVW316" s="129"/>
      <c r="BVX316" s="129"/>
      <c r="BVY316" s="129"/>
      <c r="BVZ316" s="129"/>
      <c r="BWA316" s="129"/>
      <c r="BWB316" s="129"/>
      <c r="BWC316" s="129"/>
      <c r="BWD316" s="129"/>
      <c r="BWE316" s="129"/>
      <c r="BWF316" s="129"/>
      <c r="BWG316" s="129"/>
      <c r="BWH316" s="129"/>
      <c r="BWI316" s="129"/>
      <c r="BWJ316" s="129"/>
      <c r="BWK316" s="129"/>
      <c r="BWL316" s="129"/>
      <c r="BWM316" s="129"/>
      <c r="BWN316" s="129"/>
      <c r="BWO316" s="129"/>
      <c r="BWP316" s="129"/>
      <c r="BWQ316" s="129"/>
      <c r="BWR316" s="129"/>
      <c r="BWS316" s="129"/>
      <c r="BWT316" s="129"/>
      <c r="BWU316" s="129"/>
      <c r="BWV316" s="129"/>
      <c r="BWW316" s="129"/>
      <c r="BWX316" s="129"/>
      <c r="BWY316" s="129"/>
      <c r="BWZ316" s="129"/>
      <c r="BXA316" s="129"/>
      <c r="BXB316" s="129"/>
      <c r="BXC316" s="129"/>
      <c r="BXD316" s="129"/>
      <c r="BXE316" s="129"/>
      <c r="BXF316" s="129"/>
      <c r="BXG316" s="129"/>
      <c r="BXH316" s="129"/>
      <c r="BXI316" s="129"/>
      <c r="BXJ316" s="129"/>
      <c r="BXK316" s="129"/>
      <c r="BXL316" s="129"/>
      <c r="BXM316" s="129"/>
      <c r="BXN316" s="129"/>
      <c r="BXO316" s="129"/>
      <c r="BXP316" s="129"/>
      <c r="BXQ316" s="129"/>
      <c r="BXR316" s="129"/>
      <c r="BXS316" s="129"/>
      <c r="BXT316" s="129"/>
      <c r="BXU316" s="129"/>
      <c r="BXV316" s="129"/>
      <c r="BXW316" s="129"/>
      <c r="BXX316" s="129"/>
      <c r="BXY316" s="129"/>
      <c r="BXZ316" s="129"/>
      <c r="BYA316" s="129"/>
      <c r="BYB316" s="129"/>
      <c r="BYC316" s="129"/>
      <c r="BYD316" s="129"/>
      <c r="BYE316" s="129"/>
      <c r="BYF316" s="129"/>
      <c r="BYG316" s="129"/>
      <c r="BYH316" s="129"/>
      <c r="BYI316" s="129"/>
      <c r="BYJ316" s="129"/>
      <c r="BYK316" s="129"/>
      <c r="BYL316" s="129"/>
      <c r="BYM316" s="129"/>
      <c r="BYN316" s="129"/>
      <c r="BYO316" s="129"/>
      <c r="BYP316" s="129"/>
      <c r="BYQ316" s="129"/>
      <c r="BYR316" s="129"/>
      <c r="BYS316" s="129"/>
      <c r="BYT316" s="129"/>
      <c r="BYU316" s="129"/>
      <c r="BYV316" s="129"/>
      <c r="BYW316" s="129"/>
      <c r="BYX316" s="129"/>
      <c r="BYY316" s="129"/>
      <c r="BYZ316" s="129"/>
      <c r="BZA316" s="129"/>
      <c r="BZB316" s="129"/>
      <c r="BZC316" s="129"/>
      <c r="BZD316" s="129"/>
      <c r="BZE316" s="129"/>
      <c r="BZF316" s="129"/>
      <c r="BZG316" s="129"/>
      <c r="BZH316" s="129"/>
      <c r="BZI316" s="129"/>
      <c r="BZJ316" s="129"/>
      <c r="BZK316" s="129"/>
      <c r="BZL316" s="129"/>
      <c r="BZM316" s="129"/>
      <c r="BZN316" s="129"/>
      <c r="BZO316" s="129"/>
      <c r="BZP316" s="129"/>
      <c r="BZQ316" s="129"/>
      <c r="BZR316" s="129"/>
      <c r="BZS316" s="129"/>
      <c r="BZT316" s="129"/>
      <c r="BZU316" s="129"/>
      <c r="BZV316" s="129"/>
      <c r="BZW316" s="129"/>
      <c r="BZX316" s="129"/>
      <c r="BZY316" s="129"/>
      <c r="BZZ316" s="129"/>
      <c r="CAA316" s="129"/>
      <c r="CAB316" s="129"/>
      <c r="CAC316" s="129"/>
      <c r="CAD316" s="129"/>
      <c r="CAE316" s="129"/>
      <c r="CAF316" s="129"/>
      <c r="CAG316" s="129"/>
      <c r="CAH316" s="129"/>
      <c r="CAI316" s="129"/>
      <c r="CAJ316" s="129"/>
      <c r="CAK316" s="129"/>
      <c r="CAL316" s="129"/>
      <c r="CAM316" s="129"/>
      <c r="CAN316" s="129"/>
      <c r="CAO316" s="129"/>
      <c r="CAP316" s="129"/>
      <c r="CAQ316" s="129"/>
      <c r="CAR316" s="129"/>
      <c r="CAS316" s="129"/>
      <c r="CAT316" s="129"/>
      <c r="CAU316" s="129"/>
      <c r="CAV316" s="129"/>
      <c r="CAW316" s="129"/>
      <c r="CAX316" s="129"/>
      <c r="CAY316" s="129"/>
      <c r="CAZ316" s="129"/>
      <c r="CBA316" s="129"/>
      <c r="CBB316" s="129"/>
      <c r="CBC316" s="129"/>
      <c r="CBD316" s="129"/>
      <c r="CBE316" s="129"/>
      <c r="CBF316" s="129"/>
      <c r="CBG316" s="129"/>
      <c r="CBH316" s="129"/>
      <c r="CBI316" s="129"/>
      <c r="CBJ316" s="129"/>
      <c r="CBK316" s="129"/>
      <c r="CBL316" s="129"/>
      <c r="CBM316" s="129"/>
      <c r="CBN316" s="129"/>
      <c r="CBO316" s="129"/>
      <c r="CBP316" s="129"/>
      <c r="CBQ316" s="129"/>
      <c r="CBR316" s="129"/>
      <c r="CBS316" s="129"/>
      <c r="CBT316" s="129"/>
      <c r="CBU316" s="129"/>
      <c r="CBV316" s="129"/>
      <c r="CBW316" s="129"/>
      <c r="CBX316" s="129"/>
      <c r="CBY316" s="129"/>
      <c r="CBZ316" s="129"/>
      <c r="CCA316" s="129"/>
      <c r="CCB316" s="129"/>
      <c r="CCC316" s="129"/>
      <c r="CCD316" s="129"/>
      <c r="CCE316" s="129"/>
      <c r="CCF316" s="129"/>
      <c r="CCG316" s="129"/>
      <c r="CCH316" s="129"/>
      <c r="CCI316" s="129"/>
      <c r="CCJ316" s="129"/>
      <c r="CCK316" s="129"/>
      <c r="CCL316" s="129"/>
      <c r="CCM316" s="129"/>
      <c r="CCN316" s="129"/>
      <c r="CCO316" s="129"/>
      <c r="CCP316" s="129"/>
      <c r="CCQ316" s="129"/>
      <c r="CCR316" s="129"/>
      <c r="CCS316" s="129"/>
      <c r="CCT316" s="129"/>
      <c r="CCU316" s="129"/>
      <c r="CCV316" s="129"/>
      <c r="CCW316" s="129"/>
      <c r="CCX316" s="129"/>
      <c r="CCY316" s="129"/>
      <c r="CCZ316" s="129"/>
      <c r="CDA316" s="129"/>
      <c r="CDB316" s="129"/>
      <c r="CDC316" s="129"/>
      <c r="CDD316" s="129"/>
      <c r="CDE316" s="129"/>
      <c r="CDF316" s="129"/>
      <c r="CDG316" s="129"/>
      <c r="CDH316" s="129"/>
      <c r="CDI316" s="129"/>
      <c r="CDJ316" s="129"/>
      <c r="CDK316" s="129"/>
      <c r="CDL316" s="129"/>
      <c r="CDM316" s="129"/>
      <c r="CDN316" s="129"/>
      <c r="CDO316" s="129"/>
      <c r="CDP316" s="129"/>
      <c r="CDQ316" s="129"/>
      <c r="CDR316" s="129"/>
      <c r="CDS316" s="129"/>
      <c r="CDT316" s="129"/>
      <c r="CDU316" s="129"/>
      <c r="CDV316" s="129"/>
      <c r="CDW316" s="129"/>
      <c r="CDX316" s="129"/>
      <c r="CDY316" s="129"/>
      <c r="CDZ316" s="129"/>
      <c r="CEA316" s="129"/>
      <c r="CEB316" s="129"/>
      <c r="CEC316" s="129"/>
      <c r="CED316" s="129"/>
      <c r="CEE316" s="129"/>
      <c r="CEF316" s="129"/>
      <c r="CEG316" s="129"/>
      <c r="CEH316" s="129"/>
      <c r="CEI316" s="129"/>
      <c r="CEJ316" s="129"/>
      <c r="CEK316" s="129"/>
      <c r="CEL316" s="129"/>
      <c r="CEM316" s="129"/>
      <c r="CEN316" s="129"/>
      <c r="CEO316" s="129"/>
      <c r="CEP316" s="129"/>
      <c r="CEQ316" s="129"/>
      <c r="CER316" s="129"/>
      <c r="CES316" s="129"/>
      <c r="CET316" s="129"/>
      <c r="CEU316" s="129"/>
      <c r="CEV316" s="129"/>
      <c r="CEW316" s="129"/>
      <c r="CEX316" s="129"/>
      <c r="CEY316" s="129"/>
      <c r="CEZ316" s="129"/>
      <c r="CFA316" s="129"/>
      <c r="CFB316" s="129"/>
      <c r="CFC316" s="129"/>
      <c r="CFD316" s="129"/>
      <c r="CFE316" s="129"/>
      <c r="CFF316" s="129"/>
      <c r="CFG316" s="129"/>
      <c r="CFH316" s="129"/>
      <c r="CFI316" s="129"/>
      <c r="CFJ316" s="129"/>
      <c r="CFK316" s="129"/>
      <c r="CFL316" s="129"/>
      <c r="CFM316" s="129"/>
      <c r="CFN316" s="129"/>
      <c r="CFO316" s="129"/>
      <c r="CFP316" s="129"/>
      <c r="CFQ316" s="129"/>
      <c r="CFR316" s="129"/>
      <c r="CFS316" s="129"/>
      <c r="CFT316" s="129"/>
      <c r="CFU316" s="129"/>
      <c r="CFV316" s="129"/>
      <c r="CFW316" s="129"/>
      <c r="CFX316" s="129"/>
      <c r="CFY316" s="129"/>
      <c r="CFZ316" s="129"/>
      <c r="CGA316" s="129"/>
      <c r="CGB316" s="129"/>
      <c r="CGC316" s="129"/>
      <c r="CGD316" s="129"/>
      <c r="CGE316" s="129"/>
      <c r="CGF316" s="129"/>
      <c r="CGG316" s="129"/>
      <c r="CGH316" s="129"/>
      <c r="CGI316" s="129"/>
      <c r="CGJ316" s="129"/>
      <c r="CGK316" s="129"/>
      <c r="CGL316" s="129"/>
      <c r="CGM316" s="129"/>
      <c r="CGN316" s="129"/>
      <c r="CGO316" s="129"/>
      <c r="CGP316" s="129"/>
      <c r="CGQ316" s="129"/>
      <c r="CGR316" s="129"/>
      <c r="CGS316" s="129"/>
      <c r="CGT316" s="129"/>
      <c r="CGU316" s="129"/>
      <c r="CGV316" s="129"/>
      <c r="CGW316" s="129"/>
      <c r="CGX316" s="129"/>
      <c r="CGY316" s="129"/>
      <c r="CGZ316" s="129"/>
      <c r="CHA316" s="129"/>
      <c r="CHB316" s="129"/>
      <c r="CHC316" s="129"/>
      <c r="CHD316" s="129"/>
      <c r="CHE316" s="129"/>
      <c r="CHF316" s="129"/>
      <c r="CHG316" s="129"/>
      <c r="CHH316" s="129"/>
      <c r="CHI316" s="129"/>
      <c r="CHJ316" s="129"/>
      <c r="CHK316" s="129"/>
      <c r="CHL316" s="129"/>
      <c r="CHM316" s="129"/>
      <c r="CHN316" s="129"/>
      <c r="CHO316" s="129"/>
      <c r="CHP316" s="129"/>
      <c r="CHQ316" s="129"/>
      <c r="CHR316" s="129"/>
      <c r="CHS316" s="129"/>
      <c r="CHT316" s="129"/>
      <c r="CHU316" s="129"/>
      <c r="CHV316" s="129"/>
      <c r="CHW316" s="129"/>
      <c r="CHX316" s="129"/>
      <c r="CHY316" s="129"/>
      <c r="CHZ316" s="129"/>
      <c r="CIA316" s="129"/>
      <c r="CIB316" s="129"/>
      <c r="CIC316" s="129"/>
      <c r="CID316" s="129"/>
      <c r="CIE316" s="129"/>
      <c r="CIF316" s="129"/>
      <c r="CIG316" s="129"/>
      <c r="CIH316" s="129"/>
      <c r="CII316" s="129"/>
      <c r="CIJ316" s="129"/>
      <c r="CIK316" s="129"/>
      <c r="CIL316" s="129"/>
      <c r="CIM316" s="129"/>
      <c r="CIN316" s="129"/>
      <c r="CIO316" s="129"/>
      <c r="CIP316" s="129"/>
      <c r="CIQ316" s="129"/>
      <c r="CIR316" s="129"/>
      <c r="CIS316" s="129"/>
      <c r="CIT316" s="129"/>
      <c r="CIU316" s="129"/>
      <c r="CIV316" s="129"/>
      <c r="CIW316" s="129"/>
      <c r="CIX316" s="129"/>
      <c r="CIY316" s="129"/>
      <c r="CIZ316" s="129"/>
      <c r="CJA316" s="129"/>
      <c r="CJB316" s="129"/>
      <c r="CJC316" s="129"/>
      <c r="CJD316" s="129"/>
      <c r="CJE316" s="129"/>
      <c r="CJF316" s="129"/>
      <c r="CJG316" s="129"/>
      <c r="CJH316" s="129"/>
      <c r="CJI316" s="129"/>
      <c r="CJJ316" s="129"/>
      <c r="CJK316" s="129"/>
      <c r="CJL316" s="129"/>
      <c r="CJM316" s="129"/>
      <c r="CJN316" s="129"/>
      <c r="CJO316" s="129"/>
      <c r="CJP316" s="129"/>
      <c r="CJQ316" s="129"/>
      <c r="CJR316" s="129"/>
      <c r="CJS316" s="129"/>
      <c r="CJT316" s="129"/>
      <c r="CJU316" s="129"/>
      <c r="CJV316" s="129"/>
      <c r="CJW316" s="129"/>
      <c r="CJX316" s="129"/>
      <c r="CJY316" s="129"/>
      <c r="CJZ316" s="129"/>
      <c r="CKA316" s="129"/>
      <c r="CKB316" s="129"/>
      <c r="CKC316" s="129"/>
      <c r="CKD316" s="129"/>
      <c r="CKE316" s="129"/>
      <c r="CKF316" s="129"/>
      <c r="CKG316" s="129"/>
      <c r="CKH316" s="129"/>
      <c r="CKI316" s="129"/>
      <c r="CKJ316" s="129"/>
      <c r="CKK316" s="129"/>
      <c r="CKL316" s="129"/>
      <c r="CKM316" s="129"/>
      <c r="CKN316" s="129"/>
      <c r="CKO316" s="129"/>
      <c r="CKP316" s="129"/>
      <c r="CKQ316" s="129"/>
      <c r="CKR316" s="129"/>
      <c r="CKS316" s="129"/>
      <c r="CKT316" s="129"/>
      <c r="CKU316" s="129"/>
      <c r="CKV316" s="129"/>
      <c r="CKW316" s="129"/>
      <c r="CKX316" s="129"/>
      <c r="CKY316" s="129"/>
      <c r="CKZ316" s="129"/>
      <c r="CLA316" s="129"/>
      <c r="CLB316" s="129"/>
      <c r="CLC316" s="129"/>
      <c r="CLD316" s="129"/>
      <c r="CLE316" s="129"/>
      <c r="CLF316" s="129"/>
      <c r="CLG316" s="129"/>
      <c r="CLH316" s="129"/>
      <c r="CLI316" s="129"/>
      <c r="CLJ316" s="129"/>
      <c r="CLK316" s="129"/>
      <c r="CLL316" s="129"/>
      <c r="CLM316" s="129"/>
      <c r="CLN316" s="129"/>
      <c r="CLO316" s="129"/>
      <c r="CLP316" s="129"/>
      <c r="CLQ316" s="129"/>
      <c r="CLR316" s="129"/>
      <c r="CLS316" s="129"/>
      <c r="CLT316" s="129"/>
      <c r="CLU316" s="129"/>
      <c r="CLV316" s="129"/>
      <c r="CLW316" s="129"/>
      <c r="CLX316" s="129"/>
      <c r="CLY316" s="129"/>
      <c r="CLZ316" s="129"/>
      <c r="CMA316" s="129"/>
      <c r="CMB316" s="129"/>
      <c r="CMC316" s="129"/>
      <c r="CMD316" s="129"/>
      <c r="CME316" s="129"/>
      <c r="CMF316" s="129"/>
      <c r="CMG316" s="129"/>
      <c r="CMH316" s="129"/>
      <c r="CMI316" s="129"/>
      <c r="CMJ316" s="129"/>
      <c r="CMK316" s="129"/>
      <c r="CML316" s="129"/>
      <c r="CMM316" s="129"/>
      <c r="CMN316" s="129"/>
      <c r="CMO316" s="129"/>
      <c r="CMP316" s="129"/>
      <c r="CMQ316" s="129"/>
      <c r="CMR316" s="129"/>
      <c r="CMS316" s="129"/>
      <c r="CMT316" s="129"/>
      <c r="CMU316" s="129"/>
      <c r="CMV316" s="129"/>
      <c r="CMW316" s="129"/>
      <c r="CMX316" s="129"/>
      <c r="CMY316" s="129"/>
      <c r="CMZ316" s="129"/>
      <c r="CNA316" s="129"/>
      <c r="CNB316" s="129"/>
      <c r="CNC316" s="129"/>
      <c r="CND316" s="129"/>
      <c r="CNE316" s="129"/>
      <c r="CNF316" s="129"/>
      <c r="CNG316" s="129"/>
      <c r="CNH316" s="129"/>
      <c r="CNI316" s="129"/>
      <c r="CNJ316" s="129"/>
      <c r="CNK316" s="129"/>
      <c r="CNL316" s="129"/>
      <c r="CNM316" s="129"/>
      <c r="CNN316" s="129"/>
      <c r="CNO316" s="129"/>
      <c r="CNP316" s="129"/>
      <c r="CNQ316" s="129"/>
      <c r="CNR316" s="129"/>
      <c r="CNS316" s="129"/>
      <c r="CNT316" s="129"/>
      <c r="CNU316" s="129"/>
      <c r="CNV316" s="129"/>
      <c r="CNW316" s="129"/>
      <c r="CNX316" s="129"/>
      <c r="CNY316" s="129"/>
      <c r="CNZ316" s="129"/>
      <c r="COA316" s="129"/>
      <c r="COB316" s="129"/>
      <c r="COC316" s="129"/>
      <c r="COD316" s="129"/>
      <c r="COE316" s="129"/>
      <c r="COF316" s="129"/>
      <c r="COG316" s="129"/>
      <c r="COH316" s="129"/>
      <c r="COI316" s="129"/>
      <c r="COJ316" s="129"/>
      <c r="COK316" s="129"/>
      <c r="COL316" s="129"/>
      <c r="COM316" s="129"/>
      <c r="CON316" s="129"/>
      <c r="COO316" s="129"/>
      <c r="COP316" s="129"/>
      <c r="COQ316" s="129"/>
      <c r="COR316" s="129"/>
      <c r="COS316" s="129"/>
      <c r="COT316" s="129"/>
      <c r="COU316" s="129"/>
      <c r="COV316" s="129"/>
      <c r="COW316" s="129"/>
      <c r="COX316" s="129"/>
      <c r="COY316" s="129"/>
      <c r="COZ316" s="129"/>
      <c r="CPA316" s="129"/>
      <c r="CPB316" s="129"/>
      <c r="CPC316" s="129"/>
      <c r="CPD316" s="129"/>
      <c r="CPE316" s="129"/>
      <c r="CPF316" s="129"/>
      <c r="CPG316" s="129"/>
      <c r="CPH316" s="129"/>
      <c r="CPI316" s="129"/>
      <c r="CPJ316" s="129"/>
      <c r="CPK316" s="129"/>
      <c r="CPL316" s="129"/>
      <c r="CPM316" s="129"/>
      <c r="CPN316" s="129"/>
      <c r="CPO316" s="129"/>
      <c r="CPP316" s="129"/>
      <c r="CPQ316" s="129"/>
      <c r="CPR316" s="129"/>
      <c r="CPS316" s="129"/>
      <c r="CPT316" s="129"/>
      <c r="CPU316" s="129"/>
      <c r="CPV316" s="129"/>
      <c r="CPW316" s="129"/>
      <c r="CPX316" s="129"/>
      <c r="CPY316" s="129"/>
      <c r="CPZ316" s="129"/>
      <c r="CQA316" s="129"/>
      <c r="CQB316" s="129"/>
      <c r="CQC316" s="129"/>
      <c r="CQD316" s="129"/>
      <c r="CQE316" s="129"/>
      <c r="CQF316" s="129"/>
      <c r="CQG316" s="129"/>
      <c r="CQH316" s="129"/>
      <c r="CQI316" s="129"/>
      <c r="CQJ316" s="129"/>
      <c r="CQK316" s="129"/>
      <c r="CQL316" s="129"/>
      <c r="CQM316" s="129"/>
      <c r="CQN316" s="129"/>
      <c r="CQO316" s="129"/>
      <c r="CQP316" s="129"/>
      <c r="CQQ316" s="129"/>
      <c r="CQR316" s="129"/>
      <c r="CQS316" s="129"/>
      <c r="CQT316" s="129"/>
      <c r="CQU316" s="129"/>
      <c r="CQV316" s="129"/>
      <c r="CQW316" s="129"/>
      <c r="CQX316" s="129"/>
      <c r="CQY316" s="129"/>
      <c r="CQZ316" s="129"/>
      <c r="CRA316" s="129"/>
      <c r="CRB316" s="129"/>
      <c r="CRC316" s="129"/>
      <c r="CRD316" s="129"/>
      <c r="CRE316" s="129"/>
      <c r="CRF316" s="129"/>
      <c r="CRG316" s="129"/>
      <c r="CRH316" s="129"/>
      <c r="CRI316" s="129"/>
      <c r="CRJ316" s="129"/>
      <c r="CRK316" s="129"/>
      <c r="CRL316" s="129"/>
      <c r="CRM316" s="129"/>
      <c r="CRN316" s="129"/>
      <c r="CRO316" s="129"/>
      <c r="CRP316" s="129"/>
      <c r="CRQ316" s="129"/>
      <c r="CRR316" s="129"/>
      <c r="CRS316" s="129"/>
      <c r="CRT316" s="129"/>
      <c r="CRU316" s="129"/>
      <c r="CRV316" s="129"/>
      <c r="CRW316" s="129"/>
      <c r="CRX316" s="129"/>
      <c r="CRY316" s="129"/>
      <c r="CRZ316" s="129"/>
      <c r="CSA316" s="129"/>
      <c r="CSB316" s="129"/>
      <c r="CSC316" s="129"/>
      <c r="CSD316" s="129"/>
      <c r="CSE316" s="129"/>
      <c r="CSF316" s="129"/>
      <c r="CSG316" s="129"/>
      <c r="CSH316" s="129"/>
      <c r="CSI316" s="129"/>
      <c r="CSJ316" s="129"/>
      <c r="CSK316" s="129"/>
      <c r="CSL316" s="129"/>
      <c r="CSM316" s="129"/>
      <c r="CSN316" s="129"/>
      <c r="CSO316" s="129"/>
      <c r="CSP316" s="129"/>
      <c r="CSQ316" s="129"/>
      <c r="CSR316" s="129"/>
      <c r="CSS316" s="129"/>
      <c r="CST316" s="129"/>
      <c r="CSU316" s="129"/>
      <c r="CSV316" s="129"/>
      <c r="CSW316" s="129"/>
      <c r="CSX316" s="129"/>
      <c r="CSY316" s="129"/>
      <c r="CSZ316" s="129"/>
      <c r="CTA316" s="129"/>
      <c r="CTB316" s="129"/>
      <c r="CTC316" s="129"/>
      <c r="CTD316" s="129"/>
      <c r="CTE316" s="129"/>
      <c r="CTF316" s="129"/>
      <c r="CTG316" s="129"/>
      <c r="CTH316" s="129"/>
      <c r="CTI316" s="129"/>
      <c r="CTJ316" s="129"/>
      <c r="CTK316" s="129"/>
      <c r="CTL316" s="129"/>
      <c r="CTM316" s="129"/>
      <c r="CTN316" s="129"/>
      <c r="CTO316" s="129"/>
      <c r="CTP316" s="129"/>
      <c r="CTQ316" s="129"/>
      <c r="CTR316" s="129"/>
      <c r="CTS316" s="129"/>
      <c r="CTT316" s="129"/>
      <c r="CTU316" s="129"/>
      <c r="CTV316" s="129"/>
      <c r="CTW316" s="129"/>
      <c r="CTX316" s="129"/>
      <c r="CTY316" s="129"/>
      <c r="CTZ316" s="129"/>
      <c r="CUA316" s="129"/>
      <c r="CUB316" s="129"/>
      <c r="CUC316" s="129"/>
      <c r="CUD316" s="129"/>
      <c r="CUE316" s="129"/>
      <c r="CUF316" s="129"/>
      <c r="CUG316" s="129"/>
      <c r="CUH316" s="129"/>
      <c r="CUI316" s="129"/>
      <c r="CUJ316" s="129"/>
      <c r="CUK316" s="129"/>
      <c r="CUL316" s="129"/>
      <c r="CUM316" s="129"/>
      <c r="CUN316" s="129"/>
      <c r="CUO316" s="129"/>
      <c r="CUP316" s="129"/>
      <c r="CUQ316" s="129"/>
      <c r="CUR316" s="129"/>
      <c r="CUS316" s="129"/>
      <c r="CUT316" s="129"/>
      <c r="CUU316" s="129"/>
      <c r="CUV316" s="129"/>
      <c r="CUW316" s="129"/>
      <c r="CUX316" s="129"/>
      <c r="CUY316" s="129"/>
      <c r="CUZ316" s="129"/>
      <c r="CVA316" s="129"/>
      <c r="CVB316" s="129"/>
      <c r="CVC316" s="129"/>
      <c r="CVD316" s="129"/>
      <c r="CVE316" s="129"/>
      <c r="CVF316" s="129"/>
      <c r="CVG316" s="129"/>
      <c r="CVH316" s="129"/>
      <c r="CVI316" s="129"/>
      <c r="CVJ316" s="129"/>
      <c r="CVK316" s="129"/>
      <c r="CVL316" s="129"/>
      <c r="CVM316" s="129"/>
      <c r="CVN316" s="129"/>
      <c r="CVO316" s="129"/>
      <c r="CVP316" s="129"/>
      <c r="CVQ316" s="129"/>
      <c r="CVR316" s="129"/>
      <c r="CVS316" s="129"/>
      <c r="CVT316" s="129"/>
      <c r="CVU316" s="129"/>
      <c r="CVV316" s="129"/>
      <c r="CVW316" s="129"/>
      <c r="CVX316" s="129"/>
      <c r="CVY316" s="129"/>
      <c r="CVZ316" s="129"/>
      <c r="CWA316" s="129"/>
      <c r="CWB316" s="129"/>
      <c r="CWC316" s="129"/>
      <c r="CWD316" s="129"/>
      <c r="CWE316" s="129"/>
      <c r="CWF316" s="129"/>
      <c r="CWG316" s="129"/>
      <c r="CWH316" s="129"/>
      <c r="CWI316" s="129"/>
      <c r="CWJ316" s="129"/>
      <c r="CWK316" s="129"/>
      <c r="CWL316" s="129"/>
      <c r="CWM316" s="129"/>
      <c r="CWN316" s="129"/>
      <c r="CWO316" s="129"/>
      <c r="CWP316" s="129"/>
      <c r="CWQ316" s="129"/>
      <c r="CWR316" s="129"/>
      <c r="CWS316" s="129"/>
      <c r="CWT316" s="129"/>
      <c r="CWU316" s="129"/>
      <c r="CWV316" s="129"/>
      <c r="CWW316" s="129"/>
      <c r="CWX316" s="129"/>
      <c r="CWY316" s="129"/>
      <c r="CWZ316" s="129"/>
      <c r="CXA316" s="129"/>
      <c r="CXB316" s="129"/>
      <c r="CXC316" s="129"/>
      <c r="CXD316" s="129"/>
      <c r="CXE316" s="129"/>
      <c r="CXF316" s="129"/>
      <c r="CXG316" s="129"/>
      <c r="CXH316" s="129"/>
      <c r="CXI316" s="129"/>
      <c r="CXJ316" s="129"/>
      <c r="CXK316" s="129"/>
      <c r="CXL316" s="129"/>
      <c r="CXM316" s="129"/>
      <c r="CXN316" s="129"/>
      <c r="CXO316" s="129"/>
      <c r="CXP316" s="129"/>
      <c r="CXQ316" s="129"/>
      <c r="CXR316" s="129"/>
      <c r="CXS316" s="129"/>
      <c r="CXT316" s="129"/>
      <c r="CXU316" s="129"/>
      <c r="CXV316" s="129"/>
      <c r="CXW316" s="129"/>
      <c r="CXX316" s="129"/>
      <c r="CXY316" s="129"/>
      <c r="CXZ316" s="129"/>
      <c r="CYA316" s="129"/>
      <c r="CYB316" s="129"/>
      <c r="CYC316" s="129"/>
      <c r="CYD316" s="129"/>
      <c r="CYE316" s="129"/>
      <c r="CYF316" s="129"/>
      <c r="CYG316" s="129"/>
      <c r="CYH316" s="129"/>
      <c r="CYI316" s="129"/>
      <c r="CYJ316" s="129"/>
      <c r="CYK316" s="129"/>
      <c r="CYL316" s="129"/>
      <c r="CYM316" s="129"/>
      <c r="CYN316" s="129"/>
      <c r="CYO316" s="129"/>
      <c r="CYP316" s="129"/>
      <c r="CYQ316" s="129"/>
      <c r="CYR316" s="129"/>
      <c r="CYS316" s="129"/>
      <c r="CYT316" s="129"/>
      <c r="CYU316" s="129"/>
      <c r="CYV316" s="129"/>
      <c r="CYW316" s="129"/>
      <c r="CYX316" s="129"/>
      <c r="CYY316" s="129"/>
      <c r="CYZ316" s="129"/>
      <c r="CZA316" s="129"/>
      <c r="CZB316" s="129"/>
      <c r="CZC316" s="129"/>
      <c r="CZD316" s="129"/>
      <c r="CZE316" s="129"/>
      <c r="CZF316" s="129"/>
      <c r="CZG316" s="129"/>
      <c r="CZH316" s="129"/>
      <c r="CZI316" s="129"/>
      <c r="CZJ316" s="129"/>
      <c r="CZK316" s="129"/>
      <c r="CZL316" s="129"/>
      <c r="CZM316" s="129"/>
      <c r="CZN316" s="129"/>
      <c r="CZO316" s="129"/>
      <c r="CZP316" s="129"/>
      <c r="CZQ316" s="129"/>
      <c r="CZR316" s="129"/>
      <c r="CZS316" s="129"/>
      <c r="CZT316" s="129"/>
      <c r="CZU316" s="129"/>
      <c r="CZV316" s="129"/>
      <c r="CZW316" s="129"/>
      <c r="CZX316" s="129"/>
      <c r="CZY316" s="129"/>
      <c r="CZZ316" s="129"/>
      <c r="DAA316" s="129"/>
      <c r="DAB316" s="129"/>
      <c r="DAC316" s="129"/>
      <c r="DAD316" s="129"/>
      <c r="DAE316" s="129"/>
      <c r="DAF316" s="129"/>
      <c r="DAG316" s="129"/>
      <c r="DAH316" s="129"/>
      <c r="DAI316" s="129"/>
      <c r="DAJ316" s="129"/>
      <c r="DAK316" s="129"/>
      <c r="DAL316" s="129"/>
      <c r="DAM316" s="129"/>
      <c r="DAN316" s="129"/>
      <c r="DAO316" s="129"/>
      <c r="DAP316" s="129"/>
      <c r="DAQ316" s="129"/>
      <c r="DAR316" s="129"/>
      <c r="DAS316" s="129"/>
      <c r="DAT316" s="129"/>
      <c r="DAU316" s="129"/>
      <c r="DAV316" s="129"/>
      <c r="DAW316" s="129"/>
      <c r="DAX316" s="129"/>
      <c r="DAY316" s="129"/>
      <c r="DAZ316" s="129"/>
      <c r="DBA316" s="129"/>
      <c r="DBB316" s="129"/>
      <c r="DBC316" s="129"/>
      <c r="DBD316" s="129"/>
      <c r="DBE316" s="129"/>
      <c r="DBF316" s="129"/>
      <c r="DBG316" s="129"/>
      <c r="DBH316" s="129"/>
      <c r="DBI316" s="129"/>
      <c r="DBJ316" s="129"/>
      <c r="DBK316" s="129"/>
      <c r="DBL316" s="129"/>
      <c r="DBM316" s="129"/>
      <c r="DBN316" s="129"/>
      <c r="DBO316" s="129"/>
      <c r="DBP316" s="129"/>
      <c r="DBQ316" s="129"/>
      <c r="DBR316" s="129"/>
      <c r="DBS316" s="129"/>
      <c r="DBT316" s="129"/>
      <c r="DBU316" s="129"/>
      <c r="DBV316" s="129"/>
      <c r="DBW316" s="129"/>
      <c r="DBX316" s="129"/>
      <c r="DBY316" s="129"/>
      <c r="DBZ316" s="129"/>
      <c r="DCA316" s="129"/>
      <c r="DCB316" s="129"/>
      <c r="DCC316" s="129"/>
      <c r="DCD316" s="129"/>
      <c r="DCE316" s="129"/>
      <c r="DCF316" s="129"/>
      <c r="DCG316" s="129"/>
      <c r="DCH316" s="129"/>
      <c r="DCI316" s="129"/>
      <c r="DCJ316" s="129"/>
      <c r="DCK316" s="129"/>
      <c r="DCL316" s="129"/>
      <c r="DCM316" s="129"/>
      <c r="DCN316" s="129"/>
      <c r="DCO316" s="129"/>
      <c r="DCP316" s="129"/>
      <c r="DCQ316" s="129"/>
      <c r="DCR316" s="129"/>
      <c r="DCS316" s="129"/>
      <c r="DCT316" s="129"/>
      <c r="DCU316" s="129"/>
      <c r="DCV316" s="129"/>
      <c r="DCW316" s="129"/>
      <c r="DCX316" s="129"/>
      <c r="DCY316" s="129"/>
      <c r="DCZ316" s="129"/>
      <c r="DDA316" s="129"/>
      <c r="DDB316" s="129"/>
      <c r="DDC316" s="129"/>
      <c r="DDD316" s="129"/>
      <c r="DDE316" s="129"/>
      <c r="DDF316" s="129"/>
      <c r="DDG316" s="129"/>
      <c r="DDH316" s="129"/>
      <c r="DDI316" s="129"/>
      <c r="DDJ316" s="129"/>
      <c r="DDK316" s="129"/>
      <c r="DDL316" s="129"/>
      <c r="DDM316" s="129"/>
      <c r="DDN316" s="129"/>
      <c r="DDO316" s="129"/>
      <c r="DDP316" s="129"/>
      <c r="DDQ316" s="129"/>
      <c r="DDR316" s="129"/>
      <c r="DDS316" s="129"/>
      <c r="DDT316" s="129"/>
      <c r="DDU316" s="129"/>
      <c r="DDV316" s="129"/>
      <c r="DDW316" s="129"/>
      <c r="DDX316" s="129"/>
      <c r="DDY316" s="129"/>
      <c r="DDZ316" s="129"/>
      <c r="DEA316" s="129"/>
      <c r="DEB316" s="129"/>
      <c r="DEC316" s="129"/>
      <c r="DED316" s="129"/>
      <c r="DEE316" s="129"/>
      <c r="DEF316" s="129"/>
      <c r="DEG316" s="129"/>
      <c r="DEH316" s="129"/>
      <c r="DEI316" s="129"/>
      <c r="DEJ316" s="129"/>
      <c r="DEK316" s="129"/>
      <c r="DEL316" s="129"/>
      <c r="DEM316" s="129"/>
      <c r="DEN316" s="129"/>
      <c r="DEO316" s="129"/>
      <c r="DEP316" s="129"/>
      <c r="DEQ316" s="129"/>
      <c r="DER316" s="129"/>
      <c r="DES316" s="129"/>
      <c r="DET316" s="129"/>
      <c r="DEU316" s="129"/>
      <c r="DEV316" s="129"/>
      <c r="DEW316" s="129"/>
      <c r="DEX316" s="129"/>
      <c r="DEY316" s="129"/>
      <c r="DEZ316" s="129"/>
      <c r="DFA316" s="129"/>
      <c r="DFB316" s="129"/>
      <c r="DFC316" s="129"/>
      <c r="DFD316" s="129"/>
      <c r="DFE316" s="129"/>
      <c r="DFF316" s="129"/>
      <c r="DFG316" s="129"/>
      <c r="DFH316" s="129"/>
      <c r="DFI316" s="129"/>
      <c r="DFJ316" s="129"/>
      <c r="DFK316" s="129"/>
      <c r="DFL316" s="129"/>
      <c r="DFM316" s="129"/>
      <c r="DFN316" s="129"/>
      <c r="DFO316" s="129"/>
      <c r="DFP316" s="129"/>
      <c r="DFQ316" s="129"/>
      <c r="DFR316" s="129"/>
      <c r="DFS316" s="129"/>
      <c r="DFT316" s="129"/>
      <c r="DFU316" s="129"/>
      <c r="DFV316" s="129"/>
      <c r="DFW316" s="129"/>
      <c r="DFX316" s="129"/>
      <c r="DFY316" s="129"/>
      <c r="DFZ316" s="129"/>
      <c r="DGA316" s="129"/>
      <c r="DGB316" s="129"/>
      <c r="DGC316" s="129"/>
      <c r="DGD316" s="129"/>
      <c r="DGE316" s="129"/>
      <c r="DGF316" s="129"/>
      <c r="DGG316" s="129"/>
      <c r="DGH316" s="129"/>
      <c r="DGI316" s="129"/>
      <c r="DGJ316" s="129"/>
      <c r="DGK316" s="129"/>
      <c r="DGL316" s="129"/>
      <c r="DGM316" s="129"/>
      <c r="DGN316" s="129"/>
      <c r="DGO316" s="129"/>
      <c r="DGP316" s="129"/>
      <c r="DGQ316" s="129"/>
      <c r="DGR316" s="129"/>
      <c r="DGS316" s="129"/>
      <c r="DGT316" s="129"/>
      <c r="DGU316" s="129"/>
      <c r="DGV316" s="129"/>
      <c r="DGW316" s="129"/>
      <c r="DGX316" s="129"/>
      <c r="DGY316" s="129"/>
      <c r="DGZ316" s="129"/>
      <c r="DHA316" s="129"/>
      <c r="DHB316" s="129"/>
      <c r="DHC316" s="129"/>
      <c r="DHD316" s="129"/>
      <c r="DHE316" s="129"/>
      <c r="DHF316" s="129"/>
      <c r="DHG316" s="129"/>
      <c r="DHH316" s="129"/>
      <c r="DHI316" s="129"/>
      <c r="DHJ316" s="129"/>
      <c r="DHK316" s="129"/>
      <c r="DHL316" s="129"/>
      <c r="DHM316" s="129"/>
      <c r="DHN316" s="129"/>
      <c r="DHO316" s="129"/>
      <c r="DHP316" s="129"/>
      <c r="DHQ316" s="129"/>
      <c r="DHR316" s="129"/>
      <c r="DHS316" s="129"/>
      <c r="DHT316" s="129"/>
      <c r="DHU316" s="129"/>
      <c r="DHV316" s="129"/>
      <c r="DHW316" s="129"/>
      <c r="DHX316" s="129"/>
      <c r="DHY316" s="129"/>
      <c r="DHZ316" s="129"/>
      <c r="DIA316" s="129"/>
      <c r="DIB316" s="129"/>
      <c r="DIC316" s="129"/>
      <c r="DID316" s="129"/>
      <c r="DIE316" s="129"/>
      <c r="DIF316" s="129"/>
      <c r="DIG316" s="129"/>
      <c r="DIH316" s="129"/>
      <c r="DII316" s="129"/>
      <c r="DIJ316" s="129"/>
      <c r="DIK316" s="129"/>
      <c r="DIL316" s="129"/>
      <c r="DIM316" s="129"/>
      <c r="DIN316" s="129"/>
      <c r="DIO316" s="129"/>
      <c r="DIP316" s="129"/>
      <c r="DIQ316" s="129"/>
      <c r="DIR316" s="129"/>
      <c r="DIS316" s="129"/>
      <c r="DIT316" s="129"/>
      <c r="DIU316" s="129"/>
      <c r="DIV316" s="129"/>
      <c r="DIW316" s="129"/>
      <c r="DIX316" s="129"/>
      <c r="DIY316" s="129"/>
      <c r="DIZ316" s="129"/>
      <c r="DJA316" s="129"/>
      <c r="DJB316" s="129"/>
      <c r="DJC316" s="129"/>
      <c r="DJD316" s="129"/>
      <c r="DJE316" s="129"/>
      <c r="DJF316" s="129"/>
      <c r="DJG316" s="129"/>
      <c r="DJH316" s="129"/>
      <c r="DJI316" s="129"/>
      <c r="DJJ316" s="129"/>
      <c r="DJK316" s="129"/>
      <c r="DJL316" s="129"/>
      <c r="DJM316" s="129"/>
      <c r="DJN316" s="129"/>
      <c r="DJO316" s="129"/>
      <c r="DJP316" s="129"/>
      <c r="DJQ316" s="129"/>
      <c r="DJR316" s="129"/>
      <c r="DJS316" s="129"/>
      <c r="DJT316" s="129"/>
      <c r="DJU316" s="129"/>
      <c r="DJV316" s="129"/>
      <c r="DJW316" s="129"/>
      <c r="DJX316" s="129"/>
      <c r="DJY316" s="129"/>
      <c r="DJZ316" s="129"/>
      <c r="DKA316" s="129"/>
      <c r="DKB316" s="129"/>
      <c r="DKC316" s="129"/>
      <c r="DKD316" s="129"/>
      <c r="DKE316" s="129"/>
      <c r="DKF316" s="129"/>
      <c r="DKG316" s="129"/>
      <c r="DKH316" s="129"/>
      <c r="DKI316" s="129"/>
      <c r="DKJ316" s="129"/>
      <c r="DKK316" s="129"/>
      <c r="DKL316" s="129"/>
      <c r="DKM316" s="129"/>
      <c r="DKN316" s="129"/>
      <c r="DKO316" s="129"/>
      <c r="DKP316" s="129"/>
      <c r="DKQ316" s="129"/>
      <c r="DKR316" s="129"/>
      <c r="DKS316" s="129"/>
      <c r="DKT316" s="129"/>
      <c r="DKU316" s="129"/>
      <c r="DKV316" s="129"/>
      <c r="DKW316" s="129"/>
      <c r="DKX316" s="129"/>
      <c r="DKY316" s="129"/>
      <c r="DKZ316" s="129"/>
      <c r="DLA316" s="129"/>
      <c r="DLB316" s="129"/>
      <c r="DLC316" s="129"/>
      <c r="DLD316" s="129"/>
      <c r="DLE316" s="129"/>
      <c r="DLF316" s="129"/>
      <c r="DLG316" s="129"/>
      <c r="DLH316" s="129"/>
      <c r="DLI316" s="129"/>
      <c r="DLJ316" s="129"/>
      <c r="DLK316" s="129"/>
      <c r="DLL316" s="129"/>
      <c r="DLM316" s="129"/>
      <c r="DLN316" s="129"/>
      <c r="DLO316" s="129"/>
      <c r="DLP316" s="129"/>
      <c r="DLQ316" s="129"/>
      <c r="DLR316" s="129"/>
      <c r="DLS316" s="129"/>
      <c r="DLT316" s="129"/>
      <c r="DLU316" s="129"/>
      <c r="DLV316" s="129"/>
      <c r="DLW316" s="129"/>
      <c r="DLX316" s="129"/>
      <c r="DLY316" s="129"/>
      <c r="DLZ316" s="129"/>
      <c r="DMA316" s="129"/>
      <c r="DMB316" s="129"/>
      <c r="DMC316" s="129"/>
      <c r="DMD316" s="129"/>
      <c r="DME316" s="129"/>
      <c r="DMF316" s="129"/>
      <c r="DMG316" s="129"/>
      <c r="DMH316" s="129"/>
      <c r="DMI316" s="129"/>
      <c r="DMJ316" s="129"/>
      <c r="DMK316" s="129"/>
      <c r="DML316" s="129"/>
      <c r="DMM316" s="129"/>
      <c r="DMN316" s="129"/>
      <c r="DMO316" s="129"/>
      <c r="DMP316" s="129"/>
      <c r="DMQ316" s="129"/>
      <c r="DMR316" s="129"/>
      <c r="DMS316" s="129"/>
      <c r="DMT316" s="129"/>
      <c r="DMU316" s="129"/>
      <c r="DMV316" s="129"/>
      <c r="DMW316" s="129"/>
      <c r="DMX316" s="129"/>
      <c r="DMY316" s="129"/>
      <c r="DMZ316" s="129"/>
      <c r="DNA316" s="129"/>
      <c r="DNB316" s="129"/>
      <c r="DNC316" s="129"/>
      <c r="DND316" s="129"/>
      <c r="DNE316" s="129"/>
      <c r="DNF316" s="129"/>
      <c r="DNG316" s="129"/>
      <c r="DNH316" s="129"/>
      <c r="DNI316" s="129"/>
      <c r="DNJ316" s="129"/>
      <c r="DNK316" s="129"/>
      <c r="DNL316" s="129"/>
      <c r="DNM316" s="129"/>
      <c r="DNN316" s="129"/>
      <c r="DNO316" s="129"/>
      <c r="DNP316" s="129"/>
      <c r="DNQ316" s="129"/>
      <c r="DNR316" s="129"/>
      <c r="DNS316" s="129"/>
      <c r="DNT316" s="129"/>
      <c r="DNU316" s="129"/>
      <c r="DNV316" s="129"/>
      <c r="DNW316" s="129"/>
      <c r="DNX316" s="129"/>
      <c r="DNY316" s="129"/>
      <c r="DNZ316" s="129"/>
      <c r="DOA316" s="129"/>
      <c r="DOB316" s="129"/>
      <c r="DOC316" s="129"/>
      <c r="DOD316" s="129"/>
      <c r="DOE316" s="129"/>
      <c r="DOF316" s="129"/>
      <c r="DOG316" s="129"/>
      <c r="DOH316" s="129"/>
      <c r="DOI316" s="129"/>
      <c r="DOJ316" s="129"/>
      <c r="DOK316" s="129"/>
      <c r="DOL316" s="129"/>
      <c r="DOM316" s="129"/>
      <c r="DON316" s="129"/>
      <c r="DOO316" s="129"/>
      <c r="DOP316" s="129"/>
      <c r="DOQ316" s="129"/>
      <c r="DOR316" s="129"/>
      <c r="DOS316" s="129"/>
      <c r="DOT316" s="129"/>
      <c r="DOU316" s="129"/>
      <c r="DOV316" s="129"/>
      <c r="DOW316" s="129"/>
      <c r="DOX316" s="129"/>
      <c r="DOY316" s="129"/>
      <c r="DOZ316" s="129"/>
      <c r="DPA316" s="129"/>
      <c r="DPB316" s="129"/>
      <c r="DPC316" s="129"/>
      <c r="DPD316" s="129"/>
      <c r="DPE316" s="129"/>
      <c r="DPF316" s="129"/>
      <c r="DPG316" s="129"/>
      <c r="DPH316" s="129"/>
      <c r="DPI316" s="129"/>
      <c r="DPJ316" s="129"/>
      <c r="DPK316" s="129"/>
      <c r="DPL316" s="129"/>
      <c r="DPM316" s="129"/>
      <c r="DPN316" s="129"/>
      <c r="DPO316" s="129"/>
      <c r="DPP316" s="129"/>
      <c r="DPQ316" s="129"/>
      <c r="DPR316" s="129"/>
      <c r="DPS316" s="129"/>
      <c r="DPT316" s="129"/>
      <c r="DPU316" s="129"/>
      <c r="DPV316" s="129"/>
      <c r="DPW316" s="129"/>
      <c r="DPX316" s="129"/>
      <c r="DPY316" s="129"/>
      <c r="DPZ316" s="129"/>
      <c r="DQA316" s="129"/>
      <c r="DQB316" s="129"/>
      <c r="DQC316" s="129"/>
      <c r="DQD316" s="129"/>
      <c r="DQE316" s="129"/>
      <c r="DQF316" s="129"/>
      <c r="DQG316" s="129"/>
      <c r="DQH316" s="129"/>
      <c r="DQI316" s="129"/>
      <c r="DQJ316" s="129"/>
      <c r="DQK316" s="129"/>
      <c r="DQL316" s="129"/>
      <c r="DQM316" s="129"/>
      <c r="DQN316" s="129"/>
      <c r="DQO316" s="129"/>
      <c r="DQP316" s="129"/>
      <c r="DQQ316" s="129"/>
      <c r="DQR316" s="129"/>
      <c r="DQS316" s="129"/>
      <c r="DQT316" s="129"/>
      <c r="DQU316" s="129"/>
      <c r="DQV316" s="129"/>
      <c r="DQW316" s="129"/>
      <c r="DQX316" s="129"/>
      <c r="DQY316" s="129"/>
      <c r="DQZ316" s="129"/>
      <c r="DRA316" s="129"/>
      <c r="DRB316" s="129"/>
      <c r="DRC316" s="129"/>
      <c r="DRD316" s="129"/>
      <c r="DRE316" s="129"/>
      <c r="DRF316" s="129"/>
      <c r="DRG316" s="129"/>
      <c r="DRH316" s="129"/>
      <c r="DRI316" s="129"/>
      <c r="DRJ316" s="129"/>
      <c r="DRK316" s="129"/>
      <c r="DRL316" s="129"/>
      <c r="DRM316" s="129"/>
      <c r="DRN316" s="129"/>
      <c r="DRO316" s="129"/>
      <c r="DRP316" s="129"/>
      <c r="DRQ316" s="129"/>
      <c r="DRR316" s="129"/>
      <c r="DRS316" s="129"/>
      <c r="DRT316" s="129"/>
      <c r="DRU316" s="129"/>
      <c r="DRV316" s="129"/>
      <c r="DRW316" s="129"/>
      <c r="DRX316" s="129"/>
      <c r="DRY316" s="129"/>
      <c r="DRZ316" s="129"/>
      <c r="DSA316" s="129"/>
      <c r="DSB316" s="129"/>
      <c r="DSC316" s="129"/>
      <c r="DSD316" s="129"/>
      <c r="DSE316" s="129"/>
      <c r="DSF316" s="129"/>
      <c r="DSG316" s="129"/>
      <c r="DSH316" s="129"/>
      <c r="DSI316" s="129"/>
      <c r="DSJ316" s="129"/>
      <c r="DSK316" s="129"/>
      <c r="DSL316" s="129"/>
      <c r="DSM316" s="129"/>
      <c r="DSN316" s="129"/>
      <c r="DSO316" s="129"/>
      <c r="DSP316" s="129"/>
      <c r="DSQ316" s="129"/>
      <c r="DSR316" s="129"/>
      <c r="DSS316" s="129"/>
      <c r="DST316" s="129"/>
      <c r="DSU316" s="129"/>
      <c r="DSV316" s="129"/>
      <c r="DSW316" s="129"/>
      <c r="DSX316" s="129"/>
      <c r="DSY316" s="129"/>
      <c r="DSZ316" s="129"/>
      <c r="DTA316" s="129"/>
      <c r="DTB316" s="129"/>
      <c r="DTC316" s="129"/>
      <c r="DTD316" s="129"/>
      <c r="DTE316" s="129"/>
      <c r="DTF316" s="129"/>
      <c r="DTG316" s="129"/>
      <c r="DTH316" s="129"/>
      <c r="DTI316" s="129"/>
      <c r="DTJ316" s="129"/>
      <c r="DTK316" s="129"/>
      <c r="DTL316" s="129"/>
      <c r="DTM316" s="129"/>
      <c r="DTN316" s="129"/>
      <c r="DTO316" s="129"/>
      <c r="DTP316" s="129"/>
      <c r="DTQ316" s="129"/>
      <c r="DTR316" s="129"/>
      <c r="DTS316" s="129"/>
      <c r="DTT316" s="129"/>
      <c r="DTU316" s="129"/>
      <c r="DTV316" s="129"/>
      <c r="DTW316" s="129"/>
      <c r="DTX316" s="129"/>
      <c r="DTY316" s="129"/>
      <c r="DTZ316" s="129"/>
      <c r="DUA316" s="129"/>
      <c r="DUB316" s="129"/>
      <c r="DUC316" s="129"/>
      <c r="DUD316" s="129"/>
      <c r="DUE316" s="129"/>
      <c r="DUF316" s="129"/>
      <c r="DUG316" s="129"/>
      <c r="DUH316" s="129"/>
      <c r="DUI316" s="129"/>
      <c r="DUJ316" s="129"/>
      <c r="DUK316" s="129"/>
      <c r="DUL316" s="129"/>
      <c r="DUM316" s="129"/>
      <c r="DUN316" s="129"/>
      <c r="DUO316" s="129"/>
      <c r="DUP316" s="129"/>
      <c r="DUQ316" s="129"/>
      <c r="DUR316" s="129"/>
      <c r="DUS316" s="129"/>
      <c r="DUT316" s="129"/>
      <c r="DUU316" s="129"/>
      <c r="DUV316" s="129"/>
      <c r="DUW316" s="129"/>
      <c r="DUX316" s="129"/>
      <c r="DUY316" s="129"/>
      <c r="DUZ316" s="129"/>
      <c r="DVA316" s="129"/>
      <c r="DVB316" s="129"/>
      <c r="DVC316" s="129"/>
      <c r="DVD316" s="129"/>
      <c r="DVE316" s="129"/>
      <c r="DVF316" s="129"/>
      <c r="DVG316" s="129"/>
      <c r="DVH316" s="129"/>
      <c r="DVI316" s="129"/>
      <c r="DVJ316" s="129"/>
      <c r="DVK316" s="129"/>
      <c r="DVL316" s="129"/>
      <c r="DVM316" s="129"/>
      <c r="DVN316" s="129"/>
      <c r="DVO316" s="129"/>
      <c r="DVP316" s="129"/>
      <c r="DVQ316" s="129"/>
      <c r="DVR316" s="129"/>
      <c r="DVS316" s="129"/>
      <c r="DVT316" s="129"/>
      <c r="DVU316" s="129"/>
      <c r="DVV316" s="129"/>
      <c r="DVW316" s="129"/>
      <c r="DVX316" s="129"/>
      <c r="DVY316" s="129"/>
      <c r="DVZ316" s="129"/>
      <c r="DWA316" s="129"/>
      <c r="DWB316" s="129"/>
      <c r="DWC316" s="129"/>
      <c r="DWD316" s="129"/>
      <c r="DWE316" s="129"/>
      <c r="DWF316" s="129"/>
      <c r="DWG316" s="129"/>
      <c r="DWH316" s="129"/>
      <c r="DWI316" s="129"/>
      <c r="DWJ316" s="129"/>
      <c r="DWK316" s="129"/>
      <c r="DWL316" s="129"/>
      <c r="DWM316" s="129"/>
      <c r="DWN316" s="129"/>
      <c r="DWO316" s="129"/>
      <c r="DWP316" s="129"/>
      <c r="DWQ316" s="129"/>
      <c r="DWR316" s="129"/>
      <c r="DWS316" s="129"/>
      <c r="DWT316" s="129"/>
      <c r="DWU316" s="129"/>
      <c r="DWV316" s="129"/>
      <c r="DWW316" s="129"/>
      <c r="DWX316" s="129"/>
      <c r="DWY316" s="129"/>
      <c r="DWZ316" s="129"/>
      <c r="DXA316" s="129"/>
      <c r="DXB316" s="129"/>
      <c r="DXC316" s="129"/>
      <c r="DXD316" s="129"/>
      <c r="DXE316" s="129"/>
      <c r="DXF316" s="129"/>
      <c r="DXG316" s="129"/>
      <c r="DXH316" s="129"/>
      <c r="DXI316" s="129"/>
      <c r="DXJ316" s="129"/>
      <c r="DXK316" s="129"/>
      <c r="DXL316" s="129"/>
      <c r="DXM316" s="129"/>
      <c r="DXN316" s="129"/>
      <c r="DXO316" s="129"/>
      <c r="DXP316" s="129"/>
      <c r="DXQ316" s="129"/>
      <c r="DXR316" s="129"/>
      <c r="DXS316" s="129"/>
      <c r="DXT316" s="129"/>
      <c r="DXU316" s="129"/>
      <c r="DXV316" s="129"/>
      <c r="DXW316" s="129"/>
      <c r="DXX316" s="129"/>
      <c r="DXY316" s="129"/>
      <c r="DXZ316" s="129"/>
      <c r="DYA316" s="129"/>
      <c r="DYB316" s="129"/>
      <c r="DYC316" s="129"/>
      <c r="DYD316" s="129"/>
      <c r="DYE316" s="129"/>
      <c r="DYF316" s="129"/>
      <c r="DYG316" s="129"/>
      <c r="DYH316" s="129"/>
      <c r="DYI316" s="129"/>
      <c r="DYJ316" s="129"/>
      <c r="DYK316" s="129"/>
      <c r="DYL316" s="129"/>
      <c r="DYM316" s="129"/>
      <c r="DYN316" s="129"/>
      <c r="DYO316" s="129"/>
      <c r="DYP316" s="129"/>
      <c r="DYQ316" s="129"/>
      <c r="DYR316" s="129"/>
      <c r="DYS316" s="129"/>
      <c r="DYT316" s="129"/>
      <c r="DYU316" s="129"/>
      <c r="DYV316" s="129"/>
      <c r="DYW316" s="129"/>
      <c r="DYX316" s="129"/>
      <c r="DYY316" s="129"/>
      <c r="DYZ316" s="129"/>
      <c r="DZA316" s="129"/>
      <c r="DZB316" s="129"/>
      <c r="DZC316" s="129"/>
      <c r="DZD316" s="129"/>
      <c r="DZE316" s="129"/>
      <c r="DZF316" s="129"/>
      <c r="DZG316" s="129"/>
      <c r="DZH316" s="129"/>
      <c r="DZI316" s="129"/>
      <c r="DZJ316" s="129"/>
      <c r="DZK316" s="129"/>
      <c r="DZL316" s="129"/>
      <c r="DZM316" s="129"/>
      <c r="DZN316" s="129"/>
      <c r="DZO316" s="129"/>
      <c r="DZP316" s="129"/>
      <c r="DZQ316" s="129"/>
      <c r="DZR316" s="129"/>
      <c r="DZS316" s="129"/>
      <c r="DZT316" s="129"/>
      <c r="DZU316" s="129"/>
      <c r="DZV316" s="129"/>
      <c r="DZW316" s="129"/>
      <c r="DZX316" s="129"/>
      <c r="DZY316" s="129"/>
      <c r="DZZ316" s="129"/>
      <c r="EAA316" s="129"/>
      <c r="EAB316" s="129"/>
      <c r="EAC316" s="129"/>
      <c r="EAD316" s="129"/>
      <c r="EAE316" s="129"/>
      <c r="EAF316" s="129"/>
      <c r="EAG316" s="129"/>
      <c r="EAH316" s="129"/>
      <c r="EAI316" s="129"/>
      <c r="EAJ316" s="129"/>
      <c r="EAK316" s="129"/>
      <c r="EAL316" s="129"/>
      <c r="EAM316" s="129"/>
      <c r="EAN316" s="129"/>
      <c r="EAO316" s="129"/>
      <c r="EAP316" s="129"/>
      <c r="EAQ316" s="129"/>
      <c r="EAR316" s="129"/>
      <c r="EAS316" s="129"/>
      <c r="EAT316" s="129"/>
      <c r="EAU316" s="129"/>
      <c r="EAV316" s="129"/>
      <c r="EAW316" s="129"/>
      <c r="EAX316" s="129"/>
      <c r="EAY316" s="129"/>
      <c r="EAZ316" s="129"/>
      <c r="EBA316" s="129"/>
      <c r="EBB316" s="129"/>
      <c r="EBC316" s="129"/>
      <c r="EBD316" s="129"/>
      <c r="EBE316" s="129"/>
      <c r="EBF316" s="129"/>
      <c r="EBG316" s="129"/>
      <c r="EBH316" s="129"/>
      <c r="EBI316" s="129"/>
      <c r="EBJ316" s="129"/>
      <c r="EBK316" s="129"/>
      <c r="EBL316" s="129"/>
      <c r="EBM316" s="129"/>
      <c r="EBN316" s="129"/>
      <c r="EBO316" s="129"/>
      <c r="EBP316" s="129"/>
      <c r="EBQ316" s="129"/>
      <c r="EBR316" s="129"/>
      <c r="EBS316" s="129"/>
      <c r="EBT316" s="129"/>
      <c r="EBU316" s="129"/>
      <c r="EBV316" s="129"/>
      <c r="EBW316" s="129"/>
      <c r="EBX316" s="129"/>
      <c r="EBY316" s="129"/>
      <c r="EBZ316" s="129"/>
      <c r="ECA316" s="129"/>
      <c r="ECB316" s="129"/>
      <c r="ECC316" s="129"/>
      <c r="ECD316" s="129"/>
      <c r="ECE316" s="129"/>
      <c r="ECF316" s="129"/>
      <c r="ECG316" s="129"/>
      <c r="ECH316" s="129"/>
      <c r="ECI316" s="129"/>
      <c r="ECJ316" s="129"/>
      <c r="ECK316" s="129"/>
      <c r="ECL316" s="129"/>
      <c r="ECM316" s="129"/>
      <c r="ECN316" s="129"/>
      <c r="ECO316" s="129"/>
      <c r="ECP316" s="129"/>
      <c r="ECQ316" s="129"/>
      <c r="ECR316" s="129"/>
      <c r="ECS316" s="129"/>
      <c r="ECT316" s="129"/>
      <c r="ECU316" s="129"/>
      <c r="ECV316" s="129"/>
      <c r="ECW316" s="129"/>
      <c r="ECX316" s="129"/>
      <c r="ECY316" s="129"/>
      <c r="ECZ316" s="129"/>
      <c r="EDA316" s="129"/>
      <c r="EDB316" s="129"/>
      <c r="EDC316" s="129"/>
      <c r="EDD316" s="129"/>
      <c r="EDE316" s="129"/>
      <c r="EDF316" s="129"/>
      <c r="EDG316" s="129"/>
      <c r="EDH316" s="129"/>
      <c r="EDI316" s="129"/>
      <c r="EDJ316" s="129"/>
      <c r="EDK316" s="129"/>
      <c r="EDL316" s="129"/>
      <c r="EDM316" s="129"/>
      <c r="EDN316" s="129"/>
      <c r="EDO316" s="129"/>
      <c r="EDP316" s="129"/>
      <c r="EDQ316" s="129"/>
      <c r="EDR316" s="129"/>
      <c r="EDS316" s="129"/>
      <c r="EDT316" s="129"/>
      <c r="EDU316" s="129"/>
      <c r="EDV316" s="129"/>
      <c r="EDW316" s="129"/>
      <c r="EDX316" s="129"/>
      <c r="EDY316" s="129"/>
      <c r="EDZ316" s="129"/>
      <c r="EEA316" s="129"/>
      <c r="EEB316" s="129"/>
      <c r="EEC316" s="129"/>
      <c r="EED316" s="129"/>
      <c r="EEE316" s="129"/>
      <c r="EEF316" s="129"/>
      <c r="EEG316" s="129"/>
      <c r="EEH316" s="129"/>
      <c r="EEI316" s="129"/>
      <c r="EEJ316" s="129"/>
      <c r="EEK316" s="129"/>
      <c r="EEL316" s="129"/>
      <c r="EEM316" s="129"/>
      <c r="EEN316" s="129"/>
      <c r="EEO316" s="129"/>
      <c r="EEP316" s="129"/>
      <c r="EEQ316" s="129"/>
      <c r="EER316" s="129"/>
      <c r="EES316" s="129"/>
      <c r="EET316" s="129"/>
      <c r="EEU316" s="129"/>
      <c r="EEV316" s="129"/>
      <c r="EEW316" s="129"/>
      <c r="EEX316" s="129"/>
      <c r="EEY316" s="129"/>
      <c r="EEZ316" s="129"/>
      <c r="EFA316" s="129"/>
      <c r="EFB316" s="129"/>
      <c r="EFC316" s="129"/>
      <c r="EFD316" s="129"/>
      <c r="EFE316" s="129"/>
      <c r="EFF316" s="129"/>
      <c r="EFG316" s="129"/>
      <c r="EFH316" s="129"/>
      <c r="EFI316" s="129"/>
      <c r="EFJ316" s="129"/>
      <c r="EFK316" s="129"/>
      <c r="EFL316" s="129"/>
      <c r="EFM316" s="129"/>
      <c r="EFN316" s="129"/>
      <c r="EFO316" s="129"/>
      <c r="EFP316" s="129"/>
      <c r="EFQ316" s="129"/>
      <c r="EFR316" s="129"/>
      <c r="EFS316" s="129"/>
      <c r="EFT316" s="129"/>
      <c r="EFU316" s="129"/>
      <c r="EFV316" s="129"/>
      <c r="EFW316" s="129"/>
      <c r="EFX316" s="129"/>
      <c r="EFY316" s="129"/>
      <c r="EFZ316" s="129"/>
      <c r="EGA316" s="129"/>
      <c r="EGB316" s="129"/>
      <c r="EGC316" s="129"/>
      <c r="EGD316" s="129"/>
      <c r="EGE316" s="129"/>
      <c r="EGF316" s="129"/>
      <c r="EGG316" s="129"/>
      <c r="EGH316" s="129"/>
      <c r="EGI316" s="129"/>
      <c r="EGJ316" s="129"/>
      <c r="EGK316" s="129"/>
      <c r="EGL316" s="129"/>
      <c r="EGM316" s="129"/>
      <c r="EGN316" s="129"/>
      <c r="EGO316" s="129"/>
      <c r="EGP316" s="129"/>
      <c r="EGQ316" s="129"/>
      <c r="EGR316" s="129"/>
      <c r="EGS316" s="129"/>
      <c r="EGT316" s="129"/>
      <c r="EGU316" s="129"/>
      <c r="EGV316" s="129"/>
      <c r="EGW316" s="129"/>
      <c r="EGX316" s="129"/>
      <c r="EGY316" s="129"/>
      <c r="EGZ316" s="129"/>
      <c r="EHA316" s="129"/>
      <c r="EHB316" s="129"/>
      <c r="EHC316" s="129"/>
      <c r="EHD316" s="129"/>
      <c r="EHE316" s="129"/>
      <c r="EHF316" s="129"/>
      <c r="EHG316" s="129"/>
      <c r="EHH316" s="129"/>
      <c r="EHI316" s="129"/>
      <c r="EHJ316" s="129"/>
      <c r="EHK316" s="129"/>
      <c r="EHL316" s="129"/>
      <c r="EHM316" s="129"/>
      <c r="EHN316" s="129"/>
      <c r="EHO316" s="129"/>
      <c r="EHP316" s="129"/>
      <c r="EHQ316" s="129"/>
      <c r="EHR316" s="129"/>
      <c r="EHS316" s="129"/>
      <c r="EHT316" s="129"/>
      <c r="EHU316" s="129"/>
      <c r="EHV316" s="129"/>
      <c r="EHW316" s="129"/>
      <c r="EHX316" s="129"/>
      <c r="EHY316" s="129"/>
      <c r="EHZ316" s="129"/>
      <c r="EIA316" s="129"/>
      <c r="EIB316" s="129"/>
      <c r="EIC316" s="129"/>
      <c r="EID316" s="129"/>
      <c r="EIE316" s="129"/>
      <c r="EIF316" s="129"/>
      <c r="EIG316" s="129"/>
      <c r="EIH316" s="129"/>
      <c r="EII316" s="129"/>
      <c r="EIJ316" s="129"/>
      <c r="EIK316" s="129"/>
      <c r="EIL316" s="129"/>
      <c r="EIM316" s="129"/>
      <c r="EIN316" s="129"/>
      <c r="EIO316" s="129"/>
      <c r="EIP316" s="129"/>
      <c r="EIQ316" s="129"/>
      <c r="EIR316" s="129"/>
      <c r="EIS316" s="129"/>
      <c r="EIT316" s="129"/>
      <c r="EIU316" s="129"/>
      <c r="EIV316" s="129"/>
      <c r="EIW316" s="129"/>
      <c r="EIX316" s="129"/>
      <c r="EIY316" s="129"/>
      <c r="EIZ316" s="129"/>
      <c r="EJA316" s="129"/>
      <c r="EJB316" s="129"/>
      <c r="EJC316" s="129"/>
      <c r="EJD316" s="129"/>
      <c r="EJE316" s="129"/>
      <c r="EJF316" s="129"/>
      <c r="EJG316" s="129"/>
      <c r="EJH316" s="129"/>
      <c r="EJI316" s="129"/>
      <c r="EJJ316" s="129"/>
      <c r="EJK316" s="129"/>
      <c r="EJL316" s="129"/>
      <c r="EJM316" s="129"/>
      <c r="EJN316" s="129"/>
      <c r="EJO316" s="129"/>
      <c r="EJP316" s="129"/>
      <c r="EJQ316" s="129"/>
      <c r="EJR316" s="129"/>
      <c r="EJS316" s="129"/>
      <c r="EJT316" s="129"/>
      <c r="EJU316" s="129"/>
      <c r="EJV316" s="129"/>
      <c r="EJW316" s="129"/>
      <c r="EJX316" s="129"/>
      <c r="EJY316" s="129"/>
      <c r="EJZ316" s="129"/>
      <c r="EKA316" s="129"/>
      <c r="EKB316" s="129"/>
      <c r="EKC316" s="129"/>
      <c r="EKD316" s="129"/>
      <c r="EKE316" s="129"/>
      <c r="EKF316" s="129"/>
      <c r="EKG316" s="129"/>
      <c r="EKH316" s="129"/>
      <c r="EKI316" s="129"/>
      <c r="EKJ316" s="129"/>
      <c r="EKK316" s="129"/>
      <c r="EKL316" s="129"/>
      <c r="EKM316" s="129"/>
      <c r="EKN316" s="129"/>
      <c r="EKO316" s="129"/>
      <c r="EKP316" s="129"/>
      <c r="EKQ316" s="129"/>
      <c r="EKR316" s="129"/>
      <c r="EKS316" s="129"/>
      <c r="EKT316" s="129"/>
      <c r="EKU316" s="129"/>
      <c r="EKV316" s="129"/>
      <c r="EKW316" s="129"/>
      <c r="EKX316" s="129"/>
      <c r="EKY316" s="129"/>
      <c r="EKZ316" s="129"/>
      <c r="ELA316" s="129"/>
      <c r="ELB316" s="129"/>
      <c r="ELC316" s="129"/>
      <c r="ELD316" s="129"/>
      <c r="ELE316" s="129"/>
      <c r="ELF316" s="129"/>
      <c r="ELG316" s="129"/>
      <c r="ELH316" s="129"/>
      <c r="ELI316" s="129"/>
      <c r="ELJ316" s="129"/>
      <c r="ELK316" s="129"/>
      <c r="ELL316" s="129"/>
      <c r="ELM316" s="129"/>
      <c r="ELN316" s="129"/>
      <c r="ELO316" s="129"/>
      <c r="ELP316" s="129"/>
      <c r="ELQ316" s="129"/>
      <c r="ELR316" s="129"/>
      <c r="ELS316" s="129"/>
      <c r="ELT316" s="129"/>
      <c r="ELU316" s="129"/>
      <c r="ELV316" s="129"/>
      <c r="ELW316" s="129"/>
      <c r="ELX316" s="129"/>
      <c r="ELY316" s="129"/>
      <c r="ELZ316" s="129"/>
      <c r="EMA316" s="129"/>
      <c r="EMB316" s="129"/>
      <c r="EMC316" s="129"/>
      <c r="EMD316" s="129"/>
      <c r="EME316" s="129"/>
      <c r="EMF316" s="129"/>
      <c r="EMG316" s="129"/>
      <c r="EMH316" s="129"/>
      <c r="EMI316" s="129"/>
      <c r="EMJ316" s="129"/>
      <c r="EMK316" s="129"/>
      <c r="EML316" s="129"/>
      <c r="EMM316" s="129"/>
      <c r="EMN316" s="129"/>
      <c r="EMO316" s="129"/>
      <c r="EMP316" s="129"/>
      <c r="EMQ316" s="129"/>
      <c r="EMR316" s="129"/>
      <c r="EMS316" s="129"/>
      <c r="EMT316" s="129"/>
      <c r="EMU316" s="129"/>
      <c r="EMV316" s="129"/>
      <c r="EMW316" s="129"/>
      <c r="EMX316" s="129"/>
      <c r="EMY316" s="129"/>
      <c r="EMZ316" s="129"/>
      <c r="ENA316" s="129"/>
      <c r="ENB316" s="129"/>
      <c r="ENC316" s="129"/>
      <c r="END316" s="129"/>
      <c r="ENE316" s="129"/>
      <c r="ENF316" s="129"/>
      <c r="ENG316" s="129"/>
      <c r="ENH316" s="129"/>
      <c r="ENI316" s="129"/>
      <c r="ENJ316" s="129"/>
      <c r="ENK316" s="129"/>
      <c r="ENL316" s="129"/>
      <c r="ENM316" s="129"/>
      <c r="ENN316" s="129"/>
      <c r="ENO316" s="129"/>
      <c r="ENP316" s="129"/>
      <c r="ENQ316" s="129"/>
      <c r="ENR316" s="129"/>
      <c r="ENS316" s="129"/>
      <c r="ENT316" s="129"/>
      <c r="ENU316" s="129"/>
      <c r="ENV316" s="129"/>
      <c r="ENW316" s="129"/>
      <c r="ENX316" s="129"/>
      <c r="ENY316" s="129"/>
      <c r="ENZ316" s="129"/>
      <c r="EOA316" s="129"/>
      <c r="EOB316" s="129"/>
      <c r="EOC316" s="129"/>
      <c r="EOD316" s="129"/>
      <c r="EOE316" s="129"/>
      <c r="EOF316" s="129"/>
      <c r="EOG316" s="129"/>
      <c r="EOH316" s="129"/>
      <c r="EOI316" s="129"/>
      <c r="EOJ316" s="129"/>
      <c r="EOK316" s="129"/>
      <c r="EOL316" s="129"/>
      <c r="EOM316" s="129"/>
      <c r="EON316" s="129"/>
      <c r="EOO316" s="129"/>
      <c r="EOP316" s="129"/>
      <c r="EOQ316" s="129"/>
      <c r="EOR316" s="129"/>
      <c r="EOS316" s="129"/>
      <c r="EOT316" s="129"/>
      <c r="EOU316" s="129"/>
      <c r="EOV316" s="129"/>
      <c r="EOW316" s="129"/>
      <c r="EOX316" s="129"/>
      <c r="EOY316" s="129"/>
      <c r="EOZ316" s="129"/>
      <c r="EPA316" s="129"/>
      <c r="EPB316" s="129"/>
      <c r="EPC316" s="129"/>
      <c r="EPD316" s="129"/>
      <c r="EPE316" s="129"/>
      <c r="EPF316" s="129"/>
      <c r="EPG316" s="129"/>
      <c r="EPH316" s="129"/>
      <c r="EPI316" s="129"/>
      <c r="EPJ316" s="129"/>
      <c r="EPK316" s="129"/>
      <c r="EPL316" s="129"/>
      <c r="EPM316" s="129"/>
      <c r="EPN316" s="129"/>
      <c r="EPO316" s="129"/>
      <c r="EPP316" s="129"/>
      <c r="EPQ316" s="129"/>
      <c r="EPR316" s="129"/>
      <c r="EPS316" s="129"/>
      <c r="EPT316" s="129"/>
      <c r="EPU316" s="129"/>
      <c r="EPV316" s="129"/>
      <c r="EPW316" s="129"/>
      <c r="EPX316" s="129"/>
      <c r="EPY316" s="129"/>
      <c r="EPZ316" s="129"/>
      <c r="EQA316" s="129"/>
      <c r="EQB316" s="129"/>
      <c r="EQC316" s="129"/>
      <c r="EQD316" s="129"/>
      <c r="EQE316" s="129"/>
      <c r="EQF316" s="129"/>
      <c r="EQG316" s="129"/>
      <c r="EQH316" s="129"/>
      <c r="EQI316" s="129"/>
      <c r="EQJ316" s="129"/>
      <c r="EQK316" s="129"/>
      <c r="EQL316" s="129"/>
      <c r="EQM316" s="129"/>
      <c r="EQN316" s="129"/>
      <c r="EQO316" s="129"/>
      <c r="EQP316" s="129"/>
      <c r="EQQ316" s="129"/>
      <c r="EQR316" s="129"/>
      <c r="EQS316" s="129"/>
      <c r="EQT316" s="129"/>
      <c r="EQU316" s="129"/>
      <c r="EQV316" s="129"/>
      <c r="EQW316" s="129"/>
      <c r="EQX316" s="129"/>
      <c r="EQY316" s="129"/>
      <c r="EQZ316" s="129"/>
      <c r="ERA316" s="129"/>
      <c r="ERB316" s="129"/>
      <c r="ERC316" s="129"/>
      <c r="ERD316" s="129"/>
      <c r="ERE316" s="129"/>
      <c r="ERF316" s="129"/>
      <c r="ERG316" s="129"/>
      <c r="ERH316" s="129"/>
      <c r="ERI316" s="129"/>
      <c r="ERJ316" s="129"/>
      <c r="ERK316" s="129"/>
      <c r="ERL316" s="129"/>
      <c r="ERM316" s="129"/>
      <c r="ERN316" s="129"/>
      <c r="ERO316" s="129"/>
      <c r="ERP316" s="129"/>
      <c r="ERQ316" s="129"/>
      <c r="ERR316" s="129"/>
      <c r="ERS316" s="129"/>
      <c r="ERT316" s="129"/>
      <c r="ERU316" s="129"/>
      <c r="ERV316" s="129"/>
      <c r="ERW316" s="129"/>
      <c r="ERX316" s="129"/>
      <c r="ERY316" s="129"/>
      <c r="ERZ316" s="129"/>
      <c r="ESA316" s="129"/>
      <c r="ESB316" s="129"/>
      <c r="ESC316" s="129"/>
      <c r="ESD316" s="129"/>
      <c r="ESE316" s="129"/>
      <c r="ESF316" s="129"/>
      <c r="ESG316" s="129"/>
      <c r="ESH316" s="129"/>
      <c r="ESI316" s="129"/>
      <c r="ESJ316" s="129"/>
      <c r="ESK316" s="129"/>
      <c r="ESL316" s="129"/>
      <c r="ESM316" s="129"/>
      <c r="ESN316" s="129"/>
      <c r="ESO316" s="129"/>
      <c r="ESP316" s="129"/>
      <c r="ESQ316" s="129"/>
      <c r="ESR316" s="129"/>
      <c r="ESS316" s="129"/>
      <c r="EST316" s="129"/>
      <c r="ESU316" s="129"/>
      <c r="ESV316" s="129"/>
      <c r="ESW316" s="129"/>
      <c r="ESX316" s="129"/>
      <c r="ESY316" s="129"/>
      <c r="ESZ316" s="129"/>
      <c r="ETA316" s="129"/>
      <c r="ETB316" s="129"/>
      <c r="ETC316" s="129"/>
      <c r="ETD316" s="129"/>
      <c r="ETE316" s="129"/>
      <c r="ETF316" s="129"/>
      <c r="ETG316" s="129"/>
      <c r="ETH316" s="129"/>
      <c r="ETI316" s="129"/>
      <c r="ETJ316" s="129"/>
      <c r="ETK316" s="129"/>
      <c r="ETL316" s="129"/>
      <c r="ETM316" s="129"/>
      <c r="ETN316" s="129"/>
      <c r="ETO316" s="129"/>
      <c r="ETP316" s="129"/>
      <c r="ETQ316" s="129"/>
      <c r="ETR316" s="129"/>
      <c r="ETS316" s="129"/>
      <c r="ETT316" s="129"/>
      <c r="ETU316" s="129"/>
      <c r="ETV316" s="129"/>
      <c r="ETW316" s="129"/>
      <c r="ETX316" s="129"/>
      <c r="ETY316" s="129"/>
      <c r="ETZ316" s="129"/>
      <c r="EUA316" s="129"/>
      <c r="EUB316" s="129"/>
      <c r="EUC316" s="129"/>
      <c r="EUD316" s="129"/>
      <c r="EUE316" s="129"/>
      <c r="EUF316" s="129"/>
      <c r="EUG316" s="129"/>
      <c r="EUH316" s="129"/>
      <c r="EUI316" s="129"/>
      <c r="EUJ316" s="129"/>
      <c r="EUK316" s="129"/>
      <c r="EUL316" s="129"/>
      <c r="EUM316" s="129"/>
      <c r="EUN316" s="129"/>
      <c r="EUO316" s="129"/>
      <c r="EUP316" s="129"/>
      <c r="EUQ316" s="129"/>
      <c r="EUR316" s="129"/>
      <c r="EUS316" s="129"/>
      <c r="EUT316" s="129"/>
      <c r="EUU316" s="129"/>
      <c r="EUV316" s="129"/>
      <c r="EUW316" s="129"/>
      <c r="EUX316" s="129"/>
      <c r="EUY316" s="129"/>
      <c r="EUZ316" s="129"/>
      <c r="EVA316" s="129"/>
      <c r="EVB316" s="129"/>
      <c r="EVC316" s="129"/>
      <c r="EVD316" s="129"/>
      <c r="EVE316" s="129"/>
      <c r="EVF316" s="129"/>
      <c r="EVG316" s="129"/>
      <c r="EVH316" s="129"/>
      <c r="EVI316" s="129"/>
      <c r="EVJ316" s="129"/>
      <c r="EVK316" s="129"/>
      <c r="EVL316" s="129"/>
      <c r="EVM316" s="129"/>
      <c r="EVN316" s="129"/>
      <c r="EVO316" s="129"/>
      <c r="EVP316" s="129"/>
      <c r="EVQ316" s="129"/>
      <c r="EVR316" s="129"/>
      <c r="EVS316" s="129"/>
      <c r="EVT316" s="129"/>
      <c r="EVU316" s="129"/>
      <c r="EVV316" s="129"/>
      <c r="EVW316" s="129"/>
      <c r="EVX316" s="129"/>
      <c r="EVY316" s="129"/>
      <c r="EVZ316" s="129"/>
      <c r="EWA316" s="129"/>
      <c r="EWB316" s="129"/>
      <c r="EWC316" s="129"/>
      <c r="EWD316" s="129"/>
      <c r="EWE316" s="129"/>
      <c r="EWF316" s="129"/>
      <c r="EWG316" s="129"/>
      <c r="EWH316" s="129"/>
      <c r="EWI316" s="129"/>
      <c r="EWJ316" s="129"/>
      <c r="EWK316" s="129"/>
      <c r="EWL316" s="129"/>
      <c r="EWM316" s="129"/>
      <c r="EWN316" s="129"/>
      <c r="EWO316" s="129"/>
      <c r="EWP316" s="129"/>
      <c r="EWQ316" s="129"/>
      <c r="EWR316" s="129"/>
      <c r="EWS316" s="129"/>
      <c r="EWT316" s="129"/>
      <c r="EWU316" s="129"/>
      <c r="EWV316" s="129"/>
      <c r="EWW316" s="129"/>
      <c r="EWX316" s="129"/>
      <c r="EWY316" s="129"/>
      <c r="EWZ316" s="129"/>
      <c r="EXA316" s="129"/>
      <c r="EXB316" s="129"/>
      <c r="EXC316" s="129"/>
      <c r="EXD316" s="129"/>
      <c r="EXE316" s="129"/>
      <c r="EXF316" s="129"/>
      <c r="EXG316" s="129"/>
      <c r="EXH316" s="129"/>
      <c r="EXI316" s="129"/>
      <c r="EXJ316" s="129"/>
      <c r="EXK316" s="129"/>
      <c r="EXL316" s="129"/>
      <c r="EXM316" s="129"/>
      <c r="EXN316" s="129"/>
      <c r="EXO316" s="129"/>
      <c r="EXP316" s="129"/>
      <c r="EXQ316" s="129"/>
      <c r="EXR316" s="129"/>
      <c r="EXS316" s="129"/>
      <c r="EXT316" s="129"/>
      <c r="EXU316" s="129"/>
      <c r="EXV316" s="129"/>
      <c r="EXW316" s="129"/>
      <c r="EXX316" s="129"/>
      <c r="EXY316" s="129"/>
      <c r="EXZ316" s="129"/>
      <c r="EYA316" s="129"/>
      <c r="EYB316" s="129"/>
      <c r="EYC316" s="129"/>
      <c r="EYD316" s="129"/>
      <c r="EYE316" s="129"/>
      <c r="EYF316" s="129"/>
      <c r="EYG316" s="129"/>
      <c r="EYH316" s="129"/>
      <c r="EYI316" s="129"/>
      <c r="EYJ316" s="129"/>
      <c r="EYK316" s="129"/>
      <c r="EYL316" s="129"/>
      <c r="EYM316" s="129"/>
      <c r="EYN316" s="129"/>
      <c r="EYO316" s="129"/>
      <c r="EYP316" s="129"/>
      <c r="EYQ316" s="129"/>
      <c r="EYR316" s="129"/>
      <c r="EYS316" s="129"/>
      <c r="EYT316" s="129"/>
      <c r="EYU316" s="129"/>
      <c r="EYV316" s="129"/>
      <c r="EYW316" s="129"/>
      <c r="EYX316" s="129"/>
      <c r="EYY316" s="129"/>
      <c r="EYZ316" s="129"/>
      <c r="EZA316" s="129"/>
      <c r="EZB316" s="129"/>
      <c r="EZC316" s="129"/>
      <c r="EZD316" s="129"/>
      <c r="EZE316" s="129"/>
      <c r="EZF316" s="129"/>
      <c r="EZG316" s="129"/>
      <c r="EZH316" s="129"/>
      <c r="EZI316" s="129"/>
      <c r="EZJ316" s="129"/>
      <c r="EZK316" s="129"/>
      <c r="EZL316" s="129"/>
      <c r="EZM316" s="129"/>
      <c r="EZN316" s="129"/>
      <c r="EZO316" s="129"/>
      <c r="EZP316" s="129"/>
      <c r="EZQ316" s="129"/>
      <c r="EZR316" s="129"/>
      <c r="EZS316" s="129"/>
      <c r="EZT316" s="129"/>
      <c r="EZU316" s="129"/>
      <c r="EZV316" s="129"/>
      <c r="EZW316" s="129"/>
      <c r="EZX316" s="129"/>
      <c r="EZY316" s="129"/>
      <c r="EZZ316" s="129"/>
      <c r="FAA316" s="129"/>
      <c r="FAB316" s="129"/>
      <c r="FAC316" s="129"/>
      <c r="FAD316" s="129"/>
      <c r="FAE316" s="129"/>
      <c r="FAF316" s="129"/>
      <c r="FAG316" s="129"/>
      <c r="FAH316" s="129"/>
      <c r="FAI316" s="129"/>
      <c r="FAJ316" s="129"/>
      <c r="FAK316" s="129"/>
      <c r="FAL316" s="129"/>
      <c r="FAM316" s="129"/>
      <c r="FAN316" s="129"/>
      <c r="FAO316" s="129"/>
      <c r="FAP316" s="129"/>
      <c r="FAQ316" s="129"/>
      <c r="FAR316" s="129"/>
      <c r="FAS316" s="129"/>
      <c r="FAT316" s="129"/>
      <c r="FAU316" s="129"/>
      <c r="FAV316" s="129"/>
      <c r="FAW316" s="129"/>
      <c r="FAX316" s="129"/>
      <c r="FAY316" s="129"/>
      <c r="FAZ316" s="129"/>
      <c r="FBA316" s="129"/>
      <c r="FBB316" s="129"/>
      <c r="FBC316" s="129"/>
      <c r="FBD316" s="129"/>
      <c r="FBE316" s="129"/>
      <c r="FBF316" s="129"/>
      <c r="FBG316" s="129"/>
      <c r="FBH316" s="129"/>
      <c r="FBI316" s="129"/>
      <c r="FBJ316" s="129"/>
      <c r="FBK316" s="129"/>
      <c r="FBL316" s="129"/>
      <c r="FBM316" s="129"/>
      <c r="FBN316" s="129"/>
      <c r="FBO316" s="129"/>
      <c r="FBP316" s="129"/>
      <c r="FBQ316" s="129"/>
      <c r="FBR316" s="129"/>
      <c r="FBS316" s="129"/>
      <c r="FBT316" s="129"/>
      <c r="FBU316" s="129"/>
      <c r="FBV316" s="129"/>
      <c r="FBW316" s="129"/>
      <c r="FBX316" s="129"/>
      <c r="FBY316" s="129"/>
      <c r="FBZ316" s="129"/>
      <c r="FCA316" s="129"/>
      <c r="FCB316" s="129"/>
      <c r="FCC316" s="129"/>
      <c r="FCD316" s="129"/>
      <c r="FCE316" s="129"/>
      <c r="FCF316" s="129"/>
      <c r="FCG316" s="129"/>
      <c r="FCH316" s="129"/>
      <c r="FCI316" s="129"/>
      <c r="FCJ316" s="129"/>
      <c r="FCK316" s="129"/>
      <c r="FCL316" s="129"/>
      <c r="FCM316" s="129"/>
      <c r="FCN316" s="129"/>
      <c r="FCO316" s="129"/>
      <c r="FCP316" s="129"/>
      <c r="FCQ316" s="129"/>
      <c r="FCR316" s="129"/>
      <c r="FCS316" s="129"/>
      <c r="FCT316" s="129"/>
      <c r="FCU316" s="129"/>
      <c r="FCV316" s="129"/>
      <c r="FCW316" s="129"/>
      <c r="FCX316" s="129"/>
      <c r="FCY316" s="129"/>
      <c r="FCZ316" s="129"/>
      <c r="FDA316" s="129"/>
      <c r="FDB316" s="129"/>
      <c r="FDC316" s="129"/>
      <c r="FDD316" s="129"/>
      <c r="FDE316" s="129"/>
      <c r="FDF316" s="129"/>
      <c r="FDG316" s="129"/>
      <c r="FDH316" s="129"/>
      <c r="FDI316" s="129"/>
      <c r="FDJ316" s="129"/>
      <c r="FDK316" s="129"/>
      <c r="FDL316" s="129"/>
      <c r="FDM316" s="129"/>
      <c r="FDN316" s="129"/>
      <c r="FDO316" s="129"/>
      <c r="FDP316" s="129"/>
      <c r="FDQ316" s="129"/>
      <c r="FDR316" s="129"/>
      <c r="FDS316" s="129"/>
      <c r="FDT316" s="129"/>
      <c r="FDU316" s="129"/>
      <c r="FDV316" s="129"/>
      <c r="FDW316" s="129"/>
      <c r="FDX316" s="129"/>
      <c r="FDY316" s="129"/>
      <c r="FDZ316" s="129"/>
      <c r="FEA316" s="129"/>
      <c r="FEB316" s="129"/>
      <c r="FEC316" s="129"/>
      <c r="FED316" s="129"/>
      <c r="FEE316" s="129"/>
      <c r="FEF316" s="129"/>
      <c r="FEG316" s="129"/>
      <c r="FEH316" s="129"/>
      <c r="FEI316" s="129"/>
      <c r="FEJ316" s="129"/>
      <c r="FEK316" s="129"/>
      <c r="FEL316" s="129"/>
      <c r="FEM316" s="129"/>
      <c r="FEN316" s="129"/>
      <c r="FEO316" s="129"/>
      <c r="FEP316" s="129"/>
      <c r="FEQ316" s="129"/>
      <c r="FER316" s="129"/>
      <c r="FES316" s="129"/>
      <c r="FET316" s="129"/>
      <c r="FEU316" s="129"/>
      <c r="FEV316" s="129"/>
      <c r="FEW316" s="129"/>
      <c r="FEX316" s="129"/>
      <c r="FEY316" s="129"/>
      <c r="FEZ316" s="129"/>
      <c r="FFA316" s="129"/>
      <c r="FFB316" s="129"/>
      <c r="FFC316" s="129"/>
      <c r="FFD316" s="129"/>
      <c r="FFE316" s="129"/>
      <c r="FFF316" s="129"/>
      <c r="FFG316" s="129"/>
      <c r="FFH316" s="129"/>
      <c r="FFI316" s="129"/>
      <c r="FFJ316" s="129"/>
      <c r="FFK316" s="129"/>
      <c r="FFL316" s="129"/>
      <c r="FFM316" s="129"/>
      <c r="FFN316" s="129"/>
      <c r="FFO316" s="129"/>
      <c r="FFP316" s="129"/>
      <c r="FFQ316" s="129"/>
      <c r="FFR316" s="129"/>
      <c r="FFS316" s="129"/>
      <c r="FFT316" s="129"/>
      <c r="FFU316" s="129"/>
      <c r="FFV316" s="129"/>
      <c r="FFW316" s="129"/>
      <c r="FFX316" s="129"/>
      <c r="FFY316" s="129"/>
      <c r="FFZ316" s="129"/>
      <c r="FGA316" s="129"/>
      <c r="FGB316" s="129"/>
      <c r="FGC316" s="129"/>
      <c r="FGD316" s="129"/>
      <c r="FGE316" s="129"/>
      <c r="FGF316" s="129"/>
      <c r="FGG316" s="129"/>
      <c r="FGH316" s="129"/>
      <c r="FGI316" s="129"/>
      <c r="FGJ316" s="129"/>
      <c r="FGK316" s="129"/>
      <c r="FGL316" s="129"/>
      <c r="FGM316" s="129"/>
      <c r="FGN316" s="129"/>
      <c r="FGO316" s="129"/>
      <c r="FGP316" s="129"/>
      <c r="FGQ316" s="129"/>
      <c r="FGR316" s="129"/>
      <c r="FGS316" s="129"/>
      <c r="FGT316" s="129"/>
      <c r="FGU316" s="129"/>
      <c r="FGV316" s="129"/>
      <c r="FGW316" s="129"/>
      <c r="FGX316" s="129"/>
      <c r="FGY316" s="129"/>
      <c r="FGZ316" s="129"/>
      <c r="FHA316" s="129"/>
      <c r="FHB316" s="129"/>
      <c r="FHC316" s="129"/>
      <c r="FHD316" s="129"/>
      <c r="FHE316" s="129"/>
      <c r="FHF316" s="129"/>
      <c r="FHG316" s="129"/>
      <c r="FHH316" s="129"/>
      <c r="FHI316" s="129"/>
      <c r="FHJ316" s="129"/>
      <c r="FHK316" s="129"/>
      <c r="FHL316" s="129"/>
      <c r="FHM316" s="129"/>
      <c r="FHN316" s="129"/>
      <c r="FHO316" s="129"/>
      <c r="FHP316" s="129"/>
      <c r="FHQ316" s="129"/>
      <c r="FHR316" s="129"/>
      <c r="FHS316" s="129"/>
      <c r="FHT316" s="129"/>
      <c r="FHU316" s="129"/>
      <c r="FHV316" s="129"/>
      <c r="FHW316" s="129"/>
      <c r="FHX316" s="129"/>
      <c r="FHY316" s="129"/>
      <c r="FHZ316" s="129"/>
      <c r="FIA316" s="129"/>
      <c r="FIB316" s="129"/>
      <c r="FIC316" s="129"/>
      <c r="FID316" s="129"/>
      <c r="FIE316" s="129"/>
      <c r="FIF316" s="129"/>
      <c r="FIG316" s="129"/>
      <c r="FIH316" s="129"/>
      <c r="FII316" s="129"/>
      <c r="FIJ316" s="129"/>
      <c r="FIK316" s="129"/>
      <c r="FIL316" s="129"/>
      <c r="FIM316" s="129"/>
      <c r="FIN316" s="129"/>
      <c r="FIO316" s="129"/>
      <c r="FIP316" s="129"/>
      <c r="FIQ316" s="129"/>
      <c r="FIR316" s="129"/>
      <c r="FIS316" s="129"/>
      <c r="FIT316" s="129"/>
      <c r="FIU316" s="129"/>
      <c r="FIV316" s="129"/>
      <c r="FIW316" s="129"/>
      <c r="FIX316" s="129"/>
      <c r="FIY316" s="129"/>
      <c r="FIZ316" s="129"/>
      <c r="FJA316" s="129"/>
      <c r="FJB316" s="129"/>
      <c r="FJC316" s="129"/>
      <c r="FJD316" s="129"/>
      <c r="FJE316" s="129"/>
      <c r="FJF316" s="129"/>
      <c r="FJG316" s="129"/>
      <c r="FJH316" s="129"/>
      <c r="FJI316" s="129"/>
      <c r="FJJ316" s="129"/>
      <c r="FJK316" s="129"/>
      <c r="FJL316" s="129"/>
      <c r="FJM316" s="129"/>
      <c r="FJN316" s="129"/>
      <c r="FJO316" s="129"/>
      <c r="FJP316" s="129"/>
      <c r="FJQ316" s="129"/>
      <c r="FJR316" s="129"/>
      <c r="FJS316" s="129"/>
      <c r="FJT316" s="129"/>
      <c r="FJU316" s="129"/>
      <c r="FJV316" s="129"/>
      <c r="FJW316" s="129"/>
      <c r="FJX316" s="129"/>
      <c r="FJY316" s="129"/>
      <c r="FJZ316" s="129"/>
      <c r="FKA316" s="129"/>
      <c r="FKB316" s="129"/>
      <c r="FKC316" s="129"/>
      <c r="FKD316" s="129"/>
      <c r="FKE316" s="129"/>
      <c r="FKF316" s="129"/>
      <c r="FKG316" s="129"/>
      <c r="FKH316" s="129"/>
      <c r="FKI316" s="129"/>
      <c r="FKJ316" s="129"/>
      <c r="FKK316" s="129"/>
      <c r="FKL316" s="129"/>
      <c r="FKM316" s="129"/>
      <c r="FKN316" s="129"/>
      <c r="FKO316" s="129"/>
      <c r="FKP316" s="129"/>
      <c r="FKQ316" s="129"/>
      <c r="FKR316" s="129"/>
      <c r="FKS316" s="129"/>
      <c r="FKT316" s="129"/>
      <c r="FKU316" s="129"/>
      <c r="FKV316" s="129"/>
      <c r="FKW316" s="129"/>
      <c r="FKX316" s="129"/>
      <c r="FKY316" s="129"/>
      <c r="FKZ316" s="129"/>
      <c r="FLA316" s="129"/>
      <c r="FLB316" s="129"/>
      <c r="FLC316" s="129"/>
      <c r="FLD316" s="129"/>
      <c r="FLE316" s="129"/>
      <c r="FLF316" s="129"/>
      <c r="FLG316" s="129"/>
      <c r="FLH316" s="129"/>
      <c r="FLI316" s="129"/>
      <c r="FLJ316" s="129"/>
      <c r="FLK316" s="129"/>
      <c r="FLL316" s="129"/>
      <c r="FLM316" s="129"/>
      <c r="FLN316" s="129"/>
      <c r="FLO316" s="129"/>
      <c r="FLP316" s="129"/>
      <c r="FLQ316" s="129"/>
      <c r="FLR316" s="129"/>
      <c r="FLS316" s="129"/>
      <c r="FLT316" s="129"/>
      <c r="FLU316" s="129"/>
      <c r="FLV316" s="129"/>
      <c r="FLW316" s="129"/>
      <c r="FLX316" s="129"/>
      <c r="FLY316" s="129"/>
      <c r="FLZ316" s="129"/>
      <c r="FMA316" s="129"/>
      <c r="FMB316" s="129"/>
      <c r="FMC316" s="129"/>
      <c r="FMD316" s="129"/>
      <c r="FME316" s="129"/>
      <c r="FMF316" s="129"/>
      <c r="FMG316" s="129"/>
      <c r="FMH316" s="129"/>
      <c r="FMI316" s="129"/>
      <c r="FMJ316" s="129"/>
      <c r="FMK316" s="129"/>
      <c r="FML316" s="129"/>
      <c r="FMM316" s="129"/>
      <c r="FMN316" s="129"/>
      <c r="FMO316" s="129"/>
      <c r="FMP316" s="129"/>
      <c r="FMQ316" s="129"/>
      <c r="FMR316" s="129"/>
      <c r="FMS316" s="129"/>
      <c r="FMT316" s="129"/>
      <c r="FMU316" s="129"/>
      <c r="FMV316" s="129"/>
      <c r="FMW316" s="129"/>
      <c r="FMX316" s="129"/>
      <c r="FMY316" s="129"/>
      <c r="FMZ316" s="129"/>
      <c r="FNA316" s="129"/>
      <c r="FNB316" s="129"/>
      <c r="FNC316" s="129"/>
      <c r="FND316" s="129"/>
      <c r="FNE316" s="129"/>
      <c r="FNF316" s="129"/>
      <c r="FNG316" s="129"/>
      <c r="FNH316" s="129"/>
      <c r="FNI316" s="129"/>
      <c r="FNJ316" s="129"/>
      <c r="FNK316" s="129"/>
      <c r="FNL316" s="129"/>
      <c r="FNM316" s="129"/>
      <c r="FNN316" s="129"/>
      <c r="FNO316" s="129"/>
      <c r="FNP316" s="129"/>
      <c r="FNQ316" s="129"/>
      <c r="FNR316" s="129"/>
      <c r="FNS316" s="129"/>
      <c r="FNT316" s="129"/>
      <c r="FNU316" s="129"/>
      <c r="FNV316" s="129"/>
      <c r="FNW316" s="129"/>
      <c r="FNX316" s="129"/>
      <c r="FNY316" s="129"/>
      <c r="FNZ316" s="129"/>
      <c r="FOA316" s="129"/>
      <c r="FOB316" s="129"/>
      <c r="FOC316" s="129"/>
      <c r="FOD316" s="129"/>
      <c r="FOE316" s="129"/>
      <c r="FOF316" s="129"/>
      <c r="FOG316" s="129"/>
      <c r="FOH316" s="129"/>
      <c r="FOI316" s="129"/>
      <c r="FOJ316" s="129"/>
      <c r="FOK316" s="129"/>
      <c r="FOL316" s="129"/>
      <c r="FOM316" s="129"/>
      <c r="FON316" s="129"/>
      <c r="FOO316" s="129"/>
      <c r="FOP316" s="129"/>
      <c r="FOQ316" s="129"/>
      <c r="FOR316" s="129"/>
      <c r="FOS316" s="129"/>
      <c r="FOT316" s="129"/>
      <c r="FOU316" s="129"/>
      <c r="FOV316" s="129"/>
      <c r="FOW316" s="129"/>
      <c r="FOX316" s="129"/>
      <c r="FOY316" s="129"/>
      <c r="FOZ316" s="129"/>
      <c r="FPA316" s="129"/>
      <c r="FPB316" s="129"/>
      <c r="FPC316" s="129"/>
      <c r="FPD316" s="129"/>
      <c r="FPE316" s="129"/>
      <c r="FPF316" s="129"/>
      <c r="FPG316" s="129"/>
      <c r="FPH316" s="129"/>
      <c r="FPI316" s="129"/>
      <c r="FPJ316" s="129"/>
      <c r="FPK316" s="129"/>
      <c r="FPL316" s="129"/>
      <c r="FPM316" s="129"/>
      <c r="FPN316" s="129"/>
      <c r="FPO316" s="129"/>
      <c r="FPP316" s="129"/>
      <c r="FPQ316" s="129"/>
      <c r="FPR316" s="129"/>
      <c r="FPS316" s="129"/>
      <c r="FPT316" s="129"/>
      <c r="FPU316" s="129"/>
      <c r="FPV316" s="129"/>
      <c r="FPW316" s="129"/>
      <c r="FPX316" s="129"/>
      <c r="FPY316" s="129"/>
      <c r="FPZ316" s="129"/>
      <c r="FQA316" s="129"/>
      <c r="FQB316" s="129"/>
      <c r="FQC316" s="129"/>
      <c r="FQD316" s="129"/>
      <c r="FQE316" s="129"/>
      <c r="FQF316" s="129"/>
      <c r="FQG316" s="129"/>
      <c r="FQH316" s="129"/>
      <c r="FQI316" s="129"/>
      <c r="FQJ316" s="129"/>
      <c r="FQK316" s="129"/>
      <c r="FQL316" s="129"/>
      <c r="FQM316" s="129"/>
      <c r="FQN316" s="129"/>
      <c r="FQO316" s="129"/>
      <c r="FQP316" s="129"/>
      <c r="FQQ316" s="129"/>
      <c r="FQR316" s="129"/>
      <c r="FQS316" s="129"/>
      <c r="FQT316" s="129"/>
      <c r="FQU316" s="129"/>
      <c r="FQV316" s="129"/>
      <c r="FQW316" s="129"/>
      <c r="FQX316" s="129"/>
      <c r="FQY316" s="129"/>
      <c r="FQZ316" s="129"/>
      <c r="FRA316" s="129"/>
      <c r="FRB316" s="129"/>
      <c r="FRC316" s="129"/>
      <c r="FRD316" s="129"/>
      <c r="FRE316" s="129"/>
      <c r="FRF316" s="129"/>
      <c r="FRG316" s="129"/>
      <c r="FRH316" s="129"/>
      <c r="FRI316" s="129"/>
      <c r="FRJ316" s="129"/>
      <c r="FRK316" s="129"/>
      <c r="FRL316" s="129"/>
      <c r="FRM316" s="129"/>
      <c r="FRN316" s="129"/>
      <c r="FRO316" s="129"/>
      <c r="FRP316" s="129"/>
      <c r="FRQ316" s="129"/>
      <c r="FRR316" s="129"/>
      <c r="FRS316" s="129"/>
      <c r="FRT316" s="129"/>
      <c r="FRU316" s="129"/>
      <c r="FRV316" s="129"/>
      <c r="FRW316" s="129"/>
      <c r="FRX316" s="129"/>
      <c r="FRY316" s="129"/>
      <c r="FRZ316" s="129"/>
      <c r="FSA316" s="129"/>
      <c r="FSB316" s="129"/>
      <c r="FSC316" s="129"/>
      <c r="FSD316" s="129"/>
      <c r="FSE316" s="129"/>
      <c r="FSF316" s="129"/>
      <c r="FSG316" s="129"/>
      <c r="FSH316" s="129"/>
      <c r="FSI316" s="129"/>
      <c r="FSJ316" s="129"/>
      <c r="FSK316" s="129"/>
      <c r="FSL316" s="129"/>
      <c r="FSM316" s="129"/>
      <c r="FSN316" s="129"/>
      <c r="FSO316" s="129"/>
      <c r="FSP316" s="129"/>
      <c r="FSQ316" s="129"/>
      <c r="FSR316" s="129"/>
      <c r="FSS316" s="129"/>
      <c r="FST316" s="129"/>
      <c r="FSU316" s="129"/>
      <c r="FSV316" s="129"/>
      <c r="FSW316" s="129"/>
      <c r="FSX316" s="129"/>
      <c r="FSY316" s="129"/>
      <c r="FSZ316" s="129"/>
      <c r="FTA316" s="129"/>
      <c r="FTB316" s="129"/>
      <c r="FTC316" s="129"/>
      <c r="FTD316" s="129"/>
      <c r="FTE316" s="129"/>
      <c r="FTF316" s="129"/>
      <c r="FTG316" s="129"/>
      <c r="FTH316" s="129"/>
      <c r="FTI316" s="129"/>
      <c r="FTJ316" s="129"/>
      <c r="FTK316" s="129"/>
      <c r="FTL316" s="129"/>
      <c r="FTM316" s="129"/>
      <c r="FTN316" s="129"/>
      <c r="FTO316" s="129"/>
      <c r="FTP316" s="129"/>
      <c r="FTQ316" s="129"/>
      <c r="FTR316" s="129"/>
      <c r="FTS316" s="129"/>
      <c r="FTT316" s="129"/>
      <c r="FTU316" s="129"/>
      <c r="FTV316" s="129"/>
      <c r="FTW316" s="129"/>
      <c r="FTX316" s="129"/>
      <c r="FTY316" s="129"/>
      <c r="FTZ316" s="129"/>
      <c r="FUA316" s="129"/>
      <c r="FUB316" s="129"/>
      <c r="FUC316" s="129"/>
      <c r="FUD316" s="129"/>
      <c r="FUE316" s="129"/>
      <c r="FUF316" s="129"/>
      <c r="FUG316" s="129"/>
      <c r="FUH316" s="129"/>
      <c r="FUI316" s="129"/>
      <c r="FUJ316" s="129"/>
      <c r="FUK316" s="129"/>
      <c r="FUL316" s="129"/>
      <c r="FUM316" s="129"/>
      <c r="FUN316" s="129"/>
      <c r="FUO316" s="129"/>
      <c r="FUP316" s="129"/>
      <c r="FUQ316" s="129"/>
      <c r="FUR316" s="129"/>
      <c r="FUS316" s="129"/>
      <c r="FUT316" s="129"/>
      <c r="FUU316" s="129"/>
      <c r="FUV316" s="129"/>
      <c r="FUW316" s="129"/>
      <c r="FUX316" s="129"/>
      <c r="FUY316" s="129"/>
      <c r="FUZ316" s="129"/>
      <c r="FVA316" s="129"/>
      <c r="FVB316" s="129"/>
      <c r="FVC316" s="129"/>
      <c r="FVD316" s="129"/>
      <c r="FVE316" s="129"/>
      <c r="FVF316" s="129"/>
      <c r="FVG316" s="129"/>
      <c r="FVH316" s="129"/>
      <c r="FVI316" s="129"/>
      <c r="FVJ316" s="129"/>
      <c r="FVK316" s="129"/>
      <c r="FVL316" s="129"/>
      <c r="FVM316" s="129"/>
      <c r="FVN316" s="129"/>
      <c r="FVO316" s="129"/>
      <c r="FVP316" s="129"/>
      <c r="FVQ316" s="129"/>
      <c r="FVR316" s="129"/>
      <c r="FVS316" s="129"/>
      <c r="FVT316" s="129"/>
      <c r="FVU316" s="129"/>
      <c r="FVV316" s="129"/>
      <c r="FVW316" s="129"/>
      <c r="FVX316" s="129"/>
      <c r="FVY316" s="129"/>
      <c r="FVZ316" s="129"/>
      <c r="FWA316" s="129"/>
      <c r="FWB316" s="129"/>
      <c r="FWC316" s="129"/>
      <c r="FWD316" s="129"/>
      <c r="FWE316" s="129"/>
      <c r="FWF316" s="129"/>
      <c r="FWG316" s="129"/>
      <c r="FWH316" s="129"/>
      <c r="FWI316" s="129"/>
      <c r="FWJ316" s="129"/>
      <c r="FWK316" s="129"/>
      <c r="FWL316" s="129"/>
      <c r="FWM316" s="129"/>
      <c r="FWN316" s="129"/>
      <c r="FWO316" s="129"/>
      <c r="FWP316" s="129"/>
      <c r="FWQ316" s="129"/>
      <c r="FWR316" s="129"/>
      <c r="FWS316" s="129"/>
      <c r="FWT316" s="129"/>
      <c r="FWU316" s="129"/>
      <c r="FWV316" s="129"/>
      <c r="FWW316" s="129"/>
      <c r="FWX316" s="129"/>
      <c r="FWY316" s="129"/>
      <c r="FWZ316" s="129"/>
      <c r="FXA316" s="129"/>
      <c r="FXB316" s="129"/>
      <c r="FXC316" s="129"/>
      <c r="FXD316" s="129"/>
      <c r="FXE316" s="129"/>
      <c r="FXF316" s="129"/>
      <c r="FXG316" s="129"/>
      <c r="FXH316" s="129"/>
      <c r="FXI316" s="129"/>
      <c r="FXJ316" s="129"/>
      <c r="FXK316" s="129"/>
      <c r="FXL316" s="129"/>
      <c r="FXM316" s="129"/>
      <c r="FXN316" s="129"/>
      <c r="FXO316" s="129"/>
      <c r="FXP316" s="129"/>
      <c r="FXQ316" s="129"/>
      <c r="FXR316" s="129"/>
      <c r="FXS316" s="129"/>
      <c r="FXT316" s="129"/>
      <c r="FXU316" s="129"/>
      <c r="FXV316" s="129"/>
      <c r="FXW316" s="129"/>
      <c r="FXX316" s="129"/>
      <c r="FXY316" s="129"/>
      <c r="FXZ316" s="129"/>
      <c r="FYA316" s="129"/>
      <c r="FYB316" s="129"/>
      <c r="FYC316" s="129"/>
      <c r="FYD316" s="129"/>
      <c r="FYE316" s="129"/>
      <c r="FYF316" s="129"/>
      <c r="FYG316" s="129"/>
      <c r="FYH316" s="129"/>
      <c r="FYI316" s="129"/>
      <c r="FYJ316" s="129"/>
      <c r="FYK316" s="129"/>
      <c r="FYL316" s="129"/>
      <c r="FYM316" s="129"/>
      <c r="FYN316" s="129"/>
      <c r="FYO316" s="129"/>
      <c r="FYP316" s="129"/>
      <c r="FYQ316" s="129"/>
      <c r="FYR316" s="129"/>
      <c r="FYS316" s="129"/>
      <c r="FYT316" s="129"/>
      <c r="FYU316" s="129"/>
      <c r="FYV316" s="129"/>
      <c r="FYW316" s="129"/>
      <c r="FYX316" s="129"/>
      <c r="FYY316" s="129"/>
      <c r="FYZ316" s="129"/>
      <c r="FZA316" s="129"/>
      <c r="FZB316" s="129"/>
      <c r="FZC316" s="129"/>
      <c r="FZD316" s="129"/>
      <c r="FZE316" s="129"/>
      <c r="FZF316" s="129"/>
      <c r="FZG316" s="129"/>
      <c r="FZH316" s="129"/>
      <c r="FZI316" s="129"/>
      <c r="FZJ316" s="129"/>
      <c r="FZK316" s="129"/>
      <c r="FZL316" s="129"/>
      <c r="FZM316" s="129"/>
      <c r="FZN316" s="129"/>
      <c r="FZO316" s="129"/>
      <c r="FZP316" s="129"/>
      <c r="FZQ316" s="129"/>
      <c r="FZR316" s="129"/>
      <c r="FZS316" s="129"/>
      <c r="FZT316" s="129"/>
      <c r="FZU316" s="129"/>
      <c r="FZV316" s="129"/>
      <c r="FZW316" s="129"/>
      <c r="FZX316" s="129"/>
      <c r="FZY316" s="129"/>
      <c r="FZZ316" s="129"/>
      <c r="GAA316" s="129"/>
      <c r="GAB316" s="129"/>
      <c r="GAC316" s="129"/>
      <c r="GAD316" s="129"/>
      <c r="GAE316" s="129"/>
      <c r="GAF316" s="129"/>
      <c r="GAG316" s="129"/>
      <c r="GAH316" s="129"/>
      <c r="GAI316" s="129"/>
      <c r="GAJ316" s="129"/>
      <c r="GAK316" s="129"/>
      <c r="GAL316" s="129"/>
      <c r="GAM316" s="129"/>
      <c r="GAN316" s="129"/>
      <c r="GAO316" s="129"/>
      <c r="GAP316" s="129"/>
      <c r="GAQ316" s="129"/>
      <c r="GAR316" s="129"/>
      <c r="GAS316" s="129"/>
      <c r="GAT316" s="129"/>
      <c r="GAU316" s="129"/>
      <c r="GAV316" s="129"/>
      <c r="GAW316" s="129"/>
      <c r="GAX316" s="129"/>
      <c r="GAY316" s="129"/>
      <c r="GAZ316" s="129"/>
      <c r="GBA316" s="129"/>
      <c r="GBB316" s="129"/>
      <c r="GBC316" s="129"/>
      <c r="GBD316" s="129"/>
      <c r="GBE316" s="129"/>
      <c r="GBF316" s="129"/>
      <c r="GBG316" s="129"/>
      <c r="GBH316" s="129"/>
      <c r="GBI316" s="129"/>
      <c r="GBJ316" s="129"/>
      <c r="GBK316" s="129"/>
      <c r="GBL316" s="129"/>
      <c r="GBM316" s="129"/>
      <c r="GBN316" s="129"/>
      <c r="GBO316" s="129"/>
      <c r="GBP316" s="129"/>
      <c r="GBQ316" s="129"/>
      <c r="GBR316" s="129"/>
      <c r="GBS316" s="129"/>
      <c r="GBT316" s="129"/>
      <c r="GBU316" s="129"/>
      <c r="GBV316" s="129"/>
      <c r="GBW316" s="129"/>
      <c r="GBX316" s="129"/>
      <c r="GBY316" s="129"/>
      <c r="GBZ316" s="129"/>
      <c r="GCA316" s="129"/>
      <c r="GCB316" s="129"/>
      <c r="GCC316" s="129"/>
      <c r="GCD316" s="129"/>
      <c r="GCE316" s="129"/>
      <c r="GCF316" s="129"/>
      <c r="GCG316" s="129"/>
      <c r="GCH316" s="129"/>
      <c r="GCI316" s="129"/>
      <c r="GCJ316" s="129"/>
      <c r="GCK316" s="129"/>
      <c r="GCL316" s="129"/>
      <c r="GCM316" s="129"/>
      <c r="GCN316" s="129"/>
      <c r="GCO316" s="129"/>
      <c r="GCP316" s="129"/>
      <c r="GCQ316" s="129"/>
      <c r="GCR316" s="129"/>
      <c r="GCS316" s="129"/>
      <c r="GCT316" s="129"/>
      <c r="GCU316" s="129"/>
      <c r="GCV316" s="129"/>
      <c r="GCW316" s="129"/>
      <c r="GCX316" s="129"/>
      <c r="GCY316" s="129"/>
      <c r="GCZ316" s="129"/>
      <c r="GDA316" s="129"/>
      <c r="GDB316" s="129"/>
      <c r="GDC316" s="129"/>
      <c r="GDD316" s="129"/>
      <c r="GDE316" s="129"/>
      <c r="GDF316" s="129"/>
      <c r="GDG316" s="129"/>
      <c r="GDH316" s="129"/>
      <c r="GDI316" s="129"/>
      <c r="GDJ316" s="129"/>
      <c r="GDK316" s="129"/>
      <c r="GDL316" s="129"/>
      <c r="GDM316" s="129"/>
      <c r="GDN316" s="129"/>
      <c r="GDO316" s="129"/>
      <c r="GDP316" s="129"/>
      <c r="GDQ316" s="129"/>
      <c r="GDR316" s="129"/>
      <c r="GDS316" s="129"/>
      <c r="GDT316" s="129"/>
      <c r="GDU316" s="129"/>
      <c r="GDV316" s="129"/>
      <c r="GDW316" s="129"/>
      <c r="GDX316" s="129"/>
      <c r="GDY316" s="129"/>
      <c r="GDZ316" s="129"/>
      <c r="GEA316" s="129"/>
      <c r="GEB316" s="129"/>
      <c r="GEC316" s="129"/>
      <c r="GED316" s="129"/>
      <c r="GEE316" s="129"/>
      <c r="GEF316" s="129"/>
      <c r="GEG316" s="129"/>
      <c r="GEH316" s="129"/>
      <c r="GEI316" s="129"/>
      <c r="GEJ316" s="129"/>
      <c r="GEK316" s="129"/>
      <c r="GEL316" s="129"/>
      <c r="GEM316" s="129"/>
      <c r="GEN316" s="129"/>
      <c r="GEO316" s="129"/>
      <c r="GEP316" s="129"/>
      <c r="GEQ316" s="129"/>
      <c r="GER316" s="129"/>
      <c r="GES316" s="129"/>
      <c r="GET316" s="129"/>
      <c r="GEU316" s="129"/>
      <c r="GEV316" s="129"/>
      <c r="GEW316" s="129"/>
      <c r="GEX316" s="129"/>
      <c r="GEY316" s="129"/>
      <c r="GEZ316" s="129"/>
      <c r="GFA316" s="129"/>
      <c r="GFB316" s="129"/>
      <c r="GFC316" s="129"/>
      <c r="GFD316" s="129"/>
      <c r="GFE316" s="129"/>
      <c r="GFF316" s="129"/>
      <c r="GFG316" s="129"/>
      <c r="GFH316" s="129"/>
      <c r="GFI316" s="129"/>
      <c r="GFJ316" s="129"/>
      <c r="GFK316" s="129"/>
      <c r="GFL316" s="129"/>
      <c r="GFM316" s="129"/>
      <c r="GFN316" s="129"/>
      <c r="GFO316" s="129"/>
      <c r="GFP316" s="129"/>
      <c r="GFQ316" s="129"/>
      <c r="GFR316" s="129"/>
      <c r="GFS316" s="129"/>
      <c r="GFT316" s="129"/>
      <c r="GFU316" s="129"/>
      <c r="GFV316" s="129"/>
      <c r="GFW316" s="129"/>
      <c r="GFX316" s="129"/>
      <c r="GFY316" s="129"/>
      <c r="GFZ316" s="129"/>
      <c r="GGA316" s="129"/>
      <c r="GGB316" s="129"/>
      <c r="GGC316" s="129"/>
      <c r="GGD316" s="129"/>
      <c r="GGE316" s="129"/>
      <c r="GGF316" s="129"/>
      <c r="GGG316" s="129"/>
      <c r="GGH316" s="129"/>
      <c r="GGI316" s="129"/>
      <c r="GGJ316" s="129"/>
      <c r="GGK316" s="129"/>
      <c r="GGL316" s="129"/>
      <c r="GGM316" s="129"/>
      <c r="GGN316" s="129"/>
      <c r="GGO316" s="129"/>
      <c r="GGP316" s="129"/>
      <c r="GGQ316" s="129"/>
      <c r="GGR316" s="129"/>
      <c r="GGS316" s="129"/>
      <c r="GGT316" s="129"/>
      <c r="GGU316" s="129"/>
      <c r="GGV316" s="129"/>
      <c r="GGW316" s="129"/>
      <c r="GGX316" s="129"/>
      <c r="GGY316" s="129"/>
      <c r="GGZ316" s="129"/>
      <c r="GHA316" s="129"/>
      <c r="GHB316" s="129"/>
      <c r="GHC316" s="129"/>
      <c r="GHD316" s="129"/>
      <c r="GHE316" s="129"/>
      <c r="GHF316" s="129"/>
      <c r="GHG316" s="129"/>
      <c r="GHH316" s="129"/>
      <c r="GHI316" s="129"/>
      <c r="GHJ316" s="129"/>
      <c r="GHK316" s="129"/>
      <c r="GHL316" s="129"/>
      <c r="GHM316" s="129"/>
      <c r="GHN316" s="129"/>
      <c r="GHO316" s="129"/>
      <c r="GHP316" s="129"/>
      <c r="GHQ316" s="129"/>
      <c r="GHR316" s="129"/>
      <c r="GHS316" s="129"/>
      <c r="GHT316" s="129"/>
      <c r="GHU316" s="129"/>
      <c r="GHV316" s="129"/>
      <c r="GHW316" s="129"/>
      <c r="GHX316" s="129"/>
      <c r="GHY316" s="129"/>
      <c r="GHZ316" s="129"/>
      <c r="GIA316" s="129"/>
      <c r="GIB316" s="129"/>
      <c r="GIC316" s="129"/>
      <c r="GID316" s="129"/>
      <c r="GIE316" s="129"/>
      <c r="GIF316" s="129"/>
      <c r="GIG316" s="129"/>
      <c r="GIH316" s="129"/>
      <c r="GII316" s="129"/>
      <c r="GIJ316" s="129"/>
      <c r="GIK316" s="129"/>
      <c r="GIL316" s="129"/>
      <c r="GIM316" s="129"/>
      <c r="GIN316" s="129"/>
      <c r="GIO316" s="129"/>
      <c r="GIP316" s="129"/>
      <c r="GIQ316" s="129"/>
      <c r="GIR316" s="129"/>
      <c r="GIS316" s="129"/>
      <c r="GIT316" s="129"/>
      <c r="GIU316" s="129"/>
      <c r="GIV316" s="129"/>
      <c r="GIW316" s="129"/>
      <c r="GIX316" s="129"/>
      <c r="GIY316" s="129"/>
      <c r="GIZ316" s="129"/>
      <c r="GJA316" s="129"/>
      <c r="GJB316" s="129"/>
      <c r="GJC316" s="129"/>
      <c r="GJD316" s="129"/>
      <c r="GJE316" s="129"/>
      <c r="GJF316" s="129"/>
      <c r="GJG316" s="129"/>
      <c r="GJH316" s="129"/>
      <c r="GJI316" s="129"/>
      <c r="GJJ316" s="129"/>
      <c r="GJK316" s="129"/>
      <c r="GJL316" s="129"/>
      <c r="GJM316" s="129"/>
      <c r="GJN316" s="129"/>
      <c r="GJO316" s="129"/>
      <c r="GJP316" s="129"/>
      <c r="GJQ316" s="129"/>
      <c r="GJR316" s="129"/>
      <c r="GJS316" s="129"/>
      <c r="GJT316" s="129"/>
      <c r="GJU316" s="129"/>
      <c r="GJV316" s="129"/>
      <c r="GJW316" s="129"/>
      <c r="GJX316" s="129"/>
      <c r="GJY316" s="129"/>
      <c r="GJZ316" s="129"/>
      <c r="GKA316" s="129"/>
      <c r="GKB316" s="129"/>
      <c r="GKC316" s="129"/>
      <c r="GKD316" s="129"/>
      <c r="GKE316" s="129"/>
      <c r="GKF316" s="129"/>
      <c r="GKG316" s="129"/>
      <c r="GKH316" s="129"/>
      <c r="GKI316" s="129"/>
      <c r="GKJ316" s="129"/>
      <c r="GKK316" s="129"/>
      <c r="GKL316" s="129"/>
      <c r="GKM316" s="129"/>
      <c r="GKN316" s="129"/>
      <c r="GKO316" s="129"/>
      <c r="GKP316" s="129"/>
      <c r="GKQ316" s="129"/>
      <c r="GKR316" s="129"/>
      <c r="GKS316" s="129"/>
      <c r="GKT316" s="129"/>
      <c r="GKU316" s="129"/>
      <c r="GKV316" s="129"/>
      <c r="GKW316" s="129"/>
      <c r="GKX316" s="129"/>
      <c r="GKY316" s="129"/>
      <c r="GKZ316" s="129"/>
      <c r="GLA316" s="129"/>
      <c r="GLB316" s="129"/>
      <c r="GLC316" s="129"/>
      <c r="GLD316" s="129"/>
      <c r="GLE316" s="129"/>
      <c r="GLF316" s="129"/>
      <c r="GLG316" s="129"/>
      <c r="GLH316" s="129"/>
      <c r="GLI316" s="129"/>
      <c r="GLJ316" s="129"/>
      <c r="GLK316" s="129"/>
      <c r="GLL316" s="129"/>
      <c r="GLM316" s="129"/>
      <c r="GLN316" s="129"/>
      <c r="GLO316" s="129"/>
      <c r="GLP316" s="129"/>
      <c r="GLQ316" s="129"/>
      <c r="GLR316" s="129"/>
      <c r="GLS316" s="129"/>
      <c r="GLT316" s="129"/>
      <c r="GLU316" s="129"/>
      <c r="GLV316" s="129"/>
      <c r="GLW316" s="129"/>
      <c r="GLX316" s="129"/>
      <c r="GLY316" s="129"/>
      <c r="GLZ316" s="129"/>
      <c r="GMA316" s="129"/>
      <c r="GMB316" s="129"/>
      <c r="GMC316" s="129"/>
      <c r="GMD316" s="129"/>
      <c r="GME316" s="129"/>
      <c r="GMF316" s="129"/>
      <c r="GMG316" s="129"/>
      <c r="GMH316" s="129"/>
      <c r="GMI316" s="129"/>
      <c r="GMJ316" s="129"/>
      <c r="GMK316" s="129"/>
      <c r="GML316" s="129"/>
      <c r="GMM316" s="129"/>
      <c r="GMN316" s="129"/>
      <c r="GMO316" s="129"/>
      <c r="GMP316" s="129"/>
      <c r="GMQ316" s="129"/>
      <c r="GMR316" s="129"/>
      <c r="GMS316" s="129"/>
      <c r="GMT316" s="129"/>
      <c r="GMU316" s="129"/>
      <c r="GMV316" s="129"/>
      <c r="GMW316" s="129"/>
      <c r="GMX316" s="129"/>
      <c r="GMY316" s="129"/>
      <c r="GMZ316" s="129"/>
      <c r="GNA316" s="129"/>
      <c r="GNB316" s="129"/>
      <c r="GNC316" s="129"/>
      <c r="GND316" s="129"/>
      <c r="GNE316" s="129"/>
      <c r="GNF316" s="129"/>
      <c r="GNG316" s="129"/>
      <c r="GNH316" s="129"/>
      <c r="GNI316" s="129"/>
      <c r="GNJ316" s="129"/>
      <c r="GNK316" s="129"/>
      <c r="GNL316" s="129"/>
      <c r="GNM316" s="129"/>
      <c r="GNN316" s="129"/>
      <c r="GNO316" s="129"/>
      <c r="GNP316" s="129"/>
      <c r="GNQ316" s="129"/>
      <c r="GNR316" s="129"/>
      <c r="GNS316" s="129"/>
      <c r="GNT316" s="129"/>
      <c r="GNU316" s="129"/>
      <c r="GNV316" s="129"/>
      <c r="GNW316" s="129"/>
      <c r="GNX316" s="129"/>
      <c r="GNY316" s="129"/>
      <c r="GNZ316" s="129"/>
      <c r="GOA316" s="129"/>
      <c r="GOB316" s="129"/>
      <c r="GOC316" s="129"/>
      <c r="GOD316" s="129"/>
      <c r="GOE316" s="129"/>
      <c r="GOF316" s="129"/>
      <c r="GOG316" s="129"/>
      <c r="GOH316" s="129"/>
      <c r="GOI316" s="129"/>
      <c r="GOJ316" s="129"/>
      <c r="GOK316" s="129"/>
      <c r="GOL316" s="129"/>
      <c r="GOM316" s="129"/>
      <c r="GON316" s="129"/>
      <c r="GOO316" s="129"/>
      <c r="GOP316" s="129"/>
      <c r="GOQ316" s="129"/>
      <c r="GOR316" s="129"/>
      <c r="GOS316" s="129"/>
      <c r="GOT316" s="129"/>
      <c r="GOU316" s="129"/>
      <c r="GOV316" s="129"/>
      <c r="GOW316" s="129"/>
      <c r="GOX316" s="129"/>
      <c r="GOY316" s="129"/>
      <c r="GOZ316" s="129"/>
      <c r="GPA316" s="129"/>
      <c r="GPB316" s="129"/>
      <c r="GPC316" s="129"/>
      <c r="GPD316" s="129"/>
      <c r="GPE316" s="129"/>
      <c r="GPF316" s="129"/>
      <c r="GPG316" s="129"/>
      <c r="GPH316" s="129"/>
      <c r="GPI316" s="129"/>
      <c r="GPJ316" s="129"/>
      <c r="GPK316" s="129"/>
      <c r="GPL316" s="129"/>
      <c r="GPM316" s="129"/>
      <c r="GPN316" s="129"/>
      <c r="GPO316" s="129"/>
      <c r="GPP316" s="129"/>
      <c r="GPQ316" s="129"/>
      <c r="GPR316" s="129"/>
      <c r="GPS316" s="129"/>
      <c r="GPT316" s="129"/>
      <c r="GPU316" s="129"/>
      <c r="GPV316" s="129"/>
      <c r="GPW316" s="129"/>
      <c r="GPX316" s="129"/>
      <c r="GPY316" s="129"/>
      <c r="GPZ316" s="129"/>
      <c r="GQA316" s="129"/>
      <c r="GQB316" s="129"/>
      <c r="GQC316" s="129"/>
      <c r="GQD316" s="129"/>
      <c r="GQE316" s="129"/>
      <c r="GQF316" s="129"/>
      <c r="GQG316" s="129"/>
      <c r="GQH316" s="129"/>
      <c r="GQI316" s="129"/>
      <c r="GQJ316" s="129"/>
      <c r="GQK316" s="129"/>
      <c r="GQL316" s="129"/>
      <c r="GQM316" s="129"/>
      <c r="GQN316" s="129"/>
      <c r="GQO316" s="129"/>
      <c r="GQP316" s="129"/>
      <c r="GQQ316" s="129"/>
      <c r="GQR316" s="129"/>
      <c r="GQS316" s="129"/>
      <c r="GQT316" s="129"/>
      <c r="GQU316" s="129"/>
      <c r="GQV316" s="129"/>
      <c r="GQW316" s="129"/>
      <c r="GQX316" s="129"/>
      <c r="GQY316" s="129"/>
      <c r="GQZ316" s="129"/>
      <c r="GRA316" s="129"/>
      <c r="GRB316" s="129"/>
      <c r="GRC316" s="129"/>
      <c r="GRD316" s="129"/>
      <c r="GRE316" s="129"/>
      <c r="GRF316" s="129"/>
      <c r="GRG316" s="129"/>
      <c r="GRH316" s="129"/>
      <c r="GRI316" s="129"/>
      <c r="GRJ316" s="129"/>
      <c r="GRK316" s="129"/>
      <c r="GRL316" s="129"/>
      <c r="GRM316" s="129"/>
      <c r="GRN316" s="129"/>
      <c r="GRO316" s="129"/>
      <c r="GRP316" s="129"/>
      <c r="GRQ316" s="129"/>
      <c r="GRR316" s="129"/>
      <c r="GRS316" s="129"/>
      <c r="GRT316" s="129"/>
      <c r="GRU316" s="129"/>
      <c r="GRV316" s="129"/>
      <c r="GRW316" s="129"/>
      <c r="GRX316" s="129"/>
      <c r="GRY316" s="129"/>
      <c r="GRZ316" s="129"/>
      <c r="GSA316" s="129"/>
      <c r="GSB316" s="129"/>
      <c r="GSC316" s="129"/>
      <c r="GSD316" s="129"/>
      <c r="GSE316" s="129"/>
      <c r="GSF316" s="129"/>
      <c r="GSG316" s="129"/>
      <c r="GSH316" s="129"/>
      <c r="GSI316" s="129"/>
      <c r="GSJ316" s="129"/>
      <c r="GSK316" s="129"/>
      <c r="GSL316" s="129"/>
      <c r="GSM316" s="129"/>
      <c r="GSN316" s="129"/>
      <c r="GSO316" s="129"/>
      <c r="GSP316" s="129"/>
      <c r="GSQ316" s="129"/>
      <c r="GSR316" s="129"/>
      <c r="GSS316" s="129"/>
      <c r="GST316" s="129"/>
      <c r="GSU316" s="129"/>
      <c r="GSV316" s="129"/>
      <c r="GSW316" s="129"/>
      <c r="GSX316" s="129"/>
      <c r="GSY316" s="129"/>
      <c r="GSZ316" s="129"/>
      <c r="GTA316" s="129"/>
      <c r="GTB316" s="129"/>
      <c r="GTC316" s="129"/>
      <c r="GTD316" s="129"/>
      <c r="GTE316" s="129"/>
      <c r="GTF316" s="129"/>
      <c r="GTG316" s="129"/>
      <c r="GTH316" s="129"/>
      <c r="GTI316" s="129"/>
      <c r="GTJ316" s="129"/>
      <c r="GTK316" s="129"/>
      <c r="GTL316" s="129"/>
      <c r="GTM316" s="129"/>
      <c r="GTN316" s="129"/>
      <c r="GTO316" s="129"/>
      <c r="GTP316" s="129"/>
      <c r="GTQ316" s="129"/>
      <c r="GTR316" s="129"/>
      <c r="GTS316" s="129"/>
      <c r="GTT316" s="129"/>
      <c r="GTU316" s="129"/>
      <c r="GTV316" s="129"/>
      <c r="GTW316" s="129"/>
      <c r="GTX316" s="129"/>
      <c r="GTY316" s="129"/>
      <c r="GTZ316" s="129"/>
      <c r="GUA316" s="129"/>
      <c r="GUB316" s="129"/>
      <c r="GUC316" s="129"/>
      <c r="GUD316" s="129"/>
      <c r="GUE316" s="129"/>
      <c r="GUF316" s="129"/>
      <c r="GUG316" s="129"/>
      <c r="GUH316" s="129"/>
      <c r="GUI316" s="129"/>
      <c r="GUJ316" s="129"/>
      <c r="GUK316" s="129"/>
      <c r="GUL316" s="129"/>
      <c r="GUM316" s="129"/>
      <c r="GUN316" s="129"/>
      <c r="GUO316" s="129"/>
      <c r="GUP316" s="129"/>
      <c r="GUQ316" s="129"/>
      <c r="GUR316" s="129"/>
      <c r="GUS316" s="129"/>
      <c r="GUT316" s="129"/>
      <c r="GUU316" s="129"/>
      <c r="GUV316" s="129"/>
      <c r="GUW316" s="129"/>
      <c r="GUX316" s="129"/>
      <c r="GUY316" s="129"/>
      <c r="GUZ316" s="129"/>
      <c r="GVA316" s="129"/>
      <c r="GVB316" s="129"/>
      <c r="GVC316" s="129"/>
      <c r="GVD316" s="129"/>
      <c r="GVE316" s="129"/>
      <c r="GVF316" s="129"/>
      <c r="GVG316" s="129"/>
      <c r="GVH316" s="129"/>
      <c r="GVI316" s="129"/>
      <c r="GVJ316" s="129"/>
      <c r="GVK316" s="129"/>
      <c r="GVL316" s="129"/>
      <c r="GVM316" s="129"/>
      <c r="GVN316" s="129"/>
      <c r="GVO316" s="129"/>
      <c r="GVP316" s="129"/>
      <c r="GVQ316" s="129"/>
      <c r="GVR316" s="129"/>
      <c r="GVS316" s="129"/>
      <c r="GVT316" s="129"/>
      <c r="GVU316" s="129"/>
      <c r="GVV316" s="129"/>
      <c r="GVW316" s="129"/>
      <c r="GVX316" s="129"/>
      <c r="GVY316" s="129"/>
      <c r="GVZ316" s="129"/>
      <c r="GWA316" s="129"/>
      <c r="GWB316" s="129"/>
      <c r="GWC316" s="129"/>
      <c r="GWD316" s="129"/>
      <c r="GWE316" s="129"/>
      <c r="GWF316" s="129"/>
      <c r="GWG316" s="129"/>
      <c r="GWH316" s="129"/>
      <c r="GWI316" s="129"/>
      <c r="GWJ316" s="129"/>
      <c r="GWK316" s="129"/>
      <c r="GWL316" s="129"/>
      <c r="GWM316" s="129"/>
      <c r="GWN316" s="129"/>
      <c r="GWO316" s="129"/>
      <c r="GWP316" s="129"/>
      <c r="GWQ316" s="129"/>
      <c r="GWR316" s="129"/>
      <c r="GWS316" s="129"/>
      <c r="GWT316" s="129"/>
      <c r="GWU316" s="129"/>
      <c r="GWV316" s="129"/>
      <c r="GWW316" s="129"/>
      <c r="GWX316" s="129"/>
      <c r="GWY316" s="129"/>
      <c r="GWZ316" s="129"/>
      <c r="GXA316" s="129"/>
      <c r="GXB316" s="129"/>
      <c r="GXC316" s="129"/>
      <c r="GXD316" s="129"/>
      <c r="GXE316" s="129"/>
      <c r="GXF316" s="129"/>
      <c r="GXG316" s="129"/>
      <c r="GXH316" s="129"/>
      <c r="GXI316" s="129"/>
      <c r="GXJ316" s="129"/>
      <c r="GXK316" s="129"/>
      <c r="GXL316" s="129"/>
      <c r="GXM316" s="129"/>
      <c r="GXN316" s="129"/>
      <c r="GXO316" s="129"/>
      <c r="GXP316" s="129"/>
      <c r="GXQ316" s="129"/>
      <c r="GXR316" s="129"/>
      <c r="GXS316" s="129"/>
      <c r="GXT316" s="129"/>
      <c r="GXU316" s="129"/>
      <c r="GXV316" s="129"/>
      <c r="GXW316" s="129"/>
      <c r="GXX316" s="129"/>
      <c r="GXY316" s="129"/>
      <c r="GXZ316" s="129"/>
      <c r="GYA316" s="129"/>
      <c r="GYB316" s="129"/>
      <c r="GYC316" s="129"/>
      <c r="GYD316" s="129"/>
      <c r="GYE316" s="129"/>
      <c r="GYF316" s="129"/>
      <c r="GYG316" s="129"/>
      <c r="GYH316" s="129"/>
      <c r="GYI316" s="129"/>
      <c r="GYJ316" s="129"/>
      <c r="GYK316" s="129"/>
      <c r="GYL316" s="129"/>
      <c r="GYM316" s="129"/>
      <c r="GYN316" s="129"/>
      <c r="GYO316" s="129"/>
      <c r="GYP316" s="129"/>
      <c r="GYQ316" s="129"/>
      <c r="GYR316" s="129"/>
      <c r="GYS316" s="129"/>
      <c r="GYT316" s="129"/>
      <c r="GYU316" s="129"/>
      <c r="GYV316" s="129"/>
      <c r="GYW316" s="129"/>
      <c r="GYX316" s="129"/>
      <c r="GYY316" s="129"/>
      <c r="GYZ316" s="129"/>
      <c r="GZA316" s="129"/>
      <c r="GZB316" s="129"/>
      <c r="GZC316" s="129"/>
      <c r="GZD316" s="129"/>
      <c r="GZE316" s="129"/>
      <c r="GZF316" s="129"/>
      <c r="GZG316" s="129"/>
      <c r="GZH316" s="129"/>
      <c r="GZI316" s="129"/>
      <c r="GZJ316" s="129"/>
      <c r="GZK316" s="129"/>
      <c r="GZL316" s="129"/>
      <c r="GZM316" s="129"/>
      <c r="GZN316" s="129"/>
      <c r="GZO316" s="129"/>
      <c r="GZP316" s="129"/>
      <c r="GZQ316" s="129"/>
      <c r="GZR316" s="129"/>
      <c r="GZS316" s="129"/>
      <c r="GZT316" s="129"/>
      <c r="GZU316" s="129"/>
      <c r="GZV316" s="129"/>
      <c r="GZW316" s="129"/>
      <c r="GZX316" s="129"/>
      <c r="GZY316" s="129"/>
      <c r="GZZ316" s="129"/>
      <c r="HAA316" s="129"/>
      <c r="HAB316" s="129"/>
      <c r="HAC316" s="129"/>
      <c r="HAD316" s="129"/>
      <c r="HAE316" s="129"/>
      <c r="HAF316" s="129"/>
      <c r="HAG316" s="129"/>
      <c r="HAH316" s="129"/>
      <c r="HAI316" s="129"/>
      <c r="HAJ316" s="129"/>
      <c r="HAK316" s="129"/>
      <c r="HAL316" s="129"/>
      <c r="HAM316" s="129"/>
      <c r="HAN316" s="129"/>
      <c r="HAO316" s="129"/>
      <c r="HAP316" s="129"/>
      <c r="HAQ316" s="129"/>
      <c r="HAR316" s="129"/>
      <c r="HAS316" s="129"/>
      <c r="HAT316" s="129"/>
      <c r="HAU316" s="129"/>
      <c r="HAV316" s="129"/>
      <c r="HAW316" s="129"/>
      <c r="HAX316" s="129"/>
      <c r="HAY316" s="129"/>
      <c r="HAZ316" s="129"/>
      <c r="HBA316" s="129"/>
      <c r="HBB316" s="129"/>
      <c r="HBC316" s="129"/>
      <c r="HBD316" s="129"/>
      <c r="HBE316" s="129"/>
      <c r="HBF316" s="129"/>
      <c r="HBG316" s="129"/>
      <c r="HBH316" s="129"/>
      <c r="HBI316" s="129"/>
      <c r="HBJ316" s="129"/>
      <c r="HBK316" s="129"/>
      <c r="HBL316" s="129"/>
      <c r="HBM316" s="129"/>
      <c r="HBN316" s="129"/>
      <c r="HBO316" s="129"/>
      <c r="HBP316" s="129"/>
      <c r="HBQ316" s="129"/>
      <c r="HBR316" s="129"/>
      <c r="HBS316" s="129"/>
      <c r="HBT316" s="129"/>
      <c r="HBU316" s="129"/>
      <c r="HBV316" s="129"/>
      <c r="HBW316" s="129"/>
      <c r="HBX316" s="129"/>
      <c r="HBY316" s="129"/>
      <c r="HBZ316" s="129"/>
      <c r="HCA316" s="129"/>
      <c r="HCB316" s="129"/>
      <c r="HCC316" s="129"/>
      <c r="HCD316" s="129"/>
      <c r="HCE316" s="129"/>
      <c r="HCF316" s="129"/>
      <c r="HCG316" s="129"/>
      <c r="HCH316" s="129"/>
      <c r="HCI316" s="129"/>
      <c r="HCJ316" s="129"/>
      <c r="HCK316" s="129"/>
      <c r="HCL316" s="129"/>
      <c r="HCM316" s="129"/>
      <c r="HCN316" s="129"/>
      <c r="HCO316" s="129"/>
      <c r="HCP316" s="129"/>
      <c r="HCQ316" s="129"/>
      <c r="HCR316" s="129"/>
      <c r="HCS316" s="129"/>
      <c r="HCT316" s="129"/>
      <c r="HCU316" s="129"/>
      <c r="HCV316" s="129"/>
      <c r="HCW316" s="129"/>
      <c r="HCX316" s="129"/>
      <c r="HCY316" s="129"/>
      <c r="HCZ316" s="129"/>
      <c r="HDA316" s="129"/>
      <c r="HDB316" s="129"/>
      <c r="HDC316" s="129"/>
      <c r="HDD316" s="129"/>
      <c r="HDE316" s="129"/>
      <c r="HDF316" s="129"/>
      <c r="HDG316" s="129"/>
      <c r="HDH316" s="129"/>
      <c r="HDI316" s="129"/>
      <c r="HDJ316" s="129"/>
      <c r="HDK316" s="129"/>
      <c r="HDL316" s="129"/>
      <c r="HDM316" s="129"/>
      <c r="HDN316" s="129"/>
      <c r="HDO316" s="129"/>
      <c r="HDP316" s="129"/>
      <c r="HDQ316" s="129"/>
      <c r="HDR316" s="129"/>
      <c r="HDS316" s="129"/>
      <c r="HDT316" s="129"/>
      <c r="HDU316" s="129"/>
      <c r="HDV316" s="129"/>
      <c r="HDW316" s="129"/>
      <c r="HDX316" s="129"/>
      <c r="HDY316" s="129"/>
      <c r="HDZ316" s="129"/>
      <c r="HEA316" s="129"/>
      <c r="HEB316" s="129"/>
      <c r="HEC316" s="129"/>
      <c r="HED316" s="129"/>
      <c r="HEE316" s="129"/>
      <c r="HEF316" s="129"/>
      <c r="HEG316" s="129"/>
      <c r="HEH316" s="129"/>
      <c r="HEI316" s="129"/>
      <c r="HEJ316" s="129"/>
      <c r="HEK316" s="129"/>
      <c r="HEL316" s="129"/>
      <c r="HEM316" s="129"/>
      <c r="HEN316" s="129"/>
      <c r="HEO316" s="129"/>
      <c r="HEP316" s="129"/>
      <c r="HEQ316" s="129"/>
      <c r="HER316" s="129"/>
      <c r="HES316" s="129"/>
      <c r="HET316" s="129"/>
      <c r="HEU316" s="129"/>
      <c r="HEV316" s="129"/>
      <c r="HEW316" s="129"/>
      <c r="HEX316" s="129"/>
      <c r="HEY316" s="129"/>
      <c r="HEZ316" s="129"/>
      <c r="HFA316" s="129"/>
      <c r="HFB316" s="129"/>
      <c r="HFC316" s="129"/>
      <c r="HFD316" s="129"/>
      <c r="HFE316" s="129"/>
      <c r="HFF316" s="129"/>
      <c r="HFG316" s="129"/>
      <c r="HFH316" s="129"/>
      <c r="HFI316" s="129"/>
      <c r="HFJ316" s="129"/>
      <c r="HFK316" s="129"/>
      <c r="HFL316" s="129"/>
      <c r="HFM316" s="129"/>
      <c r="HFN316" s="129"/>
      <c r="HFO316" s="129"/>
      <c r="HFP316" s="129"/>
      <c r="HFQ316" s="129"/>
      <c r="HFR316" s="129"/>
      <c r="HFS316" s="129"/>
      <c r="HFT316" s="129"/>
      <c r="HFU316" s="129"/>
      <c r="HFV316" s="129"/>
      <c r="HFW316" s="129"/>
      <c r="HFX316" s="129"/>
      <c r="HFY316" s="129"/>
      <c r="HFZ316" s="129"/>
      <c r="HGA316" s="129"/>
      <c r="HGB316" s="129"/>
      <c r="HGC316" s="129"/>
      <c r="HGD316" s="129"/>
      <c r="HGE316" s="129"/>
      <c r="HGF316" s="129"/>
      <c r="HGG316" s="129"/>
      <c r="HGH316" s="129"/>
      <c r="HGI316" s="129"/>
      <c r="HGJ316" s="129"/>
      <c r="HGK316" s="129"/>
      <c r="HGL316" s="129"/>
      <c r="HGM316" s="129"/>
      <c r="HGN316" s="129"/>
      <c r="HGO316" s="129"/>
      <c r="HGP316" s="129"/>
      <c r="HGQ316" s="129"/>
      <c r="HGR316" s="129"/>
      <c r="HGS316" s="129"/>
      <c r="HGT316" s="129"/>
      <c r="HGU316" s="129"/>
      <c r="HGV316" s="129"/>
      <c r="HGW316" s="129"/>
      <c r="HGX316" s="129"/>
      <c r="HGY316" s="129"/>
      <c r="HGZ316" s="129"/>
      <c r="HHA316" s="129"/>
      <c r="HHB316" s="129"/>
      <c r="HHC316" s="129"/>
      <c r="HHD316" s="129"/>
      <c r="HHE316" s="129"/>
      <c r="HHF316" s="129"/>
      <c r="HHG316" s="129"/>
      <c r="HHH316" s="129"/>
      <c r="HHI316" s="129"/>
      <c r="HHJ316" s="129"/>
      <c r="HHK316" s="129"/>
      <c r="HHL316" s="129"/>
      <c r="HHM316" s="129"/>
      <c r="HHN316" s="129"/>
      <c r="HHO316" s="129"/>
      <c r="HHP316" s="129"/>
      <c r="HHQ316" s="129"/>
      <c r="HHR316" s="129"/>
      <c r="HHS316" s="129"/>
      <c r="HHT316" s="129"/>
      <c r="HHU316" s="129"/>
      <c r="HHV316" s="129"/>
      <c r="HHW316" s="129"/>
      <c r="HHX316" s="129"/>
      <c r="HHY316" s="129"/>
      <c r="HHZ316" s="129"/>
      <c r="HIA316" s="129"/>
      <c r="HIB316" s="129"/>
      <c r="HIC316" s="129"/>
      <c r="HID316" s="129"/>
      <c r="HIE316" s="129"/>
      <c r="HIF316" s="129"/>
      <c r="HIG316" s="129"/>
      <c r="HIH316" s="129"/>
      <c r="HII316" s="129"/>
      <c r="HIJ316" s="129"/>
      <c r="HIK316" s="129"/>
      <c r="HIL316" s="129"/>
      <c r="HIM316" s="129"/>
      <c r="HIN316" s="129"/>
      <c r="HIO316" s="129"/>
      <c r="HIP316" s="129"/>
      <c r="HIQ316" s="129"/>
      <c r="HIR316" s="129"/>
      <c r="HIS316" s="129"/>
      <c r="HIT316" s="129"/>
      <c r="HIU316" s="129"/>
      <c r="HIV316" s="129"/>
      <c r="HIW316" s="129"/>
      <c r="HIX316" s="129"/>
      <c r="HIY316" s="129"/>
      <c r="HIZ316" s="129"/>
      <c r="HJA316" s="129"/>
      <c r="HJB316" s="129"/>
      <c r="HJC316" s="129"/>
      <c r="HJD316" s="129"/>
      <c r="HJE316" s="129"/>
      <c r="HJF316" s="129"/>
      <c r="HJG316" s="129"/>
      <c r="HJH316" s="129"/>
      <c r="HJI316" s="129"/>
      <c r="HJJ316" s="129"/>
      <c r="HJK316" s="129"/>
      <c r="HJL316" s="129"/>
      <c r="HJM316" s="129"/>
      <c r="HJN316" s="129"/>
      <c r="HJO316" s="129"/>
      <c r="HJP316" s="129"/>
      <c r="HJQ316" s="129"/>
      <c r="HJR316" s="129"/>
      <c r="HJS316" s="129"/>
      <c r="HJT316" s="129"/>
      <c r="HJU316" s="129"/>
      <c r="HJV316" s="129"/>
      <c r="HJW316" s="129"/>
      <c r="HJX316" s="129"/>
      <c r="HJY316" s="129"/>
      <c r="HJZ316" s="129"/>
      <c r="HKA316" s="129"/>
      <c r="HKB316" s="129"/>
      <c r="HKC316" s="129"/>
      <c r="HKD316" s="129"/>
      <c r="HKE316" s="129"/>
      <c r="HKF316" s="129"/>
      <c r="HKG316" s="129"/>
      <c r="HKH316" s="129"/>
      <c r="HKI316" s="129"/>
      <c r="HKJ316" s="129"/>
      <c r="HKK316" s="129"/>
      <c r="HKL316" s="129"/>
      <c r="HKM316" s="129"/>
      <c r="HKN316" s="129"/>
      <c r="HKO316" s="129"/>
      <c r="HKP316" s="129"/>
      <c r="HKQ316" s="129"/>
      <c r="HKR316" s="129"/>
      <c r="HKS316" s="129"/>
      <c r="HKT316" s="129"/>
      <c r="HKU316" s="129"/>
      <c r="HKV316" s="129"/>
      <c r="HKW316" s="129"/>
      <c r="HKX316" s="129"/>
      <c r="HKY316" s="129"/>
      <c r="HKZ316" s="129"/>
      <c r="HLA316" s="129"/>
      <c r="HLB316" s="129"/>
      <c r="HLC316" s="129"/>
      <c r="HLD316" s="129"/>
      <c r="HLE316" s="129"/>
      <c r="HLF316" s="129"/>
      <c r="HLG316" s="129"/>
      <c r="HLH316" s="129"/>
      <c r="HLI316" s="129"/>
      <c r="HLJ316" s="129"/>
      <c r="HLK316" s="129"/>
      <c r="HLL316" s="129"/>
      <c r="HLM316" s="129"/>
      <c r="HLN316" s="129"/>
      <c r="HLO316" s="129"/>
      <c r="HLP316" s="129"/>
      <c r="HLQ316" s="129"/>
      <c r="HLR316" s="129"/>
      <c r="HLS316" s="129"/>
      <c r="HLT316" s="129"/>
      <c r="HLU316" s="129"/>
      <c r="HLV316" s="129"/>
      <c r="HLW316" s="129"/>
      <c r="HLX316" s="129"/>
      <c r="HLY316" s="129"/>
      <c r="HLZ316" s="129"/>
      <c r="HMA316" s="129"/>
      <c r="HMB316" s="129"/>
      <c r="HMC316" s="129"/>
      <c r="HMD316" s="129"/>
      <c r="HME316" s="129"/>
      <c r="HMF316" s="129"/>
      <c r="HMG316" s="129"/>
      <c r="HMH316" s="129"/>
      <c r="HMI316" s="129"/>
      <c r="HMJ316" s="129"/>
      <c r="HMK316" s="129"/>
      <c r="HML316" s="129"/>
      <c r="HMM316" s="129"/>
      <c r="HMN316" s="129"/>
      <c r="HMO316" s="129"/>
      <c r="HMP316" s="129"/>
      <c r="HMQ316" s="129"/>
      <c r="HMR316" s="129"/>
      <c r="HMS316" s="129"/>
      <c r="HMT316" s="129"/>
      <c r="HMU316" s="129"/>
      <c r="HMV316" s="129"/>
      <c r="HMW316" s="129"/>
      <c r="HMX316" s="129"/>
      <c r="HMY316" s="129"/>
      <c r="HMZ316" s="129"/>
      <c r="HNA316" s="129"/>
      <c r="HNB316" s="129"/>
      <c r="HNC316" s="129"/>
      <c r="HND316" s="129"/>
      <c r="HNE316" s="129"/>
      <c r="HNF316" s="129"/>
      <c r="HNG316" s="129"/>
      <c r="HNH316" s="129"/>
      <c r="HNI316" s="129"/>
      <c r="HNJ316" s="129"/>
      <c r="HNK316" s="129"/>
      <c r="HNL316" s="129"/>
      <c r="HNM316" s="129"/>
      <c r="HNN316" s="129"/>
      <c r="HNO316" s="129"/>
      <c r="HNP316" s="129"/>
      <c r="HNQ316" s="129"/>
      <c r="HNR316" s="129"/>
      <c r="HNS316" s="129"/>
      <c r="HNT316" s="129"/>
      <c r="HNU316" s="129"/>
      <c r="HNV316" s="129"/>
      <c r="HNW316" s="129"/>
      <c r="HNX316" s="129"/>
      <c r="HNY316" s="129"/>
      <c r="HNZ316" s="129"/>
      <c r="HOA316" s="129"/>
      <c r="HOB316" s="129"/>
      <c r="HOC316" s="129"/>
      <c r="HOD316" s="129"/>
      <c r="HOE316" s="129"/>
      <c r="HOF316" s="129"/>
      <c r="HOG316" s="129"/>
      <c r="HOH316" s="129"/>
      <c r="HOI316" s="129"/>
      <c r="HOJ316" s="129"/>
      <c r="HOK316" s="129"/>
      <c r="HOL316" s="129"/>
      <c r="HOM316" s="129"/>
      <c r="HON316" s="129"/>
      <c r="HOO316" s="129"/>
      <c r="HOP316" s="129"/>
      <c r="HOQ316" s="129"/>
      <c r="HOR316" s="129"/>
      <c r="HOS316" s="129"/>
      <c r="HOT316" s="129"/>
      <c r="HOU316" s="129"/>
      <c r="HOV316" s="129"/>
      <c r="HOW316" s="129"/>
      <c r="HOX316" s="129"/>
      <c r="HOY316" s="129"/>
      <c r="HOZ316" s="129"/>
      <c r="HPA316" s="129"/>
      <c r="HPB316" s="129"/>
      <c r="HPC316" s="129"/>
      <c r="HPD316" s="129"/>
      <c r="HPE316" s="129"/>
      <c r="HPF316" s="129"/>
      <c r="HPG316" s="129"/>
      <c r="HPH316" s="129"/>
      <c r="HPI316" s="129"/>
      <c r="HPJ316" s="129"/>
      <c r="HPK316" s="129"/>
      <c r="HPL316" s="129"/>
      <c r="HPM316" s="129"/>
      <c r="HPN316" s="129"/>
      <c r="HPO316" s="129"/>
      <c r="HPP316" s="129"/>
      <c r="HPQ316" s="129"/>
      <c r="HPR316" s="129"/>
      <c r="HPS316" s="129"/>
      <c r="HPT316" s="129"/>
      <c r="HPU316" s="129"/>
      <c r="HPV316" s="129"/>
      <c r="HPW316" s="129"/>
      <c r="HPX316" s="129"/>
      <c r="HPY316" s="129"/>
      <c r="HPZ316" s="129"/>
      <c r="HQA316" s="129"/>
      <c r="HQB316" s="129"/>
      <c r="HQC316" s="129"/>
      <c r="HQD316" s="129"/>
      <c r="HQE316" s="129"/>
      <c r="HQF316" s="129"/>
      <c r="HQG316" s="129"/>
      <c r="HQH316" s="129"/>
      <c r="HQI316" s="129"/>
      <c r="HQJ316" s="129"/>
      <c r="HQK316" s="129"/>
      <c r="HQL316" s="129"/>
      <c r="HQM316" s="129"/>
      <c r="HQN316" s="129"/>
      <c r="HQO316" s="129"/>
      <c r="HQP316" s="129"/>
      <c r="HQQ316" s="129"/>
      <c r="HQR316" s="129"/>
      <c r="HQS316" s="129"/>
      <c r="HQT316" s="129"/>
      <c r="HQU316" s="129"/>
      <c r="HQV316" s="129"/>
      <c r="HQW316" s="129"/>
      <c r="HQX316" s="129"/>
      <c r="HQY316" s="129"/>
      <c r="HQZ316" s="129"/>
      <c r="HRA316" s="129"/>
      <c r="HRB316" s="129"/>
      <c r="HRC316" s="129"/>
      <c r="HRD316" s="129"/>
      <c r="HRE316" s="129"/>
      <c r="HRF316" s="129"/>
      <c r="HRG316" s="129"/>
      <c r="HRH316" s="129"/>
      <c r="HRI316" s="129"/>
      <c r="HRJ316" s="129"/>
      <c r="HRK316" s="129"/>
      <c r="HRL316" s="129"/>
      <c r="HRM316" s="129"/>
      <c r="HRN316" s="129"/>
      <c r="HRO316" s="129"/>
      <c r="HRP316" s="129"/>
      <c r="HRQ316" s="129"/>
      <c r="HRR316" s="129"/>
      <c r="HRS316" s="129"/>
      <c r="HRT316" s="129"/>
      <c r="HRU316" s="129"/>
      <c r="HRV316" s="129"/>
      <c r="HRW316" s="129"/>
      <c r="HRX316" s="129"/>
      <c r="HRY316" s="129"/>
      <c r="HRZ316" s="129"/>
      <c r="HSA316" s="129"/>
      <c r="HSB316" s="129"/>
      <c r="HSC316" s="129"/>
      <c r="HSD316" s="129"/>
      <c r="HSE316" s="129"/>
      <c r="HSF316" s="129"/>
      <c r="HSG316" s="129"/>
      <c r="HSH316" s="129"/>
      <c r="HSI316" s="129"/>
      <c r="HSJ316" s="129"/>
      <c r="HSK316" s="129"/>
      <c r="HSL316" s="129"/>
      <c r="HSM316" s="129"/>
      <c r="HSN316" s="129"/>
      <c r="HSO316" s="129"/>
      <c r="HSP316" s="129"/>
      <c r="HSQ316" s="129"/>
      <c r="HSR316" s="129"/>
      <c r="HSS316" s="129"/>
      <c r="HST316" s="129"/>
      <c r="HSU316" s="129"/>
      <c r="HSV316" s="129"/>
      <c r="HSW316" s="129"/>
      <c r="HSX316" s="129"/>
      <c r="HSY316" s="129"/>
      <c r="HSZ316" s="129"/>
      <c r="HTA316" s="129"/>
      <c r="HTB316" s="129"/>
      <c r="HTC316" s="129"/>
      <c r="HTD316" s="129"/>
      <c r="HTE316" s="129"/>
      <c r="HTF316" s="129"/>
      <c r="HTG316" s="129"/>
      <c r="HTH316" s="129"/>
      <c r="HTI316" s="129"/>
      <c r="HTJ316" s="129"/>
      <c r="HTK316" s="129"/>
      <c r="HTL316" s="129"/>
      <c r="HTM316" s="129"/>
      <c r="HTN316" s="129"/>
      <c r="HTO316" s="129"/>
      <c r="HTP316" s="129"/>
      <c r="HTQ316" s="129"/>
      <c r="HTR316" s="129"/>
      <c r="HTS316" s="129"/>
      <c r="HTT316" s="129"/>
      <c r="HTU316" s="129"/>
      <c r="HTV316" s="129"/>
      <c r="HTW316" s="129"/>
      <c r="HTX316" s="129"/>
      <c r="HTY316" s="129"/>
      <c r="HTZ316" s="129"/>
      <c r="HUA316" s="129"/>
      <c r="HUB316" s="129"/>
      <c r="HUC316" s="129"/>
      <c r="HUD316" s="129"/>
      <c r="HUE316" s="129"/>
      <c r="HUF316" s="129"/>
      <c r="HUG316" s="129"/>
      <c r="HUH316" s="129"/>
      <c r="HUI316" s="129"/>
      <c r="HUJ316" s="129"/>
      <c r="HUK316" s="129"/>
      <c r="HUL316" s="129"/>
      <c r="HUM316" s="129"/>
      <c r="HUN316" s="129"/>
      <c r="HUO316" s="129"/>
      <c r="HUP316" s="129"/>
      <c r="HUQ316" s="129"/>
      <c r="HUR316" s="129"/>
      <c r="HUS316" s="129"/>
      <c r="HUT316" s="129"/>
      <c r="HUU316" s="129"/>
      <c r="HUV316" s="129"/>
      <c r="HUW316" s="129"/>
      <c r="HUX316" s="129"/>
      <c r="HUY316" s="129"/>
      <c r="HUZ316" s="129"/>
      <c r="HVA316" s="129"/>
      <c r="HVB316" s="129"/>
      <c r="HVC316" s="129"/>
      <c r="HVD316" s="129"/>
      <c r="HVE316" s="129"/>
      <c r="HVF316" s="129"/>
      <c r="HVG316" s="129"/>
      <c r="HVH316" s="129"/>
      <c r="HVI316" s="129"/>
      <c r="HVJ316" s="129"/>
      <c r="HVK316" s="129"/>
      <c r="HVL316" s="129"/>
      <c r="HVM316" s="129"/>
      <c r="HVN316" s="129"/>
      <c r="HVO316" s="129"/>
      <c r="HVP316" s="129"/>
      <c r="HVQ316" s="129"/>
      <c r="HVR316" s="129"/>
      <c r="HVS316" s="129"/>
      <c r="HVT316" s="129"/>
      <c r="HVU316" s="129"/>
      <c r="HVV316" s="129"/>
      <c r="HVW316" s="129"/>
      <c r="HVX316" s="129"/>
      <c r="HVY316" s="129"/>
      <c r="HVZ316" s="129"/>
      <c r="HWA316" s="129"/>
      <c r="HWB316" s="129"/>
      <c r="HWC316" s="129"/>
      <c r="HWD316" s="129"/>
      <c r="HWE316" s="129"/>
      <c r="HWF316" s="129"/>
      <c r="HWG316" s="129"/>
      <c r="HWH316" s="129"/>
      <c r="HWI316" s="129"/>
      <c r="HWJ316" s="129"/>
      <c r="HWK316" s="129"/>
      <c r="HWL316" s="129"/>
      <c r="HWM316" s="129"/>
      <c r="HWN316" s="129"/>
      <c r="HWO316" s="129"/>
      <c r="HWP316" s="129"/>
      <c r="HWQ316" s="129"/>
      <c r="HWR316" s="129"/>
      <c r="HWS316" s="129"/>
      <c r="HWT316" s="129"/>
      <c r="HWU316" s="129"/>
      <c r="HWV316" s="129"/>
      <c r="HWW316" s="129"/>
      <c r="HWX316" s="129"/>
      <c r="HWY316" s="129"/>
      <c r="HWZ316" s="129"/>
      <c r="HXA316" s="129"/>
      <c r="HXB316" s="129"/>
      <c r="HXC316" s="129"/>
      <c r="HXD316" s="129"/>
      <c r="HXE316" s="129"/>
      <c r="HXF316" s="129"/>
      <c r="HXG316" s="129"/>
      <c r="HXH316" s="129"/>
      <c r="HXI316" s="129"/>
      <c r="HXJ316" s="129"/>
      <c r="HXK316" s="129"/>
      <c r="HXL316" s="129"/>
      <c r="HXM316" s="129"/>
      <c r="HXN316" s="129"/>
      <c r="HXO316" s="129"/>
      <c r="HXP316" s="129"/>
      <c r="HXQ316" s="129"/>
      <c r="HXR316" s="129"/>
      <c r="HXS316" s="129"/>
      <c r="HXT316" s="129"/>
      <c r="HXU316" s="129"/>
      <c r="HXV316" s="129"/>
      <c r="HXW316" s="129"/>
      <c r="HXX316" s="129"/>
      <c r="HXY316" s="129"/>
      <c r="HXZ316" s="129"/>
      <c r="HYA316" s="129"/>
      <c r="HYB316" s="129"/>
      <c r="HYC316" s="129"/>
      <c r="HYD316" s="129"/>
      <c r="HYE316" s="129"/>
      <c r="HYF316" s="129"/>
      <c r="HYG316" s="129"/>
      <c r="HYH316" s="129"/>
      <c r="HYI316" s="129"/>
      <c r="HYJ316" s="129"/>
      <c r="HYK316" s="129"/>
      <c r="HYL316" s="129"/>
      <c r="HYM316" s="129"/>
      <c r="HYN316" s="129"/>
      <c r="HYO316" s="129"/>
      <c r="HYP316" s="129"/>
      <c r="HYQ316" s="129"/>
      <c r="HYR316" s="129"/>
      <c r="HYS316" s="129"/>
      <c r="HYT316" s="129"/>
      <c r="HYU316" s="129"/>
      <c r="HYV316" s="129"/>
      <c r="HYW316" s="129"/>
      <c r="HYX316" s="129"/>
      <c r="HYY316" s="129"/>
      <c r="HYZ316" s="129"/>
      <c r="HZA316" s="129"/>
      <c r="HZB316" s="129"/>
      <c r="HZC316" s="129"/>
      <c r="HZD316" s="129"/>
      <c r="HZE316" s="129"/>
      <c r="HZF316" s="129"/>
      <c r="HZG316" s="129"/>
      <c r="HZH316" s="129"/>
      <c r="HZI316" s="129"/>
      <c r="HZJ316" s="129"/>
      <c r="HZK316" s="129"/>
      <c r="HZL316" s="129"/>
      <c r="HZM316" s="129"/>
      <c r="HZN316" s="129"/>
      <c r="HZO316" s="129"/>
      <c r="HZP316" s="129"/>
      <c r="HZQ316" s="129"/>
      <c r="HZR316" s="129"/>
      <c r="HZS316" s="129"/>
      <c r="HZT316" s="129"/>
      <c r="HZU316" s="129"/>
      <c r="HZV316" s="129"/>
      <c r="HZW316" s="129"/>
      <c r="HZX316" s="129"/>
      <c r="HZY316" s="129"/>
      <c r="HZZ316" s="129"/>
      <c r="IAA316" s="129"/>
      <c r="IAB316" s="129"/>
      <c r="IAC316" s="129"/>
      <c r="IAD316" s="129"/>
      <c r="IAE316" s="129"/>
      <c r="IAF316" s="129"/>
      <c r="IAG316" s="129"/>
      <c r="IAH316" s="129"/>
      <c r="IAI316" s="129"/>
      <c r="IAJ316" s="129"/>
      <c r="IAK316" s="129"/>
      <c r="IAL316" s="129"/>
      <c r="IAM316" s="129"/>
      <c r="IAN316" s="129"/>
      <c r="IAO316" s="129"/>
      <c r="IAP316" s="129"/>
      <c r="IAQ316" s="129"/>
      <c r="IAR316" s="129"/>
      <c r="IAS316" s="129"/>
      <c r="IAT316" s="129"/>
      <c r="IAU316" s="129"/>
      <c r="IAV316" s="129"/>
      <c r="IAW316" s="129"/>
      <c r="IAX316" s="129"/>
      <c r="IAY316" s="129"/>
      <c r="IAZ316" s="129"/>
      <c r="IBA316" s="129"/>
      <c r="IBB316" s="129"/>
      <c r="IBC316" s="129"/>
      <c r="IBD316" s="129"/>
      <c r="IBE316" s="129"/>
      <c r="IBF316" s="129"/>
      <c r="IBG316" s="129"/>
      <c r="IBH316" s="129"/>
      <c r="IBI316" s="129"/>
      <c r="IBJ316" s="129"/>
      <c r="IBK316" s="129"/>
      <c r="IBL316" s="129"/>
      <c r="IBM316" s="129"/>
      <c r="IBN316" s="129"/>
      <c r="IBO316" s="129"/>
      <c r="IBP316" s="129"/>
      <c r="IBQ316" s="129"/>
      <c r="IBR316" s="129"/>
      <c r="IBS316" s="129"/>
      <c r="IBT316" s="129"/>
      <c r="IBU316" s="129"/>
      <c r="IBV316" s="129"/>
      <c r="IBW316" s="129"/>
      <c r="IBX316" s="129"/>
      <c r="IBY316" s="129"/>
      <c r="IBZ316" s="129"/>
      <c r="ICA316" s="129"/>
      <c r="ICB316" s="129"/>
      <c r="ICC316" s="129"/>
      <c r="ICD316" s="129"/>
      <c r="ICE316" s="129"/>
      <c r="ICF316" s="129"/>
      <c r="ICG316" s="129"/>
      <c r="ICH316" s="129"/>
      <c r="ICI316" s="129"/>
      <c r="ICJ316" s="129"/>
      <c r="ICK316" s="129"/>
      <c r="ICL316" s="129"/>
      <c r="ICM316" s="129"/>
      <c r="ICN316" s="129"/>
      <c r="ICO316" s="129"/>
      <c r="ICP316" s="129"/>
      <c r="ICQ316" s="129"/>
      <c r="ICR316" s="129"/>
      <c r="ICS316" s="129"/>
      <c r="ICT316" s="129"/>
      <c r="ICU316" s="129"/>
      <c r="ICV316" s="129"/>
      <c r="ICW316" s="129"/>
      <c r="ICX316" s="129"/>
      <c r="ICY316" s="129"/>
      <c r="ICZ316" s="129"/>
      <c r="IDA316" s="129"/>
      <c r="IDB316" s="129"/>
      <c r="IDC316" s="129"/>
      <c r="IDD316" s="129"/>
      <c r="IDE316" s="129"/>
      <c r="IDF316" s="129"/>
      <c r="IDG316" s="129"/>
      <c r="IDH316" s="129"/>
      <c r="IDI316" s="129"/>
      <c r="IDJ316" s="129"/>
      <c r="IDK316" s="129"/>
      <c r="IDL316" s="129"/>
      <c r="IDM316" s="129"/>
      <c r="IDN316" s="129"/>
      <c r="IDO316" s="129"/>
      <c r="IDP316" s="129"/>
      <c r="IDQ316" s="129"/>
      <c r="IDR316" s="129"/>
      <c r="IDS316" s="129"/>
      <c r="IDT316" s="129"/>
      <c r="IDU316" s="129"/>
      <c r="IDV316" s="129"/>
      <c r="IDW316" s="129"/>
      <c r="IDX316" s="129"/>
      <c r="IDY316" s="129"/>
      <c r="IDZ316" s="129"/>
      <c r="IEA316" s="129"/>
      <c r="IEB316" s="129"/>
      <c r="IEC316" s="129"/>
      <c r="IED316" s="129"/>
      <c r="IEE316" s="129"/>
      <c r="IEF316" s="129"/>
      <c r="IEG316" s="129"/>
      <c r="IEH316" s="129"/>
      <c r="IEI316" s="129"/>
      <c r="IEJ316" s="129"/>
      <c r="IEK316" s="129"/>
      <c r="IEL316" s="129"/>
      <c r="IEM316" s="129"/>
      <c r="IEN316" s="129"/>
      <c r="IEO316" s="129"/>
      <c r="IEP316" s="129"/>
      <c r="IEQ316" s="129"/>
      <c r="IER316" s="129"/>
      <c r="IES316" s="129"/>
      <c r="IET316" s="129"/>
      <c r="IEU316" s="129"/>
      <c r="IEV316" s="129"/>
      <c r="IEW316" s="129"/>
      <c r="IEX316" s="129"/>
      <c r="IEY316" s="129"/>
      <c r="IEZ316" s="129"/>
      <c r="IFA316" s="129"/>
      <c r="IFB316" s="129"/>
      <c r="IFC316" s="129"/>
      <c r="IFD316" s="129"/>
      <c r="IFE316" s="129"/>
      <c r="IFF316" s="129"/>
      <c r="IFG316" s="129"/>
      <c r="IFH316" s="129"/>
      <c r="IFI316" s="129"/>
      <c r="IFJ316" s="129"/>
      <c r="IFK316" s="129"/>
      <c r="IFL316" s="129"/>
      <c r="IFM316" s="129"/>
      <c r="IFN316" s="129"/>
      <c r="IFO316" s="129"/>
      <c r="IFP316" s="129"/>
      <c r="IFQ316" s="129"/>
      <c r="IFR316" s="129"/>
      <c r="IFS316" s="129"/>
      <c r="IFT316" s="129"/>
      <c r="IFU316" s="129"/>
      <c r="IFV316" s="129"/>
      <c r="IFW316" s="129"/>
      <c r="IFX316" s="129"/>
      <c r="IFY316" s="129"/>
      <c r="IFZ316" s="129"/>
      <c r="IGA316" s="129"/>
      <c r="IGB316" s="129"/>
      <c r="IGC316" s="129"/>
      <c r="IGD316" s="129"/>
      <c r="IGE316" s="129"/>
      <c r="IGF316" s="129"/>
      <c r="IGG316" s="129"/>
      <c r="IGH316" s="129"/>
      <c r="IGI316" s="129"/>
      <c r="IGJ316" s="129"/>
      <c r="IGK316" s="129"/>
      <c r="IGL316" s="129"/>
      <c r="IGM316" s="129"/>
      <c r="IGN316" s="129"/>
      <c r="IGO316" s="129"/>
      <c r="IGP316" s="129"/>
      <c r="IGQ316" s="129"/>
      <c r="IGR316" s="129"/>
      <c r="IGS316" s="129"/>
      <c r="IGT316" s="129"/>
      <c r="IGU316" s="129"/>
      <c r="IGV316" s="129"/>
      <c r="IGW316" s="129"/>
      <c r="IGX316" s="129"/>
      <c r="IGY316" s="129"/>
      <c r="IGZ316" s="129"/>
      <c r="IHA316" s="129"/>
      <c r="IHB316" s="129"/>
      <c r="IHC316" s="129"/>
      <c r="IHD316" s="129"/>
      <c r="IHE316" s="129"/>
      <c r="IHF316" s="129"/>
      <c r="IHG316" s="129"/>
      <c r="IHH316" s="129"/>
      <c r="IHI316" s="129"/>
      <c r="IHJ316" s="129"/>
      <c r="IHK316" s="129"/>
      <c r="IHL316" s="129"/>
      <c r="IHM316" s="129"/>
      <c r="IHN316" s="129"/>
      <c r="IHO316" s="129"/>
      <c r="IHP316" s="129"/>
      <c r="IHQ316" s="129"/>
      <c r="IHR316" s="129"/>
      <c r="IHS316" s="129"/>
      <c r="IHT316" s="129"/>
      <c r="IHU316" s="129"/>
      <c r="IHV316" s="129"/>
      <c r="IHW316" s="129"/>
      <c r="IHX316" s="129"/>
      <c r="IHY316" s="129"/>
      <c r="IHZ316" s="129"/>
      <c r="IIA316" s="129"/>
      <c r="IIB316" s="129"/>
      <c r="IIC316" s="129"/>
      <c r="IID316" s="129"/>
      <c r="IIE316" s="129"/>
      <c r="IIF316" s="129"/>
      <c r="IIG316" s="129"/>
      <c r="IIH316" s="129"/>
      <c r="III316" s="129"/>
      <c r="IIJ316" s="129"/>
      <c r="IIK316" s="129"/>
      <c r="IIL316" s="129"/>
      <c r="IIM316" s="129"/>
      <c r="IIN316" s="129"/>
      <c r="IIO316" s="129"/>
      <c r="IIP316" s="129"/>
      <c r="IIQ316" s="129"/>
      <c r="IIR316" s="129"/>
      <c r="IIS316" s="129"/>
      <c r="IIT316" s="129"/>
      <c r="IIU316" s="129"/>
      <c r="IIV316" s="129"/>
      <c r="IIW316" s="129"/>
      <c r="IIX316" s="129"/>
      <c r="IIY316" s="129"/>
      <c r="IIZ316" s="129"/>
      <c r="IJA316" s="129"/>
      <c r="IJB316" s="129"/>
      <c r="IJC316" s="129"/>
      <c r="IJD316" s="129"/>
      <c r="IJE316" s="129"/>
      <c r="IJF316" s="129"/>
      <c r="IJG316" s="129"/>
      <c r="IJH316" s="129"/>
      <c r="IJI316" s="129"/>
      <c r="IJJ316" s="129"/>
      <c r="IJK316" s="129"/>
      <c r="IJL316" s="129"/>
      <c r="IJM316" s="129"/>
      <c r="IJN316" s="129"/>
      <c r="IJO316" s="129"/>
      <c r="IJP316" s="129"/>
      <c r="IJQ316" s="129"/>
      <c r="IJR316" s="129"/>
      <c r="IJS316" s="129"/>
      <c r="IJT316" s="129"/>
      <c r="IJU316" s="129"/>
      <c r="IJV316" s="129"/>
      <c r="IJW316" s="129"/>
      <c r="IJX316" s="129"/>
      <c r="IJY316" s="129"/>
      <c r="IJZ316" s="129"/>
      <c r="IKA316" s="129"/>
      <c r="IKB316" s="129"/>
      <c r="IKC316" s="129"/>
      <c r="IKD316" s="129"/>
      <c r="IKE316" s="129"/>
      <c r="IKF316" s="129"/>
      <c r="IKG316" s="129"/>
      <c r="IKH316" s="129"/>
      <c r="IKI316" s="129"/>
      <c r="IKJ316" s="129"/>
      <c r="IKK316" s="129"/>
      <c r="IKL316" s="129"/>
      <c r="IKM316" s="129"/>
      <c r="IKN316" s="129"/>
      <c r="IKO316" s="129"/>
      <c r="IKP316" s="129"/>
      <c r="IKQ316" s="129"/>
      <c r="IKR316" s="129"/>
      <c r="IKS316" s="129"/>
      <c r="IKT316" s="129"/>
      <c r="IKU316" s="129"/>
      <c r="IKV316" s="129"/>
      <c r="IKW316" s="129"/>
      <c r="IKX316" s="129"/>
      <c r="IKY316" s="129"/>
      <c r="IKZ316" s="129"/>
      <c r="ILA316" s="129"/>
      <c r="ILB316" s="129"/>
      <c r="ILC316" s="129"/>
      <c r="ILD316" s="129"/>
      <c r="ILE316" s="129"/>
      <c r="ILF316" s="129"/>
      <c r="ILG316" s="129"/>
      <c r="ILH316" s="129"/>
      <c r="ILI316" s="129"/>
      <c r="ILJ316" s="129"/>
      <c r="ILK316" s="129"/>
      <c r="ILL316" s="129"/>
      <c r="ILM316" s="129"/>
      <c r="ILN316" s="129"/>
      <c r="ILO316" s="129"/>
      <c r="ILP316" s="129"/>
      <c r="ILQ316" s="129"/>
      <c r="ILR316" s="129"/>
      <c r="ILS316" s="129"/>
      <c r="ILT316" s="129"/>
      <c r="ILU316" s="129"/>
      <c r="ILV316" s="129"/>
      <c r="ILW316" s="129"/>
      <c r="ILX316" s="129"/>
      <c r="ILY316" s="129"/>
      <c r="ILZ316" s="129"/>
      <c r="IMA316" s="129"/>
      <c r="IMB316" s="129"/>
      <c r="IMC316" s="129"/>
      <c r="IMD316" s="129"/>
      <c r="IME316" s="129"/>
      <c r="IMF316" s="129"/>
      <c r="IMG316" s="129"/>
      <c r="IMH316" s="129"/>
      <c r="IMI316" s="129"/>
      <c r="IMJ316" s="129"/>
      <c r="IMK316" s="129"/>
      <c r="IML316" s="129"/>
      <c r="IMM316" s="129"/>
      <c r="IMN316" s="129"/>
      <c r="IMO316" s="129"/>
      <c r="IMP316" s="129"/>
      <c r="IMQ316" s="129"/>
      <c r="IMR316" s="129"/>
      <c r="IMS316" s="129"/>
      <c r="IMT316" s="129"/>
      <c r="IMU316" s="129"/>
      <c r="IMV316" s="129"/>
      <c r="IMW316" s="129"/>
      <c r="IMX316" s="129"/>
      <c r="IMY316" s="129"/>
      <c r="IMZ316" s="129"/>
      <c r="INA316" s="129"/>
      <c r="INB316" s="129"/>
      <c r="INC316" s="129"/>
      <c r="IND316" s="129"/>
      <c r="INE316" s="129"/>
      <c r="INF316" s="129"/>
      <c r="ING316" s="129"/>
      <c r="INH316" s="129"/>
      <c r="INI316" s="129"/>
      <c r="INJ316" s="129"/>
      <c r="INK316" s="129"/>
      <c r="INL316" s="129"/>
      <c r="INM316" s="129"/>
      <c r="INN316" s="129"/>
      <c r="INO316" s="129"/>
      <c r="INP316" s="129"/>
      <c r="INQ316" s="129"/>
      <c r="INR316" s="129"/>
      <c r="INS316" s="129"/>
      <c r="INT316" s="129"/>
      <c r="INU316" s="129"/>
      <c r="INV316" s="129"/>
      <c r="INW316" s="129"/>
      <c r="INX316" s="129"/>
      <c r="INY316" s="129"/>
      <c r="INZ316" s="129"/>
      <c r="IOA316" s="129"/>
      <c r="IOB316" s="129"/>
      <c r="IOC316" s="129"/>
      <c r="IOD316" s="129"/>
      <c r="IOE316" s="129"/>
      <c r="IOF316" s="129"/>
      <c r="IOG316" s="129"/>
      <c r="IOH316" s="129"/>
      <c r="IOI316" s="129"/>
      <c r="IOJ316" s="129"/>
      <c r="IOK316" s="129"/>
      <c r="IOL316" s="129"/>
      <c r="IOM316" s="129"/>
      <c r="ION316" s="129"/>
      <c r="IOO316" s="129"/>
      <c r="IOP316" s="129"/>
      <c r="IOQ316" s="129"/>
      <c r="IOR316" s="129"/>
      <c r="IOS316" s="129"/>
      <c r="IOT316" s="129"/>
      <c r="IOU316" s="129"/>
      <c r="IOV316" s="129"/>
      <c r="IOW316" s="129"/>
      <c r="IOX316" s="129"/>
      <c r="IOY316" s="129"/>
      <c r="IOZ316" s="129"/>
      <c r="IPA316" s="129"/>
      <c r="IPB316" s="129"/>
      <c r="IPC316" s="129"/>
      <c r="IPD316" s="129"/>
      <c r="IPE316" s="129"/>
      <c r="IPF316" s="129"/>
      <c r="IPG316" s="129"/>
      <c r="IPH316" s="129"/>
      <c r="IPI316" s="129"/>
      <c r="IPJ316" s="129"/>
      <c r="IPK316" s="129"/>
      <c r="IPL316" s="129"/>
      <c r="IPM316" s="129"/>
      <c r="IPN316" s="129"/>
      <c r="IPO316" s="129"/>
      <c r="IPP316" s="129"/>
      <c r="IPQ316" s="129"/>
      <c r="IPR316" s="129"/>
      <c r="IPS316" s="129"/>
      <c r="IPT316" s="129"/>
      <c r="IPU316" s="129"/>
      <c r="IPV316" s="129"/>
      <c r="IPW316" s="129"/>
      <c r="IPX316" s="129"/>
      <c r="IPY316" s="129"/>
      <c r="IPZ316" s="129"/>
      <c r="IQA316" s="129"/>
      <c r="IQB316" s="129"/>
      <c r="IQC316" s="129"/>
      <c r="IQD316" s="129"/>
      <c r="IQE316" s="129"/>
      <c r="IQF316" s="129"/>
      <c r="IQG316" s="129"/>
      <c r="IQH316" s="129"/>
      <c r="IQI316" s="129"/>
      <c r="IQJ316" s="129"/>
      <c r="IQK316" s="129"/>
      <c r="IQL316" s="129"/>
      <c r="IQM316" s="129"/>
      <c r="IQN316" s="129"/>
      <c r="IQO316" s="129"/>
      <c r="IQP316" s="129"/>
      <c r="IQQ316" s="129"/>
      <c r="IQR316" s="129"/>
      <c r="IQS316" s="129"/>
      <c r="IQT316" s="129"/>
      <c r="IQU316" s="129"/>
      <c r="IQV316" s="129"/>
      <c r="IQW316" s="129"/>
      <c r="IQX316" s="129"/>
      <c r="IQY316" s="129"/>
      <c r="IQZ316" s="129"/>
      <c r="IRA316" s="129"/>
      <c r="IRB316" s="129"/>
      <c r="IRC316" s="129"/>
      <c r="IRD316" s="129"/>
      <c r="IRE316" s="129"/>
      <c r="IRF316" s="129"/>
      <c r="IRG316" s="129"/>
      <c r="IRH316" s="129"/>
      <c r="IRI316" s="129"/>
      <c r="IRJ316" s="129"/>
      <c r="IRK316" s="129"/>
      <c r="IRL316" s="129"/>
      <c r="IRM316" s="129"/>
      <c r="IRN316" s="129"/>
      <c r="IRO316" s="129"/>
      <c r="IRP316" s="129"/>
      <c r="IRQ316" s="129"/>
      <c r="IRR316" s="129"/>
      <c r="IRS316" s="129"/>
      <c r="IRT316" s="129"/>
      <c r="IRU316" s="129"/>
      <c r="IRV316" s="129"/>
      <c r="IRW316" s="129"/>
      <c r="IRX316" s="129"/>
      <c r="IRY316" s="129"/>
      <c r="IRZ316" s="129"/>
      <c r="ISA316" s="129"/>
      <c r="ISB316" s="129"/>
      <c r="ISC316" s="129"/>
      <c r="ISD316" s="129"/>
      <c r="ISE316" s="129"/>
      <c r="ISF316" s="129"/>
      <c r="ISG316" s="129"/>
      <c r="ISH316" s="129"/>
      <c r="ISI316" s="129"/>
      <c r="ISJ316" s="129"/>
      <c r="ISK316" s="129"/>
      <c r="ISL316" s="129"/>
      <c r="ISM316" s="129"/>
      <c r="ISN316" s="129"/>
      <c r="ISO316" s="129"/>
      <c r="ISP316" s="129"/>
      <c r="ISQ316" s="129"/>
      <c r="ISR316" s="129"/>
      <c r="ISS316" s="129"/>
      <c r="IST316" s="129"/>
      <c r="ISU316" s="129"/>
      <c r="ISV316" s="129"/>
      <c r="ISW316" s="129"/>
      <c r="ISX316" s="129"/>
      <c r="ISY316" s="129"/>
      <c r="ISZ316" s="129"/>
      <c r="ITA316" s="129"/>
      <c r="ITB316" s="129"/>
      <c r="ITC316" s="129"/>
      <c r="ITD316" s="129"/>
      <c r="ITE316" s="129"/>
      <c r="ITF316" s="129"/>
      <c r="ITG316" s="129"/>
      <c r="ITH316" s="129"/>
      <c r="ITI316" s="129"/>
      <c r="ITJ316" s="129"/>
      <c r="ITK316" s="129"/>
      <c r="ITL316" s="129"/>
      <c r="ITM316" s="129"/>
      <c r="ITN316" s="129"/>
      <c r="ITO316" s="129"/>
      <c r="ITP316" s="129"/>
      <c r="ITQ316" s="129"/>
      <c r="ITR316" s="129"/>
      <c r="ITS316" s="129"/>
      <c r="ITT316" s="129"/>
      <c r="ITU316" s="129"/>
      <c r="ITV316" s="129"/>
      <c r="ITW316" s="129"/>
      <c r="ITX316" s="129"/>
      <c r="ITY316" s="129"/>
      <c r="ITZ316" s="129"/>
      <c r="IUA316" s="129"/>
      <c r="IUB316" s="129"/>
      <c r="IUC316" s="129"/>
      <c r="IUD316" s="129"/>
      <c r="IUE316" s="129"/>
      <c r="IUF316" s="129"/>
      <c r="IUG316" s="129"/>
      <c r="IUH316" s="129"/>
      <c r="IUI316" s="129"/>
      <c r="IUJ316" s="129"/>
      <c r="IUK316" s="129"/>
      <c r="IUL316" s="129"/>
      <c r="IUM316" s="129"/>
      <c r="IUN316" s="129"/>
      <c r="IUO316" s="129"/>
      <c r="IUP316" s="129"/>
      <c r="IUQ316" s="129"/>
      <c r="IUR316" s="129"/>
      <c r="IUS316" s="129"/>
      <c r="IUT316" s="129"/>
      <c r="IUU316" s="129"/>
      <c r="IUV316" s="129"/>
      <c r="IUW316" s="129"/>
      <c r="IUX316" s="129"/>
      <c r="IUY316" s="129"/>
      <c r="IUZ316" s="129"/>
      <c r="IVA316" s="129"/>
      <c r="IVB316" s="129"/>
      <c r="IVC316" s="129"/>
      <c r="IVD316" s="129"/>
      <c r="IVE316" s="129"/>
      <c r="IVF316" s="129"/>
      <c r="IVG316" s="129"/>
      <c r="IVH316" s="129"/>
      <c r="IVI316" s="129"/>
      <c r="IVJ316" s="129"/>
      <c r="IVK316" s="129"/>
      <c r="IVL316" s="129"/>
      <c r="IVM316" s="129"/>
      <c r="IVN316" s="129"/>
      <c r="IVO316" s="129"/>
      <c r="IVP316" s="129"/>
      <c r="IVQ316" s="129"/>
      <c r="IVR316" s="129"/>
      <c r="IVS316" s="129"/>
      <c r="IVT316" s="129"/>
      <c r="IVU316" s="129"/>
      <c r="IVV316" s="129"/>
      <c r="IVW316" s="129"/>
      <c r="IVX316" s="129"/>
      <c r="IVY316" s="129"/>
      <c r="IVZ316" s="129"/>
      <c r="IWA316" s="129"/>
      <c r="IWB316" s="129"/>
      <c r="IWC316" s="129"/>
      <c r="IWD316" s="129"/>
      <c r="IWE316" s="129"/>
      <c r="IWF316" s="129"/>
      <c r="IWG316" s="129"/>
      <c r="IWH316" s="129"/>
      <c r="IWI316" s="129"/>
      <c r="IWJ316" s="129"/>
      <c r="IWK316" s="129"/>
      <c r="IWL316" s="129"/>
      <c r="IWM316" s="129"/>
      <c r="IWN316" s="129"/>
      <c r="IWO316" s="129"/>
      <c r="IWP316" s="129"/>
      <c r="IWQ316" s="129"/>
      <c r="IWR316" s="129"/>
      <c r="IWS316" s="129"/>
      <c r="IWT316" s="129"/>
      <c r="IWU316" s="129"/>
      <c r="IWV316" s="129"/>
      <c r="IWW316" s="129"/>
      <c r="IWX316" s="129"/>
      <c r="IWY316" s="129"/>
      <c r="IWZ316" s="129"/>
      <c r="IXA316" s="129"/>
      <c r="IXB316" s="129"/>
      <c r="IXC316" s="129"/>
      <c r="IXD316" s="129"/>
      <c r="IXE316" s="129"/>
      <c r="IXF316" s="129"/>
      <c r="IXG316" s="129"/>
      <c r="IXH316" s="129"/>
      <c r="IXI316" s="129"/>
      <c r="IXJ316" s="129"/>
      <c r="IXK316" s="129"/>
      <c r="IXL316" s="129"/>
      <c r="IXM316" s="129"/>
      <c r="IXN316" s="129"/>
      <c r="IXO316" s="129"/>
      <c r="IXP316" s="129"/>
      <c r="IXQ316" s="129"/>
      <c r="IXR316" s="129"/>
      <c r="IXS316" s="129"/>
      <c r="IXT316" s="129"/>
      <c r="IXU316" s="129"/>
      <c r="IXV316" s="129"/>
      <c r="IXW316" s="129"/>
      <c r="IXX316" s="129"/>
      <c r="IXY316" s="129"/>
      <c r="IXZ316" s="129"/>
      <c r="IYA316" s="129"/>
      <c r="IYB316" s="129"/>
      <c r="IYC316" s="129"/>
      <c r="IYD316" s="129"/>
      <c r="IYE316" s="129"/>
      <c r="IYF316" s="129"/>
      <c r="IYG316" s="129"/>
      <c r="IYH316" s="129"/>
      <c r="IYI316" s="129"/>
      <c r="IYJ316" s="129"/>
      <c r="IYK316" s="129"/>
      <c r="IYL316" s="129"/>
      <c r="IYM316" s="129"/>
      <c r="IYN316" s="129"/>
      <c r="IYO316" s="129"/>
      <c r="IYP316" s="129"/>
      <c r="IYQ316" s="129"/>
      <c r="IYR316" s="129"/>
      <c r="IYS316" s="129"/>
      <c r="IYT316" s="129"/>
      <c r="IYU316" s="129"/>
      <c r="IYV316" s="129"/>
      <c r="IYW316" s="129"/>
      <c r="IYX316" s="129"/>
      <c r="IYY316" s="129"/>
      <c r="IYZ316" s="129"/>
      <c r="IZA316" s="129"/>
      <c r="IZB316" s="129"/>
      <c r="IZC316" s="129"/>
      <c r="IZD316" s="129"/>
      <c r="IZE316" s="129"/>
      <c r="IZF316" s="129"/>
      <c r="IZG316" s="129"/>
      <c r="IZH316" s="129"/>
      <c r="IZI316" s="129"/>
      <c r="IZJ316" s="129"/>
      <c r="IZK316" s="129"/>
      <c r="IZL316" s="129"/>
      <c r="IZM316" s="129"/>
      <c r="IZN316" s="129"/>
      <c r="IZO316" s="129"/>
      <c r="IZP316" s="129"/>
      <c r="IZQ316" s="129"/>
      <c r="IZR316" s="129"/>
      <c r="IZS316" s="129"/>
      <c r="IZT316" s="129"/>
      <c r="IZU316" s="129"/>
      <c r="IZV316" s="129"/>
      <c r="IZW316" s="129"/>
      <c r="IZX316" s="129"/>
      <c r="IZY316" s="129"/>
      <c r="IZZ316" s="129"/>
      <c r="JAA316" s="129"/>
      <c r="JAB316" s="129"/>
      <c r="JAC316" s="129"/>
      <c r="JAD316" s="129"/>
      <c r="JAE316" s="129"/>
      <c r="JAF316" s="129"/>
      <c r="JAG316" s="129"/>
      <c r="JAH316" s="129"/>
      <c r="JAI316" s="129"/>
      <c r="JAJ316" s="129"/>
      <c r="JAK316" s="129"/>
      <c r="JAL316" s="129"/>
      <c r="JAM316" s="129"/>
      <c r="JAN316" s="129"/>
      <c r="JAO316" s="129"/>
      <c r="JAP316" s="129"/>
      <c r="JAQ316" s="129"/>
      <c r="JAR316" s="129"/>
      <c r="JAS316" s="129"/>
      <c r="JAT316" s="129"/>
      <c r="JAU316" s="129"/>
      <c r="JAV316" s="129"/>
      <c r="JAW316" s="129"/>
      <c r="JAX316" s="129"/>
      <c r="JAY316" s="129"/>
      <c r="JAZ316" s="129"/>
      <c r="JBA316" s="129"/>
      <c r="JBB316" s="129"/>
      <c r="JBC316" s="129"/>
      <c r="JBD316" s="129"/>
      <c r="JBE316" s="129"/>
      <c r="JBF316" s="129"/>
      <c r="JBG316" s="129"/>
      <c r="JBH316" s="129"/>
      <c r="JBI316" s="129"/>
      <c r="JBJ316" s="129"/>
      <c r="JBK316" s="129"/>
      <c r="JBL316" s="129"/>
      <c r="JBM316" s="129"/>
      <c r="JBN316" s="129"/>
      <c r="JBO316" s="129"/>
      <c r="JBP316" s="129"/>
      <c r="JBQ316" s="129"/>
      <c r="JBR316" s="129"/>
      <c r="JBS316" s="129"/>
      <c r="JBT316" s="129"/>
      <c r="JBU316" s="129"/>
      <c r="JBV316" s="129"/>
      <c r="JBW316" s="129"/>
      <c r="JBX316" s="129"/>
      <c r="JBY316" s="129"/>
      <c r="JBZ316" s="129"/>
      <c r="JCA316" s="129"/>
      <c r="JCB316" s="129"/>
      <c r="JCC316" s="129"/>
      <c r="JCD316" s="129"/>
      <c r="JCE316" s="129"/>
      <c r="JCF316" s="129"/>
      <c r="JCG316" s="129"/>
      <c r="JCH316" s="129"/>
      <c r="JCI316" s="129"/>
      <c r="JCJ316" s="129"/>
      <c r="JCK316" s="129"/>
      <c r="JCL316" s="129"/>
      <c r="JCM316" s="129"/>
      <c r="JCN316" s="129"/>
      <c r="JCO316" s="129"/>
      <c r="JCP316" s="129"/>
      <c r="JCQ316" s="129"/>
      <c r="JCR316" s="129"/>
      <c r="JCS316" s="129"/>
      <c r="JCT316" s="129"/>
      <c r="JCU316" s="129"/>
      <c r="JCV316" s="129"/>
      <c r="JCW316" s="129"/>
      <c r="JCX316" s="129"/>
      <c r="JCY316" s="129"/>
      <c r="JCZ316" s="129"/>
      <c r="JDA316" s="129"/>
      <c r="JDB316" s="129"/>
      <c r="JDC316" s="129"/>
      <c r="JDD316" s="129"/>
      <c r="JDE316" s="129"/>
      <c r="JDF316" s="129"/>
      <c r="JDG316" s="129"/>
      <c r="JDH316" s="129"/>
      <c r="JDI316" s="129"/>
      <c r="JDJ316" s="129"/>
      <c r="JDK316" s="129"/>
      <c r="JDL316" s="129"/>
      <c r="JDM316" s="129"/>
      <c r="JDN316" s="129"/>
      <c r="JDO316" s="129"/>
      <c r="JDP316" s="129"/>
      <c r="JDQ316" s="129"/>
      <c r="JDR316" s="129"/>
      <c r="JDS316" s="129"/>
      <c r="JDT316" s="129"/>
      <c r="JDU316" s="129"/>
      <c r="JDV316" s="129"/>
      <c r="JDW316" s="129"/>
      <c r="JDX316" s="129"/>
      <c r="JDY316" s="129"/>
      <c r="JDZ316" s="129"/>
      <c r="JEA316" s="129"/>
      <c r="JEB316" s="129"/>
      <c r="JEC316" s="129"/>
      <c r="JED316" s="129"/>
      <c r="JEE316" s="129"/>
      <c r="JEF316" s="129"/>
      <c r="JEG316" s="129"/>
      <c r="JEH316" s="129"/>
      <c r="JEI316" s="129"/>
      <c r="JEJ316" s="129"/>
      <c r="JEK316" s="129"/>
      <c r="JEL316" s="129"/>
      <c r="JEM316" s="129"/>
      <c r="JEN316" s="129"/>
      <c r="JEO316" s="129"/>
      <c r="JEP316" s="129"/>
      <c r="JEQ316" s="129"/>
      <c r="JER316" s="129"/>
      <c r="JES316" s="129"/>
      <c r="JET316" s="129"/>
      <c r="JEU316" s="129"/>
      <c r="JEV316" s="129"/>
      <c r="JEW316" s="129"/>
      <c r="JEX316" s="129"/>
      <c r="JEY316" s="129"/>
      <c r="JEZ316" s="129"/>
      <c r="JFA316" s="129"/>
      <c r="JFB316" s="129"/>
      <c r="JFC316" s="129"/>
      <c r="JFD316" s="129"/>
      <c r="JFE316" s="129"/>
      <c r="JFF316" s="129"/>
      <c r="JFG316" s="129"/>
      <c r="JFH316" s="129"/>
      <c r="JFI316" s="129"/>
      <c r="JFJ316" s="129"/>
      <c r="JFK316" s="129"/>
      <c r="JFL316" s="129"/>
      <c r="JFM316" s="129"/>
      <c r="JFN316" s="129"/>
      <c r="JFO316" s="129"/>
      <c r="JFP316" s="129"/>
      <c r="JFQ316" s="129"/>
      <c r="JFR316" s="129"/>
      <c r="JFS316" s="129"/>
      <c r="JFT316" s="129"/>
      <c r="JFU316" s="129"/>
      <c r="JFV316" s="129"/>
      <c r="JFW316" s="129"/>
      <c r="JFX316" s="129"/>
      <c r="JFY316" s="129"/>
      <c r="JFZ316" s="129"/>
      <c r="JGA316" s="129"/>
      <c r="JGB316" s="129"/>
      <c r="JGC316" s="129"/>
      <c r="JGD316" s="129"/>
      <c r="JGE316" s="129"/>
      <c r="JGF316" s="129"/>
      <c r="JGG316" s="129"/>
      <c r="JGH316" s="129"/>
      <c r="JGI316" s="129"/>
      <c r="JGJ316" s="129"/>
      <c r="JGK316" s="129"/>
      <c r="JGL316" s="129"/>
      <c r="JGM316" s="129"/>
      <c r="JGN316" s="129"/>
      <c r="JGO316" s="129"/>
      <c r="JGP316" s="129"/>
      <c r="JGQ316" s="129"/>
      <c r="JGR316" s="129"/>
      <c r="JGS316" s="129"/>
      <c r="JGT316" s="129"/>
      <c r="JGU316" s="129"/>
      <c r="JGV316" s="129"/>
      <c r="JGW316" s="129"/>
      <c r="JGX316" s="129"/>
      <c r="JGY316" s="129"/>
      <c r="JGZ316" s="129"/>
      <c r="JHA316" s="129"/>
      <c r="JHB316" s="129"/>
      <c r="JHC316" s="129"/>
      <c r="JHD316" s="129"/>
      <c r="JHE316" s="129"/>
      <c r="JHF316" s="129"/>
      <c r="JHG316" s="129"/>
      <c r="JHH316" s="129"/>
      <c r="JHI316" s="129"/>
      <c r="JHJ316" s="129"/>
      <c r="JHK316" s="129"/>
      <c r="JHL316" s="129"/>
      <c r="JHM316" s="129"/>
      <c r="JHN316" s="129"/>
      <c r="JHO316" s="129"/>
      <c r="JHP316" s="129"/>
      <c r="JHQ316" s="129"/>
      <c r="JHR316" s="129"/>
      <c r="JHS316" s="129"/>
      <c r="JHT316" s="129"/>
      <c r="JHU316" s="129"/>
      <c r="JHV316" s="129"/>
      <c r="JHW316" s="129"/>
      <c r="JHX316" s="129"/>
      <c r="JHY316" s="129"/>
      <c r="JHZ316" s="129"/>
      <c r="JIA316" s="129"/>
      <c r="JIB316" s="129"/>
      <c r="JIC316" s="129"/>
      <c r="JID316" s="129"/>
      <c r="JIE316" s="129"/>
      <c r="JIF316" s="129"/>
      <c r="JIG316" s="129"/>
      <c r="JIH316" s="129"/>
      <c r="JII316" s="129"/>
      <c r="JIJ316" s="129"/>
      <c r="JIK316" s="129"/>
      <c r="JIL316" s="129"/>
      <c r="JIM316" s="129"/>
      <c r="JIN316" s="129"/>
      <c r="JIO316" s="129"/>
      <c r="JIP316" s="129"/>
      <c r="JIQ316" s="129"/>
      <c r="JIR316" s="129"/>
      <c r="JIS316" s="129"/>
      <c r="JIT316" s="129"/>
      <c r="JIU316" s="129"/>
      <c r="JIV316" s="129"/>
      <c r="JIW316" s="129"/>
      <c r="JIX316" s="129"/>
      <c r="JIY316" s="129"/>
      <c r="JIZ316" s="129"/>
      <c r="JJA316" s="129"/>
      <c r="JJB316" s="129"/>
      <c r="JJC316" s="129"/>
      <c r="JJD316" s="129"/>
      <c r="JJE316" s="129"/>
      <c r="JJF316" s="129"/>
      <c r="JJG316" s="129"/>
      <c r="JJH316" s="129"/>
      <c r="JJI316" s="129"/>
      <c r="JJJ316" s="129"/>
      <c r="JJK316" s="129"/>
      <c r="JJL316" s="129"/>
      <c r="JJM316" s="129"/>
      <c r="JJN316" s="129"/>
      <c r="JJO316" s="129"/>
      <c r="JJP316" s="129"/>
      <c r="JJQ316" s="129"/>
      <c r="JJR316" s="129"/>
      <c r="JJS316" s="129"/>
      <c r="JJT316" s="129"/>
      <c r="JJU316" s="129"/>
      <c r="JJV316" s="129"/>
      <c r="JJW316" s="129"/>
      <c r="JJX316" s="129"/>
      <c r="JJY316" s="129"/>
      <c r="JJZ316" s="129"/>
      <c r="JKA316" s="129"/>
      <c r="JKB316" s="129"/>
      <c r="JKC316" s="129"/>
      <c r="JKD316" s="129"/>
      <c r="JKE316" s="129"/>
      <c r="JKF316" s="129"/>
      <c r="JKG316" s="129"/>
      <c r="JKH316" s="129"/>
      <c r="JKI316" s="129"/>
      <c r="JKJ316" s="129"/>
      <c r="JKK316" s="129"/>
      <c r="JKL316" s="129"/>
      <c r="JKM316" s="129"/>
      <c r="JKN316" s="129"/>
      <c r="JKO316" s="129"/>
      <c r="JKP316" s="129"/>
      <c r="JKQ316" s="129"/>
      <c r="JKR316" s="129"/>
      <c r="JKS316" s="129"/>
      <c r="JKT316" s="129"/>
      <c r="JKU316" s="129"/>
      <c r="JKV316" s="129"/>
      <c r="JKW316" s="129"/>
      <c r="JKX316" s="129"/>
      <c r="JKY316" s="129"/>
      <c r="JKZ316" s="129"/>
      <c r="JLA316" s="129"/>
      <c r="JLB316" s="129"/>
      <c r="JLC316" s="129"/>
      <c r="JLD316" s="129"/>
      <c r="JLE316" s="129"/>
      <c r="JLF316" s="129"/>
      <c r="JLG316" s="129"/>
      <c r="JLH316" s="129"/>
      <c r="JLI316" s="129"/>
      <c r="JLJ316" s="129"/>
      <c r="JLK316" s="129"/>
      <c r="JLL316" s="129"/>
      <c r="JLM316" s="129"/>
      <c r="JLN316" s="129"/>
      <c r="JLO316" s="129"/>
      <c r="JLP316" s="129"/>
      <c r="JLQ316" s="129"/>
      <c r="JLR316" s="129"/>
      <c r="JLS316" s="129"/>
      <c r="JLT316" s="129"/>
      <c r="JLU316" s="129"/>
      <c r="JLV316" s="129"/>
      <c r="JLW316" s="129"/>
      <c r="JLX316" s="129"/>
      <c r="JLY316" s="129"/>
      <c r="JLZ316" s="129"/>
      <c r="JMA316" s="129"/>
      <c r="JMB316" s="129"/>
      <c r="JMC316" s="129"/>
      <c r="JMD316" s="129"/>
      <c r="JME316" s="129"/>
      <c r="JMF316" s="129"/>
      <c r="JMG316" s="129"/>
      <c r="JMH316" s="129"/>
      <c r="JMI316" s="129"/>
      <c r="JMJ316" s="129"/>
      <c r="JMK316" s="129"/>
      <c r="JML316" s="129"/>
      <c r="JMM316" s="129"/>
      <c r="JMN316" s="129"/>
      <c r="JMO316" s="129"/>
      <c r="JMP316" s="129"/>
      <c r="JMQ316" s="129"/>
      <c r="JMR316" s="129"/>
      <c r="JMS316" s="129"/>
      <c r="JMT316" s="129"/>
      <c r="JMU316" s="129"/>
      <c r="JMV316" s="129"/>
      <c r="JMW316" s="129"/>
      <c r="JMX316" s="129"/>
      <c r="JMY316" s="129"/>
      <c r="JMZ316" s="129"/>
      <c r="JNA316" s="129"/>
      <c r="JNB316" s="129"/>
      <c r="JNC316" s="129"/>
      <c r="JND316" s="129"/>
      <c r="JNE316" s="129"/>
      <c r="JNF316" s="129"/>
      <c r="JNG316" s="129"/>
      <c r="JNH316" s="129"/>
      <c r="JNI316" s="129"/>
      <c r="JNJ316" s="129"/>
      <c r="JNK316" s="129"/>
      <c r="JNL316" s="129"/>
      <c r="JNM316" s="129"/>
      <c r="JNN316" s="129"/>
      <c r="JNO316" s="129"/>
      <c r="JNP316" s="129"/>
      <c r="JNQ316" s="129"/>
      <c r="JNR316" s="129"/>
      <c r="JNS316" s="129"/>
      <c r="JNT316" s="129"/>
      <c r="JNU316" s="129"/>
      <c r="JNV316" s="129"/>
      <c r="JNW316" s="129"/>
      <c r="JNX316" s="129"/>
      <c r="JNY316" s="129"/>
      <c r="JNZ316" s="129"/>
      <c r="JOA316" s="129"/>
      <c r="JOB316" s="129"/>
      <c r="JOC316" s="129"/>
      <c r="JOD316" s="129"/>
      <c r="JOE316" s="129"/>
      <c r="JOF316" s="129"/>
      <c r="JOG316" s="129"/>
      <c r="JOH316" s="129"/>
      <c r="JOI316" s="129"/>
      <c r="JOJ316" s="129"/>
      <c r="JOK316" s="129"/>
      <c r="JOL316" s="129"/>
      <c r="JOM316" s="129"/>
      <c r="JON316" s="129"/>
      <c r="JOO316" s="129"/>
      <c r="JOP316" s="129"/>
      <c r="JOQ316" s="129"/>
      <c r="JOR316" s="129"/>
      <c r="JOS316" s="129"/>
      <c r="JOT316" s="129"/>
      <c r="JOU316" s="129"/>
      <c r="JOV316" s="129"/>
      <c r="JOW316" s="129"/>
      <c r="JOX316" s="129"/>
      <c r="JOY316" s="129"/>
      <c r="JOZ316" s="129"/>
      <c r="JPA316" s="129"/>
      <c r="JPB316" s="129"/>
      <c r="JPC316" s="129"/>
      <c r="JPD316" s="129"/>
      <c r="JPE316" s="129"/>
      <c r="JPF316" s="129"/>
      <c r="JPG316" s="129"/>
      <c r="JPH316" s="129"/>
      <c r="JPI316" s="129"/>
      <c r="JPJ316" s="129"/>
      <c r="JPK316" s="129"/>
      <c r="JPL316" s="129"/>
      <c r="JPM316" s="129"/>
      <c r="JPN316" s="129"/>
      <c r="JPO316" s="129"/>
      <c r="JPP316" s="129"/>
      <c r="JPQ316" s="129"/>
      <c r="JPR316" s="129"/>
      <c r="JPS316" s="129"/>
      <c r="JPT316" s="129"/>
      <c r="JPU316" s="129"/>
      <c r="JPV316" s="129"/>
      <c r="JPW316" s="129"/>
      <c r="JPX316" s="129"/>
      <c r="JPY316" s="129"/>
      <c r="JPZ316" s="129"/>
      <c r="JQA316" s="129"/>
      <c r="JQB316" s="129"/>
      <c r="JQC316" s="129"/>
      <c r="JQD316" s="129"/>
      <c r="JQE316" s="129"/>
      <c r="JQF316" s="129"/>
      <c r="JQG316" s="129"/>
      <c r="JQH316" s="129"/>
      <c r="JQI316" s="129"/>
      <c r="JQJ316" s="129"/>
      <c r="JQK316" s="129"/>
      <c r="JQL316" s="129"/>
      <c r="JQM316" s="129"/>
      <c r="JQN316" s="129"/>
      <c r="JQO316" s="129"/>
      <c r="JQP316" s="129"/>
      <c r="JQQ316" s="129"/>
      <c r="JQR316" s="129"/>
      <c r="JQS316" s="129"/>
      <c r="JQT316" s="129"/>
      <c r="JQU316" s="129"/>
      <c r="JQV316" s="129"/>
      <c r="JQW316" s="129"/>
      <c r="JQX316" s="129"/>
      <c r="JQY316" s="129"/>
      <c r="JQZ316" s="129"/>
      <c r="JRA316" s="129"/>
      <c r="JRB316" s="129"/>
      <c r="JRC316" s="129"/>
      <c r="JRD316" s="129"/>
      <c r="JRE316" s="129"/>
      <c r="JRF316" s="129"/>
      <c r="JRG316" s="129"/>
      <c r="JRH316" s="129"/>
      <c r="JRI316" s="129"/>
      <c r="JRJ316" s="129"/>
      <c r="JRK316" s="129"/>
      <c r="JRL316" s="129"/>
      <c r="JRM316" s="129"/>
      <c r="JRN316" s="129"/>
      <c r="JRO316" s="129"/>
      <c r="JRP316" s="129"/>
      <c r="JRQ316" s="129"/>
      <c r="JRR316" s="129"/>
      <c r="JRS316" s="129"/>
      <c r="JRT316" s="129"/>
      <c r="JRU316" s="129"/>
      <c r="JRV316" s="129"/>
      <c r="JRW316" s="129"/>
      <c r="JRX316" s="129"/>
      <c r="JRY316" s="129"/>
      <c r="JRZ316" s="129"/>
      <c r="JSA316" s="129"/>
      <c r="JSB316" s="129"/>
      <c r="JSC316" s="129"/>
      <c r="JSD316" s="129"/>
      <c r="JSE316" s="129"/>
      <c r="JSF316" s="129"/>
      <c r="JSG316" s="129"/>
      <c r="JSH316" s="129"/>
      <c r="JSI316" s="129"/>
      <c r="JSJ316" s="129"/>
      <c r="JSK316" s="129"/>
      <c r="JSL316" s="129"/>
      <c r="JSM316" s="129"/>
      <c r="JSN316" s="129"/>
      <c r="JSO316" s="129"/>
      <c r="JSP316" s="129"/>
      <c r="JSQ316" s="129"/>
      <c r="JSR316" s="129"/>
      <c r="JSS316" s="129"/>
      <c r="JST316" s="129"/>
      <c r="JSU316" s="129"/>
      <c r="JSV316" s="129"/>
      <c r="JSW316" s="129"/>
      <c r="JSX316" s="129"/>
      <c r="JSY316" s="129"/>
      <c r="JSZ316" s="129"/>
      <c r="JTA316" s="129"/>
      <c r="JTB316" s="129"/>
      <c r="JTC316" s="129"/>
      <c r="JTD316" s="129"/>
      <c r="JTE316" s="129"/>
      <c r="JTF316" s="129"/>
      <c r="JTG316" s="129"/>
      <c r="JTH316" s="129"/>
      <c r="JTI316" s="129"/>
      <c r="JTJ316" s="129"/>
      <c r="JTK316" s="129"/>
      <c r="JTL316" s="129"/>
      <c r="JTM316" s="129"/>
      <c r="JTN316" s="129"/>
      <c r="JTO316" s="129"/>
      <c r="JTP316" s="129"/>
      <c r="JTQ316" s="129"/>
      <c r="JTR316" s="129"/>
      <c r="JTS316" s="129"/>
      <c r="JTT316" s="129"/>
      <c r="JTU316" s="129"/>
      <c r="JTV316" s="129"/>
      <c r="JTW316" s="129"/>
      <c r="JTX316" s="129"/>
      <c r="JTY316" s="129"/>
      <c r="JTZ316" s="129"/>
      <c r="JUA316" s="129"/>
      <c r="JUB316" s="129"/>
      <c r="JUC316" s="129"/>
      <c r="JUD316" s="129"/>
      <c r="JUE316" s="129"/>
      <c r="JUF316" s="129"/>
      <c r="JUG316" s="129"/>
      <c r="JUH316" s="129"/>
      <c r="JUI316" s="129"/>
      <c r="JUJ316" s="129"/>
      <c r="JUK316" s="129"/>
      <c r="JUL316" s="129"/>
      <c r="JUM316" s="129"/>
      <c r="JUN316" s="129"/>
      <c r="JUO316" s="129"/>
      <c r="JUP316" s="129"/>
      <c r="JUQ316" s="129"/>
      <c r="JUR316" s="129"/>
      <c r="JUS316" s="129"/>
      <c r="JUT316" s="129"/>
      <c r="JUU316" s="129"/>
      <c r="JUV316" s="129"/>
      <c r="JUW316" s="129"/>
      <c r="JUX316" s="129"/>
      <c r="JUY316" s="129"/>
      <c r="JUZ316" s="129"/>
      <c r="JVA316" s="129"/>
      <c r="JVB316" s="129"/>
      <c r="JVC316" s="129"/>
      <c r="JVD316" s="129"/>
      <c r="JVE316" s="129"/>
      <c r="JVF316" s="129"/>
      <c r="JVG316" s="129"/>
      <c r="JVH316" s="129"/>
      <c r="JVI316" s="129"/>
      <c r="JVJ316" s="129"/>
      <c r="JVK316" s="129"/>
      <c r="JVL316" s="129"/>
      <c r="JVM316" s="129"/>
      <c r="JVN316" s="129"/>
      <c r="JVO316" s="129"/>
      <c r="JVP316" s="129"/>
      <c r="JVQ316" s="129"/>
      <c r="JVR316" s="129"/>
      <c r="JVS316" s="129"/>
      <c r="JVT316" s="129"/>
      <c r="JVU316" s="129"/>
      <c r="JVV316" s="129"/>
      <c r="JVW316" s="129"/>
      <c r="JVX316" s="129"/>
      <c r="JVY316" s="129"/>
      <c r="JVZ316" s="129"/>
      <c r="JWA316" s="129"/>
      <c r="JWB316" s="129"/>
      <c r="JWC316" s="129"/>
      <c r="JWD316" s="129"/>
      <c r="JWE316" s="129"/>
      <c r="JWF316" s="129"/>
      <c r="JWG316" s="129"/>
      <c r="JWH316" s="129"/>
      <c r="JWI316" s="129"/>
      <c r="JWJ316" s="129"/>
      <c r="JWK316" s="129"/>
      <c r="JWL316" s="129"/>
      <c r="JWM316" s="129"/>
      <c r="JWN316" s="129"/>
      <c r="JWO316" s="129"/>
      <c r="JWP316" s="129"/>
      <c r="JWQ316" s="129"/>
      <c r="JWR316" s="129"/>
      <c r="JWS316" s="129"/>
      <c r="JWT316" s="129"/>
      <c r="JWU316" s="129"/>
      <c r="JWV316" s="129"/>
      <c r="JWW316" s="129"/>
      <c r="JWX316" s="129"/>
      <c r="JWY316" s="129"/>
      <c r="JWZ316" s="129"/>
      <c r="JXA316" s="129"/>
      <c r="JXB316" s="129"/>
      <c r="JXC316" s="129"/>
      <c r="JXD316" s="129"/>
      <c r="JXE316" s="129"/>
      <c r="JXF316" s="129"/>
      <c r="JXG316" s="129"/>
      <c r="JXH316" s="129"/>
      <c r="JXI316" s="129"/>
      <c r="JXJ316" s="129"/>
      <c r="JXK316" s="129"/>
      <c r="JXL316" s="129"/>
      <c r="JXM316" s="129"/>
      <c r="JXN316" s="129"/>
      <c r="JXO316" s="129"/>
      <c r="JXP316" s="129"/>
      <c r="JXQ316" s="129"/>
      <c r="JXR316" s="129"/>
      <c r="JXS316" s="129"/>
      <c r="JXT316" s="129"/>
      <c r="JXU316" s="129"/>
      <c r="JXV316" s="129"/>
      <c r="JXW316" s="129"/>
      <c r="JXX316" s="129"/>
      <c r="JXY316" s="129"/>
      <c r="JXZ316" s="129"/>
      <c r="JYA316" s="129"/>
      <c r="JYB316" s="129"/>
      <c r="JYC316" s="129"/>
      <c r="JYD316" s="129"/>
      <c r="JYE316" s="129"/>
      <c r="JYF316" s="129"/>
      <c r="JYG316" s="129"/>
      <c r="JYH316" s="129"/>
      <c r="JYI316" s="129"/>
      <c r="JYJ316" s="129"/>
      <c r="JYK316" s="129"/>
      <c r="JYL316" s="129"/>
      <c r="JYM316" s="129"/>
      <c r="JYN316" s="129"/>
      <c r="JYO316" s="129"/>
      <c r="JYP316" s="129"/>
      <c r="JYQ316" s="129"/>
      <c r="JYR316" s="129"/>
      <c r="JYS316" s="129"/>
      <c r="JYT316" s="129"/>
      <c r="JYU316" s="129"/>
      <c r="JYV316" s="129"/>
      <c r="JYW316" s="129"/>
      <c r="JYX316" s="129"/>
      <c r="JYY316" s="129"/>
      <c r="JYZ316" s="129"/>
      <c r="JZA316" s="129"/>
      <c r="JZB316" s="129"/>
      <c r="JZC316" s="129"/>
      <c r="JZD316" s="129"/>
      <c r="JZE316" s="129"/>
      <c r="JZF316" s="129"/>
      <c r="JZG316" s="129"/>
      <c r="JZH316" s="129"/>
      <c r="JZI316" s="129"/>
      <c r="JZJ316" s="129"/>
      <c r="JZK316" s="129"/>
      <c r="JZL316" s="129"/>
      <c r="JZM316" s="129"/>
      <c r="JZN316" s="129"/>
      <c r="JZO316" s="129"/>
      <c r="JZP316" s="129"/>
      <c r="JZQ316" s="129"/>
      <c r="JZR316" s="129"/>
      <c r="JZS316" s="129"/>
      <c r="JZT316" s="129"/>
      <c r="JZU316" s="129"/>
      <c r="JZV316" s="129"/>
      <c r="JZW316" s="129"/>
      <c r="JZX316" s="129"/>
      <c r="JZY316" s="129"/>
      <c r="JZZ316" s="129"/>
      <c r="KAA316" s="129"/>
      <c r="KAB316" s="129"/>
      <c r="KAC316" s="129"/>
      <c r="KAD316" s="129"/>
      <c r="KAE316" s="129"/>
      <c r="KAF316" s="129"/>
      <c r="KAG316" s="129"/>
      <c r="KAH316" s="129"/>
      <c r="KAI316" s="129"/>
      <c r="KAJ316" s="129"/>
      <c r="KAK316" s="129"/>
      <c r="KAL316" s="129"/>
      <c r="KAM316" s="129"/>
      <c r="KAN316" s="129"/>
      <c r="KAO316" s="129"/>
      <c r="KAP316" s="129"/>
      <c r="KAQ316" s="129"/>
      <c r="KAR316" s="129"/>
      <c r="KAS316" s="129"/>
      <c r="KAT316" s="129"/>
      <c r="KAU316" s="129"/>
      <c r="KAV316" s="129"/>
      <c r="KAW316" s="129"/>
      <c r="KAX316" s="129"/>
      <c r="KAY316" s="129"/>
      <c r="KAZ316" s="129"/>
      <c r="KBA316" s="129"/>
      <c r="KBB316" s="129"/>
      <c r="KBC316" s="129"/>
      <c r="KBD316" s="129"/>
      <c r="KBE316" s="129"/>
      <c r="KBF316" s="129"/>
      <c r="KBG316" s="129"/>
      <c r="KBH316" s="129"/>
      <c r="KBI316" s="129"/>
      <c r="KBJ316" s="129"/>
      <c r="KBK316" s="129"/>
      <c r="KBL316" s="129"/>
      <c r="KBM316" s="129"/>
      <c r="KBN316" s="129"/>
      <c r="KBO316" s="129"/>
      <c r="KBP316" s="129"/>
      <c r="KBQ316" s="129"/>
      <c r="KBR316" s="129"/>
      <c r="KBS316" s="129"/>
      <c r="KBT316" s="129"/>
      <c r="KBU316" s="129"/>
      <c r="KBV316" s="129"/>
      <c r="KBW316" s="129"/>
      <c r="KBX316" s="129"/>
      <c r="KBY316" s="129"/>
      <c r="KBZ316" s="129"/>
      <c r="KCA316" s="129"/>
      <c r="KCB316" s="129"/>
      <c r="KCC316" s="129"/>
      <c r="KCD316" s="129"/>
      <c r="KCE316" s="129"/>
      <c r="KCF316" s="129"/>
      <c r="KCG316" s="129"/>
      <c r="KCH316" s="129"/>
      <c r="KCI316" s="129"/>
      <c r="KCJ316" s="129"/>
      <c r="KCK316" s="129"/>
      <c r="KCL316" s="129"/>
      <c r="KCM316" s="129"/>
      <c r="KCN316" s="129"/>
      <c r="KCO316" s="129"/>
      <c r="KCP316" s="129"/>
      <c r="KCQ316" s="129"/>
      <c r="KCR316" s="129"/>
      <c r="KCS316" s="129"/>
      <c r="KCT316" s="129"/>
      <c r="KCU316" s="129"/>
      <c r="KCV316" s="129"/>
      <c r="KCW316" s="129"/>
      <c r="KCX316" s="129"/>
      <c r="KCY316" s="129"/>
      <c r="KCZ316" s="129"/>
      <c r="KDA316" s="129"/>
      <c r="KDB316" s="129"/>
      <c r="KDC316" s="129"/>
      <c r="KDD316" s="129"/>
      <c r="KDE316" s="129"/>
      <c r="KDF316" s="129"/>
      <c r="KDG316" s="129"/>
      <c r="KDH316" s="129"/>
      <c r="KDI316" s="129"/>
      <c r="KDJ316" s="129"/>
      <c r="KDK316" s="129"/>
      <c r="KDL316" s="129"/>
      <c r="KDM316" s="129"/>
      <c r="KDN316" s="129"/>
      <c r="KDO316" s="129"/>
      <c r="KDP316" s="129"/>
      <c r="KDQ316" s="129"/>
      <c r="KDR316" s="129"/>
      <c r="KDS316" s="129"/>
      <c r="KDT316" s="129"/>
      <c r="KDU316" s="129"/>
      <c r="KDV316" s="129"/>
      <c r="KDW316" s="129"/>
      <c r="KDX316" s="129"/>
      <c r="KDY316" s="129"/>
      <c r="KDZ316" s="129"/>
      <c r="KEA316" s="129"/>
      <c r="KEB316" s="129"/>
      <c r="KEC316" s="129"/>
      <c r="KED316" s="129"/>
      <c r="KEE316" s="129"/>
      <c r="KEF316" s="129"/>
      <c r="KEG316" s="129"/>
      <c r="KEH316" s="129"/>
      <c r="KEI316" s="129"/>
      <c r="KEJ316" s="129"/>
      <c r="KEK316" s="129"/>
      <c r="KEL316" s="129"/>
      <c r="KEM316" s="129"/>
      <c r="KEN316" s="129"/>
      <c r="KEO316" s="129"/>
      <c r="KEP316" s="129"/>
      <c r="KEQ316" s="129"/>
      <c r="KER316" s="129"/>
      <c r="KES316" s="129"/>
      <c r="KET316" s="129"/>
      <c r="KEU316" s="129"/>
      <c r="KEV316" s="129"/>
      <c r="KEW316" s="129"/>
      <c r="KEX316" s="129"/>
      <c r="KEY316" s="129"/>
      <c r="KEZ316" s="129"/>
      <c r="KFA316" s="129"/>
      <c r="KFB316" s="129"/>
      <c r="KFC316" s="129"/>
      <c r="KFD316" s="129"/>
      <c r="KFE316" s="129"/>
      <c r="KFF316" s="129"/>
      <c r="KFG316" s="129"/>
      <c r="KFH316" s="129"/>
      <c r="KFI316" s="129"/>
      <c r="KFJ316" s="129"/>
      <c r="KFK316" s="129"/>
      <c r="KFL316" s="129"/>
      <c r="KFM316" s="129"/>
      <c r="KFN316" s="129"/>
      <c r="KFO316" s="129"/>
      <c r="KFP316" s="129"/>
      <c r="KFQ316" s="129"/>
      <c r="KFR316" s="129"/>
      <c r="KFS316" s="129"/>
      <c r="KFT316" s="129"/>
      <c r="KFU316" s="129"/>
      <c r="KFV316" s="129"/>
      <c r="KFW316" s="129"/>
      <c r="KFX316" s="129"/>
      <c r="KFY316" s="129"/>
      <c r="KFZ316" s="129"/>
      <c r="KGA316" s="129"/>
      <c r="KGB316" s="129"/>
      <c r="KGC316" s="129"/>
      <c r="KGD316" s="129"/>
      <c r="KGE316" s="129"/>
      <c r="KGF316" s="129"/>
      <c r="KGG316" s="129"/>
      <c r="KGH316" s="129"/>
      <c r="KGI316" s="129"/>
      <c r="KGJ316" s="129"/>
      <c r="KGK316" s="129"/>
      <c r="KGL316" s="129"/>
      <c r="KGM316" s="129"/>
      <c r="KGN316" s="129"/>
      <c r="KGO316" s="129"/>
      <c r="KGP316" s="129"/>
      <c r="KGQ316" s="129"/>
      <c r="KGR316" s="129"/>
      <c r="KGS316" s="129"/>
      <c r="KGT316" s="129"/>
      <c r="KGU316" s="129"/>
      <c r="KGV316" s="129"/>
      <c r="KGW316" s="129"/>
      <c r="KGX316" s="129"/>
      <c r="KGY316" s="129"/>
      <c r="KGZ316" s="129"/>
      <c r="KHA316" s="129"/>
      <c r="KHB316" s="129"/>
      <c r="KHC316" s="129"/>
      <c r="KHD316" s="129"/>
      <c r="KHE316" s="129"/>
      <c r="KHF316" s="129"/>
      <c r="KHG316" s="129"/>
      <c r="KHH316" s="129"/>
      <c r="KHI316" s="129"/>
      <c r="KHJ316" s="129"/>
      <c r="KHK316" s="129"/>
      <c r="KHL316" s="129"/>
      <c r="KHM316" s="129"/>
      <c r="KHN316" s="129"/>
      <c r="KHO316" s="129"/>
      <c r="KHP316" s="129"/>
      <c r="KHQ316" s="129"/>
      <c r="KHR316" s="129"/>
      <c r="KHS316" s="129"/>
      <c r="KHT316" s="129"/>
      <c r="KHU316" s="129"/>
      <c r="KHV316" s="129"/>
      <c r="KHW316" s="129"/>
      <c r="KHX316" s="129"/>
      <c r="KHY316" s="129"/>
      <c r="KHZ316" s="129"/>
      <c r="KIA316" s="129"/>
      <c r="KIB316" s="129"/>
      <c r="KIC316" s="129"/>
      <c r="KID316" s="129"/>
      <c r="KIE316" s="129"/>
      <c r="KIF316" s="129"/>
      <c r="KIG316" s="129"/>
      <c r="KIH316" s="129"/>
      <c r="KII316" s="129"/>
      <c r="KIJ316" s="129"/>
      <c r="KIK316" s="129"/>
      <c r="KIL316" s="129"/>
      <c r="KIM316" s="129"/>
      <c r="KIN316" s="129"/>
      <c r="KIO316" s="129"/>
      <c r="KIP316" s="129"/>
      <c r="KIQ316" s="129"/>
      <c r="KIR316" s="129"/>
      <c r="KIS316" s="129"/>
      <c r="KIT316" s="129"/>
      <c r="KIU316" s="129"/>
      <c r="KIV316" s="129"/>
      <c r="KIW316" s="129"/>
      <c r="KIX316" s="129"/>
      <c r="KIY316" s="129"/>
      <c r="KIZ316" s="129"/>
      <c r="KJA316" s="129"/>
      <c r="KJB316" s="129"/>
      <c r="KJC316" s="129"/>
      <c r="KJD316" s="129"/>
      <c r="KJE316" s="129"/>
      <c r="KJF316" s="129"/>
      <c r="KJG316" s="129"/>
      <c r="KJH316" s="129"/>
      <c r="KJI316" s="129"/>
      <c r="KJJ316" s="129"/>
      <c r="KJK316" s="129"/>
      <c r="KJL316" s="129"/>
      <c r="KJM316" s="129"/>
      <c r="KJN316" s="129"/>
      <c r="KJO316" s="129"/>
      <c r="KJP316" s="129"/>
      <c r="KJQ316" s="129"/>
      <c r="KJR316" s="129"/>
      <c r="KJS316" s="129"/>
      <c r="KJT316" s="129"/>
      <c r="KJU316" s="129"/>
      <c r="KJV316" s="129"/>
      <c r="KJW316" s="129"/>
      <c r="KJX316" s="129"/>
      <c r="KJY316" s="129"/>
      <c r="KJZ316" s="129"/>
      <c r="KKA316" s="129"/>
      <c r="KKB316" s="129"/>
      <c r="KKC316" s="129"/>
      <c r="KKD316" s="129"/>
      <c r="KKE316" s="129"/>
      <c r="KKF316" s="129"/>
      <c r="KKG316" s="129"/>
      <c r="KKH316" s="129"/>
      <c r="KKI316" s="129"/>
      <c r="KKJ316" s="129"/>
      <c r="KKK316" s="129"/>
      <c r="KKL316" s="129"/>
      <c r="KKM316" s="129"/>
      <c r="KKN316" s="129"/>
      <c r="KKO316" s="129"/>
      <c r="KKP316" s="129"/>
      <c r="KKQ316" s="129"/>
      <c r="KKR316" s="129"/>
      <c r="KKS316" s="129"/>
      <c r="KKT316" s="129"/>
      <c r="KKU316" s="129"/>
      <c r="KKV316" s="129"/>
      <c r="KKW316" s="129"/>
      <c r="KKX316" s="129"/>
      <c r="KKY316" s="129"/>
      <c r="KKZ316" s="129"/>
      <c r="KLA316" s="129"/>
      <c r="KLB316" s="129"/>
      <c r="KLC316" s="129"/>
      <c r="KLD316" s="129"/>
      <c r="KLE316" s="129"/>
      <c r="KLF316" s="129"/>
      <c r="KLG316" s="129"/>
      <c r="KLH316" s="129"/>
      <c r="KLI316" s="129"/>
      <c r="KLJ316" s="129"/>
      <c r="KLK316" s="129"/>
      <c r="KLL316" s="129"/>
      <c r="KLM316" s="129"/>
      <c r="KLN316" s="129"/>
      <c r="KLO316" s="129"/>
      <c r="KLP316" s="129"/>
      <c r="KLQ316" s="129"/>
      <c r="KLR316" s="129"/>
      <c r="KLS316" s="129"/>
      <c r="KLT316" s="129"/>
      <c r="KLU316" s="129"/>
      <c r="KLV316" s="129"/>
      <c r="KLW316" s="129"/>
      <c r="KLX316" s="129"/>
      <c r="KLY316" s="129"/>
      <c r="KLZ316" s="129"/>
      <c r="KMA316" s="129"/>
      <c r="KMB316" s="129"/>
      <c r="KMC316" s="129"/>
      <c r="KMD316" s="129"/>
      <c r="KME316" s="129"/>
      <c r="KMF316" s="129"/>
      <c r="KMG316" s="129"/>
      <c r="KMH316" s="129"/>
      <c r="KMI316" s="129"/>
      <c r="KMJ316" s="129"/>
      <c r="KMK316" s="129"/>
      <c r="KML316" s="129"/>
      <c r="KMM316" s="129"/>
      <c r="KMN316" s="129"/>
      <c r="KMO316" s="129"/>
      <c r="KMP316" s="129"/>
      <c r="KMQ316" s="129"/>
      <c r="KMR316" s="129"/>
      <c r="KMS316" s="129"/>
      <c r="KMT316" s="129"/>
      <c r="KMU316" s="129"/>
      <c r="KMV316" s="129"/>
      <c r="KMW316" s="129"/>
      <c r="KMX316" s="129"/>
      <c r="KMY316" s="129"/>
      <c r="KMZ316" s="129"/>
      <c r="KNA316" s="129"/>
      <c r="KNB316" s="129"/>
      <c r="KNC316" s="129"/>
      <c r="KND316" s="129"/>
      <c r="KNE316" s="129"/>
      <c r="KNF316" s="129"/>
      <c r="KNG316" s="129"/>
      <c r="KNH316" s="129"/>
      <c r="KNI316" s="129"/>
      <c r="KNJ316" s="129"/>
      <c r="KNK316" s="129"/>
      <c r="KNL316" s="129"/>
      <c r="KNM316" s="129"/>
      <c r="KNN316" s="129"/>
      <c r="KNO316" s="129"/>
      <c r="KNP316" s="129"/>
      <c r="KNQ316" s="129"/>
      <c r="KNR316" s="129"/>
      <c r="KNS316" s="129"/>
      <c r="KNT316" s="129"/>
      <c r="KNU316" s="129"/>
      <c r="KNV316" s="129"/>
      <c r="KNW316" s="129"/>
      <c r="KNX316" s="129"/>
      <c r="KNY316" s="129"/>
      <c r="KNZ316" s="129"/>
      <c r="KOA316" s="129"/>
      <c r="KOB316" s="129"/>
      <c r="KOC316" s="129"/>
      <c r="KOD316" s="129"/>
      <c r="KOE316" s="129"/>
      <c r="KOF316" s="129"/>
      <c r="KOG316" s="129"/>
      <c r="KOH316" s="129"/>
      <c r="KOI316" s="129"/>
      <c r="KOJ316" s="129"/>
      <c r="KOK316" s="129"/>
      <c r="KOL316" s="129"/>
      <c r="KOM316" s="129"/>
      <c r="KON316" s="129"/>
      <c r="KOO316" s="129"/>
      <c r="KOP316" s="129"/>
      <c r="KOQ316" s="129"/>
      <c r="KOR316" s="129"/>
      <c r="KOS316" s="129"/>
      <c r="KOT316" s="129"/>
      <c r="KOU316" s="129"/>
      <c r="KOV316" s="129"/>
      <c r="KOW316" s="129"/>
      <c r="KOX316" s="129"/>
      <c r="KOY316" s="129"/>
      <c r="KOZ316" s="129"/>
      <c r="KPA316" s="129"/>
      <c r="KPB316" s="129"/>
      <c r="KPC316" s="129"/>
      <c r="KPD316" s="129"/>
      <c r="KPE316" s="129"/>
      <c r="KPF316" s="129"/>
      <c r="KPG316" s="129"/>
      <c r="KPH316" s="129"/>
      <c r="KPI316" s="129"/>
      <c r="KPJ316" s="129"/>
      <c r="KPK316" s="129"/>
      <c r="KPL316" s="129"/>
      <c r="KPM316" s="129"/>
      <c r="KPN316" s="129"/>
      <c r="KPO316" s="129"/>
      <c r="KPP316" s="129"/>
      <c r="KPQ316" s="129"/>
      <c r="KPR316" s="129"/>
      <c r="KPS316" s="129"/>
      <c r="KPT316" s="129"/>
      <c r="KPU316" s="129"/>
      <c r="KPV316" s="129"/>
      <c r="KPW316" s="129"/>
      <c r="KPX316" s="129"/>
      <c r="KPY316" s="129"/>
      <c r="KPZ316" s="129"/>
      <c r="KQA316" s="129"/>
      <c r="KQB316" s="129"/>
      <c r="KQC316" s="129"/>
      <c r="KQD316" s="129"/>
      <c r="KQE316" s="129"/>
      <c r="KQF316" s="129"/>
      <c r="KQG316" s="129"/>
      <c r="KQH316" s="129"/>
      <c r="KQI316" s="129"/>
      <c r="KQJ316" s="129"/>
      <c r="KQK316" s="129"/>
      <c r="KQL316" s="129"/>
      <c r="KQM316" s="129"/>
      <c r="KQN316" s="129"/>
      <c r="KQO316" s="129"/>
      <c r="KQP316" s="129"/>
      <c r="KQQ316" s="129"/>
      <c r="KQR316" s="129"/>
      <c r="KQS316" s="129"/>
      <c r="KQT316" s="129"/>
      <c r="KQU316" s="129"/>
      <c r="KQV316" s="129"/>
      <c r="KQW316" s="129"/>
      <c r="KQX316" s="129"/>
      <c r="KQY316" s="129"/>
      <c r="KQZ316" s="129"/>
      <c r="KRA316" s="129"/>
      <c r="KRB316" s="129"/>
      <c r="KRC316" s="129"/>
      <c r="KRD316" s="129"/>
      <c r="KRE316" s="129"/>
      <c r="KRF316" s="129"/>
      <c r="KRG316" s="129"/>
      <c r="KRH316" s="129"/>
      <c r="KRI316" s="129"/>
      <c r="KRJ316" s="129"/>
      <c r="KRK316" s="129"/>
      <c r="KRL316" s="129"/>
      <c r="KRM316" s="129"/>
      <c r="KRN316" s="129"/>
      <c r="KRO316" s="129"/>
      <c r="KRP316" s="129"/>
      <c r="KRQ316" s="129"/>
      <c r="KRR316" s="129"/>
      <c r="KRS316" s="129"/>
      <c r="KRT316" s="129"/>
      <c r="KRU316" s="129"/>
      <c r="KRV316" s="129"/>
      <c r="KRW316" s="129"/>
      <c r="KRX316" s="129"/>
      <c r="KRY316" s="129"/>
      <c r="KRZ316" s="129"/>
      <c r="KSA316" s="129"/>
      <c r="KSB316" s="129"/>
      <c r="KSC316" s="129"/>
      <c r="KSD316" s="129"/>
      <c r="KSE316" s="129"/>
      <c r="KSF316" s="129"/>
      <c r="KSG316" s="129"/>
      <c r="KSH316" s="129"/>
      <c r="KSI316" s="129"/>
      <c r="KSJ316" s="129"/>
      <c r="KSK316" s="129"/>
      <c r="KSL316" s="129"/>
      <c r="KSM316" s="129"/>
      <c r="KSN316" s="129"/>
      <c r="KSO316" s="129"/>
      <c r="KSP316" s="129"/>
      <c r="KSQ316" s="129"/>
      <c r="KSR316" s="129"/>
      <c r="KSS316" s="129"/>
      <c r="KST316" s="129"/>
      <c r="KSU316" s="129"/>
      <c r="KSV316" s="129"/>
      <c r="KSW316" s="129"/>
      <c r="KSX316" s="129"/>
      <c r="KSY316" s="129"/>
      <c r="KSZ316" s="129"/>
      <c r="KTA316" s="129"/>
      <c r="KTB316" s="129"/>
      <c r="KTC316" s="129"/>
      <c r="KTD316" s="129"/>
      <c r="KTE316" s="129"/>
      <c r="KTF316" s="129"/>
      <c r="KTG316" s="129"/>
      <c r="KTH316" s="129"/>
      <c r="KTI316" s="129"/>
      <c r="KTJ316" s="129"/>
      <c r="KTK316" s="129"/>
      <c r="KTL316" s="129"/>
      <c r="KTM316" s="129"/>
      <c r="KTN316" s="129"/>
      <c r="KTO316" s="129"/>
      <c r="KTP316" s="129"/>
      <c r="KTQ316" s="129"/>
      <c r="KTR316" s="129"/>
      <c r="KTS316" s="129"/>
      <c r="KTT316" s="129"/>
      <c r="KTU316" s="129"/>
      <c r="KTV316" s="129"/>
      <c r="KTW316" s="129"/>
      <c r="KTX316" s="129"/>
      <c r="KTY316" s="129"/>
      <c r="KTZ316" s="129"/>
      <c r="KUA316" s="129"/>
      <c r="KUB316" s="129"/>
      <c r="KUC316" s="129"/>
      <c r="KUD316" s="129"/>
      <c r="KUE316" s="129"/>
      <c r="KUF316" s="129"/>
      <c r="KUG316" s="129"/>
      <c r="KUH316" s="129"/>
      <c r="KUI316" s="129"/>
      <c r="KUJ316" s="129"/>
      <c r="KUK316" s="129"/>
      <c r="KUL316" s="129"/>
      <c r="KUM316" s="129"/>
      <c r="KUN316" s="129"/>
      <c r="KUO316" s="129"/>
      <c r="KUP316" s="129"/>
      <c r="KUQ316" s="129"/>
      <c r="KUR316" s="129"/>
      <c r="KUS316" s="129"/>
      <c r="KUT316" s="129"/>
      <c r="KUU316" s="129"/>
      <c r="KUV316" s="129"/>
      <c r="KUW316" s="129"/>
      <c r="KUX316" s="129"/>
      <c r="KUY316" s="129"/>
      <c r="KUZ316" s="129"/>
      <c r="KVA316" s="129"/>
      <c r="KVB316" s="129"/>
      <c r="KVC316" s="129"/>
      <c r="KVD316" s="129"/>
      <c r="KVE316" s="129"/>
      <c r="KVF316" s="129"/>
      <c r="KVG316" s="129"/>
      <c r="KVH316" s="129"/>
      <c r="KVI316" s="129"/>
      <c r="KVJ316" s="129"/>
      <c r="KVK316" s="129"/>
      <c r="KVL316" s="129"/>
      <c r="KVM316" s="129"/>
      <c r="KVN316" s="129"/>
      <c r="KVO316" s="129"/>
      <c r="KVP316" s="129"/>
      <c r="KVQ316" s="129"/>
      <c r="KVR316" s="129"/>
      <c r="KVS316" s="129"/>
      <c r="KVT316" s="129"/>
      <c r="KVU316" s="129"/>
      <c r="KVV316" s="129"/>
      <c r="KVW316" s="129"/>
      <c r="KVX316" s="129"/>
      <c r="KVY316" s="129"/>
      <c r="KVZ316" s="129"/>
      <c r="KWA316" s="129"/>
      <c r="KWB316" s="129"/>
      <c r="KWC316" s="129"/>
      <c r="KWD316" s="129"/>
      <c r="KWE316" s="129"/>
      <c r="KWF316" s="129"/>
      <c r="KWG316" s="129"/>
      <c r="KWH316" s="129"/>
      <c r="KWI316" s="129"/>
      <c r="KWJ316" s="129"/>
      <c r="KWK316" s="129"/>
      <c r="KWL316" s="129"/>
      <c r="KWM316" s="129"/>
      <c r="KWN316" s="129"/>
      <c r="KWO316" s="129"/>
      <c r="KWP316" s="129"/>
      <c r="KWQ316" s="129"/>
      <c r="KWR316" s="129"/>
      <c r="KWS316" s="129"/>
      <c r="KWT316" s="129"/>
      <c r="KWU316" s="129"/>
      <c r="KWV316" s="129"/>
      <c r="KWW316" s="129"/>
      <c r="KWX316" s="129"/>
      <c r="KWY316" s="129"/>
      <c r="KWZ316" s="129"/>
      <c r="KXA316" s="129"/>
      <c r="KXB316" s="129"/>
      <c r="KXC316" s="129"/>
      <c r="KXD316" s="129"/>
      <c r="KXE316" s="129"/>
      <c r="KXF316" s="129"/>
      <c r="KXG316" s="129"/>
      <c r="KXH316" s="129"/>
      <c r="KXI316" s="129"/>
      <c r="KXJ316" s="129"/>
      <c r="KXK316" s="129"/>
      <c r="KXL316" s="129"/>
      <c r="KXM316" s="129"/>
      <c r="KXN316" s="129"/>
      <c r="KXO316" s="129"/>
      <c r="KXP316" s="129"/>
      <c r="KXQ316" s="129"/>
      <c r="KXR316" s="129"/>
      <c r="KXS316" s="129"/>
      <c r="KXT316" s="129"/>
      <c r="KXU316" s="129"/>
      <c r="KXV316" s="129"/>
      <c r="KXW316" s="129"/>
      <c r="KXX316" s="129"/>
      <c r="KXY316" s="129"/>
      <c r="KXZ316" s="129"/>
      <c r="KYA316" s="129"/>
      <c r="KYB316" s="129"/>
      <c r="KYC316" s="129"/>
      <c r="KYD316" s="129"/>
      <c r="KYE316" s="129"/>
      <c r="KYF316" s="129"/>
      <c r="KYG316" s="129"/>
      <c r="KYH316" s="129"/>
      <c r="KYI316" s="129"/>
      <c r="KYJ316" s="129"/>
      <c r="KYK316" s="129"/>
      <c r="KYL316" s="129"/>
      <c r="KYM316" s="129"/>
      <c r="KYN316" s="129"/>
      <c r="KYO316" s="129"/>
      <c r="KYP316" s="129"/>
      <c r="KYQ316" s="129"/>
      <c r="KYR316" s="129"/>
      <c r="KYS316" s="129"/>
      <c r="KYT316" s="129"/>
      <c r="KYU316" s="129"/>
      <c r="KYV316" s="129"/>
      <c r="KYW316" s="129"/>
      <c r="KYX316" s="129"/>
      <c r="KYY316" s="129"/>
      <c r="KYZ316" s="129"/>
      <c r="KZA316" s="129"/>
      <c r="KZB316" s="129"/>
      <c r="KZC316" s="129"/>
      <c r="KZD316" s="129"/>
      <c r="KZE316" s="129"/>
      <c r="KZF316" s="129"/>
      <c r="KZG316" s="129"/>
      <c r="KZH316" s="129"/>
      <c r="KZI316" s="129"/>
      <c r="KZJ316" s="129"/>
      <c r="KZK316" s="129"/>
      <c r="KZL316" s="129"/>
      <c r="KZM316" s="129"/>
      <c r="KZN316" s="129"/>
      <c r="KZO316" s="129"/>
      <c r="KZP316" s="129"/>
      <c r="KZQ316" s="129"/>
      <c r="KZR316" s="129"/>
      <c r="KZS316" s="129"/>
      <c r="KZT316" s="129"/>
      <c r="KZU316" s="129"/>
      <c r="KZV316" s="129"/>
      <c r="KZW316" s="129"/>
      <c r="KZX316" s="129"/>
      <c r="KZY316" s="129"/>
      <c r="KZZ316" s="129"/>
      <c r="LAA316" s="129"/>
      <c r="LAB316" s="129"/>
      <c r="LAC316" s="129"/>
      <c r="LAD316" s="129"/>
      <c r="LAE316" s="129"/>
      <c r="LAF316" s="129"/>
      <c r="LAG316" s="129"/>
      <c r="LAH316" s="129"/>
      <c r="LAI316" s="129"/>
      <c r="LAJ316" s="129"/>
      <c r="LAK316" s="129"/>
      <c r="LAL316" s="129"/>
      <c r="LAM316" s="129"/>
      <c r="LAN316" s="129"/>
      <c r="LAO316" s="129"/>
      <c r="LAP316" s="129"/>
      <c r="LAQ316" s="129"/>
      <c r="LAR316" s="129"/>
      <c r="LAS316" s="129"/>
      <c r="LAT316" s="129"/>
      <c r="LAU316" s="129"/>
      <c r="LAV316" s="129"/>
      <c r="LAW316" s="129"/>
      <c r="LAX316" s="129"/>
      <c r="LAY316" s="129"/>
      <c r="LAZ316" s="129"/>
      <c r="LBA316" s="129"/>
      <c r="LBB316" s="129"/>
      <c r="LBC316" s="129"/>
      <c r="LBD316" s="129"/>
      <c r="LBE316" s="129"/>
      <c r="LBF316" s="129"/>
      <c r="LBG316" s="129"/>
      <c r="LBH316" s="129"/>
      <c r="LBI316" s="129"/>
      <c r="LBJ316" s="129"/>
      <c r="LBK316" s="129"/>
      <c r="LBL316" s="129"/>
      <c r="LBM316" s="129"/>
      <c r="LBN316" s="129"/>
      <c r="LBO316" s="129"/>
      <c r="LBP316" s="129"/>
      <c r="LBQ316" s="129"/>
      <c r="LBR316" s="129"/>
      <c r="LBS316" s="129"/>
      <c r="LBT316" s="129"/>
      <c r="LBU316" s="129"/>
      <c r="LBV316" s="129"/>
      <c r="LBW316" s="129"/>
      <c r="LBX316" s="129"/>
      <c r="LBY316" s="129"/>
      <c r="LBZ316" s="129"/>
      <c r="LCA316" s="129"/>
      <c r="LCB316" s="129"/>
      <c r="LCC316" s="129"/>
      <c r="LCD316" s="129"/>
      <c r="LCE316" s="129"/>
      <c r="LCF316" s="129"/>
      <c r="LCG316" s="129"/>
      <c r="LCH316" s="129"/>
      <c r="LCI316" s="129"/>
      <c r="LCJ316" s="129"/>
      <c r="LCK316" s="129"/>
      <c r="LCL316" s="129"/>
      <c r="LCM316" s="129"/>
      <c r="LCN316" s="129"/>
      <c r="LCO316" s="129"/>
      <c r="LCP316" s="129"/>
      <c r="LCQ316" s="129"/>
      <c r="LCR316" s="129"/>
      <c r="LCS316" s="129"/>
      <c r="LCT316" s="129"/>
      <c r="LCU316" s="129"/>
      <c r="LCV316" s="129"/>
      <c r="LCW316" s="129"/>
      <c r="LCX316" s="129"/>
      <c r="LCY316" s="129"/>
      <c r="LCZ316" s="129"/>
      <c r="LDA316" s="129"/>
      <c r="LDB316" s="129"/>
      <c r="LDC316" s="129"/>
      <c r="LDD316" s="129"/>
      <c r="LDE316" s="129"/>
      <c r="LDF316" s="129"/>
      <c r="LDG316" s="129"/>
      <c r="LDH316" s="129"/>
      <c r="LDI316" s="129"/>
      <c r="LDJ316" s="129"/>
      <c r="LDK316" s="129"/>
      <c r="LDL316" s="129"/>
      <c r="LDM316" s="129"/>
      <c r="LDN316" s="129"/>
      <c r="LDO316" s="129"/>
      <c r="LDP316" s="129"/>
      <c r="LDQ316" s="129"/>
      <c r="LDR316" s="129"/>
      <c r="LDS316" s="129"/>
      <c r="LDT316" s="129"/>
      <c r="LDU316" s="129"/>
      <c r="LDV316" s="129"/>
      <c r="LDW316" s="129"/>
      <c r="LDX316" s="129"/>
      <c r="LDY316" s="129"/>
      <c r="LDZ316" s="129"/>
      <c r="LEA316" s="129"/>
      <c r="LEB316" s="129"/>
      <c r="LEC316" s="129"/>
      <c r="LED316" s="129"/>
      <c r="LEE316" s="129"/>
      <c r="LEF316" s="129"/>
      <c r="LEG316" s="129"/>
      <c r="LEH316" s="129"/>
      <c r="LEI316" s="129"/>
      <c r="LEJ316" s="129"/>
      <c r="LEK316" s="129"/>
      <c r="LEL316" s="129"/>
      <c r="LEM316" s="129"/>
      <c r="LEN316" s="129"/>
      <c r="LEO316" s="129"/>
      <c r="LEP316" s="129"/>
      <c r="LEQ316" s="129"/>
      <c r="LER316" s="129"/>
      <c r="LES316" s="129"/>
      <c r="LET316" s="129"/>
      <c r="LEU316" s="129"/>
      <c r="LEV316" s="129"/>
      <c r="LEW316" s="129"/>
      <c r="LEX316" s="129"/>
      <c r="LEY316" s="129"/>
      <c r="LEZ316" s="129"/>
      <c r="LFA316" s="129"/>
      <c r="LFB316" s="129"/>
      <c r="LFC316" s="129"/>
      <c r="LFD316" s="129"/>
      <c r="LFE316" s="129"/>
      <c r="LFF316" s="129"/>
      <c r="LFG316" s="129"/>
      <c r="LFH316" s="129"/>
      <c r="LFI316" s="129"/>
      <c r="LFJ316" s="129"/>
      <c r="LFK316" s="129"/>
      <c r="LFL316" s="129"/>
      <c r="LFM316" s="129"/>
      <c r="LFN316" s="129"/>
      <c r="LFO316" s="129"/>
      <c r="LFP316" s="129"/>
      <c r="LFQ316" s="129"/>
      <c r="LFR316" s="129"/>
      <c r="LFS316" s="129"/>
      <c r="LFT316" s="129"/>
      <c r="LFU316" s="129"/>
      <c r="LFV316" s="129"/>
      <c r="LFW316" s="129"/>
      <c r="LFX316" s="129"/>
      <c r="LFY316" s="129"/>
      <c r="LFZ316" s="129"/>
      <c r="LGA316" s="129"/>
      <c r="LGB316" s="129"/>
      <c r="LGC316" s="129"/>
      <c r="LGD316" s="129"/>
      <c r="LGE316" s="129"/>
      <c r="LGF316" s="129"/>
      <c r="LGG316" s="129"/>
      <c r="LGH316" s="129"/>
      <c r="LGI316" s="129"/>
      <c r="LGJ316" s="129"/>
      <c r="LGK316" s="129"/>
      <c r="LGL316" s="129"/>
      <c r="LGM316" s="129"/>
      <c r="LGN316" s="129"/>
      <c r="LGO316" s="129"/>
      <c r="LGP316" s="129"/>
      <c r="LGQ316" s="129"/>
      <c r="LGR316" s="129"/>
      <c r="LGS316" s="129"/>
      <c r="LGT316" s="129"/>
      <c r="LGU316" s="129"/>
      <c r="LGV316" s="129"/>
      <c r="LGW316" s="129"/>
      <c r="LGX316" s="129"/>
      <c r="LGY316" s="129"/>
      <c r="LGZ316" s="129"/>
      <c r="LHA316" s="129"/>
      <c r="LHB316" s="129"/>
      <c r="LHC316" s="129"/>
      <c r="LHD316" s="129"/>
      <c r="LHE316" s="129"/>
      <c r="LHF316" s="129"/>
      <c r="LHG316" s="129"/>
      <c r="LHH316" s="129"/>
      <c r="LHI316" s="129"/>
      <c r="LHJ316" s="129"/>
      <c r="LHK316" s="129"/>
      <c r="LHL316" s="129"/>
      <c r="LHM316" s="129"/>
      <c r="LHN316" s="129"/>
      <c r="LHO316" s="129"/>
      <c r="LHP316" s="129"/>
      <c r="LHQ316" s="129"/>
      <c r="LHR316" s="129"/>
      <c r="LHS316" s="129"/>
      <c r="LHT316" s="129"/>
      <c r="LHU316" s="129"/>
      <c r="LHV316" s="129"/>
      <c r="LHW316" s="129"/>
      <c r="LHX316" s="129"/>
      <c r="LHY316" s="129"/>
      <c r="LHZ316" s="129"/>
      <c r="LIA316" s="129"/>
      <c r="LIB316" s="129"/>
      <c r="LIC316" s="129"/>
      <c r="LID316" s="129"/>
      <c r="LIE316" s="129"/>
      <c r="LIF316" s="129"/>
      <c r="LIG316" s="129"/>
      <c r="LIH316" s="129"/>
      <c r="LII316" s="129"/>
      <c r="LIJ316" s="129"/>
      <c r="LIK316" s="129"/>
      <c r="LIL316" s="129"/>
      <c r="LIM316" s="129"/>
      <c r="LIN316" s="129"/>
      <c r="LIO316" s="129"/>
      <c r="LIP316" s="129"/>
      <c r="LIQ316" s="129"/>
      <c r="LIR316" s="129"/>
      <c r="LIS316" s="129"/>
      <c r="LIT316" s="129"/>
      <c r="LIU316" s="129"/>
      <c r="LIV316" s="129"/>
      <c r="LIW316" s="129"/>
      <c r="LIX316" s="129"/>
      <c r="LIY316" s="129"/>
      <c r="LIZ316" s="129"/>
      <c r="LJA316" s="129"/>
      <c r="LJB316" s="129"/>
      <c r="LJC316" s="129"/>
      <c r="LJD316" s="129"/>
      <c r="LJE316" s="129"/>
      <c r="LJF316" s="129"/>
      <c r="LJG316" s="129"/>
      <c r="LJH316" s="129"/>
      <c r="LJI316" s="129"/>
      <c r="LJJ316" s="129"/>
      <c r="LJK316" s="129"/>
      <c r="LJL316" s="129"/>
      <c r="LJM316" s="129"/>
      <c r="LJN316" s="129"/>
      <c r="LJO316" s="129"/>
      <c r="LJP316" s="129"/>
      <c r="LJQ316" s="129"/>
      <c r="LJR316" s="129"/>
      <c r="LJS316" s="129"/>
      <c r="LJT316" s="129"/>
      <c r="LJU316" s="129"/>
      <c r="LJV316" s="129"/>
      <c r="LJW316" s="129"/>
      <c r="LJX316" s="129"/>
      <c r="LJY316" s="129"/>
      <c r="LJZ316" s="129"/>
      <c r="LKA316" s="129"/>
      <c r="LKB316" s="129"/>
      <c r="LKC316" s="129"/>
      <c r="LKD316" s="129"/>
      <c r="LKE316" s="129"/>
      <c r="LKF316" s="129"/>
      <c r="LKG316" s="129"/>
      <c r="LKH316" s="129"/>
      <c r="LKI316" s="129"/>
      <c r="LKJ316" s="129"/>
      <c r="LKK316" s="129"/>
      <c r="LKL316" s="129"/>
      <c r="LKM316" s="129"/>
      <c r="LKN316" s="129"/>
      <c r="LKO316" s="129"/>
      <c r="LKP316" s="129"/>
      <c r="LKQ316" s="129"/>
      <c r="LKR316" s="129"/>
      <c r="LKS316" s="129"/>
      <c r="LKT316" s="129"/>
      <c r="LKU316" s="129"/>
      <c r="LKV316" s="129"/>
      <c r="LKW316" s="129"/>
      <c r="LKX316" s="129"/>
      <c r="LKY316" s="129"/>
      <c r="LKZ316" s="129"/>
      <c r="LLA316" s="129"/>
      <c r="LLB316" s="129"/>
      <c r="LLC316" s="129"/>
      <c r="LLD316" s="129"/>
      <c r="LLE316" s="129"/>
      <c r="LLF316" s="129"/>
      <c r="LLG316" s="129"/>
      <c r="LLH316" s="129"/>
      <c r="LLI316" s="129"/>
      <c r="LLJ316" s="129"/>
      <c r="LLK316" s="129"/>
      <c r="LLL316" s="129"/>
      <c r="LLM316" s="129"/>
      <c r="LLN316" s="129"/>
      <c r="LLO316" s="129"/>
      <c r="LLP316" s="129"/>
      <c r="LLQ316" s="129"/>
      <c r="LLR316" s="129"/>
      <c r="LLS316" s="129"/>
      <c r="LLT316" s="129"/>
      <c r="LLU316" s="129"/>
      <c r="LLV316" s="129"/>
      <c r="LLW316" s="129"/>
      <c r="LLX316" s="129"/>
      <c r="LLY316" s="129"/>
      <c r="LLZ316" s="129"/>
      <c r="LMA316" s="129"/>
      <c r="LMB316" s="129"/>
      <c r="LMC316" s="129"/>
      <c r="LMD316" s="129"/>
      <c r="LME316" s="129"/>
      <c r="LMF316" s="129"/>
      <c r="LMG316" s="129"/>
      <c r="LMH316" s="129"/>
      <c r="LMI316" s="129"/>
      <c r="LMJ316" s="129"/>
      <c r="LMK316" s="129"/>
      <c r="LML316" s="129"/>
      <c r="LMM316" s="129"/>
      <c r="LMN316" s="129"/>
      <c r="LMO316" s="129"/>
      <c r="LMP316" s="129"/>
      <c r="LMQ316" s="129"/>
      <c r="LMR316" s="129"/>
      <c r="LMS316" s="129"/>
      <c r="LMT316" s="129"/>
      <c r="LMU316" s="129"/>
      <c r="LMV316" s="129"/>
      <c r="LMW316" s="129"/>
      <c r="LMX316" s="129"/>
      <c r="LMY316" s="129"/>
      <c r="LMZ316" s="129"/>
      <c r="LNA316" s="129"/>
      <c r="LNB316" s="129"/>
      <c r="LNC316" s="129"/>
      <c r="LND316" s="129"/>
      <c r="LNE316" s="129"/>
      <c r="LNF316" s="129"/>
      <c r="LNG316" s="129"/>
      <c r="LNH316" s="129"/>
      <c r="LNI316" s="129"/>
      <c r="LNJ316" s="129"/>
      <c r="LNK316" s="129"/>
      <c r="LNL316" s="129"/>
      <c r="LNM316" s="129"/>
      <c r="LNN316" s="129"/>
      <c r="LNO316" s="129"/>
      <c r="LNP316" s="129"/>
      <c r="LNQ316" s="129"/>
      <c r="LNR316" s="129"/>
      <c r="LNS316" s="129"/>
      <c r="LNT316" s="129"/>
      <c r="LNU316" s="129"/>
      <c r="LNV316" s="129"/>
      <c r="LNW316" s="129"/>
      <c r="LNX316" s="129"/>
      <c r="LNY316" s="129"/>
      <c r="LNZ316" s="129"/>
      <c r="LOA316" s="129"/>
      <c r="LOB316" s="129"/>
      <c r="LOC316" s="129"/>
      <c r="LOD316" s="129"/>
      <c r="LOE316" s="129"/>
      <c r="LOF316" s="129"/>
      <c r="LOG316" s="129"/>
      <c r="LOH316" s="129"/>
      <c r="LOI316" s="129"/>
      <c r="LOJ316" s="129"/>
      <c r="LOK316" s="129"/>
      <c r="LOL316" s="129"/>
      <c r="LOM316" s="129"/>
      <c r="LON316" s="129"/>
      <c r="LOO316" s="129"/>
      <c r="LOP316" s="129"/>
      <c r="LOQ316" s="129"/>
      <c r="LOR316" s="129"/>
      <c r="LOS316" s="129"/>
      <c r="LOT316" s="129"/>
      <c r="LOU316" s="129"/>
      <c r="LOV316" s="129"/>
      <c r="LOW316" s="129"/>
      <c r="LOX316" s="129"/>
      <c r="LOY316" s="129"/>
      <c r="LOZ316" s="129"/>
      <c r="LPA316" s="129"/>
      <c r="LPB316" s="129"/>
      <c r="LPC316" s="129"/>
      <c r="LPD316" s="129"/>
      <c r="LPE316" s="129"/>
      <c r="LPF316" s="129"/>
      <c r="LPG316" s="129"/>
      <c r="LPH316" s="129"/>
      <c r="LPI316" s="129"/>
      <c r="LPJ316" s="129"/>
      <c r="LPK316" s="129"/>
      <c r="LPL316" s="129"/>
      <c r="LPM316" s="129"/>
      <c r="LPN316" s="129"/>
      <c r="LPO316" s="129"/>
      <c r="LPP316" s="129"/>
      <c r="LPQ316" s="129"/>
      <c r="LPR316" s="129"/>
      <c r="LPS316" s="129"/>
      <c r="LPT316" s="129"/>
      <c r="LPU316" s="129"/>
      <c r="LPV316" s="129"/>
      <c r="LPW316" s="129"/>
      <c r="LPX316" s="129"/>
      <c r="LPY316" s="129"/>
      <c r="LPZ316" s="129"/>
      <c r="LQA316" s="129"/>
      <c r="LQB316" s="129"/>
      <c r="LQC316" s="129"/>
      <c r="LQD316" s="129"/>
      <c r="LQE316" s="129"/>
      <c r="LQF316" s="129"/>
      <c r="LQG316" s="129"/>
      <c r="LQH316" s="129"/>
      <c r="LQI316" s="129"/>
      <c r="LQJ316" s="129"/>
      <c r="LQK316" s="129"/>
      <c r="LQL316" s="129"/>
      <c r="LQM316" s="129"/>
      <c r="LQN316" s="129"/>
      <c r="LQO316" s="129"/>
      <c r="LQP316" s="129"/>
      <c r="LQQ316" s="129"/>
      <c r="LQR316" s="129"/>
      <c r="LQS316" s="129"/>
      <c r="LQT316" s="129"/>
      <c r="LQU316" s="129"/>
      <c r="LQV316" s="129"/>
      <c r="LQW316" s="129"/>
      <c r="LQX316" s="129"/>
      <c r="LQY316" s="129"/>
      <c r="LQZ316" s="129"/>
      <c r="LRA316" s="129"/>
      <c r="LRB316" s="129"/>
      <c r="LRC316" s="129"/>
      <c r="LRD316" s="129"/>
      <c r="LRE316" s="129"/>
      <c r="LRF316" s="129"/>
      <c r="LRG316" s="129"/>
      <c r="LRH316" s="129"/>
      <c r="LRI316" s="129"/>
      <c r="LRJ316" s="129"/>
      <c r="LRK316" s="129"/>
      <c r="LRL316" s="129"/>
      <c r="LRM316" s="129"/>
      <c r="LRN316" s="129"/>
      <c r="LRO316" s="129"/>
      <c r="LRP316" s="129"/>
      <c r="LRQ316" s="129"/>
      <c r="LRR316" s="129"/>
      <c r="LRS316" s="129"/>
      <c r="LRT316" s="129"/>
      <c r="LRU316" s="129"/>
      <c r="LRV316" s="129"/>
      <c r="LRW316" s="129"/>
      <c r="LRX316" s="129"/>
      <c r="LRY316" s="129"/>
      <c r="LRZ316" s="129"/>
      <c r="LSA316" s="129"/>
      <c r="LSB316" s="129"/>
      <c r="LSC316" s="129"/>
      <c r="LSD316" s="129"/>
      <c r="LSE316" s="129"/>
      <c r="LSF316" s="129"/>
      <c r="LSG316" s="129"/>
      <c r="LSH316" s="129"/>
      <c r="LSI316" s="129"/>
      <c r="LSJ316" s="129"/>
      <c r="LSK316" s="129"/>
      <c r="LSL316" s="129"/>
      <c r="LSM316" s="129"/>
      <c r="LSN316" s="129"/>
      <c r="LSO316" s="129"/>
      <c r="LSP316" s="129"/>
      <c r="LSQ316" s="129"/>
      <c r="LSR316" s="129"/>
      <c r="LSS316" s="129"/>
      <c r="LST316" s="129"/>
      <c r="LSU316" s="129"/>
      <c r="LSV316" s="129"/>
      <c r="LSW316" s="129"/>
      <c r="LSX316" s="129"/>
      <c r="LSY316" s="129"/>
      <c r="LSZ316" s="129"/>
      <c r="LTA316" s="129"/>
      <c r="LTB316" s="129"/>
      <c r="LTC316" s="129"/>
      <c r="LTD316" s="129"/>
      <c r="LTE316" s="129"/>
      <c r="LTF316" s="129"/>
      <c r="LTG316" s="129"/>
      <c r="LTH316" s="129"/>
      <c r="LTI316" s="129"/>
      <c r="LTJ316" s="129"/>
      <c r="LTK316" s="129"/>
      <c r="LTL316" s="129"/>
      <c r="LTM316" s="129"/>
      <c r="LTN316" s="129"/>
      <c r="LTO316" s="129"/>
      <c r="LTP316" s="129"/>
      <c r="LTQ316" s="129"/>
      <c r="LTR316" s="129"/>
      <c r="LTS316" s="129"/>
      <c r="LTT316" s="129"/>
      <c r="LTU316" s="129"/>
      <c r="LTV316" s="129"/>
      <c r="LTW316" s="129"/>
      <c r="LTX316" s="129"/>
      <c r="LTY316" s="129"/>
      <c r="LTZ316" s="129"/>
      <c r="LUA316" s="129"/>
      <c r="LUB316" s="129"/>
      <c r="LUC316" s="129"/>
      <c r="LUD316" s="129"/>
      <c r="LUE316" s="129"/>
      <c r="LUF316" s="129"/>
      <c r="LUG316" s="129"/>
      <c r="LUH316" s="129"/>
      <c r="LUI316" s="129"/>
      <c r="LUJ316" s="129"/>
      <c r="LUK316" s="129"/>
      <c r="LUL316" s="129"/>
      <c r="LUM316" s="129"/>
      <c r="LUN316" s="129"/>
      <c r="LUO316" s="129"/>
      <c r="LUP316" s="129"/>
      <c r="LUQ316" s="129"/>
      <c r="LUR316" s="129"/>
      <c r="LUS316" s="129"/>
      <c r="LUT316" s="129"/>
      <c r="LUU316" s="129"/>
      <c r="LUV316" s="129"/>
      <c r="LUW316" s="129"/>
      <c r="LUX316" s="129"/>
      <c r="LUY316" s="129"/>
      <c r="LUZ316" s="129"/>
      <c r="LVA316" s="129"/>
      <c r="LVB316" s="129"/>
      <c r="LVC316" s="129"/>
      <c r="LVD316" s="129"/>
      <c r="LVE316" s="129"/>
      <c r="LVF316" s="129"/>
      <c r="LVG316" s="129"/>
      <c r="LVH316" s="129"/>
      <c r="LVI316" s="129"/>
      <c r="LVJ316" s="129"/>
      <c r="LVK316" s="129"/>
      <c r="LVL316" s="129"/>
      <c r="LVM316" s="129"/>
      <c r="LVN316" s="129"/>
      <c r="LVO316" s="129"/>
      <c r="LVP316" s="129"/>
      <c r="LVQ316" s="129"/>
      <c r="LVR316" s="129"/>
      <c r="LVS316" s="129"/>
      <c r="LVT316" s="129"/>
      <c r="LVU316" s="129"/>
      <c r="LVV316" s="129"/>
      <c r="LVW316" s="129"/>
      <c r="LVX316" s="129"/>
      <c r="LVY316" s="129"/>
      <c r="LVZ316" s="129"/>
      <c r="LWA316" s="129"/>
      <c r="LWB316" s="129"/>
      <c r="LWC316" s="129"/>
      <c r="LWD316" s="129"/>
      <c r="LWE316" s="129"/>
      <c r="LWF316" s="129"/>
      <c r="LWG316" s="129"/>
      <c r="LWH316" s="129"/>
      <c r="LWI316" s="129"/>
      <c r="LWJ316" s="129"/>
      <c r="LWK316" s="129"/>
      <c r="LWL316" s="129"/>
      <c r="LWM316" s="129"/>
      <c r="LWN316" s="129"/>
      <c r="LWO316" s="129"/>
      <c r="LWP316" s="129"/>
      <c r="LWQ316" s="129"/>
      <c r="LWR316" s="129"/>
      <c r="LWS316" s="129"/>
      <c r="LWT316" s="129"/>
      <c r="LWU316" s="129"/>
      <c r="LWV316" s="129"/>
      <c r="LWW316" s="129"/>
      <c r="LWX316" s="129"/>
      <c r="LWY316" s="129"/>
      <c r="LWZ316" s="129"/>
      <c r="LXA316" s="129"/>
      <c r="LXB316" s="129"/>
      <c r="LXC316" s="129"/>
      <c r="LXD316" s="129"/>
      <c r="LXE316" s="129"/>
      <c r="LXF316" s="129"/>
      <c r="LXG316" s="129"/>
      <c r="LXH316" s="129"/>
      <c r="LXI316" s="129"/>
      <c r="LXJ316" s="129"/>
      <c r="LXK316" s="129"/>
      <c r="LXL316" s="129"/>
      <c r="LXM316" s="129"/>
      <c r="LXN316" s="129"/>
      <c r="LXO316" s="129"/>
      <c r="LXP316" s="129"/>
      <c r="LXQ316" s="129"/>
      <c r="LXR316" s="129"/>
      <c r="LXS316" s="129"/>
      <c r="LXT316" s="129"/>
      <c r="LXU316" s="129"/>
      <c r="LXV316" s="129"/>
      <c r="LXW316" s="129"/>
      <c r="LXX316" s="129"/>
      <c r="LXY316" s="129"/>
      <c r="LXZ316" s="129"/>
      <c r="LYA316" s="129"/>
      <c r="LYB316" s="129"/>
      <c r="LYC316" s="129"/>
      <c r="LYD316" s="129"/>
      <c r="LYE316" s="129"/>
      <c r="LYF316" s="129"/>
      <c r="LYG316" s="129"/>
      <c r="LYH316" s="129"/>
      <c r="LYI316" s="129"/>
      <c r="LYJ316" s="129"/>
      <c r="LYK316" s="129"/>
      <c r="LYL316" s="129"/>
      <c r="LYM316" s="129"/>
      <c r="LYN316" s="129"/>
      <c r="LYO316" s="129"/>
      <c r="LYP316" s="129"/>
      <c r="LYQ316" s="129"/>
      <c r="LYR316" s="129"/>
      <c r="LYS316" s="129"/>
      <c r="LYT316" s="129"/>
      <c r="LYU316" s="129"/>
      <c r="LYV316" s="129"/>
      <c r="LYW316" s="129"/>
      <c r="LYX316" s="129"/>
      <c r="LYY316" s="129"/>
      <c r="LYZ316" s="129"/>
      <c r="LZA316" s="129"/>
      <c r="LZB316" s="129"/>
      <c r="LZC316" s="129"/>
      <c r="LZD316" s="129"/>
      <c r="LZE316" s="129"/>
      <c r="LZF316" s="129"/>
      <c r="LZG316" s="129"/>
      <c r="LZH316" s="129"/>
      <c r="LZI316" s="129"/>
      <c r="LZJ316" s="129"/>
      <c r="LZK316" s="129"/>
      <c r="LZL316" s="129"/>
      <c r="LZM316" s="129"/>
      <c r="LZN316" s="129"/>
      <c r="LZO316" s="129"/>
      <c r="LZP316" s="129"/>
      <c r="LZQ316" s="129"/>
      <c r="LZR316" s="129"/>
      <c r="LZS316" s="129"/>
      <c r="LZT316" s="129"/>
      <c r="LZU316" s="129"/>
      <c r="LZV316" s="129"/>
      <c r="LZW316" s="129"/>
      <c r="LZX316" s="129"/>
      <c r="LZY316" s="129"/>
      <c r="LZZ316" s="129"/>
      <c r="MAA316" s="129"/>
      <c r="MAB316" s="129"/>
      <c r="MAC316" s="129"/>
      <c r="MAD316" s="129"/>
      <c r="MAE316" s="129"/>
      <c r="MAF316" s="129"/>
      <c r="MAG316" s="129"/>
      <c r="MAH316" s="129"/>
      <c r="MAI316" s="129"/>
      <c r="MAJ316" s="129"/>
      <c r="MAK316" s="129"/>
      <c r="MAL316" s="129"/>
      <c r="MAM316" s="129"/>
      <c r="MAN316" s="129"/>
      <c r="MAO316" s="129"/>
      <c r="MAP316" s="129"/>
      <c r="MAQ316" s="129"/>
      <c r="MAR316" s="129"/>
      <c r="MAS316" s="129"/>
      <c r="MAT316" s="129"/>
      <c r="MAU316" s="129"/>
      <c r="MAV316" s="129"/>
      <c r="MAW316" s="129"/>
      <c r="MAX316" s="129"/>
      <c r="MAY316" s="129"/>
      <c r="MAZ316" s="129"/>
      <c r="MBA316" s="129"/>
      <c r="MBB316" s="129"/>
      <c r="MBC316" s="129"/>
      <c r="MBD316" s="129"/>
      <c r="MBE316" s="129"/>
      <c r="MBF316" s="129"/>
      <c r="MBG316" s="129"/>
      <c r="MBH316" s="129"/>
      <c r="MBI316" s="129"/>
      <c r="MBJ316" s="129"/>
      <c r="MBK316" s="129"/>
      <c r="MBL316" s="129"/>
      <c r="MBM316" s="129"/>
      <c r="MBN316" s="129"/>
      <c r="MBO316" s="129"/>
      <c r="MBP316" s="129"/>
      <c r="MBQ316" s="129"/>
      <c r="MBR316" s="129"/>
      <c r="MBS316" s="129"/>
      <c r="MBT316" s="129"/>
      <c r="MBU316" s="129"/>
      <c r="MBV316" s="129"/>
      <c r="MBW316" s="129"/>
      <c r="MBX316" s="129"/>
      <c r="MBY316" s="129"/>
      <c r="MBZ316" s="129"/>
      <c r="MCA316" s="129"/>
      <c r="MCB316" s="129"/>
      <c r="MCC316" s="129"/>
      <c r="MCD316" s="129"/>
      <c r="MCE316" s="129"/>
      <c r="MCF316" s="129"/>
      <c r="MCG316" s="129"/>
      <c r="MCH316" s="129"/>
      <c r="MCI316" s="129"/>
      <c r="MCJ316" s="129"/>
      <c r="MCK316" s="129"/>
      <c r="MCL316" s="129"/>
      <c r="MCM316" s="129"/>
      <c r="MCN316" s="129"/>
      <c r="MCO316" s="129"/>
      <c r="MCP316" s="129"/>
      <c r="MCQ316" s="129"/>
      <c r="MCR316" s="129"/>
      <c r="MCS316" s="129"/>
      <c r="MCT316" s="129"/>
      <c r="MCU316" s="129"/>
      <c r="MCV316" s="129"/>
      <c r="MCW316" s="129"/>
      <c r="MCX316" s="129"/>
      <c r="MCY316" s="129"/>
      <c r="MCZ316" s="129"/>
      <c r="MDA316" s="129"/>
      <c r="MDB316" s="129"/>
      <c r="MDC316" s="129"/>
      <c r="MDD316" s="129"/>
      <c r="MDE316" s="129"/>
      <c r="MDF316" s="129"/>
      <c r="MDG316" s="129"/>
      <c r="MDH316" s="129"/>
      <c r="MDI316" s="129"/>
      <c r="MDJ316" s="129"/>
      <c r="MDK316" s="129"/>
      <c r="MDL316" s="129"/>
      <c r="MDM316" s="129"/>
      <c r="MDN316" s="129"/>
      <c r="MDO316" s="129"/>
      <c r="MDP316" s="129"/>
      <c r="MDQ316" s="129"/>
      <c r="MDR316" s="129"/>
      <c r="MDS316" s="129"/>
      <c r="MDT316" s="129"/>
      <c r="MDU316" s="129"/>
      <c r="MDV316" s="129"/>
      <c r="MDW316" s="129"/>
      <c r="MDX316" s="129"/>
      <c r="MDY316" s="129"/>
      <c r="MDZ316" s="129"/>
      <c r="MEA316" s="129"/>
      <c r="MEB316" s="129"/>
      <c r="MEC316" s="129"/>
      <c r="MED316" s="129"/>
      <c r="MEE316" s="129"/>
      <c r="MEF316" s="129"/>
      <c r="MEG316" s="129"/>
      <c r="MEH316" s="129"/>
      <c r="MEI316" s="129"/>
      <c r="MEJ316" s="129"/>
      <c r="MEK316" s="129"/>
      <c r="MEL316" s="129"/>
      <c r="MEM316" s="129"/>
      <c r="MEN316" s="129"/>
      <c r="MEO316" s="129"/>
      <c r="MEP316" s="129"/>
      <c r="MEQ316" s="129"/>
      <c r="MER316" s="129"/>
      <c r="MES316" s="129"/>
      <c r="MET316" s="129"/>
      <c r="MEU316" s="129"/>
      <c r="MEV316" s="129"/>
      <c r="MEW316" s="129"/>
      <c r="MEX316" s="129"/>
      <c r="MEY316" s="129"/>
      <c r="MEZ316" s="129"/>
      <c r="MFA316" s="129"/>
      <c r="MFB316" s="129"/>
      <c r="MFC316" s="129"/>
      <c r="MFD316" s="129"/>
      <c r="MFE316" s="129"/>
      <c r="MFF316" s="129"/>
      <c r="MFG316" s="129"/>
      <c r="MFH316" s="129"/>
      <c r="MFI316" s="129"/>
      <c r="MFJ316" s="129"/>
      <c r="MFK316" s="129"/>
      <c r="MFL316" s="129"/>
      <c r="MFM316" s="129"/>
      <c r="MFN316" s="129"/>
      <c r="MFO316" s="129"/>
      <c r="MFP316" s="129"/>
      <c r="MFQ316" s="129"/>
      <c r="MFR316" s="129"/>
      <c r="MFS316" s="129"/>
      <c r="MFT316" s="129"/>
      <c r="MFU316" s="129"/>
      <c r="MFV316" s="129"/>
      <c r="MFW316" s="129"/>
      <c r="MFX316" s="129"/>
      <c r="MFY316" s="129"/>
      <c r="MFZ316" s="129"/>
      <c r="MGA316" s="129"/>
      <c r="MGB316" s="129"/>
      <c r="MGC316" s="129"/>
      <c r="MGD316" s="129"/>
      <c r="MGE316" s="129"/>
      <c r="MGF316" s="129"/>
      <c r="MGG316" s="129"/>
      <c r="MGH316" s="129"/>
      <c r="MGI316" s="129"/>
      <c r="MGJ316" s="129"/>
      <c r="MGK316" s="129"/>
      <c r="MGL316" s="129"/>
      <c r="MGM316" s="129"/>
      <c r="MGN316" s="129"/>
      <c r="MGO316" s="129"/>
      <c r="MGP316" s="129"/>
      <c r="MGQ316" s="129"/>
      <c r="MGR316" s="129"/>
      <c r="MGS316" s="129"/>
      <c r="MGT316" s="129"/>
      <c r="MGU316" s="129"/>
      <c r="MGV316" s="129"/>
      <c r="MGW316" s="129"/>
      <c r="MGX316" s="129"/>
      <c r="MGY316" s="129"/>
      <c r="MGZ316" s="129"/>
      <c r="MHA316" s="129"/>
      <c r="MHB316" s="129"/>
      <c r="MHC316" s="129"/>
      <c r="MHD316" s="129"/>
      <c r="MHE316" s="129"/>
      <c r="MHF316" s="129"/>
      <c r="MHG316" s="129"/>
      <c r="MHH316" s="129"/>
      <c r="MHI316" s="129"/>
      <c r="MHJ316" s="129"/>
      <c r="MHK316" s="129"/>
      <c r="MHL316" s="129"/>
      <c r="MHM316" s="129"/>
      <c r="MHN316" s="129"/>
      <c r="MHO316" s="129"/>
      <c r="MHP316" s="129"/>
      <c r="MHQ316" s="129"/>
      <c r="MHR316" s="129"/>
      <c r="MHS316" s="129"/>
      <c r="MHT316" s="129"/>
      <c r="MHU316" s="129"/>
      <c r="MHV316" s="129"/>
      <c r="MHW316" s="129"/>
      <c r="MHX316" s="129"/>
      <c r="MHY316" s="129"/>
      <c r="MHZ316" s="129"/>
      <c r="MIA316" s="129"/>
      <c r="MIB316" s="129"/>
      <c r="MIC316" s="129"/>
      <c r="MID316" s="129"/>
      <c r="MIE316" s="129"/>
      <c r="MIF316" s="129"/>
      <c r="MIG316" s="129"/>
      <c r="MIH316" s="129"/>
      <c r="MII316" s="129"/>
      <c r="MIJ316" s="129"/>
      <c r="MIK316" s="129"/>
      <c r="MIL316" s="129"/>
      <c r="MIM316" s="129"/>
      <c r="MIN316" s="129"/>
      <c r="MIO316" s="129"/>
      <c r="MIP316" s="129"/>
      <c r="MIQ316" s="129"/>
      <c r="MIR316" s="129"/>
      <c r="MIS316" s="129"/>
      <c r="MIT316" s="129"/>
      <c r="MIU316" s="129"/>
      <c r="MIV316" s="129"/>
      <c r="MIW316" s="129"/>
      <c r="MIX316" s="129"/>
      <c r="MIY316" s="129"/>
      <c r="MIZ316" s="129"/>
      <c r="MJA316" s="129"/>
      <c r="MJB316" s="129"/>
      <c r="MJC316" s="129"/>
      <c r="MJD316" s="129"/>
      <c r="MJE316" s="129"/>
      <c r="MJF316" s="129"/>
      <c r="MJG316" s="129"/>
      <c r="MJH316" s="129"/>
      <c r="MJI316" s="129"/>
      <c r="MJJ316" s="129"/>
      <c r="MJK316" s="129"/>
      <c r="MJL316" s="129"/>
      <c r="MJM316" s="129"/>
      <c r="MJN316" s="129"/>
      <c r="MJO316" s="129"/>
      <c r="MJP316" s="129"/>
      <c r="MJQ316" s="129"/>
      <c r="MJR316" s="129"/>
      <c r="MJS316" s="129"/>
      <c r="MJT316" s="129"/>
      <c r="MJU316" s="129"/>
      <c r="MJV316" s="129"/>
      <c r="MJW316" s="129"/>
      <c r="MJX316" s="129"/>
      <c r="MJY316" s="129"/>
      <c r="MJZ316" s="129"/>
      <c r="MKA316" s="129"/>
      <c r="MKB316" s="129"/>
      <c r="MKC316" s="129"/>
      <c r="MKD316" s="129"/>
      <c r="MKE316" s="129"/>
      <c r="MKF316" s="129"/>
      <c r="MKG316" s="129"/>
      <c r="MKH316" s="129"/>
      <c r="MKI316" s="129"/>
      <c r="MKJ316" s="129"/>
      <c r="MKK316" s="129"/>
      <c r="MKL316" s="129"/>
      <c r="MKM316" s="129"/>
      <c r="MKN316" s="129"/>
      <c r="MKO316" s="129"/>
      <c r="MKP316" s="129"/>
      <c r="MKQ316" s="129"/>
      <c r="MKR316" s="129"/>
      <c r="MKS316" s="129"/>
      <c r="MKT316" s="129"/>
      <c r="MKU316" s="129"/>
      <c r="MKV316" s="129"/>
      <c r="MKW316" s="129"/>
      <c r="MKX316" s="129"/>
      <c r="MKY316" s="129"/>
      <c r="MKZ316" s="129"/>
      <c r="MLA316" s="129"/>
      <c r="MLB316" s="129"/>
      <c r="MLC316" s="129"/>
      <c r="MLD316" s="129"/>
      <c r="MLE316" s="129"/>
      <c r="MLF316" s="129"/>
      <c r="MLG316" s="129"/>
      <c r="MLH316" s="129"/>
      <c r="MLI316" s="129"/>
      <c r="MLJ316" s="129"/>
      <c r="MLK316" s="129"/>
      <c r="MLL316" s="129"/>
      <c r="MLM316" s="129"/>
      <c r="MLN316" s="129"/>
      <c r="MLO316" s="129"/>
      <c r="MLP316" s="129"/>
      <c r="MLQ316" s="129"/>
      <c r="MLR316" s="129"/>
      <c r="MLS316" s="129"/>
      <c r="MLT316" s="129"/>
      <c r="MLU316" s="129"/>
      <c r="MLV316" s="129"/>
      <c r="MLW316" s="129"/>
      <c r="MLX316" s="129"/>
      <c r="MLY316" s="129"/>
      <c r="MLZ316" s="129"/>
      <c r="MMA316" s="129"/>
      <c r="MMB316" s="129"/>
      <c r="MMC316" s="129"/>
      <c r="MMD316" s="129"/>
      <c r="MME316" s="129"/>
      <c r="MMF316" s="129"/>
      <c r="MMG316" s="129"/>
      <c r="MMH316" s="129"/>
      <c r="MMI316" s="129"/>
      <c r="MMJ316" s="129"/>
      <c r="MMK316" s="129"/>
      <c r="MML316" s="129"/>
      <c r="MMM316" s="129"/>
      <c r="MMN316" s="129"/>
      <c r="MMO316" s="129"/>
      <c r="MMP316" s="129"/>
      <c r="MMQ316" s="129"/>
      <c r="MMR316" s="129"/>
      <c r="MMS316" s="129"/>
      <c r="MMT316" s="129"/>
      <c r="MMU316" s="129"/>
      <c r="MMV316" s="129"/>
      <c r="MMW316" s="129"/>
      <c r="MMX316" s="129"/>
      <c r="MMY316" s="129"/>
      <c r="MMZ316" s="129"/>
      <c r="MNA316" s="129"/>
      <c r="MNB316" s="129"/>
      <c r="MNC316" s="129"/>
      <c r="MND316" s="129"/>
      <c r="MNE316" s="129"/>
      <c r="MNF316" s="129"/>
      <c r="MNG316" s="129"/>
      <c r="MNH316" s="129"/>
      <c r="MNI316" s="129"/>
      <c r="MNJ316" s="129"/>
      <c r="MNK316" s="129"/>
      <c r="MNL316" s="129"/>
      <c r="MNM316" s="129"/>
      <c r="MNN316" s="129"/>
      <c r="MNO316" s="129"/>
      <c r="MNP316" s="129"/>
      <c r="MNQ316" s="129"/>
      <c r="MNR316" s="129"/>
      <c r="MNS316" s="129"/>
      <c r="MNT316" s="129"/>
      <c r="MNU316" s="129"/>
      <c r="MNV316" s="129"/>
      <c r="MNW316" s="129"/>
      <c r="MNX316" s="129"/>
      <c r="MNY316" s="129"/>
      <c r="MNZ316" s="129"/>
      <c r="MOA316" s="129"/>
      <c r="MOB316" s="129"/>
      <c r="MOC316" s="129"/>
      <c r="MOD316" s="129"/>
      <c r="MOE316" s="129"/>
      <c r="MOF316" s="129"/>
      <c r="MOG316" s="129"/>
      <c r="MOH316" s="129"/>
      <c r="MOI316" s="129"/>
      <c r="MOJ316" s="129"/>
      <c r="MOK316" s="129"/>
      <c r="MOL316" s="129"/>
      <c r="MOM316" s="129"/>
      <c r="MON316" s="129"/>
      <c r="MOO316" s="129"/>
      <c r="MOP316" s="129"/>
      <c r="MOQ316" s="129"/>
      <c r="MOR316" s="129"/>
      <c r="MOS316" s="129"/>
      <c r="MOT316" s="129"/>
      <c r="MOU316" s="129"/>
      <c r="MOV316" s="129"/>
      <c r="MOW316" s="129"/>
      <c r="MOX316" s="129"/>
      <c r="MOY316" s="129"/>
      <c r="MOZ316" s="129"/>
      <c r="MPA316" s="129"/>
      <c r="MPB316" s="129"/>
      <c r="MPC316" s="129"/>
      <c r="MPD316" s="129"/>
      <c r="MPE316" s="129"/>
      <c r="MPF316" s="129"/>
      <c r="MPG316" s="129"/>
      <c r="MPH316" s="129"/>
      <c r="MPI316" s="129"/>
      <c r="MPJ316" s="129"/>
      <c r="MPK316" s="129"/>
      <c r="MPL316" s="129"/>
      <c r="MPM316" s="129"/>
      <c r="MPN316" s="129"/>
      <c r="MPO316" s="129"/>
      <c r="MPP316" s="129"/>
      <c r="MPQ316" s="129"/>
      <c r="MPR316" s="129"/>
      <c r="MPS316" s="129"/>
      <c r="MPT316" s="129"/>
      <c r="MPU316" s="129"/>
      <c r="MPV316" s="129"/>
      <c r="MPW316" s="129"/>
      <c r="MPX316" s="129"/>
      <c r="MPY316" s="129"/>
      <c r="MPZ316" s="129"/>
      <c r="MQA316" s="129"/>
      <c r="MQB316" s="129"/>
      <c r="MQC316" s="129"/>
      <c r="MQD316" s="129"/>
      <c r="MQE316" s="129"/>
      <c r="MQF316" s="129"/>
      <c r="MQG316" s="129"/>
      <c r="MQH316" s="129"/>
      <c r="MQI316" s="129"/>
      <c r="MQJ316" s="129"/>
      <c r="MQK316" s="129"/>
      <c r="MQL316" s="129"/>
      <c r="MQM316" s="129"/>
      <c r="MQN316" s="129"/>
      <c r="MQO316" s="129"/>
      <c r="MQP316" s="129"/>
      <c r="MQQ316" s="129"/>
      <c r="MQR316" s="129"/>
      <c r="MQS316" s="129"/>
      <c r="MQT316" s="129"/>
      <c r="MQU316" s="129"/>
      <c r="MQV316" s="129"/>
      <c r="MQW316" s="129"/>
      <c r="MQX316" s="129"/>
      <c r="MQY316" s="129"/>
      <c r="MQZ316" s="129"/>
      <c r="MRA316" s="129"/>
      <c r="MRB316" s="129"/>
      <c r="MRC316" s="129"/>
      <c r="MRD316" s="129"/>
      <c r="MRE316" s="129"/>
      <c r="MRF316" s="129"/>
      <c r="MRG316" s="129"/>
      <c r="MRH316" s="129"/>
      <c r="MRI316" s="129"/>
      <c r="MRJ316" s="129"/>
      <c r="MRK316" s="129"/>
      <c r="MRL316" s="129"/>
      <c r="MRM316" s="129"/>
      <c r="MRN316" s="129"/>
      <c r="MRO316" s="129"/>
      <c r="MRP316" s="129"/>
      <c r="MRQ316" s="129"/>
      <c r="MRR316" s="129"/>
      <c r="MRS316" s="129"/>
      <c r="MRT316" s="129"/>
      <c r="MRU316" s="129"/>
      <c r="MRV316" s="129"/>
      <c r="MRW316" s="129"/>
      <c r="MRX316" s="129"/>
      <c r="MRY316" s="129"/>
      <c r="MRZ316" s="129"/>
      <c r="MSA316" s="129"/>
      <c r="MSB316" s="129"/>
      <c r="MSC316" s="129"/>
      <c r="MSD316" s="129"/>
      <c r="MSE316" s="129"/>
      <c r="MSF316" s="129"/>
      <c r="MSG316" s="129"/>
      <c r="MSH316" s="129"/>
      <c r="MSI316" s="129"/>
      <c r="MSJ316" s="129"/>
      <c r="MSK316" s="129"/>
      <c r="MSL316" s="129"/>
      <c r="MSM316" s="129"/>
      <c r="MSN316" s="129"/>
      <c r="MSO316" s="129"/>
      <c r="MSP316" s="129"/>
      <c r="MSQ316" s="129"/>
      <c r="MSR316" s="129"/>
      <c r="MSS316" s="129"/>
      <c r="MST316" s="129"/>
      <c r="MSU316" s="129"/>
      <c r="MSV316" s="129"/>
      <c r="MSW316" s="129"/>
      <c r="MSX316" s="129"/>
      <c r="MSY316" s="129"/>
      <c r="MSZ316" s="129"/>
      <c r="MTA316" s="129"/>
      <c r="MTB316" s="129"/>
      <c r="MTC316" s="129"/>
      <c r="MTD316" s="129"/>
      <c r="MTE316" s="129"/>
      <c r="MTF316" s="129"/>
      <c r="MTG316" s="129"/>
      <c r="MTH316" s="129"/>
      <c r="MTI316" s="129"/>
      <c r="MTJ316" s="129"/>
      <c r="MTK316" s="129"/>
      <c r="MTL316" s="129"/>
      <c r="MTM316" s="129"/>
      <c r="MTN316" s="129"/>
      <c r="MTO316" s="129"/>
      <c r="MTP316" s="129"/>
      <c r="MTQ316" s="129"/>
      <c r="MTR316" s="129"/>
      <c r="MTS316" s="129"/>
      <c r="MTT316" s="129"/>
      <c r="MTU316" s="129"/>
      <c r="MTV316" s="129"/>
      <c r="MTW316" s="129"/>
      <c r="MTX316" s="129"/>
      <c r="MTY316" s="129"/>
      <c r="MTZ316" s="129"/>
      <c r="MUA316" s="129"/>
      <c r="MUB316" s="129"/>
      <c r="MUC316" s="129"/>
      <c r="MUD316" s="129"/>
      <c r="MUE316" s="129"/>
      <c r="MUF316" s="129"/>
      <c r="MUG316" s="129"/>
      <c r="MUH316" s="129"/>
      <c r="MUI316" s="129"/>
      <c r="MUJ316" s="129"/>
      <c r="MUK316" s="129"/>
      <c r="MUL316" s="129"/>
      <c r="MUM316" s="129"/>
      <c r="MUN316" s="129"/>
      <c r="MUO316" s="129"/>
      <c r="MUP316" s="129"/>
      <c r="MUQ316" s="129"/>
      <c r="MUR316" s="129"/>
      <c r="MUS316" s="129"/>
      <c r="MUT316" s="129"/>
      <c r="MUU316" s="129"/>
      <c r="MUV316" s="129"/>
      <c r="MUW316" s="129"/>
      <c r="MUX316" s="129"/>
      <c r="MUY316" s="129"/>
      <c r="MUZ316" s="129"/>
      <c r="MVA316" s="129"/>
      <c r="MVB316" s="129"/>
      <c r="MVC316" s="129"/>
      <c r="MVD316" s="129"/>
      <c r="MVE316" s="129"/>
      <c r="MVF316" s="129"/>
      <c r="MVG316" s="129"/>
      <c r="MVH316" s="129"/>
      <c r="MVI316" s="129"/>
      <c r="MVJ316" s="129"/>
      <c r="MVK316" s="129"/>
      <c r="MVL316" s="129"/>
      <c r="MVM316" s="129"/>
      <c r="MVN316" s="129"/>
      <c r="MVO316" s="129"/>
      <c r="MVP316" s="129"/>
      <c r="MVQ316" s="129"/>
      <c r="MVR316" s="129"/>
      <c r="MVS316" s="129"/>
      <c r="MVT316" s="129"/>
      <c r="MVU316" s="129"/>
      <c r="MVV316" s="129"/>
      <c r="MVW316" s="129"/>
      <c r="MVX316" s="129"/>
      <c r="MVY316" s="129"/>
      <c r="MVZ316" s="129"/>
      <c r="MWA316" s="129"/>
      <c r="MWB316" s="129"/>
      <c r="MWC316" s="129"/>
      <c r="MWD316" s="129"/>
      <c r="MWE316" s="129"/>
      <c r="MWF316" s="129"/>
      <c r="MWG316" s="129"/>
      <c r="MWH316" s="129"/>
      <c r="MWI316" s="129"/>
      <c r="MWJ316" s="129"/>
      <c r="MWK316" s="129"/>
      <c r="MWL316" s="129"/>
      <c r="MWM316" s="129"/>
      <c r="MWN316" s="129"/>
      <c r="MWO316" s="129"/>
      <c r="MWP316" s="129"/>
      <c r="MWQ316" s="129"/>
      <c r="MWR316" s="129"/>
      <c r="MWS316" s="129"/>
      <c r="MWT316" s="129"/>
      <c r="MWU316" s="129"/>
      <c r="MWV316" s="129"/>
      <c r="MWW316" s="129"/>
      <c r="MWX316" s="129"/>
      <c r="MWY316" s="129"/>
      <c r="MWZ316" s="129"/>
      <c r="MXA316" s="129"/>
      <c r="MXB316" s="129"/>
      <c r="MXC316" s="129"/>
      <c r="MXD316" s="129"/>
      <c r="MXE316" s="129"/>
      <c r="MXF316" s="129"/>
      <c r="MXG316" s="129"/>
      <c r="MXH316" s="129"/>
      <c r="MXI316" s="129"/>
      <c r="MXJ316" s="129"/>
      <c r="MXK316" s="129"/>
      <c r="MXL316" s="129"/>
      <c r="MXM316" s="129"/>
      <c r="MXN316" s="129"/>
      <c r="MXO316" s="129"/>
      <c r="MXP316" s="129"/>
      <c r="MXQ316" s="129"/>
      <c r="MXR316" s="129"/>
      <c r="MXS316" s="129"/>
      <c r="MXT316" s="129"/>
      <c r="MXU316" s="129"/>
      <c r="MXV316" s="129"/>
      <c r="MXW316" s="129"/>
      <c r="MXX316" s="129"/>
      <c r="MXY316" s="129"/>
      <c r="MXZ316" s="129"/>
      <c r="MYA316" s="129"/>
      <c r="MYB316" s="129"/>
      <c r="MYC316" s="129"/>
      <c r="MYD316" s="129"/>
      <c r="MYE316" s="129"/>
      <c r="MYF316" s="129"/>
      <c r="MYG316" s="129"/>
      <c r="MYH316" s="129"/>
      <c r="MYI316" s="129"/>
      <c r="MYJ316" s="129"/>
      <c r="MYK316" s="129"/>
      <c r="MYL316" s="129"/>
      <c r="MYM316" s="129"/>
      <c r="MYN316" s="129"/>
      <c r="MYO316" s="129"/>
      <c r="MYP316" s="129"/>
      <c r="MYQ316" s="129"/>
      <c r="MYR316" s="129"/>
      <c r="MYS316" s="129"/>
      <c r="MYT316" s="129"/>
      <c r="MYU316" s="129"/>
      <c r="MYV316" s="129"/>
      <c r="MYW316" s="129"/>
      <c r="MYX316" s="129"/>
      <c r="MYY316" s="129"/>
      <c r="MYZ316" s="129"/>
      <c r="MZA316" s="129"/>
      <c r="MZB316" s="129"/>
      <c r="MZC316" s="129"/>
      <c r="MZD316" s="129"/>
      <c r="MZE316" s="129"/>
      <c r="MZF316" s="129"/>
      <c r="MZG316" s="129"/>
      <c r="MZH316" s="129"/>
      <c r="MZI316" s="129"/>
      <c r="MZJ316" s="129"/>
      <c r="MZK316" s="129"/>
      <c r="MZL316" s="129"/>
      <c r="MZM316" s="129"/>
      <c r="MZN316" s="129"/>
      <c r="MZO316" s="129"/>
      <c r="MZP316" s="129"/>
      <c r="MZQ316" s="129"/>
      <c r="MZR316" s="129"/>
      <c r="MZS316" s="129"/>
      <c r="MZT316" s="129"/>
      <c r="MZU316" s="129"/>
      <c r="MZV316" s="129"/>
      <c r="MZW316" s="129"/>
      <c r="MZX316" s="129"/>
      <c r="MZY316" s="129"/>
      <c r="MZZ316" s="129"/>
      <c r="NAA316" s="129"/>
      <c r="NAB316" s="129"/>
      <c r="NAC316" s="129"/>
      <c r="NAD316" s="129"/>
      <c r="NAE316" s="129"/>
      <c r="NAF316" s="129"/>
      <c r="NAG316" s="129"/>
      <c r="NAH316" s="129"/>
      <c r="NAI316" s="129"/>
      <c r="NAJ316" s="129"/>
      <c r="NAK316" s="129"/>
      <c r="NAL316" s="129"/>
      <c r="NAM316" s="129"/>
      <c r="NAN316" s="129"/>
      <c r="NAO316" s="129"/>
      <c r="NAP316" s="129"/>
      <c r="NAQ316" s="129"/>
      <c r="NAR316" s="129"/>
      <c r="NAS316" s="129"/>
      <c r="NAT316" s="129"/>
      <c r="NAU316" s="129"/>
      <c r="NAV316" s="129"/>
      <c r="NAW316" s="129"/>
      <c r="NAX316" s="129"/>
      <c r="NAY316" s="129"/>
      <c r="NAZ316" s="129"/>
      <c r="NBA316" s="129"/>
      <c r="NBB316" s="129"/>
      <c r="NBC316" s="129"/>
      <c r="NBD316" s="129"/>
      <c r="NBE316" s="129"/>
      <c r="NBF316" s="129"/>
      <c r="NBG316" s="129"/>
      <c r="NBH316" s="129"/>
      <c r="NBI316" s="129"/>
      <c r="NBJ316" s="129"/>
      <c r="NBK316" s="129"/>
      <c r="NBL316" s="129"/>
      <c r="NBM316" s="129"/>
      <c r="NBN316" s="129"/>
      <c r="NBO316" s="129"/>
      <c r="NBP316" s="129"/>
      <c r="NBQ316" s="129"/>
      <c r="NBR316" s="129"/>
      <c r="NBS316" s="129"/>
      <c r="NBT316" s="129"/>
      <c r="NBU316" s="129"/>
      <c r="NBV316" s="129"/>
      <c r="NBW316" s="129"/>
      <c r="NBX316" s="129"/>
      <c r="NBY316" s="129"/>
      <c r="NBZ316" s="129"/>
      <c r="NCA316" s="129"/>
      <c r="NCB316" s="129"/>
      <c r="NCC316" s="129"/>
      <c r="NCD316" s="129"/>
      <c r="NCE316" s="129"/>
      <c r="NCF316" s="129"/>
      <c r="NCG316" s="129"/>
      <c r="NCH316" s="129"/>
      <c r="NCI316" s="129"/>
      <c r="NCJ316" s="129"/>
      <c r="NCK316" s="129"/>
      <c r="NCL316" s="129"/>
      <c r="NCM316" s="129"/>
      <c r="NCN316" s="129"/>
      <c r="NCO316" s="129"/>
      <c r="NCP316" s="129"/>
      <c r="NCQ316" s="129"/>
      <c r="NCR316" s="129"/>
      <c r="NCS316" s="129"/>
      <c r="NCT316" s="129"/>
      <c r="NCU316" s="129"/>
      <c r="NCV316" s="129"/>
      <c r="NCW316" s="129"/>
      <c r="NCX316" s="129"/>
      <c r="NCY316" s="129"/>
      <c r="NCZ316" s="129"/>
      <c r="NDA316" s="129"/>
      <c r="NDB316" s="129"/>
      <c r="NDC316" s="129"/>
      <c r="NDD316" s="129"/>
      <c r="NDE316" s="129"/>
      <c r="NDF316" s="129"/>
      <c r="NDG316" s="129"/>
      <c r="NDH316" s="129"/>
      <c r="NDI316" s="129"/>
      <c r="NDJ316" s="129"/>
      <c r="NDK316" s="129"/>
      <c r="NDL316" s="129"/>
      <c r="NDM316" s="129"/>
      <c r="NDN316" s="129"/>
      <c r="NDO316" s="129"/>
      <c r="NDP316" s="129"/>
      <c r="NDQ316" s="129"/>
      <c r="NDR316" s="129"/>
      <c r="NDS316" s="129"/>
      <c r="NDT316" s="129"/>
      <c r="NDU316" s="129"/>
      <c r="NDV316" s="129"/>
      <c r="NDW316" s="129"/>
      <c r="NDX316" s="129"/>
      <c r="NDY316" s="129"/>
      <c r="NDZ316" s="129"/>
      <c r="NEA316" s="129"/>
      <c r="NEB316" s="129"/>
      <c r="NEC316" s="129"/>
      <c r="NED316" s="129"/>
      <c r="NEE316" s="129"/>
      <c r="NEF316" s="129"/>
      <c r="NEG316" s="129"/>
      <c r="NEH316" s="129"/>
      <c r="NEI316" s="129"/>
      <c r="NEJ316" s="129"/>
      <c r="NEK316" s="129"/>
      <c r="NEL316" s="129"/>
      <c r="NEM316" s="129"/>
      <c r="NEN316" s="129"/>
      <c r="NEO316" s="129"/>
      <c r="NEP316" s="129"/>
      <c r="NEQ316" s="129"/>
      <c r="NER316" s="129"/>
      <c r="NES316" s="129"/>
      <c r="NET316" s="129"/>
      <c r="NEU316" s="129"/>
      <c r="NEV316" s="129"/>
      <c r="NEW316" s="129"/>
      <c r="NEX316" s="129"/>
      <c r="NEY316" s="129"/>
      <c r="NEZ316" s="129"/>
      <c r="NFA316" s="129"/>
      <c r="NFB316" s="129"/>
      <c r="NFC316" s="129"/>
      <c r="NFD316" s="129"/>
      <c r="NFE316" s="129"/>
      <c r="NFF316" s="129"/>
      <c r="NFG316" s="129"/>
      <c r="NFH316" s="129"/>
      <c r="NFI316" s="129"/>
      <c r="NFJ316" s="129"/>
      <c r="NFK316" s="129"/>
      <c r="NFL316" s="129"/>
      <c r="NFM316" s="129"/>
      <c r="NFN316" s="129"/>
      <c r="NFO316" s="129"/>
      <c r="NFP316" s="129"/>
      <c r="NFQ316" s="129"/>
      <c r="NFR316" s="129"/>
      <c r="NFS316" s="129"/>
      <c r="NFT316" s="129"/>
      <c r="NFU316" s="129"/>
      <c r="NFV316" s="129"/>
      <c r="NFW316" s="129"/>
      <c r="NFX316" s="129"/>
      <c r="NFY316" s="129"/>
      <c r="NFZ316" s="129"/>
      <c r="NGA316" s="129"/>
      <c r="NGB316" s="129"/>
      <c r="NGC316" s="129"/>
      <c r="NGD316" s="129"/>
      <c r="NGE316" s="129"/>
      <c r="NGF316" s="129"/>
      <c r="NGG316" s="129"/>
      <c r="NGH316" s="129"/>
      <c r="NGI316" s="129"/>
      <c r="NGJ316" s="129"/>
      <c r="NGK316" s="129"/>
      <c r="NGL316" s="129"/>
      <c r="NGM316" s="129"/>
      <c r="NGN316" s="129"/>
      <c r="NGO316" s="129"/>
      <c r="NGP316" s="129"/>
      <c r="NGQ316" s="129"/>
      <c r="NGR316" s="129"/>
      <c r="NGS316" s="129"/>
      <c r="NGT316" s="129"/>
      <c r="NGU316" s="129"/>
      <c r="NGV316" s="129"/>
      <c r="NGW316" s="129"/>
      <c r="NGX316" s="129"/>
      <c r="NGY316" s="129"/>
      <c r="NGZ316" s="129"/>
      <c r="NHA316" s="129"/>
      <c r="NHB316" s="129"/>
      <c r="NHC316" s="129"/>
      <c r="NHD316" s="129"/>
      <c r="NHE316" s="129"/>
      <c r="NHF316" s="129"/>
      <c r="NHG316" s="129"/>
      <c r="NHH316" s="129"/>
      <c r="NHI316" s="129"/>
      <c r="NHJ316" s="129"/>
      <c r="NHK316" s="129"/>
      <c r="NHL316" s="129"/>
      <c r="NHM316" s="129"/>
      <c r="NHN316" s="129"/>
      <c r="NHO316" s="129"/>
      <c r="NHP316" s="129"/>
      <c r="NHQ316" s="129"/>
      <c r="NHR316" s="129"/>
      <c r="NHS316" s="129"/>
      <c r="NHT316" s="129"/>
      <c r="NHU316" s="129"/>
      <c r="NHV316" s="129"/>
      <c r="NHW316" s="129"/>
      <c r="NHX316" s="129"/>
      <c r="NHY316" s="129"/>
      <c r="NHZ316" s="129"/>
      <c r="NIA316" s="129"/>
      <c r="NIB316" s="129"/>
      <c r="NIC316" s="129"/>
      <c r="NID316" s="129"/>
      <c r="NIE316" s="129"/>
      <c r="NIF316" s="129"/>
      <c r="NIG316" s="129"/>
      <c r="NIH316" s="129"/>
      <c r="NII316" s="129"/>
      <c r="NIJ316" s="129"/>
      <c r="NIK316" s="129"/>
      <c r="NIL316" s="129"/>
      <c r="NIM316" s="129"/>
      <c r="NIN316" s="129"/>
      <c r="NIO316" s="129"/>
      <c r="NIP316" s="129"/>
      <c r="NIQ316" s="129"/>
      <c r="NIR316" s="129"/>
      <c r="NIS316" s="129"/>
      <c r="NIT316" s="129"/>
      <c r="NIU316" s="129"/>
      <c r="NIV316" s="129"/>
      <c r="NIW316" s="129"/>
      <c r="NIX316" s="129"/>
      <c r="NIY316" s="129"/>
      <c r="NIZ316" s="129"/>
      <c r="NJA316" s="129"/>
      <c r="NJB316" s="129"/>
      <c r="NJC316" s="129"/>
      <c r="NJD316" s="129"/>
      <c r="NJE316" s="129"/>
      <c r="NJF316" s="129"/>
      <c r="NJG316" s="129"/>
      <c r="NJH316" s="129"/>
      <c r="NJI316" s="129"/>
      <c r="NJJ316" s="129"/>
      <c r="NJK316" s="129"/>
      <c r="NJL316" s="129"/>
      <c r="NJM316" s="129"/>
      <c r="NJN316" s="129"/>
      <c r="NJO316" s="129"/>
      <c r="NJP316" s="129"/>
      <c r="NJQ316" s="129"/>
      <c r="NJR316" s="129"/>
      <c r="NJS316" s="129"/>
      <c r="NJT316" s="129"/>
      <c r="NJU316" s="129"/>
      <c r="NJV316" s="129"/>
      <c r="NJW316" s="129"/>
      <c r="NJX316" s="129"/>
      <c r="NJY316" s="129"/>
      <c r="NJZ316" s="129"/>
      <c r="NKA316" s="129"/>
      <c r="NKB316" s="129"/>
      <c r="NKC316" s="129"/>
      <c r="NKD316" s="129"/>
      <c r="NKE316" s="129"/>
      <c r="NKF316" s="129"/>
      <c r="NKG316" s="129"/>
      <c r="NKH316" s="129"/>
      <c r="NKI316" s="129"/>
      <c r="NKJ316" s="129"/>
      <c r="NKK316" s="129"/>
      <c r="NKL316" s="129"/>
      <c r="NKM316" s="129"/>
      <c r="NKN316" s="129"/>
      <c r="NKO316" s="129"/>
      <c r="NKP316" s="129"/>
      <c r="NKQ316" s="129"/>
      <c r="NKR316" s="129"/>
      <c r="NKS316" s="129"/>
      <c r="NKT316" s="129"/>
      <c r="NKU316" s="129"/>
      <c r="NKV316" s="129"/>
      <c r="NKW316" s="129"/>
      <c r="NKX316" s="129"/>
      <c r="NKY316" s="129"/>
      <c r="NKZ316" s="129"/>
      <c r="NLA316" s="129"/>
      <c r="NLB316" s="129"/>
      <c r="NLC316" s="129"/>
      <c r="NLD316" s="129"/>
      <c r="NLE316" s="129"/>
      <c r="NLF316" s="129"/>
      <c r="NLG316" s="129"/>
      <c r="NLH316" s="129"/>
      <c r="NLI316" s="129"/>
      <c r="NLJ316" s="129"/>
      <c r="NLK316" s="129"/>
      <c r="NLL316" s="129"/>
      <c r="NLM316" s="129"/>
      <c r="NLN316" s="129"/>
      <c r="NLO316" s="129"/>
      <c r="NLP316" s="129"/>
      <c r="NLQ316" s="129"/>
      <c r="NLR316" s="129"/>
      <c r="NLS316" s="129"/>
      <c r="NLT316" s="129"/>
      <c r="NLU316" s="129"/>
      <c r="NLV316" s="129"/>
      <c r="NLW316" s="129"/>
      <c r="NLX316" s="129"/>
      <c r="NLY316" s="129"/>
      <c r="NLZ316" s="129"/>
      <c r="NMA316" s="129"/>
      <c r="NMB316" s="129"/>
      <c r="NMC316" s="129"/>
      <c r="NMD316" s="129"/>
      <c r="NME316" s="129"/>
      <c r="NMF316" s="129"/>
      <c r="NMG316" s="129"/>
      <c r="NMH316" s="129"/>
      <c r="NMI316" s="129"/>
      <c r="NMJ316" s="129"/>
      <c r="NMK316" s="129"/>
      <c r="NML316" s="129"/>
      <c r="NMM316" s="129"/>
      <c r="NMN316" s="129"/>
      <c r="NMO316" s="129"/>
      <c r="NMP316" s="129"/>
      <c r="NMQ316" s="129"/>
      <c r="NMR316" s="129"/>
      <c r="NMS316" s="129"/>
      <c r="NMT316" s="129"/>
      <c r="NMU316" s="129"/>
      <c r="NMV316" s="129"/>
      <c r="NMW316" s="129"/>
      <c r="NMX316" s="129"/>
      <c r="NMY316" s="129"/>
      <c r="NMZ316" s="129"/>
      <c r="NNA316" s="129"/>
      <c r="NNB316" s="129"/>
      <c r="NNC316" s="129"/>
      <c r="NND316" s="129"/>
      <c r="NNE316" s="129"/>
      <c r="NNF316" s="129"/>
      <c r="NNG316" s="129"/>
      <c r="NNH316" s="129"/>
      <c r="NNI316" s="129"/>
      <c r="NNJ316" s="129"/>
      <c r="NNK316" s="129"/>
      <c r="NNL316" s="129"/>
      <c r="NNM316" s="129"/>
      <c r="NNN316" s="129"/>
      <c r="NNO316" s="129"/>
      <c r="NNP316" s="129"/>
      <c r="NNQ316" s="129"/>
      <c r="NNR316" s="129"/>
      <c r="NNS316" s="129"/>
      <c r="NNT316" s="129"/>
      <c r="NNU316" s="129"/>
      <c r="NNV316" s="129"/>
      <c r="NNW316" s="129"/>
      <c r="NNX316" s="129"/>
      <c r="NNY316" s="129"/>
      <c r="NNZ316" s="129"/>
      <c r="NOA316" s="129"/>
      <c r="NOB316" s="129"/>
      <c r="NOC316" s="129"/>
      <c r="NOD316" s="129"/>
      <c r="NOE316" s="129"/>
      <c r="NOF316" s="129"/>
      <c r="NOG316" s="129"/>
      <c r="NOH316" s="129"/>
      <c r="NOI316" s="129"/>
      <c r="NOJ316" s="129"/>
      <c r="NOK316" s="129"/>
      <c r="NOL316" s="129"/>
      <c r="NOM316" s="129"/>
      <c r="NON316" s="129"/>
      <c r="NOO316" s="129"/>
      <c r="NOP316" s="129"/>
      <c r="NOQ316" s="129"/>
      <c r="NOR316" s="129"/>
      <c r="NOS316" s="129"/>
      <c r="NOT316" s="129"/>
      <c r="NOU316" s="129"/>
      <c r="NOV316" s="129"/>
      <c r="NOW316" s="129"/>
      <c r="NOX316" s="129"/>
      <c r="NOY316" s="129"/>
      <c r="NOZ316" s="129"/>
      <c r="NPA316" s="129"/>
      <c r="NPB316" s="129"/>
      <c r="NPC316" s="129"/>
      <c r="NPD316" s="129"/>
      <c r="NPE316" s="129"/>
      <c r="NPF316" s="129"/>
      <c r="NPG316" s="129"/>
      <c r="NPH316" s="129"/>
      <c r="NPI316" s="129"/>
      <c r="NPJ316" s="129"/>
      <c r="NPK316" s="129"/>
      <c r="NPL316" s="129"/>
      <c r="NPM316" s="129"/>
      <c r="NPN316" s="129"/>
      <c r="NPO316" s="129"/>
      <c r="NPP316" s="129"/>
      <c r="NPQ316" s="129"/>
      <c r="NPR316" s="129"/>
      <c r="NPS316" s="129"/>
      <c r="NPT316" s="129"/>
      <c r="NPU316" s="129"/>
      <c r="NPV316" s="129"/>
      <c r="NPW316" s="129"/>
      <c r="NPX316" s="129"/>
      <c r="NPY316" s="129"/>
      <c r="NPZ316" s="129"/>
      <c r="NQA316" s="129"/>
      <c r="NQB316" s="129"/>
      <c r="NQC316" s="129"/>
      <c r="NQD316" s="129"/>
      <c r="NQE316" s="129"/>
      <c r="NQF316" s="129"/>
      <c r="NQG316" s="129"/>
      <c r="NQH316" s="129"/>
      <c r="NQI316" s="129"/>
      <c r="NQJ316" s="129"/>
      <c r="NQK316" s="129"/>
      <c r="NQL316" s="129"/>
      <c r="NQM316" s="129"/>
      <c r="NQN316" s="129"/>
      <c r="NQO316" s="129"/>
      <c r="NQP316" s="129"/>
      <c r="NQQ316" s="129"/>
      <c r="NQR316" s="129"/>
      <c r="NQS316" s="129"/>
      <c r="NQT316" s="129"/>
      <c r="NQU316" s="129"/>
      <c r="NQV316" s="129"/>
      <c r="NQW316" s="129"/>
      <c r="NQX316" s="129"/>
      <c r="NQY316" s="129"/>
      <c r="NQZ316" s="129"/>
      <c r="NRA316" s="129"/>
      <c r="NRB316" s="129"/>
      <c r="NRC316" s="129"/>
      <c r="NRD316" s="129"/>
      <c r="NRE316" s="129"/>
      <c r="NRF316" s="129"/>
      <c r="NRG316" s="129"/>
      <c r="NRH316" s="129"/>
      <c r="NRI316" s="129"/>
      <c r="NRJ316" s="129"/>
      <c r="NRK316" s="129"/>
      <c r="NRL316" s="129"/>
      <c r="NRM316" s="129"/>
      <c r="NRN316" s="129"/>
      <c r="NRO316" s="129"/>
      <c r="NRP316" s="129"/>
      <c r="NRQ316" s="129"/>
      <c r="NRR316" s="129"/>
      <c r="NRS316" s="129"/>
      <c r="NRT316" s="129"/>
      <c r="NRU316" s="129"/>
      <c r="NRV316" s="129"/>
      <c r="NRW316" s="129"/>
      <c r="NRX316" s="129"/>
      <c r="NRY316" s="129"/>
      <c r="NRZ316" s="129"/>
      <c r="NSA316" s="129"/>
      <c r="NSB316" s="129"/>
      <c r="NSC316" s="129"/>
      <c r="NSD316" s="129"/>
      <c r="NSE316" s="129"/>
      <c r="NSF316" s="129"/>
      <c r="NSG316" s="129"/>
      <c r="NSH316" s="129"/>
      <c r="NSI316" s="129"/>
      <c r="NSJ316" s="129"/>
      <c r="NSK316" s="129"/>
      <c r="NSL316" s="129"/>
      <c r="NSM316" s="129"/>
      <c r="NSN316" s="129"/>
      <c r="NSO316" s="129"/>
      <c r="NSP316" s="129"/>
      <c r="NSQ316" s="129"/>
      <c r="NSR316" s="129"/>
      <c r="NSS316" s="129"/>
      <c r="NST316" s="129"/>
      <c r="NSU316" s="129"/>
      <c r="NSV316" s="129"/>
      <c r="NSW316" s="129"/>
      <c r="NSX316" s="129"/>
      <c r="NSY316" s="129"/>
      <c r="NSZ316" s="129"/>
      <c r="NTA316" s="129"/>
      <c r="NTB316" s="129"/>
      <c r="NTC316" s="129"/>
      <c r="NTD316" s="129"/>
      <c r="NTE316" s="129"/>
      <c r="NTF316" s="129"/>
      <c r="NTG316" s="129"/>
      <c r="NTH316" s="129"/>
      <c r="NTI316" s="129"/>
      <c r="NTJ316" s="129"/>
      <c r="NTK316" s="129"/>
      <c r="NTL316" s="129"/>
      <c r="NTM316" s="129"/>
      <c r="NTN316" s="129"/>
      <c r="NTO316" s="129"/>
      <c r="NTP316" s="129"/>
      <c r="NTQ316" s="129"/>
      <c r="NTR316" s="129"/>
      <c r="NTS316" s="129"/>
      <c r="NTT316" s="129"/>
      <c r="NTU316" s="129"/>
      <c r="NTV316" s="129"/>
      <c r="NTW316" s="129"/>
      <c r="NTX316" s="129"/>
      <c r="NTY316" s="129"/>
      <c r="NTZ316" s="129"/>
      <c r="NUA316" s="129"/>
      <c r="NUB316" s="129"/>
      <c r="NUC316" s="129"/>
      <c r="NUD316" s="129"/>
      <c r="NUE316" s="129"/>
      <c r="NUF316" s="129"/>
      <c r="NUG316" s="129"/>
      <c r="NUH316" s="129"/>
      <c r="NUI316" s="129"/>
      <c r="NUJ316" s="129"/>
      <c r="NUK316" s="129"/>
      <c r="NUL316" s="129"/>
      <c r="NUM316" s="129"/>
      <c r="NUN316" s="129"/>
      <c r="NUO316" s="129"/>
      <c r="NUP316" s="129"/>
      <c r="NUQ316" s="129"/>
      <c r="NUR316" s="129"/>
      <c r="NUS316" s="129"/>
      <c r="NUT316" s="129"/>
      <c r="NUU316" s="129"/>
      <c r="NUV316" s="129"/>
      <c r="NUW316" s="129"/>
      <c r="NUX316" s="129"/>
      <c r="NUY316" s="129"/>
      <c r="NUZ316" s="129"/>
      <c r="NVA316" s="129"/>
      <c r="NVB316" s="129"/>
      <c r="NVC316" s="129"/>
      <c r="NVD316" s="129"/>
      <c r="NVE316" s="129"/>
      <c r="NVF316" s="129"/>
      <c r="NVG316" s="129"/>
      <c r="NVH316" s="129"/>
      <c r="NVI316" s="129"/>
      <c r="NVJ316" s="129"/>
      <c r="NVK316" s="129"/>
      <c r="NVL316" s="129"/>
      <c r="NVM316" s="129"/>
      <c r="NVN316" s="129"/>
      <c r="NVO316" s="129"/>
      <c r="NVP316" s="129"/>
      <c r="NVQ316" s="129"/>
      <c r="NVR316" s="129"/>
      <c r="NVS316" s="129"/>
      <c r="NVT316" s="129"/>
      <c r="NVU316" s="129"/>
      <c r="NVV316" s="129"/>
      <c r="NVW316" s="129"/>
      <c r="NVX316" s="129"/>
      <c r="NVY316" s="129"/>
      <c r="NVZ316" s="129"/>
      <c r="NWA316" s="129"/>
      <c r="NWB316" s="129"/>
      <c r="NWC316" s="129"/>
      <c r="NWD316" s="129"/>
      <c r="NWE316" s="129"/>
      <c r="NWF316" s="129"/>
      <c r="NWG316" s="129"/>
      <c r="NWH316" s="129"/>
      <c r="NWI316" s="129"/>
      <c r="NWJ316" s="129"/>
      <c r="NWK316" s="129"/>
      <c r="NWL316" s="129"/>
      <c r="NWM316" s="129"/>
      <c r="NWN316" s="129"/>
      <c r="NWO316" s="129"/>
      <c r="NWP316" s="129"/>
      <c r="NWQ316" s="129"/>
      <c r="NWR316" s="129"/>
      <c r="NWS316" s="129"/>
      <c r="NWT316" s="129"/>
      <c r="NWU316" s="129"/>
      <c r="NWV316" s="129"/>
      <c r="NWW316" s="129"/>
      <c r="NWX316" s="129"/>
      <c r="NWY316" s="129"/>
      <c r="NWZ316" s="129"/>
      <c r="NXA316" s="129"/>
      <c r="NXB316" s="129"/>
      <c r="NXC316" s="129"/>
      <c r="NXD316" s="129"/>
      <c r="NXE316" s="129"/>
      <c r="NXF316" s="129"/>
      <c r="NXG316" s="129"/>
      <c r="NXH316" s="129"/>
      <c r="NXI316" s="129"/>
      <c r="NXJ316" s="129"/>
      <c r="NXK316" s="129"/>
      <c r="NXL316" s="129"/>
      <c r="NXM316" s="129"/>
      <c r="NXN316" s="129"/>
      <c r="NXO316" s="129"/>
      <c r="NXP316" s="129"/>
      <c r="NXQ316" s="129"/>
      <c r="NXR316" s="129"/>
      <c r="NXS316" s="129"/>
      <c r="NXT316" s="129"/>
      <c r="NXU316" s="129"/>
      <c r="NXV316" s="129"/>
      <c r="NXW316" s="129"/>
      <c r="NXX316" s="129"/>
      <c r="NXY316" s="129"/>
      <c r="NXZ316" s="129"/>
      <c r="NYA316" s="129"/>
      <c r="NYB316" s="129"/>
      <c r="NYC316" s="129"/>
      <c r="NYD316" s="129"/>
      <c r="NYE316" s="129"/>
      <c r="NYF316" s="129"/>
      <c r="NYG316" s="129"/>
      <c r="NYH316" s="129"/>
      <c r="NYI316" s="129"/>
      <c r="NYJ316" s="129"/>
      <c r="NYK316" s="129"/>
      <c r="NYL316" s="129"/>
      <c r="NYM316" s="129"/>
      <c r="NYN316" s="129"/>
      <c r="NYO316" s="129"/>
      <c r="NYP316" s="129"/>
      <c r="NYQ316" s="129"/>
      <c r="NYR316" s="129"/>
      <c r="NYS316" s="129"/>
      <c r="NYT316" s="129"/>
      <c r="NYU316" s="129"/>
      <c r="NYV316" s="129"/>
      <c r="NYW316" s="129"/>
      <c r="NYX316" s="129"/>
      <c r="NYY316" s="129"/>
      <c r="NYZ316" s="129"/>
      <c r="NZA316" s="129"/>
      <c r="NZB316" s="129"/>
      <c r="NZC316" s="129"/>
      <c r="NZD316" s="129"/>
      <c r="NZE316" s="129"/>
      <c r="NZF316" s="129"/>
      <c r="NZG316" s="129"/>
      <c r="NZH316" s="129"/>
      <c r="NZI316" s="129"/>
      <c r="NZJ316" s="129"/>
      <c r="NZK316" s="129"/>
      <c r="NZL316" s="129"/>
      <c r="NZM316" s="129"/>
      <c r="NZN316" s="129"/>
      <c r="NZO316" s="129"/>
      <c r="NZP316" s="129"/>
      <c r="NZQ316" s="129"/>
      <c r="NZR316" s="129"/>
      <c r="NZS316" s="129"/>
      <c r="NZT316" s="129"/>
      <c r="NZU316" s="129"/>
      <c r="NZV316" s="129"/>
      <c r="NZW316" s="129"/>
      <c r="NZX316" s="129"/>
      <c r="NZY316" s="129"/>
      <c r="NZZ316" s="129"/>
      <c r="OAA316" s="129"/>
      <c r="OAB316" s="129"/>
      <c r="OAC316" s="129"/>
      <c r="OAD316" s="129"/>
      <c r="OAE316" s="129"/>
      <c r="OAF316" s="129"/>
      <c r="OAG316" s="129"/>
      <c r="OAH316" s="129"/>
      <c r="OAI316" s="129"/>
      <c r="OAJ316" s="129"/>
      <c r="OAK316" s="129"/>
      <c r="OAL316" s="129"/>
      <c r="OAM316" s="129"/>
      <c r="OAN316" s="129"/>
      <c r="OAO316" s="129"/>
      <c r="OAP316" s="129"/>
      <c r="OAQ316" s="129"/>
      <c r="OAR316" s="129"/>
      <c r="OAS316" s="129"/>
      <c r="OAT316" s="129"/>
      <c r="OAU316" s="129"/>
      <c r="OAV316" s="129"/>
      <c r="OAW316" s="129"/>
      <c r="OAX316" s="129"/>
      <c r="OAY316" s="129"/>
      <c r="OAZ316" s="129"/>
      <c r="OBA316" s="129"/>
      <c r="OBB316" s="129"/>
      <c r="OBC316" s="129"/>
      <c r="OBD316" s="129"/>
      <c r="OBE316" s="129"/>
      <c r="OBF316" s="129"/>
      <c r="OBG316" s="129"/>
      <c r="OBH316" s="129"/>
      <c r="OBI316" s="129"/>
      <c r="OBJ316" s="129"/>
      <c r="OBK316" s="129"/>
      <c r="OBL316" s="129"/>
      <c r="OBM316" s="129"/>
      <c r="OBN316" s="129"/>
      <c r="OBO316" s="129"/>
      <c r="OBP316" s="129"/>
      <c r="OBQ316" s="129"/>
      <c r="OBR316" s="129"/>
      <c r="OBS316" s="129"/>
      <c r="OBT316" s="129"/>
      <c r="OBU316" s="129"/>
      <c r="OBV316" s="129"/>
      <c r="OBW316" s="129"/>
      <c r="OBX316" s="129"/>
      <c r="OBY316" s="129"/>
      <c r="OBZ316" s="129"/>
      <c r="OCA316" s="129"/>
      <c r="OCB316" s="129"/>
      <c r="OCC316" s="129"/>
      <c r="OCD316" s="129"/>
      <c r="OCE316" s="129"/>
      <c r="OCF316" s="129"/>
      <c r="OCG316" s="129"/>
      <c r="OCH316" s="129"/>
      <c r="OCI316" s="129"/>
      <c r="OCJ316" s="129"/>
      <c r="OCK316" s="129"/>
      <c r="OCL316" s="129"/>
      <c r="OCM316" s="129"/>
      <c r="OCN316" s="129"/>
      <c r="OCO316" s="129"/>
      <c r="OCP316" s="129"/>
      <c r="OCQ316" s="129"/>
      <c r="OCR316" s="129"/>
      <c r="OCS316" s="129"/>
      <c r="OCT316" s="129"/>
      <c r="OCU316" s="129"/>
      <c r="OCV316" s="129"/>
      <c r="OCW316" s="129"/>
      <c r="OCX316" s="129"/>
      <c r="OCY316" s="129"/>
      <c r="OCZ316" s="129"/>
      <c r="ODA316" s="129"/>
      <c r="ODB316" s="129"/>
      <c r="ODC316" s="129"/>
      <c r="ODD316" s="129"/>
      <c r="ODE316" s="129"/>
      <c r="ODF316" s="129"/>
      <c r="ODG316" s="129"/>
      <c r="ODH316" s="129"/>
      <c r="ODI316" s="129"/>
      <c r="ODJ316" s="129"/>
      <c r="ODK316" s="129"/>
      <c r="ODL316" s="129"/>
      <c r="ODM316" s="129"/>
      <c r="ODN316" s="129"/>
      <c r="ODO316" s="129"/>
      <c r="ODP316" s="129"/>
      <c r="ODQ316" s="129"/>
      <c r="ODR316" s="129"/>
      <c r="ODS316" s="129"/>
      <c r="ODT316" s="129"/>
      <c r="ODU316" s="129"/>
      <c r="ODV316" s="129"/>
      <c r="ODW316" s="129"/>
      <c r="ODX316" s="129"/>
      <c r="ODY316" s="129"/>
      <c r="ODZ316" s="129"/>
      <c r="OEA316" s="129"/>
      <c r="OEB316" s="129"/>
      <c r="OEC316" s="129"/>
      <c r="OED316" s="129"/>
      <c r="OEE316" s="129"/>
      <c r="OEF316" s="129"/>
      <c r="OEG316" s="129"/>
      <c r="OEH316" s="129"/>
      <c r="OEI316" s="129"/>
      <c r="OEJ316" s="129"/>
      <c r="OEK316" s="129"/>
      <c r="OEL316" s="129"/>
      <c r="OEM316" s="129"/>
      <c r="OEN316" s="129"/>
      <c r="OEO316" s="129"/>
      <c r="OEP316" s="129"/>
      <c r="OEQ316" s="129"/>
      <c r="OER316" s="129"/>
      <c r="OES316" s="129"/>
      <c r="OET316" s="129"/>
      <c r="OEU316" s="129"/>
      <c r="OEV316" s="129"/>
      <c r="OEW316" s="129"/>
      <c r="OEX316" s="129"/>
      <c r="OEY316" s="129"/>
      <c r="OEZ316" s="129"/>
      <c r="OFA316" s="129"/>
      <c r="OFB316" s="129"/>
      <c r="OFC316" s="129"/>
      <c r="OFD316" s="129"/>
      <c r="OFE316" s="129"/>
      <c r="OFF316" s="129"/>
      <c r="OFG316" s="129"/>
      <c r="OFH316" s="129"/>
      <c r="OFI316" s="129"/>
      <c r="OFJ316" s="129"/>
      <c r="OFK316" s="129"/>
      <c r="OFL316" s="129"/>
      <c r="OFM316" s="129"/>
      <c r="OFN316" s="129"/>
      <c r="OFO316" s="129"/>
      <c r="OFP316" s="129"/>
      <c r="OFQ316" s="129"/>
      <c r="OFR316" s="129"/>
      <c r="OFS316" s="129"/>
      <c r="OFT316" s="129"/>
      <c r="OFU316" s="129"/>
      <c r="OFV316" s="129"/>
      <c r="OFW316" s="129"/>
      <c r="OFX316" s="129"/>
      <c r="OFY316" s="129"/>
      <c r="OFZ316" s="129"/>
      <c r="OGA316" s="129"/>
      <c r="OGB316" s="129"/>
      <c r="OGC316" s="129"/>
      <c r="OGD316" s="129"/>
      <c r="OGE316" s="129"/>
      <c r="OGF316" s="129"/>
      <c r="OGG316" s="129"/>
      <c r="OGH316" s="129"/>
      <c r="OGI316" s="129"/>
      <c r="OGJ316" s="129"/>
      <c r="OGK316" s="129"/>
      <c r="OGL316" s="129"/>
      <c r="OGM316" s="129"/>
      <c r="OGN316" s="129"/>
      <c r="OGO316" s="129"/>
      <c r="OGP316" s="129"/>
      <c r="OGQ316" s="129"/>
      <c r="OGR316" s="129"/>
      <c r="OGS316" s="129"/>
      <c r="OGT316" s="129"/>
      <c r="OGU316" s="129"/>
      <c r="OGV316" s="129"/>
      <c r="OGW316" s="129"/>
      <c r="OGX316" s="129"/>
      <c r="OGY316" s="129"/>
      <c r="OGZ316" s="129"/>
      <c r="OHA316" s="129"/>
      <c r="OHB316" s="129"/>
      <c r="OHC316" s="129"/>
      <c r="OHD316" s="129"/>
      <c r="OHE316" s="129"/>
      <c r="OHF316" s="129"/>
      <c r="OHG316" s="129"/>
      <c r="OHH316" s="129"/>
      <c r="OHI316" s="129"/>
      <c r="OHJ316" s="129"/>
      <c r="OHK316" s="129"/>
      <c r="OHL316" s="129"/>
      <c r="OHM316" s="129"/>
      <c r="OHN316" s="129"/>
      <c r="OHO316" s="129"/>
      <c r="OHP316" s="129"/>
      <c r="OHQ316" s="129"/>
      <c r="OHR316" s="129"/>
      <c r="OHS316" s="129"/>
      <c r="OHT316" s="129"/>
      <c r="OHU316" s="129"/>
      <c r="OHV316" s="129"/>
      <c r="OHW316" s="129"/>
      <c r="OHX316" s="129"/>
      <c r="OHY316" s="129"/>
      <c r="OHZ316" s="129"/>
      <c r="OIA316" s="129"/>
      <c r="OIB316" s="129"/>
      <c r="OIC316" s="129"/>
      <c r="OID316" s="129"/>
      <c r="OIE316" s="129"/>
      <c r="OIF316" s="129"/>
      <c r="OIG316" s="129"/>
      <c r="OIH316" s="129"/>
      <c r="OII316" s="129"/>
      <c r="OIJ316" s="129"/>
      <c r="OIK316" s="129"/>
      <c r="OIL316" s="129"/>
      <c r="OIM316" s="129"/>
      <c r="OIN316" s="129"/>
      <c r="OIO316" s="129"/>
      <c r="OIP316" s="129"/>
      <c r="OIQ316" s="129"/>
      <c r="OIR316" s="129"/>
      <c r="OIS316" s="129"/>
      <c r="OIT316" s="129"/>
      <c r="OIU316" s="129"/>
      <c r="OIV316" s="129"/>
      <c r="OIW316" s="129"/>
      <c r="OIX316" s="129"/>
      <c r="OIY316" s="129"/>
      <c r="OIZ316" s="129"/>
      <c r="OJA316" s="129"/>
      <c r="OJB316" s="129"/>
      <c r="OJC316" s="129"/>
      <c r="OJD316" s="129"/>
      <c r="OJE316" s="129"/>
      <c r="OJF316" s="129"/>
      <c r="OJG316" s="129"/>
      <c r="OJH316" s="129"/>
      <c r="OJI316" s="129"/>
      <c r="OJJ316" s="129"/>
      <c r="OJK316" s="129"/>
      <c r="OJL316" s="129"/>
      <c r="OJM316" s="129"/>
      <c r="OJN316" s="129"/>
      <c r="OJO316" s="129"/>
      <c r="OJP316" s="129"/>
      <c r="OJQ316" s="129"/>
      <c r="OJR316" s="129"/>
      <c r="OJS316" s="129"/>
      <c r="OJT316" s="129"/>
      <c r="OJU316" s="129"/>
      <c r="OJV316" s="129"/>
      <c r="OJW316" s="129"/>
      <c r="OJX316" s="129"/>
      <c r="OJY316" s="129"/>
      <c r="OJZ316" s="129"/>
      <c r="OKA316" s="129"/>
      <c r="OKB316" s="129"/>
      <c r="OKC316" s="129"/>
      <c r="OKD316" s="129"/>
      <c r="OKE316" s="129"/>
      <c r="OKF316" s="129"/>
      <c r="OKG316" s="129"/>
      <c r="OKH316" s="129"/>
      <c r="OKI316" s="129"/>
      <c r="OKJ316" s="129"/>
      <c r="OKK316" s="129"/>
      <c r="OKL316" s="129"/>
      <c r="OKM316" s="129"/>
      <c r="OKN316" s="129"/>
      <c r="OKO316" s="129"/>
      <c r="OKP316" s="129"/>
      <c r="OKQ316" s="129"/>
      <c r="OKR316" s="129"/>
      <c r="OKS316" s="129"/>
      <c r="OKT316" s="129"/>
      <c r="OKU316" s="129"/>
      <c r="OKV316" s="129"/>
      <c r="OKW316" s="129"/>
      <c r="OKX316" s="129"/>
      <c r="OKY316" s="129"/>
      <c r="OKZ316" s="129"/>
      <c r="OLA316" s="129"/>
      <c r="OLB316" s="129"/>
      <c r="OLC316" s="129"/>
      <c r="OLD316" s="129"/>
      <c r="OLE316" s="129"/>
      <c r="OLF316" s="129"/>
      <c r="OLG316" s="129"/>
      <c r="OLH316" s="129"/>
      <c r="OLI316" s="129"/>
      <c r="OLJ316" s="129"/>
      <c r="OLK316" s="129"/>
      <c r="OLL316" s="129"/>
      <c r="OLM316" s="129"/>
      <c r="OLN316" s="129"/>
      <c r="OLO316" s="129"/>
      <c r="OLP316" s="129"/>
      <c r="OLQ316" s="129"/>
      <c r="OLR316" s="129"/>
      <c r="OLS316" s="129"/>
      <c r="OLT316" s="129"/>
      <c r="OLU316" s="129"/>
      <c r="OLV316" s="129"/>
      <c r="OLW316" s="129"/>
      <c r="OLX316" s="129"/>
      <c r="OLY316" s="129"/>
      <c r="OLZ316" s="129"/>
      <c r="OMA316" s="129"/>
      <c r="OMB316" s="129"/>
      <c r="OMC316" s="129"/>
      <c r="OMD316" s="129"/>
      <c r="OME316" s="129"/>
      <c r="OMF316" s="129"/>
      <c r="OMG316" s="129"/>
      <c r="OMH316" s="129"/>
      <c r="OMI316" s="129"/>
      <c r="OMJ316" s="129"/>
      <c r="OMK316" s="129"/>
      <c r="OML316" s="129"/>
      <c r="OMM316" s="129"/>
      <c r="OMN316" s="129"/>
      <c r="OMO316" s="129"/>
      <c r="OMP316" s="129"/>
      <c r="OMQ316" s="129"/>
      <c r="OMR316" s="129"/>
      <c r="OMS316" s="129"/>
      <c r="OMT316" s="129"/>
      <c r="OMU316" s="129"/>
      <c r="OMV316" s="129"/>
      <c r="OMW316" s="129"/>
      <c r="OMX316" s="129"/>
      <c r="OMY316" s="129"/>
      <c r="OMZ316" s="129"/>
      <c r="ONA316" s="129"/>
      <c r="ONB316" s="129"/>
      <c r="ONC316" s="129"/>
      <c r="OND316" s="129"/>
      <c r="ONE316" s="129"/>
      <c r="ONF316" s="129"/>
      <c r="ONG316" s="129"/>
      <c r="ONH316" s="129"/>
      <c r="ONI316" s="129"/>
      <c r="ONJ316" s="129"/>
      <c r="ONK316" s="129"/>
      <c r="ONL316" s="129"/>
      <c r="ONM316" s="129"/>
      <c r="ONN316" s="129"/>
      <c r="ONO316" s="129"/>
      <c r="ONP316" s="129"/>
      <c r="ONQ316" s="129"/>
      <c r="ONR316" s="129"/>
      <c r="ONS316" s="129"/>
      <c r="ONT316" s="129"/>
      <c r="ONU316" s="129"/>
      <c r="ONV316" s="129"/>
      <c r="ONW316" s="129"/>
      <c r="ONX316" s="129"/>
      <c r="ONY316" s="129"/>
      <c r="ONZ316" s="129"/>
      <c r="OOA316" s="129"/>
      <c r="OOB316" s="129"/>
      <c r="OOC316" s="129"/>
      <c r="OOD316" s="129"/>
      <c r="OOE316" s="129"/>
      <c r="OOF316" s="129"/>
      <c r="OOG316" s="129"/>
      <c r="OOH316" s="129"/>
      <c r="OOI316" s="129"/>
      <c r="OOJ316" s="129"/>
      <c r="OOK316" s="129"/>
      <c r="OOL316" s="129"/>
      <c r="OOM316" s="129"/>
      <c r="OON316" s="129"/>
      <c r="OOO316" s="129"/>
      <c r="OOP316" s="129"/>
      <c r="OOQ316" s="129"/>
      <c r="OOR316" s="129"/>
      <c r="OOS316" s="129"/>
      <c r="OOT316" s="129"/>
      <c r="OOU316" s="129"/>
      <c r="OOV316" s="129"/>
      <c r="OOW316" s="129"/>
      <c r="OOX316" s="129"/>
      <c r="OOY316" s="129"/>
      <c r="OOZ316" s="129"/>
      <c r="OPA316" s="129"/>
      <c r="OPB316" s="129"/>
      <c r="OPC316" s="129"/>
      <c r="OPD316" s="129"/>
      <c r="OPE316" s="129"/>
      <c r="OPF316" s="129"/>
      <c r="OPG316" s="129"/>
      <c r="OPH316" s="129"/>
      <c r="OPI316" s="129"/>
      <c r="OPJ316" s="129"/>
      <c r="OPK316" s="129"/>
      <c r="OPL316" s="129"/>
      <c r="OPM316" s="129"/>
      <c r="OPN316" s="129"/>
      <c r="OPO316" s="129"/>
      <c r="OPP316" s="129"/>
      <c r="OPQ316" s="129"/>
      <c r="OPR316" s="129"/>
      <c r="OPS316" s="129"/>
      <c r="OPT316" s="129"/>
      <c r="OPU316" s="129"/>
      <c r="OPV316" s="129"/>
      <c r="OPW316" s="129"/>
      <c r="OPX316" s="129"/>
      <c r="OPY316" s="129"/>
      <c r="OPZ316" s="129"/>
      <c r="OQA316" s="129"/>
      <c r="OQB316" s="129"/>
      <c r="OQC316" s="129"/>
      <c r="OQD316" s="129"/>
      <c r="OQE316" s="129"/>
      <c r="OQF316" s="129"/>
      <c r="OQG316" s="129"/>
      <c r="OQH316" s="129"/>
      <c r="OQI316" s="129"/>
      <c r="OQJ316" s="129"/>
      <c r="OQK316" s="129"/>
      <c r="OQL316" s="129"/>
      <c r="OQM316" s="129"/>
      <c r="OQN316" s="129"/>
      <c r="OQO316" s="129"/>
      <c r="OQP316" s="129"/>
      <c r="OQQ316" s="129"/>
      <c r="OQR316" s="129"/>
      <c r="OQS316" s="129"/>
      <c r="OQT316" s="129"/>
      <c r="OQU316" s="129"/>
      <c r="OQV316" s="129"/>
      <c r="OQW316" s="129"/>
      <c r="OQX316" s="129"/>
      <c r="OQY316" s="129"/>
      <c r="OQZ316" s="129"/>
      <c r="ORA316" s="129"/>
      <c r="ORB316" s="129"/>
      <c r="ORC316" s="129"/>
      <c r="ORD316" s="129"/>
      <c r="ORE316" s="129"/>
      <c r="ORF316" s="129"/>
      <c r="ORG316" s="129"/>
      <c r="ORH316" s="129"/>
      <c r="ORI316" s="129"/>
      <c r="ORJ316" s="129"/>
      <c r="ORK316" s="129"/>
      <c r="ORL316" s="129"/>
      <c r="ORM316" s="129"/>
      <c r="ORN316" s="129"/>
      <c r="ORO316" s="129"/>
      <c r="ORP316" s="129"/>
      <c r="ORQ316" s="129"/>
      <c r="ORR316" s="129"/>
      <c r="ORS316" s="129"/>
      <c r="ORT316" s="129"/>
      <c r="ORU316" s="129"/>
      <c r="ORV316" s="129"/>
      <c r="ORW316" s="129"/>
      <c r="ORX316" s="129"/>
      <c r="ORY316" s="129"/>
      <c r="ORZ316" s="129"/>
      <c r="OSA316" s="129"/>
      <c r="OSB316" s="129"/>
      <c r="OSC316" s="129"/>
      <c r="OSD316" s="129"/>
      <c r="OSE316" s="129"/>
      <c r="OSF316" s="129"/>
      <c r="OSG316" s="129"/>
      <c r="OSH316" s="129"/>
      <c r="OSI316" s="129"/>
      <c r="OSJ316" s="129"/>
      <c r="OSK316" s="129"/>
      <c r="OSL316" s="129"/>
      <c r="OSM316" s="129"/>
      <c r="OSN316" s="129"/>
      <c r="OSO316" s="129"/>
      <c r="OSP316" s="129"/>
      <c r="OSQ316" s="129"/>
      <c r="OSR316" s="129"/>
      <c r="OSS316" s="129"/>
      <c r="OST316" s="129"/>
      <c r="OSU316" s="129"/>
      <c r="OSV316" s="129"/>
      <c r="OSW316" s="129"/>
      <c r="OSX316" s="129"/>
      <c r="OSY316" s="129"/>
      <c r="OSZ316" s="129"/>
      <c r="OTA316" s="129"/>
      <c r="OTB316" s="129"/>
      <c r="OTC316" s="129"/>
      <c r="OTD316" s="129"/>
      <c r="OTE316" s="129"/>
      <c r="OTF316" s="129"/>
      <c r="OTG316" s="129"/>
      <c r="OTH316" s="129"/>
      <c r="OTI316" s="129"/>
      <c r="OTJ316" s="129"/>
      <c r="OTK316" s="129"/>
      <c r="OTL316" s="129"/>
      <c r="OTM316" s="129"/>
      <c r="OTN316" s="129"/>
      <c r="OTO316" s="129"/>
      <c r="OTP316" s="129"/>
      <c r="OTQ316" s="129"/>
      <c r="OTR316" s="129"/>
      <c r="OTS316" s="129"/>
      <c r="OTT316" s="129"/>
      <c r="OTU316" s="129"/>
      <c r="OTV316" s="129"/>
      <c r="OTW316" s="129"/>
      <c r="OTX316" s="129"/>
      <c r="OTY316" s="129"/>
      <c r="OTZ316" s="129"/>
      <c r="OUA316" s="129"/>
      <c r="OUB316" s="129"/>
      <c r="OUC316" s="129"/>
      <c r="OUD316" s="129"/>
      <c r="OUE316" s="129"/>
      <c r="OUF316" s="129"/>
      <c r="OUG316" s="129"/>
      <c r="OUH316" s="129"/>
      <c r="OUI316" s="129"/>
      <c r="OUJ316" s="129"/>
      <c r="OUK316" s="129"/>
      <c r="OUL316" s="129"/>
      <c r="OUM316" s="129"/>
      <c r="OUN316" s="129"/>
      <c r="OUO316" s="129"/>
      <c r="OUP316" s="129"/>
      <c r="OUQ316" s="129"/>
      <c r="OUR316" s="129"/>
      <c r="OUS316" s="129"/>
      <c r="OUT316" s="129"/>
      <c r="OUU316" s="129"/>
      <c r="OUV316" s="129"/>
      <c r="OUW316" s="129"/>
      <c r="OUX316" s="129"/>
      <c r="OUY316" s="129"/>
      <c r="OUZ316" s="129"/>
      <c r="OVA316" s="129"/>
      <c r="OVB316" s="129"/>
      <c r="OVC316" s="129"/>
      <c r="OVD316" s="129"/>
      <c r="OVE316" s="129"/>
      <c r="OVF316" s="129"/>
      <c r="OVG316" s="129"/>
      <c r="OVH316" s="129"/>
      <c r="OVI316" s="129"/>
      <c r="OVJ316" s="129"/>
      <c r="OVK316" s="129"/>
      <c r="OVL316" s="129"/>
      <c r="OVM316" s="129"/>
      <c r="OVN316" s="129"/>
      <c r="OVO316" s="129"/>
      <c r="OVP316" s="129"/>
      <c r="OVQ316" s="129"/>
      <c r="OVR316" s="129"/>
      <c r="OVS316" s="129"/>
      <c r="OVT316" s="129"/>
      <c r="OVU316" s="129"/>
      <c r="OVV316" s="129"/>
      <c r="OVW316" s="129"/>
      <c r="OVX316" s="129"/>
      <c r="OVY316" s="129"/>
      <c r="OVZ316" s="129"/>
      <c r="OWA316" s="129"/>
      <c r="OWB316" s="129"/>
      <c r="OWC316" s="129"/>
      <c r="OWD316" s="129"/>
      <c r="OWE316" s="129"/>
      <c r="OWF316" s="129"/>
      <c r="OWG316" s="129"/>
      <c r="OWH316" s="129"/>
      <c r="OWI316" s="129"/>
      <c r="OWJ316" s="129"/>
      <c r="OWK316" s="129"/>
      <c r="OWL316" s="129"/>
      <c r="OWM316" s="129"/>
      <c r="OWN316" s="129"/>
      <c r="OWO316" s="129"/>
      <c r="OWP316" s="129"/>
      <c r="OWQ316" s="129"/>
      <c r="OWR316" s="129"/>
      <c r="OWS316" s="129"/>
      <c r="OWT316" s="129"/>
      <c r="OWU316" s="129"/>
      <c r="OWV316" s="129"/>
      <c r="OWW316" s="129"/>
      <c r="OWX316" s="129"/>
      <c r="OWY316" s="129"/>
      <c r="OWZ316" s="129"/>
      <c r="OXA316" s="129"/>
      <c r="OXB316" s="129"/>
      <c r="OXC316" s="129"/>
      <c r="OXD316" s="129"/>
      <c r="OXE316" s="129"/>
      <c r="OXF316" s="129"/>
      <c r="OXG316" s="129"/>
      <c r="OXH316" s="129"/>
      <c r="OXI316" s="129"/>
      <c r="OXJ316" s="129"/>
      <c r="OXK316" s="129"/>
      <c r="OXL316" s="129"/>
      <c r="OXM316" s="129"/>
      <c r="OXN316" s="129"/>
      <c r="OXO316" s="129"/>
      <c r="OXP316" s="129"/>
      <c r="OXQ316" s="129"/>
      <c r="OXR316" s="129"/>
      <c r="OXS316" s="129"/>
      <c r="OXT316" s="129"/>
      <c r="OXU316" s="129"/>
      <c r="OXV316" s="129"/>
      <c r="OXW316" s="129"/>
      <c r="OXX316" s="129"/>
      <c r="OXY316" s="129"/>
      <c r="OXZ316" s="129"/>
      <c r="OYA316" s="129"/>
      <c r="OYB316" s="129"/>
      <c r="OYC316" s="129"/>
      <c r="OYD316" s="129"/>
      <c r="OYE316" s="129"/>
      <c r="OYF316" s="129"/>
      <c r="OYG316" s="129"/>
      <c r="OYH316" s="129"/>
      <c r="OYI316" s="129"/>
      <c r="OYJ316" s="129"/>
      <c r="OYK316" s="129"/>
      <c r="OYL316" s="129"/>
      <c r="OYM316" s="129"/>
      <c r="OYN316" s="129"/>
      <c r="OYO316" s="129"/>
      <c r="OYP316" s="129"/>
      <c r="OYQ316" s="129"/>
      <c r="OYR316" s="129"/>
      <c r="OYS316" s="129"/>
      <c r="OYT316" s="129"/>
      <c r="OYU316" s="129"/>
      <c r="OYV316" s="129"/>
      <c r="OYW316" s="129"/>
      <c r="OYX316" s="129"/>
      <c r="OYY316" s="129"/>
      <c r="OYZ316" s="129"/>
      <c r="OZA316" s="129"/>
      <c r="OZB316" s="129"/>
      <c r="OZC316" s="129"/>
      <c r="OZD316" s="129"/>
      <c r="OZE316" s="129"/>
      <c r="OZF316" s="129"/>
      <c r="OZG316" s="129"/>
      <c r="OZH316" s="129"/>
      <c r="OZI316" s="129"/>
      <c r="OZJ316" s="129"/>
      <c r="OZK316" s="129"/>
      <c r="OZL316" s="129"/>
      <c r="OZM316" s="129"/>
      <c r="OZN316" s="129"/>
      <c r="OZO316" s="129"/>
      <c r="OZP316" s="129"/>
      <c r="OZQ316" s="129"/>
      <c r="OZR316" s="129"/>
      <c r="OZS316" s="129"/>
      <c r="OZT316" s="129"/>
      <c r="OZU316" s="129"/>
      <c r="OZV316" s="129"/>
      <c r="OZW316" s="129"/>
      <c r="OZX316" s="129"/>
      <c r="OZY316" s="129"/>
      <c r="OZZ316" s="129"/>
      <c r="PAA316" s="129"/>
      <c r="PAB316" s="129"/>
      <c r="PAC316" s="129"/>
      <c r="PAD316" s="129"/>
      <c r="PAE316" s="129"/>
      <c r="PAF316" s="129"/>
      <c r="PAG316" s="129"/>
      <c r="PAH316" s="129"/>
      <c r="PAI316" s="129"/>
      <c r="PAJ316" s="129"/>
      <c r="PAK316" s="129"/>
      <c r="PAL316" s="129"/>
      <c r="PAM316" s="129"/>
      <c r="PAN316" s="129"/>
      <c r="PAO316" s="129"/>
      <c r="PAP316" s="129"/>
      <c r="PAQ316" s="129"/>
      <c r="PAR316" s="129"/>
      <c r="PAS316" s="129"/>
      <c r="PAT316" s="129"/>
      <c r="PAU316" s="129"/>
      <c r="PAV316" s="129"/>
      <c r="PAW316" s="129"/>
      <c r="PAX316" s="129"/>
      <c r="PAY316" s="129"/>
      <c r="PAZ316" s="129"/>
      <c r="PBA316" s="129"/>
      <c r="PBB316" s="129"/>
      <c r="PBC316" s="129"/>
      <c r="PBD316" s="129"/>
      <c r="PBE316" s="129"/>
      <c r="PBF316" s="129"/>
      <c r="PBG316" s="129"/>
      <c r="PBH316" s="129"/>
      <c r="PBI316" s="129"/>
      <c r="PBJ316" s="129"/>
      <c r="PBK316" s="129"/>
      <c r="PBL316" s="129"/>
      <c r="PBM316" s="129"/>
      <c r="PBN316" s="129"/>
      <c r="PBO316" s="129"/>
      <c r="PBP316" s="129"/>
      <c r="PBQ316" s="129"/>
      <c r="PBR316" s="129"/>
      <c r="PBS316" s="129"/>
      <c r="PBT316" s="129"/>
      <c r="PBU316" s="129"/>
      <c r="PBV316" s="129"/>
      <c r="PBW316" s="129"/>
      <c r="PBX316" s="129"/>
      <c r="PBY316" s="129"/>
      <c r="PBZ316" s="129"/>
      <c r="PCA316" s="129"/>
      <c r="PCB316" s="129"/>
      <c r="PCC316" s="129"/>
      <c r="PCD316" s="129"/>
      <c r="PCE316" s="129"/>
      <c r="PCF316" s="129"/>
      <c r="PCG316" s="129"/>
      <c r="PCH316" s="129"/>
      <c r="PCI316" s="129"/>
      <c r="PCJ316" s="129"/>
      <c r="PCK316" s="129"/>
      <c r="PCL316" s="129"/>
      <c r="PCM316" s="129"/>
      <c r="PCN316" s="129"/>
      <c r="PCO316" s="129"/>
      <c r="PCP316" s="129"/>
      <c r="PCQ316" s="129"/>
      <c r="PCR316" s="129"/>
      <c r="PCS316" s="129"/>
      <c r="PCT316" s="129"/>
      <c r="PCU316" s="129"/>
      <c r="PCV316" s="129"/>
      <c r="PCW316" s="129"/>
      <c r="PCX316" s="129"/>
      <c r="PCY316" s="129"/>
      <c r="PCZ316" s="129"/>
      <c r="PDA316" s="129"/>
      <c r="PDB316" s="129"/>
      <c r="PDC316" s="129"/>
      <c r="PDD316" s="129"/>
      <c r="PDE316" s="129"/>
      <c r="PDF316" s="129"/>
      <c r="PDG316" s="129"/>
      <c r="PDH316" s="129"/>
      <c r="PDI316" s="129"/>
      <c r="PDJ316" s="129"/>
      <c r="PDK316" s="129"/>
      <c r="PDL316" s="129"/>
      <c r="PDM316" s="129"/>
      <c r="PDN316" s="129"/>
      <c r="PDO316" s="129"/>
      <c r="PDP316" s="129"/>
      <c r="PDQ316" s="129"/>
      <c r="PDR316" s="129"/>
      <c r="PDS316" s="129"/>
      <c r="PDT316" s="129"/>
      <c r="PDU316" s="129"/>
      <c r="PDV316" s="129"/>
      <c r="PDW316" s="129"/>
      <c r="PDX316" s="129"/>
      <c r="PDY316" s="129"/>
      <c r="PDZ316" s="129"/>
      <c r="PEA316" s="129"/>
      <c r="PEB316" s="129"/>
      <c r="PEC316" s="129"/>
      <c r="PED316" s="129"/>
      <c r="PEE316" s="129"/>
      <c r="PEF316" s="129"/>
      <c r="PEG316" s="129"/>
      <c r="PEH316" s="129"/>
      <c r="PEI316" s="129"/>
      <c r="PEJ316" s="129"/>
      <c r="PEK316" s="129"/>
      <c r="PEL316" s="129"/>
      <c r="PEM316" s="129"/>
      <c r="PEN316" s="129"/>
      <c r="PEO316" s="129"/>
      <c r="PEP316" s="129"/>
      <c r="PEQ316" s="129"/>
      <c r="PER316" s="129"/>
      <c r="PES316" s="129"/>
      <c r="PET316" s="129"/>
      <c r="PEU316" s="129"/>
      <c r="PEV316" s="129"/>
      <c r="PEW316" s="129"/>
      <c r="PEX316" s="129"/>
      <c r="PEY316" s="129"/>
      <c r="PEZ316" s="129"/>
      <c r="PFA316" s="129"/>
      <c r="PFB316" s="129"/>
      <c r="PFC316" s="129"/>
      <c r="PFD316" s="129"/>
      <c r="PFE316" s="129"/>
      <c r="PFF316" s="129"/>
      <c r="PFG316" s="129"/>
      <c r="PFH316" s="129"/>
      <c r="PFI316" s="129"/>
      <c r="PFJ316" s="129"/>
      <c r="PFK316" s="129"/>
      <c r="PFL316" s="129"/>
      <c r="PFM316" s="129"/>
      <c r="PFN316" s="129"/>
      <c r="PFO316" s="129"/>
      <c r="PFP316" s="129"/>
      <c r="PFQ316" s="129"/>
      <c r="PFR316" s="129"/>
      <c r="PFS316" s="129"/>
      <c r="PFT316" s="129"/>
      <c r="PFU316" s="129"/>
      <c r="PFV316" s="129"/>
      <c r="PFW316" s="129"/>
      <c r="PFX316" s="129"/>
      <c r="PFY316" s="129"/>
      <c r="PFZ316" s="129"/>
      <c r="PGA316" s="129"/>
      <c r="PGB316" s="129"/>
      <c r="PGC316" s="129"/>
      <c r="PGD316" s="129"/>
      <c r="PGE316" s="129"/>
      <c r="PGF316" s="129"/>
      <c r="PGG316" s="129"/>
      <c r="PGH316" s="129"/>
      <c r="PGI316" s="129"/>
      <c r="PGJ316" s="129"/>
      <c r="PGK316" s="129"/>
      <c r="PGL316" s="129"/>
      <c r="PGM316" s="129"/>
      <c r="PGN316" s="129"/>
      <c r="PGO316" s="129"/>
      <c r="PGP316" s="129"/>
      <c r="PGQ316" s="129"/>
      <c r="PGR316" s="129"/>
      <c r="PGS316" s="129"/>
      <c r="PGT316" s="129"/>
      <c r="PGU316" s="129"/>
      <c r="PGV316" s="129"/>
      <c r="PGW316" s="129"/>
      <c r="PGX316" s="129"/>
      <c r="PGY316" s="129"/>
      <c r="PGZ316" s="129"/>
      <c r="PHA316" s="129"/>
      <c r="PHB316" s="129"/>
      <c r="PHC316" s="129"/>
      <c r="PHD316" s="129"/>
      <c r="PHE316" s="129"/>
      <c r="PHF316" s="129"/>
      <c r="PHG316" s="129"/>
      <c r="PHH316" s="129"/>
      <c r="PHI316" s="129"/>
      <c r="PHJ316" s="129"/>
      <c r="PHK316" s="129"/>
      <c r="PHL316" s="129"/>
      <c r="PHM316" s="129"/>
      <c r="PHN316" s="129"/>
      <c r="PHO316" s="129"/>
      <c r="PHP316" s="129"/>
      <c r="PHQ316" s="129"/>
      <c r="PHR316" s="129"/>
      <c r="PHS316" s="129"/>
      <c r="PHT316" s="129"/>
      <c r="PHU316" s="129"/>
      <c r="PHV316" s="129"/>
      <c r="PHW316" s="129"/>
      <c r="PHX316" s="129"/>
      <c r="PHY316" s="129"/>
      <c r="PHZ316" s="129"/>
      <c r="PIA316" s="129"/>
      <c r="PIB316" s="129"/>
      <c r="PIC316" s="129"/>
      <c r="PID316" s="129"/>
      <c r="PIE316" s="129"/>
      <c r="PIF316" s="129"/>
      <c r="PIG316" s="129"/>
      <c r="PIH316" s="129"/>
      <c r="PII316" s="129"/>
      <c r="PIJ316" s="129"/>
      <c r="PIK316" s="129"/>
      <c r="PIL316" s="129"/>
      <c r="PIM316" s="129"/>
      <c r="PIN316" s="129"/>
      <c r="PIO316" s="129"/>
      <c r="PIP316" s="129"/>
      <c r="PIQ316" s="129"/>
      <c r="PIR316" s="129"/>
      <c r="PIS316" s="129"/>
      <c r="PIT316" s="129"/>
      <c r="PIU316" s="129"/>
      <c r="PIV316" s="129"/>
      <c r="PIW316" s="129"/>
      <c r="PIX316" s="129"/>
      <c r="PIY316" s="129"/>
      <c r="PIZ316" s="129"/>
      <c r="PJA316" s="129"/>
      <c r="PJB316" s="129"/>
      <c r="PJC316" s="129"/>
      <c r="PJD316" s="129"/>
      <c r="PJE316" s="129"/>
      <c r="PJF316" s="129"/>
      <c r="PJG316" s="129"/>
      <c r="PJH316" s="129"/>
      <c r="PJI316" s="129"/>
      <c r="PJJ316" s="129"/>
      <c r="PJK316" s="129"/>
      <c r="PJL316" s="129"/>
      <c r="PJM316" s="129"/>
      <c r="PJN316" s="129"/>
      <c r="PJO316" s="129"/>
      <c r="PJP316" s="129"/>
      <c r="PJQ316" s="129"/>
      <c r="PJR316" s="129"/>
      <c r="PJS316" s="129"/>
      <c r="PJT316" s="129"/>
      <c r="PJU316" s="129"/>
      <c r="PJV316" s="129"/>
      <c r="PJW316" s="129"/>
      <c r="PJX316" s="129"/>
      <c r="PJY316" s="129"/>
      <c r="PJZ316" s="129"/>
      <c r="PKA316" s="129"/>
      <c r="PKB316" s="129"/>
      <c r="PKC316" s="129"/>
      <c r="PKD316" s="129"/>
      <c r="PKE316" s="129"/>
      <c r="PKF316" s="129"/>
      <c r="PKG316" s="129"/>
      <c r="PKH316" s="129"/>
      <c r="PKI316" s="129"/>
      <c r="PKJ316" s="129"/>
      <c r="PKK316" s="129"/>
      <c r="PKL316" s="129"/>
      <c r="PKM316" s="129"/>
      <c r="PKN316" s="129"/>
      <c r="PKO316" s="129"/>
      <c r="PKP316" s="129"/>
      <c r="PKQ316" s="129"/>
      <c r="PKR316" s="129"/>
      <c r="PKS316" s="129"/>
      <c r="PKT316" s="129"/>
      <c r="PKU316" s="129"/>
      <c r="PKV316" s="129"/>
      <c r="PKW316" s="129"/>
      <c r="PKX316" s="129"/>
      <c r="PKY316" s="129"/>
      <c r="PKZ316" s="129"/>
      <c r="PLA316" s="129"/>
      <c r="PLB316" s="129"/>
      <c r="PLC316" s="129"/>
      <c r="PLD316" s="129"/>
      <c r="PLE316" s="129"/>
      <c r="PLF316" s="129"/>
      <c r="PLG316" s="129"/>
      <c r="PLH316" s="129"/>
      <c r="PLI316" s="129"/>
      <c r="PLJ316" s="129"/>
      <c r="PLK316" s="129"/>
      <c r="PLL316" s="129"/>
      <c r="PLM316" s="129"/>
      <c r="PLN316" s="129"/>
      <c r="PLO316" s="129"/>
      <c r="PLP316" s="129"/>
      <c r="PLQ316" s="129"/>
      <c r="PLR316" s="129"/>
      <c r="PLS316" s="129"/>
      <c r="PLT316" s="129"/>
      <c r="PLU316" s="129"/>
      <c r="PLV316" s="129"/>
      <c r="PLW316" s="129"/>
      <c r="PLX316" s="129"/>
      <c r="PLY316" s="129"/>
      <c r="PLZ316" s="129"/>
      <c r="PMA316" s="129"/>
      <c r="PMB316" s="129"/>
      <c r="PMC316" s="129"/>
      <c r="PMD316" s="129"/>
      <c r="PME316" s="129"/>
      <c r="PMF316" s="129"/>
      <c r="PMG316" s="129"/>
      <c r="PMH316" s="129"/>
      <c r="PMI316" s="129"/>
      <c r="PMJ316" s="129"/>
      <c r="PMK316" s="129"/>
      <c r="PML316" s="129"/>
      <c r="PMM316" s="129"/>
      <c r="PMN316" s="129"/>
      <c r="PMO316" s="129"/>
      <c r="PMP316" s="129"/>
      <c r="PMQ316" s="129"/>
      <c r="PMR316" s="129"/>
      <c r="PMS316" s="129"/>
      <c r="PMT316" s="129"/>
      <c r="PMU316" s="129"/>
      <c r="PMV316" s="129"/>
      <c r="PMW316" s="129"/>
      <c r="PMX316" s="129"/>
      <c r="PMY316" s="129"/>
      <c r="PMZ316" s="129"/>
      <c r="PNA316" s="129"/>
      <c r="PNB316" s="129"/>
      <c r="PNC316" s="129"/>
      <c r="PND316" s="129"/>
      <c r="PNE316" s="129"/>
      <c r="PNF316" s="129"/>
      <c r="PNG316" s="129"/>
      <c r="PNH316" s="129"/>
      <c r="PNI316" s="129"/>
      <c r="PNJ316" s="129"/>
      <c r="PNK316" s="129"/>
      <c r="PNL316" s="129"/>
      <c r="PNM316" s="129"/>
      <c r="PNN316" s="129"/>
      <c r="PNO316" s="129"/>
      <c r="PNP316" s="129"/>
      <c r="PNQ316" s="129"/>
      <c r="PNR316" s="129"/>
      <c r="PNS316" s="129"/>
      <c r="PNT316" s="129"/>
      <c r="PNU316" s="129"/>
      <c r="PNV316" s="129"/>
      <c r="PNW316" s="129"/>
      <c r="PNX316" s="129"/>
      <c r="PNY316" s="129"/>
      <c r="PNZ316" s="129"/>
      <c r="POA316" s="129"/>
      <c r="POB316" s="129"/>
      <c r="POC316" s="129"/>
      <c r="POD316" s="129"/>
      <c r="POE316" s="129"/>
      <c r="POF316" s="129"/>
      <c r="POG316" s="129"/>
      <c r="POH316" s="129"/>
      <c r="POI316" s="129"/>
      <c r="POJ316" s="129"/>
      <c r="POK316" s="129"/>
      <c r="POL316" s="129"/>
      <c r="POM316" s="129"/>
      <c r="PON316" s="129"/>
      <c r="POO316" s="129"/>
      <c r="POP316" s="129"/>
      <c r="POQ316" s="129"/>
      <c r="POR316" s="129"/>
      <c r="POS316" s="129"/>
      <c r="POT316" s="129"/>
      <c r="POU316" s="129"/>
      <c r="POV316" s="129"/>
      <c r="POW316" s="129"/>
      <c r="POX316" s="129"/>
      <c r="POY316" s="129"/>
      <c r="POZ316" s="129"/>
      <c r="PPA316" s="129"/>
      <c r="PPB316" s="129"/>
      <c r="PPC316" s="129"/>
      <c r="PPD316" s="129"/>
      <c r="PPE316" s="129"/>
      <c r="PPF316" s="129"/>
      <c r="PPG316" s="129"/>
      <c r="PPH316" s="129"/>
      <c r="PPI316" s="129"/>
      <c r="PPJ316" s="129"/>
      <c r="PPK316" s="129"/>
      <c r="PPL316" s="129"/>
      <c r="PPM316" s="129"/>
      <c r="PPN316" s="129"/>
      <c r="PPO316" s="129"/>
      <c r="PPP316" s="129"/>
      <c r="PPQ316" s="129"/>
      <c r="PPR316" s="129"/>
      <c r="PPS316" s="129"/>
      <c r="PPT316" s="129"/>
      <c r="PPU316" s="129"/>
      <c r="PPV316" s="129"/>
      <c r="PPW316" s="129"/>
      <c r="PPX316" s="129"/>
      <c r="PPY316" s="129"/>
      <c r="PPZ316" s="129"/>
      <c r="PQA316" s="129"/>
      <c r="PQB316" s="129"/>
      <c r="PQC316" s="129"/>
      <c r="PQD316" s="129"/>
      <c r="PQE316" s="129"/>
      <c r="PQF316" s="129"/>
      <c r="PQG316" s="129"/>
      <c r="PQH316" s="129"/>
      <c r="PQI316" s="129"/>
      <c r="PQJ316" s="129"/>
      <c r="PQK316" s="129"/>
      <c r="PQL316" s="129"/>
      <c r="PQM316" s="129"/>
      <c r="PQN316" s="129"/>
      <c r="PQO316" s="129"/>
      <c r="PQP316" s="129"/>
      <c r="PQQ316" s="129"/>
      <c r="PQR316" s="129"/>
      <c r="PQS316" s="129"/>
      <c r="PQT316" s="129"/>
      <c r="PQU316" s="129"/>
      <c r="PQV316" s="129"/>
      <c r="PQW316" s="129"/>
      <c r="PQX316" s="129"/>
      <c r="PQY316" s="129"/>
      <c r="PQZ316" s="129"/>
      <c r="PRA316" s="129"/>
      <c r="PRB316" s="129"/>
      <c r="PRC316" s="129"/>
      <c r="PRD316" s="129"/>
      <c r="PRE316" s="129"/>
      <c r="PRF316" s="129"/>
      <c r="PRG316" s="129"/>
      <c r="PRH316" s="129"/>
      <c r="PRI316" s="129"/>
      <c r="PRJ316" s="129"/>
      <c r="PRK316" s="129"/>
      <c r="PRL316" s="129"/>
      <c r="PRM316" s="129"/>
      <c r="PRN316" s="129"/>
      <c r="PRO316" s="129"/>
      <c r="PRP316" s="129"/>
      <c r="PRQ316" s="129"/>
      <c r="PRR316" s="129"/>
      <c r="PRS316" s="129"/>
      <c r="PRT316" s="129"/>
      <c r="PRU316" s="129"/>
      <c r="PRV316" s="129"/>
      <c r="PRW316" s="129"/>
      <c r="PRX316" s="129"/>
      <c r="PRY316" s="129"/>
      <c r="PRZ316" s="129"/>
      <c r="PSA316" s="129"/>
      <c r="PSB316" s="129"/>
      <c r="PSC316" s="129"/>
      <c r="PSD316" s="129"/>
      <c r="PSE316" s="129"/>
      <c r="PSF316" s="129"/>
      <c r="PSG316" s="129"/>
      <c r="PSH316" s="129"/>
      <c r="PSI316" s="129"/>
      <c r="PSJ316" s="129"/>
      <c r="PSK316" s="129"/>
      <c r="PSL316" s="129"/>
      <c r="PSM316" s="129"/>
      <c r="PSN316" s="129"/>
      <c r="PSO316" s="129"/>
      <c r="PSP316" s="129"/>
      <c r="PSQ316" s="129"/>
      <c r="PSR316" s="129"/>
      <c r="PSS316" s="129"/>
      <c r="PST316" s="129"/>
      <c r="PSU316" s="129"/>
      <c r="PSV316" s="129"/>
      <c r="PSW316" s="129"/>
      <c r="PSX316" s="129"/>
      <c r="PSY316" s="129"/>
      <c r="PSZ316" s="129"/>
      <c r="PTA316" s="129"/>
      <c r="PTB316" s="129"/>
      <c r="PTC316" s="129"/>
      <c r="PTD316" s="129"/>
      <c r="PTE316" s="129"/>
      <c r="PTF316" s="129"/>
      <c r="PTG316" s="129"/>
      <c r="PTH316" s="129"/>
      <c r="PTI316" s="129"/>
      <c r="PTJ316" s="129"/>
      <c r="PTK316" s="129"/>
      <c r="PTL316" s="129"/>
      <c r="PTM316" s="129"/>
      <c r="PTN316" s="129"/>
      <c r="PTO316" s="129"/>
      <c r="PTP316" s="129"/>
      <c r="PTQ316" s="129"/>
      <c r="PTR316" s="129"/>
      <c r="PTS316" s="129"/>
      <c r="PTT316" s="129"/>
      <c r="PTU316" s="129"/>
      <c r="PTV316" s="129"/>
      <c r="PTW316" s="129"/>
      <c r="PTX316" s="129"/>
      <c r="PTY316" s="129"/>
      <c r="PTZ316" s="129"/>
      <c r="PUA316" s="129"/>
      <c r="PUB316" s="129"/>
      <c r="PUC316" s="129"/>
      <c r="PUD316" s="129"/>
      <c r="PUE316" s="129"/>
      <c r="PUF316" s="129"/>
      <c r="PUG316" s="129"/>
      <c r="PUH316" s="129"/>
      <c r="PUI316" s="129"/>
      <c r="PUJ316" s="129"/>
      <c r="PUK316" s="129"/>
      <c r="PUL316" s="129"/>
      <c r="PUM316" s="129"/>
      <c r="PUN316" s="129"/>
      <c r="PUO316" s="129"/>
      <c r="PUP316" s="129"/>
      <c r="PUQ316" s="129"/>
      <c r="PUR316" s="129"/>
      <c r="PUS316" s="129"/>
      <c r="PUT316" s="129"/>
      <c r="PUU316" s="129"/>
      <c r="PUV316" s="129"/>
      <c r="PUW316" s="129"/>
      <c r="PUX316" s="129"/>
      <c r="PUY316" s="129"/>
      <c r="PUZ316" s="129"/>
      <c r="PVA316" s="129"/>
      <c r="PVB316" s="129"/>
      <c r="PVC316" s="129"/>
      <c r="PVD316" s="129"/>
      <c r="PVE316" s="129"/>
      <c r="PVF316" s="129"/>
      <c r="PVG316" s="129"/>
      <c r="PVH316" s="129"/>
      <c r="PVI316" s="129"/>
      <c r="PVJ316" s="129"/>
      <c r="PVK316" s="129"/>
      <c r="PVL316" s="129"/>
      <c r="PVM316" s="129"/>
      <c r="PVN316" s="129"/>
      <c r="PVO316" s="129"/>
      <c r="PVP316" s="129"/>
      <c r="PVQ316" s="129"/>
      <c r="PVR316" s="129"/>
      <c r="PVS316" s="129"/>
      <c r="PVT316" s="129"/>
      <c r="PVU316" s="129"/>
      <c r="PVV316" s="129"/>
      <c r="PVW316" s="129"/>
      <c r="PVX316" s="129"/>
      <c r="PVY316" s="129"/>
      <c r="PVZ316" s="129"/>
      <c r="PWA316" s="129"/>
      <c r="PWB316" s="129"/>
      <c r="PWC316" s="129"/>
      <c r="PWD316" s="129"/>
      <c r="PWE316" s="129"/>
      <c r="PWF316" s="129"/>
      <c r="PWG316" s="129"/>
      <c r="PWH316" s="129"/>
      <c r="PWI316" s="129"/>
      <c r="PWJ316" s="129"/>
      <c r="PWK316" s="129"/>
      <c r="PWL316" s="129"/>
      <c r="PWM316" s="129"/>
      <c r="PWN316" s="129"/>
      <c r="PWO316" s="129"/>
      <c r="PWP316" s="129"/>
      <c r="PWQ316" s="129"/>
      <c r="PWR316" s="129"/>
      <c r="PWS316" s="129"/>
      <c r="PWT316" s="129"/>
      <c r="PWU316" s="129"/>
      <c r="PWV316" s="129"/>
      <c r="PWW316" s="129"/>
      <c r="PWX316" s="129"/>
      <c r="PWY316" s="129"/>
      <c r="PWZ316" s="129"/>
      <c r="PXA316" s="129"/>
      <c r="PXB316" s="129"/>
      <c r="PXC316" s="129"/>
      <c r="PXD316" s="129"/>
      <c r="PXE316" s="129"/>
      <c r="PXF316" s="129"/>
      <c r="PXG316" s="129"/>
      <c r="PXH316" s="129"/>
      <c r="PXI316" s="129"/>
      <c r="PXJ316" s="129"/>
      <c r="PXK316" s="129"/>
      <c r="PXL316" s="129"/>
      <c r="PXM316" s="129"/>
      <c r="PXN316" s="129"/>
      <c r="PXO316" s="129"/>
      <c r="PXP316" s="129"/>
      <c r="PXQ316" s="129"/>
      <c r="PXR316" s="129"/>
      <c r="PXS316" s="129"/>
      <c r="PXT316" s="129"/>
      <c r="PXU316" s="129"/>
      <c r="PXV316" s="129"/>
      <c r="PXW316" s="129"/>
      <c r="PXX316" s="129"/>
      <c r="PXY316" s="129"/>
      <c r="PXZ316" s="129"/>
      <c r="PYA316" s="129"/>
      <c r="PYB316" s="129"/>
      <c r="PYC316" s="129"/>
      <c r="PYD316" s="129"/>
      <c r="PYE316" s="129"/>
      <c r="PYF316" s="129"/>
      <c r="PYG316" s="129"/>
      <c r="PYH316" s="129"/>
      <c r="PYI316" s="129"/>
      <c r="PYJ316" s="129"/>
      <c r="PYK316" s="129"/>
      <c r="PYL316" s="129"/>
      <c r="PYM316" s="129"/>
      <c r="PYN316" s="129"/>
      <c r="PYO316" s="129"/>
      <c r="PYP316" s="129"/>
      <c r="PYQ316" s="129"/>
      <c r="PYR316" s="129"/>
      <c r="PYS316" s="129"/>
      <c r="PYT316" s="129"/>
      <c r="PYU316" s="129"/>
      <c r="PYV316" s="129"/>
      <c r="PYW316" s="129"/>
      <c r="PYX316" s="129"/>
      <c r="PYY316" s="129"/>
      <c r="PYZ316" s="129"/>
      <c r="PZA316" s="129"/>
      <c r="PZB316" s="129"/>
      <c r="PZC316" s="129"/>
      <c r="PZD316" s="129"/>
      <c r="PZE316" s="129"/>
      <c r="PZF316" s="129"/>
      <c r="PZG316" s="129"/>
      <c r="PZH316" s="129"/>
      <c r="PZI316" s="129"/>
      <c r="PZJ316" s="129"/>
      <c r="PZK316" s="129"/>
      <c r="PZL316" s="129"/>
      <c r="PZM316" s="129"/>
      <c r="PZN316" s="129"/>
      <c r="PZO316" s="129"/>
      <c r="PZP316" s="129"/>
      <c r="PZQ316" s="129"/>
      <c r="PZR316" s="129"/>
      <c r="PZS316" s="129"/>
      <c r="PZT316" s="129"/>
      <c r="PZU316" s="129"/>
      <c r="PZV316" s="129"/>
      <c r="PZW316" s="129"/>
      <c r="PZX316" s="129"/>
      <c r="PZY316" s="129"/>
      <c r="PZZ316" s="129"/>
      <c r="QAA316" s="129"/>
      <c r="QAB316" s="129"/>
      <c r="QAC316" s="129"/>
      <c r="QAD316" s="129"/>
      <c r="QAE316" s="129"/>
      <c r="QAF316" s="129"/>
      <c r="QAG316" s="129"/>
      <c r="QAH316" s="129"/>
      <c r="QAI316" s="129"/>
      <c r="QAJ316" s="129"/>
      <c r="QAK316" s="129"/>
      <c r="QAL316" s="129"/>
      <c r="QAM316" s="129"/>
      <c r="QAN316" s="129"/>
      <c r="QAO316" s="129"/>
      <c r="QAP316" s="129"/>
      <c r="QAQ316" s="129"/>
      <c r="QAR316" s="129"/>
      <c r="QAS316" s="129"/>
      <c r="QAT316" s="129"/>
      <c r="QAU316" s="129"/>
      <c r="QAV316" s="129"/>
      <c r="QAW316" s="129"/>
      <c r="QAX316" s="129"/>
      <c r="QAY316" s="129"/>
      <c r="QAZ316" s="129"/>
      <c r="QBA316" s="129"/>
      <c r="QBB316" s="129"/>
      <c r="QBC316" s="129"/>
      <c r="QBD316" s="129"/>
      <c r="QBE316" s="129"/>
      <c r="QBF316" s="129"/>
      <c r="QBG316" s="129"/>
      <c r="QBH316" s="129"/>
      <c r="QBI316" s="129"/>
      <c r="QBJ316" s="129"/>
      <c r="QBK316" s="129"/>
      <c r="QBL316" s="129"/>
      <c r="QBM316" s="129"/>
      <c r="QBN316" s="129"/>
      <c r="QBO316" s="129"/>
      <c r="QBP316" s="129"/>
      <c r="QBQ316" s="129"/>
      <c r="QBR316" s="129"/>
      <c r="QBS316" s="129"/>
      <c r="QBT316" s="129"/>
      <c r="QBU316" s="129"/>
      <c r="QBV316" s="129"/>
      <c r="QBW316" s="129"/>
      <c r="QBX316" s="129"/>
      <c r="QBY316" s="129"/>
      <c r="QBZ316" s="129"/>
      <c r="QCA316" s="129"/>
      <c r="QCB316" s="129"/>
      <c r="QCC316" s="129"/>
      <c r="QCD316" s="129"/>
      <c r="QCE316" s="129"/>
      <c r="QCF316" s="129"/>
      <c r="QCG316" s="129"/>
      <c r="QCH316" s="129"/>
      <c r="QCI316" s="129"/>
      <c r="QCJ316" s="129"/>
      <c r="QCK316" s="129"/>
      <c r="QCL316" s="129"/>
      <c r="QCM316" s="129"/>
      <c r="QCN316" s="129"/>
      <c r="QCO316" s="129"/>
      <c r="QCP316" s="129"/>
      <c r="QCQ316" s="129"/>
      <c r="QCR316" s="129"/>
      <c r="QCS316" s="129"/>
      <c r="QCT316" s="129"/>
      <c r="QCU316" s="129"/>
      <c r="QCV316" s="129"/>
      <c r="QCW316" s="129"/>
      <c r="QCX316" s="129"/>
      <c r="QCY316" s="129"/>
      <c r="QCZ316" s="129"/>
      <c r="QDA316" s="129"/>
      <c r="QDB316" s="129"/>
      <c r="QDC316" s="129"/>
      <c r="QDD316" s="129"/>
      <c r="QDE316" s="129"/>
      <c r="QDF316" s="129"/>
      <c r="QDG316" s="129"/>
      <c r="QDH316" s="129"/>
      <c r="QDI316" s="129"/>
      <c r="QDJ316" s="129"/>
      <c r="QDK316" s="129"/>
      <c r="QDL316" s="129"/>
      <c r="QDM316" s="129"/>
      <c r="QDN316" s="129"/>
      <c r="QDO316" s="129"/>
      <c r="QDP316" s="129"/>
      <c r="QDQ316" s="129"/>
      <c r="QDR316" s="129"/>
      <c r="QDS316" s="129"/>
      <c r="QDT316" s="129"/>
      <c r="QDU316" s="129"/>
      <c r="QDV316" s="129"/>
      <c r="QDW316" s="129"/>
      <c r="QDX316" s="129"/>
      <c r="QDY316" s="129"/>
      <c r="QDZ316" s="129"/>
      <c r="QEA316" s="129"/>
      <c r="QEB316" s="129"/>
      <c r="QEC316" s="129"/>
      <c r="QED316" s="129"/>
      <c r="QEE316" s="129"/>
      <c r="QEF316" s="129"/>
      <c r="QEG316" s="129"/>
      <c r="QEH316" s="129"/>
      <c r="QEI316" s="129"/>
      <c r="QEJ316" s="129"/>
      <c r="QEK316" s="129"/>
      <c r="QEL316" s="129"/>
      <c r="QEM316" s="129"/>
      <c r="QEN316" s="129"/>
      <c r="QEO316" s="129"/>
      <c r="QEP316" s="129"/>
      <c r="QEQ316" s="129"/>
      <c r="QER316" s="129"/>
      <c r="QES316" s="129"/>
      <c r="QET316" s="129"/>
      <c r="QEU316" s="129"/>
      <c r="QEV316" s="129"/>
      <c r="QEW316" s="129"/>
      <c r="QEX316" s="129"/>
      <c r="QEY316" s="129"/>
      <c r="QEZ316" s="129"/>
      <c r="QFA316" s="129"/>
      <c r="QFB316" s="129"/>
      <c r="QFC316" s="129"/>
      <c r="QFD316" s="129"/>
      <c r="QFE316" s="129"/>
      <c r="QFF316" s="129"/>
      <c r="QFG316" s="129"/>
      <c r="QFH316" s="129"/>
      <c r="QFI316" s="129"/>
      <c r="QFJ316" s="129"/>
      <c r="QFK316" s="129"/>
      <c r="QFL316" s="129"/>
      <c r="QFM316" s="129"/>
      <c r="QFN316" s="129"/>
      <c r="QFO316" s="129"/>
      <c r="QFP316" s="129"/>
      <c r="QFQ316" s="129"/>
      <c r="QFR316" s="129"/>
      <c r="QFS316" s="129"/>
      <c r="QFT316" s="129"/>
      <c r="QFU316" s="129"/>
      <c r="QFV316" s="129"/>
      <c r="QFW316" s="129"/>
      <c r="QFX316" s="129"/>
      <c r="QFY316" s="129"/>
      <c r="QFZ316" s="129"/>
      <c r="QGA316" s="129"/>
      <c r="QGB316" s="129"/>
      <c r="QGC316" s="129"/>
      <c r="QGD316" s="129"/>
      <c r="QGE316" s="129"/>
      <c r="QGF316" s="129"/>
      <c r="QGG316" s="129"/>
      <c r="QGH316" s="129"/>
      <c r="QGI316" s="129"/>
      <c r="QGJ316" s="129"/>
      <c r="QGK316" s="129"/>
      <c r="QGL316" s="129"/>
      <c r="QGM316" s="129"/>
      <c r="QGN316" s="129"/>
      <c r="QGO316" s="129"/>
      <c r="QGP316" s="129"/>
      <c r="QGQ316" s="129"/>
      <c r="QGR316" s="129"/>
      <c r="QGS316" s="129"/>
      <c r="QGT316" s="129"/>
      <c r="QGU316" s="129"/>
      <c r="QGV316" s="129"/>
      <c r="QGW316" s="129"/>
      <c r="QGX316" s="129"/>
      <c r="QGY316" s="129"/>
      <c r="QGZ316" s="129"/>
      <c r="QHA316" s="129"/>
      <c r="QHB316" s="129"/>
      <c r="QHC316" s="129"/>
      <c r="QHD316" s="129"/>
      <c r="QHE316" s="129"/>
      <c r="QHF316" s="129"/>
      <c r="QHG316" s="129"/>
      <c r="QHH316" s="129"/>
      <c r="QHI316" s="129"/>
      <c r="QHJ316" s="129"/>
      <c r="QHK316" s="129"/>
      <c r="QHL316" s="129"/>
      <c r="QHM316" s="129"/>
      <c r="QHN316" s="129"/>
      <c r="QHO316" s="129"/>
      <c r="QHP316" s="129"/>
      <c r="QHQ316" s="129"/>
      <c r="QHR316" s="129"/>
      <c r="QHS316" s="129"/>
      <c r="QHT316" s="129"/>
      <c r="QHU316" s="129"/>
      <c r="QHV316" s="129"/>
      <c r="QHW316" s="129"/>
      <c r="QHX316" s="129"/>
      <c r="QHY316" s="129"/>
      <c r="QHZ316" s="129"/>
      <c r="QIA316" s="129"/>
      <c r="QIB316" s="129"/>
      <c r="QIC316" s="129"/>
      <c r="QID316" s="129"/>
      <c r="QIE316" s="129"/>
      <c r="QIF316" s="129"/>
      <c r="QIG316" s="129"/>
      <c r="QIH316" s="129"/>
      <c r="QII316" s="129"/>
      <c r="QIJ316" s="129"/>
      <c r="QIK316" s="129"/>
      <c r="QIL316" s="129"/>
      <c r="QIM316" s="129"/>
      <c r="QIN316" s="129"/>
      <c r="QIO316" s="129"/>
      <c r="QIP316" s="129"/>
      <c r="QIQ316" s="129"/>
      <c r="QIR316" s="129"/>
      <c r="QIS316" s="129"/>
      <c r="QIT316" s="129"/>
      <c r="QIU316" s="129"/>
      <c r="QIV316" s="129"/>
      <c r="QIW316" s="129"/>
      <c r="QIX316" s="129"/>
      <c r="QIY316" s="129"/>
      <c r="QIZ316" s="129"/>
      <c r="QJA316" s="129"/>
      <c r="QJB316" s="129"/>
      <c r="QJC316" s="129"/>
      <c r="QJD316" s="129"/>
      <c r="QJE316" s="129"/>
      <c r="QJF316" s="129"/>
      <c r="QJG316" s="129"/>
      <c r="QJH316" s="129"/>
      <c r="QJI316" s="129"/>
      <c r="QJJ316" s="129"/>
      <c r="QJK316" s="129"/>
      <c r="QJL316" s="129"/>
      <c r="QJM316" s="129"/>
      <c r="QJN316" s="129"/>
      <c r="QJO316" s="129"/>
      <c r="QJP316" s="129"/>
      <c r="QJQ316" s="129"/>
      <c r="QJR316" s="129"/>
      <c r="QJS316" s="129"/>
      <c r="QJT316" s="129"/>
      <c r="QJU316" s="129"/>
      <c r="QJV316" s="129"/>
      <c r="QJW316" s="129"/>
      <c r="QJX316" s="129"/>
      <c r="QJY316" s="129"/>
      <c r="QJZ316" s="129"/>
      <c r="QKA316" s="129"/>
      <c r="QKB316" s="129"/>
      <c r="QKC316" s="129"/>
      <c r="QKD316" s="129"/>
      <c r="QKE316" s="129"/>
      <c r="QKF316" s="129"/>
      <c r="QKG316" s="129"/>
      <c r="QKH316" s="129"/>
      <c r="QKI316" s="129"/>
      <c r="QKJ316" s="129"/>
      <c r="QKK316" s="129"/>
      <c r="QKL316" s="129"/>
      <c r="QKM316" s="129"/>
      <c r="QKN316" s="129"/>
      <c r="QKO316" s="129"/>
      <c r="QKP316" s="129"/>
      <c r="QKQ316" s="129"/>
      <c r="QKR316" s="129"/>
      <c r="QKS316" s="129"/>
      <c r="QKT316" s="129"/>
      <c r="QKU316" s="129"/>
      <c r="QKV316" s="129"/>
      <c r="QKW316" s="129"/>
      <c r="QKX316" s="129"/>
      <c r="QKY316" s="129"/>
      <c r="QKZ316" s="129"/>
      <c r="QLA316" s="129"/>
      <c r="QLB316" s="129"/>
      <c r="QLC316" s="129"/>
      <c r="QLD316" s="129"/>
      <c r="QLE316" s="129"/>
      <c r="QLF316" s="129"/>
      <c r="QLG316" s="129"/>
      <c r="QLH316" s="129"/>
      <c r="QLI316" s="129"/>
      <c r="QLJ316" s="129"/>
      <c r="QLK316" s="129"/>
      <c r="QLL316" s="129"/>
      <c r="QLM316" s="129"/>
      <c r="QLN316" s="129"/>
      <c r="QLO316" s="129"/>
      <c r="QLP316" s="129"/>
      <c r="QLQ316" s="129"/>
      <c r="QLR316" s="129"/>
      <c r="QLS316" s="129"/>
      <c r="QLT316" s="129"/>
      <c r="QLU316" s="129"/>
      <c r="QLV316" s="129"/>
      <c r="QLW316" s="129"/>
      <c r="QLX316" s="129"/>
      <c r="QLY316" s="129"/>
      <c r="QLZ316" s="129"/>
      <c r="QMA316" s="129"/>
      <c r="QMB316" s="129"/>
      <c r="QMC316" s="129"/>
      <c r="QMD316" s="129"/>
      <c r="QME316" s="129"/>
      <c r="QMF316" s="129"/>
      <c r="QMG316" s="129"/>
      <c r="QMH316" s="129"/>
      <c r="QMI316" s="129"/>
      <c r="QMJ316" s="129"/>
      <c r="QMK316" s="129"/>
      <c r="QML316" s="129"/>
      <c r="QMM316" s="129"/>
      <c r="QMN316" s="129"/>
      <c r="QMO316" s="129"/>
      <c r="QMP316" s="129"/>
      <c r="QMQ316" s="129"/>
      <c r="QMR316" s="129"/>
      <c r="QMS316" s="129"/>
      <c r="QMT316" s="129"/>
      <c r="QMU316" s="129"/>
      <c r="QMV316" s="129"/>
      <c r="QMW316" s="129"/>
      <c r="QMX316" s="129"/>
      <c r="QMY316" s="129"/>
      <c r="QMZ316" s="129"/>
      <c r="QNA316" s="129"/>
      <c r="QNB316" s="129"/>
      <c r="QNC316" s="129"/>
      <c r="QND316" s="129"/>
      <c r="QNE316" s="129"/>
      <c r="QNF316" s="129"/>
      <c r="QNG316" s="129"/>
      <c r="QNH316" s="129"/>
      <c r="QNI316" s="129"/>
      <c r="QNJ316" s="129"/>
      <c r="QNK316" s="129"/>
      <c r="QNL316" s="129"/>
      <c r="QNM316" s="129"/>
      <c r="QNN316" s="129"/>
      <c r="QNO316" s="129"/>
      <c r="QNP316" s="129"/>
      <c r="QNQ316" s="129"/>
      <c r="QNR316" s="129"/>
      <c r="QNS316" s="129"/>
      <c r="QNT316" s="129"/>
      <c r="QNU316" s="129"/>
      <c r="QNV316" s="129"/>
      <c r="QNW316" s="129"/>
      <c r="QNX316" s="129"/>
      <c r="QNY316" s="129"/>
      <c r="QNZ316" s="129"/>
      <c r="QOA316" s="129"/>
      <c r="QOB316" s="129"/>
      <c r="QOC316" s="129"/>
      <c r="QOD316" s="129"/>
      <c r="QOE316" s="129"/>
      <c r="QOF316" s="129"/>
      <c r="QOG316" s="129"/>
      <c r="QOH316" s="129"/>
      <c r="QOI316" s="129"/>
      <c r="QOJ316" s="129"/>
      <c r="QOK316" s="129"/>
      <c r="QOL316" s="129"/>
      <c r="QOM316" s="129"/>
      <c r="QON316" s="129"/>
      <c r="QOO316" s="129"/>
      <c r="QOP316" s="129"/>
      <c r="QOQ316" s="129"/>
      <c r="QOR316" s="129"/>
      <c r="QOS316" s="129"/>
      <c r="QOT316" s="129"/>
      <c r="QOU316" s="129"/>
      <c r="QOV316" s="129"/>
      <c r="QOW316" s="129"/>
      <c r="QOX316" s="129"/>
      <c r="QOY316" s="129"/>
      <c r="QOZ316" s="129"/>
      <c r="QPA316" s="129"/>
      <c r="QPB316" s="129"/>
      <c r="QPC316" s="129"/>
      <c r="QPD316" s="129"/>
      <c r="QPE316" s="129"/>
      <c r="QPF316" s="129"/>
      <c r="QPG316" s="129"/>
      <c r="QPH316" s="129"/>
      <c r="QPI316" s="129"/>
      <c r="QPJ316" s="129"/>
      <c r="QPK316" s="129"/>
      <c r="QPL316" s="129"/>
      <c r="QPM316" s="129"/>
      <c r="QPN316" s="129"/>
      <c r="QPO316" s="129"/>
      <c r="QPP316" s="129"/>
      <c r="QPQ316" s="129"/>
      <c r="QPR316" s="129"/>
      <c r="QPS316" s="129"/>
      <c r="QPT316" s="129"/>
      <c r="QPU316" s="129"/>
      <c r="QPV316" s="129"/>
      <c r="QPW316" s="129"/>
      <c r="QPX316" s="129"/>
      <c r="QPY316" s="129"/>
      <c r="QPZ316" s="129"/>
      <c r="QQA316" s="129"/>
      <c r="QQB316" s="129"/>
      <c r="QQC316" s="129"/>
      <c r="QQD316" s="129"/>
      <c r="QQE316" s="129"/>
      <c r="QQF316" s="129"/>
      <c r="QQG316" s="129"/>
      <c r="QQH316" s="129"/>
      <c r="QQI316" s="129"/>
      <c r="QQJ316" s="129"/>
      <c r="QQK316" s="129"/>
      <c r="QQL316" s="129"/>
      <c r="QQM316" s="129"/>
      <c r="QQN316" s="129"/>
      <c r="QQO316" s="129"/>
      <c r="QQP316" s="129"/>
      <c r="QQQ316" s="129"/>
      <c r="QQR316" s="129"/>
      <c r="QQS316" s="129"/>
      <c r="QQT316" s="129"/>
      <c r="QQU316" s="129"/>
      <c r="QQV316" s="129"/>
      <c r="QQW316" s="129"/>
      <c r="QQX316" s="129"/>
      <c r="QQY316" s="129"/>
      <c r="QQZ316" s="129"/>
      <c r="QRA316" s="129"/>
      <c r="QRB316" s="129"/>
      <c r="QRC316" s="129"/>
      <c r="QRD316" s="129"/>
      <c r="QRE316" s="129"/>
      <c r="QRF316" s="129"/>
      <c r="QRG316" s="129"/>
      <c r="QRH316" s="129"/>
      <c r="QRI316" s="129"/>
      <c r="QRJ316" s="129"/>
      <c r="QRK316" s="129"/>
      <c r="QRL316" s="129"/>
      <c r="QRM316" s="129"/>
      <c r="QRN316" s="129"/>
      <c r="QRO316" s="129"/>
      <c r="QRP316" s="129"/>
      <c r="QRQ316" s="129"/>
      <c r="QRR316" s="129"/>
      <c r="QRS316" s="129"/>
      <c r="QRT316" s="129"/>
      <c r="QRU316" s="129"/>
      <c r="QRV316" s="129"/>
      <c r="QRW316" s="129"/>
      <c r="QRX316" s="129"/>
      <c r="QRY316" s="129"/>
      <c r="QRZ316" s="129"/>
      <c r="QSA316" s="129"/>
      <c r="QSB316" s="129"/>
      <c r="QSC316" s="129"/>
      <c r="QSD316" s="129"/>
      <c r="QSE316" s="129"/>
      <c r="QSF316" s="129"/>
      <c r="QSG316" s="129"/>
      <c r="QSH316" s="129"/>
      <c r="QSI316" s="129"/>
      <c r="QSJ316" s="129"/>
      <c r="QSK316" s="129"/>
      <c r="QSL316" s="129"/>
      <c r="QSM316" s="129"/>
      <c r="QSN316" s="129"/>
      <c r="QSO316" s="129"/>
      <c r="QSP316" s="129"/>
      <c r="QSQ316" s="129"/>
      <c r="QSR316" s="129"/>
      <c r="QSS316" s="129"/>
      <c r="QST316" s="129"/>
      <c r="QSU316" s="129"/>
      <c r="QSV316" s="129"/>
      <c r="QSW316" s="129"/>
      <c r="QSX316" s="129"/>
      <c r="QSY316" s="129"/>
      <c r="QSZ316" s="129"/>
      <c r="QTA316" s="129"/>
      <c r="QTB316" s="129"/>
      <c r="QTC316" s="129"/>
      <c r="QTD316" s="129"/>
      <c r="QTE316" s="129"/>
      <c r="QTF316" s="129"/>
      <c r="QTG316" s="129"/>
      <c r="QTH316" s="129"/>
      <c r="QTI316" s="129"/>
      <c r="QTJ316" s="129"/>
      <c r="QTK316" s="129"/>
      <c r="QTL316" s="129"/>
      <c r="QTM316" s="129"/>
      <c r="QTN316" s="129"/>
      <c r="QTO316" s="129"/>
      <c r="QTP316" s="129"/>
      <c r="QTQ316" s="129"/>
      <c r="QTR316" s="129"/>
      <c r="QTS316" s="129"/>
      <c r="QTT316" s="129"/>
      <c r="QTU316" s="129"/>
      <c r="QTV316" s="129"/>
      <c r="QTW316" s="129"/>
      <c r="QTX316" s="129"/>
      <c r="QTY316" s="129"/>
      <c r="QTZ316" s="129"/>
      <c r="QUA316" s="129"/>
      <c r="QUB316" s="129"/>
      <c r="QUC316" s="129"/>
      <c r="QUD316" s="129"/>
      <c r="QUE316" s="129"/>
      <c r="QUF316" s="129"/>
      <c r="QUG316" s="129"/>
      <c r="QUH316" s="129"/>
      <c r="QUI316" s="129"/>
      <c r="QUJ316" s="129"/>
      <c r="QUK316" s="129"/>
      <c r="QUL316" s="129"/>
      <c r="QUM316" s="129"/>
      <c r="QUN316" s="129"/>
      <c r="QUO316" s="129"/>
      <c r="QUP316" s="129"/>
      <c r="QUQ316" s="129"/>
      <c r="QUR316" s="129"/>
      <c r="QUS316" s="129"/>
      <c r="QUT316" s="129"/>
      <c r="QUU316" s="129"/>
      <c r="QUV316" s="129"/>
      <c r="QUW316" s="129"/>
      <c r="QUX316" s="129"/>
      <c r="QUY316" s="129"/>
      <c r="QUZ316" s="129"/>
      <c r="QVA316" s="129"/>
      <c r="QVB316" s="129"/>
      <c r="QVC316" s="129"/>
      <c r="QVD316" s="129"/>
      <c r="QVE316" s="129"/>
      <c r="QVF316" s="129"/>
      <c r="QVG316" s="129"/>
      <c r="QVH316" s="129"/>
      <c r="QVI316" s="129"/>
      <c r="QVJ316" s="129"/>
      <c r="QVK316" s="129"/>
      <c r="QVL316" s="129"/>
      <c r="QVM316" s="129"/>
      <c r="QVN316" s="129"/>
      <c r="QVO316" s="129"/>
      <c r="QVP316" s="129"/>
      <c r="QVQ316" s="129"/>
      <c r="QVR316" s="129"/>
      <c r="QVS316" s="129"/>
      <c r="QVT316" s="129"/>
      <c r="QVU316" s="129"/>
      <c r="QVV316" s="129"/>
      <c r="QVW316" s="129"/>
      <c r="QVX316" s="129"/>
      <c r="QVY316" s="129"/>
      <c r="QVZ316" s="129"/>
      <c r="QWA316" s="129"/>
      <c r="QWB316" s="129"/>
      <c r="QWC316" s="129"/>
      <c r="QWD316" s="129"/>
      <c r="QWE316" s="129"/>
      <c r="QWF316" s="129"/>
      <c r="QWG316" s="129"/>
      <c r="QWH316" s="129"/>
      <c r="QWI316" s="129"/>
      <c r="QWJ316" s="129"/>
      <c r="QWK316" s="129"/>
      <c r="QWL316" s="129"/>
      <c r="QWM316" s="129"/>
      <c r="QWN316" s="129"/>
      <c r="QWO316" s="129"/>
      <c r="QWP316" s="129"/>
      <c r="QWQ316" s="129"/>
      <c r="QWR316" s="129"/>
      <c r="QWS316" s="129"/>
      <c r="QWT316" s="129"/>
      <c r="QWU316" s="129"/>
      <c r="QWV316" s="129"/>
      <c r="QWW316" s="129"/>
      <c r="QWX316" s="129"/>
      <c r="QWY316" s="129"/>
      <c r="QWZ316" s="129"/>
      <c r="QXA316" s="129"/>
      <c r="QXB316" s="129"/>
      <c r="QXC316" s="129"/>
      <c r="QXD316" s="129"/>
      <c r="QXE316" s="129"/>
      <c r="QXF316" s="129"/>
      <c r="QXG316" s="129"/>
      <c r="QXH316" s="129"/>
      <c r="QXI316" s="129"/>
      <c r="QXJ316" s="129"/>
      <c r="QXK316" s="129"/>
      <c r="QXL316" s="129"/>
      <c r="QXM316" s="129"/>
      <c r="QXN316" s="129"/>
      <c r="QXO316" s="129"/>
      <c r="QXP316" s="129"/>
      <c r="QXQ316" s="129"/>
      <c r="QXR316" s="129"/>
      <c r="QXS316" s="129"/>
      <c r="QXT316" s="129"/>
      <c r="QXU316" s="129"/>
      <c r="QXV316" s="129"/>
      <c r="QXW316" s="129"/>
      <c r="QXX316" s="129"/>
      <c r="QXY316" s="129"/>
      <c r="QXZ316" s="129"/>
      <c r="QYA316" s="129"/>
      <c r="QYB316" s="129"/>
      <c r="QYC316" s="129"/>
      <c r="QYD316" s="129"/>
      <c r="QYE316" s="129"/>
      <c r="QYF316" s="129"/>
      <c r="QYG316" s="129"/>
      <c r="QYH316" s="129"/>
      <c r="QYI316" s="129"/>
      <c r="QYJ316" s="129"/>
      <c r="QYK316" s="129"/>
      <c r="QYL316" s="129"/>
      <c r="QYM316" s="129"/>
      <c r="QYN316" s="129"/>
      <c r="QYO316" s="129"/>
      <c r="QYP316" s="129"/>
      <c r="QYQ316" s="129"/>
      <c r="QYR316" s="129"/>
      <c r="QYS316" s="129"/>
      <c r="QYT316" s="129"/>
      <c r="QYU316" s="129"/>
      <c r="QYV316" s="129"/>
      <c r="QYW316" s="129"/>
      <c r="QYX316" s="129"/>
      <c r="QYY316" s="129"/>
      <c r="QYZ316" s="129"/>
      <c r="QZA316" s="129"/>
      <c r="QZB316" s="129"/>
      <c r="QZC316" s="129"/>
      <c r="QZD316" s="129"/>
      <c r="QZE316" s="129"/>
      <c r="QZF316" s="129"/>
      <c r="QZG316" s="129"/>
      <c r="QZH316" s="129"/>
      <c r="QZI316" s="129"/>
      <c r="QZJ316" s="129"/>
      <c r="QZK316" s="129"/>
      <c r="QZL316" s="129"/>
      <c r="QZM316" s="129"/>
      <c r="QZN316" s="129"/>
      <c r="QZO316" s="129"/>
      <c r="QZP316" s="129"/>
      <c r="QZQ316" s="129"/>
      <c r="QZR316" s="129"/>
      <c r="QZS316" s="129"/>
      <c r="QZT316" s="129"/>
      <c r="QZU316" s="129"/>
      <c r="QZV316" s="129"/>
      <c r="QZW316" s="129"/>
      <c r="QZX316" s="129"/>
      <c r="QZY316" s="129"/>
      <c r="QZZ316" s="129"/>
      <c r="RAA316" s="129"/>
      <c r="RAB316" s="129"/>
      <c r="RAC316" s="129"/>
      <c r="RAD316" s="129"/>
      <c r="RAE316" s="129"/>
      <c r="RAF316" s="129"/>
      <c r="RAG316" s="129"/>
      <c r="RAH316" s="129"/>
      <c r="RAI316" s="129"/>
      <c r="RAJ316" s="129"/>
      <c r="RAK316" s="129"/>
      <c r="RAL316" s="129"/>
      <c r="RAM316" s="129"/>
      <c r="RAN316" s="129"/>
      <c r="RAO316" s="129"/>
      <c r="RAP316" s="129"/>
      <c r="RAQ316" s="129"/>
      <c r="RAR316" s="129"/>
      <c r="RAS316" s="129"/>
      <c r="RAT316" s="129"/>
      <c r="RAU316" s="129"/>
      <c r="RAV316" s="129"/>
      <c r="RAW316" s="129"/>
      <c r="RAX316" s="129"/>
      <c r="RAY316" s="129"/>
      <c r="RAZ316" s="129"/>
      <c r="RBA316" s="129"/>
      <c r="RBB316" s="129"/>
      <c r="RBC316" s="129"/>
      <c r="RBD316" s="129"/>
      <c r="RBE316" s="129"/>
      <c r="RBF316" s="129"/>
      <c r="RBG316" s="129"/>
      <c r="RBH316" s="129"/>
      <c r="RBI316" s="129"/>
      <c r="RBJ316" s="129"/>
      <c r="RBK316" s="129"/>
      <c r="RBL316" s="129"/>
      <c r="RBM316" s="129"/>
      <c r="RBN316" s="129"/>
      <c r="RBO316" s="129"/>
      <c r="RBP316" s="129"/>
      <c r="RBQ316" s="129"/>
      <c r="RBR316" s="129"/>
      <c r="RBS316" s="129"/>
      <c r="RBT316" s="129"/>
      <c r="RBU316" s="129"/>
      <c r="RBV316" s="129"/>
      <c r="RBW316" s="129"/>
      <c r="RBX316" s="129"/>
      <c r="RBY316" s="129"/>
      <c r="RBZ316" s="129"/>
      <c r="RCA316" s="129"/>
      <c r="RCB316" s="129"/>
      <c r="RCC316" s="129"/>
      <c r="RCD316" s="129"/>
      <c r="RCE316" s="129"/>
      <c r="RCF316" s="129"/>
      <c r="RCG316" s="129"/>
      <c r="RCH316" s="129"/>
      <c r="RCI316" s="129"/>
      <c r="RCJ316" s="129"/>
      <c r="RCK316" s="129"/>
      <c r="RCL316" s="129"/>
      <c r="RCM316" s="129"/>
      <c r="RCN316" s="129"/>
      <c r="RCO316" s="129"/>
      <c r="RCP316" s="129"/>
      <c r="RCQ316" s="129"/>
      <c r="RCR316" s="129"/>
      <c r="RCS316" s="129"/>
      <c r="RCT316" s="129"/>
      <c r="RCU316" s="129"/>
      <c r="RCV316" s="129"/>
      <c r="RCW316" s="129"/>
      <c r="RCX316" s="129"/>
      <c r="RCY316" s="129"/>
      <c r="RCZ316" s="129"/>
      <c r="RDA316" s="129"/>
      <c r="RDB316" s="129"/>
      <c r="RDC316" s="129"/>
      <c r="RDD316" s="129"/>
      <c r="RDE316" s="129"/>
      <c r="RDF316" s="129"/>
      <c r="RDG316" s="129"/>
      <c r="RDH316" s="129"/>
      <c r="RDI316" s="129"/>
      <c r="RDJ316" s="129"/>
      <c r="RDK316" s="129"/>
      <c r="RDL316" s="129"/>
      <c r="RDM316" s="129"/>
      <c r="RDN316" s="129"/>
      <c r="RDO316" s="129"/>
      <c r="RDP316" s="129"/>
      <c r="RDQ316" s="129"/>
      <c r="RDR316" s="129"/>
      <c r="RDS316" s="129"/>
      <c r="RDT316" s="129"/>
      <c r="RDU316" s="129"/>
      <c r="RDV316" s="129"/>
      <c r="RDW316" s="129"/>
      <c r="RDX316" s="129"/>
      <c r="RDY316" s="129"/>
      <c r="RDZ316" s="129"/>
      <c r="REA316" s="129"/>
      <c r="REB316" s="129"/>
      <c r="REC316" s="129"/>
      <c r="RED316" s="129"/>
      <c r="REE316" s="129"/>
      <c r="REF316" s="129"/>
      <c r="REG316" s="129"/>
      <c r="REH316" s="129"/>
      <c r="REI316" s="129"/>
      <c r="REJ316" s="129"/>
      <c r="REK316" s="129"/>
      <c r="REL316" s="129"/>
      <c r="REM316" s="129"/>
      <c r="REN316" s="129"/>
      <c r="REO316" s="129"/>
      <c r="REP316" s="129"/>
      <c r="REQ316" s="129"/>
      <c r="RER316" s="129"/>
      <c r="RES316" s="129"/>
      <c r="RET316" s="129"/>
      <c r="REU316" s="129"/>
      <c r="REV316" s="129"/>
      <c r="REW316" s="129"/>
      <c r="REX316" s="129"/>
      <c r="REY316" s="129"/>
      <c r="REZ316" s="129"/>
      <c r="RFA316" s="129"/>
      <c r="RFB316" s="129"/>
      <c r="RFC316" s="129"/>
      <c r="RFD316" s="129"/>
      <c r="RFE316" s="129"/>
      <c r="RFF316" s="129"/>
      <c r="RFG316" s="129"/>
      <c r="RFH316" s="129"/>
      <c r="RFI316" s="129"/>
      <c r="RFJ316" s="129"/>
      <c r="RFK316" s="129"/>
      <c r="RFL316" s="129"/>
      <c r="RFM316" s="129"/>
      <c r="RFN316" s="129"/>
      <c r="RFO316" s="129"/>
      <c r="RFP316" s="129"/>
      <c r="RFQ316" s="129"/>
      <c r="RFR316" s="129"/>
      <c r="RFS316" s="129"/>
      <c r="RFT316" s="129"/>
      <c r="RFU316" s="129"/>
      <c r="RFV316" s="129"/>
      <c r="RFW316" s="129"/>
      <c r="RFX316" s="129"/>
      <c r="RFY316" s="129"/>
      <c r="RFZ316" s="129"/>
      <c r="RGA316" s="129"/>
      <c r="RGB316" s="129"/>
      <c r="RGC316" s="129"/>
      <c r="RGD316" s="129"/>
      <c r="RGE316" s="129"/>
      <c r="RGF316" s="129"/>
      <c r="RGG316" s="129"/>
      <c r="RGH316" s="129"/>
      <c r="RGI316" s="129"/>
      <c r="RGJ316" s="129"/>
      <c r="RGK316" s="129"/>
      <c r="RGL316" s="129"/>
      <c r="RGM316" s="129"/>
      <c r="RGN316" s="129"/>
      <c r="RGO316" s="129"/>
      <c r="RGP316" s="129"/>
      <c r="RGQ316" s="129"/>
      <c r="RGR316" s="129"/>
      <c r="RGS316" s="129"/>
      <c r="RGT316" s="129"/>
      <c r="RGU316" s="129"/>
      <c r="RGV316" s="129"/>
      <c r="RGW316" s="129"/>
      <c r="RGX316" s="129"/>
      <c r="RGY316" s="129"/>
      <c r="RGZ316" s="129"/>
      <c r="RHA316" s="129"/>
      <c r="RHB316" s="129"/>
      <c r="RHC316" s="129"/>
      <c r="RHD316" s="129"/>
      <c r="RHE316" s="129"/>
      <c r="RHF316" s="129"/>
      <c r="RHG316" s="129"/>
      <c r="RHH316" s="129"/>
      <c r="RHI316" s="129"/>
      <c r="RHJ316" s="129"/>
      <c r="RHK316" s="129"/>
      <c r="RHL316" s="129"/>
      <c r="RHM316" s="129"/>
      <c r="RHN316" s="129"/>
      <c r="RHO316" s="129"/>
      <c r="RHP316" s="129"/>
      <c r="RHQ316" s="129"/>
      <c r="RHR316" s="129"/>
      <c r="RHS316" s="129"/>
      <c r="RHT316" s="129"/>
      <c r="RHU316" s="129"/>
      <c r="RHV316" s="129"/>
      <c r="RHW316" s="129"/>
      <c r="RHX316" s="129"/>
      <c r="RHY316" s="129"/>
      <c r="RHZ316" s="129"/>
      <c r="RIA316" s="129"/>
      <c r="RIB316" s="129"/>
      <c r="RIC316" s="129"/>
      <c r="RID316" s="129"/>
      <c r="RIE316" s="129"/>
      <c r="RIF316" s="129"/>
      <c r="RIG316" s="129"/>
      <c r="RIH316" s="129"/>
      <c r="RII316" s="129"/>
      <c r="RIJ316" s="129"/>
      <c r="RIK316" s="129"/>
      <c r="RIL316" s="129"/>
      <c r="RIM316" s="129"/>
      <c r="RIN316" s="129"/>
      <c r="RIO316" s="129"/>
      <c r="RIP316" s="129"/>
      <c r="RIQ316" s="129"/>
      <c r="RIR316" s="129"/>
      <c r="RIS316" s="129"/>
      <c r="RIT316" s="129"/>
      <c r="RIU316" s="129"/>
      <c r="RIV316" s="129"/>
      <c r="RIW316" s="129"/>
      <c r="RIX316" s="129"/>
      <c r="RIY316" s="129"/>
      <c r="RIZ316" s="129"/>
      <c r="RJA316" s="129"/>
      <c r="RJB316" s="129"/>
      <c r="RJC316" s="129"/>
      <c r="RJD316" s="129"/>
      <c r="RJE316" s="129"/>
      <c r="RJF316" s="129"/>
      <c r="RJG316" s="129"/>
      <c r="RJH316" s="129"/>
      <c r="RJI316" s="129"/>
      <c r="RJJ316" s="129"/>
      <c r="RJK316" s="129"/>
      <c r="RJL316" s="129"/>
      <c r="RJM316" s="129"/>
      <c r="RJN316" s="129"/>
      <c r="RJO316" s="129"/>
      <c r="RJP316" s="129"/>
      <c r="RJQ316" s="129"/>
      <c r="RJR316" s="129"/>
      <c r="RJS316" s="129"/>
      <c r="RJT316" s="129"/>
      <c r="RJU316" s="129"/>
      <c r="RJV316" s="129"/>
      <c r="RJW316" s="129"/>
      <c r="RJX316" s="129"/>
      <c r="RJY316" s="129"/>
      <c r="RJZ316" s="129"/>
      <c r="RKA316" s="129"/>
      <c r="RKB316" s="129"/>
      <c r="RKC316" s="129"/>
      <c r="RKD316" s="129"/>
      <c r="RKE316" s="129"/>
      <c r="RKF316" s="129"/>
      <c r="RKG316" s="129"/>
      <c r="RKH316" s="129"/>
      <c r="RKI316" s="129"/>
      <c r="RKJ316" s="129"/>
      <c r="RKK316" s="129"/>
      <c r="RKL316" s="129"/>
      <c r="RKM316" s="129"/>
      <c r="RKN316" s="129"/>
      <c r="RKO316" s="129"/>
      <c r="RKP316" s="129"/>
      <c r="RKQ316" s="129"/>
      <c r="RKR316" s="129"/>
      <c r="RKS316" s="129"/>
      <c r="RKT316" s="129"/>
      <c r="RKU316" s="129"/>
      <c r="RKV316" s="129"/>
      <c r="RKW316" s="129"/>
      <c r="RKX316" s="129"/>
      <c r="RKY316" s="129"/>
      <c r="RKZ316" s="129"/>
      <c r="RLA316" s="129"/>
      <c r="RLB316" s="129"/>
      <c r="RLC316" s="129"/>
      <c r="RLD316" s="129"/>
      <c r="RLE316" s="129"/>
      <c r="RLF316" s="129"/>
      <c r="RLG316" s="129"/>
      <c r="RLH316" s="129"/>
      <c r="RLI316" s="129"/>
      <c r="RLJ316" s="129"/>
      <c r="RLK316" s="129"/>
      <c r="RLL316" s="129"/>
      <c r="RLM316" s="129"/>
      <c r="RLN316" s="129"/>
      <c r="RLO316" s="129"/>
      <c r="RLP316" s="129"/>
      <c r="RLQ316" s="129"/>
      <c r="RLR316" s="129"/>
      <c r="RLS316" s="129"/>
      <c r="RLT316" s="129"/>
      <c r="RLU316" s="129"/>
      <c r="RLV316" s="129"/>
      <c r="RLW316" s="129"/>
      <c r="RLX316" s="129"/>
      <c r="RLY316" s="129"/>
      <c r="RLZ316" s="129"/>
      <c r="RMA316" s="129"/>
      <c r="RMB316" s="129"/>
      <c r="RMC316" s="129"/>
      <c r="RMD316" s="129"/>
      <c r="RME316" s="129"/>
      <c r="RMF316" s="129"/>
      <c r="RMG316" s="129"/>
      <c r="RMH316" s="129"/>
      <c r="RMI316" s="129"/>
      <c r="RMJ316" s="129"/>
      <c r="RMK316" s="129"/>
      <c r="RML316" s="129"/>
      <c r="RMM316" s="129"/>
      <c r="RMN316" s="129"/>
      <c r="RMO316" s="129"/>
      <c r="RMP316" s="129"/>
      <c r="RMQ316" s="129"/>
      <c r="RMR316" s="129"/>
      <c r="RMS316" s="129"/>
      <c r="RMT316" s="129"/>
      <c r="RMU316" s="129"/>
      <c r="RMV316" s="129"/>
      <c r="RMW316" s="129"/>
      <c r="RMX316" s="129"/>
      <c r="RMY316" s="129"/>
      <c r="RMZ316" s="129"/>
      <c r="RNA316" s="129"/>
      <c r="RNB316" s="129"/>
      <c r="RNC316" s="129"/>
      <c r="RND316" s="129"/>
      <c r="RNE316" s="129"/>
      <c r="RNF316" s="129"/>
      <c r="RNG316" s="129"/>
      <c r="RNH316" s="129"/>
      <c r="RNI316" s="129"/>
      <c r="RNJ316" s="129"/>
      <c r="RNK316" s="129"/>
      <c r="RNL316" s="129"/>
      <c r="RNM316" s="129"/>
      <c r="RNN316" s="129"/>
      <c r="RNO316" s="129"/>
      <c r="RNP316" s="129"/>
      <c r="RNQ316" s="129"/>
      <c r="RNR316" s="129"/>
      <c r="RNS316" s="129"/>
      <c r="RNT316" s="129"/>
      <c r="RNU316" s="129"/>
      <c r="RNV316" s="129"/>
      <c r="RNW316" s="129"/>
      <c r="RNX316" s="129"/>
      <c r="RNY316" s="129"/>
      <c r="RNZ316" s="129"/>
      <c r="ROA316" s="129"/>
      <c r="ROB316" s="129"/>
      <c r="ROC316" s="129"/>
      <c r="ROD316" s="129"/>
      <c r="ROE316" s="129"/>
      <c r="ROF316" s="129"/>
      <c r="ROG316" s="129"/>
      <c r="ROH316" s="129"/>
      <c r="ROI316" s="129"/>
      <c r="ROJ316" s="129"/>
      <c r="ROK316" s="129"/>
      <c r="ROL316" s="129"/>
      <c r="ROM316" s="129"/>
      <c r="RON316" s="129"/>
      <c r="ROO316" s="129"/>
      <c r="ROP316" s="129"/>
      <c r="ROQ316" s="129"/>
      <c r="ROR316" s="129"/>
      <c r="ROS316" s="129"/>
      <c r="ROT316" s="129"/>
      <c r="ROU316" s="129"/>
      <c r="ROV316" s="129"/>
      <c r="ROW316" s="129"/>
      <c r="ROX316" s="129"/>
      <c r="ROY316" s="129"/>
      <c r="ROZ316" s="129"/>
      <c r="RPA316" s="129"/>
      <c r="RPB316" s="129"/>
      <c r="RPC316" s="129"/>
      <c r="RPD316" s="129"/>
      <c r="RPE316" s="129"/>
      <c r="RPF316" s="129"/>
      <c r="RPG316" s="129"/>
      <c r="RPH316" s="129"/>
      <c r="RPI316" s="129"/>
      <c r="RPJ316" s="129"/>
      <c r="RPK316" s="129"/>
      <c r="RPL316" s="129"/>
      <c r="RPM316" s="129"/>
      <c r="RPN316" s="129"/>
      <c r="RPO316" s="129"/>
      <c r="RPP316" s="129"/>
      <c r="RPQ316" s="129"/>
      <c r="RPR316" s="129"/>
      <c r="RPS316" s="129"/>
      <c r="RPT316" s="129"/>
      <c r="RPU316" s="129"/>
      <c r="RPV316" s="129"/>
      <c r="RPW316" s="129"/>
      <c r="RPX316" s="129"/>
      <c r="RPY316" s="129"/>
      <c r="RPZ316" s="129"/>
      <c r="RQA316" s="129"/>
      <c r="RQB316" s="129"/>
      <c r="RQC316" s="129"/>
      <c r="RQD316" s="129"/>
      <c r="RQE316" s="129"/>
      <c r="RQF316" s="129"/>
      <c r="RQG316" s="129"/>
      <c r="RQH316" s="129"/>
      <c r="RQI316" s="129"/>
      <c r="RQJ316" s="129"/>
      <c r="RQK316" s="129"/>
      <c r="RQL316" s="129"/>
      <c r="RQM316" s="129"/>
      <c r="RQN316" s="129"/>
      <c r="RQO316" s="129"/>
      <c r="RQP316" s="129"/>
      <c r="RQQ316" s="129"/>
      <c r="RQR316" s="129"/>
      <c r="RQS316" s="129"/>
      <c r="RQT316" s="129"/>
      <c r="RQU316" s="129"/>
      <c r="RQV316" s="129"/>
      <c r="RQW316" s="129"/>
      <c r="RQX316" s="129"/>
      <c r="RQY316" s="129"/>
      <c r="RQZ316" s="129"/>
      <c r="RRA316" s="129"/>
      <c r="RRB316" s="129"/>
      <c r="RRC316" s="129"/>
      <c r="RRD316" s="129"/>
      <c r="RRE316" s="129"/>
      <c r="RRF316" s="129"/>
      <c r="RRG316" s="129"/>
      <c r="RRH316" s="129"/>
      <c r="RRI316" s="129"/>
      <c r="RRJ316" s="129"/>
      <c r="RRK316" s="129"/>
      <c r="RRL316" s="129"/>
      <c r="RRM316" s="129"/>
      <c r="RRN316" s="129"/>
      <c r="RRO316" s="129"/>
      <c r="RRP316" s="129"/>
      <c r="RRQ316" s="129"/>
      <c r="RRR316" s="129"/>
      <c r="RRS316" s="129"/>
      <c r="RRT316" s="129"/>
      <c r="RRU316" s="129"/>
      <c r="RRV316" s="129"/>
      <c r="RRW316" s="129"/>
      <c r="RRX316" s="129"/>
      <c r="RRY316" s="129"/>
      <c r="RRZ316" s="129"/>
      <c r="RSA316" s="129"/>
      <c r="RSB316" s="129"/>
      <c r="RSC316" s="129"/>
      <c r="RSD316" s="129"/>
      <c r="RSE316" s="129"/>
      <c r="RSF316" s="129"/>
      <c r="RSG316" s="129"/>
      <c r="RSH316" s="129"/>
      <c r="RSI316" s="129"/>
      <c r="RSJ316" s="129"/>
      <c r="RSK316" s="129"/>
      <c r="RSL316" s="129"/>
      <c r="RSM316" s="129"/>
      <c r="RSN316" s="129"/>
      <c r="RSO316" s="129"/>
      <c r="RSP316" s="129"/>
      <c r="RSQ316" s="129"/>
      <c r="RSR316" s="129"/>
      <c r="RSS316" s="129"/>
      <c r="RST316" s="129"/>
      <c r="RSU316" s="129"/>
      <c r="RSV316" s="129"/>
      <c r="RSW316" s="129"/>
      <c r="RSX316" s="129"/>
      <c r="RSY316" s="129"/>
      <c r="RSZ316" s="129"/>
      <c r="RTA316" s="129"/>
      <c r="RTB316" s="129"/>
      <c r="RTC316" s="129"/>
      <c r="RTD316" s="129"/>
      <c r="RTE316" s="129"/>
      <c r="RTF316" s="129"/>
      <c r="RTG316" s="129"/>
      <c r="RTH316" s="129"/>
      <c r="RTI316" s="129"/>
      <c r="RTJ316" s="129"/>
      <c r="RTK316" s="129"/>
      <c r="RTL316" s="129"/>
      <c r="RTM316" s="129"/>
      <c r="RTN316" s="129"/>
      <c r="RTO316" s="129"/>
      <c r="RTP316" s="129"/>
      <c r="RTQ316" s="129"/>
      <c r="RTR316" s="129"/>
      <c r="RTS316" s="129"/>
      <c r="RTT316" s="129"/>
      <c r="RTU316" s="129"/>
      <c r="RTV316" s="129"/>
      <c r="RTW316" s="129"/>
      <c r="RTX316" s="129"/>
      <c r="RTY316" s="129"/>
      <c r="RTZ316" s="129"/>
      <c r="RUA316" s="129"/>
      <c r="RUB316" s="129"/>
      <c r="RUC316" s="129"/>
      <c r="RUD316" s="129"/>
      <c r="RUE316" s="129"/>
      <c r="RUF316" s="129"/>
      <c r="RUG316" s="129"/>
      <c r="RUH316" s="129"/>
      <c r="RUI316" s="129"/>
      <c r="RUJ316" s="129"/>
      <c r="RUK316" s="129"/>
      <c r="RUL316" s="129"/>
      <c r="RUM316" s="129"/>
      <c r="RUN316" s="129"/>
      <c r="RUO316" s="129"/>
      <c r="RUP316" s="129"/>
      <c r="RUQ316" s="129"/>
      <c r="RUR316" s="129"/>
      <c r="RUS316" s="129"/>
      <c r="RUT316" s="129"/>
      <c r="RUU316" s="129"/>
      <c r="RUV316" s="129"/>
      <c r="RUW316" s="129"/>
      <c r="RUX316" s="129"/>
      <c r="RUY316" s="129"/>
      <c r="RUZ316" s="129"/>
      <c r="RVA316" s="129"/>
      <c r="RVB316" s="129"/>
      <c r="RVC316" s="129"/>
      <c r="RVD316" s="129"/>
      <c r="RVE316" s="129"/>
      <c r="RVF316" s="129"/>
      <c r="RVG316" s="129"/>
      <c r="RVH316" s="129"/>
      <c r="RVI316" s="129"/>
      <c r="RVJ316" s="129"/>
      <c r="RVK316" s="129"/>
      <c r="RVL316" s="129"/>
      <c r="RVM316" s="129"/>
      <c r="RVN316" s="129"/>
      <c r="RVO316" s="129"/>
      <c r="RVP316" s="129"/>
      <c r="RVQ316" s="129"/>
      <c r="RVR316" s="129"/>
      <c r="RVS316" s="129"/>
      <c r="RVT316" s="129"/>
      <c r="RVU316" s="129"/>
      <c r="RVV316" s="129"/>
      <c r="RVW316" s="129"/>
      <c r="RVX316" s="129"/>
      <c r="RVY316" s="129"/>
      <c r="RVZ316" s="129"/>
      <c r="RWA316" s="129"/>
      <c r="RWB316" s="129"/>
      <c r="RWC316" s="129"/>
      <c r="RWD316" s="129"/>
      <c r="RWE316" s="129"/>
      <c r="RWF316" s="129"/>
      <c r="RWG316" s="129"/>
      <c r="RWH316" s="129"/>
      <c r="RWI316" s="129"/>
      <c r="RWJ316" s="129"/>
      <c r="RWK316" s="129"/>
      <c r="RWL316" s="129"/>
      <c r="RWM316" s="129"/>
      <c r="RWN316" s="129"/>
      <c r="RWO316" s="129"/>
      <c r="RWP316" s="129"/>
      <c r="RWQ316" s="129"/>
      <c r="RWR316" s="129"/>
      <c r="RWS316" s="129"/>
      <c r="RWT316" s="129"/>
      <c r="RWU316" s="129"/>
      <c r="RWV316" s="129"/>
      <c r="RWW316" s="129"/>
      <c r="RWX316" s="129"/>
      <c r="RWY316" s="129"/>
      <c r="RWZ316" s="129"/>
      <c r="RXA316" s="129"/>
      <c r="RXB316" s="129"/>
      <c r="RXC316" s="129"/>
      <c r="RXD316" s="129"/>
      <c r="RXE316" s="129"/>
      <c r="RXF316" s="129"/>
      <c r="RXG316" s="129"/>
      <c r="RXH316" s="129"/>
      <c r="RXI316" s="129"/>
      <c r="RXJ316" s="129"/>
      <c r="RXK316" s="129"/>
      <c r="RXL316" s="129"/>
      <c r="RXM316" s="129"/>
      <c r="RXN316" s="129"/>
      <c r="RXO316" s="129"/>
      <c r="RXP316" s="129"/>
      <c r="RXQ316" s="129"/>
      <c r="RXR316" s="129"/>
      <c r="RXS316" s="129"/>
      <c r="RXT316" s="129"/>
      <c r="RXU316" s="129"/>
      <c r="RXV316" s="129"/>
      <c r="RXW316" s="129"/>
      <c r="RXX316" s="129"/>
      <c r="RXY316" s="129"/>
      <c r="RXZ316" s="129"/>
      <c r="RYA316" s="129"/>
      <c r="RYB316" s="129"/>
      <c r="RYC316" s="129"/>
      <c r="RYD316" s="129"/>
      <c r="RYE316" s="129"/>
      <c r="RYF316" s="129"/>
      <c r="RYG316" s="129"/>
      <c r="RYH316" s="129"/>
      <c r="RYI316" s="129"/>
      <c r="RYJ316" s="129"/>
      <c r="RYK316" s="129"/>
      <c r="RYL316" s="129"/>
      <c r="RYM316" s="129"/>
      <c r="RYN316" s="129"/>
      <c r="RYO316" s="129"/>
      <c r="RYP316" s="129"/>
      <c r="RYQ316" s="129"/>
      <c r="RYR316" s="129"/>
      <c r="RYS316" s="129"/>
      <c r="RYT316" s="129"/>
      <c r="RYU316" s="129"/>
      <c r="RYV316" s="129"/>
      <c r="RYW316" s="129"/>
      <c r="RYX316" s="129"/>
      <c r="RYY316" s="129"/>
      <c r="RYZ316" s="129"/>
      <c r="RZA316" s="129"/>
      <c r="RZB316" s="129"/>
      <c r="RZC316" s="129"/>
      <c r="RZD316" s="129"/>
      <c r="RZE316" s="129"/>
      <c r="RZF316" s="129"/>
      <c r="RZG316" s="129"/>
      <c r="RZH316" s="129"/>
      <c r="RZI316" s="129"/>
      <c r="RZJ316" s="129"/>
      <c r="RZK316" s="129"/>
      <c r="RZL316" s="129"/>
      <c r="RZM316" s="129"/>
      <c r="RZN316" s="129"/>
      <c r="RZO316" s="129"/>
      <c r="RZP316" s="129"/>
      <c r="RZQ316" s="129"/>
      <c r="RZR316" s="129"/>
      <c r="RZS316" s="129"/>
      <c r="RZT316" s="129"/>
      <c r="RZU316" s="129"/>
      <c r="RZV316" s="129"/>
      <c r="RZW316" s="129"/>
      <c r="RZX316" s="129"/>
      <c r="RZY316" s="129"/>
      <c r="RZZ316" s="129"/>
      <c r="SAA316" s="129"/>
      <c r="SAB316" s="129"/>
      <c r="SAC316" s="129"/>
      <c r="SAD316" s="129"/>
      <c r="SAE316" s="129"/>
      <c r="SAF316" s="129"/>
      <c r="SAG316" s="129"/>
      <c r="SAH316" s="129"/>
      <c r="SAI316" s="129"/>
      <c r="SAJ316" s="129"/>
      <c r="SAK316" s="129"/>
      <c r="SAL316" s="129"/>
      <c r="SAM316" s="129"/>
      <c r="SAN316" s="129"/>
      <c r="SAO316" s="129"/>
      <c r="SAP316" s="129"/>
      <c r="SAQ316" s="129"/>
      <c r="SAR316" s="129"/>
      <c r="SAS316" s="129"/>
      <c r="SAT316" s="129"/>
      <c r="SAU316" s="129"/>
      <c r="SAV316" s="129"/>
      <c r="SAW316" s="129"/>
      <c r="SAX316" s="129"/>
      <c r="SAY316" s="129"/>
      <c r="SAZ316" s="129"/>
      <c r="SBA316" s="129"/>
      <c r="SBB316" s="129"/>
      <c r="SBC316" s="129"/>
      <c r="SBD316" s="129"/>
      <c r="SBE316" s="129"/>
      <c r="SBF316" s="129"/>
      <c r="SBG316" s="129"/>
      <c r="SBH316" s="129"/>
      <c r="SBI316" s="129"/>
      <c r="SBJ316" s="129"/>
      <c r="SBK316" s="129"/>
      <c r="SBL316" s="129"/>
      <c r="SBM316" s="129"/>
      <c r="SBN316" s="129"/>
      <c r="SBO316" s="129"/>
      <c r="SBP316" s="129"/>
      <c r="SBQ316" s="129"/>
      <c r="SBR316" s="129"/>
      <c r="SBS316" s="129"/>
      <c r="SBT316" s="129"/>
      <c r="SBU316" s="129"/>
      <c r="SBV316" s="129"/>
      <c r="SBW316" s="129"/>
      <c r="SBX316" s="129"/>
      <c r="SBY316" s="129"/>
      <c r="SBZ316" s="129"/>
      <c r="SCA316" s="129"/>
      <c r="SCB316" s="129"/>
      <c r="SCC316" s="129"/>
      <c r="SCD316" s="129"/>
      <c r="SCE316" s="129"/>
      <c r="SCF316" s="129"/>
      <c r="SCG316" s="129"/>
      <c r="SCH316" s="129"/>
      <c r="SCI316" s="129"/>
      <c r="SCJ316" s="129"/>
      <c r="SCK316" s="129"/>
      <c r="SCL316" s="129"/>
      <c r="SCM316" s="129"/>
      <c r="SCN316" s="129"/>
      <c r="SCO316" s="129"/>
      <c r="SCP316" s="129"/>
      <c r="SCQ316" s="129"/>
      <c r="SCR316" s="129"/>
      <c r="SCS316" s="129"/>
      <c r="SCT316" s="129"/>
      <c r="SCU316" s="129"/>
      <c r="SCV316" s="129"/>
      <c r="SCW316" s="129"/>
      <c r="SCX316" s="129"/>
      <c r="SCY316" s="129"/>
      <c r="SCZ316" s="129"/>
      <c r="SDA316" s="129"/>
      <c r="SDB316" s="129"/>
      <c r="SDC316" s="129"/>
      <c r="SDD316" s="129"/>
      <c r="SDE316" s="129"/>
      <c r="SDF316" s="129"/>
      <c r="SDG316" s="129"/>
      <c r="SDH316" s="129"/>
      <c r="SDI316" s="129"/>
      <c r="SDJ316" s="129"/>
      <c r="SDK316" s="129"/>
      <c r="SDL316" s="129"/>
      <c r="SDM316" s="129"/>
      <c r="SDN316" s="129"/>
      <c r="SDO316" s="129"/>
      <c r="SDP316" s="129"/>
      <c r="SDQ316" s="129"/>
      <c r="SDR316" s="129"/>
      <c r="SDS316" s="129"/>
      <c r="SDT316" s="129"/>
      <c r="SDU316" s="129"/>
      <c r="SDV316" s="129"/>
      <c r="SDW316" s="129"/>
      <c r="SDX316" s="129"/>
      <c r="SDY316" s="129"/>
      <c r="SDZ316" s="129"/>
      <c r="SEA316" s="129"/>
      <c r="SEB316" s="129"/>
      <c r="SEC316" s="129"/>
      <c r="SED316" s="129"/>
      <c r="SEE316" s="129"/>
      <c r="SEF316" s="129"/>
      <c r="SEG316" s="129"/>
      <c r="SEH316" s="129"/>
      <c r="SEI316" s="129"/>
      <c r="SEJ316" s="129"/>
      <c r="SEK316" s="129"/>
      <c r="SEL316" s="129"/>
      <c r="SEM316" s="129"/>
      <c r="SEN316" s="129"/>
      <c r="SEO316" s="129"/>
      <c r="SEP316" s="129"/>
      <c r="SEQ316" s="129"/>
      <c r="SER316" s="129"/>
      <c r="SES316" s="129"/>
      <c r="SET316" s="129"/>
      <c r="SEU316" s="129"/>
      <c r="SEV316" s="129"/>
      <c r="SEW316" s="129"/>
      <c r="SEX316" s="129"/>
      <c r="SEY316" s="129"/>
      <c r="SEZ316" s="129"/>
      <c r="SFA316" s="129"/>
      <c r="SFB316" s="129"/>
      <c r="SFC316" s="129"/>
      <c r="SFD316" s="129"/>
      <c r="SFE316" s="129"/>
      <c r="SFF316" s="129"/>
      <c r="SFG316" s="129"/>
      <c r="SFH316" s="129"/>
      <c r="SFI316" s="129"/>
      <c r="SFJ316" s="129"/>
      <c r="SFK316" s="129"/>
      <c r="SFL316" s="129"/>
      <c r="SFM316" s="129"/>
      <c r="SFN316" s="129"/>
      <c r="SFO316" s="129"/>
      <c r="SFP316" s="129"/>
      <c r="SFQ316" s="129"/>
      <c r="SFR316" s="129"/>
      <c r="SFS316" s="129"/>
      <c r="SFT316" s="129"/>
      <c r="SFU316" s="129"/>
      <c r="SFV316" s="129"/>
      <c r="SFW316" s="129"/>
      <c r="SFX316" s="129"/>
      <c r="SFY316" s="129"/>
      <c r="SFZ316" s="129"/>
      <c r="SGA316" s="129"/>
      <c r="SGB316" s="129"/>
      <c r="SGC316" s="129"/>
      <c r="SGD316" s="129"/>
      <c r="SGE316" s="129"/>
      <c r="SGF316" s="129"/>
      <c r="SGG316" s="129"/>
      <c r="SGH316" s="129"/>
      <c r="SGI316" s="129"/>
      <c r="SGJ316" s="129"/>
      <c r="SGK316" s="129"/>
      <c r="SGL316" s="129"/>
      <c r="SGM316" s="129"/>
      <c r="SGN316" s="129"/>
      <c r="SGO316" s="129"/>
      <c r="SGP316" s="129"/>
      <c r="SGQ316" s="129"/>
      <c r="SGR316" s="129"/>
      <c r="SGS316" s="129"/>
      <c r="SGT316" s="129"/>
      <c r="SGU316" s="129"/>
      <c r="SGV316" s="129"/>
      <c r="SGW316" s="129"/>
      <c r="SGX316" s="129"/>
      <c r="SGY316" s="129"/>
      <c r="SGZ316" s="129"/>
      <c r="SHA316" s="129"/>
      <c r="SHB316" s="129"/>
      <c r="SHC316" s="129"/>
      <c r="SHD316" s="129"/>
      <c r="SHE316" s="129"/>
      <c r="SHF316" s="129"/>
      <c r="SHG316" s="129"/>
      <c r="SHH316" s="129"/>
      <c r="SHI316" s="129"/>
      <c r="SHJ316" s="129"/>
      <c r="SHK316" s="129"/>
      <c r="SHL316" s="129"/>
      <c r="SHM316" s="129"/>
      <c r="SHN316" s="129"/>
      <c r="SHO316" s="129"/>
      <c r="SHP316" s="129"/>
      <c r="SHQ316" s="129"/>
      <c r="SHR316" s="129"/>
      <c r="SHS316" s="129"/>
      <c r="SHT316" s="129"/>
      <c r="SHU316" s="129"/>
      <c r="SHV316" s="129"/>
      <c r="SHW316" s="129"/>
      <c r="SHX316" s="129"/>
      <c r="SHY316" s="129"/>
      <c r="SHZ316" s="129"/>
      <c r="SIA316" s="129"/>
      <c r="SIB316" s="129"/>
      <c r="SIC316" s="129"/>
      <c r="SID316" s="129"/>
      <c r="SIE316" s="129"/>
      <c r="SIF316" s="129"/>
      <c r="SIG316" s="129"/>
      <c r="SIH316" s="129"/>
      <c r="SII316" s="129"/>
      <c r="SIJ316" s="129"/>
      <c r="SIK316" s="129"/>
      <c r="SIL316" s="129"/>
      <c r="SIM316" s="129"/>
      <c r="SIN316" s="129"/>
      <c r="SIO316" s="129"/>
      <c r="SIP316" s="129"/>
      <c r="SIQ316" s="129"/>
      <c r="SIR316" s="129"/>
      <c r="SIS316" s="129"/>
      <c r="SIT316" s="129"/>
      <c r="SIU316" s="129"/>
      <c r="SIV316" s="129"/>
      <c r="SIW316" s="129"/>
      <c r="SIX316" s="129"/>
      <c r="SIY316" s="129"/>
      <c r="SIZ316" s="129"/>
      <c r="SJA316" s="129"/>
      <c r="SJB316" s="129"/>
      <c r="SJC316" s="129"/>
      <c r="SJD316" s="129"/>
      <c r="SJE316" s="129"/>
      <c r="SJF316" s="129"/>
      <c r="SJG316" s="129"/>
      <c r="SJH316" s="129"/>
      <c r="SJI316" s="129"/>
      <c r="SJJ316" s="129"/>
      <c r="SJK316" s="129"/>
      <c r="SJL316" s="129"/>
      <c r="SJM316" s="129"/>
      <c r="SJN316" s="129"/>
      <c r="SJO316" s="129"/>
      <c r="SJP316" s="129"/>
      <c r="SJQ316" s="129"/>
      <c r="SJR316" s="129"/>
      <c r="SJS316" s="129"/>
      <c r="SJT316" s="129"/>
      <c r="SJU316" s="129"/>
      <c r="SJV316" s="129"/>
      <c r="SJW316" s="129"/>
      <c r="SJX316" s="129"/>
      <c r="SJY316" s="129"/>
      <c r="SJZ316" s="129"/>
      <c r="SKA316" s="129"/>
      <c r="SKB316" s="129"/>
      <c r="SKC316" s="129"/>
      <c r="SKD316" s="129"/>
      <c r="SKE316" s="129"/>
      <c r="SKF316" s="129"/>
      <c r="SKG316" s="129"/>
      <c r="SKH316" s="129"/>
      <c r="SKI316" s="129"/>
      <c r="SKJ316" s="129"/>
      <c r="SKK316" s="129"/>
      <c r="SKL316" s="129"/>
      <c r="SKM316" s="129"/>
      <c r="SKN316" s="129"/>
      <c r="SKO316" s="129"/>
      <c r="SKP316" s="129"/>
      <c r="SKQ316" s="129"/>
      <c r="SKR316" s="129"/>
      <c r="SKS316" s="129"/>
      <c r="SKT316" s="129"/>
      <c r="SKU316" s="129"/>
      <c r="SKV316" s="129"/>
      <c r="SKW316" s="129"/>
      <c r="SKX316" s="129"/>
      <c r="SKY316" s="129"/>
      <c r="SKZ316" s="129"/>
      <c r="SLA316" s="129"/>
      <c r="SLB316" s="129"/>
      <c r="SLC316" s="129"/>
      <c r="SLD316" s="129"/>
      <c r="SLE316" s="129"/>
      <c r="SLF316" s="129"/>
      <c r="SLG316" s="129"/>
      <c r="SLH316" s="129"/>
      <c r="SLI316" s="129"/>
      <c r="SLJ316" s="129"/>
      <c r="SLK316" s="129"/>
      <c r="SLL316" s="129"/>
      <c r="SLM316" s="129"/>
      <c r="SLN316" s="129"/>
      <c r="SLO316" s="129"/>
      <c r="SLP316" s="129"/>
      <c r="SLQ316" s="129"/>
      <c r="SLR316" s="129"/>
      <c r="SLS316" s="129"/>
      <c r="SLT316" s="129"/>
      <c r="SLU316" s="129"/>
      <c r="SLV316" s="129"/>
      <c r="SLW316" s="129"/>
      <c r="SLX316" s="129"/>
      <c r="SLY316" s="129"/>
      <c r="SLZ316" s="129"/>
      <c r="SMA316" s="129"/>
      <c r="SMB316" s="129"/>
      <c r="SMC316" s="129"/>
      <c r="SMD316" s="129"/>
      <c r="SME316" s="129"/>
      <c r="SMF316" s="129"/>
      <c r="SMG316" s="129"/>
      <c r="SMH316" s="129"/>
      <c r="SMI316" s="129"/>
      <c r="SMJ316" s="129"/>
      <c r="SMK316" s="129"/>
      <c r="SML316" s="129"/>
      <c r="SMM316" s="129"/>
      <c r="SMN316" s="129"/>
      <c r="SMO316" s="129"/>
      <c r="SMP316" s="129"/>
      <c r="SMQ316" s="129"/>
      <c r="SMR316" s="129"/>
      <c r="SMS316" s="129"/>
      <c r="SMT316" s="129"/>
      <c r="SMU316" s="129"/>
      <c r="SMV316" s="129"/>
      <c r="SMW316" s="129"/>
      <c r="SMX316" s="129"/>
      <c r="SMY316" s="129"/>
      <c r="SMZ316" s="129"/>
      <c r="SNA316" s="129"/>
      <c r="SNB316" s="129"/>
      <c r="SNC316" s="129"/>
      <c r="SND316" s="129"/>
      <c r="SNE316" s="129"/>
      <c r="SNF316" s="129"/>
      <c r="SNG316" s="129"/>
      <c r="SNH316" s="129"/>
      <c r="SNI316" s="129"/>
      <c r="SNJ316" s="129"/>
      <c r="SNK316" s="129"/>
      <c r="SNL316" s="129"/>
      <c r="SNM316" s="129"/>
      <c r="SNN316" s="129"/>
      <c r="SNO316" s="129"/>
      <c r="SNP316" s="129"/>
      <c r="SNQ316" s="129"/>
      <c r="SNR316" s="129"/>
      <c r="SNS316" s="129"/>
      <c r="SNT316" s="129"/>
      <c r="SNU316" s="129"/>
      <c r="SNV316" s="129"/>
      <c r="SNW316" s="129"/>
      <c r="SNX316" s="129"/>
      <c r="SNY316" s="129"/>
      <c r="SNZ316" s="129"/>
      <c r="SOA316" s="129"/>
      <c r="SOB316" s="129"/>
      <c r="SOC316" s="129"/>
      <c r="SOD316" s="129"/>
      <c r="SOE316" s="129"/>
      <c r="SOF316" s="129"/>
      <c r="SOG316" s="129"/>
      <c r="SOH316" s="129"/>
      <c r="SOI316" s="129"/>
      <c r="SOJ316" s="129"/>
      <c r="SOK316" s="129"/>
      <c r="SOL316" s="129"/>
      <c r="SOM316" s="129"/>
      <c r="SON316" s="129"/>
      <c r="SOO316" s="129"/>
      <c r="SOP316" s="129"/>
      <c r="SOQ316" s="129"/>
      <c r="SOR316" s="129"/>
      <c r="SOS316" s="129"/>
      <c r="SOT316" s="129"/>
      <c r="SOU316" s="129"/>
      <c r="SOV316" s="129"/>
      <c r="SOW316" s="129"/>
      <c r="SOX316" s="129"/>
      <c r="SOY316" s="129"/>
      <c r="SOZ316" s="129"/>
      <c r="SPA316" s="129"/>
      <c r="SPB316" s="129"/>
      <c r="SPC316" s="129"/>
      <c r="SPD316" s="129"/>
      <c r="SPE316" s="129"/>
      <c r="SPF316" s="129"/>
      <c r="SPG316" s="129"/>
      <c r="SPH316" s="129"/>
      <c r="SPI316" s="129"/>
      <c r="SPJ316" s="129"/>
      <c r="SPK316" s="129"/>
      <c r="SPL316" s="129"/>
      <c r="SPM316" s="129"/>
      <c r="SPN316" s="129"/>
      <c r="SPO316" s="129"/>
      <c r="SPP316" s="129"/>
      <c r="SPQ316" s="129"/>
      <c r="SPR316" s="129"/>
      <c r="SPS316" s="129"/>
      <c r="SPT316" s="129"/>
      <c r="SPU316" s="129"/>
      <c r="SPV316" s="129"/>
      <c r="SPW316" s="129"/>
      <c r="SPX316" s="129"/>
      <c r="SPY316" s="129"/>
      <c r="SPZ316" s="129"/>
      <c r="SQA316" s="129"/>
      <c r="SQB316" s="129"/>
      <c r="SQC316" s="129"/>
      <c r="SQD316" s="129"/>
      <c r="SQE316" s="129"/>
      <c r="SQF316" s="129"/>
      <c r="SQG316" s="129"/>
      <c r="SQH316" s="129"/>
      <c r="SQI316" s="129"/>
      <c r="SQJ316" s="129"/>
      <c r="SQK316" s="129"/>
      <c r="SQL316" s="129"/>
      <c r="SQM316" s="129"/>
      <c r="SQN316" s="129"/>
      <c r="SQO316" s="129"/>
      <c r="SQP316" s="129"/>
      <c r="SQQ316" s="129"/>
      <c r="SQR316" s="129"/>
      <c r="SQS316" s="129"/>
      <c r="SQT316" s="129"/>
      <c r="SQU316" s="129"/>
      <c r="SQV316" s="129"/>
      <c r="SQW316" s="129"/>
      <c r="SQX316" s="129"/>
      <c r="SQY316" s="129"/>
      <c r="SQZ316" s="129"/>
      <c r="SRA316" s="129"/>
      <c r="SRB316" s="129"/>
      <c r="SRC316" s="129"/>
      <c r="SRD316" s="129"/>
      <c r="SRE316" s="129"/>
      <c r="SRF316" s="129"/>
      <c r="SRG316" s="129"/>
      <c r="SRH316" s="129"/>
      <c r="SRI316" s="129"/>
      <c r="SRJ316" s="129"/>
      <c r="SRK316" s="129"/>
      <c r="SRL316" s="129"/>
      <c r="SRM316" s="129"/>
      <c r="SRN316" s="129"/>
      <c r="SRO316" s="129"/>
      <c r="SRP316" s="129"/>
      <c r="SRQ316" s="129"/>
      <c r="SRR316" s="129"/>
      <c r="SRS316" s="129"/>
      <c r="SRT316" s="129"/>
      <c r="SRU316" s="129"/>
      <c r="SRV316" s="129"/>
      <c r="SRW316" s="129"/>
      <c r="SRX316" s="129"/>
      <c r="SRY316" s="129"/>
      <c r="SRZ316" s="129"/>
      <c r="SSA316" s="129"/>
      <c r="SSB316" s="129"/>
      <c r="SSC316" s="129"/>
      <c r="SSD316" s="129"/>
      <c r="SSE316" s="129"/>
      <c r="SSF316" s="129"/>
      <c r="SSG316" s="129"/>
      <c r="SSH316" s="129"/>
      <c r="SSI316" s="129"/>
      <c r="SSJ316" s="129"/>
      <c r="SSK316" s="129"/>
      <c r="SSL316" s="129"/>
      <c r="SSM316" s="129"/>
      <c r="SSN316" s="129"/>
      <c r="SSO316" s="129"/>
      <c r="SSP316" s="129"/>
      <c r="SSQ316" s="129"/>
      <c r="SSR316" s="129"/>
      <c r="SSS316" s="129"/>
      <c r="SST316" s="129"/>
      <c r="SSU316" s="129"/>
      <c r="SSV316" s="129"/>
      <c r="SSW316" s="129"/>
      <c r="SSX316" s="129"/>
      <c r="SSY316" s="129"/>
      <c r="SSZ316" s="129"/>
      <c r="STA316" s="129"/>
      <c r="STB316" s="129"/>
      <c r="STC316" s="129"/>
      <c r="STD316" s="129"/>
      <c r="STE316" s="129"/>
      <c r="STF316" s="129"/>
      <c r="STG316" s="129"/>
      <c r="STH316" s="129"/>
      <c r="STI316" s="129"/>
      <c r="STJ316" s="129"/>
      <c r="STK316" s="129"/>
      <c r="STL316" s="129"/>
      <c r="STM316" s="129"/>
      <c r="STN316" s="129"/>
      <c r="STO316" s="129"/>
      <c r="STP316" s="129"/>
      <c r="STQ316" s="129"/>
      <c r="STR316" s="129"/>
      <c r="STS316" s="129"/>
      <c r="STT316" s="129"/>
      <c r="STU316" s="129"/>
      <c r="STV316" s="129"/>
      <c r="STW316" s="129"/>
      <c r="STX316" s="129"/>
      <c r="STY316" s="129"/>
      <c r="STZ316" s="129"/>
      <c r="SUA316" s="129"/>
      <c r="SUB316" s="129"/>
      <c r="SUC316" s="129"/>
      <c r="SUD316" s="129"/>
      <c r="SUE316" s="129"/>
      <c r="SUF316" s="129"/>
      <c r="SUG316" s="129"/>
      <c r="SUH316" s="129"/>
      <c r="SUI316" s="129"/>
      <c r="SUJ316" s="129"/>
      <c r="SUK316" s="129"/>
      <c r="SUL316" s="129"/>
      <c r="SUM316" s="129"/>
      <c r="SUN316" s="129"/>
      <c r="SUO316" s="129"/>
      <c r="SUP316" s="129"/>
      <c r="SUQ316" s="129"/>
      <c r="SUR316" s="129"/>
      <c r="SUS316" s="129"/>
      <c r="SUT316" s="129"/>
      <c r="SUU316" s="129"/>
      <c r="SUV316" s="129"/>
      <c r="SUW316" s="129"/>
      <c r="SUX316" s="129"/>
      <c r="SUY316" s="129"/>
      <c r="SUZ316" s="129"/>
      <c r="SVA316" s="129"/>
      <c r="SVB316" s="129"/>
      <c r="SVC316" s="129"/>
      <c r="SVD316" s="129"/>
      <c r="SVE316" s="129"/>
      <c r="SVF316" s="129"/>
      <c r="SVG316" s="129"/>
      <c r="SVH316" s="129"/>
      <c r="SVI316" s="129"/>
      <c r="SVJ316" s="129"/>
      <c r="SVK316" s="129"/>
      <c r="SVL316" s="129"/>
      <c r="SVM316" s="129"/>
      <c r="SVN316" s="129"/>
      <c r="SVO316" s="129"/>
      <c r="SVP316" s="129"/>
      <c r="SVQ316" s="129"/>
      <c r="SVR316" s="129"/>
      <c r="SVS316" s="129"/>
      <c r="SVT316" s="129"/>
      <c r="SVU316" s="129"/>
      <c r="SVV316" s="129"/>
      <c r="SVW316" s="129"/>
      <c r="SVX316" s="129"/>
      <c r="SVY316" s="129"/>
      <c r="SVZ316" s="129"/>
      <c r="SWA316" s="129"/>
      <c r="SWB316" s="129"/>
      <c r="SWC316" s="129"/>
      <c r="SWD316" s="129"/>
      <c r="SWE316" s="129"/>
      <c r="SWF316" s="129"/>
      <c r="SWG316" s="129"/>
      <c r="SWH316" s="129"/>
      <c r="SWI316" s="129"/>
      <c r="SWJ316" s="129"/>
      <c r="SWK316" s="129"/>
      <c r="SWL316" s="129"/>
      <c r="SWM316" s="129"/>
      <c r="SWN316" s="129"/>
      <c r="SWO316" s="129"/>
      <c r="SWP316" s="129"/>
      <c r="SWQ316" s="129"/>
      <c r="SWR316" s="129"/>
      <c r="SWS316" s="129"/>
      <c r="SWT316" s="129"/>
      <c r="SWU316" s="129"/>
      <c r="SWV316" s="129"/>
      <c r="SWW316" s="129"/>
      <c r="SWX316" s="129"/>
      <c r="SWY316" s="129"/>
      <c r="SWZ316" s="129"/>
      <c r="SXA316" s="129"/>
      <c r="SXB316" s="129"/>
      <c r="SXC316" s="129"/>
      <c r="SXD316" s="129"/>
      <c r="SXE316" s="129"/>
      <c r="SXF316" s="129"/>
      <c r="SXG316" s="129"/>
      <c r="SXH316" s="129"/>
      <c r="SXI316" s="129"/>
      <c r="SXJ316" s="129"/>
      <c r="SXK316" s="129"/>
      <c r="SXL316" s="129"/>
      <c r="SXM316" s="129"/>
      <c r="SXN316" s="129"/>
      <c r="SXO316" s="129"/>
      <c r="SXP316" s="129"/>
      <c r="SXQ316" s="129"/>
      <c r="SXR316" s="129"/>
      <c r="SXS316" s="129"/>
      <c r="SXT316" s="129"/>
      <c r="SXU316" s="129"/>
      <c r="SXV316" s="129"/>
      <c r="SXW316" s="129"/>
      <c r="SXX316" s="129"/>
      <c r="SXY316" s="129"/>
      <c r="SXZ316" s="129"/>
      <c r="SYA316" s="129"/>
      <c r="SYB316" s="129"/>
      <c r="SYC316" s="129"/>
      <c r="SYD316" s="129"/>
      <c r="SYE316" s="129"/>
      <c r="SYF316" s="129"/>
      <c r="SYG316" s="129"/>
      <c r="SYH316" s="129"/>
      <c r="SYI316" s="129"/>
      <c r="SYJ316" s="129"/>
      <c r="SYK316" s="129"/>
      <c r="SYL316" s="129"/>
      <c r="SYM316" s="129"/>
      <c r="SYN316" s="129"/>
      <c r="SYO316" s="129"/>
      <c r="SYP316" s="129"/>
      <c r="SYQ316" s="129"/>
      <c r="SYR316" s="129"/>
      <c r="SYS316" s="129"/>
      <c r="SYT316" s="129"/>
      <c r="SYU316" s="129"/>
      <c r="SYV316" s="129"/>
      <c r="SYW316" s="129"/>
      <c r="SYX316" s="129"/>
      <c r="SYY316" s="129"/>
      <c r="SYZ316" s="129"/>
      <c r="SZA316" s="129"/>
      <c r="SZB316" s="129"/>
      <c r="SZC316" s="129"/>
      <c r="SZD316" s="129"/>
      <c r="SZE316" s="129"/>
      <c r="SZF316" s="129"/>
      <c r="SZG316" s="129"/>
      <c r="SZH316" s="129"/>
      <c r="SZI316" s="129"/>
      <c r="SZJ316" s="129"/>
      <c r="SZK316" s="129"/>
      <c r="SZL316" s="129"/>
      <c r="SZM316" s="129"/>
      <c r="SZN316" s="129"/>
      <c r="SZO316" s="129"/>
      <c r="SZP316" s="129"/>
      <c r="SZQ316" s="129"/>
      <c r="SZR316" s="129"/>
      <c r="SZS316" s="129"/>
      <c r="SZT316" s="129"/>
      <c r="SZU316" s="129"/>
      <c r="SZV316" s="129"/>
      <c r="SZW316" s="129"/>
      <c r="SZX316" s="129"/>
      <c r="SZY316" s="129"/>
      <c r="SZZ316" s="129"/>
      <c r="TAA316" s="129"/>
      <c r="TAB316" s="129"/>
      <c r="TAC316" s="129"/>
      <c r="TAD316" s="129"/>
      <c r="TAE316" s="129"/>
      <c r="TAF316" s="129"/>
      <c r="TAG316" s="129"/>
      <c r="TAH316" s="129"/>
      <c r="TAI316" s="129"/>
      <c r="TAJ316" s="129"/>
      <c r="TAK316" s="129"/>
      <c r="TAL316" s="129"/>
      <c r="TAM316" s="129"/>
      <c r="TAN316" s="129"/>
      <c r="TAO316" s="129"/>
      <c r="TAP316" s="129"/>
      <c r="TAQ316" s="129"/>
      <c r="TAR316" s="129"/>
      <c r="TAS316" s="129"/>
      <c r="TAT316" s="129"/>
      <c r="TAU316" s="129"/>
      <c r="TAV316" s="129"/>
      <c r="TAW316" s="129"/>
      <c r="TAX316" s="129"/>
      <c r="TAY316" s="129"/>
      <c r="TAZ316" s="129"/>
      <c r="TBA316" s="129"/>
      <c r="TBB316" s="129"/>
      <c r="TBC316" s="129"/>
      <c r="TBD316" s="129"/>
      <c r="TBE316" s="129"/>
      <c r="TBF316" s="129"/>
      <c r="TBG316" s="129"/>
      <c r="TBH316" s="129"/>
      <c r="TBI316" s="129"/>
      <c r="TBJ316" s="129"/>
      <c r="TBK316" s="129"/>
      <c r="TBL316" s="129"/>
      <c r="TBM316" s="129"/>
      <c r="TBN316" s="129"/>
      <c r="TBO316" s="129"/>
      <c r="TBP316" s="129"/>
      <c r="TBQ316" s="129"/>
      <c r="TBR316" s="129"/>
      <c r="TBS316" s="129"/>
      <c r="TBT316" s="129"/>
      <c r="TBU316" s="129"/>
      <c r="TBV316" s="129"/>
      <c r="TBW316" s="129"/>
      <c r="TBX316" s="129"/>
      <c r="TBY316" s="129"/>
      <c r="TBZ316" s="129"/>
      <c r="TCA316" s="129"/>
      <c r="TCB316" s="129"/>
      <c r="TCC316" s="129"/>
      <c r="TCD316" s="129"/>
      <c r="TCE316" s="129"/>
      <c r="TCF316" s="129"/>
      <c r="TCG316" s="129"/>
      <c r="TCH316" s="129"/>
      <c r="TCI316" s="129"/>
      <c r="TCJ316" s="129"/>
      <c r="TCK316" s="129"/>
      <c r="TCL316" s="129"/>
      <c r="TCM316" s="129"/>
      <c r="TCN316" s="129"/>
      <c r="TCO316" s="129"/>
      <c r="TCP316" s="129"/>
      <c r="TCQ316" s="129"/>
      <c r="TCR316" s="129"/>
      <c r="TCS316" s="129"/>
      <c r="TCT316" s="129"/>
      <c r="TCU316" s="129"/>
      <c r="TCV316" s="129"/>
      <c r="TCW316" s="129"/>
      <c r="TCX316" s="129"/>
      <c r="TCY316" s="129"/>
      <c r="TCZ316" s="129"/>
      <c r="TDA316" s="129"/>
      <c r="TDB316" s="129"/>
      <c r="TDC316" s="129"/>
      <c r="TDD316" s="129"/>
      <c r="TDE316" s="129"/>
      <c r="TDF316" s="129"/>
      <c r="TDG316" s="129"/>
      <c r="TDH316" s="129"/>
      <c r="TDI316" s="129"/>
      <c r="TDJ316" s="129"/>
      <c r="TDK316" s="129"/>
      <c r="TDL316" s="129"/>
      <c r="TDM316" s="129"/>
      <c r="TDN316" s="129"/>
      <c r="TDO316" s="129"/>
      <c r="TDP316" s="129"/>
      <c r="TDQ316" s="129"/>
      <c r="TDR316" s="129"/>
      <c r="TDS316" s="129"/>
      <c r="TDT316" s="129"/>
      <c r="TDU316" s="129"/>
      <c r="TDV316" s="129"/>
      <c r="TDW316" s="129"/>
      <c r="TDX316" s="129"/>
      <c r="TDY316" s="129"/>
      <c r="TDZ316" s="129"/>
      <c r="TEA316" s="129"/>
      <c r="TEB316" s="129"/>
      <c r="TEC316" s="129"/>
      <c r="TED316" s="129"/>
      <c r="TEE316" s="129"/>
      <c r="TEF316" s="129"/>
      <c r="TEG316" s="129"/>
      <c r="TEH316" s="129"/>
      <c r="TEI316" s="129"/>
      <c r="TEJ316" s="129"/>
      <c r="TEK316" s="129"/>
      <c r="TEL316" s="129"/>
      <c r="TEM316" s="129"/>
      <c r="TEN316" s="129"/>
      <c r="TEO316" s="129"/>
      <c r="TEP316" s="129"/>
      <c r="TEQ316" s="129"/>
      <c r="TER316" s="129"/>
      <c r="TES316" s="129"/>
      <c r="TET316" s="129"/>
      <c r="TEU316" s="129"/>
      <c r="TEV316" s="129"/>
      <c r="TEW316" s="129"/>
      <c r="TEX316" s="129"/>
      <c r="TEY316" s="129"/>
      <c r="TEZ316" s="129"/>
      <c r="TFA316" s="129"/>
      <c r="TFB316" s="129"/>
      <c r="TFC316" s="129"/>
      <c r="TFD316" s="129"/>
      <c r="TFE316" s="129"/>
      <c r="TFF316" s="129"/>
      <c r="TFG316" s="129"/>
      <c r="TFH316" s="129"/>
      <c r="TFI316" s="129"/>
      <c r="TFJ316" s="129"/>
      <c r="TFK316" s="129"/>
      <c r="TFL316" s="129"/>
      <c r="TFM316" s="129"/>
      <c r="TFN316" s="129"/>
      <c r="TFO316" s="129"/>
      <c r="TFP316" s="129"/>
      <c r="TFQ316" s="129"/>
      <c r="TFR316" s="129"/>
      <c r="TFS316" s="129"/>
      <c r="TFT316" s="129"/>
      <c r="TFU316" s="129"/>
      <c r="TFV316" s="129"/>
      <c r="TFW316" s="129"/>
      <c r="TFX316" s="129"/>
      <c r="TFY316" s="129"/>
      <c r="TFZ316" s="129"/>
      <c r="TGA316" s="129"/>
      <c r="TGB316" s="129"/>
      <c r="TGC316" s="129"/>
      <c r="TGD316" s="129"/>
      <c r="TGE316" s="129"/>
      <c r="TGF316" s="129"/>
      <c r="TGG316" s="129"/>
      <c r="TGH316" s="129"/>
      <c r="TGI316" s="129"/>
      <c r="TGJ316" s="129"/>
      <c r="TGK316" s="129"/>
      <c r="TGL316" s="129"/>
      <c r="TGM316" s="129"/>
      <c r="TGN316" s="129"/>
      <c r="TGO316" s="129"/>
      <c r="TGP316" s="129"/>
      <c r="TGQ316" s="129"/>
      <c r="TGR316" s="129"/>
      <c r="TGS316" s="129"/>
      <c r="TGT316" s="129"/>
      <c r="TGU316" s="129"/>
      <c r="TGV316" s="129"/>
      <c r="TGW316" s="129"/>
      <c r="TGX316" s="129"/>
      <c r="TGY316" s="129"/>
      <c r="TGZ316" s="129"/>
      <c r="THA316" s="129"/>
      <c r="THB316" s="129"/>
      <c r="THC316" s="129"/>
      <c r="THD316" s="129"/>
      <c r="THE316" s="129"/>
      <c r="THF316" s="129"/>
      <c r="THG316" s="129"/>
      <c r="THH316" s="129"/>
      <c r="THI316" s="129"/>
      <c r="THJ316" s="129"/>
      <c r="THK316" s="129"/>
      <c r="THL316" s="129"/>
      <c r="THM316" s="129"/>
      <c r="THN316" s="129"/>
      <c r="THO316" s="129"/>
      <c r="THP316" s="129"/>
      <c r="THQ316" s="129"/>
      <c r="THR316" s="129"/>
      <c r="THS316" s="129"/>
      <c r="THT316" s="129"/>
      <c r="THU316" s="129"/>
      <c r="THV316" s="129"/>
      <c r="THW316" s="129"/>
      <c r="THX316" s="129"/>
      <c r="THY316" s="129"/>
      <c r="THZ316" s="129"/>
      <c r="TIA316" s="129"/>
      <c r="TIB316" s="129"/>
      <c r="TIC316" s="129"/>
      <c r="TID316" s="129"/>
      <c r="TIE316" s="129"/>
      <c r="TIF316" s="129"/>
      <c r="TIG316" s="129"/>
      <c r="TIH316" s="129"/>
      <c r="TII316" s="129"/>
      <c r="TIJ316" s="129"/>
      <c r="TIK316" s="129"/>
      <c r="TIL316" s="129"/>
      <c r="TIM316" s="129"/>
      <c r="TIN316" s="129"/>
      <c r="TIO316" s="129"/>
      <c r="TIP316" s="129"/>
      <c r="TIQ316" s="129"/>
      <c r="TIR316" s="129"/>
      <c r="TIS316" s="129"/>
      <c r="TIT316" s="129"/>
      <c r="TIU316" s="129"/>
      <c r="TIV316" s="129"/>
      <c r="TIW316" s="129"/>
      <c r="TIX316" s="129"/>
      <c r="TIY316" s="129"/>
      <c r="TIZ316" s="129"/>
      <c r="TJA316" s="129"/>
      <c r="TJB316" s="129"/>
      <c r="TJC316" s="129"/>
      <c r="TJD316" s="129"/>
      <c r="TJE316" s="129"/>
      <c r="TJF316" s="129"/>
      <c r="TJG316" s="129"/>
      <c r="TJH316" s="129"/>
      <c r="TJI316" s="129"/>
      <c r="TJJ316" s="129"/>
      <c r="TJK316" s="129"/>
      <c r="TJL316" s="129"/>
      <c r="TJM316" s="129"/>
      <c r="TJN316" s="129"/>
      <c r="TJO316" s="129"/>
      <c r="TJP316" s="129"/>
      <c r="TJQ316" s="129"/>
      <c r="TJR316" s="129"/>
      <c r="TJS316" s="129"/>
      <c r="TJT316" s="129"/>
      <c r="TJU316" s="129"/>
      <c r="TJV316" s="129"/>
      <c r="TJW316" s="129"/>
      <c r="TJX316" s="129"/>
      <c r="TJY316" s="129"/>
      <c r="TJZ316" s="129"/>
      <c r="TKA316" s="129"/>
      <c r="TKB316" s="129"/>
      <c r="TKC316" s="129"/>
      <c r="TKD316" s="129"/>
      <c r="TKE316" s="129"/>
      <c r="TKF316" s="129"/>
      <c r="TKG316" s="129"/>
      <c r="TKH316" s="129"/>
      <c r="TKI316" s="129"/>
      <c r="TKJ316" s="129"/>
      <c r="TKK316" s="129"/>
      <c r="TKL316" s="129"/>
      <c r="TKM316" s="129"/>
      <c r="TKN316" s="129"/>
      <c r="TKO316" s="129"/>
      <c r="TKP316" s="129"/>
      <c r="TKQ316" s="129"/>
      <c r="TKR316" s="129"/>
      <c r="TKS316" s="129"/>
      <c r="TKT316" s="129"/>
      <c r="TKU316" s="129"/>
      <c r="TKV316" s="129"/>
      <c r="TKW316" s="129"/>
      <c r="TKX316" s="129"/>
      <c r="TKY316" s="129"/>
      <c r="TKZ316" s="129"/>
      <c r="TLA316" s="129"/>
      <c r="TLB316" s="129"/>
      <c r="TLC316" s="129"/>
      <c r="TLD316" s="129"/>
      <c r="TLE316" s="129"/>
      <c r="TLF316" s="129"/>
      <c r="TLG316" s="129"/>
      <c r="TLH316" s="129"/>
      <c r="TLI316" s="129"/>
      <c r="TLJ316" s="129"/>
      <c r="TLK316" s="129"/>
      <c r="TLL316" s="129"/>
      <c r="TLM316" s="129"/>
      <c r="TLN316" s="129"/>
      <c r="TLO316" s="129"/>
      <c r="TLP316" s="129"/>
      <c r="TLQ316" s="129"/>
      <c r="TLR316" s="129"/>
      <c r="TLS316" s="129"/>
      <c r="TLT316" s="129"/>
      <c r="TLU316" s="129"/>
      <c r="TLV316" s="129"/>
      <c r="TLW316" s="129"/>
      <c r="TLX316" s="129"/>
      <c r="TLY316" s="129"/>
      <c r="TLZ316" s="129"/>
      <c r="TMA316" s="129"/>
      <c r="TMB316" s="129"/>
      <c r="TMC316" s="129"/>
      <c r="TMD316" s="129"/>
      <c r="TME316" s="129"/>
      <c r="TMF316" s="129"/>
      <c r="TMG316" s="129"/>
      <c r="TMH316" s="129"/>
      <c r="TMI316" s="129"/>
      <c r="TMJ316" s="129"/>
      <c r="TMK316" s="129"/>
      <c r="TML316" s="129"/>
      <c r="TMM316" s="129"/>
      <c r="TMN316" s="129"/>
      <c r="TMO316" s="129"/>
      <c r="TMP316" s="129"/>
      <c r="TMQ316" s="129"/>
      <c r="TMR316" s="129"/>
      <c r="TMS316" s="129"/>
      <c r="TMT316" s="129"/>
      <c r="TMU316" s="129"/>
      <c r="TMV316" s="129"/>
      <c r="TMW316" s="129"/>
      <c r="TMX316" s="129"/>
      <c r="TMY316" s="129"/>
      <c r="TMZ316" s="129"/>
      <c r="TNA316" s="129"/>
      <c r="TNB316" s="129"/>
      <c r="TNC316" s="129"/>
      <c r="TND316" s="129"/>
      <c r="TNE316" s="129"/>
      <c r="TNF316" s="129"/>
      <c r="TNG316" s="129"/>
      <c r="TNH316" s="129"/>
      <c r="TNI316" s="129"/>
      <c r="TNJ316" s="129"/>
      <c r="TNK316" s="129"/>
      <c r="TNL316" s="129"/>
      <c r="TNM316" s="129"/>
      <c r="TNN316" s="129"/>
      <c r="TNO316" s="129"/>
      <c r="TNP316" s="129"/>
      <c r="TNQ316" s="129"/>
      <c r="TNR316" s="129"/>
      <c r="TNS316" s="129"/>
      <c r="TNT316" s="129"/>
      <c r="TNU316" s="129"/>
      <c r="TNV316" s="129"/>
      <c r="TNW316" s="129"/>
      <c r="TNX316" s="129"/>
      <c r="TNY316" s="129"/>
      <c r="TNZ316" s="129"/>
      <c r="TOA316" s="129"/>
      <c r="TOB316" s="129"/>
      <c r="TOC316" s="129"/>
      <c r="TOD316" s="129"/>
      <c r="TOE316" s="129"/>
      <c r="TOF316" s="129"/>
      <c r="TOG316" s="129"/>
      <c r="TOH316" s="129"/>
      <c r="TOI316" s="129"/>
      <c r="TOJ316" s="129"/>
      <c r="TOK316" s="129"/>
      <c r="TOL316" s="129"/>
      <c r="TOM316" s="129"/>
      <c r="TON316" s="129"/>
      <c r="TOO316" s="129"/>
      <c r="TOP316" s="129"/>
      <c r="TOQ316" s="129"/>
      <c r="TOR316" s="129"/>
      <c r="TOS316" s="129"/>
      <c r="TOT316" s="129"/>
      <c r="TOU316" s="129"/>
      <c r="TOV316" s="129"/>
      <c r="TOW316" s="129"/>
      <c r="TOX316" s="129"/>
      <c r="TOY316" s="129"/>
      <c r="TOZ316" s="129"/>
      <c r="TPA316" s="129"/>
      <c r="TPB316" s="129"/>
      <c r="TPC316" s="129"/>
      <c r="TPD316" s="129"/>
      <c r="TPE316" s="129"/>
      <c r="TPF316" s="129"/>
      <c r="TPG316" s="129"/>
      <c r="TPH316" s="129"/>
      <c r="TPI316" s="129"/>
      <c r="TPJ316" s="129"/>
      <c r="TPK316" s="129"/>
      <c r="TPL316" s="129"/>
      <c r="TPM316" s="129"/>
      <c r="TPN316" s="129"/>
      <c r="TPO316" s="129"/>
      <c r="TPP316" s="129"/>
      <c r="TPQ316" s="129"/>
      <c r="TPR316" s="129"/>
      <c r="TPS316" s="129"/>
      <c r="TPT316" s="129"/>
      <c r="TPU316" s="129"/>
      <c r="TPV316" s="129"/>
      <c r="TPW316" s="129"/>
      <c r="TPX316" s="129"/>
      <c r="TPY316" s="129"/>
      <c r="TPZ316" s="129"/>
      <c r="TQA316" s="129"/>
      <c r="TQB316" s="129"/>
      <c r="TQC316" s="129"/>
      <c r="TQD316" s="129"/>
      <c r="TQE316" s="129"/>
      <c r="TQF316" s="129"/>
      <c r="TQG316" s="129"/>
      <c r="TQH316" s="129"/>
      <c r="TQI316" s="129"/>
      <c r="TQJ316" s="129"/>
      <c r="TQK316" s="129"/>
      <c r="TQL316" s="129"/>
      <c r="TQM316" s="129"/>
      <c r="TQN316" s="129"/>
      <c r="TQO316" s="129"/>
      <c r="TQP316" s="129"/>
      <c r="TQQ316" s="129"/>
      <c r="TQR316" s="129"/>
      <c r="TQS316" s="129"/>
      <c r="TQT316" s="129"/>
      <c r="TQU316" s="129"/>
      <c r="TQV316" s="129"/>
      <c r="TQW316" s="129"/>
      <c r="TQX316" s="129"/>
      <c r="TQY316" s="129"/>
      <c r="TQZ316" s="129"/>
      <c r="TRA316" s="129"/>
      <c r="TRB316" s="129"/>
      <c r="TRC316" s="129"/>
      <c r="TRD316" s="129"/>
      <c r="TRE316" s="129"/>
      <c r="TRF316" s="129"/>
      <c r="TRG316" s="129"/>
      <c r="TRH316" s="129"/>
      <c r="TRI316" s="129"/>
      <c r="TRJ316" s="129"/>
      <c r="TRK316" s="129"/>
      <c r="TRL316" s="129"/>
      <c r="TRM316" s="129"/>
      <c r="TRN316" s="129"/>
      <c r="TRO316" s="129"/>
      <c r="TRP316" s="129"/>
      <c r="TRQ316" s="129"/>
      <c r="TRR316" s="129"/>
      <c r="TRS316" s="129"/>
      <c r="TRT316" s="129"/>
      <c r="TRU316" s="129"/>
      <c r="TRV316" s="129"/>
      <c r="TRW316" s="129"/>
      <c r="TRX316" s="129"/>
      <c r="TRY316" s="129"/>
      <c r="TRZ316" s="129"/>
      <c r="TSA316" s="129"/>
      <c r="TSB316" s="129"/>
      <c r="TSC316" s="129"/>
      <c r="TSD316" s="129"/>
      <c r="TSE316" s="129"/>
      <c r="TSF316" s="129"/>
      <c r="TSG316" s="129"/>
      <c r="TSH316" s="129"/>
      <c r="TSI316" s="129"/>
      <c r="TSJ316" s="129"/>
      <c r="TSK316" s="129"/>
      <c r="TSL316" s="129"/>
      <c r="TSM316" s="129"/>
      <c r="TSN316" s="129"/>
      <c r="TSO316" s="129"/>
      <c r="TSP316" s="129"/>
      <c r="TSQ316" s="129"/>
      <c r="TSR316" s="129"/>
      <c r="TSS316" s="129"/>
      <c r="TST316" s="129"/>
      <c r="TSU316" s="129"/>
      <c r="TSV316" s="129"/>
      <c r="TSW316" s="129"/>
      <c r="TSX316" s="129"/>
      <c r="TSY316" s="129"/>
      <c r="TSZ316" s="129"/>
      <c r="TTA316" s="129"/>
      <c r="TTB316" s="129"/>
      <c r="TTC316" s="129"/>
      <c r="TTD316" s="129"/>
      <c r="TTE316" s="129"/>
      <c r="TTF316" s="129"/>
      <c r="TTG316" s="129"/>
      <c r="TTH316" s="129"/>
      <c r="TTI316" s="129"/>
      <c r="TTJ316" s="129"/>
      <c r="TTK316" s="129"/>
      <c r="TTL316" s="129"/>
      <c r="TTM316" s="129"/>
      <c r="TTN316" s="129"/>
      <c r="TTO316" s="129"/>
      <c r="TTP316" s="129"/>
      <c r="TTQ316" s="129"/>
      <c r="TTR316" s="129"/>
      <c r="TTS316" s="129"/>
      <c r="TTT316" s="129"/>
      <c r="TTU316" s="129"/>
      <c r="TTV316" s="129"/>
      <c r="TTW316" s="129"/>
      <c r="TTX316" s="129"/>
      <c r="TTY316" s="129"/>
      <c r="TTZ316" s="129"/>
      <c r="TUA316" s="129"/>
      <c r="TUB316" s="129"/>
      <c r="TUC316" s="129"/>
      <c r="TUD316" s="129"/>
      <c r="TUE316" s="129"/>
      <c r="TUF316" s="129"/>
      <c r="TUG316" s="129"/>
      <c r="TUH316" s="129"/>
      <c r="TUI316" s="129"/>
      <c r="TUJ316" s="129"/>
      <c r="TUK316" s="129"/>
      <c r="TUL316" s="129"/>
      <c r="TUM316" s="129"/>
      <c r="TUN316" s="129"/>
      <c r="TUO316" s="129"/>
      <c r="TUP316" s="129"/>
      <c r="TUQ316" s="129"/>
      <c r="TUR316" s="129"/>
      <c r="TUS316" s="129"/>
      <c r="TUT316" s="129"/>
      <c r="TUU316" s="129"/>
      <c r="TUV316" s="129"/>
      <c r="TUW316" s="129"/>
      <c r="TUX316" s="129"/>
      <c r="TUY316" s="129"/>
      <c r="TUZ316" s="129"/>
      <c r="TVA316" s="129"/>
      <c r="TVB316" s="129"/>
      <c r="TVC316" s="129"/>
      <c r="TVD316" s="129"/>
      <c r="TVE316" s="129"/>
      <c r="TVF316" s="129"/>
      <c r="TVG316" s="129"/>
      <c r="TVH316" s="129"/>
      <c r="TVI316" s="129"/>
      <c r="TVJ316" s="129"/>
      <c r="TVK316" s="129"/>
      <c r="TVL316" s="129"/>
      <c r="TVM316" s="129"/>
      <c r="TVN316" s="129"/>
      <c r="TVO316" s="129"/>
      <c r="TVP316" s="129"/>
      <c r="TVQ316" s="129"/>
      <c r="TVR316" s="129"/>
      <c r="TVS316" s="129"/>
      <c r="TVT316" s="129"/>
      <c r="TVU316" s="129"/>
      <c r="TVV316" s="129"/>
      <c r="TVW316" s="129"/>
      <c r="TVX316" s="129"/>
      <c r="TVY316" s="129"/>
      <c r="TVZ316" s="129"/>
      <c r="TWA316" s="129"/>
      <c r="TWB316" s="129"/>
      <c r="TWC316" s="129"/>
      <c r="TWD316" s="129"/>
      <c r="TWE316" s="129"/>
      <c r="TWF316" s="129"/>
      <c r="TWG316" s="129"/>
      <c r="TWH316" s="129"/>
      <c r="TWI316" s="129"/>
      <c r="TWJ316" s="129"/>
      <c r="TWK316" s="129"/>
      <c r="TWL316" s="129"/>
      <c r="TWM316" s="129"/>
      <c r="TWN316" s="129"/>
      <c r="TWO316" s="129"/>
      <c r="TWP316" s="129"/>
      <c r="TWQ316" s="129"/>
      <c r="TWR316" s="129"/>
      <c r="TWS316" s="129"/>
      <c r="TWT316" s="129"/>
      <c r="TWU316" s="129"/>
      <c r="TWV316" s="129"/>
      <c r="TWW316" s="129"/>
      <c r="TWX316" s="129"/>
      <c r="TWY316" s="129"/>
      <c r="TWZ316" s="129"/>
      <c r="TXA316" s="129"/>
      <c r="TXB316" s="129"/>
      <c r="TXC316" s="129"/>
      <c r="TXD316" s="129"/>
      <c r="TXE316" s="129"/>
      <c r="TXF316" s="129"/>
      <c r="TXG316" s="129"/>
      <c r="TXH316" s="129"/>
      <c r="TXI316" s="129"/>
      <c r="TXJ316" s="129"/>
      <c r="TXK316" s="129"/>
      <c r="TXL316" s="129"/>
      <c r="TXM316" s="129"/>
      <c r="TXN316" s="129"/>
      <c r="TXO316" s="129"/>
      <c r="TXP316" s="129"/>
      <c r="TXQ316" s="129"/>
      <c r="TXR316" s="129"/>
      <c r="TXS316" s="129"/>
      <c r="TXT316" s="129"/>
      <c r="TXU316" s="129"/>
      <c r="TXV316" s="129"/>
      <c r="TXW316" s="129"/>
      <c r="TXX316" s="129"/>
      <c r="TXY316" s="129"/>
      <c r="TXZ316" s="129"/>
      <c r="TYA316" s="129"/>
      <c r="TYB316" s="129"/>
      <c r="TYC316" s="129"/>
      <c r="TYD316" s="129"/>
      <c r="TYE316" s="129"/>
      <c r="TYF316" s="129"/>
      <c r="TYG316" s="129"/>
      <c r="TYH316" s="129"/>
      <c r="TYI316" s="129"/>
      <c r="TYJ316" s="129"/>
      <c r="TYK316" s="129"/>
      <c r="TYL316" s="129"/>
      <c r="TYM316" s="129"/>
      <c r="TYN316" s="129"/>
      <c r="TYO316" s="129"/>
      <c r="TYP316" s="129"/>
      <c r="TYQ316" s="129"/>
      <c r="TYR316" s="129"/>
      <c r="TYS316" s="129"/>
      <c r="TYT316" s="129"/>
      <c r="TYU316" s="129"/>
      <c r="TYV316" s="129"/>
      <c r="TYW316" s="129"/>
      <c r="TYX316" s="129"/>
      <c r="TYY316" s="129"/>
      <c r="TYZ316" s="129"/>
      <c r="TZA316" s="129"/>
      <c r="TZB316" s="129"/>
      <c r="TZC316" s="129"/>
      <c r="TZD316" s="129"/>
      <c r="TZE316" s="129"/>
      <c r="TZF316" s="129"/>
      <c r="TZG316" s="129"/>
      <c r="TZH316" s="129"/>
      <c r="TZI316" s="129"/>
      <c r="TZJ316" s="129"/>
      <c r="TZK316" s="129"/>
      <c r="TZL316" s="129"/>
      <c r="TZM316" s="129"/>
      <c r="TZN316" s="129"/>
      <c r="TZO316" s="129"/>
      <c r="TZP316" s="129"/>
      <c r="TZQ316" s="129"/>
      <c r="TZR316" s="129"/>
      <c r="TZS316" s="129"/>
      <c r="TZT316" s="129"/>
      <c r="TZU316" s="129"/>
      <c r="TZV316" s="129"/>
      <c r="TZW316" s="129"/>
      <c r="TZX316" s="129"/>
      <c r="TZY316" s="129"/>
      <c r="TZZ316" s="129"/>
      <c r="UAA316" s="129"/>
      <c r="UAB316" s="129"/>
      <c r="UAC316" s="129"/>
      <c r="UAD316" s="129"/>
      <c r="UAE316" s="129"/>
      <c r="UAF316" s="129"/>
      <c r="UAG316" s="129"/>
      <c r="UAH316" s="129"/>
      <c r="UAI316" s="129"/>
      <c r="UAJ316" s="129"/>
      <c r="UAK316" s="129"/>
      <c r="UAL316" s="129"/>
      <c r="UAM316" s="129"/>
      <c r="UAN316" s="129"/>
      <c r="UAO316" s="129"/>
      <c r="UAP316" s="129"/>
      <c r="UAQ316" s="129"/>
      <c r="UAR316" s="129"/>
      <c r="UAS316" s="129"/>
      <c r="UAT316" s="129"/>
      <c r="UAU316" s="129"/>
      <c r="UAV316" s="129"/>
      <c r="UAW316" s="129"/>
      <c r="UAX316" s="129"/>
      <c r="UAY316" s="129"/>
      <c r="UAZ316" s="129"/>
      <c r="UBA316" s="129"/>
      <c r="UBB316" s="129"/>
      <c r="UBC316" s="129"/>
      <c r="UBD316" s="129"/>
      <c r="UBE316" s="129"/>
      <c r="UBF316" s="129"/>
      <c r="UBG316" s="129"/>
      <c r="UBH316" s="129"/>
      <c r="UBI316" s="129"/>
      <c r="UBJ316" s="129"/>
      <c r="UBK316" s="129"/>
      <c r="UBL316" s="129"/>
      <c r="UBM316" s="129"/>
      <c r="UBN316" s="129"/>
      <c r="UBO316" s="129"/>
      <c r="UBP316" s="129"/>
      <c r="UBQ316" s="129"/>
      <c r="UBR316" s="129"/>
      <c r="UBS316" s="129"/>
      <c r="UBT316" s="129"/>
      <c r="UBU316" s="129"/>
      <c r="UBV316" s="129"/>
      <c r="UBW316" s="129"/>
      <c r="UBX316" s="129"/>
      <c r="UBY316" s="129"/>
      <c r="UBZ316" s="129"/>
      <c r="UCA316" s="129"/>
      <c r="UCB316" s="129"/>
      <c r="UCC316" s="129"/>
      <c r="UCD316" s="129"/>
      <c r="UCE316" s="129"/>
      <c r="UCF316" s="129"/>
      <c r="UCG316" s="129"/>
      <c r="UCH316" s="129"/>
      <c r="UCI316" s="129"/>
      <c r="UCJ316" s="129"/>
      <c r="UCK316" s="129"/>
      <c r="UCL316" s="129"/>
      <c r="UCM316" s="129"/>
      <c r="UCN316" s="129"/>
      <c r="UCO316" s="129"/>
      <c r="UCP316" s="129"/>
      <c r="UCQ316" s="129"/>
      <c r="UCR316" s="129"/>
      <c r="UCS316" s="129"/>
      <c r="UCT316" s="129"/>
      <c r="UCU316" s="129"/>
      <c r="UCV316" s="129"/>
      <c r="UCW316" s="129"/>
      <c r="UCX316" s="129"/>
      <c r="UCY316" s="129"/>
      <c r="UCZ316" s="129"/>
      <c r="UDA316" s="129"/>
      <c r="UDB316" s="129"/>
      <c r="UDC316" s="129"/>
      <c r="UDD316" s="129"/>
      <c r="UDE316" s="129"/>
      <c r="UDF316" s="129"/>
      <c r="UDG316" s="129"/>
      <c r="UDH316" s="129"/>
      <c r="UDI316" s="129"/>
      <c r="UDJ316" s="129"/>
      <c r="UDK316" s="129"/>
      <c r="UDL316" s="129"/>
      <c r="UDM316" s="129"/>
      <c r="UDN316" s="129"/>
      <c r="UDO316" s="129"/>
      <c r="UDP316" s="129"/>
      <c r="UDQ316" s="129"/>
      <c r="UDR316" s="129"/>
      <c r="UDS316" s="129"/>
      <c r="UDT316" s="129"/>
      <c r="UDU316" s="129"/>
      <c r="UDV316" s="129"/>
      <c r="UDW316" s="129"/>
      <c r="UDX316" s="129"/>
      <c r="UDY316" s="129"/>
      <c r="UDZ316" s="129"/>
      <c r="UEA316" s="129"/>
      <c r="UEB316" s="129"/>
      <c r="UEC316" s="129"/>
      <c r="UED316" s="129"/>
      <c r="UEE316" s="129"/>
      <c r="UEF316" s="129"/>
      <c r="UEG316" s="129"/>
      <c r="UEH316" s="129"/>
      <c r="UEI316" s="129"/>
      <c r="UEJ316" s="129"/>
      <c r="UEK316" s="129"/>
      <c r="UEL316" s="129"/>
      <c r="UEM316" s="129"/>
      <c r="UEN316" s="129"/>
      <c r="UEO316" s="129"/>
      <c r="UEP316" s="129"/>
      <c r="UEQ316" s="129"/>
      <c r="UER316" s="129"/>
      <c r="UES316" s="129"/>
      <c r="UET316" s="129"/>
      <c r="UEU316" s="129"/>
      <c r="UEV316" s="129"/>
      <c r="UEW316" s="129"/>
      <c r="UEX316" s="129"/>
      <c r="UEY316" s="129"/>
      <c r="UEZ316" s="129"/>
      <c r="UFA316" s="129"/>
      <c r="UFB316" s="129"/>
      <c r="UFC316" s="129"/>
      <c r="UFD316" s="129"/>
      <c r="UFE316" s="129"/>
      <c r="UFF316" s="129"/>
      <c r="UFG316" s="129"/>
      <c r="UFH316" s="129"/>
      <c r="UFI316" s="129"/>
      <c r="UFJ316" s="129"/>
      <c r="UFK316" s="129"/>
      <c r="UFL316" s="129"/>
      <c r="UFM316" s="129"/>
      <c r="UFN316" s="129"/>
      <c r="UFO316" s="129"/>
      <c r="UFP316" s="129"/>
      <c r="UFQ316" s="129"/>
      <c r="UFR316" s="129"/>
      <c r="UFS316" s="129"/>
      <c r="UFT316" s="129"/>
      <c r="UFU316" s="129"/>
      <c r="UFV316" s="129"/>
      <c r="UFW316" s="129"/>
      <c r="UFX316" s="129"/>
      <c r="UFY316" s="129"/>
      <c r="UFZ316" s="129"/>
      <c r="UGA316" s="129"/>
      <c r="UGB316" s="129"/>
      <c r="UGC316" s="129"/>
      <c r="UGD316" s="129"/>
      <c r="UGE316" s="129"/>
      <c r="UGF316" s="129"/>
      <c r="UGG316" s="129"/>
      <c r="UGH316" s="129"/>
      <c r="UGI316" s="129"/>
      <c r="UGJ316" s="129"/>
      <c r="UGK316" s="129"/>
      <c r="UGL316" s="129"/>
      <c r="UGM316" s="129"/>
      <c r="UGN316" s="129"/>
      <c r="UGO316" s="129"/>
      <c r="UGP316" s="129"/>
      <c r="UGQ316" s="129"/>
      <c r="UGR316" s="129"/>
      <c r="UGS316" s="129"/>
      <c r="UGT316" s="129"/>
      <c r="UGU316" s="129"/>
      <c r="UGV316" s="129"/>
      <c r="UGW316" s="129"/>
      <c r="UGX316" s="129"/>
      <c r="UGY316" s="129"/>
      <c r="UGZ316" s="129"/>
      <c r="UHA316" s="129"/>
      <c r="UHB316" s="129"/>
      <c r="UHC316" s="129"/>
      <c r="UHD316" s="129"/>
      <c r="UHE316" s="129"/>
      <c r="UHF316" s="129"/>
      <c r="UHG316" s="129"/>
      <c r="UHH316" s="129"/>
      <c r="UHI316" s="129"/>
      <c r="UHJ316" s="129"/>
      <c r="UHK316" s="129"/>
      <c r="UHL316" s="129"/>
      <c r="UHM316" s="129"/>
      <c r="UHN316" s="129"/>
      <c r="UHO316" s="129"/>
      <c r="UHP316" s="129"/>
      <c r="UHQ316" s="129"/>
      <c r="UHR316" s="129"/>
      <c r="UHS316" s="129"/>
      <c r="UHT316" s="129"/>
      <c r="UHU316" s="129"/>
      <c r="UHV316" s="129"/>
      <c r="UHW316" s="129"/>
      <c r="UHX316" s="129"/>
      <c r="UHY316" s="129"/>
      <c r="UHZ316" s="129"/>
      <c r="UIA316" s="129"/>
      <c r="UIB316" s="129"/>
      <c r="UIC316" s="129"/>
      <c r="UID316" s="129"/>
      <c r="UIE316" s="129"/>
      <c r="UIF316" s="129"/>
      <c r="UIG316" s="129"/>
      <c r="UIH316" s="129"/>
      <c r="UII316" s="129"/>
      <c r="UIJ316" s="129"/>
      <c r="UIK316" s="129"/>
      <c r="UIL316" s="129"/>
      <c r="UIM316" s="129"/>
      <c r="UIN316" s="129"/>
      <c r="UIO316" s="129"/>
      <c r="UIP316" s="129"/>
      <c r="UIQ316" s="129"/>
      <c r="UIR316" s="129"/>
      <c r="UIS316" s="129"/>
      <c r="UIT316" s="129"/>
      <c r="UIU316" s="129"/>
      <c r="UIV316" s="129"/>
      <c r="UIW316" s="129"/>
      <c r="UIX316" s="129"/>
      <c r="UIY316" s="129"/>
      <c r="UIZ316" s="129"/>
      <c r="UJA316" s="129"/>
      <c r="UJB316" s="129"/>
      <c r="UJC316" s="129"/>
      <c r="UJD316" s="129"/>
      <c r="UJE316" s="129"/>
      <c r="UJF316" s="129"/>
      <c r="UJG316" s="129"/>
      <c r="UJH316" s="129"/>
      <c r="UJI316" s="129"/>
      <c r="UJJ316" s="129"/>
      <c r="UJK316" s="129"/>
      <c r="UJL316" s="129"/>
      <c r="UJM316" s="129"/>
      <c r="UJN316" s="129"/>
      <c r="UJO316" s="129"/>
      <c r="UJP316" s="129"/>
      <c r="UJQ316" s="129"/>
      <c r="UJR316" s="129"/>
      <c r="UJS316" s="129"/>
      <c r="UJT316" s="129"/>
      <c r="UJU316" s="129"/>
      <c r="UJV316" s="129"/>
      <c r="UJW316" s="129"/>
      <c r="UJX316" s="129"/>
      <c r="UJY316" s="129"/>
      <c r="UJZ316" s="129"/>
      <c r="UKA316" s="129"/>
      <c r="UKB316" s="129"/>
      <c r="UKC316" s="129"/>
      <c r="UKD316" s="129"/>
      <c r="UKE316" s="129"/>
      <c r="UKF316" s="129"/>
      <c r="UKG316" s="129"/>
      <c r="UKH316" s="129"/>
      <c r="UKI316" s="129"/>
      <c r="UKJ316" s="129"/>
      <c r="UKK316" s="129"/>
      <c r="UKL316" s="129"/>
      <c r="UKM316" s="129"/>
      <c r="UKN316" s="129"/>
      <c r="UKO316" s="129"/>
      <c r="UKP316" s="129"/>
      <c r="UKQ316" s="129"/>
      <c r="UKR316" s="129"/>
      <c r="UKS316" s="129"/>
      <c r="UKT316" s="129"/>
      <c r="UKU316" s="129"/>
      <c r="UKV316" s="129"/>
      <c r="UKW316" s="129"/>
      <c r="UKX316" s="129"/>
      <c r="UKY316" s="129"/>
      <c r="UKZ316" s="129"/>
      <c r="ULA316" s="129"/>
      <c r="ULB316" s="129"/>
      <c r="ULC316" s="129"/>
      <c r="ULD316" s="129"/>
      <c r="ULE316" s="129"/>
      <c r="ULF316" s="129"/>
      <c r="ULG316" s="129"/>
      <c r="ULH316" s="129"/>
      <c r="ULI316" s="129"/>
      <c r="ULJ316" s="129"/>
      <c r="ULK316" s="129"/>
      <c r="ULL316" s="129"/>
      <c r="ULM316" s="129"/>
      <c r="ULN316" s="129"/>
      <c r="ULO316" s="129"/>
      <c r="ULP316" s="129"/>
      <c r="ULQ316" s="129"/>
      <c r="ULR316" s="129"/>
      <c r="ULS316" s="129"/>
      <c r="ULT316" s="129"/>
      <c r="ULU316" s="129"/>
      <c r="ULV316" s="129"/>
      <c r="ULW316" s="129"/>
      <c r="ULX316" s="129"/>
      <c r="ULY316" s="129"/>
      <c r="ULZ316" s="129"/>
      <c r="UMA316" s="129"/>
      <c r="UMB316" s="129"/>
      <c r="UMC316" s="129"/>
      <c r="UMD316" s="129"/>
      <c r="UME316" s="129"/>
      <c r="UMF316" s="129"/>
      <c r="UMG316" s="129"/>
      <c r="UMH316" s="129"/>
      <c r="UMI316" s="129"/>
      <c r="UMJ316" s="129"/>
      <c r="UMK316" s="129"/>
      <c r="UML316" s="129"/>
      <c r="UMM316" s="129"/>
      <c r="UMN316" s="129"/>
      <c r="UMO316" s="129"/>
      <c r="UMP316" s="129"/>
      <c r="UMQ316" s="129"/>
      <c r="UMR316" s="129"/>
      <c r="UMS316" s="129"/>
      <c r="UMT316" s="129"/>
      <c r="UMU316" s="129"/>
      <c r="UMV316" s="129"/>
      <c r="UMW316" s="129"/>
      <c r="UMX316" s="129"/>
      <c r="UMY316" s="129"/>
      <c r="UMZ316" s="129"/>
      <c r="UNA316" s="129"/>
      <c r="UNB316" s="129"/>
      <c r="UNC316" s="129"/>
      <c r="UND316" s="129"/>
      <c r="UNE316" s="129"/>
      <c r="UNF316" s="129"/>
      <c r="UNG316" s="129"/>
      <c r="UNH316" s="129"/>
      <c r="UNI316" s="129"/>
      <c r="UNJ316" s="129"/>
      <c r="UNK316" s="129"/>
      <c r="UNL316" s="129"/>
      <c r="UNM316" s="129"/>
      <c r="UNN316" s="129"/>
      <c r="UNO316" s="129"/>
      <c r="UNP316" s="129"/>
      <c r="UNQ316" s="129"/>
      <c r="UNR316" s="129"/>
      <c r="UNS316" s="129"/>
      <c r="UNT316" s="129"/>
      <c r="UNU316" s="129"/>
      <c r="UNV316" s="129"/>
      <c r="UNW316" s="129"/>
      <c r="UNX316" s="129"/>
      <c r="UNY316" s="129"/>
      <c r="UNZ316" s="129"/>
      <c r="UOA316" s="129"/>
      <c r="UOB316" s="129"/>
      <c r="UOC316" s="129"/>
      <c r="UOD316" s="129"/>
      <c r="UOE316" s="129"/>
      <c r="UOF316" s="129"/>
      <c r="UOG316" s="129"/>
      <c r="UOH316" s="129"/>
      <c r="UOI316" s="129"/>
      <c r="UOJ316" s="129"/>
      <c r="UOK316" s="129"/>
      <c r="UOL316" s="129"/>
      <c r="UOM316" s="129"/>
      <c r="UON316" s="129"/>
      <c r="UOO316" s="129"/>
      <c r="UOP316" s="129"/>
      <c r="UOQ316" s="129"/>
      <c r="UOR316" s="129"/>
      <c r="UOS316" s="129"/>
      <c r="UOT316" s="129"/>
      <c r="UOU316" s="129"/>
      <c r="UOV316" s="129"/>
      <c r="UOW316" s="129"/>
      <c r="UOX316" s="129"/>
      <c r="UOY316" s="129"/>
      <c r="UOZ316" s="129"/>
      <c r="UPA316" s="129"/>
      <c r="UPB316" s="129"/>
      <c r="UPC316" s="129"/>
      <c r="UPD316" s="129"/>
      <c r="UPE316" s="129"/>
      <c r="UPF316" s="129"/>
      <c r="UPG316" s="129"/>
      <c r="UPH316" s="129"/>
      <c r="UPI316" s="129"/>
      <c r="UPJ316" s="129"/>
      <c r="UPK316" s="129"/>
      <c r="UPL316" s="129"/>
      <c r="UPM316" s="129"/>
      <c r="UPN316" s="129"/>
      <c r="UPO316" s="129"/>
      <c r="UPP316" s="129"/>
      <c r="UPQ316" s="129"/>
      <c r="UPR316" s="129"/>
      <c r="UPS316" s="129"/>
      <c r="UPT316" s="129"/>
      <c r="UPU316" s="129"/>
      <c r="UPV316" s="129"/>
      <c r="UPW316" s="129"/>
      <c r="UPX316" s="129"/>
      <c r="UPY316" s="129"/>
      <c r="UPZ316" s="129"/>
      <c r="UQA316" s="129"/>
      <c r="UQB316" s="129"/>
      <c r="UQC316" s="129"/>
      <c r="UQD316" s="129"/>
      <c r="UQE316" s="129"/>
      <c r="UQF316" s="129"/>
      <c r="UQG316" s="129"/>
      <c r="UQH316" s="129"/>
      <c r="UQI316" s="129"/>
      <c r="UQJ316" s="129"/>
      <c r="UQK316" s="129"/>
      <c r="UQL316" s="129"/>
      <c r="UQM316" s="129"/>
      <c r="UQN316" s="129"/>
      <c r="UQO316" s="129"/>
      <c r="UQP316" s="129"/>
      <c r="UQQ316" s="129"/>
      <c r="UQR316" s="129"/>
      <c r="UQS316" s="129"/>
      <c r="UQT316" s="129"/>
      <c r="UQU316" s="129"/>
      <c r="UQV316" s="129"/>
      <c r="UQW316" s="129"/>
      <c r="UQX316" s="129"/>
      <c r="UQY316" s="129"/>
      <c r="UQZ316" s="129"/>
      <c r="URA316" s="129"/>
      <c r="URB316" s="129"/>
      <c r="URC316" s="129"/>
      <c r="URD316" s="129"/>
      <c r="URE316" s="129"/>
      <c r="URF316" s="129"/>
      <c r="URG316" s="129"/>
      <c r="URH316" s="129"/>
      <c r="URI316" s="129"/>
      <c r="URJ316" s="129"/>
      <c r="URK316" s="129"/>
      <c r="URL316" s="129"/>
      <c r="URM316" s="129"/>
      <c r="URN316" s="129"/>
      <c r="URO316" s="129"/>
      <c r="URP316" s="129"/>
      <c r="URQ316" s="129"/>
      <c r="URR316" s="129"/>
      <c r="URS316" s="129"/>
      <c r="URT316" s="129"/>
      <c r="URU316" s="129"/>
      <c r="URV316" s="129"/>
      <c r="URW316" s="129"/>
      <c r="URX316" s="129"/>
      <c r="URY316" s="129"/>
      <c r="URZ316" s="129"/>
      <c r="USA316" s="129"/>
      <c r="USB316" s="129"/>
      <c r="USC316" s="129"/>
      <c r="USD316" s="129"/>
      <c r="USE316" s="129"/>
      <c r="USF316" s="129"/>
      <c r="USG316" s="129"/>
      <c r="USH316" s="129"/>
      <c r="USI316" s="129"/>
      <c r="USJ316" s="129"/>
      <c r="USK316" s="129"/>
      <c r="USL316" s="129"/>
      <c r="USM316" s="129"/>
      <c r="USN316" s="129"/>
      <c r="USO316" s="129"/>
      <c r="USP316" s="129"/>
      <c r="USQ316" s="129"/>
      <c r="USR316" s="129"/>
      <c r="USS316" s="129"/>
      <c r="UST316" s="129"/>
      <c r="USU316" s="129"/>
      <c r="USV316" s="129"/>
      <c r="USW316" s="129"/>
      <c r="USX316" s="129"/>
      <c r="USY316" s="129"/>
      <c r="USZ316" s="129"/>
      <c r="UTA316" s="129"/>
      <c r="UTB316" s="129"/>
      <c r="UTC316" s="129"/>
      <c r="UTD316" s="129"/>
      <c r="UTE316" s="129"/>
      <c r="UTF316" s="129"/>
      <c r="UTG316" s="129"/>
      <c r="UTH316" s="129"/>
      <c r="UTI316" s="129"/>
      <c r="UTJ316" s="129"/>
      <c r="UTK316" s="129"/>
      <c r="UTL316" s="129"/>
      <c r="UTM316" s="129"/>
      <c r="UTN316" s="129"/>
      <c r="UTO316" s="129"/>
      <c r="UTP316" s="129"/>
      <c r="UTQ316" s="129"/>
      <c r="UTR316" s="129"/>
      <c r="UTS316" s="129"/>
      <c r="UTT316" s="129"/>
      <c r="UTU316" s="129"/>
      <c r="UTV316" s="129"/>
      <c r="UTW316" s="129"/>
      <c r="UTX316" s="129"/>
      <c r="UTY316" s="129"/>
      <c r="UTZ316" s="129"/>
      <c r="UUA316" s="129"/>
      <c r="UUB316" s="129"/>
      <c r="UUC316" s="129"/>
      <c r="UUD316" s="129"/>
      <c r="UUE316" s="129"/>
      <c r="UUF316" s="129"/>
      <c r="UUG316" s="129"/>
      <c r="UUH316" s="129"/>
      <c r="UUI316" s="129"/>
      <c r="UUJ316" s="129"/>
      <c r="UUK316" s="129"/>
      <c r="UUL316" s="129"/>
      <c r="UUM316" s="129"/>
      <c r="UUN316" s="129"/>
      <c r="UUO316" s="129"/>
      <c r="UUP316" s="129"/>
      <c r="UUQ316" s="129"/>
      <c r="UUR316" s="129"/>
      <c r="UUS316" s="129"/>
      <c r="UUT316" s="129"/>
      <c r="UUU316" s="129"/>
      <c r="UUV316" s="129"/>
      <c r="UUW316" s="129"/>
      <c r="UUX316" s="129"/>
      <c r="UUY316" s="129"/>
      <c r="UUZ316" s="129"/>
      <c r="UVA316" s="129"/>
      <c r="UVB316" s="129"/>
      <c r="UVC316" s="129"/>
      <c r="UVD316" s="129"/>
      <c r="UVE316" s="129"/>
      <c r="UVF316" s="129"/>
      <c r="UVG316" s="129"/>
      <c r="UVH316" s="129"/>
      <c r="UVI316" s="129"/>
      <c r="UVJ316" s="129"/>
      <c r="UVK316" s="129"/>
      <c r="UVL316" s="129"/>
      <c r="UVM316" s="129"/>
      <c r="UVN316" s="129"/>
      <c r="UVO316" s="129"/>
      <c r="UVP316" s="129"/>
      <c r="UVQ316" s="129"/>
      <c r="UVR316" s="129"/>
      <c r="UVS316" s="129"/>
      <c r="UVT316" s="129"/>
      <c r="UVU316" s="129"/>
      <c r="UVV316" s="129"/>
      <c r="UVW316" s="129"/>
      <c r="UVX316" s="129"/>
      <c r="UVY316" s="129"/>
      <c r="UVZ316" s="129"/>
      <c r="UWA316" s="129"/>
      <c r="UWB316" s="129"/>
      <c r="UWC316" s="129"/>
      <c r="UWD316" s="129"/>
      <c r="UWE316" s="129"/>
      <c r="UWF316" s="129"/>
      <c r="UWG316" s="129"/>
      <c r="UWH316" s="129"/>
      <c r="UWI316" s="129"/>
      <c r="UWJ316" s="129"/>
      <c r="UWK316" s="129"/>
      <c r="UWL316" s="129"/>
      <c r="UWM316" s="129"/>
      <c r="UWN316" s="129"/>
      <c r="UWO316" s="129"/>
      <c r="UWP316" s="129"/>
      <c r="UWQ316" s="129"/>
      <c r="UWR316" s="129"/>
      <c r="UWS316" s="129"/>
      <c r="UWT316" s="129"/>
      <c r="UWU316" s="129"/>
      <c r="UWV316" s="129"/>
      <c r="UWW316" s="129"/>
      <c r="UWX316" s="129"/>
      <c r="UWY316" s="129"/>
      <c r="UWZ316" s="129"/>
      <c r="UXA316" s="129"/>
      <c r="UXB316" s="129"/>
      <c r="UXC316" s="129"/>
      <c r="UXD316" s="129"/>
      <c r="UXE316" s="129"/>
      <c r="UXF316" s="129"/>
      <c r="UXG316" s="129"/>
      <c r="UXH316" s="129"/>
      <c r="UXI316" s="129"/>
      <c r="UXJ316" s="129"/>
      <c r="UXK316" s="129"/>
      <c r="UXL316" s="129"/>
      <c r="UXM316" s="129"/>
      <c r="UXN316" s="129"/>
      <c r="UXO316" s="129"/>
      <c r="UXP316" s="129"/>
      <c r="UXQ316" s="129"/>
      <c r="UXR316" s="129"/>
      <c r="UXS316" s="129"/>
      <c r="UXT316" s="129"/>
      <c r="UXU316" s="129"/>
      <c r="UXV316" s="129"/>
      <c r="UXW316" s="129"/>
      <c r="UXX316" s="129"/>
      <c r="UXY316" s="129"/>
      <c r="UXZ316" s="129"/>
      <c r="UYA316" s="129"/>
      <c r="UYB316" s="129"/>
      <c r="UYC316" s="129"/>
      <c r="UYD316" s="129"/>
      <c r="UYE316" s="129"/>
      <c r="UYF316" s="129"/>
      <c r="UYG316" s="129"/>
      <c r="UYH316" s="129"/>
      <c r="UYI316" s="129"/>
      <c r="UYJ316" s="129"/>
      <c r="UYK316" s="129"/>
      <c r="UYL316" s="129"/>
      <c r="UYM316" s="129"/>
      <c r="UYN316" s="129"/>
      <c r="UYO316" s="129"/>
      <c r="UYP316" s="129"/>
      <c r="UYQ316" s="129"/>
      <c r="UYR316" s="129"/>
      <c r="UYS316" s="129"/>
      <c r="UYT316" s="129"/>
      <c r="UYU316" s="129"/>
      <c r="UYV316" s="129"/>
      <c r="UYW316" s="129"/>
      <c r="UYX316" s="129"/>
      <c r="UYY316" s="129"/>
      <c r="UYZ316" s="129"/>
      <c r="UZA316" s="129"/>
      <c r="UZB316" s="129"/>
      <c r="UZC316" s="129"/>
      <c r="UZD316" s="129"/>
      <c r="UZE316" s="129"/>
      <c r="UZF316" s="129"/>
      <c r="UZG316" s="129"/>
      <c r="UZH316" s="129"/>
      <c r="UZI316" s="129"/>
      <c r="UZJ316" s="129"/>
      <c r="UZK316" s="129"/>
      <c r="UZL316" s="129"/>
      <c r="UZM316" s="129"/>
      <c r="UZN316" s="129"/>
      <c r="UZO316" s="129"/>
      <c r="UZP316" s="129"/>
      <c r="UZQ316" s="129"/>
      <c r="UZR316" s="129"/>
      <c r="UZS316" s="129"/>
      <c r="UZT316" s="129"/>
      <c r="UZU316" s="129"/>
      <c r="UZV316" s="129"/>
      <c r="UZW316" s="129"/>
      <c r="UZX316" s="129"/>
      <c r="UZY316" s="129"/>
      <c r="UZZ316" s="129"/>
      <c r="VAA316" s="129"/>
      <c r="VAB316" s="129"/>
      <c r="VAC316" s="129"/>
      <c r="VAD316" s="129"/>
      <c r="VAE316" s="129"/>
      <c r="VAF316" s="129"/>
      <c r="VAG316" s="129"/>
      <c r="VAH316" s="129"/>
      <c r="VAI316" s="129"/>
      <c r="VAJ316" s="129"/>
      <c r="VAK316" s="129"/>
      <c r="VAL316" s="129"/>
      <c r="VAM316" s="129"/>
      <c r="VAN316" s="129"/>
      <c r="VAO316" s="129"/>
      <c r="VAP316" s="129"/>
      <c r="VAQ316" s="129"/>
      <c r="VAR316" s="129"/>
      <c r="VAS316" s="129"/>
      <c r="VAT316" s="129"/>
      <c r="VAU316" s="129"/>
      <c r="VAV316" s="129"/>
      <c r="VAW316" s="129"/>
      <c r="VAX316" s="129"/>
      <c r="VAY316" s="129"/>
      <c r="VAZ316" s="129"/>
      <c r="VBA316" s="129"/>
      <c r="VBB316" s="129"/>
      <c r="VBC316" s="129"/>
      <c r="VBD316" s="129"/>
      <c r="VBE316" s="129"/>
      <c r="VBF316" s="129"/>
      <c r="VBG316" s="129"/>
      <c r="VBH316" s="129"/>
      <c r="VBI316" s="129"/>
      <c r="VBJ316" s="129"/>
      <c r="VBK316" s="129"/>
      <c r="VBL316" s="129"/>
      <c r="VBM316" s="129"/>
      <c r="VBN316" s="129"/>
      <c r="VBO316" s="129"/>
      <c r="VBP316" s="129"/>
      <c r="VBQ316" s="129"/>
      <c r="VBR316" s="129"/>
      <c r="VBS316" s="129"/>
      <c r="VBT316" s="129"/>
      <c r="VBU316" s="129"/>
      <c r="VBV316" s="129"/>
      <c r="VBW316" s="129"/>
      <c r="VBX316" s="129"/>
      <c r="VBY316" s="129"/>
      <c r="VBZ316" s="129"/>
      <c r="VCA316" s="129"/>
      <c r="VCB316" s="129"/>
      <c r="VCC316" s="129"/>
      <c r="VCD316" s="129"/>
      <c r="VCE316" s="129"/>
      <c r="VCF316" s="129"/>
      <c r="VCG316" s="129"/>
      <c r="VCH316" s="129"/>
      <c r="VCI316" s="129"/>
      <c r="VCJ316" s="129"/>
      <c r="VCK316" s="129"/>
      <c r="VCL316" s="129"/>
      <c r="VCM316" s="129"/>
      <c r="VCN316" s="129"/>
      <c r="VCO316" s="129"/>
      <c r="VCP316" s="129"/>
      <c r="VCQ316" s="129"/>
      <c r="VCR316" s="129"/>
      <c r="VCS316" s="129"/>
      <c r="VCT316" s="129"/>
      <c r="VCU316" s="129"/>
      <c r="VCV316" s="129"/>
      <c r="VCW316" s="129"/>
      <c r="VCX316" s="129"/>
      <c r="VCY316" s="129"/>
      <c r="VCZ316" s="129"/>
      <c r="VDA316" s="129"/>
      <c r="VDB316" s="129"/>
      <c r="VDC316" s="129"/>
      <c r="VDD316" s="129"/>
      <c r="VDE316" s="129"/>
      <c r="VDF316" s="129"/>
      <c r="VDG316" s="129"/>
      <c r="VDH316" s="129"/>
      <c r="VDI316" s="129"/>
      <c r="VDJ316" s="129"/>
      <c r="VDK316" s="129"/>
      <c r="VDL316" s="129"/>
      <c r="VDM316" s="129"/>
      <c r="VDN316" s="129"/>
      <c r="VDO316" s="129"/>
      <c r="VDP316" s="129"/>
      <c r="VDQ316" s="129"/>
      <c r="VDR316" s="129"/>
      <c r="VDS316" s="129"/>
      <c r="VDT316" s="129"/>
      <c r="VDU316" s="129"/>
      <c r="VDV316" s="129"/>
      <c r="VDW316" s="129"/>
      <c r="VDX316" s="129"/>
      <c r="VDY316" s="129"/>
      <c r="VDZ316" s="129"/>
      <c r="VEA316" s="129"/>
      <c r="VEB316" s="129"/>
      <c r="VEC316" s="129"/>
      <c r="VED316" s="129"/>
      <c r="VEE316" s="129"/>
      <c r="VEF316" s="129"/>
      <c r="VEG316" s="129"/>
      <c r="VEH316" s="129"/>
      <c r="VEI316" s="129"/>
      <c r="VEJ316" s="129"/>
      <c r="VEK316" s="129"/>
      <c r="VEL316" s="129"/>
      <c r="VEM316" s="129"/>
      <c r="VEN316" s="129"/>
      <c r="VEO316" s="129"/>
      <c r="VEP316" s="129"/>
      <c r="VEQ316" s="129"/>
      <c r="VER316" s="129"/>
      <c r="VES316" s="129"/>
      <c r="VET316" s="129"/>
      <c r="VEU316" s="129"/>
      <c r="VEV316" s="129"/>
      <c r="VEW316" s="129"/>
      <c r="VEX316" s="129"/>
      <c r="VEY316" s="129"/>
      <c r="VEZ316" s="129"/>
      <c r="VFA316" s="129"/>
      <c r="VFB316" s="129"/>
      <c r="VFC316" s="129"/>
      <c r="VFD316" s="129"/>
      <c r="VFE316" s="129"/>
      <c r="VFF316" s="129"/>
      <c r="VFG316" s="129"/>
      <c r="VFH316" s="129"/>
      <c r="VFI316" s="129"/>
      <c r="VFJ316" s="129"/>
      <c r="VFK316" s="129"/>
      <c r="VFL316" s="129"/>
      <c r="VFM316" s="129"/>
      <c r="VFN316" s="129"/>
      <c r="VFO316" s="129"/>
      <c r="VFP316" s="129"/>
      <c r="VFQ316" s="129"/>
      <c r="VFR316" s="129"/>
      <c r="VFS316" s="129"/>
      <c r="VFT316" s="129"/>
      <c r="VFU316" s="129"/>
      <c r="VFV316" s="129"/>
      <c r="VFW316" s="129"/>
      <c r="VFX316" s="129"/>
      <c r="VFY316" s="129"/>
      <c r="VFZ316" s="129"/>
      <c r="VGA316" s="129"/>
      <c r="VGB316" s="129"/>
      <c r="VGC316" s="129"/>
      <c r="VGD316" s="129"/>
      <c r="VGE316" s="129"/>
      <c r="VGF316" s="129"/>
      <c r="VGG316" s="129"/>
      <c r="VGH316" s="129"/>
      <c r="VGI316" s="129"/>
      <c r="VGJ316" s="129"/>
      <c r="VGK316" s="129"/>
      <c r="VGL316" s="129"/>
      <c r="VGM316" s="129"/>
      <c r="VGN316" s="129"/>
      <c r="VGO316" s="129"/>
      <c r="VGP316" s="129"/>
      <c r="VGQ316" s="129"/>
      <c r="VGR316" s="129"/>
      <c r="VGS316" s="129"/>
      <c r="VGT316" s="129"/>
      <c r="VGU316" s="129"/>
      <c r="VGV316" s="129"/>
      <c r="VGW316" s="129"/>
      <c r="VGX316" s="129"/>
      <c r="VGY316" s="129"/>
      <c r="VGZ316" s="129"/>
      <c r="VHA316" s="129"/>
      <c r="VHB316" s="129"/>
      <c r="VHC316" s="129"/>
      <c r="VHD316" s="129"/>
      <c r="VHE316" s="129"/>
      <c r="VHF316" s="129"/>
      <c r="VHG316" s="129"/>
      <c r="VHH316" s="129"/>
      <c r="VHI316" s="129"/>
      <c r="VHJ316" s="129"/>
      <c r="VHK316" s="129"/>
      <c r="VHL316" s="129"/>
      <c r="VHM316" s="129"/>
      <c r="VHN316" s="129"/>
      <c r="VHO316" s="129"/>
      <c r="VHP316" s="129"/>
      <c r="VHQ316" s="129"/>
      <c r="VHR316" s="129"/>
      <c r="VHS316" s="129"/>
      <c r="VHT316" s="129"/>
      <c r="VHU316" s="129"/>
      <c r="VHV316" s="129"/>
      <c r="VHW316" s="129"/>
      <c r="VHX316" s="129"/>
      <c r="VHY316" s="129"/>
      <c r="VHZ316" s="129"/>
      <c r="VIA316" s="129"/>
      <c r="VIB316" s="129"/>
      <c r="VIC316" s="129"/>
      <c r="VID316" s="129"/>
      <c r="VIE316" s="129"/>
      <c r="VIF316" s="129"/>
      <c r="VIG316" s="129"/>
      <c r="VIH316" s="129"/>
      <c r="VII316" s="129"/>
      <c r="VIJ316" s="129"/>
      <c r="VIK316" s="129"/>
      <c r="VIL316" s="129"/>
      <c r="VIM316" s="129"/>
      <c r="VIN316" s="129"/>
      <c r="VIO316" s="129"/>
      <c r="VIP316" s="129"/>
      <c r="VIQ316" s="129"/>
      <c r="VIR316" s="129"/>
      <c r="VIS316" s="129"/>
      <c r="VIT316" s="129"/>
      <c r="VIU316" s="129"/>
      <c r="VIV316" s="129"/>
      <c r="VIW316" s="129"/>
      <c r="VIX316" s="129"/>
      <c r="VIY316" s="129"/>
      <c r="VIZ316" s="129"/>
      <c r="VJA316" s="129"/>
      <c r="VJB316" s="129"/>
      <c r="VJC316" s="129"/>
      <c r="VJD316" s="129"/>
      <c r="VJE316" s="129"/>
      <c r="VJF316" s="129"/>
      <c r="VJG316" s="129"/>
      <c r="VJH316" s="129"/>
      <c r="VJI316" s="129"/>
      <c r="VJJ316" s="129"/>
      <c r="VJK316" s="129"/>
      <c r="VJL316" s="129"/>
      <c r="VJM316" s="129"/>
      <c r="VJN316" s="129"/>
      <c r="VJO316" s="129"/>
      <c r="VJP316" s="129"/>
      <c r="VJQ316" s="129"/>
      <c r="VJR316" s="129"/>
      <c r="VJS316" s="129"/>
      <c r="VJT316" s="129"/>
      <c r="VJU316" s="129"/>
      <c r="VJV316" s="129"/>
      <c r="VJW316" s="129"/>
      <c r="VJX316" s="129"/>
      <c r="VJY316" s="129"/>
      <c r="VJZ316" s="129"/>
      <c r="VKA316" s="129"/>
      <c r="VKB316" s="129"/>
      <c r="VKC316" s="129"/>
      <c r="VKD316" s="129"/>
      <c r="VKE316" s="129"/>
      <c r="VKF316" s="129"/>
      <c r="VKG316" s="129"/>
      <c r="VKH316" s="129"/>
      <c r="VKI316" s="129"/>
      <c r="VKJ316" s="129"/>
      <c r="VKK316" s="129"/>
      <c r="VKL316" s="129"/>
      <c r="VKM316" s="129"/>
      <c r="VKN316" s="129"/>
      <c r="VKO316" s="129"/>
      <c r="VKP316" s="129"/>
      <c r="VKQ316" s="129"/>
      <c r="VKR316" s="129"/>
      <c r="VKS316" s="129"/>
      <c r="VKT316" s="129"/>
      <c r="VKU316" s="129"/>
      <c r="VKV316" s="129"/>
      <c r="VKW316" s="129"/>
      <c r="VKX316" s="129"/>
      <c r="VKY316" s="129"/>
      <c r="VKZ316" s="129"/>
      <c r="VLA316" s="129"/>
      <c r="VLB316" s="129"/>
      <c r="VLC316" s="129"/>
      <c r="VLD316" s="129"/>
      <c r="VLE316" s="129"/>
      <c r="VLF316" s="129"/>
      <c r="VLG316" s="129"/>
      <c r="VLH316" s="129"/>
      <c r="VLI316" s="129"/>
      <c r="VLJ316" s="129"/>
      <c r="VLK316" s="129"/>
      <c r="VLL316" s="129"/>
      <c r="VLM316" s="129"/>
      <c r="VLN316" s="129"/>
      <c r="VLO316" s="129"/>
      <c r="VLP316" s="129"/>
      <c r="VLQ316" s="129"/>
      <c r="VLR316" s="129"/>
      <c r="VLS316" s="129"/>
      <c r="VLT316" s="129"/>
      <c r="VLU316" s="129"/>
      <c r="VLV316" s="129"/>
      <c r="VLW316" s="129"/>
      <c r="VLX316" s="129"/>
      <c r="VLY316" s="129"/>
      <c r="VLZ316" s="129"/>
      <c r="VMA316" s="129"/>
      <c r="VMB316" s="129"/>
      <c r="VMC316" s="129"/>
      <c r="VMD316" s="129"/>
      <c r="VME316" s="129"/>
      <c r="VMF316" s="129"/>
      <c r="VMG316" s="129"/>
      <c r="VMH316" s="129"/>
      <c r="VMI316" s="129"/>
      <c r="VMJ316" s="129"/>
      <c r="VMK316" s="129"/>
      <c r="VML316" s="129"/>
      <c r="VMM316" s="129"/>
      <c r="VMN316" s="129"/>
      <c r="VMO316" s="129"/>
      <c r="VMP316" s="129"/>
      <c r="VMQ316" s="129"/>
      <c r="VMR316" s="129"/>
      <c r="VMS316" s="129"/>
      <c r="VMT316" s="129"/>
      <c r="VMU316" s="129"/>
      <c r="VMV316" s="129"/>
      <c r="VMW316" s="129"/>
      <c r="VMX316" s="129"/>
      <c r="VMY316" s="129"/>
      <c r="VMZ316" s="129"/>
      <c r="VNA316" s="129"/>
      <c r="VNB316" s="129"/>
      <c r="VNC316" s="129"/>
      <c r="VND316" s="129"/>
      <c r="VNE316" s="129"/>
      <c r="VNF316" s="129"/>
      <c r="VNG316" s="129"/>
      <c r="VNH316" s="129"/>
      <c r="VNI316" s="129"/>
      <c r="VNJ316" s="129"/>
      <c r="VNK316" s="129"/>
      <c r="VNL316" s="129"/>
      <c r="VNM316" s="129"/>
      <c r="VNN316" s="129"/>
      <c r="VNO316" s="129"/>
      <c r="VNP316" s="129"/>
      <c r="VNQ316" s="129"/>
      <c r="VNR316" s="129"/>
      <c r="VNS316" s="129"/>
      <c r="VNT316" s="129"/>
      <c r="VNU316" s="129"/>
      <c r="VNV316" s="129"/>
      <c r="VNW316" s="129"/>
      <c r="VNX316" s="129"/>
      <c r="VNY316" s="129"/>
      <c r="VNZ316" s="129"/>
      <c r="VOA316" s="129"/>
      <c r="VOB316" s="129"/>
      <c r="VOC316" s="129"/>
      <c r="VOD316" s="129"/>
      <c r="VOE316" s="129"/>
      <c r="VOF316" s="129"/>
      <c r="VOG316" s="129"/>
      <c r="VOH316" s="129"/>
      <c r="VOI316" s="129"/>
      <c r="VOJ316" s="129"/>
      <c r="VOK316" s="129"/>
      <c r="VOL316" s="129"/>
      <c r="VOM316" s="129"/>
      <c r="VON316" s="129"/>
      <c r="VOO316" s="129"/>
      <c r="VOP316" s="129"/>
      <c r="VOQ316" s="129"/>
      <c r="VOR316" s="129"/>
      <c r="VOS316" s="129"/>
      <c r="VOT316" s="129"/>
      <c r="VOU316" s="129"/>
      <c r="VOV316" s="129"/>
      <c r="VOW316" s="129"/>
      <c r="VOX316" s="129"/>
      <c r="VOY316" s="129"/>
      <c r="VOZ316" s="129"/>
      <c r="VPA316" s="129"/>
      <c r="VPB316" s="129"/>
      <c r="VPC316" s="129"/>
      <c r="VPD316" s="129"/>
      <c r="VPE316" s="129"/>
      <c r="VPF316" s="129"/>
      <c r="VPG316" s="129"/>
      <c r="VPH316" s="129"/>
      <c r="VPI316" s="129"/>
      <c r="VPJ316" s="129"/>
      <c r="VPK316" s="129"/>
      <c r="VPL316" s="129"/>
      <c r="VPM316" s="129"/>
      <c r="VPN316" s="129"/>
      <c r="VPO316" s="129"/>
      <c r="VPP316" s="129"/>
      <c r="VPQ316" s="129"/>
      <c r="VPR316" s="129"/>
      <c r="VPS316" s="129"/>
      <c r="VPT316" s="129"/>
      <c r="VPU316" s="129"/>
      <c r="VPV316" s="129"/>
      <c r="VPW316" s="129"/>
      <c r="VPX316" s="129"/>
      <c r="VPY316" s="129"/>
      <c r="VPZ316" s="129"/>
      <c r="VQA316" s="129"/>
      <c r="VQB316" s="129"/>
      <c r="VQC316" s="129"/>
      <c r="VQD316" s="129"/>
      <c r="VQE316" s="129"/>
      <c r="VQF316" s="129"/>
      <c r="VQG316" s="129"/>
      <c r="VQH316" s="129"/>
      <c r="VQI316" s="129"/>
      <c r="VQJ316" s="129"/>
      <c r="VQK316" s="129"/>
      <c r="VQL316" s="129"/>
      <c r="VQM316" s="129"/>
      <c r="VQN316" s="129"/>
      <c r="VQO316" s="129"/>
      <c r="VQP316" s="129"/>
      <c r="VQQ316" s="129"/>
      <c r="VQR316" s="129"/>
      <c r="VQS316" s="129"/>
      <c r="VQT316" s="129"/>
      <c r="VQU316" s="129"/>
      <c r="VQV316" s="129"/>
      <c r="VQW316" s="129"/>
      <c r="VQX316" s="129"/>
      <c r="VQY316" s="129"/>
      <c r="VQZ316" s="129"/>
      <c r="VRA316" s="129"/>
      <c r="VRB316" s="129"/>
      <c r="VRC316" s="129"/>
      <c r="VRD316" s="129"/>
      <c r="VRE316" s="129"/>
      <c r="VRF316" s="129"/>
      <c r="VRG316" s="129"/>
      <c r="VRH316" s="129"/>
      <c r="VRI316" s="129"/>
      <c r="VRJ316" s="129"/>
      <c r="VRK316" s="129"/>
      <c r="VRL316" s="129"/>
      <c r="VRM316" s="129"/>
      <c r="VRN316" s="129"/>
      <c r="VRO316" s="129"/>
      <c r="VRP316" s="129"/>
      <c r="VRQ316" s="129"/>
      <c r="VRR316" s="129"/>
      <c r="VRS316" s="129"/>
      <c r="VRT316" s="129"/>
      <c r="VRU316" s="129"/>
      <c r="VRV316" s="129"/>
      <c r="VRW316" s="129"/>
      <c r="VRX316" s="129"/>
      <c r="VRY316" s="129"/>
      <c r="VRZ316" s="129"/>
      <c r="VSA316" s="129"/>
      <c r="VSB316" s="129"/>
      <c r="VSC316" s="129"/>
      <c r="VSD316" s="129"/>
      <c r="VSE316" s="129"/>
      <c r="VSF316" s="129"/>
      <c r="VSG316" s="129"/>
      <c r="VSH316" s="129"/>
      <c r="VSI316" s="129"/>
      <c r="VSJ316" s="129"/>
      <c r="VSK316" s="129"/>
      <c r="VSL316" s="129"/>
      <c r="VSM316" s="129"/>
      <c r="VSN316" s="129"/>
      <c r="VSO316" s="129"/>
      <c r="VSP316" s="129"/>
      <c r="VSQ316" s="129"/>
      <c r="VSR316" s="129"/>
      <c r="VSS316" s="129"/>
      <c r="VST316" s="129"/>
      <c r="VSU316" s="129"/>
      <c r="VSV316" s="129"/>
      <c r="VSW316" s="129"/>
      <c r="VSX316" s="129"/>
      <c r="VSY316" s="129"/>
      <c r="VSZ316" s="129"/>
      <c r="VTA316" s="129"/>
      <c r="VTB316" s="129"/>
      <c r="VTC316" s="129"/>
      <c r="VTD316" s="129"/>
      <c r="VTE316" s="129"/>
      <c r="VTF316" s="129"/>
      <c r="VTG316" s="129"/>
      <c r="VTH316" s="129"/>
      <c r="VTI316" s="129"/>
      <c r="VTJ316" s="129"/>
      <c r="VTK316" s="129"/>
      <c r="VTL316" s="129"/>
      <c r="VTM316" s="129"/>
      <c r="VTN316" s="129"/>
      <c r="VTO316" s="129"/>
      <c r="VTP316" s="129"/>
      <c r="VTQ316" s="129"/>
      <c r="VTR316" s="129"/>
      <c r="VTS316" s="129"/>
      <c r="VTT316" s="129"/>
      <c r="VTU316" s="129"/>
      <c r="VTV316" s="129"/>
      <c r="VTW316" s="129"/>
      <c r="VTX316" s="129"/>
      <c r="VTY316" s="129"/>
      <c r="VTZ316" s="129"/>
      <c r="VUA316" s="129"/>
      <c r="VUB316" s="129"/>
      <c r="VUC316" s="129"/>
      <c r="VUD316" s="129"/>
      <c r="VUE316" s="129"/>
      <c r="VUF316" s="129"/>
      <c r="VUG316" s="129"/>
      <c r="VUH316" s="129"/>
      <c r="VUI316" s="129"/>
      <c r="VUJ316" s="129"/>
      <c r="VUK316" s="129"/>
      <c r="VUL316" s="129"/>
      <c r="VUM316" s="129"/>
      <c r="VUN316" s="129"/>
      <c r="VUO316" s="129"/>
      <c r="VUP316" s="129"/>
      <c r="VUQ316" s="129"/>
      <c r="VUR316" s="129"/>
      <c r="VUS316" s="129"/>
      <c r="VUT316" s="129"/>
      <c r="VUU316" s="129"/>
      <c r="VUV316" s="129"/>
      <c r="VUW316" s="129"/>
      <c r="VUX316" s="129"/>
      <c r="VUY316" s="129"/>
      <c r="VUZ316" s="129"/>
      <c r="VVA316" s="129"/>
      <c r="VVB316" s="129"/>
      <c r="VVC316" s="129"/>
      <c r="VVD316" s="129"/>
      <c r="VVE316" s="129"/>
      <c r="VVF316" s="129"/>
      <c r="VVG316" s="129"/>
      <c r="VVH316" s="129"/>
      <c r="VVI316" s="129"/>
      <c r="VVJ316" s="129"/>
      <c r="VVK316" s="129"/>
      <c r="VVL316" s="129"/>
      <c r="VVM316" s="129"/>
      <c r="VVN316" s="129"/>
      <c r="VVO316" s="129"/>
      <c r="VVP316" s="129"/>
      <c r="VVQ316" s="129"/>
      <c r="VVR316" s="129"/>
      <c r="VVS316" s="129"/>
      <c r="VVT316" s="129"/>
      <c r="VVU316" s="129"/>
      <c r="VVV316" s="129"/>
      <c r="VVW316" s="129"/>
      <c r="VVX316" s="129"/>
      <c r="VVY316" s="129"/>
      <c r="VVZ316" s="129"/>
      <c r="VWA316" s="129"/>
      <c r="VWB316" s="129"/>
      <c r="VWC316" s="129"/>
      <c r="VWD316" s="129"/>
      <c r="VWE316" s="129"/>
      <c r="VWF316" s="129"/>
      <c r="VWG316" s="129"/>
      <c r="VWH316" s="129"/>
      <c r="VWI316" s="129"/>
      <c r="VWJ316" s="129"/>
      <c r="VWK316" s="129"/>
      <c r="VWL316" s="129"/>
      <c r="VWM316" s="129"/>
      <c r="VWN316" s="129"/>
      <c r="VWO316" s="129"/>
      <c r="VWP316" s="129"/>
      <c r="VWQ316" s="129"/>
      <c r="VWR316" s="129"/>
      <c r="VWS316" s="129"/>
      <c r="VWT316" s="129"/>
      <c r="VWU316" s="129"/>
      <c r="VWV316" s="129"/>
      <c r="VWW316" s="129"/>
      <c r="VWX316" s="129"/>
      <c r="VWY316" s="129"/>
      <c r="VWZ316" s="129"/>
      <c r="VXA316" s="129"/>
      <c r="VXB316" s="129"/>
      <c r="VXC316" s="129"/>
      <c r="VXD316" s="129"/>
      <c r="VXE316" s="129"/>
      <c r="VXF316" s="129"/>
      <c r="VXG316" s="129"/>
      <c r="VXH316" s="129"/>
      <c r="VXI316" s="129"/>
      <c r="VXJ316" s="129"/>
      <c r="VXK316" s="129"/>
      <c r="VXL316" s="129"/>
      <c r="VXM316" s="129"/>
      <c r="VXN316" s="129"/>
      <c r="VXO316" s="129"/>
      <c r="VXP316" s="129"/>
      <c r="VXQ316" s="129"/>
      <c r="VXR316" s="129"/>
      <c r="VXS316" s="129"/>
      <c r="VXT316" s="129"/>
      <c r="VXU316" s="129"/>
      <c r="VXV316" s="129"/>
      <c r="VXW316" s="129"/>
      <c r="VXX316" s="129"/>
      <c r="VXY316" s="129"/>
      <c r="VXZ316" s="129"/>
      <c r="VYA316" s="129"/>
      <c r="VYB316" s="129"/>
      <c r="VYC316" s="129"/>
      <c r="VYD316" s="129"/>
      <c r="VYE316" s="129"/>
      <c r="VYF316" s="129"/>
      <c r="VYG316" s="129"/>
      <c r="VYH316" s="129"/>
      <c r="VYI316" s="129"/>
      <c r="VYJ316" s="129"/>
      <c r="VYK316" s="129"/>
      <c r="VYL316" s="129"/>
      <c r="VYM316" s="129"/>
      <c r="VYN316" s="129"/>
      <c r="VYO316" s="129"/>
      <c r="VYP316" s="129"/>
      <c r="VYQ316" s="129"/>
      <c r="VYR316" s="129"/>
      <c r="VYS316" s="129"/>
      <c r="VYT316" s="129"/>
      <c r="VYU316" s="129"/>
      <c r="VYV316" s="129"/>
      <c r="VYW316" s="129"/>
      <c r="VYX316" s="129"/>
      <c r="VYY316" s="129"/>
      <c r="VYZ316" s="129"/>
      <c r="VZA316" s="129"/>
      <c r="VZB316" s="129"/>
      <c r="VZC316" s="129"/>
      <c r="VZD316" s="129"/>
      <c r="VZE316" s="129"/>
      <c r="VZF316" s="129"/>
      <c r="VZG316" s="129"/>
      <c r="VZH316" s="129"/>
      <c r="VZI316" s="129"/>
      <c r="VZJ316" s="129"/>
      <c r="VZK316" s="129"/>
      <c r="VZL316" s="129"/>
      <c r="VZM316" s="129"/>
      <c r="VZN316" s="129"/>
      <c r="VZO316" s="129"/>
      <c r="VZP316" s="129"/>
      <c r="VZQ316" s="129"/>
      <c r="VZR316" s="129"/>
      <c r="VZS316" s="129"/>
      <c r="VZT316" s="129"/>
      <c r="VZU316" s="129"/>
      <c r="VZV316" s="129"/>
      <c r="VZW316" s="129"/>
      <c r="VZX316" s="129"/>
      <c r="VZY316" s="129"/>
      <c r="VZZ316" s="129"/>
      <c r="WAA316" s="129"/>
      <c r="WAB316" s="129"/>
      <c r="WAC316" s="129"/>
      <c r="WAD316" s="129"/>
      <c r="WAE316" s="129"/>
      <c r="WAF316" s="129"/>
      <c r="WAG316" s="129"/>
      <c r="WAH316" s="129"/>
      <c r="WAI316" s="129"/>
      <c r="WAJ316" s="129"/>
      <c r="WAK316" s="129"/>
      <c r="WAL316" s="129"/>
      <c r="WAM316" s="129"/>
      <c r="WAN316" s="129"/>
      <c r="WAO316" s="129"/>
      <c r="WAP316" s="129"/>
      <c r="WAQ316" s="129"/>
      <c r="WAR316" s="129"/>
      <c r="WAS316" s="129"/>
      <c r="WAT316" s="129"/>
      <c r="WAU316" s="129"/>
      <c r="WAV316" s="129"/>
      <c r="WAW316" s="129"/>
      <c r="WAX316" s="129"/>
      <c r="WAY316" s="129"/>
      <c r="WAZ316" s="129"/>
      <c r="WBA316" s="129"/>
      <c r="WBB316" s="129"/>
      <c r="WBC316" s="129"/>
      <c r="WBD316" s="129"/>
      <c r="WBE316" s="129"/>
      <c r="WBF316" s="129"/>
      <c r="WBG316" s="129"/>
      <c r="WBH316" s="129"/>
      <c r="WBI316" s="129"/>
      <c r="WBJ316" s="129"/>
      <c r="WBK316" s="129"/>
      <c r="WBL316" s="129"/>
      <c r="WBM316" s="129"/>
      <c r="WBN316" s="129"/>
      <c r="WBO316" s="129"/>
      <c r="WBP316" s="129"/>
      <c r="WBQ316" s="129"/>
      <c r="WBR316" s="129"/>
      <c r="WBS316" s="129"/>
      <c r="WBT316" s="129"/>
      <c r="WBU316" s="129"/>
      <c r="WBV316" s="129"/>
      <c r="WBW316" s="129"/>
      <c r="WBX316" s="129"/>
      <c r="WBY316" s="129"/>
      <c r="WBZ316" s="129"/>
      <c r="WCA316" s="129"/>
      <c r="WCB316" s="129"/>
      <c r="WCC316" s="129"/>
      <c r="WCD316" s="129"/>
      <c r="WCE316" s="129"/>
      <c r="WCF316" s="129"/>
      <c r="WCG316" s="129"/>
      <c r="WCH316" s="129"/>
      <c r="WCI316" s="129"/>
      <c r="WCJ316" s="129"/>
      <c r="WCK316" s="129"/>
      <c r="WCL316" s="129"/>
      <c r="WCM316" s="129"/>
      <c r="WCN316" s="129"/>
      <c r="WCO316" s="129"/>
      <c r="WCP316" s="129"/>
      <c r="WCQ316" s="129"/>
      <c r="WCR316" s="129"/>
      <c r="WCS316" s="129"/>
      <c r="WCT316" s="129"/>
      <c r="WCU316" s="129"/>
      <c r="WCV316" s="129"/>
      <c r="WCW316" s="129"/>
      <c r="WCX316" s="129"/>
      <c r="WCY316" s="129"/>
      <c r="WCZ316" s="129"/>
      <c r="WDA316" s="129"/>
      <c r="WDB316" s="129"/>
      <c r="WDC316" s="129"/>
      <c r="WDD316" s="129"/>
      <c r="WDE316" s="129"/>
      <c r="WDF316" s="129"/>
      <c r="WDG316" s="129"/>
      <c r="WDH316" s="129"/>
      <c r="WDI316" s="129"/>
      <c r="WDJ316" s="129"/>
      <c r="WDK316" s="129"/>
      <c r="WDL316" s="129"/>
      <c r="WDM316" s="129"/>
      <c r="WDN316" s="129"/>
      <c r="WDO316" s="129"/>
      <c r="WDP316" s="129"/>
      <c r="WDQ316" s="129"/>
      <c r="WDR316" s="129"/>
      <c r="WDS316" s="129"/>
      <c r="WDT316" s="129"/>
      <c r="WDU316" s="129"/>
      <c r="WDV316" s="129"/>
      <c r="WDW316" s="129"/>
      <c r="WDX316" s="129"/>
      <c r="WDY316" s="129"/>
      <c r="WDZ316" s="129"/>
      <c r="WEA316" s="129"/>
      <c r="WEB316" s="129"/>
      <c r="WEC316" s="129"/>
      <c r="WED316" s="129"/>
      <c r="WEE316" s="129"/>
      <c r="WEF316" s="129"/>
      <c r="WEG316" s="129"/>
      <c r="WEH316" s="129"/>
      <c r="WEI316" s="129"/>
      <c r="WEJ316" s="129"/>
      <c r="WEK316" s="129"/>
      <c r="WEL316" s="129"/>
      <c r="WEM316" s="129"/>
      <c r="WEN316" s="129"/>
      <c r="WEO316" s="129"/>
      <c r="WEP316" s="129"/>
      <c r="WEQ316" s="129"/>
      <c r="WER316" s="129"/>
      <c r="WES316" s="129"/>
      <c r="WET316" s="129"/>
      <c r="WEU316" s="129"/>
      <c r="WEV316" s="129"/>
      <c r="WEW316" s="129"/>
      <c r="WEX316" s="129"/>
      <c r="WEY316" s="129"/>
      <c r="WEZ316" s="129"/>
      <c r="WFA316" s="129"/>
      <c r="WFB316" s="129"/>
      <c r="WFC316" s="129"/>
      <c r="WFD316" s="129"/>
      <c r="WFE316" s="129"/>
      <c r="WFF316" s="129"/>
      <c r="WFG316" s="129"/>
      <c r="WFH316" s="129"/>
      <c r="WFI316" s="129"/>
      <c r="WFJ316" s="129"/>
      <c r="WFK316" s="129"/>
      <c r="WFL316" s="129"/>
      <c r="WFM316" s="129"/>
      <c r="WFN316" s="129"/>
      <c r="WFO316" s="129"/>
      <c r="WFP316" s="129"/>
      <c r="WFQ316" s="129"/>
      <c r="WFR316" s="129"/>
      <c r="WFS316" s="129"/>
      <c r="WFT316" s="129"/>
      <c r="WFU316" s="129"/>
      <c r="WFV316" s="129"/>
      <c r="WFW316" s="129"/>
      <c r="WFX316" s="129"/>
      <c r="WFY316" s="129"/>
      <c r="WFZ316" s="129"/>
      <c r="WGA316" s="129"/>
      <c r="WGB316" s="129"/>
      <c r="WGC316" s="129"/>
      <c r="WGD316" s="129"/>
      <c r="WGE316" s="129"/>
      <c r="WGF316" s="129"/>
      <c r="WGG316" s="129"/>
      <c r="WGH316" s="129"/>
      <c r="WGI316" s="129"/>
      <c r="WGJ316" s="129"/>
      <c r="WGK316" s="129"/>
      <c r="WGL316" s="129"/>
      <c r="WGM316" s="129"/>
      <c r="WGN316" s="129"/>
      <c r="WGO316" s="129"/>
      <c r="WGP316" s="129"/>
      <c r="WGQ316" s="129"/>
      <c r="WGR316" s="129"/>
      <c r="WGS316" s="129"/>
      <c r="WGT316" s="129"/>
      <c r="WGU316" s="129"/>
      <c r="WGV316" s="129"/>
      <c r="WGW316" s="129"/>
      <c r="WGX316" s="129"/>
      <c r="WGY316" s="129"/>
      <c r="WGZ316" s="129"/>
      <c r="WHA316" s="129"/>
      <c r="WHB316" s="129"/>
      <c r="WHC316" s="129"/>
      <c r="WHD316" s="129"/>
      <c r="WHE316" s="129"/>
      <c r="WHF316" s="129"/>
      <c r="WHG316" s="129"/>
      <c r="WHH316" s="129"/>
      <c r="WHI316" s="129"/>
      <c r="WHJ316" s="129"/>
      <c r="WHK316" s="129"/>
      <c r="WHL316" s="129"/>
      <c r="WHM316" s="129"/>
      <c r="WHN316" s="129"/>
      <c r="WHO316" s="129"/>
      <c r="WHP316" s="129"/>
      <c r="WHQ316" s="129"/>
      <c r="WHR316" s="129"/>
      <c r="WHS316" s="129"/>
      <c r="WHT316" s="129"/>
      <c r="WHU316" s="129"/>
      <c r="WHV316" s="129"/>
      <c r="WHW316" s="129"/>
      <c r="WHX316" s="129"/>
      <c r="WHY316" s="129"/>
      <c r="WHZ316" s="129"/>
      <c r="WIA316" s="129"/>
      <c r="WIB316" s="129"/>
      <c r="WIC316" s="129"/>
      <c r="WID316" s="129"/>
      <c r="WIE316" s="129"/>
      <c r="WIF316" s="129"/>
      <c r="WIG316" s="129"/>
      <c r="WIH316" s="129"/>
      <c r="WII316" s="129"/>
      <c r="WIJ316" s="129"/>
      <c r="WIK316" s="129"/>
      <c r="WIL316" s="129"/>
      <c r="WIM316" s="129"/>
      <c r="WIN316" s="129"/>
      <c r="WIO316" s="129"/>
      <c r="WIP316" s="129"/>
      <c r="WIQ316" s="129"/>
      <c r="WIR316" s="129"/>
      <c r="WIS316" s="129"/>
      <c r="WIT316" s="129"/>
      <c r="WIU316" s="129"/>
      <c r="WIV316" s="129"/>
      <c r="WIW316" s="129"/>
      <c r="WIX316" s="129"/>
      <c r="WIY316" s="129"/>
      <c r="WIZ316" s="129"/>
      <c r="WJA316" s="129"/>
      <c r="WJB316" s="129"/>
      <c r="WJC316" s="129"/>
      <c r="WJD316" s="129"/>
      <c r="WJE316" s="129"/>
      <c r="WJF316" s="129"/>
      <c r="WJG316" s="129"/>
      <c r="WJH316" s="129"/>
      <c r="WJI316" s="129"/>
      <c r="WJJ316" s="129"/>
      <c r="WJK316" s="129"/>
      <c r="WJL316" s="129"/>
      <c r="WJM316" s="129"/>
      <c r="WJN316" s="129"/>
      <c r="WJO316" s="129"/>
      <c r="WJP316" s="129"/>
      <c r="WJQ316" s="129"/>
      <c r="WJR316" s="129"/>
      <c r="WJS316" s="129"/>
      <c r="WJT316" s="129"/>
      <c r="WJU316" s="129"/>
      <c r="WJV316" s="129"/>
      <c r="WJW316" s="129"/>
      <c r="WJX316" s="129"/>
      <c r="WJY316" s="129"/>
      <c r="WJZ316" s="129"/>
      <c r="WKA316" s="129"/>
      <c r="WKB316" s="129"/>
      <c r="WKC316" s="129"/>
      <c r="WKD316" s="129"/>
      <c r="WKE316" s="129"/>
      <c r="WKF316" s="129"/>
      <c r="WKG316" s="129"/>
      <c r="WKH316" s="129"/>
      <c r="WKI316" s="129"/>
      <c r="WKJ316" s="129"/>
      <c r="WKK316" s="129"/>
      <c r="WKL316" s="129"/>
      <c r="WKM316" s="129"/>
      <c r="WKN316" s="129"/>
      <c r="WKO316" s="129"/>
      <c r="WKP316" s="129"/>
      <c r="WKQ316" s="129"/>
      <c r="WKR316" s="129"/>
      <c r="WKS316" s="129"/>
      <c r="WKT316" s="129"/>
      <c r="WKU316" s="129"/>
      <c r="WKV316" s="129"/>
      <c r="WKW316" s="129"/>
      <c r="WKX316" s="129"/>
      <c r="WKY316" s="129"/>
      <c r="WKZ316" s="129"/>
      <c r="WLA316" s="129"/>
      <c r="WLB316" s="129"/>
      <c r="WLC316" s="129"/>
      <c r="WLD316" s="129"/>
      <c r="WLE316" s="129"/>
      <c r="WLF316" s="129"/>
      <c r="WLG316" s="129"/>
      <c r="WLH316" s="129"/>
      <c r="WLI316" s="129"/>
      <c r="WLJ316" s="129"/>
      <c r="WLK316" s="129"/>
      <c r="WLL316" s="129"/>
      <c r="WLM316" s="129"/>
      <c r="WLN316" s="129"/>
      <c r="WLO316" s="129"/>
      <c r="WLP316" s="129"/>
      <c r="WLQ316" s="129"/>
      <c r="WLR316" s="129"/>
      <c r="WLS316" s="129"/>
      <c r="WLT316" s="129"/>
      <c r="WLU316" s="129"/>
      <c r="WLV316" s="129"/>
      <c r="WLW316" s="129"/>
      <c r="WLX316" s="129"/>
      <c r="WLY316" s="129"/>
      <c r="WLZ316" s="129"/>
      <c r="WMA316" s="129"/>
      <c r="WMB316" s="129"/>
      <c r="WMC316" s="129"/>
      <c r="WMD316" s="129"/>
      <c r="WME316" s="129"/>
      <c r="WMF316" s="129"/>
      <c r="WMG316" s="129"/>
      <c r="WMH316" s="129"/>
      <c r="WMI316" s="129"/>
      <c r="WMJ316" s="129"/>
      <c r="WMK316" s="129"/>
      <c r="WML316" s="129"/>
      <c r="WMM316" s="129"/>
      <c r="WMN316" s="129"/>
      <c r="WMO316" s="129"/>
      <c r="WMP316" s="129"/>
      <c r="WMQ316" s="129"/>
      <c r="WMR316" s="129"/>
      <c r="WMS316" s="129"/>
      <c r="WMT316" s="129"/>
      <c r="WMU316" s="129"/>
      <c r="WMV316" s="129"/>
      <c r="WMW316" s="129"/>
      <c r="WMX316" s="129"/>
      <c r="WMY316" s="129"/>
      <c r="WMZ316" s="129"/>
      <c r="WNA316" s="129"/>
      <c r="WNB316" s="129"/>
      <c r="WNC316" s="129"/>
      <c r="WND316" s="129"/>
      <c r="WNE316" s="129"/>
      <c r="WNF316" s="129"/>
      <c r="WNG316" s="129"/>
      <c r="WNH316" s="129"/>
      <c r="WNI316" s="129"/>
      <c r="WNJ316" s="129"/>
      <c r="WNK316" s="129"/>
      <c r="WNL316" s="129"/>
      <c r="WNM316" s="129"/>
      <c r="WNN316" s="129"/>
      <c r="WNO316" s="129"/>
      <c r="WNP316" s="129"/>
      <c r="WNQ316" s="129"/>
      <c r="WNR316" s="129"/>
      <c r="WNS316" s="129"/>
      <c r="WNT316" s="129"/>
      <c r="WNU316" s="129"/>
      <c r="WNV316" s="129"/>
      <c r="WNW316" s="129"/>
      <c r="WNX316" s="129"/>
      <c r="WNY316" s="129"/>
      <c r="WNZ316" s="129"/>
      <c r="WOA316" s="129"/>
      <c r="WOB316" s="129"/>
      <c r="WOC316" s="129"/>
      <c r="WOD316" s="129"/>
      <c r="WOE316" s="129"/>
      <c r="WOF316" s="129"/>
      <c r="WOG316" s="129"/>
      <c r="WOH316" s="129"/>
      <c r="WOI316" s="129"/>
      <c r="WOJ316" s="129"/>
      <c r="WOK316" s="129"/>
      <c r="WOL316" s="129"/>
      <c r="WOM316" s="129"/>
      <c r="WON316" s="129"/>
      <c r="WOO316" s="129"/>
      <c r="WOP316" s="129"/>
      <c r="WOQ316" s="129"/>
      <c r="WOR316" s="129"/>
      <c r="WOS316" s="129"/>
      <c r="WOT316" s="129"/>
      <c r="WOU316" s="129"/>
      <c r="WOV316" s="129"/>
      <c r="WOW316" s="129"/>
      <c r="WOX316" s="129"/>
      <c r="WOY316" s="129"/>
      <c r="WOZ316" s="129"/>
      <c r="WPA316" s="129"/>
      <c r="WPB316" s="129"/>
      <c r="WPC316" s="129"/>
      <c r="WPD316" s="129"/>
      <c r="WPE316" s="129"/>
      <c r="WPF316" s="129"/>
      <c r="WPG316" s="129"/>
      <c r="WPH316" s="129"/>
      <c r="WPI316" s="129"/>
      <c r="WPJ316" s="129"/>
      <c r="WPK316" s="129"/>
      <c r="WPL316" s="129"/>
      <c r="WPM316" s="129"/>
      <c r="WPN316" s="129"/>
      <c r="WPO316" s="129"/>
      <c r="WPP316" s="129"/>
      <c r="WPQ316" s="129"/>
      <c r="WPR316" s="129"/>
      <c r="WPS316" s="129"/>
      <c r="WPT316" s="129"/>
      <c r="WPU316" s="129"/>
      <c r="WPV316" s="129"/>
      <c r="WPW316" s="129"/>
      <c r="WPX316" s="129"/>
      <c r="WPY316" s="129"/>
      <c r="WPZ316" s="129"/>
      <c r="WQA316" s="129"/>
      <c r="WQB316" s="129"/>
      <c r="WQC316" s="129"/>
      <c r="WQD316" s="129"/>
      <c r="WQE316" s="129"/>
      <c r="WQF316" s="129"/>
      <c r="WQG316" s="129"/>
      <c r="WQH316" s="129"/>
      <c r="WQI316" s="129"/>
      <c r="WQJ316" s="129"/>
      <c r="WQK316" s="129"/>
      <c r="WQL316" s="129"/>
      <c r="WQM316" s="129"/>
      <c r="WQN316" s="129"/>
      <c r="WQO316" s="129"/>
      <c r="WQP316" s="129"/>
      <c r="WQQ316" s="129"/>
      <c r="WQR316" s="129"/>
      <c r="WQS316" s="129"/>
      <c r="WQT316" s="129"/>
      <c r="WQU316" s="129"/>
      <c r="WQV316" s="129"/>
      <c r="WQW316" s="129"/>
      <c r="WQX316" s="129"/>
      <c r="WQY316" s="129"/>
      <c r="WQZ316" s="129"/>
      <c r="WRA316" s="129"/>
      <c r="WRB316" s="129"/>
      <c r="WRC316" s="129"/>
      <c r="WRD316" s="129"/>
      <c r="WRE316" s="129"/>
      <c r="WRF316" s="129"/>
      <c r="WRG316" s="129"/>
      <c r="WRH316" s="129"/>
      <c r="WRI316" s="129"/>
      <c r="WRJ316" s="129"/>
      <c r="WRK316" s="129"/>
      <c r="WRL316" s="129"/>
      <c r="WRM316" s="129"/>
      <c r="WRN316" s="129"/>
      <c r="WRO316" s="129"/>
      <c r="WRP316" s="129"/>
      <c r="WRQ316" s="129"/>
      <c r="WRR316" s="129"/>
      <c r="WRS316" s="129"/>
      <c r="WRT316" s="129"/>
      <c r="WRU316" s="129"/>
      <c r="WRV316" s="129"/>
      <c r="WRW316" s="129"/>
      <c r="WRX316" s="129"/>
      <c r="WRY316" s="129"/>
      <c r="WRZ316" s="129"/>
      <c r="WSA316" s="129"/>
      <c r="WSB316" s="129"/>
      <c r="WSC316" s="129"/>
      <c r="WSD316" s="129"/>
      <c r="WSE316" s="129"/>
      <c r="WSF316" s="129"/>
      <c r="WSG316" s="129"/>
      <c r="WSH316" s="129"/>
      <c r="WSI316" s="129"/>
      <c r="WSJ316" s="129"/>
      <c r="WSK316" s="129"/>
      <c r="WSL316" s="129"/>
      <c r="WSM316" s="129"/>
      <c r="WSN316" s="129"/>
      <c r="WSO316" s="129"/>
      <c r="WSP316" s="129"/>
      <c r="WSQ316" s="129"/>
      <c r="WSR316" s="129"/>
      <c r="WSS316" s="129"/>
      <c r="WST316" s="129"/>
      <c r="WSU316" s="129"/>
      <c r="WSV316" s="129"/>
      <c r="WSW316" s="129"/>
      <c r="WSX316" s="129"/>
      <c r="WSY316" s="129"/>
      <c r="WSZ316" s="129"/>
      <c r="WTA316" s="129"/>
      <c r="WTB316" s="129"/>
      <c r="WTC316" s="129"/>
      <c r="WTD316" s="129"/>
      <c r="WTE316" s="129"/>
      <c r="WTF316" s="129"/>
      <c r="WTG316" s="129"/>
      <c r="WTH316" s="129"/>
      <c r="WTI316" s="129"/>
      <c r="WTJ316" s="129"/>
      <c r="WTK316" s="129"/>
      <c r="WTL316" s="129"/>
      <c r="WTM316" s="129"/>
      <c r="WTN316" s="129"/>
      <c r="WTO316" s="129"/>
      <c r="WTP316" s="129"/>
      <c r="WTQ316" s="129"/>
      <c r="WTR316" s="129"/>
      <c r="WTS316" s="129"/>
      <c r="WTT316" s="129"/>
      <c r="WTU316" s="129"/>
      <c r="WTV316" s="129"/>
      <c r="WTW316" s="129"/>
      <c r="WTX316" s="129"/>
      <c r="WTY316" s="129"/>
      <c r="WTZ316" s="129"/>
      <c r="WUA316" s="129"/>
      <c r="WUB316" s="129"/>
      <c r="WUC316" s="129"/>
      <c r="WUD316" s="129"/>
      <c r="WUE316" s="129"/>
      <c r="WUF316" s="129"/>
      <c r="WUG316" s="129"/>
      <c r="WUH316" s="129"/>
      <c r="WUI316" s="129"/>
      <c r="WUJ316" s="129"/>
      <c r="WUK316" s="129"/>
      <c r="WUL316" s="129"/>
      <c r="WUM316" s="129"/>
      <c r="WUN316" s="129"/>
      <c r="WUO316" s="129"/>
      <c r="WUP316" s="129"/>
      <c r="WUQ316" s="129"/>
      <c r="WUR316" s="129"/>
      <c r="WUS316" s="129"/>
      <c r="WUT316" s="129"/>
      <c r="WUU316" s="129"/>
      <c r="WUV316" s="129"/>
      <c r="WUW316" s="129"/>
      <c r="WUX316" s="129"/>
      <c r="WUY316" s="129"/>
      <c r="WUZ316" s="129"/>
      <c r="WVA316" s="129"/>
      <c r="WVB316" s="129"/>
    </row>
    <row r="317" spans="1:16122" s="5" customFormat="1" x14ac:dyDescent="0.15">
      <c r="C317" s="173"/>
      <c r="D317" s="3"/>
      <c r="E317" s="211"/>
      <c r="N317" s="6"/>
      <c r="O317" s="133"/>
      <c r="P317" s="175"/>
      <c r="Q317" s="9"/>
      <c r="R317" s="212"/>
    </row>
    <row r="318" spans="1:16122" x14ac:dyDescent="0.15">
      <c r="A318" s="6" t="s">
        <v>9</v>
      </c>
      <c r="C318" s="175">
        <v>44000</v>
      </c>
      <c r="D318" s="9">
        <v>0.8520833333333333</v>
      </c>
      <c r="E318" s="212">
        <v>0.8520833333333333</v>
      </c>
      <c r="I318" s="6">
        <v>15</v>
      </c>
      <c r="N318" s="6" t="s">
        <v>34</v>
      </c>
      <c r="O318" s="133">
        <v>171</v>
      </c>
      <c r="P318" s="175">
        <v>44053</v>
      </c>
      <c r="Q318" s="9">
        <v>0.92986111111111114</v>
      </c>
      <c r="R318" s="212">
        <v>0.92986111111111114</v>
      </c>
    </row>
    <row r="319" spans="1:16122" x14ac:dyDescent="0.15">
      <c r="C319" s="175">
        <v>44013</v>
      </c>
      <c r="D319" s="9">
        <v>0.84722222222222221</v>
      </c>
      <c r="E319" s="212">
        <v>0.84722222222222221</v>
      </c>
      <c r="I319" s="6">
        <v>18</v>
      </c>
      <c r="P319" s="175">
        <v>44056</v>
      </c>
      <c r="Q319" s="9">
        <v>0.78333333333333333</v>
      </c>
      <c r="R319" s="212">
        <v>0.78333333333333333</v>
      </c>
    </row>
    <row r="320" spans="1:16122" x14ac:dyDescent="0.15">
      <c r="C320" s="175">
        <v>44019</v>
      </c>
      <c r="D320" s="9">
        <v>0.13263888888888889</v>
      </c>
      <c r="E320" s="212">
        <v>0.13263888888888889</v>
      </c>
      <c r="I320" s="6">
        <v>7</v>
      </c>
      <c r="P320" s="175">
        <v>44064</v>
      </c>
      <c r="Q320" s="9">
        <v>0.97083333333333333</v>
      </c>
      <c r="R320" s="212">
        <v>0.97083333333333333</v>
      </c>
    </row>
    <row r="321" spans="1:18" x14ac:dyDescent="0.15">
      <c r="C321" s="175">
        <v>44019</v>
      </c>
      <c r="D321" s="9">
        <v>0.98263888888888884</v>
      </c>
      <c r="E321" s="212">
        <v>0.98263888888888884</v>
      </c>
      <c r="I321" s="6">
        <v>9</v>
      </c>
      <c r="P321" s="175"/>
      <c r="Q321" s="9"/>
      <c r="R321" s="212"/>
    </row>
    <row r="322" spans="1:18" x14ac:dyDescent="0.15">
      <c r="C322" s="175">
        <v>44022</v>
      </c>
      <c r="D322" s="9">
        <v>0.74861111111111101</v>
      </c>
      <c r="E322" s="212">
        <v>0.74861111111111101</v>
      </c>
      <c r="I322" s="6">
        <v>24</v>
      </c>
      <c r="N322" s="6" t="s">
        <v>47</v>
      </c>
      <c r="O322" s="133">
        <v>174</v>
      </c>
      <c r="P322" s="175">
        <v>44049</v>
      </c>
      <c r="Q322" s="9">
        <v>0.92986111111111114</v>
      </c>
      <c r="R322" s="212">
        <v>0.92986111111111114</v>
      </c>
    </row>
    <row r="323" spans="1:18" x14ac:dyDescent="0.15">
      <c r="E323" s="212"/>
      <c r="P323" s="175">
        <v>44050</v>
      </c>
      <c r="Q323" s="9">
        <v>0.91180555555555554</v>
      </c>
      <c r="R323" s="212">
        <v>0.91180555555555554</v>
      </c>
    </row>
    <row r="324" spans="1:18" x14ac:dyDescent="0.15">
      <c r="A324" s="6" t="s">
        <v>17</v>
      </c>
      <c r="C324" s="175">
        <v>44007</v>
      </c>
      <c r="D324" s="9">
        <v>0.94097222222222221</v>
      </c>
      <c r="E324" s="212">
        <v>0.94097222222222221</v>
      </c>
      <c r="I324" s="6">
        <v>12</v>
      </c>
      <c r="P324" s="175">
        <v>44063</v>
      </c>
      <c r="Q324" s="9">
        <v>0.93333333333333324</v>
      </c>
      <c r="R324" s="212">
        <v>0.93333333333333324</v>
      </c>
    </row>
    <row r="325" spans="1:18" x14ac:dyDescent="0.15">
      <c r="E325" s="212"/>
      <c r="P325" s="175"/>
      <c r="Q325" s="9"/>
      <c r="R325" s="212"/>
    </row>
    <row r="326" spans="1:18" x14ac:dyDescent="0.15">
      <c r="A326" s="6" t="s">
        <v>25</v>
      </c>
      <c r="C326" s="175">
        <v>44001</v>
      </c>
      <c r="D326" s="9">
        <v>0.16597222222222222</v>
      </c>
      <c r="E326" s="212">
        <v>0.16597222222222222</v>
      </c>
      <c r="I326" s="6">
        <v>12</v>
      </c>
      <c r="N326" s="6">
        <v>17</v>
      </c>
      <c r="O326" s="133">
        <v>175</v>
      </c>
      <c r="P326" s="175">
        <v>44047</v>
      </c>
      <c r="Q326" s="9">
        <v>0.97222222222222221</v>
      </c>
      <c r="R326" s="212">
        <v>0.97222222222222221</v>
      </c>
    </row>
    <row r="327" spans="1:18" x14ac:dyDescent="0.15">
      <c r="C327" s="175">
        <v>44002</v>
      </c>
      <c r="D327" s="9">
        <v>0.15833333333333333</v>
      </c>
      <c r="E327" s="212">
        <v>0.15833333333333333</v>
      </c>
      <c r="I327" s="6">
        <v>8</v>
      </c>
      <c r="P327" s="175"/>
      <c r="Q327" s="9"/>
      <c r="R327" s="212"/>
    </row>
    <row r="328" spans="1:18" x14ac:dyDescent="0.15">
      <c r="C328" s="175">
        <v>44020</v>
      </c>
      <c r="D328" s="9">
        <v>0.85486111111111107</v>
      </c>
      <c r="E328" s="212">
        <v>0.85486111111111107</v>
      </c>
      <c r="I328" s="6">
        <v>18</v>
      </c>
      <c r="N328" s="6">
        <v>18</v>
      </c>
      <c r="O328" s="133">
        <v>176</v>
      </c>
      <c r="P328" s="175">
        <v>44045</v>
      </c>
      <c r="Q328" s="9">
        <v>0.77083333333333337</v>
      </c>
      <c r="R328" s="212">
        <v>0.77083333333333337</v>
      </c>
    </row>
    <row r="329" spans="1:18" x14ac:dyDescent="0.15">
      <c r="C329" s="175">
        <v>44022</v>
      </c>
      <c r="D329" s="9">
        <v>8.8888888888888892E-2</v>
      </c>
      <c r="E329" s="212">
        <v>8.8888888888888892E-2</v>
      </c>
      <c r="I329" s="6">
        <v>10</v>
      </c>
      <c r="P329" s="175">
        <v>44045</v>
      </c>
      <c r="Q329" s="9">
        <v>0.81805555555555554</v>
      </c>
      <c r="R329" s="212">
        <v>0.81805555555555554</v>
      </c>
    </row>
    <row r="330" spans="1:18" x14ac:dyDescent="0.15">
      <c r="E330" s="212"/>
      <c r="P330" s="175">
        <v>44053</v>
      </c>
      <c r="Q330" s="9">
        <v>0.81805555555555554</v>
      </c>
      <c r="R330" s="212">
        <v>0.81805555555555554</v>
      </c>
    </row>
    <row r="331" spans="1:18" x14ac:dyDescent="0.15">
      <c r="A331" s="6" t="s">
        <v>61</v>
      </c>
      <c r="C331" s="175">
        <v>44001</v>
      </c>
      <c r="D331" s="9">
        <v>0.16597222222222222</v>
      </c>
      <c r="E331" s="212">
        <v>0.16597222222222222</v>
      </c>
      <c r="I331" s="6">
        <v>13</v>
      </c>
      <c r="P331" s="175">
        <v>44054</v>
      </c>
      <c r="Q331" s="9">
        <v>0.81458333333333333</v>
      </c>
      <c r="R331" s="212">
        <v>0.81458333333333333</v>
      </c>
    </row>
    <row r="332" spans="1:18" x14ac:dyDescent="0.15">
      <c r="E332" s="212"/>
      <c r="P332" s="175">
        <v>44058</v>
      </c>
      <c r="Q332" s="9">
        <v>0.76736111111111116</v>
      </c>
      <c r="R332" s="212">
        <v>0.76736111111111116</v>
      </c>
    </row>
    <row r="333" spans="1:18" x14ac:dyDescent="0.15">
      <c r="A333" s="6" t="s">
        <v>734</v>
      </c>
      <c r="C333" s="175">
        <v>44008</v>
      </c>
      <c r="D333" s="9">
        <v>0.95833333333333337</v>
      </c>
      <c r="E333" s="212">
        <v>0.95833333333333337</v>
      </c>
      <c r="I333" s="6">
        <v>15</v>
      </c>
      <c r="P333" s="175">
        <v>44066</v>
      </c>
      <c r="Q333" s="9">
        <v>0.77013888888888893</v>
      </c>
      <c r="R333" s="212">
        <v>0.77013888888888893</v>
      </c>
    </row>
    <row r="334" spans="1:18" x14ac:dyDescent="0.15">
      <c r="C334" s="175">
        <v>44022</v>
      </c>
      <c r="D334" s="9">
        <v>0.21666666666666667</v>
      </c>
      <c r="E334" s="212">
        <v>0.21666666666666667</v>
      </c>
      <c r="I334" s="6">
        <v>12</v>
      </c>
      <c r="P334" s="175">
        <v>44066</v>
      </c>
      <c r="Q334" s="9">
        <v>0.95277777777777783</v>
      </c>
      <c r="R334" s="212">
        <v>0.95277777777777783</v>
      </c>
    </row>
    <row r="335" spans="1:18" x14ac:dyDescent="0.15">
      <c r="E335" s="212"/>
      <c r="P335" s="175"/>
      <c r="Q335" s="9"/>
      <c r="R335" s="212"/>
    </row>
    <row r="336" spans="1:18" x14ac:dyDescent="0.15">
      <c r="A336" s="6" t="s">
        <v>835</v>
      </c>
      <c r="C336" s="175">
        <v>44008</v>
      </c>
      <c r="D336" s="9">
        <v>0.9291666666666667</v>
      </c>
      <c r="E336" s="212">
        <v>0.9291666666666667</v>
      </c>
      <c r="I336" s="6">
        <v>16</v>
      </c>
      <c r="N336" s="6" t="s">
        <v>734</v>
      </c>
      <c r="O336" s="133">
        <v>177</v>
      </c>
      <c r="P336" s="175">
        <v>44053</v>
      </c>
      <c r="Q336" s="9">
        <v>0.84930555555555554</v>
      </c>
      <c r="R336" s="212">
        <v>0.84930555555555554</v>
      </c>
    </row>
    <row r="337" spans="1:9" x14ac:dyDescent="0.15">
      <c r="E337" s="212"/>
    </row>
    <row r="338" spans="1:9" x14ac:dyDescent="0.15">
      <c r="A338" s="6" t="s">
        <v>837</v>
      </c>
      <c r="C338" s="175">
        <v>44007</v>
      </c>
      <c r="D338" s="9">
        <v>0.81319444444444444</v>
      </c>
      <c r="E338" s="212">
        <v>0.81319444444444444</v>
      </c>
      <c r="I338" s="6">
        <v>16</v>
      </c>
    </row>
    <row r="339" spans="1:9" x14ac:dyDescent="0.15">
      <c r="E339" s="212"/>
    </row>
    <row r="340" spans="1:9" x14ac:dyDescent="0.15">
      <c r="A340" s="31" t="s">
        <v>882</v>
      </c>
      <c r="E340" s="212"/>
    </row>
    <row r="341" spans="1:9" x14ac:dyDescent="0.15">
      <c r="A341" s="6">
        <v>2</v>
      </c>
      <c r="C341" s="175">
        <v>44049</v>
      </c>
      <c r="D341" s="9">
        <v>0.95833333333333337</v>
      </c>
      <c r="E341" s="212">
        <v>0.95833333333333337</v>
      </c>
      <c r="I341" s="6">
        <v>14</v>
      </c>
    </row>
    <row r="342" spans="1:9" x14ac:dyDescent="0.15">
      <c r="C342" s="175">
        <v>44057</v>
      </c>
      <c r="D342" s="9">
        <v>0.94861111111111107</v>
      </c>
      <c r="E342" s="212">
        <v>0.94861111111111107</v>
      </c>
      <c r="I342" s="6">
        <v>15</v>
      </c>
    </row>
    <row r="343" spans="1:9" x14ac:dyDescent="0.15">
      <c r="C343" s="175">
        <v>44058</v>
      </c>
      <c r="D343" s="9">
        <v>1.5972222222222224E-2</v>
      </c>
      <c r="E343" s="212">
        <v>1.5972222222222224E-2</v>
      </c>
      <c r="I343" s="6">
        <v>13</v>
      </c>
    </row>
    <row r="344" spans="1:9" x14ac:dyDescent="0.15">
      <c r="E344" s="212"/>
    </row>
    <row r="345" spans="1:9" x14ac:dyDescent="0.15">
      <c r="A345" s="6" t="s">
        <v>17</v>
      </c>
      <c r="C345" s="175">
        <v>44052</v>
      </c>
      <c r="D345" s="9">
        <v>0.98541666666666661</v>
      </c>
      <c r="E345" s="212">
        <v>0.98541666666666661</v>
      </c>
      <c r="I345" s="6">
        <v>14</v>
      </c>
    </row>
    <row r="346" spans="1:9" x14ac:dyDescent="0.15">
      <c r="E346" s="212"/>
    </row>
    <row r="347" spans="1:9" x14ac:dyDescent="0.15">
      <c r="A347" s="6" t="s">
        <v>61</v>
      </c>
      <c r="C347" s="175">
        <v>44045</v>
      </c>
      <c r="D347" s="9">
        <v>0.85902777777777783</v>
      </c>
      <c r="E347" s="212">
        <v>0.85902777777777783</v>
      </c>
      <c r="I347" s="6">
        <v>14</v>
      </c>
    </row>
    <row r="348" spans="1:9" x14ac:dyDescent="0.15">
      <c r="C348" s="175">
        <v>44047</v>
      </c>
      <c r="D348" s="9">
        <v>0.84861111111111109</v>
      </c>
      <c r="E348" s="212">
        <v>0.84861111111111109</v>
      </c>
      <c r="I348" s="6">
        <v>16</v>
      </c>
    </row>
    <row r="349" spans="1:9" x14ac:dyDescent="0.15">
      <c r="C349" s="175">
        <v>44055</v>
      </c>
      <c r="D349" s="9">
        <v>2.1527777777777781E-2</v>
      </c>
      <c r="E349" s="212">
        <v>2.1527777777777781E-2</v>
      </c>
      <c r="I349" s="6">
        <v>16</v>
      </c>
    </row>
    <row r="350" spans="1:9" x14ac:dyDescent="0.15">
      <c r="C350" s="175">
        <v>44067</v>
      </c>
      <c r="D350" s="9">
        <v>0.99722222222222223</v>
      </c>
      <c r="E350" s="212">
        <v>0.99722222222222223</v>
      </c>
      <c r="I350" s="6">
        <v>12</v>
      </c>
    </row>
    <row r="351" spans="1:9" x14ac:dyDescent="0.15">
      <c r="E351" s="212"/>
    </row>
    <row r="352" spans="1:9" x14ac:dyDescent="0.15">
      <c r="A352" s="6" t="s">
        <v>34</v>
      </c>
      <c r="C352" s="175">
        <v>44053</v>
      </c>
      <c r="D352" s="9">
        <v>0.92986111111111114</v>
      </c>
      <c r="E352" s="212">
        <v>0.92986111111111114</v>
      </c>
      <c r="I352" s="6">
        <v>21</v>
      </c>
    </row>
    <row r="353" spans="1:9" x14ac:dyDescent="0.15">
      <c r="C353" s="175">
        <v>44056</v>
      </c>
      <c r="D353" s="9">
        <v>0.78333333333333333</v>
      </c>
      <c r="E353" s="212">
        <v>0.78333333333333333</v>
      </c>
      <c r="I353" s="6">
        <v>23</v>
      </c>
    </row>
    <row r="354" spans="1:9" x14ac:dyDescent="0.15">
      <c r="C354" s="175">
        <v>44064</v>
      </c>
      <c r="D354" s="9">
        <v>0.97083333333333333</v>
      </c>
      <c r="E354" s="212">
        <v>0.97083333333333333</v>
      </c>
      <c r="I354" s="6">
        <v>16</v>
      </c>
    </row>
    <row r="355" spans="1:9" x14ac:dyDescent="0.15">
      <c r="E355" s="212"/>
    </row>
    <row r="356" spans="1:9" x14ac:dyDescent="0.15">
      <c r="A356" s="6" t="s">
        <v>47</v>
      </c>
      <c r="C356" s="175">
        <v>44049</v>
      </c>
      <c r="D356" s="9">
        <v>0.92986111111111114</v>
      </c>
      <c r="E356" s="212">
        <v>0.92986111111111114</v>
      </c>
      <c r="I356" s="6">
        <v>13</v>
      </c>
    </row>
    <row r="357" spans="1:9" x14ac:dyDescent="0.15">
      <c r="C357" s="175">
        <v>44050</v>
      </c>
      <c r="D357" s="9">
        <v>0.91180555555555554</v>
      </c>
      <c r="E357" s="212">
        <v>0.91180555555555554</v>
      </c>
      <c r="I357" s="6">
        <v>17</v>
      </c>
    </row>
    <row r="358" spans="1:9" x14ac:dyDescent="0.15">
      <c r="C358" s="175">
        <v>44063</v>
      </c>
      <c r="D358" s="9">
        <v>0.93333333333333324</v>
      </c>
      <c r="E358" s="212">
        <v>0.93333333333333324</v>
      </c>
      <c r="I358" s="6">
        <v>10</v>
      </c>
    </row>
    <row r="359" spans="1:9" x14ac:dyDescent="0.15">
      <c r="E359" s="212"/>
    </row>
    <row r="360" spans="1:9" x14ac:dyDescent="0.15">
      <c r="A360" s="6">
        <v>17</v>
      </c>
      <c r="C360" s="175">
        <v>44047</v>
      </c>
      <c r="D360" s="9">
        <v>0.97222222222222221</v>
      </c>
      <c r="E360" s="212">
        <v>0.97222222222222221</v>
      </c>
      <c r="I360" s="6">
        <v>16</v>
      </c>
    </row>
    <row r="361" spans="1:9" x14ac:dyDescent="0.15">
      <c r="E361" s="212"/>
    </row>
    <row r="362" spans="1:9" x14ac:dyDescent="0.15">
      <c r="A362" s="6">
        <v>18</v>
      </c>
      <c r="C362" s="175">
        <v>44045</v>
      </c>
      <c r="D362" s="9">
        <v>0.77083333333333337</v>
      </c>
      <c r="E362" s="212">
        <v>0.77083333333333337</v>
      </c>
      <c r="I362" s="6">
        <v>20</v>
      </c>
    </row>
    <row r="363" spans="1:9" x14ac:dyDescent="0.15">
      <c r="C363" s="175">
        <v>44045</v>
      </c>
      <c r="D363" s="9">
        <v>0.81805555555555554</v>
      </c>
      <c r="E363" s="212">
        <v>0.81805555555555554</v>
      </c>
      <c r="I363" s="6">
        <v>15</v>
      </c>
    </row>
    <row r="364" spans="1:9" x14ac:dyDescent="0.15">
      <c r="C364" s="175">
        <v>44053</v>
      </c>
      <c r="D364" s="9">
        <v>0.81805555555555554</v>
      </c>
      <c r="E364" s="212">
        <v>0.81805555555555554</v>
      </c>
      <c r="I364" s="6">
        <v>17</v>
      </c>
    </row>
    <row r="365" spans="1:9" x14ac:dyDescent="0.15">
      <c r="C365" s="175">
        <v>44054</v>
      </c>
      <c r="D365" s="9">
        <v>0.81458333333333333</v>
      </c>
      <c r="E365" s="212">
        <v>0.81458333333333333</v>
      </c>
      <c r="I365" s="6">
        <v>19</v>
      </c>
    </row>
    <row r="366" spans="1:9" x14ac:dyDescent="0.15">
      <c r="C366" s="175">
        <v>44058</v>
      </c>
      <c r="D366" s="9">
        <v>0.76736111111111116</v>
      </c>
      <c r="E366" s="212">
        <v>0.76736111111111116</v>
      </c>
      <c r="I366" s="6">
        <v>23</v>
      </c>
    </row>
    <row r="367" spans="1:9" x14ac:dyDescent="0.15">
      <c r="C367" s="175">
        <v>44066</v>
      </c>
      <c r="D367" s="9">
        <v>0.77013888888888893</v>
      </c>
      <c r="E367" s="212">
        <v>0.77013888888888893</v>
      </c>
      <c r="I367" s="6">
        <v>19</v>
      </c>
    </row>
    <row r="368" spans="1:9" x14ac:dyDescent="0.15">
      <c r="C368" s="175">
        <v>44066</v>
      </c>
      <c r="D368" s="9">
        <v>0.95277777777777783</v>
      </c>
      <c r="E368" s="212">
        <v>0.95277777777777783</v>
      </c>
      <c r="I368" s="6">
        <v>11</v>
      </c>
    </row>
    <row r="369" spans="1:9" x14ac:dyDescent="0.15">
      <c r="E369" s="212"/>
    </row>
    <row r="370" spans="1:9" x14ac:dyDescent="0.15">
      <c r="A370" s="6" t="s">
        <v>734</v>
      </c>
      <c r="C370" s="175">
        <v>44053</v>
      </c>
      <c r="D370" s="9">
        <v>0.84930555555555554</v>
      </c>
      <c r="E370" s="212">
        <v>0.84930555555555554</v>
      </c>
      <c r="I370" s="6">
        <v>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D176"/>
  <sheetViews>
    <sheetView workbookViewId="0">
      <pane ySplit="1" topLeftCell="A167" activePane="bottomLeft" state="frozen"/>
      <selection pane="bottomLeft" activeCell="B41" sqref="B41"/>
    </sheetView>
  </sheetViews>
  <sheetFormatPr baseColWidth="10" defaultColWidth="8.83203125" defaultRowHeight="14" x14ac:dyDescent="0.15"/>
  <cols>
    <col min="1" max="1" width="9" style="5" bestFit="1" customWidth="1"/>
    <col min="2" max="2" width="21.83203125" style="5" customWidth="1"/>
    <col min="3" max="3" width="17.33203125" style="19" customWidth="1"/>
    <col min="4" max="4" width="9" style="3" bestFit="1" customWidth="1"/>
    <col min="5" max="5" width="15.83203125" style="5" customWidth="1"/>
    <col min="6" max="6" width="11.6640625" style="5" bestFit="1" customWidth="1"/>
    <col min="7" max="7" width="11.6640625" style="5" customWidth="1"/>
    <col min="8" max="8" width="11.33203125" style="5" customWidth="1"/>
    <col min="9" max="9" width="11.5" style="5" customWidth="1"/>
    <col min="10" max="10" width="11.33203125" style="5" customWidth="1"/>
    <col min="11" max="11" width="12" style="5" customWidth="1"/>
    <col min="12" max="12" width="11.5" style="5" customWidth="1"/>
    <col min="13" max="13" width="10.1640625" style="5" bestFit="1" customWidth="1"/>
    <col min="14" max="16384" width="8.83203125" style="5"/>
  </cols>
  <sheetData>
    <row r="1" spans="1:12" x14ac:dyDescent="0.15">
      <c r="A1" s="53" t="s">
        <v>0</v>
      </c>
      <c r="B1" s="1" t="s">
        <v>1091</v>
      </c>
      <c r="C1" s="50" t="s">
        <v>1</v>
      </c>
      <c r="D1" s="51" t="s">
        <v>2</v>
      </c>
      <c r="E1" s="30" t="s">
        <v>308</v>
      </c>
      <c r="F1" s="30" t="s">
        <v>3</v>
      </c>
      <c r="G1" s="30" t="s">
        <v>4</v>
      </c>
      <c r="H1" s="1" t="s">
        <v>6</v>
      </c>
      <c r="I1" s="1" t="s">
        <v>7</v>
      </c>
      <c r="J1" s="10" t="s">
        <v>309</v>
      </c>
      <c r="K1" s="10" t="s">
        <v>310</v>
      </c>
      <c r="L1" s="30" t="s">
        <v>311</v>
      </c>
    </row>
    <row r="2" spans="1:12" x14ac:dyDescent="0.15">
      <c r="A2" s="61"/>
      <c r="B2" s="10"/>
      <c r="C2" s="62">
        <v>2018</v>
      </c>
      <c r="D2" s="63"/>
      <c r="E2" s="30"/>
      <c r="F2" s="30"/>
      <c r="G2" s="30"/>
      <c r="H2" s="10"/>
      <c r="I2" s="10"/>
      <c r="J2" s="10"/>
      <c r="K2" s="10"/>
      <c r="L2" s="30"/>
    </row>
    <row r="3" spans="1:12" x14ac:dyDescent="0.15">
      <c r="A3" s="5" t="s">
        <v>17</v>
      </c>
      <c r="C3" s="19">
        <v>43573</v>
      </c>
      <c r="D3" s="3">
        <v>0.15763888888888888</v>
      </c>
      <c r="E3" s="64">
        <v>3</v>
      </c>
      <c r="F3" s="54"/>
      <c r="G3" s="54"/>
      <c r="H3" s="5">
        <v>7</v>
      </c>
      <c r="I3" s="5">
        <v>13</v>
      </c>
      <c r="J3" s="2">
        <v>340</v>
      </c>
      <c r="K3" s="2">
        <v>150</v>
      </c>
    </row>
    <row r="4" spans="1:12" x14ac:dyDescent="0.15">
      <c r="A4" s="5" t="s">
        <v>25</v>
      </c>
      <c r="C4" s="19">
        <v>43577</v>
      </c>
      <c r="D4" s="3">
        <v>0.91736111111111107</v>
      </c>
      <c r="E4" s="64">
        <v>22</v>
      </c>
      <c r="F4" s="54"/>
      <c r="G4" s="54"/>
      <c r="H4" s="5">
        <v>45</v>
      </c>
      <c r="I4" s="5">
        <v>18</v>
      </c>
      <c r="J4" s="2">
        <v>60</v>
      </c>
      <c r="K4" s="2">
        <v>1250</v>
      </c>
    </row>
    <row r="5" spans="1:12" x14ac:dyDescent="0.15">
      <c r="A5" s="5" t="s">
        <v>25</v>
      </c>
      <c r="C5" s="19">
        <v>43577</v>
      </c>
      <c r="D5" s="3">
        <v>0.95000000000000007</v>
      </c>
      <c r="E5" s="64">
        <v>22</v>
      </c>
      <c r="F5" s="54"/>
      <c r="G5" s="54"/>
      <c r="H5" s="5">
        <v>45</v>
      </c>
      <c r="I5" s="5">
        <v>18</v>
      </c>
      <c r="J5" s="2">
        <v>60</v>
      </c>
      <c r="K5" s="2">
        <v>1250</v>
      </c>
    </row>
    <row r="6" spans="1:12" x14ac:dyDescent="0.15">
      <c r="A6" s="5" t="s">
        <v>25</v>
      </c>
      <c r="C6" s="19">
        <v>43576</v>
      </c>
      <c r="D6" s="3">
        <v>2.0833333333333333E-3</v>
      </c>
      <c r="E6" s="64">
        <v>0</v>
      </c>
      <c r="F6" s="54"/>
      <c r="G6" s="54"/>
      <c r="H6" s="5">
        <v>34</v>
      </c>
      <c r="I6" s="5">
        <v>22</v>
      </c>
      <c r="J6" s="2">
        <v>60</v>
      </c>
      <c r="K6" s="2">
        <v>1250</v>
      </c>
    </row>
    <row r="7" spans="1:12" x14ac:dyDescent="0.15">
      <c r="A7" s="5" t="s">
        <v>34</v>
      </c>
      <c r="C7" s="19">
        <v>43566</v>
      </c>
      <c r="D7" s="3">
        <v>0.84791666666666676</v>
      </c>
      <c r="E7" s="64">
        <v>20</v>
      </c>
      <c r="F7" s="54"/>
      <c r="G7" s="54"/>
      <c r="H7" s="5">
        <v>21</v>
      </c>
      <c r="I7" s="5">
        <v>20</v>
      </c>
      <c r="J7" s="2">
        <v>1040</v>
      </c>
      <c r="K7" s="2">
        <v>2500</v>
      </c>
    </row>
    <row r="8" spans="1:12" x14ac:dyDescent="0.15">
      <c r="A8" s="5" t="s">
        <v>17</v>
      </c>
      <c r="C8" s="19">
        <v>43235</v>
      </c>
      <c r="D8" s="3">
        <v>0.79999999999999993</v>
      </c>
      <c r="E8" s="64">
        <v>19</v>
      </c>
      <c r="F8" s="54"/>
      <c r="G8" s="54"/>
      <c r="H8" s="5">
        <v>0</v>
      </c>
      <c r="I8" s="5">
        <v>18</v>
      </c>
      <c r="J8" s="2">
        <v>70</v>
      </c>
      <c r="K8" s="2">
        <v>1400</v>
      </c>
    </row>
    <row r="9" spans="1:12" x14ac:dyDescent="0.15">
      <c r="A9" s="5" t="s">
        <v>17</v>
      </c>
      <c r="C9" s="19">
        <v>43244</v>
      </c>
      <c r="D9" s="3">
        <v>0.79652777777777783</v>
      </c>
      <c r="E9" s="64">
        <v>19</v>
      </c>
      <c r="F9" s="54"/>
      <c r="G9" s="54"/>
      <c r="H9" s="5">
        <v>75</v>
      </c>
      <c r="I9" s="5">
        <v>20</v>
      </c>
      <c r="J9" s="2">
        <v>70</v>
      </c>
      <c r="K9" s="2">
        <v>1400</v>
      </c>
    </row>
    <row r="10" spans="1:12" x14ac:dyDescent="0.15">
      <c r="A10" s="5" t="s">
        <v>25</v>
      </c>
      <c r="C10" s="19">
        <v>43232</v>
      </c>
      <c r="D10" s="3">
        <v>0.8340277777777777</v>
      </c>
      <c r="E10" s="64">
        <v>20</v>
      </c>
      <c r="F10" s="54"/>
      <c r="G10" s="54"/>
      <c r="H10" s="5">
        <v>11</v>
      </c>
      <c r="I10" s="5">
        <v>18</v>
      </c>
      <c r="J10" s="2">
        <v>20</v>
      </c>
      <c r="K10" s="2">
        <v>910</v>
      </c>
    </row>
    <row r="11" spans="1:12" x14ac:dyDescent="0.15">
      <c r="A11" s="5" t="s">
        <v>61</v>
      </c>
      <c r="C11" s="19">
        <v>43227</v>
      </c>
      <c r="D11" s="3">
        <v>0.81180555555555556</v>
      </c>
      <c r="E11" s="64">
        <v>19</v>
      </c>
      <c r="F11" s="54"/>
      <c r="G11" s="54"/>
      <c r="H11" s="5">
        <v>56</v>
      </c>
      <c r="I11" s="5">
        <v>22</v>
      </c>
      <c r="J11" s="2">
        <v>220</v>
      </c>
      <c r="K11" s="2">
        <v>540</v>
      </c>
    </row>
    <row r="12" spans="1:12" x14ac:dyDescent="0.15">
      <c r="A12" s="5" t="s">
        <v>61</v>
      </c>
      <c r="C12" s="19">
        <v>43229</v>
      </c>
      <c r="D12" s="3">
        <v>0.80208333333333337</v>
      </c>
      <c r="E12" s="64">
        <v>19</v>
      </c>
      <c r="F12" s="54"/>
      <c r="G12" s="54"/>
      <c r="H12" s="5">
        <v>36</v>
      </c>
      <c r="I12" s="5">
        <v>21</v>
      </c>
      <c r="J12" s="2">
        <v>220</v>
      </c>
      <c r="K12" s="2">
        <v>540</v>
      </c>
    </row>
    <row r="13" spans="1:12" x14ac:dyDescent="0.15">
      <c r="A13" s="5" t="s">
        <v>103</v>
      </c>
      <c r="C13" s="19">
        <v>43226</v>
      </c>
      <c r="D13" s="3">
        <v>3.3333333333333333E-2</v>
      </c>
      <c r="E13" s="64">
        <v>0</v>
      </c>
      <c r="F13" s="54"/>
      <c r="G13" s="54"/>
      <c r="H13" s="5">
        <v>65</v>
      </c>
      <c r="I13" s="5">
        <v>16</v>
      </c>
      <c r="J13" s="2">
        <v>30</v>
      </c>
      <c r="K13" s="2">
        <v>1140</v>
      </c>
    </row>
    <row r="14" spans="1:12" x14ac:dyDescent="0.15">
      <c r="A14" s="5" t="s">
        <v>103</v>
      </c>
      <c r="C14" s="19">
        <v>43226</v>
      </c>
      <c r="D14" s="3">
        <v>0.77847222222222223</v>
      </c>
      <c r="E14" s="64">
        <v>18</v>
      </c>
      <c r="F14" s="54"/>
      <c r="G14" s="54"/>
      <c r="H14" s="5">
        <v>65</v>
      </c>
      <c r="I14" s="5">
        <v>24</v>
      </c>
      <c r="J14" s="2">
        <v>30</v>
      </c>
      <c r="K14" s="2">
        <v>1140</v>
      </c>
    </row>
    <row r="15" spans="1:12" x14ac:dyDescent="0.15">
      <c r="A15" s="5" t="s">
        <v>103</v>
      </c>
      <c r="C15" s="19">
        <v>43235</v>
      </c>
      <c r="D15" s="3">
        <v>0.76944444444444438</v>
      </c>
      <c r="E15" s="64">
        <v>18</v>
      </c>
      <c r="F15" s="54"/>
      <c r="G15" s="54"/>
      <c r="H15" s="5">
        <v>0</v>
      </c>
      <c r="I15" s="5">
        <v>19</v>
      </c>
      <c r="J15" s="2">
        <v>30</v>
      </c>
      <c r="K15" s="2">
        <v>1140</v>
      </c>
    </row>
    <row r="16" spans="1:12" x14ac:dyDescent="0.15">
      <c r="A16" s="5" t="s">
        <v>103</v>
      </c>
      <c r="C16" s="19">
        <v>43237</v>
      </c>
      <c r="D16" s="3">
        <v>0.99583333333333324</v>
      </c>
      <c r="E16" s="64">
        <v>23</v>
      </c>
      <c r="F16" s="54"/>
      <c r="G16" s="54"/>
      <c r="H16" s="5">
        <v>6</v>
      </c>
      <c r="I16" s="5">
        <v>12</v>
      </c>
      <c r="J16" s="2">
        <v>30</v>
      </c>
      <c r="K16" s="2">
        <v>1140</v>
      </c>
    </row>
    <row r="17" spans="1:12" x14ac:dyDescent="0.15">
      <c r="A17" s="5" t="s">
        <v>34</v>
      </c>
      <c r="C17" s="19">
        <v>43686</v>
      </c>
      <c r="D17" s="3">
        <v>0.86458333333333337</v>
      </c>
      <c r="E17" s="64">
        <v>20</v>
      </c>
      <c r="F17" s="54"/>
      <c r="G17" s="54"/>
      <c r="H17" s="5">
        <v>6</v>
      </c>
      <c r="I17" s="5">
        <v>16</v>
      </c>
      <c r="J17" s="5">
        <v>20</v>
      </c>
      <c r="K17" s="5">
        <v>950</v>
      </c>
    </row>
    <row r="18" spans="1:12" x14ac:dyDescent="0.15">
      <c r="A18" s="5" t="s">
        <v>34</v>
      </c>
      <c r="C18" s="19">
        <v>43687</v>
      </c>
      <c r="D18" s="3">
        <v>0.12916666666666668</v>
      </c>
      <c r="E18" s="64">
        <v>3</v>
      </c>
      <c r="F18" s="54"/>
      <c r="G18" s="54"/>
      <c r="H18" s="5">
        <v>1</v>
      </c>
      <c r="I18" s="5">
        <v>16</v>
      </c>
      <c r="J18" s="5">
        <v>20</v>
      </c>
      <c r="K18" s="5">
        <v>950</v>
      </c>
    </row>
    <row r="19" spans="1:12" x14ac:dyDescent="0.15">
      <c r="A19" s="5" t="s">
        <v>34</v>
      </c>
      <c r="C19" s="19">
        <v>43701</v>
      </c>
      <c r="D19" s="3">
        <v>9.6527777777777768E-2</v>
      </c>
      <c r="E19" s="64">
        <v>2</v>
      </c>
      <c r="F19" s="54"/>
      <c r="G19" s="54"/>
      <c r="H19" s="5">
        <v>96</v>
      </c>
      <c r="I19" s="5">
        <v>19</v>
      </c>
      <c r="J19" s="5">
        <v>20</v>
      </c>
      <c r="K19" s="5">
        <v>950</v>
      </c>
    </row>
    <row r="20" spans="1:12" x14ac:dyDescent="0.15">
      <c r="A20" s="5" t="s">
        <v>47</v>
      </c>
      <c r="C20" s="19">
        <v>43687</v>
      </c>
      <c r="D20" s="3">
        <v>0.11666666666666665</v>
      </c>
      <c r="E20" s="64">
        <v>2</v>
      </c>
      <c r="F20" s="54"/>
      <c r="G20" s="54"/>
      <c r="H20" s="5">
        <v>1</v>
      </c>
      <c r="I20" s="5">
        <v>17</v>
      </c>
      <c r="J20" s="5">
        <v>30</v>
      </c>
      <c r="K20" s="5">
        <v>70</v>
      </c>
    </row>
    <row r="21" spans="1:12" x14ac:dyDescent="0.15">
      <c r="A21" s="5" t="s">
        <v>47</v>
      </c>
      <c r="C21" s="19">
        <v>43690</v>
      </c>
      <c r="D21" s="3">
        <v>0.81527777777777777</v>
      </c>
      <c r="E21" s="64">
        <v>19</v>
      </c>
      <c r="F21" s="54"/>
      <c r="G21" s="54"/>
      <c r="H21" s="5">
        <v>6</v>
      </c>
      <c r="I21" s="5">
        <v>24</v>
      </c>
      <c r="J21" s="5">
        <v>30</v>
      </c>
      <c r="K21" s="5">
        <v>70</v>
      </c>
    </row>
    <row r="22" spans="1:12" x14ac:dyDescent="0.15">
      <c r="A22" s="5" t="s">
        <v>47</v>
      </c>
      <c r="C22" s="19">
        <v>43698</v>
      </c>
      <c r="D22" s="3">
        <v>0.94374999999999998</v>
      </c>
      <c r="E22" s="64">
        <v>22</v>
      </c>
      <c r="F22" s="54"/>
      <c r="G22" s="54"/>
      <c r="H22" s="5">
        <v>79</v>
      </c>
      <c r="I22" s="5">
        <v>24</v>
      </c>
      <c r="J22" s="5">
        <v>30</v>
      </c>
      <c r="K22" s="5">
        <v>70</v>
      </c>
    </row>
    <row r="23" spans="1:12" s="24" customFormat="1" x14ac:dyDescent="0.15">
      <c r="A23" s="24" t="s">
        <v>1093</v>
      </c>
      <c r="C23" s="28"/>
      <c r="D23" s="29"/>
      <c r="E23" s="270"/>
      <c r="F23" s="271"/>
      <c r="G23" s="271"/>
    </row>
    <row r="24" spans="1:12" s="24" customFormat="1" x14ac:dyDescent="0.15">
      <c r="C24" s="28"/>
      <c r="D24" s="29"/>
      <c r="E24" s="270"/>
      <c r="F24" s="271"/>
      <c r="G24" s="271"/>
    </row>
    <row r="25" spans="1:12" x14ac:dyDescent="0.15">
      <c r="A25" s="5" t="s">
        <v>61</v>
      </c>
      <c r="B25" s="5">
        <v>4</v>
      </c>
      <c r="C25" s="19">
        <v>43355</v>
      </c>
      <c r="D25" s="3">
        <v>0.92847222222222225</v>
      </c>
      <c r="E25" s="211">
        <v>0.92847222222222225</v>
      </c>
      <c r="F25" s="54"/>
      <c r="G25" s="54"/>
      <c r="H25" s="5">
        <v>10</v>
      </c>
      <c r="I25" s="5">
        <v>18</v>
      </c>
      <c r="J25" s="5">
        <v>870</v>
      </c>
      <c r="K25" s="5">
        <v>70</v>
      </c>
      <c r="L25" s="5" t="s">
        <v>334</v>
      </c>
    </row>
    <row r="26" spans="1:12" x14ac:dyDescent="0.15">
      <c r="A26" s="5" t="s">
        <v>61</v>
      </c>
      <c r="C26" s="19">
        <v>43357</v>
      </c>
      <c r="D26" s="3">
        <v>0.17986111111111111</v>
      </c>
      <c r="E26" s="211">
        <v>0.17986111111111111</v>
      </c>
      <c r="F26" s="54"/>
      <c r="G26" s="54"/>
      <c r="H26" s="5">
        <v>26</v>
      </c>
      <c r="I26" s="5">
        <v>15</v>
      </c>
      <c r="J26" s="5">
        <v>870</v>
      </c>
      <c r="K26" s="5">
        <v>70</v>
      </c>
      <c r="L26" s="5" t="s">
        <v>334</v>
      </c>
    </row>
    <row r="27" spans="1:12" x14ac:dyDescent="0.15">
      <c r="A27" s="5" t="s">
        <v>61</v>
      </c>
      <c r="C27" s="19">
        <v>43357</v>
      </c>
      <c r="D27" s="3">
        <v>0.8833333333333333</v>
      </c>
      <c r="E27" s="211">
        <v>0.8833333333333333</v>
      </c>
      <c r="F27" s="54"/>
      <c r="G27" s="54"/>
      <c r="H27" s="5">
        <v>26</v>
      </c>
      <c r="I27" s="5">
        <v>19</v>
      </c>
      <c r="J27" s="5">
        <v>870</v>
      </c>
      <c r="K27" s="5">
        <v>70</v>
      </c>
      <c r="L27" s="5" t="s">
        <v>334</v>
      </c>
    </row>
    <row r="28" spans="1:12" x14ac:dyDescent="0.15">
      <c r="A28" s="5" t="s">
        <v>61</v>
      </c>
      <c r="C28" s="19">
        <v>43358</v>
      </c>
      <c r="D28" s="3">
        <v>0.84513888888888899</v>
      </c>
      <c r="E28" s="211">
        <v>0.84513888888888899</v>
      </c>
      <c r="F28" s="54"/>
      <c r="G28" s="54"/>
      <c r="H28" s="5">
        <v>36</v>
      </c>
      <c r="I28" s="5">
        <v>25</v>
      </c>
      <c r="J28" s="5">
        <v>870</v>
      </c>
      <c r="K28" s="5">
        <v>70</v>
      </c>
      <c r="L28" s="5" t="s">
        <v>334</v>
      </c>
    </row>
    <row r="29" spans="1:12" x14ac:dyDescent="0.15">
      <c r="A29" s="5" t="s">
        <v>61</v>
      </c>
      <c r="C29" s="19">
        <v>43363</v>
      </c>
      <c r="D29" s="3">
        <v>0.79791666666666661</v>
      </c>
      <c r="E29" s="211">
        <v>0.79791666666666661</v>
      </c>
      <c r="F29" s="54"/>
      <c r="G29" s="54"/>
      <c r="H29" s="5">
        <v>81</v>
      </c>
      <c r="I29" s="5">
        <v>24</v>
      </c>
      <c r="J29" s="5">
        <v>870</v>
      </c>
      <c r="K29" s="5">
        <v>70</v>
      </c>
      <c r="L29" s="5" t="s">
        <v>334</v>
      </c>
    </row>
    <row r="30" spans="1:12" x14ac:dyDescent="0.15">
      <c r="A30" s="5" t="s">
        <v>61</v>
      </c>
      <c r="C30" s="19">
        <v>43374</v>
      </c>
      <c r="D30" s="3">
        <v>0.98333333333333339</v>
      </c>
      <c r="E30" s="211">
        <v>0.98333333333333339</v>
      </c>
      <c r="F30" s="54"/>
      <c r="G30" s="54"/>
      <c r="H30" s="5">
        <v>60</v>
      </c>
      <c r="I30" s="5">
        <v>20</v>
      </c>
      <c r="J30" s="5">
        <v>870</v>
      </c>
      <c r="K30" s="5">
        <v>70</v>
      </c>
      <c r="L30" s="5" t="s">
        <v>334</v>
      </c>
    </row>
    <row r="31" spans="1:12" x14ac:dyDescent="0.15">
      <c r="A31" s="5" t="s">
        <v>9</v>
      </c>
      <c r="B31" s="5">
        <v>11</v>
      </c>
      <c r="C31" s="19">
        <v>43386</v>
      </c>
      <c r="D31" s="3">
        <v>0.78680555555555554</v>
      </c>
      <c r="E31" s="211">
        <v>0.78680555555555554</v>
      </c>
      <c r="F31" s="54"/>
      <c r="G31" s="54"/>
      <c r="H31" s="5">
        <v>20</v>
      </c>
      <c r="I31" s="5">
        <v>25</v>
      </c>
      <c r="J31" s="5">
        <v>20</v>
      </c>
      <c r="K31" s="5">
        <v>1200</v>
      </c>
      <c r="L31" s="5" t="s">
        <v>339</v>
      </c>
    </row>
    <row r="32" spans="1:12" x14ac:dyDescent="0.15">
      <c r="A32" s="5" t="s">
        <v>17</v>
      </c>
      <c r="B32" s="5">
        <v>12</v>
      </c>
      <c r="C32" s="19">
        <v>43384</v>
      </c>
      <c r="D32" s="3">
        <v>0.16944444444444443</v>
      </c>
      <c r="E32" s="211">
        <v>0.16944444444444443</v>
      </c>
      <c r="F32" s="54"/>
      <c r="G32" s="54"/>
      <c r="H32" s="5">
        <v>7</v>
      </c>
      <c r="I32" s="5">
        <v>19</v>
      </c>
      <c r="J32" s="5">
        <v>270</v>
      </c>
      <c r="K32" s="5">
        <v>1120</v>
      </c>
      <c r="L32" s="5" t="s">
        <v>334</v>
      </c>
    </row>
    <row r="33" spans="1:12" x14ac:dyDescent="0.15">
      <c r="A33" s="5" t="s">
        <v>17</v>
      </c>
      <c r="C33" s="19">
        <v>43398</v>
      </c>
      <c r="D33" s="3">
        <v>0.87222222222222223</v>
      </c>
      <c r="E33" s="211">
        <v>0.87222222222222223</v>
      </c>
      <c r="F33" s="54"/>
      <c r="G33" s="54"/>
      <c r="H33" s="5">
        <v>99</v>
      </c>
      <c r="I33" s="5">
        <v>24</v>
      </c>
      <c r="J33" s="5">
        <v>270</v>
      </c>
      <c r="K33" s="5">
        <v>1120</v>
      </c>
      <c r="L33" s="5" t="s">
        <v>334</v>
      </c>
    </row>
    <row r="34" spans="1:12" x14ac:dyDescent="0.15">
      <c r="A34" s="5" t="s">
        <v>17</v>
      </c>
      <c r="C34" s="19">
        <v>43402</v>
      </c>
      <c r="D34" s="3">
        <v>0.11458333333333333</v>
      </c>
      <c r="E34" s="211">
        <v>0.11458333333333333</v>
      </c>
      <c r="F34" s="54"/>
      <c r="G34" s="54"/>
      <c r="H34" s="5">
        <v>74</v>
      </c>
      <c r="I34" s="5">
        <v>22</v>
      </c>
      <c r="J34" s="5">
        <v>270</v>
      </c>
      <c r="K34" s="5">
        <v>1120</v>
      </c>
      <c r="L34" s="5" t="s">
        <v>334</v>
      </c>
    </row>
    <row r="35" spans="1:12" x14ac:dyDescent="0.15">
      <c r="A35" s="5" t="s">
        <v>17</v>
      </c>
      <c r="C35" s="19">
        <v>43402</v>
      </c>
      <c r="D35" s="3">
        <v>0.98819444444444438</v>
      </c>
      <c r="E35" s="211">
        <v>0.98819444444444438</v>
      </c>
      <c r="F35" s="54"/>
      <c r="G35" s="54"/>
      <c r="H35" s="5">
        <v>74</v>
      </c>
      <c r="I35" s="5">
        <v>23</v>
      </c>
      <c r="J35" s="5">
        <v>270</v>
      </c>
      <c r="K35" s="5">
        <v>1120</v>
      </c>
      <c r="L35" s="5" t="s">
        <v>334</v>
      </c>
    </row>
    <row r="36" spans="1:12" x14ac:dyDescent="0.15">
      <c r="A36" s="5" t="s">
        <v>17</v>
      </c>
      <c r="C36" s="19">
        <v>43403</v>
      </c>
      <c r="D36" s="3">
        <v>0.1125</v>
      </c>
      <c r="E36" s="211">
        <v>0.1125</v>
      </c>
      <c r="F36" s="54"/>
      <c r="G36" s="54"/>
      <c r="H36" s="5">
        <v>64</v>
      </c>
      <c r="I36" s="5">
        <v>22</v>
      </c>
      <c r="J36" s="5">
        <v>270</v>
      </c>
      <c r="K36" s="5">
        <v>1120</v>
      </c>
      <c r="L36" s="5" t="s">
        <v>334</v>
      </c>
    </row>
    <row r="37" spans="1:12" x14ac:dyDescent="0.15">
      <c r="A37" s="5" t="s">
        <v>17</v>
      </c>
      <c r="C37" s="19">
        <v>43403</v>
      </c>
      <c r="D37" s="3">
        <v>0.14652777777777778</v>
      </c>
      <c r="E37" s="211">
        <v>0.14652777777777778</v>
      </c>
      <c r="F37" s="54"/>
      <c r="G37" s="54"/>
      <c r="H37" s="5">
        <v>64</v>
      </c>
      <c r="I37" s="5">
        <v>21</v>
      </c>
      <c r="J37" s="5">
        <v>270</v>
      </c>
      <c r="K37" s="5">
        <v>1120</v>
      </c>
      <c r="L37" s="5" t="s">
        <v>334</v>
      </c>
    </row>
    <row r="38" spans="1:12" x14ac:dyDescent="0.15">
      <c r="A38" s="5" t="s">
        <v>17</v>
      </c>
      <c r="C38" s="19">
        <v>43403</v>
      </c>
      <c r="D38" s="3">
        <v>0.8881944444444444</v>
      </c>
      <c r="E38" s="211">
        <v>0.8881944444444444</v>
      </c>
      <c r="F38" s="54"/>
      <c r="G38" s="54"/>
      <c r="H38" s="5">
        <v>64</v>
      </c>
      <c r="I38" s="5">
        <v>29</v>
      </c>
      <c r="J38" s="5">
        <v>270</v>
      </c>
      <c r="K38" s="5">
        <v>1120</v>
      </c>
      <c r="L38" s="5" t="s">
        <v>334</v>
      </c>
    </row>
    <row r="39" spans="1:12" x14ac:dyDescent="0.15">
      <c r="A39" s="5" t="s">
        <v>128</v>
      </c>
      <c r="B39" s="5">
        <v>14</v>
      </c>
      <c r="C39" s="19">
        <v>43388</v>
      </c>
      <c r="D39" s="3">
        <v>0.15069444444444444</v>
      </c>
      <c r="E39" s="211">
        <v>0.15069444444444444</v>
      </c>
      <c r="F39" s="54"/>
      <c r="G39" s="54"/>
      <c r="H39" s="5">
        <v>38</v>
      </c>
      <c r="I39" s="5">
        <v>17</v>
      </c>
      <c r="J39" s="5">
        <v>200</v>
      </c>
      <c r="K39" s="5">
        <v>960</v>
      </c>
      <c r="L39" s="5" t="s">
        <v>337</v>
      </c>
    </row>
    <row r="40" spans="1:12" x14ac:dyDescent="0.15">
      <c r="A40" s="5" t="s">
        <v>104</v>
      </c>
      <c r="B40" s="5">
        <v>16</v>
      </c>
      <c r="C40" s="19">
        <v>43398</v>
      </c>
      <c r="D40" s="3">
        <v>0.79722222222222217</v>
      </c>
      <c r="E40" s="211">
        <v>0.79722222222222217</v>
      </c>
      <c r="F40" s="54"/>
      <c r="G40" s="54"/>
      <c r="H40" s="5">
        <v>99</v>
      </c>
      <c r="I40" s="5">
        <v>25</v>
      </c>
      <c r="J40" s="5">
        <v>10</v>
      </c>
      <c r="K40" s="5">
        <v>1090</v>
      </c>
      <c r="L40" s="5" t="s">
        <v>334</v>
      </c>
    </row>
    <row r="41" spans="1:12" x14ac:dyDescent="0.15">
      <c r="A41" s="5" t="s">
        <v>104</v>
      </c>
      <c r="B41" s="5">
        <v>26</v>
      </c>
      <c r="C41" s="19">
        <v>43422</v>
      </c>
      <c r="D41" s="3">
        <v>8.5416666666666655E-2</v>
      </c>
      <c r="E41" s="211">
        <v>8.5416666666666655E-2</v>
      </c>
      <c r="F41" s="54"/>
      <c r="G41" s="54"/>
      <c r="H41" s="5">
        <v>76</v>
      </c>
      <c r="I41" s="5">
        <v>26</v>
      </c>
      <c r="J41" s="5">
        <v>10</v>
      </c>
      <c r="K41" s="5">
        <v>100</v>
      </c>
      <c r="L41" s="5" t="s">
        <v>339</v>
      </c>
    </row>
    <row r="42" spans="1:12" x14ac:dyDescent="0.15">
      <c r="A42" s="5" t="s">
        <v>105</v>
      </c>
      <c r="B42" s="5">
        <v>27</v>
      </c>
      <c r="C42" s="19">
        <v>43426</v>
      </c>
      <c r="D42" s="3">
        <v>0.9145833333333333</v>
      </c>
      <c r="E42" s="211">
        <v>0.9145833333333333</v>
      </c>
      <c r="F42" s="54"/>
      <c r="G42" s="54"/>
      <c r="H42" s="5">
        <v>99</v>
      </c>
      <c r="I42" s="5">
        <v>24</v>
      </c>
      <c r="J42" s="5">
        <v>20</v>
      </c>
      <c r="K42" s="5">
        <v>1740</v>
      </c>
      <c r="L42" s="5" t="s">
        <v>334</v>
      </c>
    </row>
    <row r="43" spans="1:12" x14ac:dyDescent="0.15">
      <c r="A43" s="5" t="s">
        <v>171</v>
      </c>
      <c r="B43" s="5">
        <v>28</v>
      </c>
      <c r="C43" s="19">
        <v>43409</v>
      </c>
      <c r="D43" s="3">
        <v>0.85</v>
      </c>
      <c r="E43" s="211">
        <v>0.85</v>
      </c>
      <c r="F43" s="54"/>
      <c r="G43" s="54"/>
      <c r="H43" s="5">
        <v>6</v>
      </c>
      <c r="I43" s="5">
        <v>29</v>
      </c>
      <c r="J43" s="5">
        <v>830</v>
      </c>
      <c r="K43" s="5">
        <v>1290</v>
      </c>
      <c r="L43" s="5" t="s">
        <v>334</v>
      </c>
    </row>
    <row r="44" spans="1:12" x14ac:dyDescent="0.15">
      <c r="A44" s="5" t="s">
        <v>171</v>
      </c>
      <c r="C44" s="19">
        <v>43413</v>
      </c>
      <c r="D44" s="3">
        <v>0.14027777777777778</v>
      </c>
      <c r="E44" s="211">
        <v>0.14027777777777778</v>
      </c>
      <c r="F44" s="54"/>
      <c r="G44" s="54"/>
      <c r="H44" s="5">
        <v>4</v>
      </c>
      <c r="I44" s="5">
        <v>12</v>
      </c>
      <c r="J44" s="5">
        <v>830</v>
      </c>
      <c r="K44" s="5">
        <v>1290</v>
      </c>
      <c r="L44" s="5" t="s">
        <v>334</v>
      </c>
    </row>
    <row r="45" spans="1:12" x14ac:dyDescent="0.15">
      <c r="A45" s="5" t="s">
        <v>171</v>
      </c>
      <c r="C45" s="19">
        <v>43414</v>
      </c>
      <c r="D45" s="3">
        <v>0.79722222222222217</v>
      </c>
      <c r="E45" s="211">
        <v>0.79722222222222217</v>
      </c>
      <c r="F45" s="54"/>
      <c r="G45" s="54"/>
      <c r="H45" s="5">
        <v>8</v>
      </c>
      <c r="I45" s="5">
        <v>25</v>
      </c>
      <c r="J45" s="5">
        <v>830</v>
      </c>
      <c r="K45" s="5">
        <v>1290</v>
      </c>
      <c r="L45" s="5" t="s">
        <v>334</v>
      </c>
    </row>
    <row r="46" spans="1:12" x14ac:dyDescent="0.15">
      <c r="A46" s="5" t="s">
        <v>171</v>
      </c>
      <c r="C46" s="19">
        <v>43414</v>
      </c>
      <c r="D46" s="3">
        <v>0.93333333333333324</v>
      </c>
      <c r="E46" s="211">
        <v>0.93333333333333324</v>
      </c>
      <c r="F46" s="54"/>
      <c r="G46" s="54"/>
      <c r="H46" s="5">
        <v>8</v>
      </c>
      <c r="I46" s="5">
        <v>22</v>
      </c>
      <c r="J46" s="5">
        <v>830</v>
      </c>
      <c r="K46" s="5">
        <v>1290</v>
      </c>
      <c r="L46" s="5" t="s">
        <v>334</v>
      </c>
    </row>
    <row r="47" spans="1:12" x14ac:dyDescent="0.15">
      <c r="A47" s="5" t="s">
        <v>171</v>
      </c>
      <c r="C47" s="19">
        <v>43416</v>
      </c>
      <c r="D47" s="3">
        <v>0.83680555555555547</v>
      </c>
      <c r="E47" s="211">
        <v>0.83680555555555547</v>
      </c>
      <c r="F47" s="54"/>
      <c r="G47" s="54"/>
      <c r="H47" s="5">
        <v>22</v>
      </c>
      <c r="I47" s="5">
        <v>25</v>
      </c>
      <c r="J47" s="5">
        <v>830</v>
      </c>
      <c r="K47" s="5">
        <v>1290</v>
      </c>
      <c r="L47" s="5" t="s">
        <v>334</v>
      </c>
    </row>
    <row r="48" spans="1:12" x14ac:dyDescent="0.15">
      <c r="A48" s="5" t="s">
        <v>171</v>
      </c>
      <c r="C48" s="19">
        <v>43420</v>
      </c>
      <c r="D48" s="3">
        <v>8.9583333333333334E-2</v>
      </c>
      <c r="E48" s="211">
        <v>8.9583333333333334E-2</v>
      </c>
      <c r="F48" s="54"/>
      <c r="G48" s="54"/>
      <c r="H48" s="5">
        <v>58</v>
      </c>
      <c r="I48" s="5">
        <v>21</v>
      </c>
      <c r="J48" s="5">
        <v>830</v>
      </c>
      <c r="K48" s="5">
        <v>1290</v>
      </c>
      <c r="L48" s="5" t="s">
        <v>334</v>
      </c>
    </row>
    <row r="49" spans="1:12" x14ac:dyDescent="0.15">
      <c r="A49" s="5" t="s">
        <v>171</v>
      </c>
      <c r="C49" s="19">
        <v>43430</v>
      </c>
      <c r="D49" s="3">
        <v>9.930555555555555E-2</v>
      </c>
      <c r="E49" s="211">
        <v>9.930555555555555E-2</v>
      </c>
      <c r="F49" s="54"/>
      <c r="G49" s="54"/>
      <c r="H49" s="5">
        <v>86</v>
      </c>
      <c r="I49" s="5">
        <v>25</v>
      </c>
      <c r="J49" s="5">
        <v>830</v>
      </c>
      <c r="K49" s="5">
        <v>1290</v>
      </c>
      <c r="L49" s="5" t="s">
        <v>334</v>
      </c>
    </row>
    <row r="50" spans="1:12" x14ac:dyDescent="0.15">
      <c r="A50" s="5" t="s">
        <v>353</v>
      </c>
      <c r="B50" s="5">
        <v>29</v>
      </c>
      <c r="C50" s="19">
        <v>43410</v>
      </c>
      <c r="D50" s="3">
        <v>0.9902777777777777</v>
      </c>
      <c r="E50" s="211">
        <v>0.9902777777777777</v>
      </c>
      <c r="F50" s="54"/>
      <c r="G50" s="54"/>
      <c r="H50" s="5">
        <v>2</v>
      </c>
      <c r="I50" s="5">
        <v>22</v>
      </c>
      <c r="J50" s="5">
        <v>600</v>
      </c>
      <c r="K50" s="5">
        <v>1450</v>
      </c>
      <c r="L50" s="5" t="s">
        <v>334</v>
      </c>
    </row>
    <row r="51" spans="1:12" x14ac:dyDescent="0.15">
      <c r="A51" s="5" t="s">
        <v>353</v>
      </c>
      <c r="C51" s="19">
        <v>43421</v>
      </c>
      <c r="D51" s="3">
        <v>0.15972222222222224</v>
      </c>
      <c r="E51" s="211">
        <v>0.15972222222222224</v>
      </c>
      <c r="F51" s="54"/>
      <c r="G51" s="54"/>
      <c r="H51" s="5">
        <v>68</v>
      </c>
      <c r="I51" s="5">
        <v>18</v>
      </c>
      <c r="J51" s="5">
        <v>600</v>
      </c>
      <c r="K51" s="5">
        <v>1450</v>
      </c>
      <c r="L51" s="5" t="s">
        <v>334</v>
      </c>
    </row>
    <row r="52" spans="1:12" x14ac:dyDescent="0.15">
      <c r="E52" s="211"/>
      <c r="F52" s="54"/>
      <c r="G52" s="54"/>
    </row>
    <row r="53" spans="1:12" x14ac:dyDescent="0.15">
      <c r="C53" s="59" t="s">
        <v>350</v>
      </c>
      <c r="E53" s="211"/>
    </row>
    <row r="54" spans="1:12" ht="15" customHeight="1" x14ac:dyDescent="0.15">
      <c r="A54" s="5">
        <v>2</v>
      </c>
      <c r="C54" s="19">
        <v>43585</v>
      </c>
      <c r="D54" s="3">
        <v>0.16666666666666666</v>
      </c>
      <c r="E54" s="211">
        <v>0.16666666666666666</v>
      </c>
      <c r="F54" s="57">
        <v>-22.384077000000001</v>
      </c>
      <c r="G54" s="57">
        <v>28.968136000000001</v>
      </c>
    </row>
    <row r="55" spans="1:12" x14ac:dyDescent="0.15">
      <c r="A55" s="5">
        <v>4</v>
      </c>
      <c r="C55" s="19">
        <v>43551</v>
      </c>
      <c r="D55" s="3">
        <v>0.93958333333333333</v>
      </c>
      <c r="E55" s="211">
        <v>0.93958333333333333</v>
      </c>
      <c r="F55" s="60">
        <v>-22.39161</v>
      </c>
      <c r="G55" s="60">
        <v>28.962119999999999</v>
      </c>
    </row>
    <row r="56" spans="1:12" x14ac:dyDescent="0.15">
      <c r="A56" s="5">
        <v>5</v>
      </c>
      <c r="C56" s="19">
        <v>43560</v>
      </c>
      <c r="D56" s="3">
        <v>0.20347222222222219</v>
      </c>
      <c r="E56" s="211">
        <v>0.20347222222222219</v>
      </c>
      <c r="F56" s="60">
        <v>-22.390820000000001</v>
      </c>
      <c r="G56" s="60">
        <v>28.964780000000001</v>
      </c>
    </row>
    <row r="57" spans="1:12" x14ac:dyDescent="0.15">
      <c r="A57" s="5">
        <v>5</v>
      </c>
      <c r="C57" s="19">
        <v>43627</v>
      </c>
      <c r="D57" s="3">
        <v>0.19513888888888889</v>
      </c>
      <c r="E57" s="211">
        <v>0.19513888888888889</v>
      </c>
    </row>
    <row r="58" spans="1:12" x14ac:dyDescent="0.15">
      <c r="A58" s="5">
        <v>6</v>
      </c>
      <c r="C58" s="19">
        <v>43495</v>
      </c>
      <c r="D58" s="3">
        <v>7.9861111111111105E-2</v>
      </c>
      <c r="E58" s="211">
        <v>7.9861111111111105E-2</v>
      </c>
      <c r="F58" s="60">
        <v>-22.393374000000001</v>
      </c>
      <c r="G58" s="60">
        <v>28.958929999999999</v>
      </c>
    </row>
    <row r="59" spans="1:12" x14ac:dyDescent="0.15">
      <c r="C59" s="19">
        <v>43600</v>
      </c>
      <c r="D59" s="3">
        <v>0.16527777777777777</v>
      </c>
      <c r="E59" s="211">
        <v>0.16527777777777777</v>
      </c>
    </row>
    <row r="60" spans="1:12" x14ac:dyDescent="0.15">
      <c r="C60" s="19">
        <v>43620</v>
      </c>
      <c r="D60" s="3">
        <v>0.18333333333333335</v>
      </c>
      <c r="E60" s="211">
        <v>0.18333333333333335</v>
      </c>
    </row>
    <row r="61" spans="1:12" x14ac:dyDescent="0.15">
      <c r="A61" s="5">
        <v>8</v>
      </c>
      <c r="C61" s="19">
        <v>43521</v>
      </c>
      <c r="D61" s="3">
        <v>9.375E-2</v>
      </c>
      <c r="E61" s="211">
        <v>9.375E-2</v>
      </c>
      <c r="F61" s="60">
        <v>-22.401339</v>
      </c>
      <c r="G61" s="60">
        <v>28.953119999999998</v>
      </c>
    </row>
    <row r="62" spans="1:12" x14ac:dyDescent="0.15">
      <c r="C62" s="19">
        <v>43525</v>
      </c>
      <c r="D62" s="3">
        <v>0.10069444444444443</v>
      </c>
      <c r="E62" s="211">
        <v>0.10069444444444443</v>
      </c>
    </row>
    <row r="63" spans="1:12" x14ac:dyDescent="0.15">
      <c r="C63" s="19">
        <v>43538</v>
      </c>
      <c r="D63" s="3">
        <v>0.11597222222222221</v>
      </c>
      <c r="E63" s="211">
        <v>0.11597222222222221</v>
      </c>
    </row>
    <row r="64" spans="1:12" x14ac:dyDescent="0.15">
      <c r="C64" s="19">
        <v>43611</v>
      </c>
      <c r="D64" s="3">
        <v>0.8305555555555556</v>
      </c>
      <c r="E64" s="211">
        <v>0.8305555555555556</v>
      </c>
    </row>
    <row r="65" spans="1:7" x14ac:dyDescent="0.15">
      <c r="A65" s="5">
        <v>10</v>
      </c>
      <c r="C65" s="19">
        <v>43498</v>
      </c>
      <c r="D65" s="3">
        <v>0.19027777777777777</v>
      </c>
      <c r="E65" s="211">
        <v>0.19027777777777777</v>
      </c>
      <c r="F65" s="60">
        <v>-22.397760000000002</v>
      </c>
      <c r="G65" s="60">
        <v>28.955079999999999</v>
      </c>
    </row>
    <row r="66" spans="1:7" x14ac:dyDescent="0.15">
      <c r="C66" s="19">
        <v>43615</v>
      </c>
      <c r="D66" s="3">
        <v>7.9861111111111105E-2</v>
      </c>
      <c r="E66" s="211">
        <v>7.9861111111111105E-2</v>
      </c>
    </row>
    <row r="67" spans="1:7" x14ac:dyDescent="0.15">
      <c r="A67" s="5">
        <v>11</v>
      </c>
      <c r="C67" s="19">
        <v>43485</v>
      </c>
      <c r="D67" s="3">
        <v>0.12013888888888889</v>
      </c>
      <c r="E67" s="211">
        <v>0.12013888888888889</v>
      </c>
      <c r="F67" s="60">
        <v>-22.401418</v>
      </c>
      <c r="G67" s="60">
        <v>28.956620000000001</v>
      </c>
    </row>
    <row r="68" spans="1:7" x14ac:dyDescent="0.15">
      <c r="C68" s="19">
        <v>43486</v>
      </c>
      <c r="D68" s="3">
        <v>0.81041666666666667</v>
      </c>
      <c r="E68" s="211">
        <v>0.81041666666666667</v>
      </c>
    </row>
    <row r="69" spans="1:7" x14ac:dyDescent="0.15">
      <c r="C69" s="19">
        <v>43492</v>
      </c>
      <c r="D69" s="3">
        <v>0.86249999999999993</v>
      </c>
      <c r="E69" s="211">
        <v>0.86249999999999993</v>
      </c>
    </row>
    <row r="70" spans="1:7" x14ac:dyDescent="0.15">
      <c r="C70" s="59" t="s">
        <v>351</v>
      </c>
      <c r="E70" s="211"/>
    </row>
    <row r="71" spans="1:7" x14ac:dyDescent="0.15">
      <c r="A71" s="5">
        <v>17</v>
      </c>
      <c r="C71" s="19">
        <v>43474</v>
      </c>
      <c r="D71" s="3">
        <v>5.0694444444444452E-2</v>
      </c>
      <c r="E71" s="211">
        <v>5.0694444444444452E-2</v>
      </c>
      <c r="F71" s="57">
        <v>-22.397697999999998</v>
      </c>
      <c r="G71" s="57">
        <v>28.952086000000001</v>
      </c>
    </row>
    <row r="72" spans="1:7" x14ac:dyDescent="0.15">
      <c r="C72" s="19">
        <v>43565</v>
      </c>
      <c r="D72" s="3">
        <v>0.91180555555555554</v>
      </c>
      <c r="E72" s="211">
        <v>0.91180555555555554</v>
      </c>
    </row>
    <row r="73" spans="1:7" x14ac:dyDescent="0.15">
      <c r="C73" s="19">
        <v>43572</v>
      </c>
      <c r="D73" s="3">
        <v>0.7715277777777777</v>
      </c>
      <c r="E73" s="211">
        <v>0.7715277777777777</v>
      </c>
    </row>
    <row r="74" spans="1:7" x14ac:dyDescent="0.15">
      <c r="C74" s="19">
        <v>43613</v>
      </c>
      <c r="D74" s="3">
        <v>0.99652777777777779</v>
      </c>
      <c r="E74" s="211">
        <v>0.99652777777777779</v>
      </c>
    </row>
    <row r="75" spans="1:7" s="6" customFormat="1" x14ac:dyDescent="0.15">
      <c r="A75" s="6">
        <v>19</v>
      </c>
      <c r="C75" s="15">
        <v>43581</v>
      </c>
      <c r="D75" s="9">
        <v>0.89166666666666661</v>
      </c>
      <c r="E75" s="212">
        <v>0.89166666666666661</v>
      </c>
      <c r="F75" s="57">
        <v>-22.389834</v>
      </c>
      <c r="G75" s="57">
        <v>28.952846999999998</v>
      </c>
    </row>
    <row r="76" spans="1:7" x14ac:dyDescent="0.15">
      <c r="A76" s="5">
        <v>24</v>
      </c>
      <c r="C76" s="19">
        <v>43549</v>
      </c>
      <c r="D76" s="3">
        <v>0.1673611111111111</v>
      </c>
      <c r="E76" s="211">
        <v>0.1673611111111111</v>
      </c>
      <c r="F76" s="60">
        <v>-22.378900999999999</v>
      </c>
      <c r="G76" s="60">
        <v>28.96218</v>
      </c>
    </row>
    <row r="77" spans="1:7" x14ac:dyDescent="0.15">
      <c r="E77" s="211"/>
    </row>
    <row r="78" spans="1:7" x14ac:dyDescent="0.15">
      <c r="C78" s="59" t="s">
        <v>352</v>
      </c>
      <c r="E78" s="211"/>
    </row>
    <row r="79" spans="1:7" x14ac:dyDescent="0.15">
      <c r="A79" s="5">
        <v>9</v>
      </c>
      <c r="B79" s="5">
        <v>34</v>
      </c>
      <c r="C79" s="19">
        <v>43655</v>
      </c>
      <c r="D79" s="3">
        <v>6.25E-2</v>
      </c>
      <c r="E79" s="211">
        <v>6.25E-2</v>
      </c>
      <c r="F79" s="6" t="s">
        <v>354</v>
      </c>
    </row>
    <row r="80" spans="1:7" x14ac:dyDescent="0.15">
      <c r="A80" s="5">
        <v>15</v>
      </c>
      <c r="B80" s="5">
        <v>37</v>
      </c>
      <c r="C80" s="19">
        <v>43637</v>
      </c>
      <c r="D80" s="3">
        <v>0.74513888888888891</v>
      </c>
      <c r="E80" s="211">
        <v>0.74513888888888891</v>
      </c>
    </row>
    <row r="81" spans="1:9" x14ac:dyDescent="0.15">
      <c r="C81" s="19">
        <v>43650</v>
      </c>
      <c r="D81" s="3">
        <v>0.98611111111111116</v>
      </c>
      <c r="E81" s="211">
        <v>0.98611111111111116</v>
      </c>
    </row>
    <row r="82" spans="1:9" x14ac:dyDescent="0.15">
      <c r="A82" s="5">
        <v>19</v>
      </c>
      <c r="B82" s="5">
        <v>39</v>
      </c>
      <c r="C82" s="19">
        <v>43649</v>
      </c>
      <c r="D82" s="3">
        <v>0.8520833333333333</v>
      </c>
      <c r="E82" s="211">
        <v>0.8520833333333333</v>
      </c>
    </row>
    <row r="83" spans="1:9" x14ac:dyDescent="0.15">
      <c r="C83" s="19">
        <v>43654</v>
      </c>
      <c r="D83" s="3">
        <v>0.15694444444444444</v>
      </c>
      <c r="E83" s="211">
        <v>0.15694444444444444</v>
      </c>
    </row>
    <row r="84" spans="1:9" x14ac:dyDescent="0.15">
      <c r="C84" s="19">
        <v>43654</v>
      </c>
      <c r="D84" s="3">
        <v>0.86249999999999993</v>
      </c>
      <c r="E84" s="211">
        <v>0.86249999999999993</v>
      </c>
    </row>
    <row r="85" spans="1:9" x14ac:dyDescent="0.15">
      <c r="C85" s="19">
        <v>43656</v>
      </c>
      <c r="D85" s="3">
        <v>0.8618055555555556</v>
      </c>
      <c r="E85" s="211">
        <v>0.8618055555555556</v>
      </c>
    </row>
    <row r="86" spans="1:9" x14ac:dyDescent="0.15">
      <c r="A86" s="5">
        <v>25</v>
      </c>
      <c r="B86" s="5">
        <v>41</v>
      </c>
      <c r="C86" s="19">
        <v>43635</v>
      </c>
      <c r="D86" s="3">
        <v>0.86111111111111116</v>
      </c>
      <c r="E86" s="211">
        <v>0.86111111111111116</v>
      </c>
    </row>
    <row r="87" spans="1:9" x14ac:dyDescent="0.15">
      <c r="A87" s="5" t="s">
        <v>355</v>
      </c>
      <c r="B87" s="5">
        <v>42</v>
      </c>
      <c r="C87" s="19">
        <v>43685</v>
      </c>
      <c r="D87" s="3">
        <v>2.9166666666666664E-2</v>
      </c>
      <c r="E87" s="211">
        <v>2.9166666666666664E-2</v>
      </c>
    </row>
    <row r="88" spans="1:9" x14ac:dyDescent="0.15">
      <c r="E88" s="211"/>
    </row>
    <row r="89" spans="1:9" x14ac:dyDescent="0.15">
      <c r="C89" s="59" t="s">
        <v>593</v>
      </c>
      <c r="E89" s="211"/>
    </row>
    <row r="90" spans="1:9" x14ac:dyDescent="0.15">
      <c r="A90" s="5" t="s">
        <v>9</v>
      </c>
      <c r="B90" s="5">
        <v>76</v>
      </c>
      <c r="C90" s="19">
        <v>43780</v>
      </c>
      <c r="D90" s="3">
        <v>0.18819444444444444</v>
      </c>
      <c r="E90" s="211">
        <v>0.18819444444444444</v>
      </c>
      <c r="I90" s="5">
        <v>24</v>
      </c>
    </row>
    <row r="91" spans="1:9" x14ac:dyDescent="0.15">
      <c r="C91" s="19">
        <v>43791</v>
      </c>
      <c r="D91" s="3">
        <v>0.93333333333333324</v>
      </c>
      <c r="E91" s="211">
        <v>0.93333333333333324</v>
      </c>
      <c r="I91" s="5">
        <v>25</v>
      </c>
    </row>
    <row r="92" spans="1:9" x14ac:dyDescent="0.15">
      <c r="C92" s="19">
        <v>43792</v>
      </c>
      <c r="D92" s="3">
        <v>3.888888888888889E-2</v>
      </c>
      <c r="E92" s="211">
        <v>3.888888888888889E-2</v>
      </c>
      <c r="I92" s="5">
        <v>25</v>
      </c>
    </row>
    <row r="93" spans="1:9" x14ac:dyDescent="0.15">
      <c r="A93" s="5" t="s">
        <v>17</v>
      </c>
      <c r="B93" s="5">
        <v>77</v>
      </c>
      <c r="C93" s="19">
        <v>43796</v>
      </c>
      <c r="D93" s="3">
        <v>0.95972222222222225</v>
      </c>
      <c r="E93" s="211">
        <v>0.95972222222222225</v>
      </c>
      <c r="I93" s="5">
        <v>24</v>
      </c>
    </row>
    <row r="94" spans="1:9" x14ac:dyDescent="0.15">
      <c r="A94" s="5" t="s">
        <v>61</v>
      </c>
      <c r="B94" s="5">
        <v>79</v>
      </c>
      <c r="C94" s="19">
        <v>43793</v>
      </c>
      <c r="D94" s="3">
        <v>1.2499999999999999E-2</v>
      </c>
      <c r="E94" s="211">
        <v>1.2499999999999999E-2</v>
      </c>
      <c r="I94" s="5">
        <v>24</v>
      </c>
    </row>
    <row r="95" spans="1:9" x14ac:dyDescent="0.15">
      <c r="A95" s="5" t="s">
        <v>76</v>
      </c>
      <c r="B95" s="5">
        <v>82</v>
      </c>
      <c r="E95" s="211"/>
      <c r="I95" s="5">
        <v>30</v>
      </c>
    </row>
    <row r="96" spans="1:9" x14ac:dyDescent="0.15">
      <c r="A96" s="5" t="s">
        <v>47</v>
      </c>
      <c r="B96" s="5">
        <v>83</v>
      </c>
      <c r="C96" s="19">
        <v>43793</v>
      </c>
      <c r="D96" s="3">
        <v>0.89930555555555547</v>
      </c>
      <c r="E96" s="211">
        <v>0.89930555555555547</v>
      </c>
      <c r="I96" s="5">
        <v>26</v>
      </c>
    </row>
    <row r="97" spans="1:9" x14ac:dyDescent="0.15">
      <c r="C97" s="19">
        <v>43798</v>
      </c>
      <c r="D97" s="3">
        <v>0.10625</v>
      </c>
      <c r="E97" s="211">
        <v>0.10625</v>
      </c>
      <c r="I97" s="5">
        <v>22</v>
      </c>
    </row>
    <row r="98" spans="1:9" x14ac:dyDescent="0.15">
      <c r="A98" s="5" t="s">
        <v>170</v>
      </c>
      <c r="B98" s="5">
        <v>87</v>
      </c>
      <c r="C98" s="19">
        <v>43794</v>
      </c>
      <c r="D98" s="3">
        <v>0.92708333333333337</v>
      </c>
      <c r="E98" s="211">
        <v>0.92708333333333337</v>
      </c>
      <c r="I98" s="5">
        <v>30</v>
      </c>
    </row>
    <row r="99" spans="1:9" x14ac:dyDescent="0.15">
      <c r="C99" s="19">
        <v>43798</v>
      </c>
      <c r="D99" s="3">
        <v>6.458333333333334E-2</v>
      </c>
      <c r="E99" s="211">
        <v>6.458333333333334E-2</v>
      </c>
      <c r="I99" s="5">
        <v>25</v>
      </c>
    </row>
    <row r="100" spans="1:9" x14ac:dyDescent="0.15">
      <c r="A100" s="5" t="s">
        <v>574</v>
      </c>
      <c r="B100" s="5">
        <v>88</v>
      </c>
      <c r="C100" s="19">
        <v>43797</v>
      </c>
      <c r="D100" s="3">
        <v>0.8569444444444444</v>
      </c>
      <c r="E100" s="211">
        <v>0.8569444444444444</v>
      </c>
      <c r="I100" s="5">
        <v>29</v>
      </c>
    </row>
    <row r="101" spans="1:9" x14ac:dyDescent="0.15">
      <c r="E101" s="211"/>
    </row>
    <row r="102" spans="1:9" x14ac:dyDescent="0.15">
      <c r="A102" s="5" t="s">
        <v>9</v>
      </c>
      <c r="B102" s="5">
        <v>90</v>
      </c>
      <c r="C102" s="19">
        <v>43814</v>
      </c>
      <c r="D102" s="3">
        <v>0.93819444444444444</v>
      </c>
      <c r="E102" s="211">
        <v>0.93819444444444444</v>
      </c>
      <c r="I102" s="5">
        <v>24</v>
      </c>
    </row>
    <row r="103" spans="1:9" x14ac:dyDescent="0.15">
      <c r="A103" s="5" t="s">
        <v>25</v>
      </c>
      <c r="B103" s="5">
        <v>92</v>
      </c>
      <c r="C103" s="19">
        <v>43824</v>
      </c>
      <c r="D103" s="3">
        <v>0.90138888888888891</v>
      </c>
      <c r="E103" s="211">
        <v>0.90138888888888891</v>
      </c>
      <c r="I103" s="5">
        <v>32</v>
      </c>
    </row>
    <row r="104" spans="1:9" x14ac:dyDescent="0.15">
      <c r="C104" s="19">
        <v>43821</v>
      </c>
      <c r="D104" s="3">
        <v>5.0694444444444452E-2</v>
      </c>
      <c r="E104" s="211">
        <v>5.0694444444444452E-2</v>
      </c>
      <c r="I104" s="5">
        <v>29</v>
      </c>
    </row>
    <row r="105" spans="1:9" x14ac:dyDescent="0.15">
      <c r="C105" s="19">
        <v>43809</v>
      </c>
      <c r="D105" s="3">
        <v>0.79652777777777783</v>
      </c>
      <c r="E105" s="211">
        <v>0.79652777777777783</v>
      </c>
      <c r="I105" s="5">
        <v>21</v>
      </c>
    </row>
    <row r="106" spans="1:9" x14ac:dyDescent="0.15">
      <c r="C106" s="19">
        <v>43810</v>
      </c>
      <c r="D106" s="3">
        <v>0.14375000000000002</v>
      </c>
      <c r="E106" s="211">
        <v>0.14375000000000002</v>
      </c>
      <c r="I106" s="5">
        <v>19</v>
      </c>
    </row>
    <row r="107" spans="1:9" x14ac:dyDescent="0.15">
      <c r="A107" s="5" t="s">
        <v>61</v>
      </c>
      <c r="B107" s="5">
        <v>93</v>
      </c>
      <c r="C107" s="19">
        <v>43810</v>
      </c>
      <c r="D107" s="3">
        <v>0.8041666666666667</v>
      </c>
      <c r="E107" s="211">
        <v>0.8041666666666667</v>
      </c>
      <c r="I107" s="5">
        <v>25</v>
      </c>
    </row>
    <row r="108" spans="1:9" x14ac:dyDescent="0.15">
      <c r="A108" s="5" t="s">
        <v>34</v>
      </c>
      <c r="B108" s="5">
        <v>94</v>
      </c>
      <c r="C108" s="19">
        <v>43816</v>
      </c>
      <c r="D108" s="3">
        <v>0.96944444444444444</v>
      </c>
      <c r="E108" s="211">
        <v>0.96944444444444444</v>
      </c>
      <c r="I108" s="5">
        <v>22</v>
      </c>
    </row>
    <row r="109" spans="1:9" x14ac:dyDescent="0.15">
      <c r="C109" s="19">
        <v>43805</v>
      </c>
      <c r="D109" s="3">
        <v>0.1173611111111111</v>
      </c>
      <c r="E109" s="211">
        <v>0.1173611111111111</v>
      </c>
      <c r="I109" s="5">
        <v>17</v>
      </c>
    </row>
    <row r="110" spans="1:9" x14ac:dyDescent="0.15">
      <c r="A110" s="5" t="s">
        <v>76</v>
      </c>
      <c r="B110" s="5">
        <v>96</v>
      </c>
      <c r="C110" s="19">
        <v>43818</v>
      </c>
      <c r="D110" s="3">
        <v>0.12916666666666668</v>
      </c>
      <c r="E110" s="211">
        <v>0.12916666666666668</v>
      </c>
      <c r="I110" s="5">
        <v>22</v>
      </c>
    </row>
    <row r="111" spans="1:9" x14ac:dyDescent="0.15">
      <c r="A111" s="5" t="s">
        <v>129</v>
      </c>
      <c r="B111" s="5">
        <v>99</v>
      </c>
      <c r="C111" s="19">
        <v>43818</v>
      </c>
      <c r="D111" s="3">
        <v>0.89444444444444438</v>
      </c>
      <c r="E111" s="211">
        <v>0.89444444444444438</v>
      </c>
      <c r="I111" s="5">
        <v>31</v>
      </c>
    </row>
    <row r="112" spans="1:9" x14ac:dyDescent="0.15">
      <c r="C112" s="82">
        <v>42740</v>
      </c>
      <c r="D112" s="83">
        <v>0.51874999999999993</v>
      </c>
      <c r="E112" s="229">
        <v>0.51874999999999993</v>
      </c>
      <c r="I112" s="5">
        <v>26</v>
      </c>
    </row>
    <row r="113" spans="1:9" x14ac:dyDescent="0.15">
      <c r="E113" s="211"/>
    </row>
    <row r="114" spans="1:9" x14ac:dyDescent="0.15">
      <c r="A114" s="5" t="s">
        <v>76</v>
      </c>
      <c r="B114" s="5">
        <v>107</v>
      </c>
      <c r="C114" s="19">
        <v>43836</v>
      </c>
      <c r="D114" s="3">
        <v>2.7777777777777776E-2</v>
      </c>
      <c r="E114" s="211">
        <v>2.7777777777777776E-2</v>
      </c>
      <c r="I114" s="5">
        <v>29</v>
      </c>
    </row>
    <row r="115" spans="1:9" x14ac:dyDescent="0.15">
      <c r="A115" s="5" t="s">
        <v>47</v>
      </c>
      <c r="B115" s="5">
        <v>108</v>
      </c>
      <c r="C115" s="19">
        <v>43851</v>
      </c>
      <c r="D115" s="3">
        <v>3.6805555555555557E-2</v>
      </c>
      <c r="E115" s="211">
        <v>3.6805555555555557E-2</v>
      </c>
      <c r="I115" s="5">
        <v>20</v>
      </c>
    </row>
    <row r="116" spans="1:9" x14ac:dyDescent="0.15">
      <c r="C116" s="19">
        <v>43834</v>
      </c>
      <c r="D116" s="3">
        <v>0.10277777777777779</v>
      </c>
      <c r="E116" s="211">
        <v>0.10277777777777779</v>
      </c>
      <c r="I116" s="5">
        <v>28</v>
      </c>
    </row>
    <row r="117" spans="1:9" x14ac:dyDescent="0.15">
      <c r="A117" s="5" t="s">
        <v>395</v>
      </c>
      <c r="B117" s="5">
        <v>111</v>
      </c>
      <c r="C117" s="19">
        <v>43830</v>
      </c>
      <c r="D117" s="3">
        <v>8.2638888888888887E-2</v>
      </c>
      <c r="E117" s="211">
        <v>8.2638888888888887E-2</v>
      </c>
      <c r="I117" s="5">
        <v>27</v>
      </c>
    </row>
    <row r="118" spans="1:9" x14ac:dyDescent="0.15">
      <c r="A118" s="5" t="s">
        <v>170</v>
      </c>
      <c r="B118" s="5">
        <v>112</v>
      </c>
      <c r="C118" s="19">
        <v>43845</v>
      </c>
      <c r="D118" s="3">
        <v>0.9784722222222223</v>
      </c>
      <c r="E118" s="211">
        <v>0.9784722222222223</v>
      </c>
      <c r="I118" s="5">
        <v>24</v>
      </c>
    </row>
    <row r="119" spans="1:9" x14ac:dyDescent="0.15">
      <c r="C119" s="19">
        <v>43847</v>
      </c>
      <c r="D119" s="3">
        <v>5.5555555555555558E-3</v>
      </c>
      <c r="E119" s="211">
        <v>5.5555555555555558E-3</v>
      </c>
      <c r="I119" s="5">
        <v>24</v>
      </c>
    </row>
    <row r="120" spans="1:9" x14ac:dyDescent="0.15">
      <c r="C120" s="19">
        <v>43849</v>
      </c>
      <c r="D120" s="3">
        <v>0.96736111111111101</v>
      </c>
      <c r="E120" s="211">
        <v>0.96736111111111101</v>
      </c>
      <c r="I120" s="5">
        <v>23</v>
      </c>
    </row>
    <row r="121" spans="1:9" x14ac:dyDescent="0.15">
      <c r="C121" s="19">
        <v>43853</v>
      </c>
      <c r="D121" s="3">
        <v>0.15277777777777776</v>
      </c>
      <c r="E121" s="211">
        <v>0.15277777777777776</v>
      </c>
      <c r="I121" s="5">
        <v>21</v>
      </c>
    </row>
    <row r="122" spans="1:9" x14ac:dyDescent="0.15">
      <c r="C122" s="19">
        <v>43853</v>
      </c>
      <c r="D122" s="3">
        <v>0.16180555555555556</v>
      </c>
      <c r="E122" s="211">
        <v>0.16180555555555556</v>
      </c>
      <c r="I122" s="5">
        <v>21</v>
      </c>
    </row>
    <row r="123" spans="1:9" x14ac:dyDescent="0.15">
      <c r="C123" s="19">
        <v>43834</v>
      </c>
      <c r="D123" s="3">
        <v>0.17847222222222223</v>
      </c>
      <c r="E123" s="211">
        <v>0.17847222222222223</v>
      </c>
      <c r="I123" s="5">
        <v>28</v>
      </c>
    </row>
    <row r="124" spans="1:9" x14ac:dyDescent="0.15">
      <c r="C124" s="19">
        <v>43848</v>
      </c>
      <c r="D124" s="3">
        <v>0.93472222222222223</v>
      </c>
      <c r="E124" s="211">
        <v>0.93472222222222223</v>
      </c>
      <c r="I124" s="5">
        <v>24</v>
      </c>
    </row>
    <row r="125" spans="1:9" x14ac:dyDescent="0.15">
      <c r="A125" s="5" t="s">
        <v>574</v>
      </c>
      <c r="B125" s="5">
        <v>113</v>
      </c>
      <c r="C125" s="19">
        <v>43841</v>
      </c>
      <c r="D125" s="3">
        <v>0.19583333333333333</v>
      </c>
      <c r="E125" s="211">
        <v>0.19583333333333333</v>
      </c>
      <c r="I125" s="5">
        <v>23</v>
      </c>
    </row>
    <row r="126" spans="1:9" x14ac:dyDescent="0.15">
      <c r="E126" s="211"/>
    </row>
    <row r="127" spans="1:9" x14ac:dyDescent="0.15">
      <c r="E127" s="211"/>
    </row>
    <row r="128" spans="1:9" x14ac:dyDescent="0.15">
      <c r="A128" s="6" t="s">
        <v>830</v>
      </c>
      <c r="E128" s="211"/>
    </row>
    <row r="129" spans="1:11" x14ac:dyDescent="0.15">
      <c r="A129" s="6" t="s">
        <v>828</v>
      </c>
      <c r="E129" s="211"/>
    </row>
    <row r="130" spans="1:11" s="6" customFormat="1" x14ac:dyDescent="0.15">
      <c r="A130" s="6" t="s">
        <v>104</v>
      </c>
      <c r="B130" s="6">
        <v>120</v>
      </c>
      <c r="C130" s="36">
        <v>43892</v>
      </c>
      <c r="D130" s="9">
        <v>0.18402777777777779</v>
      </c>
      <c r="E130" s="212">
        <v>0.18402777777777779</v>
      </c>
      <c r="I130" s="6">
        <v>19</v>
      </c>
      <c r="K130" s="15"/>
    </row>
    <row r="131" spans="1:11" s="6" customFormat="1" x14ac:dyDescent="0.15">
      <c r="D131" s="9"/>
      <c r="E131" s="212"/>
      <c r="K131" s="15"/>
    </row>
    <row r="132" spans="1:11" s="6" customFormat="1" x14ac:dyDescent="0.15">
      <c r="A132" s="6" t="s">
        <v>105</v>
      </c>
      <c r="B132" s="6">
        <v>121</v>
      </c>
      <c r="C132" s="36">
        <v>43894</v>
      </c>
      <c r="D132" s="9">
        <v>0.11458333333333333</v>
      </c>
      <c r="E132" s="212">
        <v>0.11458333333333333</v>
      </c>
      <c r="I132" s="6">
        <v>19</v>
      </c>
      <c r="K132" s="15"/>
    </row>
    <row r="133" spans="1:11" s="6" customFormat="1" x14ac:dyDescent="0.15">
      <c r="C133" s="36">
        <v>43907</v>
      </c>
      <c r="D133" s="9">
        <v>0.99583333333333324</v>
      </c>
      <c r="E133" s="212">
        <v>0.99583333333333324</v>
      </c>
      <c r="I133" s="6">
        <v>21</v>
      </c>
      <c r="K133" s="15"/>
    </row>
    <row r="134" spans="1:11" s="6" customFormat="1" x14ac:dyDescent="0.15">
      <c r="D134" s="9"/>
      <c r="E134" s="212"/>
      <c r="K134" s="15"/>
    </row>
    <row r="135" spans="1:11" s="6" customFormat="1" x14ac:dyDescent="0.15">
      <c r="A135" s="6" t="s">
        <v>171</v>
      </c>
      <c r="B135" s="6">
        <v>122</v>
      </c>
      <c r="C135" s="36">
        <v>43906</v>
      </c>
      <c r="D135" s="9">
        <v>0.98819444444444438</v>
      </c>
      <c r="E135" s="212">
        <v>0.98819444444444438</v>
      </c>
      <c r="I135" s="6">
        <v>25</v>
      </c>
      <c r="K135" s="15"/>
    </row>
    <row r="136" spans="1:11" x14ac:dyDescent="0.15">
      <c r="A136" s="6"/>
      <c r="E136" s="211"/>
    </row>
    <row r="137" spans="1:11" x14ac:dyDescent="0.15">
      <c r="A137" s="6"/>
      <c r="E137" s="211"/>
    </row>
    <row r="138" spans="1:11" x14ac:dyDescent="0.15">
      <c r="A138" s="6" t="s">
        <v>601</v>
      </c>
      <c r="E138" s="211"/>
    </row>
    <row r="139" spans="1:11" x14ac:dyDescent="0.15">
      <c r="A139" s="5" t="s">
        <v>9</v>
      </c>
      <c r="B139" s="5">
        <v>127</v>
      </c>
      <c r="C139" s="19">
        <v>43928</v>
      </c>
      <c r="D139" s="3">
        <v>0.97986111111111107</v>
      </c>
      <c r="E139" s="211">
        <v>0.97986111111111107</v>
      </c>
      <c r="I139" s="5">
        <v>21</v>
      </c>
    </row>
    <row r="140" spans="1:11" x14ac:dyDescent="0.15">
      <c r="C140" s="19">
        <v>43937</v>
      </c>
      <c r="D140" s="3">
        <v>0.85555555555555562</v>
      </c>
      <c r="E140" s="211">
        <v>0.85555555555555562</v>
      </c>
      <c r="I140" s="5">
        <v>25</v>
      </c>
    </row>
    <row r="141" spans="1:11" x14ac:dyDescent="0.15">
      <c r="C141" s="19">
        <v>43936</v>
      </c>
      <c r="D141" s="3">
        <v>4.3750000000000004E-2</v>
      </c>
      <c r="E141" s="211">
        <v>4.3750000000000004E-2</v>
      </c>
      <c r="I141" s="5">
        <v>22</v>
      </c>
    </row>
    <row r="142" spans="1:11" x14ac:dyDescent="0.15">
      <c r="E142" s="211"/>
    </row>
    <row r="143" spans="1:11" x14ac:dyDescent="0.15">
      <c r="A143" s="5" t="s">
        <v>61</v>
      </c>
      <c r="B143" s="5">
        <v>130</v>
      </c>
      <c r="C143" s="19">
        <v>43949</v>
      </c>
      <c r="D143" s="3">
        <v>0.95277777777777783</v>
      </c>
      <c r="E143" s="211">
        <v>0.95277777777777783</v>
      </c>
      <c r="I143" s="5">
        <v>19</v>
      </c>
    </row>
    <row r="144" spans="1:11" x14ac:dyDescent="0.15">
      <c r="E144" s="211"/>
    </row>
    <row r="145" spans="1:16384" x14ac:dyDescent="0.15">
      <c r="A145" s="5" t="s">
        <v>734</v>
      </c>
      <c r="B145" s="5">
        <v>136</v>
      </c>
      <c r="C145" s="19">
        <v>43933</v>
      </c>
      <c r="D145" s="3">
        <v>0.89236111111111116</v>
      </c>
      <c r="E145" s="211">
        <v>0.89236111111111116</v>
      </c>
      <c r="I145" s="5">
        <v>22</v>
      </c>
    </row>
    <row r="146" spans="1:16384" x14ac:dyDescent="0.15">
      <c r="C146" s="19">
        <v>43933</v>
      </c>
      <c r="D146" s="3">
        <v>0.98055555555555562</v>
      </c>
      <c r="E146" s="211">
        <v>0.98055555555555562</v>
      </c>
      <c r="I146" s="5">
        <v>20</v>
      </c>
    </row>
    <row r="147" spans="1:16384" x14ac:dyDescent="0.15">
      <c r="C147" s="19">
        <v>43936</v>
      </c>
      <c r="D147" s="3">
        <v>0.88263888888888886</v>
      </c>
      <c r="E147" s="211">
        <v>0.88263888888888886</v>
      </c>
      <c r="I147" s="5">
        <v>25</v>
      </c>
    </row>
    <row r="148" spans="1:16384" x14ac:dyDescent="0.15">
      <c r="E148" s="211"/>
    </row>
    <row r="149" spans="1:16384" x14ac:dyDescent="0.15">
      <c r="A149" s="5" t="s">
        <v>831</v>
      </c>
      <c r="E149" s="211"/>
    </row>
    <row r="150" spans="1:16384" x14ac:dyDescent="0.15">
      <c r="A150" s="31" t="s">
        <v>869</v>
      </c>
      <c r="B150" s="5">
        <v>142</v>
      </c>
      <c r="C150" s="19">
        <v>43959</v>
      </c>
      <c r="D150" s="3">
        <v>5.6944444444444443E-2</v>
      </c>
      <c r="E150" s="211">
        <v>5.6944444444444443E-2</v>
      </c>
      <c r="I150" s="5">
        <v>14</v>
      </c>
    </row>
    <row r="151" spans="1:16384" x14ac:dyDescent="0.15">
      <c r="E151" s="211"/>
    </row>
    <row r="152" spans="1:16384" x14ac:dyDescent="0.15">
      <c r="A152" s="5">
        <v>12</v>
      </c>
      <c r="B152" s="5">
        <v>146</v>
      </c>
      <c r="C152" s="19">
        <v>43981</v>
      </c>
      <c r="D152" s="3">
        <v>0.19791666666666666</v>
      </c>
      <c r="E152" s="211">
        <v>0.19791666666666666</v>
      </c>
      <c r="I152" s="5">
        <v>7</v>
      </c>
    </row>
    <row r="153" spans="1:16384" x14ac:dyDescent="0.15">
      <c r="E153" s="211"/>
    </row>
    <row r="154" spans="1:16384" x14ac:dyDescent="0.15">
      <c r="A154" s="5" t="s">
        <v>144</v>
      </c>
      <c r="B154" s="5">
        <v>149</v>
      </c>
      <c r="C154" s="19">
        <v>43962</v>
      </c>
      <c r="D154" s="3">
        <v>0.80486111111111114</v>
      </c>
      <c r="E154" s="211">
        <v>0.80486111111111114</v>
      </c>
      <c r="I154" s="5">
        <v>18</v>
      </c>
    </row>
    <row r="155" spans="1:16384" x14ac:dyDescent="0.15">
      <c r="C155" s="19">
        <v>43970</v>
      </c>
      <c r="D155" s="3">
        <v>0.76041666666666663</v>
      </c>
      <c r="E155" s="211">
        <v>0.76041666666666663</v>
      </c>
      <c r="I155" s="5">
        <v>24</v>
      </c>
    </row>
    <row r="156" spans="1:16384" x14ac:dyDescent="0.15">
      <c r="E156" s="211"/>
    </row>
    <row r="157" spans="1:16384" x14ac:dyDescent="0.15">
      <c r="A157" s="5" t="s">
        <v>734</v>
      </c>
      <c r="B157" s="5">
        <v>150</v>
      </c>
      <c r="C157" s="19">
        <v>43959</v>
      </c>
      <c r="D157" s="3">
        <v>0.9291666666666667</v>
      </c>
      <c r="E157" s="211">
        <v>0.9291666666666667</v>
      </c>
      <c r="I157" s="5">
        <v>17</v>
      </c>
    </row>
    <row r="158" spans="1:16384" x14ac:dyDescent="0.15">
      <c r="E158" s="211"/>
    </row>
    <row r="159" spans="1:16384" s="164" customFormat="1" x14ac:dyDescent="0.15">
      <c r="A159" s="164" t="s">
        <v>925</v>
      </c>
      <c r="B159" s="162"/>
      <c r="C159" s="163"/>
      <c r="E159" s="213"/>
      <c r="F159" s="165"/>
    </row>
    <row r="160" spans="1:16384" s="168" customFormat="1" ht="15" x14ac:dyDescent="0.2">
      <c r="A160" s="129" t="s">
        <v>828</v>
      </c>
      <c r="B160" s="129"/>
      <c r="C160" s="166"/>
      <c r="D160" s="167"/>
      <c r="E160" s="214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  <c r="Z160" s="129"/>
      <c r="AA160" s="129"/>
      <c r="AB160" s="129"/>
      <c r="AC160" s="129"/>
      <c r="AD160" s="129"/>
      <c r="AE160" s="129"/>
      <c r="AF160" s="129"/>
      <c r="AG160" s="129"/>
      <c r="AH160" s="129"/>
      <c r="AI160" s="129"/>
      <c r="AJ160" s="129"/>
      <c r="AK160" s="129"/>
      <c r="AL160" s="129"/>
      <c r="AM160" s="129"/>
      <c r="AN160" s="129"/>
      <c r="AO160" s="129"/>
      <c r="AP160" s="129"/>
      <c r="AQ160" s="129"/>
      <c r="AR160" s="129"/>
      <c r="AS160" s="129"/>
      <c r="AT160" s="129"/>
      <c r="AU160" s="129"/>
      <c r="AV160" s="129"/>
      <c r="AW160" s="129"/>
      <c r="AX160" s="129"/>
      <c r="AY160" s="129"/>
      <c r="AZ160" s="129"/>
      <c r="BA160" s="129"/>
      <c r="BB160" s="129"/>
      <c r="BC160" s="129"/>
      <c r="BD160" s="129"/>
      <c r="BE160" s="129"/>
      <c r="BF160" s="129"/>
      <c r="BG160" s="129"/>
      <c r="BH160" s="129"/>
      <c r="BI160" s="129"/>
      <c r="BJ160" s="129"/>
      <c r="BK160" s="129"/>
      <c r="BL160" s="129"/>
      <c r="BM160" s="129"/>
      <c r="BN160" s="129"/>
      <c r="BO160" s="129"/>
      <c r="BP160" s="129"/>
      <c r="BQ160" s="129"/>
      <c r="BR160" s="129"/>
      <c r="BS160" s="129"/>
      <c r="BT160" s="129"/>
      <c r="BU160" s="129"/>
      <c r="BV160" s="129"/>
      <c r="BW160" s="129"/>
      <c r="BX160" s="129"/>
      <c r="BY160" s="129"/>
      <c r="BZ160" s="129"/>
      <c r="CA160" s="129"/>
      <c r="CB160" s="129"/>
      <c r="CC160" s="129"/>
      <c r="CD160" s="129"/>
      <c r="CE160" s="129"/>
      <c r="CF160" s="129"/>
      <c r="CG160" s="129"/>
      <c r="CH160" s="129"/>
      <c r="CI160" s="129"/>
      <c r="CJ160" s="129"/>
      <c r="CK160" s="129"/>
      <c r="CL160" s="129"/>
      <c r="CM160" s="129"/>
      <c r="CN160" s="129"/>
      <c r="CO160" s="129"/>
      <c r="CP160" s="129"/>
      <c r="CQ160" s="129"/>
      <c r="CR160" s="129"/>
      <c r="CS160" s="129"/>
      <c r="CT160" s="129"/>
      <c r="CU160" s="129"/>
      <c r="CV160" s="129"/>
      <c r="CW160" s="129"/>
      <c r="CX160" s="129"/>
      <c r="CY160" s="129"/>
      <c r="CZ160" s="129"/>
      <c r="DA160" s="129"/>
      <c r="DB160" s="129"/>
      <c r="DC160" s="129"/>
      <c r="DD160" s="129"/>
      <c r="DE160" s="129"/>
      <c r="DF160" s="129"/>
      <c r="DG160" s="129"/>
      <c r="DH160" s="129"/>
      <c r="DI160" s="129"/>
      <c r="DJ160" s="129"/>
      <c r="DK160" s="129"/>
      <c r="DL160" s="129"/>
      <c r="DM160" s="129"/>
      <c r="DN160" s="129"/>
      <c r="DO160" s="129"/>
      <c r="DP160" s="129"/>
      <c r="DQ160" s="129"/>
      <c r="DR160" s="129"/>
      <c r="DS160" s="129"/>
      <c r="DT160" s="129"/>
      <c r="DU160" s="129"/>
      <c r="DV160" s="129"/>
      <c r="DW160" s="129"/>
      <c r="DX160" s="129"/>
      <c r="DY160" s="129"/>
      <c r="DZ160" s="129"/>
      <c r="EA160" s="129"/>
      <c r="EB160" s="129"/>
      <c r="EC160" s="129"/>
      <c r="ED160" s="129"/>
      <c r="EE160" s="129"/>
      <c r="EF160" s="129"/>
      <c r="EG160" s="129"/>
      <c r="EH160" s="129"/>
      <c r="EI160" s="129"/>
      <c r="EJ160" s="129"/>
      <c r="EK160" s="129"/>
      <c r="EL160" s="129"/>
      <c r="EM160" s="129"/>
      <c r="EN160" s="129"/>
      <c r="EO160" s="129"/>
      <c r="EP160" s="129"/>
      <c r="EQ160" s="129"/>
      <c r="ER160" s="129"/>
      <c r="ES160" s="129"/>
      <c r="ET160" s="129"/>
      <c r="EU160" s="129"/>
      <c r="EV160" s="129"/>
      <c r="EW160" s="129"/>
      <c r="EX160" s="129"/>
      <c r="EY160" s="129"/>
      <c r="EZ160" s="129"/>
      <c r="FA160" s="129"/>
      <c r="FB160" s="129"/>
      <c r="FC160" s="129"/>
      <c r="FD160" s="129"/>
      <c r="FE160" s="129"/>
      <c r="FF160" s="129"/>
      <c r="FG160" s="129"/>
      <c r="FH160" s="129"/>
      <c r="FI160" s="129"/>
      <c r="FJ160" s="129"/>
      <c r="FK160" s="129"/>
      <c r="FL160" s="129"/>
      <c r="FM160" s="129"/>
      <c r="FN160" s="129"/>
      <c r="FO160" s="129"/>
      <c r="FP160" s="129"/>
      <c r="FQ160" s="129"/>
      <c r="FR160" s="129"/>
      <c r="FS160" s="129"/>
      <c r="FT160" s="129"/>
      <c r="FU160" s="129"/>
      <c r="FV160" s="129"/>
      <c r="FW160" s="129"/>
      <c r="FX160" s="129"/>
      <c r="FY160" s="129"/>
      <c r="FZ160" s="129"/>
      <c r="GA160" s="129"/>
      <c r="GB160" s="129"/>
      <c r="GC160" s="129"/>
      <c r="GD160" s="129"/>
      <c r="GE160" s="129"/>
      <c r="GF160" s="129"/>
      <c r="GG160" s="129"/>
      <c r="GH160" s="129"/>
      <c r="GI160" s="129"/>
      <c r="GJ160" s="129"/>
      <c r="GK160" s="129"/>
      <c r="GL160" s="129"/>
      <c r="GM160" s="129"/>
      <c r="GN160" s="129"/>
      <c r="GO160" s="129"/>
      <c r="GP160" s="129"/>
      <c r="GQ160" s="129"/>
      <c r="GR160" s="129"/>
      <c r="GS160" s="129"/>
      <c r="GT160" s="129"/>
      <c r="GU160" s="129"/>
      <c r="GV160" s="129"/>
      <c r="GW160" s="129"/>
      <c r="GX160" s="129"/>
      <c r="GY160" s="129"/>
      <c r="GZ160" s="129"/>
      <c r="HA160" s="129"/>
      <c r="HB160" s="129"/>
      <c r="HC160" s="129"/>
      <c r="HD160" s="129"/>
      <c r="HE160" s="129"/>
      <c r="HF160" s="129"/>
      <c r="HG160" s="129"/>
      <c r="HH160" s="129"/>
      <c r="HI160" s="129"/>
      <c r="HJ160" s="129"/>
      <c r="HK160" s="129"/>
      <c r="HL160" s="129"/>
      <c r="HM160" s="129"/>
      <c r="HN160" s="129"/>
      <c r="HO160" s="129"/>
      <c r="HP160" s="129"/>
      <c r="HQ160" s="129"/>
      <c r="HR160" s="129"/>
      <c r="HS160" s="129"/>
      <c r="HT160" s="129"/>
      <c r="HU160" s="129"/>
      <c r="HV160" s="129"/>
      <c r="HW160" s="129"/>
      <c r="HX160" s="129"/>
      <c r="HY160" s="129"/>
      <c r="HZ160" s="129"/>
      <c r="IA160" s="129"/>
      <c r="IB160" s="129"/>
      <c r="IC160" s="129"/>
      <c r="ID160" s="129"/>
      <c r="IE160" s="129"/>
      <c r="IF160" s="129"/>
      <c r="IG160" s="129"/>
      <c r="IH160" s="129"/>
      <c r="II160" s="129"/>
      <c r="IJ160" s="129"/>
      <c r="IK160" s="129"/>
      <c r="IL160" s="129"/>
      <c r="IM160" s="129"/>
      <c r="IN160" s="129"/>
      <c r="IO160" s="129"/>
      <c r="IP160" s="129"/>
      <c r="IQ160" s="129"/>
      <c r="IR160" s="129"/>
      <c r="IS160" s="129"/>
      <c r="IT160" s="129"/>
      <c r="IU160" s="129"/>
      <c r="IV160" s="129"/>
      <c r="IW160" s="129"/>
      <c r="IX160" s="129"/>
      <c r="IY160" s="129"/>
      <c r="IZ160" s="129"/>
      <c r="JA160" s="129"/>
      <c r="JB160" s="129"/>
      <c r="JC160" s="129"/>
      <c r="JD160" s="129"/>
      <c r="JE160" s="129"/>
      <c r="JF160" s="129"/>
      <c r="JG160" s="129"/>
      <c r="JH160" s="129"/>
      <c r="JI160" s="129"/>
      <c r="JJ160" s="129"/>
      <c r="JK160" s="129"/>
      <c r="JL160" s="129"/>
      <c r="JM160" s="129"/>
      <c r="JN160" s="129"/>
      <c r="JO160" s="129"/>
      <c r="JP160" s="129"/>
      <c r="JQ160" s="129"/>
      <c r="JR160" s="129"/>
      <c r="JS160" s="129"/>
      <c r="JT160" s="129"/>
      <c r="JU160" s="129"/>
      <c r="JV160" s="129"/>
      <c r="JW160" s="129"/>
      <c r="JX160" s="129"/>
      <c r="JY160" s="129"/>
      <c r="JZ160" s="129"/>
      <c r="KA160" s="129"/>
      <c r="KB160" s="129"/>
      <c r="KC160" s="129"/>
      <c r="KD160" s="129"/>
      <c r="KE160" s="129"/>
      <c r="KF160" s="129"/>
      <c r="KG160" s="129"/>
      <c r="KH160" s="129"/>
      <c r="KI160" s="129"/>
      <c r="KJ160" s="129"/>
      <c r="KK160" s="129"/>
      <c r="KL160" s="129"/>
      <c r="KM160" s="129"/>
      <c r="KN160" s="129"/>
      <c r="KO160" s="129"/>
      <c r="KP160" s="129"/>
      <c r="KQ160" s="129"/>
      <c r="KR160" s="129"/>
      <c r="KS160" s="129"/>
      <c r="KT160" s="129"/>
      <c r="KU160" s="129"/>
      <c r="KV160" s="129"/>
      <c r="KW160" s="129"/>
      <c r="KX160" s="129"/>
      <c r="KY160" s="129"/>
      <c r="KZ160" s="129"/>
      <c r="LA160" s="129"/>
      <c r="LB160" s="129"/>
      <c r="LC160" s="129"/>
      <c r="LD160" s="129"/>
      <c r="LE160" s="129"/>
      <c r="LF160" s="129"/>
      <c r="LG160" s="129"/>
      <c r="LH160" s="129"/>
      <c r="LI160" s="129"/>
      <c r="LJ160" s="129"/>
      <c r="LK160" s="129"/>
      <c r="LL160" s="129"/>
      <c r="LM160" s="129"/>
      <c r="LN160" s="129"/>
      <c r="LO160" s="129"/>
      <c r="LP160" s="129"/>
      <c r="LQ160" s="129"/>
      <c r="LR160" s="129"/>
      <c r="LS160" s="129"/>
      <c r="LT160" s="129"/>
      <c r="LU160" s="129"/>
      <c r="LV160" s="129"/>
      <c r="LW160" s="129"/>
      <c r="LX160" s="129"/>
      <c r="LY160" s="129"/>
      <c r="LZ160" s="129"/>
      <c r="MA160" s="129"/>
      <c r="MB160" s="129"/>
      <c r="MC160" s="129"/>
      <c r="MD160" s="129"/>
      <c r="ME160" s="129"/>
      <c r="MF160" s="129"/>
      <c r="MG160" s="129"/>
      <c r="MH160" s="129"/>
      <c r="MI160" s="129"/>
      <c r="MJ160" s="129"/>
      <c r="MK160" s="129"/>
      <c r="ML160" s="129"/>
      <c r="MM160" s="129"/>
      <c r="MN160" s="129"/>
      <c r="MO160" s="129"/>
      <c r="MP160" s="129"/>
      <c r="MQ160" s="129"/>
      <c r="MR160" s="129"/>
      <c r="MS160" s="129"/>
      <c r="MT160" s="129"/>
      <c r="MU160" s="129"/>
      <c r="MV160" s="129"/>
      <c r="MW160" s="129"/>
      <c r="MX160" s="129"/>
      <c r="MY160" s="129"/>
      <c r="MZ160" s="129"/>
      <c r="NA160" s="129"/>
      <c r="NB160" s="129"/>
      <c r="NC160" s="129"/>
      <c r="ND160" s="129"/>
      <c r="NE160" s="129"/>
      <c r="NF160" s="129"/>
      <c r="NG160" s="129"/>
      <c r="NH160" s="129"/>
      <c r="NI160" s="129"/>
      <c r="NJ160" s="129"/>
      <c r="NK160" s="129"/>
      <c r="NL160" s="129"/>
      <c r="NM160" s="129"/>
      <c r="NN160" s="129"/>
      <c r="NO160" s="129"/>
      <c r="NP160" s="129"/>
      <c r="NQ160" s="129"/>
      <c r="NR160" s="129"/>
      <c r="NS160" s="129"/>
      <c r="NT160" s="129"/>
      <c r="NU160" s="129"/>
      <c r="NV160" s="129"/>
      <c r="NW160" s="129"/>
      <c r="NX160" s="129"/>
      <c r="NY160" s="129"/>
      <c r="NZ160" s="129"/>
      <c r="OA160" s="129"/>
      <c r="OB160" s="129"/>
      <c r="OC160" s="129"/>
      <c r="OD160" s="129"/>
      <c r="OE160" s="129"/>
      <c r="OF160" s="129"/>
      <c r="OG160" s="129"/>
      <c r="OH160" s="129"/>
      <c r="OI160" s="129"/>
      <c r="OJ160" s="129"/>
      <c r="OK160" s="129"/>
      <c r="OL160" s="129"/>
      <c r="OM160" s="129"/>
      <c r="ON160" s="129"/>
      <c r="OO160" s="129"/>
      <c r="OP160" s="129"/>
      <c r="OQ160" s="129"/>
      <c r="OR160" s="129"/>
      <c r="OS160" s="129"/>
      <c r="OT160" s="129"/>
      <c r="OU160" s="129"/>
      <c r="OV160" s="129"/>
      <c r="OW160" s="129"/>
      <c r="OX160" s="129"/>
      <c r="OY160" s="129"/>
      <c r="OZ160" s="129"/>
      <c r="PA160" s="129"/>
      <c r="PB160" s="129"/>
      <c r="PC160" s="129"/>
      <c r="PD160" s="129"/>
      <c r="PE160" s="129"/>
      <c r="PF160" s="129"/>
      <c r="PG160" s="129"/>
      <c r="PH160" s="129"/>
      <c r="PI160" s="129"/>
      <c r="PJ160" s="129"/>
      <c r="PK160" s="129"/>
      <c r="PL160" s="129"/>
      <c r="PM160" s="129"/>
      <c r="PN160" s="129"/>
      <c r="PO160" s="129"/>
      <c r="PP160" s="129"/>
      <c r="PQ160" s="129"/>
      <c r="PR160" s="129"/>
      <c r="PS160" s="129"/>
      <c r="PT160" s="129"/>
      <c r="PU160" s="129"/>
      <c r="PV160" s="129"/>
      <c r="PW160" s="129"/>
      <c r="PX160" s="129"/>
      <c r="PY160" s="129"/>
      <c r="PZ160" s="129"/>
      <c r="QA160" s="129"/>
      <c r="QB160" s="129"/>
      <c r="QC160" s="129"/>
      <c r="QD160" s="129"/>
      <c r="QE160" s="129"/>
      <c r="QF160" s="129"/>
      <c r="QG160" s="129"/>
      <c r="QH160" s="129"/>
      <c r="QI160" s="129"/>
      <c r="QJ160" s="129"/>
      <c r="QK160" s="129"/>
      <c r="QL160" s="129"/>
      <c r="QM160" s="129"/>
      <c r="QN160" s="129"/>
      <c r="QO160" s="129"/>
      <c r="QP160" s="129"/>
      <c r="QQ160" s="129"/>
      <c r="QR160" s="129"/>
      <c r="QS160" s="129"/>
      <c r="QT160" s="129"/>
      <c r="QU160" s="129"/>
      <c r="QV160" s="129"/>
      <c r="QW160" s="129"/>
      <c r="QX160" s="129"/>
      <c r="QY160" s="129"/>
      <c r="QZ160" s="129"/>
      <c r="RA160" s="129"/>
      <c r="RB160" s="129"/>
      <c r="RC160" s="129"/>
      <c r="RD160" s="129"/>
      <c r="RE160" s="129"/>
      <c r="RF160" s="129"/>
      <c r="RG160" s="129"/>
      <c r="RH160" s="129"/>
      <c r="RI160" s="129"/>
      <c r="RJ160" s="129"/>
      <c r="RK160" s="129"/>
      <c r="RL160" s="129"/>
      <c r="RM160" s="129"/>
      <c r="RN160" s="129"/>
      <c r="RO160" s="129"/>
      <c r="RP160" s="129"/>
      <c r="RQ160" s="129"/>
      <c r="RR160" s="129"/>
      <c r="RS160" s="129"/>
      <c r="RT160" s="129"/>
      <c r="RU160" s="129"/>
      <c r="RV160" s="129"/>
      <c r="RW160" s="129"/>
      <c r="RX160" s="129"/>
      <c r="RY160" s="129"/>
      <c r="RZ160" s="129"/>
      <c r="SA160" s="129"/>
      <c r="SB160" s="129"/>
      <c r="SC160" s="129"/>
      <c r="SD160" s="129"/>
      <c r="SE160" s="129"/>
      <c r="SF160" s="129"/>
      <c r="SG160" s="129"/>
      <c r="SH160" s="129"/>
      <c r="SI160" s="129"/>
      <c r="SJ160" s="129"/>
      <c r="SK160" s="129"/>
      <c r="SL160" s="129"/>
      <c r="SM160" s="129"/>
      <c r="SN160" s="129"/>
      <c r="SO160" s="129"/>
      <c r="SP160" s="129"/>
      <c r="SQ160" s="129"/>
      <c r="SR160" s="129"/>
      <c r="SS160" s="129"/>
      <c r="ST160" s="129"/>
      <c r="SU160" s="129"/>
      <c r="SV160" s="129"/>
      <c r="SW160" s="129"/>
      <c r="SX160" s="129"/>
      <c r="SY160" s="129"/>
      <c r="SZ160" s="129"/>
      <c r="TA160" s="129"/>
      <c r="TB160" s="129"/>
      <c r="TC160" s="129"/>
      <c r="TD160" s="129"/>
      <c r="TE160" s="129"/>
      <c r="TF160" s="129"/>
      <c r="TG160" s="129"/>
      <c r="TH160" s="129"/>
      <c r="TI160" s="129"/>
      <c r="TJ160" s="129"/>
      <c r="TK160" s="129"/>
      <c r="TL160" s="129"/>
      <c r="TM160" s="129"/>
      <c r="TN160" s="129"/>
      <c r="TO160" s="129"/>
      <c r="TP160" s="129"/>
      <c r="TQ160" s="129"/>
      <c r="TR160" s="129"/>
      <c r="TS160" s="129"/>
      <c r="TT160" s="129"/>
      <c r="TU160" s="129"/>
      <c r="TV160" s="129"/>
      <c r="TW160" s="129"/>
      <c r="TX160" s="129"/>
      <c r="TY160" s="129"/>
      <c r="TZ160" s="129"/>
      <c r="UA160" s="129"/>
      <c r="UB160" s="129"/>
      <c r="UC160" s="129"/>
      <c r="UD160" s="129"/>
      <c r="UE160" s="129"/>
      <c r="UF160" s="129"/>
      <c r="UG160" s="129"/>
      <c r="UH160" s="129"/>
      <c r="UI160" s="129"/>
      <c r="UJ160" s="129"/>
      <c r="UK160" s="129"/>
      <c r="UL160" s="129"/>
      <c r="UM160" s="129"/>
      <c r="UN160" s="129"/>
      <c r="UO160" s="129"/>
      <c r="UP160" s="129"/>
      <c r="UQ160" s="129"/>
      <c r="UR160" s="129"/>
      <c r="US160" s="129"/>
      <c r="UT160" s="129"/>
      <c r="UU160" s="129"/>
      <c r="UV160" s="129"/>
      <c r="UW160" s="129"/>
      <c r="UX160" s="129"/>
      <c r="UY160" s="129"/>
      <c r="UZ160" s="129"/>
      <c r="VA160" s="129"/>
      <c r="VB160" s="129"/>
      <c r="VC160" s="129"/>
      <c r="VD160" s="129"/>
      <c r="VE160" s="129"/>
      <c r="VF160" s="129"/>
      <c r="VG160" s="129"/>
      <c r="VH160" s="129"/>
      <c r="VI160" s="129"/>
      <c r="VJ160" s="129"/>
      <c r="VK160" s="129"/>
      <c r="VL160" s="129"/>
      <c r="VM160" s="129"/>
      <c r="VN160" s="129"/>
      <c r="VO160" s="129"/>
      <c r="VP160" s="129"/>
      <c r="VQ160" s="129"/>
      <c r="VR160" s="129"/>
      <c r="VS160" s="129"/>
      <c r="VT160" s="129"/>
      <c r="VU160" s="129"/>
      <c r="VV160" s="129"/>
      <c r="VW160" s="129"/>
      <c r="VX160" s="129"/>
      <c r="VY160" s="129"/>
      <c r="VZ160" s="129"/>
      <c r="WA160" s="129"/>
      <c r="WB160" s="129"/>
      <c r="WC160" s="129"/>
      <c r="WD160" s="129"/>
      <c r="WE160" s="129"/>
      <c r="WF160" s="129"/>
      <c r="WG160" s="129"/>
      <c r="WH160" s="129"/>
      <c r="WI160" s="129"/>
      <c r="WJ160" s="129"/>
      <c r="WK160" s="129"/>
      <c r="WL160" s="129"/>
      <c r="WM160" s="129"/>
      <c r="WN160" s="129"/>
      <c r="WO160" s="129"/>
      <c r="WP160" s="129"/>
      <c r="WQ160" s="129"/>
      <c r="WR160" s="129"/>
      <c r="WS160" s="129"/>
      <c r="WT160" s="129"/>
      <c r="WU160" s="129"/>
      <c r="WV160" s="129"/>
      <c r="WW160" s="129"/>
      <c r="WX160" s="129"/>
      <c r="WY160" s="129"/>
      <c r="WZ160" s="129"/>
      <c r="XA160" s="129"/>
      <c r="XB160" s="129"/>
      <c r="XC160" s="129"/>
      <c r="XD160" s="129"/>
      <c r="XE160" s="129"/>
      <c r="XF160" s="129"/>
      <c r="XG160" s="129"/>
      <c r="XH160" s="129"/>
      <c r="XI160" s="129"/>
      <c r="XJ160" s="129"/>
      <c r="XK160" s="129"/>
      <c r="XL160" s="129"/>
      <c r="XM160" s="129"/>
      <c r="XN160" s="129"/>
      <c r="XO160" s="129"/>
      <c r="XP160" s="129"/>
      <c r="XQ160" s="129"/>
      <c r="XR160" s="129"/>
      <c r="XS160" s="129"/>
      <c r="XT160" s="129"/>
      <c r="XU160" s="129"/>
      <c r="XV160" s="129"/>
      <c r="XW160" s="129"/>
      <c r="XX160" s="129"/>
      <c r="XY160" s="129"/>
      <c r="XZ160" s="129"/>
      <c r="YA160" s="129"/>
      <c r="YB160" s="129"/>
      <c r="YC160" s="129"/>
      <c r="YD160" s="129"/>
      <c r="YE160" s="129"/>
      <c r="YF160" s="129"/>
      <c r="YG160" s="129"/>
      <c r="YH160" s="129"/>
      <c r="YI160" s="129"/>
      <c r="YJ160" s="129"/>
      <c r="YK160" s="129"/>
      <c r="YL160" s="129"/>
      <c r="YM160" s="129"/>
      <c r="YN160" s="129"/>
      <c r="YO160" s="129"/>
      <c r="YP160" s="129"/>
      <c r="YQ160" s="129"/>
      <c r="YR160" s="129"/>
      <c r="YS160" s="129"/>
      <c r="YT160" s="129"/>
      <c r="YU160" s="129"/>
      <c r="YV160" s="129"/>
      <c r="YW160" s="129"/>
      <c r="YX160" s="129"/>
      <c r="YY160" s="129"/>
      <c r="YZ160" s="129"/>
      <c r="ZA160" s="129"/>
      <c r="ZB160" s="129"/>
      <c r="ZC160" s="129"/>
      <c r="ZD160" s="129"/>
      <c r="ZE160" s="129"/>
      <c r="ZF160" s="129"/>
      <c r="ZG160" s="129"/>
      <c r="ZH160" s="129"/>
      <c r="ZI160" s="129"/>
      <c r="ZJ160" s="129"/>
      <c r="ZK160" s="129"/>
      <c r="ZL160" s="129"/>
      <c r="ZM160" s="129"/>
      <c r="ZN160" s="129"/>
      <c r="ZO160" s="129"/>
      <c r="ZP160" s="129"/>
      <c r="ZQ160" s="129"/>
      <c r="ZR160" s="129"/>
      <c r="ZS160" s="129"/>
      <c r="ZT160" s="129"/>
      <c r="ZU160" s="129"/>
      <c r="ZV160" s="129"/>
      <c r="ZW160" s="129"/>
      <c r="ZX160" s="129"/>
      <c r="ZY160" s="129"/>
      <c r="ZZ160" s="129"/>
      <c r="AAA160" s="129"/>
      <c r="AAB160" s="129"/>
      <c r="AAC160" s="129"/>
      <c r="AAD160" s="129"/>
      <c r="AAE160" s="129"/>
      <c r="AAF160" s="129"/>
      <c r="AAG160" s="129"/>
      <c r="AAH160" s="129"/>
      <c r="AAI160" s="129"/>
      <c r="AAJ160" s="129"/>
      <c r="AAK160" s="129"/>
      <c r="AAL160" s="129"/>
      <c r="AAM160" s="129"/>
      <c r="AAN160" s="129"/>
      <c r="AAO160" s="129"/>
      <c r="AAP160" s="129"/>
      <c r="AAQ160" s="129"/>
      <c r="AAR160" s="129"/>
      <c r="AAS160" s="129"/>
      <c r="AAT160" s="129"/>
      <c r="AAU160" s="129"/>
      <c r="AAV160" s="129"/>
      <c r="AAW160" s="129"/>
      <c r="AAX160" s="129"/>
      <c r="AAY160" s="129"/>
      <c r="AAZ160" s="129"/>
      <c r="ABA160" s="129"/>
      <c r="ABB160" s="129"/>
      <c r="ABC160" s="129"/>
      <c r="ABD160" s="129"/>
      <c r="ABE160" s="129"/>
      <c r="ABF160" s="129"/>
      <c r="ABG160" s="129"/>
      <c r="ABH160" s="129"/>
      <c r="ABI160" s="129"/>
      <c r="ABJ160" s="129"/>
      <c r="ABK160" s="129"/>
      <c r="ABL160" s="129"/>
      <c r="ABM160" s="129"/>
      <c r="ABN160" s="129"/>
      <c r="ABO160" s="129"/>
      <c r="ABP160" s="129"/>
      <c r="ABQ160" s="129"/>
      <c r="ABR160" s="129"/>
      <c r="ABS160" s="129"/>
      <c r="ABT160" s="129"/>
      <c r="ABU160" s="129"/>
      <c r="ABV160" s="129"/>
      <c r="ABW160" s="129"/>
      <c r="ABX160" s="129"/>
      <c r="ABY160" s="129"/>
      <c r="ABZ160" s="129"/>
      <c r="ACA160" s="129"/>
      <c r="ACB160" s="129"/>
      <c r="ACC160" s="129"/>
      <c r="ACD160" s="129"/>
      <c r="ACE160" s="129"/>
      <c r="ACF160" s="129"/>
      <c r="ACG160" s="129"/>
      <c r="ACH160" s="129"/>
      <c r="ACI160" s="129"/>
      <c r="ACJ160" s="129"/>
      <c r="ACK160" s="129"/>
      <c r="ACL160" s="129"/>
      <c r="ACM160" s="129"/>
      <c r="ACN160" s="129"/>
      <c r="ACO160" s="129"/>
      <c r="ACP160" s="129"/>
      <c r="ACQ160" s="129"/>
      <c r="ACR160" s="129"/>
      <c r="ACS160" s="129"/>
      <c r="ACT160" s="129"/>
      <c r="ACU160" s="129"/>
      <c r="ACV160" s="129"/>
      <c r="ACW160" s="129"/>
      <c r="ACX160" s="129"/>
      <c r="ACY160" s="129"/>
      <c r="ACZ160" s="129"/>
      <c r="ADA160" s="129"/>
      <c r="ADB160" s="129"/>
      <c r="ADC160" s="129"/>
      <c r="ADD160" s="129"/>
      <c r="ADE160" s="129"/>
      <c r="ADF160" s="129"/>
      <c r="ADG160" s="129"/>
      <c r="ADH160" s="129"/>
      <c r="ADI160" s="129"/>
      <c r="ADJ160" s="129"/>
      <c r="ADK160" s="129"/>
      <c r="ADL160" s="129"/>
      <c r="ADM160" s="129"/>
      <c r="ADN160" s="129"/>
      <c r="ADO160" s="129"/>
      <c r="ADP160" s="129"/>
      <c r="ADQ160" s="129"/>
      <c r="ADR160" s="129"/>
      <c r="ADS160" s="129"/>
      <c r="ADT160" s="129"/>
      <c r="ADU160" s="129"/>
      <c r="ADV160" s="129"/>
      <c r="ADW160" s="129"/>
      <c r="ADX160" s="129"/>
      <c r="ADY160" s="129"/>
      <c r="ADZ160" s="129"/>
      <c r="AEA160" s="129"/>
      <c r="AEB160" s="129"/>
      <c r="AEC160" s="129"/>
      <c r="AED160" s="129"/>
      <c r="AEE160" s="129"/>
      <c r="AEF160" s="129"/>
      <c r="AEG160" s="129"/>
      <c r="AEH160" s="129"/>
      <c r="AEI160" s="129"/>
      <c r="AEJ160" s="129"/>
      <c r="AEK160" s="129"/>
      <c r="AEL160" s="129"/>
      <c r="AEM160" s="129"/>
      <c r="AEN160" s="129"/>
      <c r="AEO160" s="129"/>
      <c r="AEP160" s="129"/>
      <c r="AEQ160" s="129"/>
      <c r="AER160" s="129"/>
      <c r="AES160" s="129"/>
      <c r="AET160" s="129"/>
      <c r="AEU160" s="129"/>
      <c r="AEV160" s="129"/>
      <c r="AEW160" s="129"/>
      <c r="AEX160" s="129"/>
      <c r="AEY160" s="129"/>
      <c r="AEZ160" s="129"/>
      <c r="AFA160" s="129"/>
      <c r="AFB160" s="129"/>
      <c r="AFC160" s="129"/>
      <c r="AFD160" s="129"/>
      <c r="AFE160" s="129"/>
      <c r="AFF160" s="129"/>
      <c r="AFG160" s="129"/>
      <c r="AFH160" s="129"/>
      <c r="AFI160" s="129"/>
      <c r="AFJ160" s="129"/>
      <c r="AFK160" s="129"/>
      <c r="AFL160" s="129"/>
      <c r="AFM160" s="129"/>
      <c r="AFN160" s="129"/>
      <c r="AFO160" s="129"/>
      <c r="AFP160" s="129"/>
      <c r="AFQ160" s="129"/>
      <c r="AFR160" s="129"/>
      <c r="AFS160" s="129"/>
      <c r="AFT160" s="129"/>
      <c r="AFU160" s="129"/>
      <c r="AFV160" s="129"/>
      <c r="AFW160" s="129"/>
      <c r="AFX160" s="129"/>
      <c r="AFY160" s="129"/>
      <c r="AFZ160" s="129"/>
      <c r="AGA160" s="129"/>
      <c r="AGB160" s="129"/>
      <c r="AGC160" s="129"/>
      <c r="AGD160" s="129"/>
      <c r="AGE160" s="129"/>
      <c r="AGF160" s="129"/>
      <c r="AGG160" s="129"/>
      <c r="AGH160" s="129"/>
      <c r="AGI160" s="129"/>
      <c r="AGJ160" s="129"/>
      <c r="AGK160" s="129"/>
      <c r="AGL160" s="129"/>
      <c r="AGM160" s="129"/>
      <c r="AGN160" s="129"/>
      <c r="AGO160" s="129"/>
      <c r="AGP160" s="129"/>
      <c r="AGQ160" s="129"/>
      <c r="AGR160" s="129"/>
      <c r="AGS160" s="129"/>
      <c r="AGT160" s="129"/>
      <c r="AGU160" s="129"/>
      <c r="AGV160" s="129"/>
      <c r="AGW160" s="129"/>
      <c r="AGX160" s="129"/>
      <c r="AGY160" s="129"/>
      <c r="AGZ160" s="129"/>
      <c r="AHA160" s="129"/>
      <c r="AHB160" s="129"/>
      <c r="AHC160" s="129"/>
      <c r="AHD160" s="129"/>
      <c r="AHE160" s="129"/>
      <c r="AHF160" s="129"/>
      <c r="AHG160" s="129"/>
      <c r="AHH160" s="129"/>
      <c r="AHI160" s="129"/>
      <c r="AHJ160" s="129"/>
      <c r="AHK160" s="129"/>
      <c r="AHL160" s="129"/>
      <c r="AHM160" s="129"/>
      <c r="AHN160" s="129"/>
      <c r="AHO160" s="129"/>
      <c r="AHP160" s="129"/>
      <c r="AHQ160" s="129"/>
      <c r="AHR160" s="129"/>
      <c r="AHS160" s="129"/>
      <c r="AHT160" s="129"/>
      <c r="AHU160" s="129"/>
      <c r="AHV160" s="129"/>
      <c r="AHW160" s="129"/>
      <c r="AHX160" s="129"/>
      <c r="AHY160" s="129"/>
      <c r="AHZ160" s="129"/>
      <c r="AIA160" s="129"/>
      <c r="AIB160" s="129"/>
      <c r="AIC160" s="129"/>
      <c r="AID160" s="129"/>
      <c r="AIE160" s="129"/>
      <c r="AIF160" s="129"/>
      <c r="AIG160" s="129"/>
      <c r="AIH160" s="129"/>
      <c r="AII160" s="129"/>
      <c r="AIJ160" s="129"/>
      <c r="AIK160" s="129"/>
      <c r="AIL160" s="129"/>
      <c r="AIM160" s="129"/>
      <c r="AIN160" s="129"/>
      <c r="AIO160" s="129"/>
      <c r="AIP160" s="129"/>
      <c r="AIQ160" s="129"/>
      <c r="AIR160" s="129"/>
      <c r="AIS160" s="129"/>
      <c r="AIT160" s="129"/>
      <c r="AIU160" s="129"/>
      <c r="AIV160" s="129"/>
      <c r="AIW160" s="129"/>
      <c r="AIX160" s="129"/>
      <c r="AIY160" s="129"/>
      <c r="AIZ160" s="129"/>
      <c r="AJA160" s="129"/>
      <c r="AJB160" s="129"/>
      <c r="AJC160" s="129"/>
      <c r="AJD160" s="129"/>
      <c r="AJE160" s="129"/>
      <c r="AJF160" s="129"/>
      <c r="AJG160" s="129"/>
      <c r="AJH160" s="129"/>
      <c r="AJI160" s="129"/>
      <c r="AJJ160" s="129"/>
      <c r="AJK160" s="129"/>
      <c r="AJL160" s="129"/>
      <c r="AJM160" s="129"/>
      <c r="AJN160" s="129"/>
      <c r="AJO160" s="129"/>
      <c r="AJP160" s="129"/>
      <c r="AJQ160" s="129"/>
      <c r="AJR160" s="129"/>
      <c r="AJS160" s="129"/>
      <c r="AJT160" s="129"/>
      <c r="AJU160" s="129"/>
      <c r="AJV160" s="129"/>
      <c r="AJW160" s="129"/>
      <c r="AJX160" s="129"/>
      <c r="AJY160" s="129"/>
      <c r="AJZ160" s="129"/>
      <c r="AKA160" s="129"/>
      <c r="AKB160" s="129"/>
      <c r="AKC160" s="129"/>
      <c r="AKD160" s="129"/>
      <c r="AKE160" s="129"/>
      <c r="AKF160" s="129"/>
      <c r="AKG160" s="129"/>
      <c r="AKH160" s="129"/>
      <c r="AKI160" s="129"/>
      <c r="AKJ160" s="129"/>
      <c r="AKK160" s="129"/>
      <c r="AKL160" s="129"/>
      <c r="AKM160" s="129"/>
      <c r="AKN160" s="129"/>
      <c r="AKO160" s="129"/>
      <c r="AKP160" s="129"/>
      <c r="AKQ160" s="129"/>
      <c r="AKR160" s="129"/>
      <c r="AKS160" s="129"/>
      <c r="AKT160" s="129"/>
      <c r="AKU160" s="129"/>
      <c r="AKV160" s="129"/>
      <c r="AKW160" s="129"/>
      <c r="AKX160" s="129"/>
      <c r="AKY160" s="129"/>
      <c r="AKZ160" s="129"/>
      <c r="ALA160" s="129"/>
      <c r="ALB160" s="129"/>
      <c r="ALC160" s="129"/>
      <c r="ALD160" s="129"/>
      <c r="ALE160" s="129"/>
      <c r="ALF160" s="129"/>
      <c r="ALG160" s="129"/>
      <c r="ALH160" s="129"/>
      <c r="ALI160" s="129"/>
      <c r="ALJ160" s="129"/>
      <c r="ALK160" s="129"/>
      <c r="ALL160" s="129"/>
      <c r="ALM160" s="129"/>
      <c r="ALN160" s="129"/>
      <c r="ALO160" s="129"/>
      <c r="ALP160" s="129"/>
      <c r="ALQ160" s="129"/>
      <c r="ALR160" s="129"/>
      <c r="ALS160" s="129"/>
      <c r="ALT160" s="129"/>
      <c r="ALU160" s="129"/>
      <c r="ALV160" s="129"/>
      <c r="ALW160" s="129"/>
      <c r="ALX160" s="129"/>
      <c r="ALY160" s="129"/>
      <c r="ALZ160" s="129"/>
      <c r="AMA160" s="129"/>
      <c r="AMB160" s="129"/>
      <c r="AMC160" s="129"/>
      <c r="AMD160" s="129"/>
      <c r="AME160" s="129"/>
      <c r="AMF160" s="129"/>
      <c r="AMG160" s="129"/>
      <c r="AMH160" s="129"/>
      <c r="AMI160" s="129"/>
      <c r="AMJ160" s="129"/>
      <c r="AMK160" s="129"/>
      <c r="AML160" s="129"/>
      <c r="AMM160" s="129"/>
      <c r="AMN160" s="129"/>
      <c r="AMO160" s="129"/>
      <c r="AMP160" s="129"/>
      <c r="AMQ160" s="129"/>
      <c r="AMR160" s="129"/>
      <c r="AMS160" s="129"/>
      <c r="AMT160" s="129"/>
      <c r="AMU160" s="129"/>
      <c r="AMV160" s="129"/>
      <c r="AMW160" s="129"/>
      <c r="AMX160" s="129"/>
      <c r="AMY160" s="129"/>
      <c r="AMZ160" s="129"/>
      <c r="ANA160" s="129"/>
      <c r="ANB160" s="129"/>
      <c r="ANC160" s="129"/>
      <c r="AND160" s="129"/>
      <c r="ANE160" s="129"/>
      <c r="ANF160" s="129"/>
      <c r="ANG160" s="129"/>
      <c r="ANH160" s="129"/>
      <c r="ANI160" s="129"/>
      <c r="ANJ160" s="129"/>
      <c r="ANK160" s="129"/>
      <c r="ANL160" s="129"/>
      <c r="ANM160" s="129"/>
      <c r="ANN160" s="129"/>
      <c r="ANO160" s="129"/>
      <c r="ANP160" s="129"/>
      <c r="ANQ160" s="129"/>
      <c r="ANR160" s="129"/>
      <c r="ANS160" s="129"/>
      <c r="ANT160" s="129"/>
      <c r="ANU160" s="129"/>
      <c r="ANV160" s="129"/>
      <c r="ANW160" s="129"/>
      <c r="ANX160" s="129"/>
      <c r="ANY160" s="129"/>
      <c r="ANZ160" s="129"/>
      <c r="AOA160" s="129"/>
      <c r="AOB160" s="129"/>
      <c r="AOC160" s="129"/>
      <c r="AOD160" s="129"/>
      <c r="AOE160" s="129"/>
      <c r="AOF160" s="129"/>
      <c r="AOG160" s="129"/>
      <c r="AOH160" s="129"/>
      <c r="AOI160" s="129"/>
      <c r="AOJ160" s="129"/>
      <c r="AOK160" s="129"/>
      <c r="AOL160" s="129"/>
      <c r="AOM160" s="129"/>
      <c r="AON160" s="129"/>
      <c r="AOO160" s="129"/>
      <c r="AOP160" s="129"/>
      <c r="AOQ160" s="129"/>
      <c r="AOR160" s="129"/>
      <c r="AOS160" s="129"/>
      <c r="AOT160" s="129"/>
      <c r="AOU160" s="129"/>
      <c r="AOV160" s="129"/>
      <c r="AOW160" s="129"/>
      <c r="AOX160" s="129"/>
      <c r="AOY160" s="129"/>
      <c r="AOZ160" s="129"/>
      <c r="APA160" s="129"/>
      <c r="APB160" s="129"/>
      <c r="APC160" s="129"/>
      <c r="APD160" s="129"/>
      <c r="APE160" s="129"/>
      <c r="APF160" s="129"/>
      <c r="APG160" s="129"/>
      <c r="APH160" s="129"/>
      <c r="API160" s="129"/>
      <c r="APJ160" s="129"/>
      <c r="APK160" s="129"/>
      <c r="APL160" s="129"/>
      <c r="APM160" s="129"/>
      <c r="APN160" s="129"/>
      <c r="APO160" s="129"/>
      <c r="APP160" s="129"/>
      <c r="APQ160" s="129"/>
      <c r="APR160" s="129"/>
      <c r="APS160" s="129"/>
      <c r="APT160" s="129"/>
      <c r="APU160" s="129"/>
      <c r="APV160" s="129"/>
      <c r="APW160" s="129"/>
      <c r="APX160" s="129"/>
      <c r="APY160" s="129"/>
      <c r="APZ160" s="129"/>
      <c r="AQA160" s="129"/>
      <c r="AQB160" s="129"/>
      <c r="AQC160" s="129"/>
      <c r="AQD160" s="129"/>
      <c r="AQE160" s="129"/>
      <c r="AQF160" s="129"/>
      <c r="AQG160" s="129"/>
      <c r="AQH160" s="129"/>
      <c r="AQI160" s="129"/>
      <c r="AQJ160" s="129"/>
      <c r="AQK160" s="129"/>
      <c r="AQL160" s="129"/>
      <c r="AQM160" s="129"/>
      <c r="AQN160" s="129"/>
      <c r="AQO160" s="129"/>
      <c r="AQP160" s="129"/>
      <c r="AQQ160" s="129"/>
      <c r="AQR160" s="129"/>
      <c r="AQS160" s="129"/>
      <c r="AQT160" s="129"/>
      <c r="AQU160" s="129"/>
      <c r="AQV160" s="129"/>
      <c r="AQW160" s="129"/>
      <c r="AQX160" s="129"/>
      <c r="AQY160" s="129"/>
      <c r="AQZ160" s="129"/>
      <c r="ARA160" s="129"/>
      <c r="ARB160" s="129"/>
      <c r="ARC160" s="129"/>
      <c r="ARD160" s="129"/>
      <c r="ARE160" s="129"/>
      <c r="ARF160" s="129"/>
      <c r="ARG160" s="129"/>
      <c r="ARH160" s="129"/>
      <c r="ARI160" s="129"/>
      <c r="ARJ160" s="129"/>
      <c r="ARK160" s="129"/>
      <c r="ARL160" s="129"/>
      <c r="ARM160" s="129"/>
      <c r="ARN160" s="129"/>
      <c r="ARO160" s="129"/>
      <c r="ARP160" s="129"/>
      <c r="ARQ160" s="129"/>
      <c r="ARR160" s="129"/>
      <c r="ARS160" s="129"/>
      <c r="ART160" s="129"/>
      <c r="ARU160" s="129"/>
      <c r="ARV160" s="129"/>
      <c r="ARW160" s="129"/>
      <c r="ARX160" s="129"/>
      <c r="ARY160" s="129"/>
      <c r="ARZ160" s="129"/>
      <c r="ASA160" s="129"/>
      <c r="ASB160" s="129"/>
      <c r="ASC160" s="129"/>
      <c r="ASD160" s="129"/>
      <c r="ASE160" s="129"/>
      <c r="ASF160" s="129"/>
      <c r="ASG160" s="129"/>
      <c r="ASH160" s="129"/>
      <c r="ASI160" s="129"/>
      <c r="ASJ160" s="129"/>
      <c r="ASK160" s="129"/>
      <c r="ASL160" s="129"/>
      <c r="ASM160" s="129"/>
      <c r="ASN160" s="129"/>
      <c r="ASO160" s="129"/>
      <c r="ASP160" s="129"/>
      <c r="ASQ160" s="129"/>
      <c r="ASR160" s="129"/>
      <c r="ASS160" s="129"/>
      <c r="AST160" s="129"/>
      <c r="ASU160" s="129"/>
      <c r="ASV160" s="129"/>
      <c r="ASW160" s="129"/>
      <c r="ASX160" s="129"/>
      <c r="ASY160" s="129"/>
      <c r="ASZ160" s="129"/>
      <c r="ATA160" s="129"/>
      <c r="ATB160" s="129"/>
      <c r="ATC160" s="129"/>
      <c r="ATD160" s="129"/>
      <c r="ATE160" s="129"/>
      <c r="ATF160" s="129"/>
      <c r="ATG160" s="129"/>
      <c r="ATH160" s="129"/>
      <c r="ATI160" s="129"/>
      <c r="ATJ160" s="129"/>
      <c r="ATK160" s="129"/>
      <c r="ATL160" s="129"/>
      <c r="ATM160" s="129"/>
      <c r="ATN160" s="129"/>
      <c r="ATO160" s="129"/>
      <c r="ATP160" s="129"/>
      <c r="ATQ160" s="129"/>
      <c r="ATR160" s="129"/>
      <c r="ATS160" s="129"/>
      <c r="ATT160" s="129"/>
      <c r="ATU160" s="129"/>
      <c r="ATV160" s="129"/>
      <c r="ATW160" s="129"/>
      <c r="ATX160" s="129"/>
      <c r="ATY160" s="129"/>
      <c r="ATZ160" s="129"/>
      <c r="AUA160" s="129"/>
      <c r="AUB160" s="129"/>
      <c r="AUC160" s="129"/>
      <c r="AUD160" s="129"/>
      <c r="AUE160" s="129"/>
      <c r="AUF160" s="129"/>
      <c r="AUG160" s="129"/>
      <c r="AUH160" s="129"/>
      <c r="AUI160" s="129"/>
      <c r="AUJ160" s="129"/>
      <c r="AUK160" s="129"/>
      <c r="AUL160" s="129"/>
      <c r="AUM160" s="129"/>
      <c r="AUN160" s="129"/>
      <c r="AUO160" s="129"/>
      <c r="AUP160" s="129"/>
      <c r="AUQ160" s="129"/>
      <c r="AUR160" s="129"/>
      <c r="AUS160" s="129"/>
      <c r="AUT160" s="129"/>
      <c r="AUU160" s="129"/>
      <c r="AUV160" s="129"/>
      <c r="AUW160" s="129"/>
      <c r="AUX160" s="129"/>
      <c r="AUY160" s="129"/>
      <c r="AUZ160" s="129"/>
      <c r="AVA160" s="129"/>
      <c r="AVB160" s="129"/>
      <c r="AVC160" s="129"/>
      <c r="AVD160" s="129"/>
      <c r="AVE160" s="129"/>
      <c r="AVF160" s="129"/>
      <c r="AVG160" s="129"/>
      <c r="AVH160" s="129"/>
      <c r="AVI160" s="129"/>
      <c r="AVJ160" s="129"/>
      <c r="AVK160" s="129"/>
      <c r="AVL160" s="129"/>
      <c r="AVM160" s="129"/>
      <c r="AVN160" s="129"/>
      <c r="AVO160" s="129"/>
      <c r="AVP160" s="129"/>
      <c r="AVQ160" s="129"/>
      <c r="AVR160" s="129"/>
      <c r="AVS160" s="129"/>
      <c r="AVT160" s="129"/>
      <c r="AVU160" s="129"/>
      <c r="AVV160" s="129"/>
      <c r="AVW160" s="129"/>
      <c r="AVX160" s="129"/>
      <c r="AVY160" s="129"/>
      <c r="AVZ160" s="129"/>
      <c r="AWA160" s="129"/>
      <c r="AWB160" s="129"/>
      <c r="AWC160" s="129"/>
      <c r="AWD160" s="129"/>
      <c r="AWE160" s="129"/>
      <c r="AWF160" s="129"/>
      <c r="AWG160" s="129"/>
      <c r="AWH160" s="129"/>
      <c r="AWI160" s="129"/>
      <c r="AWJ160" s="129"/>
      <c r="AWK160" s="129"/>
      <c r="AWL160" s="129"/>
      <c r="AWM160" s="129"/>
      <c r="AWN160" s="129"/>
      <c r="AWO160" s="129"/>
      <c r="AWP160" s="129"/>
      <c r="AWQ160" s="129"/>
      <c r="AWR160" s="129"/>
      <c r="AWS160" s="129"/>
      <c r="AWT160" s="129"/>
      <c r="AWU160" s="129"/>
      <c r="AWV160" s="129"/>
      <c r="AWW160" s="129"/>
      <c r="AWX160" s="129"/>
      <c r="AWY160" s="129"/>
      <c r="AWZ160" s="129"/>
      <c r="AXA160" s="129"/>
      <c r="AXB160" s="129"/>
      <c r="AXC160" s="129"/>
      <c r="AXD160" s="129"/>
      <c r="AXE160" s="129"/>
      <c r="AXF160" s="129"/>
      <c r="AXG160" s="129"/>
      <c r="AXH160" s="129"/>
      <c r="AXI160" s="129"/>
      <c r="AXJ160" s="129"/>
      <c r="AXK160" s="129"/>
      <c r="AXL160" s="129"/>
      <c r="AXM160" s="129"/>
      <c r="AXN160" s="129"/>
      <c r="AXO160" s="129"/>
      <c r="AXP160" s="129"/>
      <c r="AXQ160" s="129"/>
      <c r="AXR160" s="129"/>
      <c r="AXS160" s="129"/>
      <c r="AXT160" s="129"/>
      <c r="AXU160" s="129"/>
      <c r="AXV160" s="129"/>
      <c r="AXW160" s="129"/>
      <c r="AXX160" s="129"/>
      <c r="AXY160" s="129"/>
      <c r="AXZ160" s="129"/>
      <c r="AYA160" s="129"/>
      <c r="AYB160" s="129"/>
      <c r="AYC160" s="129"/>
      <c r="AYD160" s="129"/>
      <c r="AYE160" s="129"/>
      <c r="AYF160" s="129"/>
      <c r="AYG160" s="129"/>
      <c r="AYH160" s="129"/>
      <c r="AYI160" s="129"/>
      <c r="AYJ160" s="129"/>
      <c r="AYK160" s="129"/>
      <c r="AYL160" s="129"/>
      <c r="AYM160" s="129"/>
      <c r="AYN160" s="129"/>
      <c r="AYO160" s="129"/>
      <c r="AYP160" s="129"/>
      <c r="AYQ160" s="129"/>
      <c r="AYR160" s="129"/>
      <c r="AYS160" s="129"/>
      <c r="AYT160" s="129"/>
      <c r="AYU160" s="129"/>
      <c r="AYV160" s="129"/>
      <c r="AYW160" s="129"/>
      <c r="AYX160" s="129"/>
      <c r="AYY160" s="129"/>
      <c r="AYZ160" s="129"/>
      <c r="AZA160" s="129"/>
      <c r="AZB160" s="129"/>
      <c r="AZC160" s="129"/>
      <c r="AZD160" s="129"/>
      <c r="AZE160" s="129"/>
      <c r="AZF160" s="129"/>
      <c r="AZG160" s="129"/>
      <c r="AZH160" s="129"/>
      <c r="AZI160" s="129"/>
      <c r="AZJ160" s="129"/>
      <c r="AZK160" s="129"/>
      <c r="AZL160" s="129"/>
      <c r="AZM160" s="129"/>
      <c r="AZN160" s="129"/>
      <c r="AZO160" s="129"/>
      <c r="AZP160" s="129"/>
      <c r="AZQ160" s="129"/>
      <c r="AZR160" s="129"/>
      <c r="AZS160" s="129"/>
      <c r="AZT160" s="129"/>
      <c r="AZU160" s="129"/>
      <c r="AZV160" s="129"/>
      <c r="AZW160" s="129"/>
      <c r="AZX160" s="129"/>
      <c r="AZY160" s="129"/>
      <c r="AZZ160" s="129"/>
      <c r="BAA160" s="129"/>
      <c r="BAB160" s="129"/>
      <c r="BAC160" s="129"/>
      <c r="BAD160" s="129"/>
      <c r="BAE160" s="129"/>
      <c r="BAF160" s="129"/>
      <c r="BAG160" s="129"/>
      <c r="BAH160" s="129"/>
      <c r="BAI160" s="129"/>
      <c r="BAJ160" s="129"/>
      <c r="BAK160" s="129"/>
      <c r="BAL160" s="129"/>
      <c r="BAM160" s="129"/>
      <c r="BAN160" s="129"/>
      <c r="BAO160" s="129"/>
      <c r="BAP160" s="129"/>
      <c r="BAQ160" s="129"/>
      <c r="BAR160" s="129"/>
      <c r="BAS160" s="129"/>
      <c r="BAT160" s="129"/>
      <c r="BAU160" s="129"/>
      <c r="BAV160" s="129"/>
      <c r="BAW160" s="129"/>
      <c r="BAX160" s="129"/>
      <c r="BAY160" s="129"/>
      <c r="BAZ160" s="129"/>
      <c r="BBA160" s="129"/>
      <c r="BBB160" s="129"/>
      <c r="BBC160" s="129"/>
      <c r="BBD160" s="129"/>
      <c r="BBE160" s="129"/>
      <c r="BBF160" s="129"/>
      <c r="BBG160" s="129"/>
      <c r="BBH160" s="129"/>
      <c r="BBI160" s="129"/>
      <c r="BBJ160" s="129"/>
      <c r="BBK160" s="129"/>
      <c r="BBL160" s="129"/>
      <c r="BBM160" s="129"/>
      <c r="BBN160" s="129"/>
      <c r="BBO160" s="129"/>
      <c r="BBP160" s="129"/>
      <c r="BBQ160" s="129"/>
      <c r="BBR160" s="129"/>
      <c r="BBS160" s="129"/>
      <c r="BBT160" s="129"/>
      <c r="BBU160" s="129"/>
      <c r="BBV160" s="129"/>
      <c r="BBW160" s="129"/>
      <c r="BBX160" s="129"/>
      <c r="BBY160" s="129"/>
      <c r="BBZ160" s="129"/>
      <c r="BCA160" s="129"/>
      <c r="BCB160" s="129"/>
      <c r="BCC160" s="129"/>
      <c r="BCD160" s="129"/>
      <c r="BCE160" s="129"/>
      <c r="BCF160" s="129"/>
      <c r="BCG160" s="129"/>
      <c r="BCH160" s="129"/>
      <c r="BCI160" s="129"/>
      <c r="BCJ160" s="129"/>
      <c r="BCK160" s="129"/>
      <c r="BCL160" s="129"/>
      <c r="BCM160" s="129"/>
      <c r="BCN160" s="129"/>
      <c r="BCO160" s="129"/>
      <c r="BCP160" s="129"/>
      <c r="BCQ160" s="129"/>
      <c r="BCR160" s="129"/>
      <c r="BCS160" s="129"/>
      <c r="BCT160" s="129"/>
      <c r="BCU160" s="129"/>
      <c r="BCV160" s="129"/>
      <c r="BCW160" s="129"/>
      <c r="BCX160" s="129"/>
      <c r="BCY160" s="129"/>
      <c r="BCZ160" s="129"/>
      <c r="BDA160" s="129"/>
      <c r="BDB160" s="129"/>
      <c r="BDC160" s="129"/>
      <c r="BDD160" s="129"/>
      <c r="BDE160" s="129"/>
      <c r="BDF160" s="129"/>
      <c r="BDG160" s="129"/>
      <c r="BDH160" s="129"/>
      <c r="BDI160" s="129"/>
      <c r="BDJ160" s="129"/>
      <c r="BDK160" s="129"/>
      <c r="BDL160" s="129"/>
      <c r="BDM160" s="129"/>
      <c r="BDN160" s="129"/>
      <c r="BDO160" s="129"/>
      <c r="BDP160" s="129"/>
      <c r="BDQ160" s="129"/>
      <c r="BDR160" s="129"/>
      <c r="BDS160" s="129"/>
      <c r="BDT160" s="129"/>
      <c r="BDU160" s="129"/>
      <c r="BDV160" s="129"/>
      <c r="BDW160" s="129"/>
      <c r="BDX160" s="129"/>
      <c r="BDY160" s="129"/>
      <c r="BDZ160" s="129"/>
      <c r="BEA160" s="129"/>
      <c r="BEB160" s="129"/>
      <c r="BEC160" s="129"/>
      <c r="BED160" s="129"/>
      <c r="BEE160" s="129"/>
      <c r="BEF160" s="129"/>
      <c r="BEG160" s="129"/>
      <c r="BEH160" s="129"/>
      <c r="BEI160" s="129"/>
      <c r="BEJ160" s="129"/>
      <c r="BEK160" s="129"/>
      <c r="BEL160" s="129"/>
      <c r="BEM160" s="129"/>
      <c r="BEN160" s="129"/>
      <c r="BEO160" s="129"/>
      <c r="BEP160" s="129"/>
      <c r="BEQ160" s="129"/>
      <c r="BER160" s="129"/>
      <c r="BES160" s="129"/>
      <c r="BET160" s="129"/>
      <c r="BEU160" s="129"/>
      <c r="BEV160" s="129"/>
      <c r="BEW160" s="129"/>
      <c r="BEX160" s="129"/>
      <c r="BEY160" s="129"/>
      <c r="BEZ160" s="129"/>
      <c r="BFA160" s="129"/>
      <c r="BFB160" s="129"/>
      <c r="BFC160" s="129"/>
      <c r="BFD160" s="129"/>
      <c r="BFE160" s="129"/>
      <c r="BFF160" s="129"/>
      <c r="BFG160" s="129"/>
      <c r="BFH160" s="129"/>
      <c r="BFI160" s="129"/>
      <c r="BFJ160" s="129"/>
      <c r="BFK160" s="129"/>
      <c r="BFL160" s="129"/>
      <c r="BFM160" s="129"/>
      <c r="BFN160" s="129"/>
      <c r="BFO160" s="129"/>
      <c r="BFP160" s="129"/>
      <c r="BFQ160" s="129"/>
      <c r="BFR160" s="129"/>
      <c r="BFS160" s="129"/>
      <c r="BFT160" s="129"/>
      <c r="BFU160" s="129"/>
      <c r="BFV160" s="129"/>
      <c r="BFW160" s="129"/>
      <c r="BFX160" s="129"/>
      <c r="BFY160" s="129"/>
      <c r="BFZ160" s="129"/>
      <c r="BGA160" s="129"/>
      <c r="BGB160" s="129"/>
      <c r="BGC160" s="129"/>
      <c r="BGD160" s="129"/>
      <c r="BGE160" s="129"/>
      <c r="BGF160" s="129"/>
      <c r="BGG160" s="129"/>
      <c r="BGH160" s="129"/>
      <c r="BGI160" s="129"/>
      <c r="BGJ160" s="129"/>
      <c r="BGK160" s="129"/>
      <c r="BGL160" s="129"/>
      <c r="BGM160" s="129"/>
      <c r="BGN160" s="129"/>
      <c r="BGO160" s="129"/>
      <c r="BGP160" s="129"/>
      <c r="BGQ160" s="129"/>
      <c r="BGR160" s="129"/>
      <c r="BGS160" s="129"/>
      <c r="BGT160" s="129"/>
      <c r="BGU160" s="129"/>
      <c r="BGV160" s="129"/>
      <c r="BGW160" s="129"/>
      <c r="BGX160" s="129"/>
      <c r="BGY160" s="129"/>
      <c r="BGZ160" s="129"/>
      <c r="BHA160" s="129"/>
      <c r="BHB160" s="129"/>
      <c r="BHC160" s="129"/>
      <c r="BHD160" s="129"/>
      <c r="BHE160" s="129"/>
      <c r="BHF160" s="129"/>
      <c r="BHG160" s="129"/>
      <c r="BHH160" s="129"/>
      <c r="BHI160" s="129"/>
      <c r="BHJ160" s="129"/>
      <c r="BHK160" s="129"/>
      <c r="BHL160" s="129"/>
      <c r="BHM160" s="129"/>
      <c r="BHN160" s="129"/>
      <c r="BHO160" s="129"/>
      <c r="BHP160" s="129"/>
      <c r="BHQ160" s="129"/>
      <c r="BHR160" s="129"/>
      <c r="BHS160" s="129"/>
      <c r="BHT160" s="129"/>
      <c r="BHU160" s="129"/>
      <c r="BHV160" s="129"/>
      <c r="BHW160" s="129"/>
      <c r="BHX160" s="129"/>
      <c r="BHY160" s="129"/>
      <c r="BHZ160" s="129"/>
      <c r="BIA160" s="129"/>
      <c r="BIB160" s="129"/>
      <c r="BIC160" s="129"/>
      <c r="BID160" s="129"/>
      <c r="BIE160" s="129"/>
      <c r="BIF160" s="129"/>
      <c r="BIG160" s="129"/>
      <c r="BIH160" s="129"/>
      <c r="BII160" s="129"/>
      <c r="BIJ160" s="129"/>
      <c r="BIK160" s="129"/>
      <c r="BIL160" s="129"/>
      <c r="BIM160" s="129"/>
      <c r="BIN160" s="129"/>
      <c r="BIO160" s="129"/>
      <c r="BIP160" s="129"/>
      <c r="BIQ160" s="129"/>
      <c r="BIR160" s="129"/>
      <c r="BIS160" s="129"/>
      <c r="BIT160" s="129"/>
      <c r="BIU160" s="129"/>
      <c r="BIV160" s="129"/>
      <c r="BIW160" s="129"/>
      <c r="BIX160" s="129"/>
      <c r="BIY160" s="129"/>
      <c r="BIZ160" s="129"/>
      <c r="BJA160" s="129"/>
      <c r="BJB160" s="129"/>
      <c r="BJC160" s="129"/>
      <c r="BJD160" s="129"/>
      <c r="BJE160" s="129"/>
      <c r="BJF160" s="129"/>
      <c r="BJG160" s="129"/>
      <c r="BJH160" s="129"/>
      <c r="BJI160" s="129"/>
      <c r="BJJ160" s="129"/>
      <c r="BJK160" s="129"/>
      <c r="BJL160" s="129"/>
      <c r="BJM160" s="129"/>
      <c r="BJN160" s="129"/>
      <c r="BJO160" s="129"/>
      <c r="BJP160" s="129"/>
      <c r="BJQ160" s="129"/>
      <c r="BJR160" s="129"/>
      <c r="BJS160" s="129"/>
      <c r="BJT160" s="129"/>
      <c r="BJU160" s="129"/>
      <c r="BJV160" s="129"/>
      <c r="BJW160" s="129"/>
      <c r="BJX160" s="129"/>
      <c r="BJY160" s="129"/>
      <c r="BJZ160" s="129"/>
      <c r="BKA160" s="129"/>
      <c r="BKB160" s="129"/>
      <c r="BKC160" s="129"/>
      <c r="BKD160" s="129"/>
      <c r="BKE160" s="129"/>
      <c r="BKF160" s="129"/>
      <c r="BKG160" s="129"/>
      <c r="BKH160" s="129"/>
      <c r="BKI160" s="129"/>
      <c r="BKJ160" s="129"/>
      <c r="BKK160" s="129"/>
      <c r="BKL160" s="129"/>
      <c r="BKM160" s="129"/>
      <c r="BKN160" s="129"/>
      <c r="BKO160" s="129"/>
      <c r="BKP160" s="129"/>
      <c r="BKQ160" s="129"/>
      <c r="BKR160" s="129"/>
      <c r="BKS160" s="129"/>
      <c r="BKT160" s="129"/>
      <c r="BKU160" s="129"/>
      <c r="BKV160" s="129"/>
      <c r="BKW160" s="129"/>
      <c r="BKX160" s="129"/>
      <c r="BKY160" s="129"/>
      <c r="BKZ160" s="129"/>
      <c r="BLA160" s="129"/>
      <c r="BLB160" s="129"/>
      <c r="BLC160" s="129"/>
      <c r="BLD160" s="129"/>
      <c r="BLE160" s="129"/>
      <c r="BLF160" s="129"/>
      <c r="BLG160" s="129"/>
      <c r="BLH160" s="129"/>
      <c r="BLI160" s="129"/>
      <c r="BLJ160" s="129"/>
      <c r="BLK160" s="129"/>
      <c r="BLL160" s="129"/>
      <c r="BLM160" s="129"/>
      <c r="BLN160" s="129"/>
      <c r="BLO160" s="129"/>
      <c r="BLP160" s="129"/>
      <c r="BLQ160" s="129"/>
      <c r="BLR160" s="129"/>
      <c r="BLS160" s="129"/>
      <c r="BLT160" s="129"/>
      <c r="BLU160" s="129"/>
      <c r="BLV160" s="129"/>
      <c r="BLW160" s="129"/>
      <c r="BLX160" s="129"/>
      <c r="BLY160" s="129"/>
      <c r="BLZ160" s="129"/>
      <c r="BMA160" s="129"/>
      <c r="BMB160" s="129"/>
      <c r="BMC160" s="129"/>
      <c r="BMD160" s="129"/>
      <c r="BME160" s="129"/>
      <c r="BMF160" s="129"/>
      <c r="BMG160" s="129"/>
      <c r="BMH160" s="129"/>
      <c r="BMI160" s="129"/>
      <c r="BMJ160" s="129"/>
      <c r="BMK160" s="129"/>
      <c r="BML160" s="129"/>
      <c r="BMM160" s="129"/>
      <c r="BMN160" s="129"/>
      <c r="BMO160" s="129"/>
      <c r="BMP160" s="129"/>
      <c r="BMQ160" s="129"/>
      <c r="BMR160" s="129"/>
      <c r="BMS160" s="129"/>
      <c r="BMT160" s="129"/>
      <c r="BMU160" s="129"/>
      <c r="BMV160" s="129"/>
      <c r="BMW160" s="129"/>
      <c r="BMX160" s="129"/>
      <c r="BMY160" s="129"/>
      <c r="BMZ160" s="129"/>
      <c r="BNA160" s="129"/>
      <c r="BNB160" s="129"/>
      <c r="BNC160" s="129"/>
      <c r="BND160" s="129"/>
      <c r="BNE160" s="129"/>
      <c r="BNF160" s="129"/>
      <c r="BNG160" s="129"/>
      <c r="BNH160" s="129"/>
      <c r="BNI160" s="129"/>
      <c r="BNJ160" s="129"/>
      <c r="BNK160" s="129"/>
      <c r="BNL160" s="129"/>
      <c r="BNM160" s="129"/>
      <c r="BNN160" s="129"/>
      <c r="BNO160" s="129"/>
      <c r="BNP160" s="129"/>
      <c r="BNQ160" s="129"/>
      <c r="BNR160" s="129"/>
      <c r="BNS160" s="129"/>
      <c r="BNT160" s="129"/>
      <c r="BNU160" s="129"/>
      <c r="BNV160" s="129"/>
      <c r="BNW160" s="129"/>
      <c r="BNX160" s="129"/>
      <c r="BNY160" s="129"/>
      <c r="BNZ160" s="129"/>
      <c r="BOA160" s="129"/>
      <c r="BOB160" s="129"/>
      <c r="BOC160" s="129"/>
      <c r="BOD160" s="129"/>
      <c r="BOE160" s="129"/>
      <c r="BOF160" s="129"/>
      <c r="BOG160" s="129"/>
      <c r="BOH160" s="129"/>
      <c r="BOI160" s="129"/>
      <c r="BOJ160" s="129"/>
      <c r="BOK160" s="129"/>
      <c r="BOL160" s="129"/>
      <c r="BOM160" s="129"/>
      <c r="BON160" s="129"/>
      <c r="BOO160" s="129"/>
      <c r="BOP160" s="129"/>
      <c r="BOQ160" s="129"/>
      <c r="BOR160" s="129"/>
      <c r="BOS160" s="129"/>
      <c r="BOT160" s="129"/>
      <c r="BOU160" s="129"/>
      <c r="BOV160" s="129"/>
      <c r="BOW160" s="129"/>
      <c r="BOX160" s="129"/>
      <c r="BOY160" s="129"/>
      <c r="BOZ160" s="129"/>
      <c r="BPA160" s="129"/>
      <c r="BPB160" s="129"/>
      <c r="BPC160" s="129"/>
      <c r="BPD160" s="129"/>
      <c r="BPE160" s="129"/>
      <c r="BPF160" s="129"/>
      <c r="BPG160" s="129"/>
      <c r="BPH160" s="129"/>
      <c r="BPI160" s="129"/>
      <c r="BPJ160" s="129"/>
      <c r="BPK160" s="129"/>
      <c r="BPL160" s="129"/>
      <c r="BPM160" s="129"/>
      <c r="BPN160" s="129"/>
      <c r="BPO160" s="129"/>
      <c r="BPP160" s="129"/>
      <c r="BPQ160" s="129"/>
      <c r="BPR160" s="129"/>
      <c r="BPS160" s="129"/>
      <c r="BPT160" s="129"/>
      <c r="BPU160" s="129"/>
      <c r="BPV160" s="129"/>
      <c r="BPW160" s="129"/>
      <c r="BPX160" s="129"/>
      <c r="BPY160" s="129"/>
      <c r="BPZ160" s="129"/>
      <c r="BQA160" s="129"/>
      <c r="BQB160" s="129"/>
      <c r="BQC160" s="129"/>
      <c r="BQD160" s="129"/>
      <c r="BQE160" s="129"/>
      <c r="BQF160" s="129"/>
      <c r="BQG160" s="129"/>
      <c r="BQH160" s="129"/>
      <c r="BQI160" s="129"/>
      <c r="BQJ160" s="129"/>
      <c r="BQK160" s="129"/>
      <c r="BQL160" s="129"/>
      <c r="BQM160" s="129"/>
      <c r="BQN160" s="129"/>
      <c r="BQO160" s="129"/>
      <c r="BQP160" s="129"/>
      <c r="BQQ160" s="129"/>
      <c r="BQR160" s="129"/>
      <c r="BQS160" s="129"/>
      <c r="BQT160" s="129"/>
      <c r="BQU160" s="129"/>
      <c r="BQV160" s="129"/>
      <c r="BQW160" s="129"/>
      <c r="BQX160" s="129"/>
      <c r="BQY160" s="129"/>
      <c r="BQZ160" s="129"/>
      <c r="BRA160" s="129"/>
      <c r="BRB160" s="129"/>
      <c r="BRC160" s="129"/>
      <c r="BRD160" s="129"/>
      <c r="BRE160" s="129"/>
      <c r="BRF160" s="129"/>
      <c r="BRG160" s="129"/>
      <c r="BRH160" s="129"/>
      <c r="BRI160" s="129"/>
      <c r="BRJ160" s="129"/>
      <c r="BRK160" s="129"/>
      <c r="BRL160" s="129"/>
      <c r="BRM160" s="129"/>
      <c r="BRN160" s="129"/>
      <c r="BRO160" s="129"/>
      <c r="BRP160" s="129"/>
      <c r="BRQ160" s="129"/>
      <c r="BRR160" s="129"/>
      <c r="BRS160" s="129"/>
      <c r="BRT160" s="129"/>
      <c r="BRU160" s="129"/>
      <c r="BRV160" s="129"/>
      <c r="BRW160" s="129"/>
      <c r="BRX160" s="129"/>
      <c r="BRY160" s="129"/>
      <c r="BRZ160" s="129"/>
      <c r="BSA160" s="129"/>
      <c r="BSB160" s="129"/>
      <c r="BSC160" s="129"/>
      <c r="BSD160" s="129"/>
      <c r="BSE160" s="129"/>
      <c r="BSF160" s="129"/>
      <c r="BSG160" s="129"/>
      <c r="BSH160" s="129"/>
      <c r="BSI160" s="129"/>
      <c r="BSJ160" s="129"/>
      <c r="BSK160" s="129"/>
      <c r="BSL160" s="129"/>
      <c r="BSM160" s="129"/>
      <c r="BSN160" s="129"/>
      <c r="BSO160" s="129"/>
      <c r="BSP160" s="129"/>
      <c r="BSQ160" s="129"/>
      <c r="BSR160" s="129"/>
      <c r="BSS160" s="129"/>
      <c r="BST160" s="129"/>
      <c r="BSU160" s="129"/>
      <c r="BSV160" s="129"/>
      <c r="BSW160" s="129"/>
      <c r="BSX160" s="129"/>
      <c r="BSY160" s="129"/>
      <c r="BSZ160" s="129"/>
      <c r="BTA160" s="129"/>
      <c r="BTB160" s="129"/>
      <c r="BTC160" s="129"/>
      <c r="BTD160" s="129"/>
      <c r="BTE160" s="129"/>
      <c r="BTF160" s="129"/>
      <c r="BTG160" s="129"/>
      <c r="BTH160" s="129"/>
      <c r="BTI160" s="129"/>
      <c r="BTJ160" s="129"/>
      <c r="BTK160" s="129"/>
      <c r="BTL160" s="129"/>
      <c r="BTM160" s="129"/>
      <c r="BTN160" s="129"/>
      <c r="BTO160" s="129"/>
      <c r="BTP160" s="129"/>
      <c r="BTQ160" s="129"/>
      <c r="BTR160" s="129"/>
      <c r="BTS160" s="129"/>
      <c r="BTT160" s="129"/>
      <c r="BTU160" s="129"/>
      <c r="BTV160" s="129"/>
      <c r="BTW160" s="129"/>
      <c r="BTX160" s="129"/>
      <c r="BTY160" s="129"/>
      <c r="BTZ160" s="129"/>
      <c r="BUA160" s="129"/>
      <c r="BUB160" s="129"/>
      <c r="BUC160" s="129"/>
      <c r="BUD160" s="129"/>
      <c r="BUE160" s="129"/>
      <c r="BUF160" s="129"/>
      <c r="BUG160" s="129"/>
      <c r="BUH160" s="129"/>
      <c r="BUI160" s="129"/>
      <c r="BUJ160" s="129"/>
      <c r="BUK160" s="129"/>
      <c r="BUL160" s="129"/>
      <c r="BUM160" s="129"/>
      <c r="BUN160" s="129"/>
      <c r="BUO160" s="129"/>
      <c r="BUP160" s="129"/>
      <c r="BUQ160" s="129"/>
      <c r="BUR160" s="129"/>
      <c r="BUS160" s="129"/>
      <c r="BUT160" s="129"/>
      <c r="BUU160" s="129"/>
      <c r="BUV160" s="129"/>
      <c r="BUW160" s="129"/>
      <c r="BUX160" s="129"/>
      <c r="BUY160" s="129"/>
      <c r="BUZ160" s="129"/>
      <c r="BVA160" s="129"/>
      <c r="BVB160" s="129"/>
      <c r="BVC160" s="129"/>
      <c r="BVD160" s="129"/>
      <c r="BVE160" s="129"/>
      <c r="BVF160" s="129"/>
      <c r="BVG160" s="129"/>
      <c r="BVH160" s="129"/>
      <c r="BVI160" s="129"/>
      <c r="BVJ160" s="129"/>
      <c r="BVK160" s="129"/>
      <c r="BVL160" s="129"/>
      <c r="BVM160" s="129"/>
      <c r="BVN160" s="129"/>
      <c r="BVO160" s="129"/>
      <c r="BVP160" s="129"/>
      <c r="BVQ160" s="129"/>
      <c r="BVR160" s="129"/>
      <c r="BVS160" s="129"/>
      <c r="BVT160" s="129"/>
      <c r="BVU160" s="129"/>
      <c r="BVV160" s="129"/>
      <c r="BVW160" s="129"/>
      <c r="BVX160" s="129"/>
      <c r="BVY160" s="129"/>
      <c r="BVZ160" s="129"/>
      <c r="BWA160" s="129"/>
      <c r="BWB160" s="129"/>
      <c r="BWC160" s="129"/>
      <c r="BWD160" s="129"/>
      <c r="BWE160" s="129"/>
      <c r="BWF160" s="129"/>
      <c r="BWG160" s="129"/>
      <c r="BWH160" s="129"/>
      <c r="BWI160" s="129"/>
      <c r="BWJ160" s="129"/>
      <c r="BWK160" s="129"/>
      <c r="BWL160" s="129"/>
      <c r="BWM160" s="129"/>
      <c r="BWN160" s="129"/>
      <c r="BWO160" s="129"/>
      <c r="BWP160" s="129"/>
      <c r="BWQ160" s="129"/>
      <c r="BWR160" s="129"/>
      <c r="BWS160" s="129"/>
      <c r="BWT160" s="129"/>
      <c r="BWU160" s="129"/>
      <c r="BWV160" s="129"/>
      <c r="BWW160" s="129"/>
      <c r="BWX160" s="129"/>
      <c r="BWY160" s="129"/>
      <c r="BWZ160" s="129"/>
      <c r="BXA160" s="129"/>
      <c r="BXB160" s="129"/>
      <c r="BXC160" s="129"/>
      <c r="BXD160" s="129"/>
      <c r="BXE160" s="129"/>
      <c r="BXF160" s="129"/>
      <c r="BXG160" s="129"/>
      <c r="BXH160" s="129"/>
      <c r="BXI160" s="129"/>
      <c r="BXJ160" s="129"/>
      <c r="BXK160" s="129"/>
      <c r="BXL160" s="129"/>
      <c r="BXM160" s="129"/>
      <c r="BXN160" s="129"/>
      <c r="BXO160" s="129"/>
      <c r="BXP160" s="129"/>
      <c r="BXQ160" s="129"/>
      <c r="BXR160" s="129"/>
      <c r="BXS160" s="129"/>
      <c r="BXT160" s="129"/>
      <c r="BXU160" s="129"/>
      <c r="BXV160" s="129"/>
      <c r="BXW160" s="129"/>
      <c r="BXX160" s="129"/>
      <c r="BXY160" s="129"/>
      <c r="BXZ160" s="129"/>
      <c r="BYA160" s="129"/>
      <c r="BYB160" s="129"/>
      <c r="BYC160" s="129"/>
      <c r="BYD160" s="129"/>
      <c r="BYE160" s="129"/>
      <c r="BYF160" s="129"/>
      <c r="BYG160" s="129"/>
      <c r="BYH160" s="129"/>
      <c r="BYI160" s="129"/>
      <c r="BYJ160" s="129"/>
      <c r="BYK160" s="129"/>
      <c r="BYL160" s="129"/>
      <c r="BYM160" s="129"/>
      <c r="BYN160" s="129"/>
      <c r="BYO160" s="129"/>
      <c r="BYP160" s="129"/>
      <c r="BYQ160" s="129"/>
      <c r="BYR160" s="129"/>
      <c r="BYS160" s="129"/>
      <c r="BYT160" s="129"/>
      <c r="BYU160" s="129"/>
      <c r="BYV160" s="129"/>
      <c r="BYW160" s="129"/>
      <c r="BYX160" s="129"/>
      <c r="BYY160" s="129"/>
      <c r="BYZ160" s="129"/>
      <c r="BZA160" s="129"/>
      <c r="BZB160" s="129"/>
      <c r="BZC160" s="129"/>
      <c r="BZD160" s="129"/>
      <c r="BZE160" s="129"/>
      <c r="BZF160" s="129"/>
      <c r="BZG160" s="129"/>
      <c r="BZH160" s="129"/>
      <c r="BZI160" s="129"/>
      <c r="BZJ160" s="129"/>
      <c r="BZK160" s="129"/>
      <c r="BZL160" s="129"/>
      <c r="BZM160" s="129"/>
      <c r="BZN160" s="129"/>
      <c r="BZO160" s="129"/>
      <c r="BZP160" s="129"/>
      <c r="BZQ160" s="129"/>
      <c r="BZR160" s="129"/>
      <c r="BZS160" s="129"/>
      <c r="BZT160" s="129"/>
      <c r="BZU160" s="129"/>
      <c r="BZV160" s="129"/>
      <c r="BZW160" s="129"/>
      <c r="BZX160" s="129"/>
      <c r="BZY160" s="129"/>
      <c r="BZZ160" s="129"/>
      <c r="CAA160" s="129"/>
      <c r="CAB160" s="129"/>
      <c r="CAC160" s="129"/>
      <c r="CAD160" s="129"/>
      <c r="CAE160" s="129"/>
      <c r="CAF160" s="129"/>
      <c r="CAG160" s="129"/>
      <c r="CAH160" s="129"/>
      <c r="CAI160" s="129"/>
      <c r="CAJ160" s="129"/>
      <c r="CAK160" s="129"/>
      <c r="CAL160" s="129"/>
      <c r="CAM160" s="129"/>
      <c r="CAN160" s="129"/>
      <c r="CAO160" s="129"/>
      <c r="CAP160" s="129"/>
      <c r="CAQ160" s="129"/>
      <c r="CAR160" s="129"/>
      <c r="CAS160" s="129"/>
      <c r="CAT160" s="129"/>
      <c r="CAU160" s="129"/>
      <c r="CAV160" s="129"/>
      <c r="CAW160" s="129"/>
      <c r="CAX160" s="129"/>
      <c r="CAY160" s="129"/>
      <c r="CAZ160" s="129"/>
      <c r="CBA160" s="129"/>
      <c r="CBB160" s="129"/>
      <c r="CBC160" s="129"/>
      <c r="CBD160" s="129"/>
      <c r="CBE160" s="129"/>
      <c r="CBF160" s="129"/>
      <c r="CBG160" s="129"/>
      <c r="CBH160" s="129"/>
      <c r="CBI160" s="129"/>
      <c r="CBJ160" s="129"/>
      <c r="CBK160" s="129"/>
      <c r="CBL160" s="129"/>
      <c r="CBM160" s="129"/>
      <c r="CBN160" s="129"/>
      <c r="CBO160" s="129"/>
      <c r="CBP160" s="129"/>
      <c r="CBQ160" s="129"/>
      <c r="CBR160" s="129"/>
      <c r="CBS160" s="129"/>
      <c r="CBT160" s="129"/>
      <c r="CBU160" s="129"/>
      <c r="CBV160" s="129"/>
      <c r="CBW160" s="129"/>
      <c r="CBX160" s="129"/>
      <c r="CBY160" s="129"/>
      <c r="CBZ160" s="129"/>
      <c r="CCA160" s="129"/>
      <c r="CCB160" s="129"/>
      <c r="CCC160" s="129"/>
      <c r="CCD160" s="129"/>
      <c r="CCE160" s="129"/>
      <c r="CCF160" s="129"/>
      <c r="CCG160" s="129"/>
      <c r="CCH160" s="129"/>
      <c r="CCI160" s="129"/>
      <c r="CCJ160" s="129"/>
      <c r="CCK160" s="129"/>
      <c r="CCL160" s="129"/>
      <c r="CCM160" s="129"/>
      <c r="CCN160" s="129"/>
      <c r="CCO160" s="129"/>
      <c r="CCP160" s="129"/>
      <c r="CCQ160" s="129"/>
      <c r="CCR160" s="129"/>
      <c r="CCS160" s="129"/>
      <c r="CCT160" s="129"/>
      <c r="CCU160" s="129"/>
      <c r="CCV160" s="129"/>
      <c r="CCW160" s="129"/>
      <c r="CCX160" s="129"/>
      <c r="CCY160" s="129"/>
      <c r="CCZ160" s="129"/>
      <c r="CDA160" s="129"/>
      <c r="CDB160" s="129"/>
      <c r="CDC160" s="129"/>
      <c r="CDD160" s="129"/>
      <c r="CDE160" s="129"/>
      <c r="CDF160" s="129"/>
      <c r="CDG160" s="129"/>
      <c r="CDH160" s="129"/>
      <c r="CDI160" s="129"/>
      <c r="CDJ160" s="129"/>
      <c r="CDK160" s="129"/>
      <c r="CDL160" s="129"/>
      <c r="CDM160" s="129"/>
      <c r="CDN160" s="129"/>
      <c r="CDO160" s="129"/>
      <c r="CDP160" s="129"/>
      <c r="CDQ160" s="129"/>
      <c r="CDR160" s="129"/>
      <c r="CDS160" s="129"/>
      <c r="CDT160" s="129"/>
      <c r="CDU160" s="129"/>
      <c r="CDV160" s="129"/>
      <c r="CDW160" s="129"/>
      <c r="CDX160" s="129"/>
      <c r="CDY160" s="129"/>
      <c r="CDZ160" s="129"/>
      <c r="CEA160" s="129"/>
      <c r="CEB160" s="129"/>
      <c r="CEC160" s="129"/>
      <c r="CED160" s="129"/>
      <c r="CEE160" s="129"/>
      <c r="CEF160" s="129"/>
      <c r="CEG160" s="129"/>
      <c r="CEH160" s="129"/>
      <c r="CEI160" s="129"/>
      <c r="CEJ160" s="129"/>
      <c r="CEK160" s="129"/>
      <c r="CEL160" s="129"/>
      <c r="CEM160" s="129"/>
      <c r="CEN160" s="129"/>
      <c r="CEO160" s="129"/>
      <c r="CEP160" s="129"/>
      <c r="CEQ160" s="129"/>
      <c r="CER160" s="129"/>
      <c r="CES160" s="129"/>
      <c r="CET160" s="129"/>
      <c r="CEU160" s="129"/>
      <c r="CEV160" s="129"/>
      <c r="CEW160" s="129"/>
      <c r="CEX160" s="129"/>
      <c r="CEY160" s="129"/>
      <c r="CEZ160" s="129"/>
      <c r="CFA160" s="129"/>
      <c r="CFB160" s="129"/>
      <c r="CFC160" s="129"/>
      <c r="CFD160" s="129"/>
      <c r="CFE160" s="129"/>
      <c r="CFF160" s="129"/>
      <c r="CFG160" s="129"/>
      <c r="CFH160" s="129"/>
      <c r="CFI160" s="129"/>
      <c r="CFJ160" s="129"/>
      <c r="CFK160" s="129"/>
      <c r="CFL160" s="129"/>
      <c r="CFM160" s="129"/>
      <c r="CFN160" s="129"/>
      <c r="CFO160" s="129"/>
      <c r="CFP160" s="129"/>
      <c r="CFQ160" s="129"/>
      <c r="CFR160" s="129"/>
      <c r="CFS160" s="129"/>
      <c r="CFT160" s="129"/>
      <c r="CFU160" s="129"/>
      <c r="CFV160" s="129"/>
      <c r="CFW160" s="129"/>
      <c r="CFX160" s="129"/>
      <c r="CFY160" s="129"/>
      <c r="CFZ160" s="129"/>
      <c r="CGA160" s="129"/>
      <c r="CGB160" s="129"/>
      <c r="CGC160" s="129"/>
      <c r="CGD160" s="129"/>
      <c r="CGE160" s="129"/>
      <c r="CGF160" s="129"/>
      <c r="CGG160" s="129"/>
      <c r="CGH160" s="129"/>
      <c r="CGI160" s="129"/>
      <c r="CGJ160" s="129"/>
      <c r="CGK160" s="129"/>
      <c r="CGL160" s="129"/>
      <c r="CGM160" s="129"/>
      <c r="CGN160" s="129"/>
      <c r="CGO160" s="129"/>
      <c r="CGP160" s="129"/>
      <c r="CGQ160" s="129"/>
      <c r="CGR160" s="129"/>
      <c r="CGS160" s="129"/>
      <c r="CGT160" s="129"/>
      <c r="CGU160" s="129"/>
      <c r="CGV160" s="129"/>
      <c r="CGW160" s="129"/>
      <c r="CGX160" s="129"/>
      <c r="CGY160" s="129"/>
      <c r="CGZ160" s="129"/>
      <c r="CHA160" s="129"/>
      <c r="CHB160" s="129"/>
      <c r="CHC160" s="129"/>
      <c r="CHD160" s="129"/>
      <c r="CHE160" s="129"/>
      <c r="CHF160" s="129"/>
      <c r="CHG160" s="129"/>
      <c r="CHH160" s="129"/>
      <c r="CHI160" s="129"/>
      <c r="CHJ160" s="129"/>
      <c r="CHK160" s="129"/>
      <c r="CHL160" s="129"/>
      <c r="CHM160" s="129"/>
      <c r="CHN160" s="129"/>
      <c r="CHO160" s="129"/>
      <c r="CHP160" s="129"/>
      <c r="CHQ160" s="129"/>
      <c r="CHR160" s="129"/>
      <c r="CHS160" s="129"/>
      <c r="CHT160" s="129"/>
      <c r="CHU160" s="129"/>
      <c r="CHV160" s="129"/>
      <c r="CHW160" s="129"/>
      <c r="CHX160" s="129"/>
      <c r="CHY160" s="129"/>
      <c r="CHZ160" s="129"/>
      <c r="CIA160" s="129"/>
      <c r="CIB160" s="129"/>
      <c r="CIC160" s="129"/>
      <c r="CID160" s="129"/>
      <c r="CIE160" s="129"/>
      <c r="CIF160" s="129"/>
      <c r="CIG160" s="129"/>
      <c r="CIH160" s="129"/>
      <c r="CII160" s="129"/>
      <c r="CIJ160" s="129"/>
      <c r="CIK160" s="129"/>
      <c r="CIL160" s="129"/>
      <c r="CIM160" s="129"/>
      <c r="CIN160" s="129"/>
      <c r="CIO160" s="129"/>
      <c r="CIP160" s="129"/>
      <c r="CIQ160" s="129"/>
      <c r="CIR160" s="129"/>
      <c r="CIS160" s="129"/>
      <c r="CIT160" s="129"/>
      <c r="CIU160" s="129"/>
      <c r="CIV160" s="129"/>
      <c r="CIW160" s="129"/>
      <c r="CIX160" s="129"/>
      <c r="CIY160" s="129"/>
      <c r="CIZ160" s="129"/>
      <c r="CJA160" s="129"/>
      <c r="CJB160" s="129"/>
      <c r="CJC160" s="129"/>
      <c r="CJD160" s="129"/>
      <c r="CJE160" s="129"/>
      <c r="CJF160" s="129"/>
      <c r="CJG160" s="129"/>
      <c r="CJH160" s="129"/>
      <c r="CJI160" s="129"/>
      <c r="CJJ160" s="129"/>
      <c r="CJK160" s="129"/>
      <c r="CJL160" s="129"/>
      <c r="CJM160" s="129"/>
      <c r="CJN160" s="129"/>
      <c r="CJO160" s="129"/>
      <c r="CJP160" s="129"/>
      <c r="CJQ160" s="129"/>
      <c r="CJR160" s="129"/>
      <c r="CJS160" s="129"/>
      <c r="CJT160" s="129"/>
      <c r="CJU160" s="129"/>
      <c r="CJV160" s="129"/>
      <c r="CJW160" s="129"/>
      <c r="CJX160" s="129"/>
      <c r="CJY160" s="129"/>
      <c r="CJZ160" s="129"/>
      <c r="CKA160" s="129"/>
      <c r="CKB160" s="129"/>
      <c r="CKC160" s="129"/>
      <c r="CKD160" s="129"/>
      <c r="CKE160" s="129"/>
      <c r="CKF160" s="129"/>
      <c r="CKG160" s="129"/>
      <c r="CKH160" s="129"/>
      <c r="CKI160" s="129"/>
      <c r="CKJ160" s="129"/>
      <c r="CKK160" s="129"/>
      <c r="CKL160" s="129"/>
      <c r="CKM160" s="129"/>
      <c r="CKN160" s="129"/>
      <c r="CKO160" s="129"/>
      <c r="CKP160" s="129"/>
      <c r="CKQ160" s="129"/>
      <c r="CKR160" s="129"/>
      <c r="CKS160" s="129"/>
      <c r="CKT160" s="129"/>
      <c r="CKU160" s="129"/>
      <c r="CKV160" s="129"/>
      <c r="CKW160" s="129"/>
      <c r="CKX160" s="129"/>
      <c r="CKY160" s="129"/>
      <c r="CKZ160" s="129"/>
      <c r="CLA160" s="129"/>
      <c r="CLB160" s="129"/>
      <c r="CLC160" s="129"/>
      <c r="CLD160" s="129"/>
      <c r="CLE160" s="129"/>
      <c r="CLF160" s="129"/>
      <c r="CLG160" s="129"/>
      <c r="CLH160" s="129"/>
      <c r="CLI160" s="129"/>
      <c r="CLJ160" s="129"/>
      <c r="CLK160" s="129"/>
      <c r="CLL160" s="129"/>
      <c r="CLM160" s="129"/>
      <c r="CLN160" s="129"/>
      <c r="CLO160" s="129"/>
      <c r="CLP160" s="129"/>
      <c r="CLQ160" s="129"/>
      <c r="CLR160" s="129"/>
      <c r="CLS160" s="129"/>
      <c r="CLT160" s="129"/>
      <c r="CLU160" s="129"/>
      <c r="CLV160" s="129"/>
      <c r="CLW160" s="129"/>
      <c r="CLX160" s="129"/>
      <c r="CLY160" s="129"/>
      <c r="CLZ160" s="129"/>
      <c r="CMA160" s="129"/>
      <c r="CMB160" s="129"/>
      <c r="CMC160" s="129"/>
      <c r="CMD160" s="129"/>
      <c r="CME160" s="129"/>
      <c r="CMF160" s="129"/>
      <c r="CMG160" s="129"/>
      <c r="CMH160" s="129"/>
      <c r="CMI160" s="129"/>
      <c r="CMJ160" s="129"/>
      <c r="CMK160" s="129"/>
      <c r="CML160" s="129"/>
      <c r="CMM160" s="129"/>
      <c r="CMN160" s="129"/>
      <c r="CMO160" s="129"/>
      <c r="CMP160" s="129"/>
      <c r="CMQ160" s="129"/>
      <c r="CMR160" s="129"/>
      <c r="CMS160" s="129"/>
      <c r="CMT160" s="129"/>
      <c r="CMU160" s="129"/>
      <c r="CMV160" s="129"/>
      <c r="CMW160" s="129"/>
      <c r="CMX160" s="129"/>
      <c r="CMY160" s="129"/>
      <c r="CMZ160" s="129"/>
      <c r="CNA160" s="129"/>
      <c r="CNB160" s="129"/>
      <c r="CNC160" s="129"/>
      <c r="CND160" s="129"/>
      <c r="CNE160" s="129"/>
      <c r="CNF160" s="129"/>
      <c r="CNG160" s="129"/>
      <c r="CNH160" s="129"/>
      <c r="CNI160" s="129"/>
      <c r="CNJ160" s="129"/>
      <c r="CNK160" s="129"/>
      <c r="CNL160" s="129"/>
      <c r="CNM160" s="129"/>
      <c r="CNN160" s="129"/>
      <c r="CNO160" s="129"/>
      <c r="CNP160" s="129"/>
      <c r="CNQ160" s="129"/>
      <c r="CNR160" s="129"/>
      <c r="CNS160" s="129"/>
      <c r="CNT160" s="129"/>
      <c r="CNU160" s="129"/>
      <c r="CNV160" s="129"/>
      <c r="CNW160" s="129"/>
      <c r="CNX160" s="129"/>
      <c r="CNY160" s="129"/>
      <c r="CNZ160" s="129"/>
      <c r="COA160" s="129"/>
      <c r="COB160" s="129"/>
      <c r="COC160" s="129"/>
      <c r="COD160" s="129"/>
      <c r="COE160" s="129"/>
      <c r="COF160" s="129"/>
      <c r="COG160" s="129"/>
      <c r="COH160" s="129"/>
      <c r="COI160" s="129"/>
      <c r="COJ160" s="129"/>
      <c r="COK160" s="129"/>
      <c r="COL160" s="129"/>
      <c r="COM160" s="129"/>
      <c r="CON160" s="129"/>
      <c r="COO160" s="129"/>
      <c r="COP160" s="129"/>
      <c r="COQ160" s="129"/>
      <c r="COR160" s="129"/>
      <c r="COS160" s="129"/>
      <c r="COT160" s="129"/>
      <c r="COU160" s="129"/>
      <c r="COV160" s="129"/>
      <c r="COW160" s="129"/>
      <c r="COX160" s="129"/>
      <c r="COY160" s="129"/>
      <c r="COZ160" s="129"/>
      <c r="CPA160" s="129"/>
      <c r="CPB160" s="129"/>
      <c r="CPC160" s="129"/>
      <c r="CPD160" s="129"/>
      <c r="CPE160" s="129"/>
      <c r="CPF160" s="129"/>
      <c r="CPG160" s="129"/>
      <c r="CPH160" s="129"/>
      <c r="CPI160" s="129"/>
      <c r="CPJ160" s="129"/>
      <c r="CPK160" s="129"/>
      <c r="CPL160" s="129"/>
      <c r="CPM160" s="129"/>
      <c r="CPN160" s="129"/>
      <c r="CPO160" s="129"/>
      <c r="CPP160" s="129"/>
      <c r="CPQ160" s="129"/>
      <c r="CPR160" s="129"/>
      <c r="CPS160" s="129"/>
      <c r="CPT160" s="129"/>
      <c r="CPU160" s="129"/>
      <c r="CPV160" s="129"/>
      <c r="CPW160" s="129"/>
      <c r="CPX160" s="129"/>
      <c r="CPY160" s="129"/>
      <c r="CPZ160" s="129"/>
      <c r="CQA160" s="129"/>
      <c r="CQB160" s="129"/>
      <c r="CQC160" s="129"/>
      <c r="CQD160" s="129"/>
      <c r="CQE160" s="129"/>
      <c r="CQF160" s="129"/>
      <c r="CQG160" s="129"/>
      <c r="CQH160" s="129"/>
      <c r="CQI160" s="129"/>
      <c r="CQJ160" s="129"/>
      <c r="CQK160" s="129"/>
      <c r="CQL160" s="129"/>
      <c r="CQM160" s="129"/>
      <c r="CQN160" s="129"/>
      <c r="CQO160" s="129"/>
      <c r="CQP160" s="129"/>
      <c r="CQQ160" s="129"/>
      <c r="CQR160" s="129"/>
      <c r="CQS160" s="129"/>
      <c r="CQT160" s="129"/>
      <c r="CQU160" s="129"/>
      <c r="CQV160" s="129"/>
      <c r="CQW160" s="129"/>
      <c r="CQX160" s="129"/>
      <c r="CQY160" s="129"/>
      <c r="CQZ160" s="129"/>
      <c r="CRA160" s="129"/>
      <c r="CRB160" s="129"/>
      <c r="CRC160" s="129"/>
      <c r="CRD160" s="129"/>
      <c r="CRE160" s="129"/>
      <c r="CRF160" s="129"/>
      <c r="CRG160" s="129"/>
      <c r="CRH160" s="129"/>
      <c r="CRI160" s="129"/>
      <c r="CRJ160" s="129"/>
      <c r="CRK160" s="129"/>
      <c r="CRL160" s="129"/>
      <c r="CRM160" s="129"/>
      <c r="CRN160" s="129"/>
      <c r="CRO160" s="129"/>
      <c r="CRP160" s="129"/>
      <c r="CRQ160" s="129"/>
      <c r="CRR160" s="129"/>
      <c r="CRS160" s="129"/>
      <c r="CRT160" s="129"/>
      <c r="CRU160" s="129"/>
      <c r="CRV160" s="129"/>
      <c r="CRW160" s="129"/>
      <c r="CRX160" s="129"/>
      <c r="CRY160" s="129"/>
      <c r="CRZ160" s="129"/>
      <c r="CSA160" s="129"/>
      <c r="CSB160" s="129"/>
      <c r="CSC160" s="129"/>
      <c r="CSD160" s="129"/>
      <c r="CSE160" s="129"/>
      <c r="CSF160" s="129"/>
      <c r="CSG160" s="129"/>
      <c r="CSH160" s="129"/>
      <c r="CSI160" s="129"/>
      <c r="CSJ160" s="129"/>
      <c r="CSK160" s="129"/>
      <c r="CSL160" s="129"/>
      <c r="CSM160" s="129"/>
      <c r="CSN160" s="129"/>
      <c r="CSO160" s="129"/>
      <c r="CSP160" s="129"/>
      <c r="CSQ160" s="129"/>
      <c r="CSR160" s="129"/>
      <c r="CSS160" s="129"/>
      <c r="CST160" s="129"/>
      <c r="CSU160" s="129"/>
      <c r="CSV160" s="129"/>
      <c r="CSW160" s="129"/>
      <c r="CSX160" s="129"/>
      <c r="CSY160" s="129"/>
      <c r="CSZ160" s="129"/>
      <c r="CTA160" s="129"/>
      <c r="CTB160" s="129"/>
      <c r="CTC160" s="129"/>
      <c r="CTD160" s="129"/>
      <c r="CTE160" s="129"/>
      <c r="CTF160" s="129"/>
      <c r="CTG160" s="129"/>
      <c r="CTH160" s="129"/>
      <c r="CTI160" s="129"/>
      <c r="CTJ160" s="129"/>
      <c r="CTK160" s="129"/>
      <c r="CTL160" s="129"/>
      <c r="CTM160" s="129"/>
      <c r="CTN160" s="129"/>
      <c r="CTO160" s="129"/>
      <c r="CTP160" s="129"/>
      <c r="CTQ160" s="129"/>
      <c r="CTR160" s="129"/>
      <c r="CTS160" s="129"/>
      <c r="CTT160" s="129"/>
      <c r="CTU160" s="129"/>
      <c r="CTV160" s="129"/>
      <c r="CTW160" s="129"/>
      <c r="CTX160" s="129"/>
      <c r="CTY160" s="129"/>
      <c r="CTZ160" s="129"/>
      <c r="CUA160" s="129"/>
      <c r="CUB160" s="129"/>
      <c r="CUC160" s="129"/>
      <c r="CUD160" s="129"/>
      <c r="CUE160" s="129"/>
      <c r="CUF160" s="129"/>
      <c r="CUG160" s="129"/>
      <c r="CUH160" s="129"/>
      <c r="CUI160" s="129"/>
      <c r="CUJ160" s="129"/>
      <c r="CUK160" s="129"/>
      <c r="CUL160" s="129"/>
      <c r="CUM160" s="129"/>
      <c r="CUN160" s="129"/>
      <c r="CUO160" s="129"/>
      <c r="CUP160" s="129"/>
      <c r="CUQ160" s="129"/>
      <c r="CUR160" s="129"/>
      <c r="CUS160" s="129"/>
      <c r="CUT160" s="129"/>
      <c r="CUU160" s="129"/>
      <c r="CUV160" s="129"/>
      <c r="CUW160" s="129"/>
      <c r="CUX160" s="129"/>
      <c r="CUY160" s="129"/>
      <c r="CUZ160" s="129"/>
      <c r="CVA160" s="129"/>
      <c r="CVB160" s="129"/>
      <c r="CVC160" s="129"/>
      <c r="CVD160" s="129"/>
      <c r="CVE160" s="129"/>
      <c r="CVF160" s="129"/>
      <c r="CVG160" s="129"/>
      <c r="CVH160" s="129"/>
      <c r="CVI160" s="129"/>
      <c r="CVJ160" s="129"/>
      <c r="CVK160" s="129"/>
      <c r="CVL160" s="129"/>
      <c r="CVM160" s="129"/>
      <c r="CVN160" s="129"/>
      <c r="CVO160" s="129"/>
      <c r="CVP160" s="129"/>
      <c r="CVQ160" s="129"/>
      <c r="CVR160" s="129"/>
      <c r="CVS160" s="129"/>
      <c r="CVT160" s="129"/>
      <c r="CVU160" s="129"/>
      <c r="CVV160" s="129"/>
      <c r="CVW160" s="129"/>
      <c r="CVX160" s="129"/>
      <c r="CVY160" s="129"/>
      <c r="CVZ160" s="129"/>
      <c r="CWA160" s="129"/>
      <c r="CWB160" s="129"/>
      <c r="CWC160" s="129"/>
      <c r="CWD160" s="129"/>
      <c r="CWE160" s="129"/>
      <c r="CWF160" s="129"/>
      <c r="CWG160" s="129"/>
      <c r="CWH160" s="129"/>
      <c r="CWI160" s="129"/>
      <c r="CWJ160" s="129"/>
      <c r="CWK160" s="129"/>
      <c r="CWL160" s="129"/>
      <c r="CWM160" s="129"/>
      <c r="CWN160" s="129"/>
      <c r="CWO160" s="129"/>
      <c r="CWP160" s="129"/>
      <c r="CWQ160" s="129"/>
      <c r="CWR160" s="129"/>
      <c r="CWS160" s="129"/>
      <c r="CWT160" s="129"/>
      <c r="CWU160" s="129"/>
      <c r="CWV160" s="129"/>
      <c r="CWW160" s="129"/>
      <c r="CWX160" s="129"/>
      <c r="CWY160" s="129"/>
      <c r="CWZ160" s="129"/>
      <c r="CXA160" s="129"/>
      <c r="CXB160" s="129"/>
      <c r="CXC160" s="129"/>
      <c r="CXD160" s="129"/>
      <c r="CXE160" s="129"/>
      <c r="CXF160" s="129"/>
      <c r="CXG160" s="129"/>
      <c r="CXH160" s="129"/>
      <c r="CXI160" s="129"/>
      <c r="CXJ160" s="129"/>
      <c r="CXK160" s="129"/>
      <c r="CXL160" s="129"/>
      <c r="CXM160" s="129"/>
      <c r="CXN160" s="129"/>
      <c r="CXO160" s="129"/>
      <c r="CXP160" s="129"/>
      <c r="CXQ160" s="129"/>
      <c r="CXR160" s="129"/>
      <c r="CXS160" s="129"/>
      <c r="CXT160" s="129"/>
      <c r="CXU160" s="129"/>
      <c r="CXV160" s="129"/>
      <c r="CXW160" s="129"/>
      <c r="CXX160" s="129"/>
      <c r="CXY160" s="129"/>
      <c r="CXZ160" s="129"/>
      <c r="CYA160" s="129"/>
      <c r="CYB160" s="129"/>
      <c r="CYC160" s="129"/>
      <c r="CYD160" s="129"/>
      <c r="CYE160" s="129"/>
      <c r="CYF160" s="129"/>
      <c r="CYG160" s="129"/>
      <c r="CYH160" s="129"/>
      <c r="CYI160" s="129"/>
      <c r="CYJ160" s="129"/>
      <c r="CYK160" s="129"/>
      <c r="CYL160" s="129"/>
      <c r="CYM160" s="129"/>
      <c r="CYN160" s="129"/>
      <c r="CYO160" s="129"/>
      <c r="CYP160" s="129"/>
      <c r="CYQ160" s="129"/>
      <c r="CYR160" s="129"/>
      <c r="CYS160" s="129"/>
      <c r="CYT160" s="129"/>
      <c r="CYU160" s="129"/>
      <c r="CYV160" s="129"/>
      <c r="CYW160" s="129"/>
      <c r="CYX160" s="129"/>
      <c r="CYY160" s="129"/>
      <c r="CYZ160" s="129"/>
      <c r="CZA160" s="129"/>
      <c r="CZB160" s="129"/>
      <c r="CZC160" s="129"/>
      <c r="CZD160" s="129"/>
      <c r="CZE160" s="129"/>
      <c r="CZF160" s="129"/>
      <c r="CZG160" s="129"/>
      <c r="CZH160" s="129"/>
      <c r="CZI160" s="129"/>
      <c r="CZJ160" s="129"/>
      <c r="CZK160" s="129"/>
      <c r="CZL160" s="129"/>
      <c r="CZM160" s="129"/>
      <c r="CZN160" s="129"/>
      <c r="CZO160" s="129"/>
      <c r="CZP160" s="129"/>
      <c r="CZQ160" s="129"/>
      <c r="CZR160" s="129"/>
      <c r="CZS160" s="129"/>
      <c r="CZT160" s="129"/>
      <c r="CZU160" s="129"/>
      <c r="CZV160" s="129"/>
      <c r="CZW160" s="129"/>
      <c r="CZX160" s="129"/>
      <c r="CZY160" s="129"/>
      <c r="CZZ160" s="129"/>
      <c r="DAA160" s="129"/>
      <c r="DAB160" s="129"/>
      <c r="DAC160" s="129"/>
      <c r="DAD160" s="129"/>
      <c r="DAE160" s="129"/>
      <c r="DAF160" s="129"/>
      <c r="DAG160" s="129"/>
      <c r="DAH160" s="129"/>
      <c r="DAI160" s="129"/>
      <c r="DAJ160" s="129"/>
      <c r="DAK160" s="129"/>
      <c r="DAL160" s="129"/>
      <c r="DAM160" s="129"/>
      <c r="DAN160" s="129"/>
      <c r="DAO160" s="129"/>
      <c r="DAP160" s="129"/>
      <c r="DAQ160" s="129"/>
      <c r="DAR160" s="129"/>
      <c r="DAS160" s="129"/>
      <c r="DAT160" s="129"/>
      <c r="DAU160" s="129"/>
      <c r="DAV160" s="129"/>
      <c r="DAW160" s="129"/>
      <c r="DAX160" s="129"/>
      <c r="DAY160" s="129"/>
      <c r="DAZ160" s="129"/>
      <c r="DBA160" s="129"/>
      <c r="DBB160" s="129"/>
      <c r="DBC160" s="129"/>
      <c r="DBD160" s="129"/>
      <c r="DBE160" s="129"/>
      <c r="DBF160" s="129"/>
      <c r="DBG160" s="129"/>
      <c r="DBH160" s="129"/>
      <c r="DBI160" s="129"/>
      <c r="DBJ160" s="129"/>
      <c r="DBK160" s="129"/>
      <c r="DBL160" s="129"/>
      <c r="DBM160" s="129"/>
      <c r="DBN160" s="129"/>
      <c r="DBO160" s="129"/>
      <c r="DBP160" s="129"/>
      <c r="DBQ160" s="129"/>
      <c r="DBR160" s="129"/>
      <c r="DBS160" s="129"/>
      <c r="DBT160" s="129"/>
      <c r="DBU160" s="129"/>
      <c r="DBV160" s="129"/>
      <c r="DBW160" s="129"/>
      <c r="DBX160" s="129"/>
      <c r="DBY160" s="129"/>
      <c r="DBZ160" s="129"/>
      <c r="DCA160" s="129"/>
      <c r="DCB160" s="129"/>
      <c r="DCC160" s="129"/>
      <c r="DCD160" s="129"/>
      <c r="DCE160" s="129"/>
      <c r="DCF160" s="129"/>
      <c r="DCG160" s="129"/>
      <c r="DCH160" s="129"/>
      <c r="DCI160" s="129"/>
      <c r="DCJ160" s="129"/>
      <c r="DCK160" s="129"/>
      <c r="DCL160" s="129"/>
      <c r="DCM160" s="129"/>
      <c r="DCN160" s="129"/>
      <c r="DCO160" s="129"/>
      <c r="DCP160" s="129"/>
      <c r="DCQ160" s="129"/>
      <c r="DCR160" s="129"/>
      <c r="DCS160" s="129"/>
      <c r="DCT160" s="129"/>
      <c r="DCU160" s="129"/>
      <c r="DCV160" s="129"/>
      <c r="DCW160" s="129"/>
      <c r="DCX160" s="129"/>
      <c r="DCY160" s="129"/>
      <c r="DCZ160" s="129"/>
      <c r="DDA160" s="129"/>
      <c r="DDB160" s="129"/>
      <c r="DDC160" s="129"/>
      <c r="DDD160" s="129"/>
      <c r="DDE160" s="129"/>
      <c r="DDF160" s="129"/>
      <c r="DDG160" s="129"/>
      <c r="DDH160" s="129"/>
      <c r="DDI160" s="129"/>
      <c r="DDJ160" s="129"/>
      <c r="DDK160" s="129"/>
      <c r="DDL160" s="129"/>
      <c r="DDM160" s="129"/>
      <c r="DDN160" s="129"/>
      <c r="DDO160" s="129"/>
      <c r="DDP160" s="129"/>
      <c r="DDQ160" s="129"/>
      <c r="DDR160" s="129"/>
      <c r="DDS160" s="129"/>
      <c r="DDT160" s="129"/>
      <c r="DDU160" s="129"/>
      <c r="DDV160" s="129"/>
      <c r="DDW160" s="129"/>
      <c r="DDX160" s="129"/>
      <c r="DDY160" s="129"/>
      <c r="DDZ160" s="129"/>
      <c r="DEA160" s="129"/>
      <c r="DEB160" s="129"/>
      <c r="DEC160" s="129"/>
      <c r="DED160" s="129"/>
      <c r="DEE160" s="129"/>
      <c r="DEF160" s="129"/>
      <c r="DEG160" s="129"/>
      <c r="DEH160" s="129"/>
      <c r="DEI160" s="129"/>
      <c r="DEJ160" s="129"/>
      <c r="DEK160" s="129"/>
      <c r="DEL160" s="129"/>
      <c r="DEM160" s="129"/>
      <c r="DEN160" s="129"/>
      <c r="DEO160" s="129"/>
      <c r="DEP160" s="129"/>
      <c r="DEQ160" s="129"/>
      <c r="DER160" s="129"/>
      <c r="DES160" s="129"/>
      <c r="DET160" s="129"/>
      <c r="DEU160" s="129"/>
      <c r="DEV160" s="129"/>
      <c r="DEW160" s="129"/>
      <c r="DEX160" s="129"/>
      <c r="DEY160" s="129"/>
      <c r="DEZ160" s="129"/>
      <c r="DFA160" s="129"/>
      <c r="DFB160" s="129"/>
      <c r="DFC160" s="129"/>
      <c r="DFD160" s="129"/>
      <c r="DFE160" s="129"/>
      <c r="DFF160" s="129"/>
      <c r="DFG160" s="129"/>
      <c r="DFH160" s="129"/>
      <c r="DFI160" s="129"/>
      <c r="DFJ160" s="129"/>
      <c r="DFK160" s="129"/>
      <c r="DFL160" s="129"/>
      <c r="DFM160" s="129"/>
      <c r="DFN160" s="129"/>
      <c r="DFO160" s="129"/>
      <c r="DFP160" s="129"/>
      <c r="DFQ160" s="129"/>
      <c r="DFR160" s="129"/>
      <c r="DFS160" s="129"/>
      <c r="DFT160" s="129"/>
      <c r="DFU160" s="129"/>
      <c r="DFV160" s="129"/>
      <c r="DFW160" s="129"/>
      <c r="DFX160" s="129"/>
      <c r="DFY160" s="129"/>
      <c r="DFZ160" s="129"/>
      <c r="DGA160" s="129"/>
      <c r="DGB160" s="129"/>
      <c r="DGC160" s="129"/>
      <c r="DGD160" s="129"/>
      <c r="DGE160" s="129"/>
      <c r="DGF160" s="129"/>
      <c r="DGG160" s="129"/>
      <c r="DGH160" s="129"/>
      <c r="DGI160" s="129"/>
      <c r="DGJ160" s="129"/>
      <c r="DGK160" s="129"/>
      <c r="DGL160" s="129"/>
      <c r="DGM160" s="129"/>
      <c r="DGN160" s="129"/>
      <c r="DGO160" s="129"/>
      <c r="DGP160" s="129"/>
      <c r="DGQ160" s="129"/>
      <c r="DGR160" s="129"/>
      <c r="DGS160" s="129"/>
      <c r="DGT160" s="129"/>
      <c r="DGU160" s="129"/>
      <c r="DGV160" s="129"/>
      <c r="DGW160" s="129"/>
      <c r="DGX160" s="129"/>
      <c r="DGY160" s="129"/>
      <c r="DGZ160" s="129"/>
      <c r="DHA160" s="129"/>
      <c r="DHB160" s="129"/>
      <c r="DHC160" s="129"/>
      <c r="DHD160" s="129"/>
      <c r="DHE160" s="129"/>
      <c r="DHF160" s="129"/>
      <c r="DHG160" s="129"/>
      <c r="DHH160" s="129"/>
      <c r="DHI160" s="129"/>
      <c r="DHJ160" s="129"/>
      <c r="DHK160" s="129"/>
      <c r="DHL160" s="129"/>
      <c r="DHM160" s="129"/>
      <c r="DHN160" s="129"/>
      <c r="DHO160" s="129"/>
      <c r="DHP160" s="129"/>
      <c r="DHQ160" s="129"/>
      <c r="DHR160" s="129"/>
      <c r="DHS160" s="129"/>
      <c r="DHT160" s="129"/>
      <c r="DHU160" s="129"/>
      <c r="DHV160" s="129"/>
      <c r="DHW160" s="129"/>
      <c r="DHX160" s="129"/>
      <c r="DHY160" s="129"/>
      <c r="DHZ160" s="129"/>
      <c r="DIA160" s="129"/>
      <c r="DIB160" s="129"/>
      <c r="DIC160" s="129"/>
      <c r="DID160" s="129"/>
      <c r="DIE160" s="129"/>
      <c r="DIF160" s="129"/>
      <c r="DIG160" s="129"/>
      <c r="DIH160" s="129"/>
      <c r="DII160" s="129"/>
      <c r="DIJ160" s="129"/>
      <c r="DIK160" s="129"/>
      <c r="DIL160" s="129"/>
      <c r="DIM160" s="129"/>
      <c r="DIN160" s="129"/>
      <c r="DIO160" s="129"/>
      <c r="DIP160" s="129"/>
      <c r="DIQ160" s="129"/>
      <c r="DIR160" s="129"/>
      <c r="DIS160" s="129"/>
      <c r="DIT160" s="129"/>
      <c r="DIU160" s="129"/>
      <c r="DIV160" s="129"/>
      <c r="DIW160" s="129"/>
      <c r="DIX160" s="129"/>
      <c r="DIY160" s="129"/>
      <c r="DIZ160" s="129"/>
      <c r="DJA160" s="129"/>
      <c r="DJB160" s="129"/>
      <c r="DJC160" s="129"/>
      <c r="DJD160" s="129"/>
      <c r="DJE160" s="129"/>
      <c r="DJF160" s="129"/>
      <c r="DJG160" s="129"/>
      <c r="DJH160" s="129"/>
      <c r="DJI160" s="129"/>
      <c r="DJJ160" s="129"/>
      <c r="DJK160" s="129"/>
      <c r="DJL160" s="129"/>
      <c r="DJM160" s="129"/>
      <c r="DJN160" s="129"/>
      <c r="DJO160" s="129"/>
      <c r="DJP160" s="129"/>
      <c r="DJQ160" s="129"/>
      <c r="DJR160" s="129"/>
      <c r="DJS160" s="129"/>
      <c r="DJT160" s="129"/>
      <c r="DJU160" s="129"/>
      <c r="DJV160" s="129"/>
      <c r="DJW160" s="129"/>
      <c r="DJX160" s="129"/>
      <c r="DJY160" s="129"/>
      <c r="DJZ160" s="129"/>
      <c r="DKA160" s="129"/>
      <c r="DKB160" s="129"/>
      <c r="DKC160" s="129"/>
      <c r="DKD160" s="129"/>
      <c r="DKE160" s="129"/>
      <c r="DKF160" s="129"/>
      <c r="DKG160" s="129"/>
      <c r="DKH160" s="129"/>
      <c r="DKI160" s="129"/>
      <c r="DKJ160" s="129"/>
      <c r="DKK160" s="129"/>
      <c r="DKL160" s="129"/>
      <c r="DKM160" s="129"/>
      <c r="DKN160" s="129"/>
      <c r="DKO160" s="129"/>
      <c r="DKP160" s="129"/>
      <c r="DKQ160" s="129"/>
      <c r="DKR160" s="129"/>
      <c r="DKS160" s="129"/>
      <c r="DKT160" s="129"/>
      <c r="DKU160" s="129"/>
      <c r="DKV160" s="129"/>
      <c r="DKW160" s="129"/>
      <c r="DKX160" s="129"/>
      <c r="DKY160" s="129"/>
      <c r="DKZ160" s="129"/>
      <c r="DLA160" s="129"/>
      <c r="DLB160" s="129"/>
      <c r="DLC160" s="129"/>
      <c r="DLD160" s="129"/>
      <c r="DLE160" s="129"/>
      <c r="DLF160" s="129"/>
      <c r="DLG160" s="129"/>
      <c r="DLH160" s="129"/>
      <c r="DLI160" s="129"/>
      <c r="DLJ160" s="129"/>
      <c r="DLK160" s="129"/>
      <c r="DLL160" s="129"/>
      <c r="DLM160" s="129"/>
      <c r="DLN160" s="129"/>
      <c r="DLO160" s="129"/>
      <c r="DLP160" s="129"/>
      <c r="DLQ160" s="129"/>
      <c r="DLR160" s="129"/>
      <c r="DLS160" s="129"/>
      <c r="DLT160" s="129"/>
      <c r="DLU160" s="129"/>
      <c r="DLV160" s="129"/>
      <c r="DLW160" s="129"/>
      <c r="DLX160" s="129"/>
      <c r="DLY160" s="129"/>
      <c r="DLZ160" s="129"/>
      <c r="DMA160" s="129"/>
      <c r="DMB160" s="129"/>
      <c r="DMC160" s="129"/>
      <c r="DMD160" s="129"/>
      <c r="DME160" s="129"/>
      <c r="DMF160" s="129"/>
      <c r="DMG160" s="129"/>
      <c r="DMH160" s="129"/>
      <c r="DMI160" s="129"/>
      <c r="DMJ160" s="129"/>
      <c r="DMK160" s="129"/>
      <c r="DML160" s="129"/>
      <c r="DMM160" s="129"/>
      <c r="DMN160" s="129"/>
      <c r="DMO160" s="129"/>
      <c r="DMP160" s="129"/>
      <c r="DMQ160" s="129"/>
      <c r="DMR160" s="129"/>
      <c r="DMS160" s="129"/>
      <c r="DMT160" s="129"/>
      <c r="DMU160" s="129"/>
      <c r="DMV160" s="129"/>
      <c r="DMW160" s="129"/>
      <c r="DMX160" s="129"/>
      <c r="DMY160" s="129"/>
      <c r="DMZ160" s="129"/>
      <c r="DNA160" s="129"/>
      <c r="DNB160" s="129"/>
      <c r="DNC160" s="129"/>
      <c r="DND160" s="129"/>
      <c r="DNE160" s="129"/>
      <c r="DNF160" s="129"/>
      <c r="DNG160" s="129"/>
      <c r="DNH160" s="129"/>
      <c r="DNI160" s="129"/>
      <c r="DNJ160" s="129"/>
      <c r="DNK160" s="129"/>
      <c r="DNL160" s="129"/>
      <c r="DNM160" s="129"/>
      <c r="DNN160" s="129"/>
      <c r="DNO160" s="129"/>
      <c r="DNP160" s="129"/>
      <c r="DNQ160" s="129"/>
      <c r="DNR160" s="129"/>
      <c r="DNS160" s="129"/>
      <c r="DNT160" s="129"/>
      <c r="DNU160" s="129"/>
      <c r="DNV160" s="129"/>
      <c r="DNW160" s="129"/>
      <c r="DNX160" s="129"/>
      <c r="DNY160" s="129"/>
      <c r="DNZ160" s="129"/>
      <c r="DOA160" s="129"/>
      <c r="DOB160" s="129"/>
      <c r="DOC160" s="129"/>
      <c r="DOD160" s="129"/>
      <c r="DOE160" s="129"/>
      <c r="DOF160" s="129"/>
      <c r="DOG160" s="129"/>
      <c r="DOH160" s="129"/>
      <c r="DOI160" s="129"/>
      <c r="DOJ160" s="129"/>
      <c r="DOK160" s="129"/>
      <c r="DOL160" s="129"/>
      <c r="DOM160" s="129"/>
      <c r="DON160" s="129"/>
      <c r="DOO160" s="129"/>
      <c r="DOP160" s="129"/>
      <c r="DOQ160" s="129"/>
      <c r="DOR160" s="129"/>
      <c r="DOS160" s="129"/>
      <c r="DOT160" s="129"/>
      <c r="DOU160" s="129"/>
      <c r="DOV160" s="129"/>
      <c r="DOW160" s="129"/>
      <c r="DOX160" s="129"/>
      <c r="DOY160" s="129"/>
      <c r="DOZ160" s="129"/>
      <c r="DPA160" s="129"/>
      <c r="DPB160" s="129"/>
      <c r="DPC160" s="129"/>
      <c r="DPD160" s="129"/>
      <c r="DPE160" s="129"/>
      <c r="DPF160" s="129"/>
      <c r="DPG160" s="129"/>
      <c r="DPH160" s="129"/>
      <c r="DPI160" s="129"/>
      <c r="DPJ160" s="129"/>
      <c r="DPK160" s="129"/>
      <c r="DPL160" s="129"/>
      <c r="DPM160" s="129"/>
      <c r="DPN160" s="129"/>
      <c r="DPO160" s="129"/>
      <c r="DPP160" s="129"/>
      <c r="DPQ160" s="129"/>
      <c r="DPR160" s="129"/>
      <c r="DPS160" s="129"/>
      <c r="DPT160" s="129"/>
      <c r="DPU160" s="129"/>
      <c r="DPV160" s="129"/>
      <c r="DPW160" s="129"/>
      <c r="DPX160" s="129"/>
      <c r="DPY160" s="129"/>
      <c r="DPZ160" s="129"/>
      <c r="DQA160" s="129"/>
      <c r="DQB160" s="129"/>
      <c r="DQC160" s="129"/>
      <c r="DQD160" s="129"/>
      <c r="DQE160" s="129"/>
      <c r="DQF160" s="129"/>
      <c r="DQG160" s="129"/>
      <c r="DQH160" s="129"/>
      <c r="DQI160" s="129"/>
      <c r="DQJ160" s="129"/>
      <c r="DQK160" s="129"/>
      <c r="DQL160" s="129"/>
      <c r="DQM160" s="129"/>
      <c r="DQN160" s="129"/>
      <c r="DQO160" s="129"/>
      <c r="DQP160" s="129"/>
      <c r="DQQ160" s="129"/>
      <c r="DQR160" s="129"/>
      <c r="DQS160" s="129"/>
      <c r="DQT160" s="129"/>
      <c r="DQU160" s="129"/>
      <c r="DQV160" s="129"/>
      <c r="DQW160" s="129"/>
      <c r="DQX160" s="129"/>
      <c r="DQY160" s="129"/>
      <c r="DQZ160" s="129"/>
      <c r="DRA160" s="129"/>
      <c r="DRB160" s="129"/>
      <c r="DRC160" s="129"/>
      <c r="DRD160" s="129"/>
      <c r="DRE160" s="129"/>
      <c r="DRF160" s="129"/>
      <c r="DRG160" s="129"/>
      <c r="DRH160" s="129"/>
      <c r="DRI160" s="129"/>
      <c r="DRJ160" s="129"/>
      <c r="DRK160" s="129"/>
      <c r="DRL160" s="129"/>
      <c r="DRM160" s="129"/>
      <c r="DRN160" s="129"/>
      <c r="DRO160" s="129"/>
      <c r="DRP160" s="129"/>
      <c r="DRQ160" s="129"/>
      <c r="DRR160" s="129"/>
      <c r="DRS160" s="129"/>
      <c r="DRT160" s="129"/>
      <c r="DRU160" s="129"/>
      <c r="DRV160" s="129"/>
      <c r="DRW160" s="129"/>
      <c r="DRX160" s="129"/>
      <c r="DRY160" s="129"/>
      <c r="DRZ160" s="129"/>
      <c r="DSA160" s="129"/>
      <c r="DSB160" s="129"/>
      <c r="DSC160" s="129"/>
      <c r="DSD160" s="129"/>
      <c r="DSE160" s="129"/>
      <c r="DSF160" s="129"/>
      <c r="DSG160" s="129"/>
      <c r="DSH160" s="129"/>
      <c r="DSI160" s="129"/>
      <c r="DSJ160" s="129"/>
      <c r="DSK160" s="129"/>
      <c r="DSL160" s="129"/>
      <c r="DSM160" s="129"/>
      <c r="DSN160" s="129"/>
      <c r="DSO160" s="129"/>
      <c r="DSP160" s="129"/>
      <c r="DSQ160" s="129"/>
      <c r="DSR160" s="129"/>
      <c r="DSS160" s="129"/>
      <c r="DST160" s="129"/>
      <c r="DSU160" s="129"/>
      <c r="DSV160" s="129"/>
      <c r="DSW160" s="129"/>
      <c r="DSX160" s="129"/>
      <c r="DSY160" s="129"/>
      <c r="DSZ160" s="129"/>
      <c r="DTA160" s="129"/>
      <c r="DTB160" s="129"/>
      <c r="DTC160" s="129"/>
      <c r="DTD160" s="129"/>
      <c r="DTE160" s="129"/>
      <c r="DTF160" s="129"/>
      <c r="DTG160" s="129"/>
      <c r="DTH160" s="129"/>
      <c r="DTI160" s="129"/>
      <c r="DTJ160" s="129"/>
      <c r="DTK160" s="129"/>
      <c r="DTL160" s="129"/>
      <c r="DTM160" s="129"/>
      <c r="DTN160" s="129"/>
      <c r="DTO160" s="129"/>
      <c r="DTP160" s="129"/>
      <c r="DTQ160" s="129"/>
      <c r="DTR160" s="129"/>
      <c r="DTS160" s="129"/>
      <c r="DTT160" s="129"/>
      <c r="DTU160" s="129"/>
      <c r="DTV160" s="129"/>
      <c r="DTW160" s="129"/>
      <c r="DTX160" s="129"/>
      <c r="DTY160" s="129"/>
      <c r="DTZ160" s="129"/>
      <c r="DUA160" s="129"/>
      <c r="DUB160" s="129"/>
      <c r="DUC160" s="129"/>
      <c r="DUD160" s="129"/>
      <c r="DUE160" s="129"/>
      <c r="DUF160" s="129"/>
      <c r="DUG160" s="129"/>
      <c r="DUH160" s="129"/>
      <c r="DUI160" s="129"/>
      <c r="DUJ160" s="129"/>
      <c r="DUK160" s="129"/>
      <c r="DUL160" s="129"/>
      <c r="DUM160" s="129"/>
      <c r="DUN160" s="129"/>
      <c r="DUO160" s="129"/>
      <c r="DUP160" s="129"/>
      <c r="DUQ160" s="129"/>
      <c r="DUR160" s="129"/>
      <c r="DUS160" s="129"/>
      <c r="DUT160" s="129"/>
      <c r="DUU160" s="129"/>
      <c r="DUV160" s="129"/>
      <c r="DUW160" s="129"/>
      <c r="DUX160" s="129"/>
      <c r="DUY160" s="129"/>
      <c r="DUZ160" s="129"/>
      <c r="DVA160" s="129"/>
      <c r="DVB160" s="129"/>
      <c r="DVC160" s="129"/>
      <c r="DVD160" s="129"/>
      <c r="DVE160" s="129"/>
      <c r="DVF160" s="129"/>
      <c r="DVG160" s="129"/>
      <c r="DVH160" s="129"/>
      <c r="DVI160" s="129"/>
      <c r="DVJ160" s="129"/>
      <c r="DVK160" s="129"/>
      <c r="DVL160" s="129"/>
      <c r="DVM160" s="129"/>
      <c r="DVN160" s="129"/>
      <c r="DVO160" s="129"/>
      <c r="DVP160" s="129"/>
      <c r="DVQ160" s="129"/>
      <c r="DVR160" s="129"/>
      <c r="DVS160" s="129"/>
      <c r="DVT160" s="129"/>
      <c r="DVU160" s="129"/>
      <c r="DVV160" s="129"/>
      <c r="DVW160" s="129"/>
      <c r="DVX160" s="129"/>
      <c r="DVY160" s="129"/>
      <c r="DVZ160" s="129"/>
      <c r="DWA160" s="129"/>
      <c r="DWB160" s="129"/>
      <c r="DWC160" s="129"/>
      <c r="DWD160" s="129"/>
      <c r="DWE160" s="129"/>
      <c r="DWF160" s="129"/>
      <c r="DWG160" s="129"/>
      <c r="DWH160" s="129"/>
      <c r="DWI160" s="129"/>
      <c r="DWJ160" s="129"/>
      <c r="DWK160" s="129"/>
      <c r="DWL160" s="129"/>
      <c r="DWM160" s="129"/>
      <c r="DWN160" s="129"/>
      <c r="DWO160" s="129"/>
      <c r="DWP160" s="129"/>
      <c r="DWQ160" s="129"/>
      <c r="DWR160" s="129"/>
      <c r="DWS160" s="129"/>
      <c r="DWT160" s="129"/>
      <c r="DWU160" s="129"/>
      <c r="DWV160" s="129"/>
      <c r="DWW160" s="129"/>
      <c r="DWX160" s="129"/>
      <c r="DWY160" s="129"/>
      <c r="DWZ160" s="129"/>
      <c r="DXA160" s="129"/>
      <c r="DXB160" s="129"/>
      <c r="DXC160" s="129"/>
      <c r="DXD160" s="129"/>
      <c r="DXE160" s="129"/>
      <c r="DXF160" s="129"/>
      <c r="DXG160" s="129"/>
      <c r="DXH160" s="129"/>
      <c r="DXI160" s="129"/>
      <c r="DXJ160" s="129"/>
      <c r="DXK160" s="129"/>
      <c r="DXL160" s="129"/>
      <c r="DXM160" s="129"/>
      <c r="DXN160" s="129"/>
      <c r="DXO160" s="129"/>
      <c r="DXP160" s="129"/>
      <c r="DXQ160" s="129"/>
      <c r="DXR160" s="129"/>
      <c r="DXS160" s="129"/>
      <c r="DXT160" s="129"/>
      <c r="DXU160" s="129"/>
      <c r="DXV160" s="129"/>
      <c r="DXW160" s="129"/>
      <c r="DXX160" s="129"/>
      <c r="DXY160" s="129"/>
      <c r="DXZ160" s="129"/>
      <c r="DYA160" s="129"/>
      <c r="DYB160" s="129"/>
      <c r="DYC160" s="129"/>
      <c r="DYD160" s="129"/>
      <c r="DYE160" s="129"/>
      <c r="DYF160" s="129"/>
      <c r="DYG160" s="129"/>
      <c r="DYH160" s="129"/>
      <c r="DYI160" s="129"/>
      <c r="DYJ160" s="129"/>
      <c r="DYK160" s="129"/>
      <c r="DYL160" s="129"/>
      <c r="DYM160" s="129"/>
      <c r="DYN160" s="129"/>
      <c r="DYO160" s="129"/>
      <c r="DYP160" s="129"/>
      <c r="DYQ160" s="129"/>
      <c r="DYR160" s="129"/>
      <c r="DYS160" s="129"/>
      <c r="DYT160" s="129"/>
      <c r="DYU160" s="129"/>
      <c r="DYV160" s="129"/>
      <c r="DYW160" s="129"/>
      <c r="DYX160" s="129"/>
      <c r="DYY160" s="129"/>
      <c r="DYZ160" s="129"/>
      <c r="DZA160" s="129"/>
      <c r="DZB160" s="129"/>
      <c r="DZC160" s="129"/>
      <c r="DZD160" s="129"/>
      <c r="DZE160" s="129"/>
      <c r="DZF160" s="129"/>
      <c r="DZG160" s="129"/>
      <c r="DZH160" s="129"/>
      <c r="DZI160" s="129"/>
      <c r="DZJ160" s="129"/>
      <c r="DZK160" s="129"/>
      <c r="DZL160" s="129"/>
      <c r="DZM160" s="129"/>
      <c r="DZN160" s="129"/>
      <c r="DZO160" s="129"/>
      <c r="DZP160" s="129"/>
      <c r="DZQ160" s="129"/>
      <c r="DZR160" s="129"/>
      <c r="DZS160" s="129"/>
      <c r="DZT160" s="129"/>
      <c r="DZU160" s="129"/>
      <c r="DZV160" s="129"/>
      <c r="DZW160" s="129"/>
      <c r="DZX160" s="129"/>
      <c r="DZY160" s="129"/>
      <c r="DZZ160" s="129"/>
      <c r="EAA160" s="129"/>
      <c r="EAB160" s="129"/>
      <c r="EAC160" s="129"/>
      <c r="EAD160" s="129"/>
      <c r="EAE160" s="129"/>
      <c r="EAF160" s="129"/>
      <c r="EAG160" s="129"/>
      <c r="EAH160" s="129"/>
      <c r="EAI160" s="129"/>
      <c r="EAJ160" s="129"/>
      <c r="EAK160" s="129"/>
      <c r="EAL160" s="129"/>
      <c r="EAM160" s="129"/>
      <c r="EAN160" s="129"/>
      <c r="EAO160" s="129"/>
      <c r="EAP160" s="129"/>
      <c r="EAQ160" s="129"/>
      <c r="EAR160" s="129"/>
      <c r="EAS160" s="129"/>
      <c r="EAT160" s="129"/>
      <c r="EAU160" s="129"/>
      <c r="EAV160" s="129"/>
      <c r="EAW160" s="129"/>
      <c r="EAX160" s="129"/>
      <c r="EAY160" s="129"/>
      <c r="EAZ160" s="129"/>
      <c r="EBA160" s="129"/>
      <c r="EBB160" s="129"/>
      <c r="EBC160" s="129"/>
      <c r="EBD160" s="129"/>
      <c r="EBE160" s="129"/>
      <c r="EBF160" s="129"/>
      <c r="EBG160" s="129"/>
      <c r="EBH160" s="129"/>
      <c r="EBI160" s="129"/>
      <c r="EBJ160" s="129"/>
      <c r="EBK160" s="129"/>
      <c r="EBL160" s="129"/>
      <c r="EBM160" s="129"/>
      <c r="EBN160" s="129"/>
      <c r="EBO160" s="129"/>
      <c r="EBP160" s="129"/>
      <c r="EBQ160" s="129"/>
      <c r="EBR160" s="129"/>
      <c r="EBS160" s="129"/>
      <c r="EBT160" s="129"/>
      <c r="EBU160" s="129"/>
      <c r="EBV160" s="129"/>
      <c r="EBW160" s="129"/>
      <c r="EBX160" s="129"/>
      <c r="EBY160" s="129"/>
      <c r="EBZ160" s="129"/>
      <c r="ECA160" s="129"/>
      <c r="ECB160" s="129"/>
      <c r="ECC160" s="129"/>
      <c r="ECD160" s="129"/>
      <c r="ECE160" s="129"/>
      <c r="ECF160" s="129"/>
      <c r="ECG160" s="129"/>
      <c r="ECH160" s="129"/>
      <c r="ECI160" s="129"/>
      <c r="ECJ160" s="129"/>
      <c r="ECK160" s="129"/>
      <c r="ECL160" s="129"/>
      <c r="ECM160" s="129"/>
      <c r="ECN160" s="129"/>
      <c r="ECO160" s="129"/>
      <c r="ECP160" s="129"/>
      <c r="ECQ160" s="129"/>
      <c r="ECR160" s="129"/>
      <c r="ECS160" s="129"/>
      <c r="ECT160" s="129"/>
      <c r="ECU160" s="129"/>
      <c r="ECV160" s="129"/>
      <c r="ECW160" s="129"/>
      <c r="ECX160" s="129"/>
      <c r="ECY160" s="129"/>
      <c r="ECZ160" s="129"/>
      <c r="EDA160" s="129"/>
      <c r="EDB160" s="129"/>
      <c r="EDC160" s="129"/>
      <c r="EDD160" s="129"/>
      <c r="EDE160" s="129"/>
      <c r="EDF160" s="129"/>
      <c r="EDG160" s="129"/>
      <c r="EDH160" s="129"/>
      <c r="EDI160" s="129"/>
      <c r="EDJ160" s="129"/>
      <c r="EDK160" s="129"/>
      <c r="EDL160" s="129"/>
      <c r="EDM160" s="129"/>
      <c r="EDN160" s="129"/>
      <c r="EDO160" s="129"/>
      <c r="EDP160" s="129"/>
      <c r="EDQ160" s="129"/>
      <c r="EDR160" s="129"/>
      <c r="EDS160" s="129"/>
      <c r="EDT160" s="129"/>
      <c r="EDU160" s="129"/>
      <c r="EDV160" s="129"/>
      <c r="EDW160" s="129"/>
      <c r="EDX160" s="129"/>
      <c r="EDY160" s="129"/>
      <c r="EDZ160" s="129"/>
      <c r="EEA160" s="129"/>
      <c r="EEB160" s="129"/>
      <c r="EEC160" s="129"/>
      <c r="EED160" s="129"/>
      <c r="EEE160" s="129"/>
      <c r="EEF160" s="129"/>
      <c r="EEG160" s="129"/>
      <c r="EEH160" s="129"/>
      <c r="EEI160" s="129"/>
      <c r="EEJ160" s="129"/>
      <c r="EEK160" s="129"/>
      <c r="EEL160" s="129"/>
      <c r="EEM160" s="129"/>
      <c r="EEN160" s="129"/>
      <c r="EEO160" s="129"/>
      <c r="EEP160" s="129"/>
      <c r="EEQ160" s="129"/>
      <c r="EER160" s="129"/>
      <c r="EES160" s="129"/>
      <c r="EET160" s="129"/>
      <c r="EEU160" s="129"/>
      <c r="EEV160" s="129"/>
      <c r="EEW160" s="129"/>
      <c r="EEX160" s="129"/>
      <c r="EEY160" s="129"/>
      <c r="EEZ160" s="129"/>
      <c r="EFA160" s="129"/>
      <c r="EFB160" s="129"/>
      <c r="EFC160" s="129"/>
      <c r="EFD160" s="129"/>
      <c r="EFE160" s="129"/>
      <c r="EFF160" s="129"/>
      <c r="EFG160" s="129"/>
      <c r="EFH160" s="129"/>
      <c r="EFI160" s="129"/>
      <c r="EFJ160" s="129"/>
      <c r="EFK160" s="129"/>
      <c r="EFL160" s="129"/>
      <c r="EFM160" s="129"/>
      <c r="EFN160" s="129"/>
      <c r="EFO160" s="129"/>
      <c r="EFP160" s="129"/>
      <c r="EFQ160" s="129"/>
      <c r="EFR160" s="129"/>
      <c r="EFS160" s="129"/>
      <c r="EFT160" s="129"/>
      <c r="EFU160" s="129"/>
      <c r="EFV160" s="129"/>
      <c r="EFW160" s="129"/>
      <c r="EFX160" s="129"/>
      <c r="EFY160" s="129"/>
      <c r="EFZ160" s="129"/>
      <c r="EGA160" s="129"/>
      <c r="EGB160" s="129"/>
      <c r="EGC160" s="129"/>
      <c r="EGD160" s="129"/>
      <c r="EGE160" s="129"/>
      <c r="EGF160" s="129"/>
      <c r="EGG160" s="129"/>
      <c r="EGH160" s="129"/>
      <c r="EGI160" s="129"/>
      <c r="EGJ160" s="129"/>
      <c r="EGK160" s="129"/>
      <c r="EGL160" s="129"/>
      <c r="EGM160" s="129"/>
      <c r="EGN160" s="129"/>
      <c r="EGO160" s="129"/>
      <c r="EGP160" s="129"/>
      <c r="EGQ160" s="129"/>
      <c r="EGR160" s="129"/>
      <c r="EGS160" s="129"/>
      <c r="EGT160" s="129"/>
      <c r="EGU160" s="129"/>
      <c r="EGV160" s="129"/>
      <c r="EGW160" s="129"/>
      <c r="EGX160" s="129"/>
      <c r="EGY160" s="129"/>
      <c r="EGZ160" s="129"/>
      <c r="EHA160" s="129"/>
      <c r="EHB160" s="129"/>
      <c r="EHC160" s="129"/>
      <c r="EHD160" s="129"/>
      <c r="EHE160" s="129"/>
      <c r="EHF160" s="129"/>
      <c r="EHG160" s="129"/>
      <c r="EHH160" s="129"/>
      <c r="EHI160" s="129"/>
      <c r="EHJ160" s="129"/>
      <c r="EHK160" s="129"/>
      <c r="EHL160" s="129"/>
      <c r="EHM160" s="129"/>
      <c r="EHN160" s="129"/>
      <c r="EHO160" s="129"/>
      <c r="EHP160" s="129"/>
      <c r="EHQ160" s="129"/>
      <c r="EHR160" s="129"/>
      <c r="EHS160" s="129"/>
      <c r="EHT160" s="129"/>
      <c r="EHU160" s="129"/>
      <c r="EHV160" s="129"/>
      <c r="EHW160" s="129"/>
      <c r="EHX160" s="129"/>
      <c r="EHY160" s="129"/>
      <c r="EHZ160" s="129"/>
      <c r="EIA160" s="129"/>
      <c r="EIB160" s="129"/>
      <c r="EIC160" s="129"/>
      <c r="EID160" s="129"/>
      <c r="EIE160" s="129"/>
      <c r="EIF160" s="129"/>
      <c r="EIG160" s="129"/>
      <c r="EIH160" s="129"/>
      <c r="EII160" s="129"/>
      <c r="EIJ160" s="129"/>
      <c r="EIK160" s="129"/>
      <c r="EIL160" s="129"/>
      <c r="EIM160" s="129"/>
      <c r="EIN160" s="129"/>
      <c r="EIO160" s="129"/>
      <c r="EIP160" s="129"/>
      <c r="EIQ160" s="129"/>
      <c r="EIR160" s="129"/>
      <c r="EIS160" s="129"/>
      <c r="EIT160" s="129"/>
      <c r="EIU160" s="129"/>
      <c r="EIV160" s="129"/>
      <c r="EIW160" s="129"/>
      <c r="EIX160" s="129"/>
      <c r="EIY160" s="129"/>
      <c r="EIZ160" s="129"/>
      <c r="EJA160" s="129"/>
      <c r="EJB160" s="129"/>
      <c r="EJC160" s="129"/>
      <c r="EJD160" s="129"/>
      <c r="EJE160" s="129"/>
      <c r="EJF160" s="129"/>
      <c r="EJG160" s="129"/>
      <c r="EJH160" s="129"/>
      <c r="EJI160" s="129"/>
      <c r="EJJ160" s="129"/>
      <c r="EJK160" s="129"/>
      <c r="EJL160" s="129"/>
      <c r="EJM160" s="129"/>
      <c r="EJN160" s="129"/>
      <c r="EJO160" s="129"/>
      <c r="EJP160" s="129"/>
      <c r="EJQ160" s="129"/>
      <c r="EJR160" s="129"/>
      <c r="EJS160" s="129"/>
      <c r="EJT160" s="129"/>
      <c r="EJU160" s="129"/>
      <c r="EJV160" s="129"/>
      <c r="EJW160" s="129"/>
      <c r="EJX160" s="129"/>
      <c r="EJY160" s="129"/>
      <c r="EJZ160" s="129"/>
      <c r="EKA160" s="129"/>
      <c r="EKB160" s="129"/>
      <c r="EKC160" s="129"/>
      <c r="EKD160" s="129"/>
      <c r="EKE160" s="129"/>
      <c r="EKF160" s="129"/>
      <c r="EKG160" s="129"/>
      <c r="EKH160" s="129"/>
      <c r="EKI160" s="129"/>
      <c r="EKJ160" s="129"/>
      <c r="EKK160" s="129"/>
      <c r="EKL160" s="129"/>
      <c r="EKM160" s="129"/>
      <c r="EKN160" s="129"/>
      <c r="EKO160" s="129"/>
      <c r="EKP160" s="129"/>
      <c r="EKQ160" s="129"/>
      <c r="EKR160" s="129"/>
      <c r="EKS160" s="129"/>
      <c r="EKT160" s="129"/>
      <c r="EKU160" s="129"/>
      <c r="EKV160" s="129"/>
      <c r="EKW160" s="129"/>
      <c r="EKX160" s="129"/>
      <c r="EKY160" s="129"/>
      <c r="EKZ160" s="129"/>
      <c r="ELA160" s="129"/>
      <c r="ELB160" s="129"/>
      <c r="ELC160" s="129"/>
      <c r="ELD160" s="129"/>
      <c r="ELE160" s="129"/>
      <c r="ELF160" s="129"/>
      <c r="ELG160" s="129"/>
      <c r="ELH160" s="129"/>
      <c r="ELI160" s="129"/>
      <c r="ELJ160" s="129"/>
      <c r="ELK160" s="129"/>
      <c r="ELL160" s="129"/>
      <c r="ELM160" s="129"/>
      <c r="ELN160" s="129"/>
      <c r="ELO160" s="129"/>
      <c r="ELP160" s="129"/>
      <c r="ELQ160" s="129"/>
      <c r="ELR160" s="129"/>
      <c r="ELS160" s="129"/>
      <c r="ELT160" s="129"/>
      <c r="ELU160" s="129"/>
      <c r="ELV160" s="129"/>
      <c r="ELW160" s="129"/>
      <c r="ELX160" s="129"/>
      <c r="ELY160" s="129"/>
      <c r="ELZ160" s="129"/>
      <c r="EMA160" s="129"/>
      <c r="EMB160" s="129"/>
      <c r="EMC160" s="129"/>
      <c r="EMD160" s="129"/>
      <c r="EME160" s="129"/>
      <c r="EMF160" s="129"/>
      <c r="EMG160" s="129"/>
      <c r="EMH160" s="129"/>
      <c r="EMI160" s="129"/>
      <c r="EMJ160" s="129"/>
      <c r="EMK160" s="129"/>
      <c r="EML160" s="129"/>
      <c r="EMM160" s="129"/>
      <c r="EMN160" s="129"/>
      <c r="EMO160" s="129"/>
      <c r="EMP160" s="129"/>
      <c r="EMQ160" s="129"/>
      <c r="EMR160" s="129"/>
      <c r="EMS160" s="129"/>
      <c r="EMT160" s="129"/>
      <c r="EMU160" s="129"/>
      <c r="EMV160" s="129"/>
      <c r="EMW160" s="129"/>
      <c r="EMX160" s="129"/>
      <c r="EMY160" s="129"/>
      <c r="EMZ160" s="129"/>
      <c r="ENA160" s="129"/>
      <c r="ENB160" s="129"/>
      <c r="ENC160" s="129"/>
      <c r="END160" s="129"/>
      <c r="ENE160" s="129"/>
      <c r="ENF160" s="129"/>
      <c r="ENG160" s="129"/>
      <c r="ENH160" s="129"/>
      <c r="ENI160" s="129"/>
      <c r="ENJ160" s="129"/>
      <c r="ENK160" s="129"/>
      <c r="ENL160" s="129"/>
      <c r="ENM160" s="129"/>
      <c r="ENN160" s="129"/>
      <c r="ENO160" s="129"/>
      <c r="ENP160" s="129"/>
      <c r="ENQ160" s="129"/>
      <c r="ENR160" s="129"/>
      <c r="ENS160" s="129"/>
      <c r="ENT160" s="129"/>
      <c r="ENU160" s="129"/>
      <c r="ENV160" s="129"/>
      <c r="ENW160" s="129"/>
      <c r="ENX160" s="129"/>
      <c r="ENY160" s="129"/>
      <c r="ENZ160" s="129"/>
      <c r="EOA160" s="129"/>
      <c r="EOB160" s="129"/>
      <c r="EOC160" s="129"/>
      <c r="EOD160" s="129"/>
      <c r="EOE160" s="129"/>
      <c r="EOF160" s="129"/>
      <c r="EOG160" s="129"/>
      <c r="EOH160" s="129"/>
      <c r="EOI160" s="129"/>
      <c r="EOJ160" s="129"/>
      <c r="EOK160" s="129"/>
      <c r="EOL160" s="129"/>
      <c r="EOM160" s="129"/>
      <c r="EON160" s="129"/>
      <c r="EOO160" s="129"/>
      <c r="EOP160" s="129"/>
      <c r="EOQ160" s="129"/>
      <c r="EOR160" s="129"/>
      <c r="EOS160" s="129"/>
      <c r="EOT160" s="129"/>
      <c r="EOU160" s="129"/>
      <c r="EOV160" s="129"/>
      <c r="EOW160" s="129"/>
      <c r="EOX160" s="129"/>
      <c r="EOY160" s="129"/>
      <c r="EOZ160" s="129"/>
      <c r="EPA160" s="129"/>
      <c r="EPB160" s="129"/>
      <c r="EPC160" s="129"/>
      <c r="EPD160" s="129"/>
      <c r="EPE160" s="129"/>
      <c r="EPF160" s="129"/>
      <c r="EPG160" s="129"/>
      <c r="EPH160" s="129"/>
      <c r="EPI160" s="129"/>
      <c r="EPJ160" s="129"/>
      <c r="EPK160" s="129"/>
      <c r="EPL160" s="129"/>
      <c r="EPM160" s="129"/>
      <c r="EPN160" s="129"/>
      <c r="EPO160" s="129"/>
      <c r="EPP160" s="129"/>
      <c r="EPQ160" s="129"/>
      <c r="EPR160" s="129"/>
      <c r="EPS160" s="129"/>
      <c r="EPT160" s="129"/>
      <c r="EPU160" s="129"/>
      <c r="EPV160" s="129"/>
      <c r="EPW160" s="129"/>
      <c r="EPX160" s="129"/>
      <c r="EPY160" s="129"/>
      <c r="EPZ160" s="129"/>
      <c r="EQA160" s="129"/>
      <c r="EQB160" s="129"/>
      <c r="EQC160" s="129"/>
      <c r="EQD160" s="129"/>
      <c r="EQE160" s="129"/>
      <c r="EQF160" s="129"/>
      <c r="EQG160" s="129"/>
      <c r="EQH160" s="129"/>
      <c r="EQI160" s="129"/>
      <c r="EQJ160" s="129"/>
      <c r="EQK160" s="129"/>
      <c r="EQL160" s="129"/>
      <c r="EQM160" s="129"/>
      <c r="EQN160" s="129"/>
      <c r="EQO160" s="129"/>
      <c r="EQP160" s="129"/>
      <c r="EQQ160" s="129"/>
      <c r="EQR160" s="129"/>
      <c r="EQS160" s="129"/>
      <c r="EQT160" s="129"/>
      <c r="EQU160" s="129"/>
      <c r="EQV160" s="129"/>
      <c r="EQW160" s="129"/>
      <c r="EQX160" s="129"/>
      <c r="EQY160" s="129"/>
      <c r="EQZ160" s="129"/>
      <c r="ERA160" s="129"/>
      <c r="ERB160" s="129"/>
      <c r="ERC160" s="129"/>
      <c r="ERD160" s="129"/>
      <c r="ERE160" s="129"/>
      <c r="ERF160" s="129"/>
      <c r="ERG160" s="129"/>
      <c r="ERH160" s="129"/>
      <c r="ERI160" s="129"/>
      <c r="ERJ160" s="129"/>
      <c r="ERK160" s="129"/>
      <c r="ERL160" s="129"/>
      <c r="ERM160" s="129"/>
      <c r="ERN160" s="129"/>
      <c r="ERO160" s="129"/>
      <c r="ERP160" s="129"/>
      <c r="ERQ160" s="129"/>
      <c r="ERR160" s="129"/>
      <c r="ERS160" s="129"/>
      <c r="ERT160" s="129"/>
      <c r="ERU160" s="129"/>
      <c r="ERV160" s="129"/>
      <c r="ERW160" s="129"/>
      <c r="ERX160" s="129"/>
      <c r="ERY160" s="129"/>
      <c r="ERZ160" s="129"/>
      <c r="ESA160" s="129"/>
      <c r="ESB160" s="129"/>
      <c r="ESC160" s="129"/>
      <c r="ESD160" s="129"/>
      <c r="ESE160" s="129"/>
      <c r="ESF160" s="129"/>
      <c r="ESG160" s="129"/>
      <c r="ESH160" s="129"/>
      <c r="ESI160" s="129"/>
      <c r="ESJ160" s="129"/>
      <c r="ESK160" s="129"/>
      <c r="ESL160" s="129"/>
      <c r="ESM160" s="129"/>
      <c r="ESN160" s="129"/>
      <c r="ESO160" s="129"/>
      <c r="ESP160" s="129"/>
      <c r="ESQ160" s="129"/>
      <c r="ESR160" s="129"/>
      <c r="ESS160" s="129"/>
      <c r="EST160" s="129"/>
      <c r="ESU160" s="129"/>
      <c r="ESV160" s="129"/>
      <c r="ESW160" s="129"/>
      <c r="ESX160" s="129"/>
      <c r="ESY160" s="129"/>
      <c r="ESZ160" s="129"/>
      <c r="ETA160" s="129"/>
      <c r="ETB160" s="129"/>
      <c r="ETC160" s="129"/>
      <c r="ETD160" s="129"/>
      <c r="ETE160" s="129"/>
      <c r="ETF160" s="129"/>
      <c r="ETG160" s="129"/>
      <c r="ETH160" s="129"/>
      <c r="ETI160" s="129"/>
      <c r="ETJ160" s="129"/>
      <c r="ETK160" s="129"/>
      <c r="ETL160" s="129"/>
      <c r="ETM160" s="129"/>
      <c r="ETN160" s="129"/>
      <c r="ETO160" s="129"/>
      <c r="ETP160" s="129"/>
      <c r="ETQ160" s="129"/>
      <c r="ETR160" s="129"/>
      <c r="ETS160" s="129"/>
      <c r="ETT160" s="129"/>
      <c r="ETU160" s="129"/>
      <c r="ETV160" s="129"/>
      <c r="ETW160" s="129"/>
      <c r="ETX160" s="129"/>
      <c r="ETY160" s="129"/>
      <c r="ETZ160" s="129"/>
      <c r="EUA160" s="129"/>
      <c r="EUB160" s="129"/>
      <c r="EUC160" s="129"/>
      <c r="EUD160" s="129"/>
      <c r="EUE160" s="129"/>
      <c r="EUF160" s="129"/>
      <c r="EUG160" s="129"/>
      <c r="EUH160" s="129"/>
      <c r="EUI160" s="129"/>
      <c r="EUJ160" s="129"/>
      <c r="EUK160" s="129"/>
      <c r="EUL160" s="129"/>
      <c r="EUM160" s="129"/>
      <c r="EUN160" s="129"/>
      <c r="EUO160" s="129"/>
      <c r="EUP160" s="129"/>
      <c r="EUQ160" s="129"/>
      <c r="EUR160" s="129"/>
      <c r="EUS160" s="129"/>
      <c r="EUT160" s="129"/>
      <c r="EUU160" s="129"/>
      <c r="EUV160" s="129"/>
      <c r="EUW160" s="129"/>
      <c r="EUX160" s="129"/>
      <c r="EUY160" s="129"/>
      <c r="EUZ160" s="129"/>
      <c r="EVA160" s="129"/>
      <c r="EVB160" s="129"/>
      <c r="EVC160" s="129"/>
      <c r="EVD160" s="129"/>
      <c r="EVE160" s="129"/>
      <c r="EVF160" s="129"/>
      <c r="EVG160" s="129"/>
      <c r="EVH160" s="129"/>
      <c r="EVI160" s="129"/>
      <c r="EVJ160" s="129"/>
      <c r="EVK160" s="129"/>
      <c r="EVL160" s="129"/>
      <c r="EVM160" s="129"/>
      <c r="EVN160" s="129"/>
      <c r="EVO160" s="129"/>
      <c r="EVP160" s="129"/>
      <c r="EVQ160" s="129"/>
      <c r="EVR160" s="129"/>
      <c r="EVS160" s="129"/>
      <c r="EVT160" s="129"/>
      <c r="EVU160" s="129"/>
      <c r="EVV160" s="129"/>
      <c r="EVW160" s="129"/>
      <c r="EVX160" s="129"/>
      <c r="EVY160" s="129"/>
      <c r="EVZ160" s="129"/>
      <c r="EWA160" s="129"/>
      <c r="EWB160" s="129"/>
      <c r="EWC160" s="129"/>
      <c r="EWD160" s="129"/>
      <c r="EWE160" s="129"/>
      <c r="EWF160" s="129"/>
      <c r="EWG160" s="129"/>
      <c r="EWH160" s="129"/>
      <c r="EWI160" s="129"/>
      <c r="EWJ160" s="129"/>
      <c r="EWK160" s="129"/>
      <c r="EWL160" s="129"/>
      <c r="EWM160" s="129"/>
      <c r="EWN160" s="129"/>
      <c r="EWO160" s="129"/>
      <c r="EWP160" s="129"/>
      <c r="EWQ160" s="129"/>
      <c r="EWR160" s="129"/>
      <c r="EWS160" s="129"/>
      <c r="EWT160" s="129"/>
      <c r="EWU160" s="129"/>
      <c r="EWV160" s="129"/>
      <c r="EWW160" s="129"/>
      <c r="EWX160" s="129"/>
      <c r="EWY160" s="129"/>
      <c r="EWZ160" s="129"/>
      <c r="EXA160" s="129"/>
      <c r="EXB160" s="129"/>
      <c r="EXC160" s="129"/>
      <c r="EXD160" s="129"/>
      <c r="EXE160" s="129"/>
      <c r="EXF160" s="129"/>
      <c r="EXG160" s="129"/>
      <c r="EXH160" s="129"/>
      <c r="EXI160" s="129"/>
      <c r="EXJ160" s="129"/>
      <c r="EXK160" s="129"/>
      <c r="EXL160" s="129"/>
      <c r="EXM160" s="129"/>
      <c r="EXN160" s="129"/>
      <c r="EXO160" s="129"/>
      <c r="EXP160" s="129"/>
      <c r="EXQ160" s="129"/>
      <c r="EXR160" s="129"/>
      <c r="EXS160" s="129"/>
      <c r="EXT160" s="129"/>
      <c r="EXU160" s="129"/>
      <c r="EXV160" s="129"/>
      <c r="EXW160" s="129"/>
      <c r="EXX160" s="129"/>
      <c r="EXY160" s="129"/>
      <c r="EXZ160" s="129"/>
      <c r="EYA160" s="129"/>
      <c r="EYB160" s="129"/>
      <c r="EYC160" s="129"/>
      <c r="EYD160" s="129"/>
      <c r="EYE160" s="129"/>
      <c r="EYF160" s="129"/>
      <c r="EYG160" s="129"/>
      <c r="EYH160" s="129"/>
      <c r="EYI160" s="129"/>
      <c r="EYJ160" s="129"/>
      <c r="EYK160" s="129"/>
      <c r="EYL160" s="129"/>
      <c r="EYM160" s="129"/>
      <c r="EYN160" s="129"/>
      <c r="EYO160" s="129"/>
      <c r="EYP160" s="129"/>
      <c r="EYQ160" s="129"/>
      <c r="EYR160" s="129"/>
      <c r="EYS160" s="129"/>
      <c r="EYT160" s="129"/>
      <c r="EYU160" s="129"/>
      <c r="EYV160" s="129"/>
      <c r="EYW160" s="129"/>
      <c r="EYX160" s="129"/>
      <c r="EYY160" s="129"/>
      <c r="EYZ160" s="129"/>
      <c r="EZA160" s="129"/>
      <c r="EZB160" s="129"/>
      <c r="EZC160" s="129"/>
      <c r="EZD160" s="129"/>
      <c r="EZE160" s="129"/>
      <c r="EZF160" s="129"/>
      <c r="EZG160" s="129"/>
      <c r="EZH160" s="129"/>
      <c r="EZI160" s="129"/>
      <c r="EZJ160" s="129"/>
      <c r="EZK160" s="129"/>
      <c r="EZL160" s="129"/>
      <c r="EZM160" s="129"/>
      <c r="EZN160" s="129"/>
      <c r="EZO160" s="129"/>
      <c r="EZP160" s="129"/>
      <c r="EZQ160" s="129"/>
      <c r="EZR160" s="129"/>
      <c r="EZS160" s="129"/>
      <c r="EZT160" s="129"/>
      <c r="EZU160" s="129"/>
      <c r="EZV160" s="129"/>
      <c r="EZW160" s="129"/>
      <c r="EZX160" s="129"/>
      <c r="EZY160" s="129"/>
      <c r="EZZ160" s="129"/>
      <c r="FAA160" s="129"/>
      <c r="FAB160" s="129"/>
      <c r="FAC160" s="129"/>
      <c r="FAD160" s="129"/>
      <c r="FAE160" s="129"/>
      <c r="FAF160" s="129"/>
      <c r="FAG160" s="129"/>
      <c r="FAH160" s="129"/>
      <c r="FAI160" s="129"/>
      <c r="FAJ160" s="129"/>
      <c r="FAK160" s="129"/>
      <c r="FAL160" s="129"/>
      <c r="FAM160" s="129"/>
      <c r="FAN160" s="129"/>
      <c r="FAO160" s="129"/>
      <c r="FAP160" s="129"/>
      <c r="FAQ160" s="129"/>
      <c r="FAR160" s="129"/>
      <c r="FAS160" s="129"/>
      <c r="FAT160" s="129"/>
      <c r="FAU160" s="129"/>
      <c r="FAV160" s="129"/>
      <c r="FAW160" s="129"/>
      <c r="FAX160" s="129"/>
      <c r="FAY160" s="129"/>
      <c r="FAZ160" s="129"/>
      <c r="FBA160" s="129"/>
      <c r="FBB160" s="129"/>
      <c r="FBC160" s="129"/>
      <c r="FBD160" s="129"/>
      <c r="FBE160" s="129"/>
      <c r="FBF160" s="129"/>
      <c r="FBG160" s="129"/>
      <c r="FBH160" s="129"/>
      <c r="FBI160" s="129"/>
      <c r="FBJ160" s="129"/>
      <c r="FBK160" s="129"/>
      <c r="FBL160" s="129"/>
      <c r="FBM160" s="129"/>
      <c r="FBN160" s="129"/>
      <c r="FBO160" s="129"/>
      <c r="FBP160" s="129"/>
      <c r="FBQ160" s="129"/>
      <c r="FBR160" s="129"/>
      <c r="FBS160" s="129"/>
      <c r="FBT160" s="129"/>
      <c r="FBU160" s="129"/>
      <c r="FBV160" s="129"/>
      <c r="FBW160" s="129"/>
      <c r="FBX160" s="129"/>
      <c r="FBY160" s="129"/>
      <c r="FBZ160" s="129"/>
      <c r="FCA160" s="129"/>
      <c r="FCB160" s="129"/>
      <c r="FCC160" s="129"/>
      <c r="FCD160" s="129"/>
      <c r="FCE160" s="129"/>
      <c r="FCF160" s="129"/>
      <c r="FCG160" s="129"/>
      <c r="FCH160" s="129"/>
      <c r="FCI160" s="129"/>
      <c r="FCJ160" s="129"/>
      <c r="FCK160" s="129"/>
      <c r="FCL160" s="129"/>
      <c r="FCM160" s="129"/>
      <c r="FCN160" s="129"/>
      <c r="FCO160" s="129"/>
      <c r="FCP160" s="129"/>
      <c r="FCQ160" s="129"/>
      <c r="FCR160" s="129"/>
      <c r="FCS160" s="129"/>
      <c r="FCT160" s="129"/>
      <c r="FCU160" s="129"/>
      <c r="FCV160" s="129"/>
      <c r="FCW160" s="129"/>
      <c r="FCX160" s="129"/>
      <c r="FCY160" s="129"/>
      <c r="FCZ160" s="129"/>
      <c r="FDA160" s="129"/>
      <c r="FDB160" s="129"/>
      <c r="FDC160" s="129"/>
      <c r="FDD160" s="129"/>
      <c r="FDE160" s="129"/>
      <c r="FDF160" s="129"/>
      <c r="FDG160" s="129"/>
      <c r="FDH160" s="129"/>
      <c r="FDI160" s="129"/>
      <c r="FDJ160" s="129"/>
      <c r="FDK160" s="129"/>
      <c r="FDL160" s="129"/>
      <c r="FDM160" s="129"/>
      <c r="FDN160" s="129"/>
      <c r="FDO160" s="129"/>
      <c r="FDP160" s="129"/>
      <c r="FDQ160" s="129"/>
      <c r="FDR160" s="129"/>
      <c r="FDS160" s="129"/>
      <c r="FDT160" s="129"/>
      <c r="FDU160" s="129"/>
      <c r="FDV160" s="129"/>
      <c r="FDW160" s="129"/>
      <c r="FDX160" s="129"/>
      <c r="FDY160" s="129"/>
      <c r="FDZ160" s="129"/>
      <c r="FEA160" s="129"/>
      <c r="FEB160" s="129"/>
      <c r="FEC160" s="129"/>
      <c r="FED160" s="129"/>
      <c r="FEE160" s="129"/>
      <c r="FEF160" s="129"/>
      <c r="FEG160" s="129"/>
      <c r="FEH160" s="129"/>
      <c r="FEI160" s="129"/>
      <c r="FEJ160" s="129"/>
      <c r="FEK160" s="129"/>
      <c r="FEL160" s="129"/>
      <c r="FEM160" s="129"/>
      <c r="FEN160" s="129"/>
      <c r="FEO160" s="129"/>
      <c r="FEP160" s="129"/>
      <c r="FEQ160" s="129"/>
      <c r="FER160" s="129"/>
      <c r="FES160" s="129"/>
      <c r="FET160" s="129"/>
      <c r="FEU160" s="129"/>
      <c r="FEV160" s="129"/>
      <c r="FEW160" s="129"/>
      <c r="FEX160" s="129"/>
      <c r="FEY160" s="129"/>
      <c r="FEZ160" s="129"/>
      <c r="FFA160" s="129"/>
      <c r="FFB160" s="129"/>
      <c r="FFC160" s="129"/>
      <c r="FFD160" s="129"/>
      <c r="FFE160" s="129"/>
      <c r="FFF160" s="129"/>
      <c r="FFG160" s="129"/>
      <c r="FFH160" s="129"/>
      <c r="FFI160" s="129"/>
      <c r="FFJ160" s="129"/>
      <c r="FFK160" s="129"/>
      <c r="FFL160" s="129"/>
      <c r="FFM160" s="129"/>
      <c r="FFN160" s="129"/>
      <c r="FFO160" s="129"/>
      <c r="FFP160" s="129"/>
      <c r="FFQ160" s="129"/>
      <c r="FFR160" s="129"/>
      <c r="FFS160" s="129"/>
      <c r="FFT160" s="129"/>
      <c r="FFU160" s="129"/>
      <c r="FFV160" s="129"/>
      <c r="FFW160" s="129"/>
      <c r="FFX160" s="129"/>
      <c r="FFY160" s="129"/>
      <c r="FFZ160" s="129"/>
      <c r="FGA160" s="129"/>
      <c r="FGB160" s="129"/>
      <c r="FGC160" s="129"/>
      <c r="FGD160" s="129"/>
      <c r="FGE160" s="129"/>
      <c r="FGF160" s="129"/>
      <c r="FGG160" s="129"/>
      <c r="FGH160" s="129"/>
      <c r="FGI160" s="129"/>
      <c r="FGJ160" s="129"/>
      <c r="FGK160" s="129"/>
      <c r="FGL160" s="129"/>
      <c r="FGM160" s="129"/>
      <c r="FGN160" s="129"/>
      <c r="FGO160" s="129"/>
      <c r="FGP160" s="129"/>
      <c r="FGQ160" s="129"/>
      <c r="FGR160" s="129"/>
      <c r="FGS160" s="129"/>
      <c r="FGT160" s="129"/>
      <c r="FGU160" s="129"/>
      <c r="FGV160" s="129"/>
      <c r="FGW160" s="129"/>
      <c r="FGX160" s="129"/>
      <c r="FGY160" s="129"/>
      <c r="FGZ160" s="129"/>
      <c r="FHA160" s="129"/>
      <c r="FHB160" s="129"/>
      <c r="FHC160" s="129"/>
      <c r="FHD160" s="129"/>
      <c r="FHE160" s="129"/>
      <c r="FHF160" s="129"/>
      <c r="FHG160" s="129"/>
      <c r="FHH160" s="129"/>
      <c r="FHI160" s="129"/>
      <c r="FHJ160" s="129"/>
      <c r="FHK160" s="129"/>
      <c r="FHL160" s="129"/>
      <c r="FHM160" s="129"/>
      <c r="FHN160" s="129"/>
      <c r="FHO160" s="129"/>
      <c r="FHP160" s="129"/>
      <c r="FHQ160" s="129"/>
      <c r="FHR160" s="129"/>
      <c r="FHS160" s="129"/>
      <c r="FHT160" s="129"/>
      <c r="FHU160" s="129"/>
      <c r="FHV160" s="129"/>
      <c r="FHW160" s="129"/>
      <c r="FHX160" s="129"/>
      <c r="FHY160" s="129"/>
      <c r="FHZ160" s="129"/>
      <c r="FIA160" s="129"/>
      <c r="FIB160" s="129"/>
      <c r="FIC160" s="129"/>
      <c r="FID160" s="129"/>
      <c r="FIE160" s="129"/>
      <c r="FIF160" s="129"/>
      <c r="FIG160" s="129"/>
      <c r="FIH160" s="129"/>
      <c r="FII160" s="129"/>
      <c r="FIJ160" s="129"/>
      <c r="FIK160" s="129"/>
      <c r="FIL160" s="129"/>
      <c r="FIM160" s="129"/>
      <c r="FIN160" s="129"/>
      <c r="FIO160" s="129"/>
      <c r="FIP160" s="129"/>
      <c r="FIQ160" s="129"/>
      <c r="FIR160" s="129"/>
      <c r="FIS160" s="129"/>
      <c r="FIT160" s="129"/>
      <c r="FIU160" s="129"/>
      <c r="FIV160" s="129"/>
      <c r="FIW160" s="129"/>
      <c r="FIX160" s="129"/>
      <c r="FIY160" s="129"/>
      <c r="FIZ160" s="129"/>
      <c r="FJA160" s="129"/>
      <c r="FJB160" s="129"/>
      <c r="FJC160" s="129"/>
      <c r="FJD160" s="129"/>
      <c r="FJE160" s="129"/>
      <c r="FJF160" s="129"/>
      <c r="FJG160" s="129"/>
      <c r="FJH160" s="129"/>
      <c r="FJI160" s="129"/>
      <c r="FJJ160" s="129"/>
      <c r="FJK160" s="129"/>
      <c r="FJL160" s="129"/>
      <c r="FJM160" s="129"/>
      <c r="FJN160" s="129"/>
      <c r="FJO160" s="129"/>
      <c r="FJP160" s="129"/>
      <c r="FJQ160" s="129"/>
      <c r="FJR160" s="129"/>
      <c r="FJS160" s="129"/>
      <c r="FJT160" s="129"/>
      <c r="FJU160" s="129"/>
      <c r="FJV160" s="129"/>
      <c r="FJW160" s="129"/>
      <c r="FJX160" s="129"/>
      <c r="FJY160" s="129"/>
      <c r="FJZ160" s="129"/>
      <c r="FKA160" s="129"/>
      <c r="FKB160" s="129"/>
      <c r="FKC160" s="129"/>
      <c r="FKD160" s="129"/>
      <c r="FKE160" s="129"/>
      <c r="FKF160" s="129"/>
      <c r="FKG160" s="129"/>
      <c r="FKH160" s="129"/>
      <c r="FKI160" s="129"/>
      <c r="FKJ160" s="129"/>
      <c r="FKK160" s="129"/>
      <c r="FKL160" s="129"/>
      <c r="FKM160" s="129"/>
      <c r="FKN160" s="129"/>
      <c r="FKO160" s="129"/>
      <c r="FKP160" s="129"/>
      <c r="FKQ160" s="129"/>
      <c r="FKR160" s="129"/>
      <c r="FKS160" s="129"/>
      <c r="FKT160" s="129"/>
      <c r="FKU160" s="129"/>
      <c r="FKV160" s="129"/>
      <c r="FKW160" s="129"/>
      <c r="FKX160" s="129"/>
      <c r="FKY160" s="129"/>
      <c r="FKZ160" s="129"/>
      <c r="FLA160" s="129"/>
      <c r="FLB160" s="129"/>
      <c r="FLC160" s="129"/>
      <c r="FLD160" s="129"/>
      <c r="FLE160" s="129"/>
      <c r="FLF160" s="129"/>
      <c r="FLG160" s="129"/>
      <c r="FLH160" s="129"/>
      <c r="FLI160" s="129"/>
      <c r="FLJ160" s="129"/>
      <c r="FLK160" s="129"/>
      <c r="FLL160" s="129"/>
      <c r="FLM160" s="129"/>
      <c r="FLN160" s="129"/>
      <c r="FLO160" s="129"/>
      <c r="FLP160" s="129"/>
      <c r="FLQ160" s="129"/>
      <c r="FLR160" s="129"/>
      <c r="FLS160" s="129"/>
      <c r="FLT160" s="129"/>
      <c r="FLU160" s="129"/>
      <c r="FLV160" s="129"/>
      <c r="FLW160" s="129"/>
      <c r="FLX160" s="129"/>
      <c r="FLY160" s="129"/>
      <c r="FLZ160" s="129"/>
      <c r="FMA160" s="129"/>
      <c r="FMB160" s="129"/>
      <c r="FMC160" s="129"/>
      <c r="FMD160" s="129"/>
      <c r="FME160" s="129"/>
      <c r="FMF160" s="129"/>
      <c r="FMG160" s="129"/>
      <c r="FMH160" s="129"/>
      <c r="FMI160" s="129"/>
      <c r="FMJ160" s="129"/>
      <c r="FMK160" s="129"/>
      <c r="FML160" s="129"/>
      <c r="FMM160" s="129"/>
      <c r="FMN160" s="129"/>
      <c r="FMO160" s="129"/>
      <c r="FMP160" s="129"/>
      <c r="FMQ160" s="129"/>
      <c r="FMR160" s="129"/>
      <c r="FMS160" s="129"/>
      <c r="FMT160" s="129"/>
      <c r="FMU160" s="129"/>
      <c r="FMV160" s="129"/>
      <c r="FMW160" s="129"/>
      <c r="FMX160" s="129"/>
      <c r="FMY160" s="129"/>
      <c r="FMZ160" s="129"/>
      <c r="FNA160" s="129"/>
      <c r="FNB160" s="129"/>
      <c r="FNC160" s="129"/>
      <c r="FND160" s="129"/>
      <c r="FNE160" s="129"/>
      <c r="FNF160" s="129"/>
      <c r="FNG160" s="129"/>
      <c r="FNH160" s="129"/>
      <c r="FNI160" s="129"/>
      <c r="FNJ160" s="129"/>
      <c r="FNK160" s="129"/>
      <c r="FNL160" s="129"/>
      <c r="FNM160" s="129"/>
      <c r="FNN160" s="129"/>
      <c r="FNO160" s="129"/>
      <c r="FNP160" s="129"/>
      <c r="FNQ160" s="129"/>
      <c r="FNR160" s="129"/>
      <c r="FNS160" s="129"/>
      <c r="FNT160" s="129"/>
      <c r="FNU160" s="129"/>
      <c r="FNV160" s="129"/>
      <c r="FNW160" s="129"/>
      <c r="FNX160" s="129"/>
      <c r="FNY160" s="129"/>
      <c r="FNZ160" s="129"/>
      <c r="FOA160" s="129"/>
      <c r="FOB160" s="129"/>
      <c r="FOC160" s="129"/>
      <c r="FOD160" s="129"/>
      <c r="FOE160" s="129"/>
      <c r="FOF160" s="129"/>
      <c r="FOG160" s="129"/>
      <c r="FOH160" s="129"/>
      <c r="FOI160" s="129"/>
      <c r="FOJ160" s="129"/>
      <c r="FOK160" s="129"/>
      <c r="FOL160" s="129"/>
      <c r="FOM160" s="129"/>
      <c r="FON160" s="129"/>
      <c r="FOO160" s="129"/>
      <c r="FOP160" s="129"/>
      <c r="FOQ160" s="129"/>
      <c r="FOR160" s="129"/>
      <c r="FOS160" s="129"/>
      <c r="FOT160" s="129"/>
      <c r="FOU160" s="129"/>
      <c r="FOV160" s="129"/>
      <c r="FOW160" s="129"/>
      <c r="FOX160" s="129"/>
      <c r="FOY160" s="129"/>
      <c r="FOZ160" s="129"/>
      <c r="FPA160" s="129"/>
      <c r="FPB160" s="129"/>
      <c r="FPC160" s="129"/>
      <c r="FPD160" s="129"/>
      <c r="FPE160" s="129"/>
      <c r="FPF160" s="129"/>
      <c r="FPG160" s="129"/>
      <c r="FPH160" s="129"/>
      <c r="FPI160" s="129"/>
      <c r="FPJ160" s="129"/>
      <c r="FPK160" s="129"/>
      <c r="FPL160" s="129"/>
      <c r="FPM160" s="129"/>
      <c r="FPN160" s="129"/>
      <c r="FPO160" s="129"/>
      <c r="FPP160" s="129"/>
      <c r="FPQ160" s="129"/>
      <c r="FPR160" s="129"/>
      <c r="FPS160" s="129"/>
      <c r="FPT160" s="129"/>
      <c r="FPU160" s="129"/>
      <c r="FPV160" s="129"/>
      <c r="FPW160" s="129"/>
      <c r="FPX160" s="129"/>
      <c r="FPY160" s="129"/>
      <c r="FPZ160" s="129"/>
      <c r="FQA160" s="129"/>
      <c r="FQB160" s="129"/>
      <c r="FQC160" s="129"/>
      <c r="FQD160" s="129"/>
      <c r="FQE160" s="129"/>
      <c r="FQF160" s="129"/>
      <c r="FQG160" s="129"/>
      <c r="FQH160" s="129"/>
      <c r="FQI160" s="129"/>
      <c r="FQJ160" s="129"/>
      <c r="FQK160" s="129"/>
      <c r="FQL160" s="129"/>
      <c r="FQM160" s="129"/>
      <c r="FQN160" s="129"/>
      <c r="FQO160" s="129"/>
      <c r="FQP160" s="129"/>
      <c r="FQQ160" s="129"/>
      <c r="FQR160" s="129"/>
      <c r="FQS160" s="129"/>
      <c r="FQT160" s="129"/>
      <c r="FQU160" s="129"/>
      <c r="FQV160" s="129"/>
      <c r="FQW160" s="129"/>
      <c r="FQX160" s="129"/>
      <c r="FQY160" s="129"/>
      <c r="FQZ160" s="129"/>
      <c r="FRA160" s="129"/>
      <c r="FRB160" s="129"/>
      <c r="FRC160" s="129"/>
      <c r="FRD160" s="129"/>
      <c r="FRE160" s="129"/>
      <c r="FRF160" s="129"/>
      <c r="FRG160" s="129"/>
      <c r="FRH160" s="129"/>
      <c r="FRI160" s="129"/>
      <c r="FRJ160" s="129"/>
      <c r="FRK160" s="129"/>
      <c r="FRL160" s="129"/>
      <c r="FRM160" s="129"/>
      <c r="FRN160" s="129"/>
      <c r="FRO160" s="129"/>
      <c r="FRP160" s="129"/>
      <c r="FRQ160" s="129"/>
      <c r="FRR160" s="129"/>
      <c r="FRS160" s="129"/>
      <c r="FRT160" s="129"/>
      <c r="FRU160" s="129"/>
      <c r="FRV160" s="129"/>
      <c r="FRW160" s="129"/>
      <c r="FRX160" s="129"/>
      <c r="FRY160" s="129"/>
      <c r="FRZ160" s="129"/>
      <c r="FSA160" s="129"/>
      <c r="FSB160" s="129"/>
      <c r="FSC160" s="129"/>
      <c r="FSD160" s="129"/>
      <c r="FSE160" s="129"/>
      <c r="FSF160" s="129"/>
      <c r="FSG160" s="129"/>
      <c r="FSH160" s="129"/>
      <c r="FSI160" s="129"/>
      <c r="FSJ160" s="129"/>
      <c r="FSK160" s="129"/>
      <c r="FSL160" s="129"/>
      <c r="FSM160" s="129"/>
      <c r="FSN160" s="129"/>
      <c r="FSO160" s="129"/>
      <c r="FSP160" s="129"/>
      <c r="FSQ160" s="129"/>
      <c r="FSR160" s="129"/>
      <c r="FSS160" s="129"/>
      <c r="FST160" s="129"/>
      <c r="FSU160" s="129"/>
      <c r="FSV160" s="129"/>
      <c r="FSW160" s="129"/>
      <c r="FSX160" s="129"/>
      <c r="FSY160" s="129"/>
      <c r="FSZ160" s="129"/>
      <c r="FTA160" s="129"/>
      <c r="FTB160" s="129"/>
      <c r="FTC160" s="129"/>
      <c r="FTD160" s="129"/>
      <c r="FTE160" s="129"/>
      <c r="FTF160" s="129"/>
      <c r="FTG160" s="129"/>
      <c r="FTH160" s="129"/>
      <c r="FTI160" s="129"/>
      <c r="FTJ160" s="129"/>
      <c r="FTK160" s="129"/>
      <c r="FTL160" s="129"/>
      <c r="FTM160" s="129"/>
      <c r="FTN160" s="129"/>
      <c r="FTO160" s="129"/>
      <c r="FTP160" s="129"/>
      <c r="FTQ160" s="129"/>
      <c r="FTR160" s="129"/>
      <c r="FTS160" s="129"/>
      <c r="FTT160" s="129"/>
      <c r="FTU160" s="129"/>
      <c r="FTV160" s="129"/>
      <c r="FTW160" s="129"/>
      <c r="FTX160" s="129"/>
      <c r="FTY160" s="129"/>
      <c r="FTZ160" s="129"/>
      <c r="FUA160" s="129"/>
      <c r="FUB160" s="129"/>
      <c r="FUC160" s="129"/>
      <c r="FUD160" s="129"/>
      <c r="FUE160" s="129"/>
      <c r="FUF160" s="129"/>
      <c r="FUG160" s="129"/>
      <c r="FUH160" s="129"/>
      <c r="FUI160" s="129"/>
      <c r="FUJ160" s="129"/>
      <c r="FUK160" s="129"/>
      <c r="FUL160" s="129"/>
      <c r="FUM160" s="129"/>
      <c r="FUN160" s="129"/>
      <c r="FUO160" s="129"/>
      <c r="FUP160" s="129"/>
      <c r="FUQ160" s="129"/>
      <c r="FUR160" s="129"/>
      <c r="FUS160" s="129"/>
      <c r="FUT160" s="129"/>
      <c r="FUU160" s="129"/>
      <c r="FUV160" s="129"/>
      <c r="FUW160" s="129"/>
      <c r="FUX160" s="129"/>
      <c r="FUY160" s="129"/>
      <c r="FUZ160" s="129"/>
      <c r="FVA160" s="129"/>
      <c r="FVB160" s="129"/>
      <c r="FVC160" s="129"/>
      <c r="FVD160" s="129"/>
      <c r="FVE160" s="129"/>
      <c r="FVF160" s="129"/>
      <c r="FVG160" s="129"/>
      <c r="FVH160" s="129"/>
      <c r="FVI160" s="129"/>
      <c r="FVJ160" s="129"/>
      <c r="FVK160" s="129"/>
      <c r="FVL160" s="129"/>
      <c r="FVM160" s="129"/>
      <c r="FVN160" s="129"/>
      <c r="FVO160" s="129"/>
      <c r="FVP160" s="129"/>
      <c r="FVQ160" s="129"/>
      <c r="FVR160" s="129"/>
      <c r="FVS160" s="129"/>
      <c r="FVT160" s="129"/>
      <c r="FVU160" s="129"/>
      <c r="FVV160" s="129"/>
      <c r="FVW160" s="129"/>
      <c r="FVX160" s="129"/>
      <c r="FVY160" s="129"/>
      <c r="FVZ160" s="129"/>
      <c r="FWA160" s="129"/>
      <c r="FWB160" s="129"/>
      <c r="FWC160" s="129"/>
      <c r="FWD160" s="129"/>
      <c r="FWE160" s="129"/>
      <c r="FWF160" s="129"/>
      <c r="FWG160" s="129"/>
      <c r="FWH160" s="129"/>
      <c r="FWI160" s="129"/>
      <c r="FWJ160" s="129"/>
      <c r="FWK160" s="129"/>
      <c r="FWL160" s="129"/>
      <c r="FWM160" s="129"/>
      <c r="FWN160" s="129"/>
      <c r="FWO160" s="129"/>
      <c r="FWP160" s="129"/>
      <c r="FWQ160" s="129"/>
      <c r="FWR160" s="129"/>
      <c r="FWS160" s="129"/>
      <c r="FWT160" s="129"/>
      <c r="FWU160" s="129"/>
      <c r="FWV160" s="129"/>
      <c r="FWW160" s="129"/>
      <c r="FWX160" s="129"/>
      <c r="FWY160" s="129"/>
      <c r="FWZ160" s="129"/>
      <c r="FXA160" s="129"/>
      <c r="FXB160" s="129"/>
      <c r="FXC160" s="129"/>
      <c r="FXD160" s="129"/>
      <c r="FXE160" s="129"/>
      <c r="FXF160" s="129"/>
      <c r="FXG160" s="129"/>
      <c r="FXH160" s="129"/>
      <c r="FXI160" s="129"/>
      <c r="FXJ160" s="129"/>
      <c r="FXK160" s="129"/>
      <c r="FXL160" s="129"/>
      <c r="FXM160" s="129"/>
      <c r="FXN160" s="129"/>
      <c r="FXO160" s="129"/>
      <c r="FXP160" s="129"/>
      <c r="FXQ160" s="129"/>
      <c r="FXR160" s="129"/>
      <c r="FXS160" s="129"/>
      <c r="FXT160" s="129"/>
      <c r="FXU160" s="129"/>
      <c r="FXV160" s="129"/>
      <c r="FXW160" s="129"/>
      <c r="FXX160" s="129"/>
      <c r="FXY160" s="129"/>
      <c r="FXZ160" s="129"/>
      <c r="FYA160" s="129"/>
      <c r="FYB160" s="129"/>
      <c r="FYC160" s="129"/>
      <c r="FYD160" s="129"/>
      <c r="FYE160" s="129"/>
      <c r="FYF160" s="129"/>
      <c r="FYG160" s="129"/>
      <c r="FYH160" s="129"/>
      <c r="FYI160" s="129"/>
      <c r="FYJ160" s="129"/>
      <c r="FYK160" s="129"/>
      <c r="FYL160" s="129"/>
      <c r="FYM160" s="129"/>
      <c r="FYN160" s="129"/>
      <c r="FYO160" s="129"/>
      <c r="FYP160" s="129"/>
      <c r="FYQ160" s="129"/>
      <c r="FYR160" s="129"/>
      <c r="FYS160" s="129"/>
      <c r="FYT160" s="129"/>
      <c r="FYU160" s="129"/>
      <c r="FYV160" s="129"/>
      <c r="FYW160" s="129"/>
      <c r="FYX160" s="129"/>
      <c r="FYY160" s="129"/>
      <c r="FYZ160" s="129"/>
      <c r="FZA160" s="129"/>
      <c r="FZB160" s="129"/>
      <c r="FZC160" s="129"/>
      <c r="FZD160" s="129"/>
      <c r="FZE160" s="129"/>
      <c r="FZF160" s="129"/>
      <c r="FZG160" s="129"/>
      <c r="FZH160" s="129"/>
      <c r="FZI160" s="129"/>
      <c r="FZJ160" s="129"/>
      <c r="FZK160" s="129"/>
      <c r="FZL160" s="129"/>
      <c r="FZM160" s="129"/>
      <c r="FZN160" s="129"/>
      <c r="FZO160" s="129"/>
      <c r="FZP160" s="129"/>
      <c r="FZQ160" s="129"/>
      <c r="FZR160" s="129"/>
      <c r="FZS160" s="129"/>
      <c r="FZT160" s="129"/>
      <c r="FZU160" s="129"/>
      <c r="FZV160" s="129"/>
      <c r="FZW160" s="129"/>
      <c r="FZX160" s="129"/>
      <c r="FZY160" s="129"/>
      <c r="FZZ160" s="129"/>
      <c r="GAA160" s="129"/>
      <c r="GAB160" s="129"/>
      <c r="GAC160" s="129"/>
      <c r="GAD160" s="129"/>
      <c r="GAE160" s="129"/>
      <c r="GAF160" s="129"/>
      <c r="GAG160" s="129"/>
      <c r="GAH160" s="129"/>
      <c r="GAI160" s="129"/>
      <c r="GAJ160" s="129"/>
      <c r="GAK160" s="129"/>
      <c r="GAL160" s="129"/>
      <c r="GAM160" s="129"/>
      <c r="GAN160" s="129"/>
      <c r="GAO160" s="129"/>
      <c r="GAP160" s="129"/>
      <c r="GAQ160" s="129"/>
      <c r="GAR160" s="129"/>
      <c r="GAS160" s="129"/>
      <c r="GAT160" s="129"/>
      <c r="GAU160" s="129"/>
      <c r="GAV160" s="129"/>
      <c r="GAW160" s="129"/>
      <c r="GAX160" s="129"/>
      <c r="GAY160" s="129"/>
      <c r="GAZ160" s="129"/>
      <c r="GBA160" s="129"/>
      <c r="GBB160" s="129"/>
      <c r="GBC160" s="129"/>
      <c r="GBD160" s="129"/>
      <c r="GBE160" s="129"/>
      <c r="GBF160" s="129"/>
      <c r="GBG160" s="129"/>
      <c r="GBH160" s="129"/>
      <c r="GBI160" s="129"/>
      <c r="GBJ160" s="129"/>
      <c r="GBK160" s="129"/>
      <c r="GBL160" s="129"/>
      <c r="GBM160" s="129"/>
      <c r="GBN160" s="129"/>
      <c r="GBO160" s="129"/>
      <c r="GBP160" s="129"/>
      <c r="GBQ160" s="129"/>
      <c r="GBR160" s="129"/>
      <c r="GBS160" s="129"/>
      <c r="GBT160" s="129"/>
      <c r="GBU160" s="129"/>
      <c r="GBV160" s="129"/>
      <c r="GBW160" s="129"/>
      <c r="GBX160" s="129"/>
      <c r="GBY160" s="129"/>
      <c r="GBZ160" s="129"/>
      <c r="GCA160" s="129"/>
      <c r="GCB160" s="129"/>
      <c r="GCC160" s="129"/>
      <c r="GCD160" s="129"/>
      <c r="GCE160" s="129"/>
      <c r="GCF160" s="129"/>
      <c r="GCG160" s="129"/>
      <c r="GCH160" s="129"/>
      <c r="GCI160" s="129"/>
      <c r="GCJ160" s="129"/>
      <c r="GCK160" s="129"/>
      <c r="GCL160" s="129"/>
      <c r="GCM160" s="129"/>
      <c r="GCN160" s="129"/>
      <c r="GCO160" s="129"/>
      <c r="GCP160" s="129"/>
      <c r="GCQ160" s="129"/>
      <c r="GCR160" s="129"/>
      <c r="GCS160" s="129"/>
      <c r="GCT160" s="129"/>
      <c r="GCU160" s="129"/>
      <c r="GCV160" s="129"/>
      <c r="GCW160" s="129"/>
      <c r="GCX160" s="129"/>
      <c r="GCY160" s="129"/>
      <c r="GCZ160" s="129"/>
      <c r="GDA160" s="129"/>
      <c r="GDB160" s="129"/>
      <c r="GDC160" s="129"/>
      <c r="GDD160" s="129"/>
      <c r="GDE160" s="129"/>
      <c r="GDF160" s="129"/>
      <c r="GDG160" s="129"/>
      <c r="GDH160" s="129"/>
      <c r="GDI160" s="129"/>
      <c r="GDJ160" s="129"/>
      <c r="GDK160" s="129"/>
      <c r="GDL160" s="129"/>
      <c r="GDM160" s="129"/>
      <c r="GDN160" s="129"/>
      <c r="GDO160" s="129"/>
      <c r="GDP160" s="129"/>
      <c r="GDQ160" s="129"/>
      <c r="GDR160" s="129"/>
      <c r="GDS160" s="129"/>
      <c r="GDT160" s="129"/>
      <c r="GDU160" s="129"/>
      <c r="GDV160" s="129"/>
      <c r="GDW160" s="129"/>
      <c r="GDX160" s="129"/>
      <c r="GDY160" s="129"/>
      <c r="GDZ160" s="129"/>
      <c r="GEA160" s="129"/>
      <c r="GEB160" s="129"/>
      <c r="GEC160" s="129"/>
      <c r="GED160" s="129"/>
      <c r="GEE160" s="129"/>
      <c r="GEF160" s="129"/>
      <c r="GEG160" s="129"/>
      <c r="GEH160" s="129"/>
      <c r="GEI160" s="129"/>
      <c r="GEJ160" s="129"/>
      <c r="GEK160" s="129"/>
      <c r="GEL160" s="129"/>
      <c r="GEM160" s="129"/>
      <c r="GEN160" s="129"/>
      <c r="GEO160" s="129"/>
      <c r="GEP160" s="129"/>
      <c r="GEQ160" s="129"/>
      <c r="GER160" s="129"/>
      <c r="GES160" s="129"/>
      <c r="GET160" s="129"/>
      <c r="GEU160" s="129"/>
      <c r="GEV160" s="129"/>
      <c r="GEW160" s="129"/>
      <c r="GEX160" s="129"/>
      <c r="GEY160" s="129"/>
      <c r="GEZ160" s="129"/>
      <c r="GFA160" s="129"/>
      <c r="GFB160" s="129"/>
      <c r="GFC160" s="129"/>
      <c r="GFD160" s="129"/>
      <c r="GFE160" s="129"/>
      <c r="GFF160" s="129"/>
      <c r="GFG160" s="129"/>
      <c r="GFH160" s="129"/>
      <c r="GFI160" s="129"/>
      <c r="GFJ160" s="129"/>
      <c r="GFK160" s="129"/>
      <c r="GFL160" s="129"/>
      <c r="GFM160" s="129"/>
      <c r="GFN160" s="129"/>
      <c r="GFO160" s="129"/>
      <c r="GFP160" s="129"/>
      <c r="GFQ160" s="129"/>
      <c r="GFR160" s="129"/>
      <c r="GFS160" s="129"/>
      <c r="GFT160" s="129"/>
      <c r="GFU160" s="129"/>
      <c r="GFV160" s="129"/>
      <c r="GFW160" s="129"/>
      <c r="GFX160" s="129"/>
      <c r="GFY160" s="129"/>
      <c r="GFZ160" s="129"/>
      <c r="GGA160" s="129"/>
      <c r="GGB160" s="129"/>
      <c r="GGC160" s="129"/>
      <c r="GGD160" s="129"/>
      <c r="GGE160" s="129"/>
      <c r="GGF160" s="129"/>
      <c r="GGG160" s="129"/>
      <c r="GGH160" s="129"/>
      <c r="GGI160" s="129"/>
      <c r="GGJ160" s="129"/>
      <c r="GGK160" s="129"/>
      <c r="GGL160" s="129"/>
      <c r="GGM160" s="129"/>
      <c r="GGN160" s="129"/>
      <c r="GGO160" s="129"/>
      <c r="GGP160" s="129"/>
      <c r="GGQ160" s="129"/>
      <c r="GGR160" s="129"/>
      <c r="GGS160" s="129"/>
      <c r="GGT160" s="129"/>
      <c r="GGU160" s="129"/>
      <c r="GGV160" s="129"/>
      <c r="GGW160" s="129"/>
      <c r="GGX160" s="129"/>
      <c r="GGY160" s="129"/>
      <c r="GGZ160" s="129"/>
      <c r="GHA160" s="129"/>
      <c r="GHB160" s="129"/>
      <c r="GHC160" s="129"/>
      <c r="GHD160" s="129"/>
      <c r="GHE160" s="129"/>
      <c r="GHF160" s="129"/>
      <c r="GHG160" s="129"/>
      <c r="GHH160" s="129"/>
      <c r="GHI160" s="129"/>
      <c r="GHJ160" s="129"/>
      <c r="GHK160" s="129"/>
      <c r="GHL160" s="129"/>
      <c r="GHM160" s="129"/>
      <c r="GHN160" s="129"/>
      <c r="GHO160" s="129"/>
      <c r="GHP160" s="129"/>
      <c r="GHQ160" s="129"/>
      <c r="GHR160" s="129"/>
      <c r="GHS160" s="129"/>
      <c r="GHT160" s="129"/>
      <c r="GHU160" s="129"/>
      <c r="GHV160" s="129"/>
      <c r="GHW160" s="129"/>
      <c r="GHX160" s="129"/>
      <c r="GHY160" s="129"/>
      <c r="GHZ160" s="129"/>
      <c r="GIA160" s="129"/>
      <c r="GIB160" s="129"/>
      <c r="GIC160" s="129"/>
      <c r="GID160" s="129"/>
      <c r="GIE160" s="129"/>
      <c r="GIF160" s="129"/>
      <c r="GIG160" s="129"/>
      <c r="GIH160" s="129"/>
      <c r="GII160" s="129"/>
      <c r="GIJ160" s="129"/>
      <c r="GIK160" s="129"/>
      <c r="GIL160" s="129"/>
      <c r="GIM160" s="129"/>
      <c r="GIN160" s="129"/>
      <c r="GIO160" s="129"/>
      <c r="GIP160" s="129"/>
      <c r="GIQ160" s="129"/>
      <c r="GIR160" s="129"/>
      <c r="GIS160" s="129"/>
      <c r="GIT160" s="129"/>
      <c r="GIU160" s="129"/>
      <c r="GIV160" s="129"/>
      <c r="GIW160" s="129"/>
      <c r="GIX160" s="129"/>
      <c r="GIY160" s="129"/>
      <c r="GIZ160" s="129"/>
      <c r="GJA160" s="129"/>
      <c r="GJB160" s="129"/>
      <c r="GJC160" s="129"/>
      <c r="GJD160" s="129"/>
      <c r="GJE160" s="129"/>
      <c r="GJF160" s="129"/>
      <c r="GJG160" s="129"/>
      <c r="GJH160" s="129"/>
      <c r="GJI160" s="129"/>
      <c r="GJJ160" s="129"/>
      <c r="GJK160" s="129"/>
      <c r="GJL160" s="129"/>
      <c r="GJM160" s="129"/>
      <c r="GJN160" s="129"/>
      <c r="GJO160" s="129"/>
      <c r="GJP160" s="129"/>
      <c r="GJQ160" s="129"/>
      <c r="GJR160" s="129"/>
      <c r="GJS160" s="129"/>
      <c r="GJT160" s="129"/>
      <c r="GJU160" s="129"/>
      <c r="GJV160" s="129"/>
      <c r="GJW160" s="129"/>
      <c r="GJX160" s="129"/>
      <c r="GJY160" s="129"/>
      <c r="GJZ160" s="129"/>
      <c r="GKA160" s="129"/>
      <c r="GKB160" s="129"/>
      <c r="GKC160" s="129"/>
      <c r="GKD160" s="129"/>
      <c r="GKE160" s="129"/>
      <c r="GKF160" s="129"/>
      <c r="GKG160" s="129"/>
      <c r="GKH160" s="129"/>
      <c r="GKI160" s="129"/>
      <c r="GKJ160" s="129"/>
      <c r="GKK160" s="129"/>
      <c r="GKL160" s="129"/>
      <c r="GKM160" s="129"/>
      <c r="GKN160" s="129"/>
      <c r="GKO160" s="129"/>
      <c r="GKP160" s="129"/>
      <c r="GKQ160" s="129"/>
      <c r="GKR160" s="129"/>
      <c r="GKS160" s="129"/>
      <c r="GKT160" s="129"/>
      <c r="GKU160" s="129"/>
      <c r="GKV160" s="129"/>
      <c r="GKW160" s="129"/>
      <c r="GKX160" s="129"/>
      <c r="GKY160" s="129"/>
      <c r="GKZ160" s="129"/>
      <c r="GLA160" s="129"/>
      <c r="GLB160" s="129"/>
      <c r="GLC160" s="129"/>
      <c r="GLD160" s="129"/>
      <c r="GLE160" s="129"/>
      <c r="GLF160" s="129"/>
      <c r="GLG160" s="129"/>
      <c r="GLH160" s="129"/>
      <c r="GLI160" s="129"/>
      <c r="GLJ160" s="129"/>
      <c r="GLK160" s="129"/>
      <c r="GLL160" s="129"/>
      <c r="GLM160" s="129"/>
      <c r="GLN160" s="129"/>
      <c r="GLO160" s="129"/>
      <c r="GLP160" s="129"/>
      <c r="GLQ160" s="129"/>
      <c r="GLR160" s="129"/>
      <c r="GLS160" s="129"/>
      <c r="GLT160" s="129"/>
      <c r="GLU160" s="129"/>
      <c r="GLV160" s="129"/>
      <c r="GLW160" s="129"/>
      <c r="GLX160" s="129"/>
      <c r="GLY160" s="129"/>
      <c r="GLZ160" s="129"/>
      <c r="GMA160" s="129"/>
      <c r="GMB160" s="129"/>
      <c r="GMC160" s="129"/>
      <c r="GMD160" s="129"/>
      <c r="GME160" s="129"/>
      <c r="GMF160" s="129"/>
      <c r="GMG160" s="129"/>
      <c r="GMH160" s="129"/>
      <c r="GMI160" s="129"/>
      <c r="GMJ160" s="129"/>
      <c r="GMK160" s="129"/>
      <c r="GML160" s="129"/>
      <c r="GMM160" s="129"/>
      <c r="GMN160" s="129"/>
      <c r="GMO160" s="129"/>
      <c r="GMP160" s="129"/>
      <c r="GMQ160" s="129"/>
      <c r="GMR160" s="129"/>
      <c r="GMS160" s="129"/>
      <c r="GMT160" s="129"/>
      <c r="GMU160" s="129"/>
      <c r="GMV160" s="129"/>
      <c r="GMW160" s="129"/>
      <c r="GMX160" s="129"/>
      <c r="GMY160" s="129"/>
      <c r="GMZ160" s="129"/>
      <c r="GNA160" s="129"/>
      <c r="GNB160" s="129"/>
      <c r="GNC160" s="129"/>
      <c r="GND160" s="129"/>
      <c r="GNE160" s="129"/>
      <c r="GNF160" s="129"/>
      <c r="GNG160" s="129"/>
      <c r="GNH160" s="129"/>
      <c r="GNI160" s="129"/>
      <c r="GNJ160" s="129"/>
      <c r="GNK160" s="129"/>
      <c r="GNL160" s="129"/>
      <c r="GNM160" s="129"/>
      <c r="GNN160" s="129"/>
      <c r="GNO160" s="129"/>
      <c r="GNP160" s="129"/>
      <c r="GNQ160" s="129"/>
      <c r="GNR160" s="129"/>
      <c r="GNS160" s="129"/>
      <c r="GNT160" s="129"/>
      <c r="GNU160" s="129"/>
      <c r="GNV160" s="129"/>
      <c r="GNW160" s="129"/>
      <c r="GNX160" s="129"/>
      <c r="GNY160" s="129"/>
      <c r="GNZ160" s="129"/>
      <c r="GOA160" s="129"/>
      <c r="GOB160" s="129"/>
      <c r="GOC160" s="129"/>
      <c r="GOD160" s="129"/>
      <c r="GOE160" s="129"/>
      <c r="GOF160" s="129"/>
      <c r="GOG160" s="129"/>
      <c r="GOH160" s="129"/>
      <c r="GOI160" s="129"/>
      <c r="GOJ160" s="129"/>
      <c r="GOK160" s="129"/>
      <c r="GOL160" s="129"/>
      <c r="GOM160" s="129"/>
      <c r="GON160" s="129"/>
      <c r="GOO160" s="129"/>
      <c r="GOP160" s="129"/>
      <c r="GOQ160" s="129"/>
      <c r="GOR160" s="129"/>
      <c r="GOS160" s="129"/>
      <c r="GOT160" s="129"/>
      <c r="GOU160" s="129"/>
      <c r="GOV160" s="129"/>
      <c r="GOW160" s="129"/>
      <c r="GOX160" s="129"/>
      <c r="GOY160" s="129"/>
      <c r="GOZ160" s="129"/>
      <c r="GPA160" s="129"/>
      <c r="GPB160" s="129"/>
      <c r="GPC160" s="129"/>
      <c r="GPD160" s="129"/>
      <c r="GPE160" s="129"/>
      <c r="GPF160" s="129"/>
      <c r="GPG160" s="129"/>
      <c r="GPH160" s="129"/>
      <c r="GPI160" s="129"/>
      <c r="GPJ160" s="129"/>
      <c r="GPK160" s="129"/>
      <c r="GPL160" s="129"/>
      <c r="GPM160" s="129"/>
      <c r="GPN160" s="129"/>
      <c r="GPO160" s="129"/>
      <c r="GPP160" s="129"/>
      <c r="GPQ160" s="129"/>
      <c r="GPR160" s="129"/>
      <c r="GPS160" s="129"/>
      <c r="GPT160" s="129"/>
      <c r="GPU160" s="129"/>
      <c r="GPV160" s="129"/>
      <c r="GPW160" s="129"/>
      <c r="GPX160" s="129"/>
      <c r="GPY160" s="129"/>
      <c r="GPZ160" s="129"/>
      <c r="GQA160" s="129"/>
      <c r="GQB160" s="129"/>
      <c r="GQC160" s="129"/>
      <c r="GQD160" s="129"/>
      <c r="GQE160" s="129"/>
      <c r="GQF160" s="129"/>
      <c r="GQG160" s="129"/>
      <c r="GQH160" s="129"/>
      <c r="GQI160" s="129"/>
      <c r="GQJ160" s="129"/>
      <c r="GQK160" s="129"/>
      <c r="GQL160" s="129"/>
      <c r="GQM160" s="129"/>
      <c r="GQN160" s="129"/>
      <c r="GQO160" s="129"/>
      <c r="GQP160" s="129"/>
      <c r="GQQ160" s="129"/>
      <c r="GQR160" s="129"/>
      <c r="GQS160" s="129"/>
      <c r="GQT160" s="129"/>
      <c r="GQU160" s="129"/>
      <c r="GQV160" s="129"/>
      <c r="GQW160" s="129"/>
      <c r="GQX160" s="129"/>
      <c r="GQY160" s="129"/>
      <c r="GQZ160" s="129"/>
      <c r="GRA160" s="129"/>
      <c r="GRB160" s="129"/>
      <c r="GRC160" s="129"/>
      <c r="GRD160" s="129"/>
      <c r="GRE160" s="129"/>
      <c r="GRF160" s="129"/>
      <c r="GRG160" s="129"/>
      <c r="GRH160" s="129"/>
      <c r="GRI160" s="129"/>
      <c r="GRJ160" s="129"/>
      <c r="GRK160" s="129"/>
      <c r="GRL160" s="129"/>
      <c r="GRM160" s="129"/>
      <c r="GRN160" s="129"/>
      <c r="GRO160" s="129"/>
      <c r="GRP160" s="129"/>
      <c r="GRQ160" s="129"/>
      <c r="GRR160" s="129"/>
      <c r="GRS160" s="129"/>
      <c r="GRT160" s="129"/>
      <c r="GRU160" s="129"/>
      <c r="GRV160" s="129"/>
      <c r="GRW160" s="129"/>
      <c r="GRX160" s="129"/>
      <c r="GRY160" s="129"/>
      <c r="GRZ160" s="129"/>
      <c r="GSA160" s="129"/>
      <c r="GSB160" s="129"/>
      <c r="GSC160" s="129"/>
      <c r="GSD160" s="129"/>
      <c r="GSE160" s="129"/>
      <c r="GSF160" s="129"/>
      <c r="GSG160" s="129"/>
      <c r="GSH160" s="129"/>
      <c r="GSI160" s="129"/>
      <c r="GSJ160" s="129"/>
      <c r="GSK160" s="129"/>
      <c r="GSL160" s="129"/>
      <c r="GSM160" s="129"/>
      <c r="GSN160" s="129"/>
      <c r="GSO160" s="129"/>
      <c r="GSP160" s="129"/>
      <c r="GSQ160" s="129"/>
      <c r="GSR160" s="129"/>
      <c r="GSS160" s="129"/>
      <c r="GST160" s="129"/>
      <c r="GSU160" s="129"/>
      <c r="GSV160" s="129"/>
      <c r="GSW160" s="129"/>
      <c r="GSX160" s="129"/>
      <c r="GSY160" s="129"/>
      <c r="GSZ160" s="129"/>
      <c r="GTA160" s="129"/>
      <c r="GTB160" s="129"/>
      <c r="GTC160" s="129"/>
      <c r="GTD160" s="129"/>
      <c r="GTE160" s="129"/>
      <c r="GTF160" s="129"/>
      <c r="GTG160" s="129"/>
      <c r="GTH160" s="129"/>
      <c r="GTI160" s="129"/>
      <c r="GTJ160" s="129"/>
      <c r="GTK160" s="129"/>
      <c r="GTL160" s="129"/>
      <c r="GTM160" s="129"/>
      <c r="GTN160" s="129"/>
      <c r="GTO160" s="129"/>
      <c r="GTP160" s="129"/>
      <c r="GTQ160" s="129"/>
      <c r="GTR160" s="129"/>
      <c r="GTS160" s="129"/>
      <c r="GTT160" s="129"/>
      <c r="GTU160" s="129"/>
      <c r="GTV160" s="129"/>
      <c r="GTW160" s="129"/>
      <c r="GTX160" s="129"/>
      <c r="GTY160" s="129"/>
      <c r="GTZ160" s="129"/>
      <c r="GUA160" s="129"/>
      <c r="GUB160" s="129"/>
      <c r="GUC160" s="129"/>
      <c r="GUD160" s="129"/>
      <c r="GUE160" s="129"/>
      <c r="GUF160" s="129"/>
      <c r="GUG160" s="129"/>
      <c r="GUH160" s="129"/>
      <c r="GUI160" s="129"/>
      <c r="GUJ160" s="129"/>
      <c r="GUK160" s="129"/>
      <c r="GUL160" s="129"/>
      <c r="GUM160" s="129"/>
      <c r="GUN160" s="129"/>
      <c r="GUO160" s="129"/>
      <c r="GUP160" s="129"/>
      <c r="GUQ160" s="129"/>
      <c r="GUR160" s="129"/>
      <c r="GUS160" s="129"/>
      <c r="GUT160" s="129"/>
      <c r="GUU160" s="129"/>
      <c r="GUV160" s="129"/>
      <c r="GUW160" s="129"/>
      <c r="GUX160" s="129"/>
      <c r="GUY160" s="129"/>
      <c r="GUZ160" s="129"/>
      <c r="GVA160" s="129"/>
      <c r="GVB160" s="129"/>
      <c r="GVC160" s="129"/>
      <c r="GVD160" s="129"/>
      <c r="GVE160" s="129"/>
      <c r="GVF160" s="129"/>
      <c r="GVG160" s="129"/>
      <c r="GVH160" s="129"/>
      <c r="GVI160" s="129"/>
      <c r="GVJ160" s="129"/>
      <c r="GVK160" s="129"/>
      <c r="GVL160" s="129"/>
      <c r="GVM160" s="129"/>
      <c r="GVN160" s="129"/>
      <c r="GVO160" s="129"/>
      <c r="GVP160" s="129"/>
      <c r="GVQ160" s="129"/>
      <c r="GVR160" s="129"/>
      <c r="GVS160" s="129"/>
      <c r="GVT160" s="129"/>
      <c r="GVU160" s="129"/>
      <c r="GVV160" s="129"/>
      <c r="GVW160" s="129"/>
      <c r="GVX160" s="129"/>
      <c r="GVY160" s="129"/>
      <c r="GVZ160" s="129"/>
      <c r="GWA160" s="129"/>
      <c r="GWB160" s="129"/>
      <c r="GWC160" s="129"/>
      <c r="GWD160" s="129"/>
      <c r="GWE160" s="129"/>
      <c r="GWF160" s="129"/>
      <c r="GWG160" s="129"/>
      <c r="GWH160" s="129"/>
      <c r="GWI160" s="129"/>
      <c r="GWJ160" s="129"/>
      <c r="GWK160" s="129"/>
      <c r="GWL160" s="129"/>
      <c r="GWM160" s="129"/>
      <c r="GWN160" s="129"/>
      <c r="GWO160" s="129"/>
      <c r="GWP160" s="129"/>
      <c r="GWQ160" s="129"/>
      <c r="GWR160" s="129"/>
      <c r="GWS160" s="129"/>
      <c r="GWT160" s="129"/>
      <c r="GWU160" s="129"/>
      <c r="GWV160" s="129"/>
      <c r="GWW160" s="129"/>
      <c r="GWX160" s="129"/>
      <c r="GWY160" s="129"/>
      <c r="GWZ160" s="129"/>
      <c r="GXA160" s="129"/>
      <c r="GXB160" s="129"/>
      <c r="GXC160" s="129"/>
      <c r="GXD160" s="129"/>
      <c r="GXE160" s="129"/>
      <c r="GXF160" s="129"/>
      <c r="GXG160" s="129"/>
      <c r="GXH160" s="129"/>
      <c r="GXI160" s="129"/>
      <c r="GXJ160" s="129"/>
      <c r="GXK160" s="129"/>
      <c r="GXL160" s="129"/>
      <c r="GXM160" s="129"/>
      <c r="GXN160" s="129"/>
      <c r="GXO160" s="129"/>
      <c r="GXP160" s="129"/>
      <c r="GXQ160" s="129"/>
      <c r="GXR160" s="129"/>
      <c r="GXS160" s="129"/>
      <c r="GXT160" s="129"/>
      <c r="GXU160" s="129"/>
      <c r="GXV160" s="129"/>
      <c r="GXW160" s="129"/>
      <c r="GXX160" s="129"/>
      <c r="GXY160" s="129"/>
      <c r="GXZ160" s="129"/>
      <c r="GYA160" s="129"/>
      <c r="GYB160" s="129"/>
      <c r="GYC160" s="129"/>
      <c r="GYD160" s="129"/>
      <c r="GYE160" s="129"/>
      <c r="GYF160" s="129"/>
      <c r="GYG160" s="129"/>
      <c r="GYH160" s="129"/>
      <c r="GYI160" s="129"/>
      <c r="GYJ160" s="129"/>
      <c r="GYK160" s="129"/>
      <c r="GYL160" s="129"/>
      <c r="GYM160" s="129"/>
      <c r="GYN160" s="129"/>
      <c r="GYO160" s="129"/>
      <c r="GYP160" s="129"/>
      <c r="GYQ160" s="129"/>
      <c r="GYR160" s="129"/>
      <c r="GYS160" s="129"/>
      <c r="GYT160" s="129"/>
      <c r="GYU160" s="129"/>
      <c r="GYV160" s="129"/>
      <c r="GYW160" s="129"/>
      <c r="GYX160" s="129"/>
      <c r="GYY160" s="129"/>
      <c r="GYZ160" s="129"/>
      <c r="GZA160" s="129"/>
      <c r="GZB160" s="129"/>
      <c r="GZC160" s="129"/>
      <c r="GZD160" s="129"/>
      <c r="GZE160" s="129"/>
      <c r="GZF160" s="129"/>
      <c r="GZG160" s="129"/>
      <c r="GZH160" s="129"/>
      <c r="GZI160" s="129"/>
      <c r="GZJ160" s="129"/>
      <c r="GZK160" s="129"/>
      <c r="GZL160" s="129"/>
      <c r="GZM160" s="129"/>
      <c r="GZN160" s="129"/>
      <c r="GZO160" s="129"/>
      <c r="GZP160" s="129"/>
      <c r="GZQ160" s="129"/>
      <c r="GZR160" s="129"/>
      <c r="GZS160" s="129"/>
      <c r="GZT160" s="129"/>
      <c r="GZU160" s="129"/>
      <c r="GZV160" s="129"/>
      <c r="GZW160" s="129"/>
      <c r="GZX160" s="129"/>
      <c r="GZY160" s="129"/>
      <c r="GZZ160" s="129"/>
      <c r="HAA160" s="129"/>
      <c r="HAB160" s="129"/>
      <c r="HAC160" s="129"/>
      <c r="HAD160" s="129"/>
      <c r="HAE160" s="129"/>
      <c r="HAF160" s="129"/>
      <c r="HAG160" s="129"/>
      <c r="HAH160" s="129"/>
      <c r="HAI160" s="129"/>
      <c r="HAJ160" s="129"/>
      <c r="HAK160" s="129"/>
      <c r="HAL160" s="129"/>
      <c r="HAM160" s="129"/>
      <c r="HAN160" s="129"/>
      <c r="HAO160" s="129"/>
      <c r="HAP160" s="129"/>
      <c r="HAQ160" s="129"/>
      <c r="HAR160" s="129"/>
      <c r="HAS160" s="129"/>
      <c r="HAT160" s="129"/>
      <c r="HAU160" s="129"/>
      <c r="HAV160" s="129"/>
      <c r="HAW160" s="129"/>
      <c r="HAX160" s="129"/>
      <c r="HAY160" s="129"/>
      <c r="HAZ160" s="129"/>
      <c r="HBA160" s="129"/>
      <c r="HBB160" s="129"/>
      <c r="HBC160" s="129"/>
      <c r="HBD160" s="129"/>
      <c r="HBE160" s="129"/>
      <c r="HBF160" s="129"/>
      <c r="HBG160" s="129"/>
      <c r="HBH160" s="129"/>
      <c r="HBI160" s="129"/>
      <c r="HBJ160" s="129"/>
      <c r="HBK160" s="129"/>
      <c r="HBL160" s="129"/>
      <c r="HBM160" s="129"/>
      <c r="HBN160" s="129"/>
      <c r="HBO160" s="129"/>
      <c r="HBP160" s="129"/>
      <c r="HBQ160" s="129"/>
      <c r="HBR160" s="129"/>
      <c r="HBS160" s="129"/>
      <c r="HBT160" s="129"/>
      <c r="HBU160" s="129"/>
      <c r="HBV160" s="129"/>
      <c r="HBW160" s="129"/>
      <c r="HBX160" s="129"/>
      <c r="HBY160" s="129"/>
      <c r="HBZ160" s="129"/>
      <c r="HCA160" s="129"/>
      <c r="HCB160" s="129"/>
      <c r="HCC160" s="129"/>
      <c r="HCD160" s="129"/>
      <c r="HCE160" s="129"/>
      <c r="HCF160" s="129"/>
      <c r="HCG160" s="129"/>
      <c r="HCH160" s="129"/>
      <c r="HCI160" s="129"/>
      <c r="HCJ160" s="129"/>
      <c r="HCK160" s="129"/>
      <c r="HCL160" s="129"/>
      <c r="HCM160" s="129"/>
      <c r="HCN160" s="129"/>
      <c r="HCO160" s="129"/>
      <c r="HCP160" s="129"/>
      <c r="HCQ160" s="129"/>
      <c r="HCR160" s="129"/>
      <c r="HCS160" s="129"/>
      <c r="HCT160" s="129"/>
      <c r="HCU160" s="129"/>
      <c r="HCV160" s="129"/>
      <c r="HCW160" s="129"/>
      <c r="HCX160" s="129"/>
      <c r="HCY160" s="129"/>
      <c r="HCZ160" s="129"/>
      <c r="HDA160" s="129"/>
      <c r="HDB160" s="129"/>
      <c r="HDC160" s="129"/>
      <c r="HDD160" s="129"/>
      <c r="HDE160" s="129"/>
      <c r="HDF160" s="129"/>
      <c r="HDG160" s="129"/>
      <c r="HDH160" s="129"/>
      <c r="HDI160" s="129"/>
      <c r="HDJ160" s="129"/>
      <c r="HDK160" s="129"/>
      <c r="HDL160" s="129"/>
      <c r="HDM160" s="129"/>
      <c r="HDN160" s="129"/>
      <c r="HDO160" s="129"/>
      <c r="HDP160" s="129"/>
      <c r="HDQ160" s="129"/>
      <c r="HDR160" s="129"/>
      <c r="HDS160" s="129"/>
      <c r="HDT160" s="129"/>
      <c r="HDU160" s="129"/>
      <c r="HDV160" s="129"/>
      <c r="HDW160" s="129"/>
      <c r="HDX160" s="129"/>
      <c r="HDY160" s="129"/>
      <c r="HDZ160" s="129"/>
      <c r="HEA160" s="129"/>
      <c r="HEB160" s="129"/>
      <c r="HEC160" s="129"/>
      <c r="HED160" s="129"/>
      <c r="HEE160" s="129"/>
      <c r="HEF160" s="129"/>
      <c r="HEG160" s="129"/>
      <c r="HEH160" s="129"/>
      <c r="HEI160" s="129"/>
      <c r="HEJ160" s="129"/>
      <c r="HEK160" s="129"/>
      <c r="HEL160" s="129"/>
      <c r="HEM160" s="129"/>
      <c r="HEN160" s="129"/>
      <c r="HEO160" s="129"/>
      <c r="HEP160" s="129"/>
      <c r="HEQ160" s="129"/>
      <c r="HER160" s="129"/>
      <c r="HES160" s="129"/>
      <c r="HET160" s="129"/>
      <c r="HEU160" s="129"/>
      <c r="HEV160" s="129"/>
      <c r="HEW160" s="129"/>
      <c r="HEX160" s="129"/>
      <c r="HEY160" s="129"/>
      <c r="HEZ160" s="129"/>
      <c r="HFA160" s="129"/>
      <c r="HFB160" s="129"/>
      <c r="HFC160" s="129"/>
      <c r="HFD160" s="129"/>
      <c r="HFE160" s="129"/>
      <c r="HFF160" s="129"/>
      <c r="HFG160" s="129"/>
      <c r="HFH160" s="129"/>
      <c r="HFI160" s="129"/>
      <c r="HFJ160" s="129"/>
      <c r="HFK160" s="129"/>
      <c r="HFL160" s="129"/>
      <c r="HFM160" s="129"/>
      <c r="HFN160" s="129"/>
      <c r="HFO160" s="129"/>
      <c r="HFP160" s="129"/>
      <c r="HFQ160" s="129"/>
      <c r="HFR160" s="129"/>
      <c r="HFS160" s="129"/>
      <c r="HFT160" s="129"/>
      <c r="HFU160" s="129"/>
      <c r="HFV160" s="129"/>
      <c r="HFW160" s="129"/>
      <c r="HFX160" s="129"/>
      <c r="HFY160" s="129"/>
      <c r="HFZ160" s="129"/>
      <c r="HGA160" s="129"/>
      <c r="HGB160" s="129"/>
      <c r="HGC160" s="129"/>
      <c r="HGD160" s="129"/>
      <c r="HGE160" s="129"/>
      <c r="HGF160" s="129"/>
      <c r="HGG160" s="129"/>
      <c r="HGH160" s="129"/>
      <c r="HGI160" s="129"/>
      <c r="HGJ160" s="129"/>
      <c r="HGK160" s="129"/>
      <c r="HGL160" s="129"/>
      <c r="HGM160" s="129"/>
      <c r="HGN160" s="129"/>
      <c r="HGO160" s="129"/>
      <c r="HGP160" s="129"/>
      <c r="HGQ160" s="129"/>
      <c r="HGR160" s="129"/>
      <c r="HGS160" s="129"/>
      <c r="HGT160" s="129"/>
      <c r="HGU160" s="129"/>
      <c r="HGV160" s="129"/>
      <c r="HGW160" s="129"/>
      <c r="HGX160" s="129"/>
      <c r="HGY160" s="129"/>
      <c r="HGZ160" s="129"/>
      <c r="HHA160" s="129"/>
      <c r="HHB160" s="129"/>
      <c r="HHC160" s="129"/>
      <c r="HHD160" s="129"/>
      <c r="HHE160" s="129"/>
      <c r="HHF160" s="129"/>
      <c r="HHG160" s="129"/>
      <c r="HHH160" s="129"/>
      <c r="HHI160" s="129"/>
      <c r="HHJ160" s="129"/>
      <c r="HHK160" s="129"/>
      <c r="HHL160" s="129"/>
      <c r="HHM160" s="129"/>
      <c r="HHN160" s="129"/>
      <c r="HHO160" s="129"/>
      <c r="HHP160" s="129"/>
      <c r="HHQ160" s="129"/>
      <c r="HHR160" s="129"/>
      <c r="HHS160" s="129"/>
      <c r="HHT160" s="129"/>
      <c r="HHU160" s="129"/>
      <c r="HHV160" s="129"/>
      <c r="HHW160" s="129"/>
      <c r="HHX160" s="129"/>
      <c r="HHY160" s="129"/>
      <c r="HHZ160" s="129"/>
      <c r="HIA160" s="129"/>
      <c r="HIB160" s="129"/>
      <c r="HIC160" s="129"/>
      <c r="HID160" s="129"/>
      <c r="HIE160" s="129"/>
      <c r="HIF160" s="129"/>
      <c r="HIG160" s="129"/>
      <c r="HIH160" s="129"/>
      <c r="HII160" s="129"/>
      <c r="HIJ160" s="129"/>
      <c r="HIK160" s="129"/>
      <c r="HIL160" s="129"/>
      <c r="HIM160" s="129"/>
      <c r="HIN160" s="129"/>
      <c r="HIO160" s="129"/>
      <c r="HIP160" s="129"/>
      <c r="HIQ160" s="129"/>
      <c r="HIR160" s="129"/>
      <c r="HIS160" s="129"/>
      <c r="HIT160" s="129"/>
      <c r="HIU160" s="129"/>
      <c r="HIV160" s="129"/>
      <c r="HIW160" s="129"/>
      <c r="HIX160" s="129"/>
      <c r="HIY160" s="129"/>
      <c r="HIZ160" s="129"/>
      <c r="HJA160" s="129"/>
      <c r="HJB160" s="129"/>
      <c r="HJC160" s="129"/>
      <c r="HJD160" s="129"/>
      <c r="HJE160" s="129"/>
      <c r="HJF160" s="129"/>
      <c r="HJG160" s="129"/>
      <c r="HJH160" s="129"/>
      <c r="HJI160" s="129"/>
      <c r="HJJ160" s="129"/>
      <c r="HJK160" s="129"/>
      <c r="HJL160" s="129"/>
      <c r="HJM160" s="129"/>
      <c r="HJN160" s="129"/>
      <c r="HJO160" s="129"/>
      <c r="HJP160" s="129"/>
      <c r="HJQ160" s="129"/>
      <c r="HJR160" s="129"/>
      <c r="HJS160" s="129"/>
      <c r="HJT160" s="129"/>
      <c r="HJU160" s="129"/>
      <c r="HJV160" s="129"/>
      <c r="HJW160" s="129"/>
      <c r="HJX160" s="129"/>
      <c r="HJY160" s="129"/>
      <c r="HJZ160" s="129"/>
      <c r="HKA160" s="129"/>
      <c r="HKB160" s="129"/>
      <c r="HKC160" s="129"/>
      <c r="HKD160" s="129"/>
      <c r="HKE160" s="129"/>
      <c r="HKF160" s="129"/>
      <c r="HKG160" s="129"/>
      <c r="HKH160" s="129"/>
      <c r="HKI160" s="129"/>
      <c r="HKJ160" s="129"/>
      <c r="HKK160" s="129"/>
      <c r="HKL160" s="129"/>
      <c r="HKM160" s="129"/>
      <c r="HKN160" s="129"/>
      <c r="HKO160" s="129"/>
      <c r="HKP160" s="129"/>
      <c r="HKQ160" s="129"/>
      <c r="HKR160" s="129"/>
      <c r="HKS160" s="129"/>
      <c r="HKT160" s="129"/>
      <c r="HKU160" s="129"/>
      <c r="HKV160" s="129"/>
      <c r="HKW160" s="129"/>
      <c r="HKX160" s="129"/>
      <c r="HKY160" s="129"/>
      <c r="HKZ160" s="129"/>
      <c r="HLA160" s="129"/>
      <c r="HLB160" s="129"/>
      <c r="HLC160" s="129"/>
      <c r="HLD160" s="129"/>
      <c r="HLE160" s="129"/>
      <c r="HLF160" s="129"/>
      <c r="HLG160" s="129"/>
      <c r="HLH160" s="129"/>
      <c r="HLI160" s="129"/>
      <c r="HLJ160" s="129"/>
      <c r="HLK160" s="129"/>
      <c r="HLL160" s="129"/>
      <c r="HLM160" s="129"/>
      <c r="HLN160" s="129"/>
      <c r="HLO160" s="129"/>
      <c r="HLP160" s="129"/>
      <c r="HLQ160" s="129"/>
      <c r="HLR160" s="129"/>
      <c r="HLS160" s="129"/>
      <c r="HLT160" s="129"/>
      <c r="HLU160" s="129"/>
      <c r="HLV160" s="129"/>
      <c r="HLW160" s="129"/>
      <c r="HLX160" s="129"/>
      <c r="HLY160" s="129"/>
      <c r="HLZ160" s="129"/>
      <c r="HMA160" s="129"/>
      <c r="HMB160" s="129"/>
      <c r="HMC160" s="129"/>
      <c r="HMD160" s="129"/>
      <c r="HME160" s="129"/>
      <c r="HMF160" s="129"/>
      <c r="HMG160" s="129"/>
      <c r="HMH160" s="129"/>
      <c r="HMI160" s="129"/>
      <c r="HMJ160" s="129"/>
      <c r="HMK160" s="129"/>
      <c r="HML160" s="129"/>
      <c r="HMM160" s="129"/>
      <c r="HMN160" s="129"/>
      <c r="HMO160" s="129"/>
      <c r="HMP160" s="129"/>
      <c r="HMQ160" s="129"/>
      <c r="HMR160" s="129"/>
      <c r="HMS160" s="129"/>
      <c r="HMT160" s="129"/>
      <c r="HMU160" s="129"/>
      <c r="HMV160" s="129"/>
      <c r="HMW160" s="129"/>
      <c r="HMX160" s="129"/>
      <c r="HMY160" s="129"/>
      <c r="HMZ160" s="129"/>
      <c r="HNA160" s="129"/>
      <c r="HNB160" s="129"/>
      <c r="HNC160" s="129"/>
      <c r="HND160" s="129"/>
      <c r="HNE160" s="129"/>
      <c r="HNF160" s="129"/>
      <c r="HNG160" s="129"/>
      <c r="HNH160" s="129"/>
      <c r="HNI160" s="129"/>
      <c r="HNJ160" s="129"/>
      <c r="HNK160" s="129"/>
      <c r="HNL160" s="129"/>
      <c r="HNM160" s="129"/>
      <c r="HNN160" s="129"/>
      <c r="HNO160" s="129"/>
      <c r="HNP160" s="129"/>
      <c r="HNQ160" s="129"/>
      <c r="HNR160" s="129"/>
      <c r="HNS160" s="129"/>
      <c r="HNT160" s="129"/>
      <c r="HNU160" s="129"/>
      <c r="HNV160" s="129"/>
      <c r="HNW160" s="129"/>
      <c r="HNX160" s="129"/>
      <c r="HNY160" s="129"/>
      <c r="HNZ160" s="129"/>
      <c r="HOA160" s="129"/>
      <c r="HOB160" s="129"/>
      <c r="HOC160" s="129"/>
      <c r="HOD160" s="129"/>
      <c r="HOE160" s="129"/>
      <c r="HOF160" s="129"/>
      <c r="HOG160" s="129"/>
      <c r="HOH160" s="129"/>
      <c r="HOI160" s="129"/>
      <c r="HOJ160" s="129"/>
      <c r="HOK160" s="129"/>
      <c r="HOL160" s="129"/>
      <c r="HOM160" s="129"/>
      <c r="HON160" s="129"/>
      <c r="HOO160" s="129"/>
      <c r="HOP160" s="129"/>
      <c r="HOQ160" s="129"/>
      <c r="HOR160" s="129"/>
      <c r="HOS160" s="129"/>
      <c r="HOT160" s="129"/>
      <c r="HOU160" s="129"/>
      <c r="HOV160" s="129"/>
      <c r="HOW160" s="129"/>
      <c r="HOX160" s="129"/>
      <c r="HOY160" s="129"/>
      <c r="HOZ160" s="129"/>
      <c r="HPA160" s="129"/>
      <c r="HPB160" s="129"/>
      <c r="HPC160" s="129"/>
      <c r="HPD160" s="129"/>
      <c r="HPE160" s="129"/>
      <c r="HPF160" s="129"/>
      <c r="HPG160" s="129"/>
      <c r="HPH160" s="129"/>
      <c r="HPI160" s="129"/>
      <c r="HPJ160" s="129"/>
      <c r="HPK160" s="129"/>
      <c r="HPL160" s="129"/>
      <c r="HPM160" s="129"/>
      <c r="HPN160" s="129"/>
      <c r="HPO160" s="129"/>
      <c r="HPP160" s="129"/>
      <c r="HPQ160" s="129"/>
      <c r="HPR160" s="129"/>
      <c r="HPS160" s="129"/>
      <c r="HPT160" s="129"/>
      <c r="HPU160" s="129"/>
      <c r="HPV160" s="129"/>
      <c r="HPW160" s="129"/>
      <c r="HPX160" s="129"/>
      <c r="HPY160" s="129"/>
      <c r="HPZ160" s="129"/>
      <c r="HQA160" s="129"/>
      <c r="HQB160" s="129"/>
      <c r="HQC160" s="129"/>
      <c r="HQD160" s="129"/>
      <c r="HQE160" s="129"/>
      <c r="HQF160" s="129"/>
      <c r="HQG160" s="129"/>
      <c r="HQH160" s="129"/>
      <c r="HQI160" s="129"/>
      <c r="HQJ160" s="129"/>
      <c r="HQK160" s="129"/>
      <c r="HQL160" s="129"/>
      <c r="HQM160" s="129"/>
      <c r="HQN160" s="129"/>
      <c r="HQO160" s="129"/>
      <c r="HQP160" s="129"/>
      <c r="HQQ160" s="129"/>
      <c r="HQR160" s="129"/>
      <c r="HQS160" s="129"/>
      <c r="HQT160" s="129"/>
      <c r="HQU160" s="129"/>
      <c r="HQV160" s="129"/>
      <c r="HQW160" s="129"/>
      <c r="HQX160" s="129"/>
      <c r="HQY160" s="129"/>
      <c r="HQZ160" s="129"/>
      <c r="HRA160" s="129"/>
      <c r="HRB160" s="129"/>
      <c r="HRC160" s="129"/>
      <c r="HRD160" s="129"/>
      <c r="HRE160" s="129"/>
      <c r="HRF160" s="129"/>
      <c r="HRG160" s="129"/>
      <c r="HRH160" s="129"/>
      <c r="HRI160" s="129"/>
      <c r="HRJ160" s="129"/>
      <c r="HRK160" s="129"/>
      <c r="HRL160" s="129"/>
      <c r="HRM160" s="129"/>
      <c r="HRN160" s="129"/>
      <c r="HRO160" s="129"/>
      <c r="HRP160" s="129"/>
      <c r="HRQ160" s="129"/>
      <c r="HRR160" s="129"/>
      <c r="HRS160" s="129"/>
      <c r="HRT160" s="129"/>
      <c r="HRU160" s="129"/>
      <c r="HRV160" s="129"/>
      <c r="HRW160" s="129"/>
      <c r="HRX160" s="129"/>
      <c r="HRY160" s="129"/>
      <c r="HRZ160" s="129"/>
      <c r="HSA160" s="129"/>
      <c r="HSB160" s="129"/>
      <c r="HSC160" s="129"/>
      <c r="HSD160" s="129"/>
      <c r="HSE160" s="129"/>
      <c r="HSF160" s="129"/>
      <c r="HSG160" s="129"/>
      <c r="HSH160" s="129"/>
      <c r="HSI160" s="129"/>
      <c r="HSJ160" s="129"/>
      <c r="HSK160" s="129"/>
      <c r="HSL160" s="129"/>
      <c r="HSM160" s="129"/>
      <c r="HSN160" s="129"/>
      <c r="HSO160" s="129"/>
      <c r="HSP160" s="129"/>
      <c r="HSQ160" s="129"/>
      <c r="HSR160" s="129"/>
      <c r="HSS160" s="129"/>
      <c r="HST160" s="129"/>
      <c r="HSU160" s="129"/>
      <c r="HSV160" s="129"/>
      <c r="HSW160" s="129"/>
      <c r="HSX160" s="129"/>
      <c r="HSY160" s="129"/>
      <c r="HSZ160" s="129"/>
      <c r="HTA160" s="129"/>
      <c r="HTB160" s="129"/>
      <c r="HTC160" s="129"/>
      <c r="HTD160" s="129"/>
      <c r="HTE160" s="129"/>
      <c r="HTF160" s="129"/>
      <c r="HTG160" s="129"/>
      <c r="HTH160" s="129"/>
      <c r="HTI160" s="129"/>
      <c r="HTJ160" s="129"/>
      <c r="HTK160" s="129"/>
      <c r="HTL160" s="129"/>
      <c r="HTM160" s="129"/>
      <c r="HTN160" s="129"/>
      <c r="HTO160" s="129"/>
      <c r="HTP160" s="129"/>
      <c r="HTQ160" s="129"/>
      <c r="HTR160" s="129"/>
      <c r="HTS160" s="129"/>
      <c r="HTT160" s="129"/>
      <c r="HTU160" s="129"/>
      <c r="HTV160" s="129"/>
      <c r="HTW160" s="129"/>
      <c r="HTX160" s="129"/>
      <c r="HTY160" s="129"/>
      <c r="HTZ160" s="129"/>
      <c r="HUA160" s="129"/>
      <c r="HUB160" s="129"/>
      <c r="HUC160" s="129"/>
      <c r="HUD160" s="129"/>
      <c r="HUE160" s="129"/>
      <c r="HUF160" s="129"/>
      <c r="HUG160" s="129"/>
      <c r="HUH160" s="129"/>
      <c r="HUI160" s="129"/>
      <c r="HUJ160" s="129"/>
      <c r="HUK160" s="129"/>
      <c r="HUL160" s="129"/>
      <c r="HUM160" s="129"/>
      <c r="HUN160" s="129"/>
      <c r="HUO160" s="129"/>
      <c r="HUP160" s="129"/>
      <c r="HUQ160" s="129"/>
      <c r="HUR160" s="129"/>
      <c r="HUS160" s="129"/>
      <c r="HUT160" s="129"/>
      <c r="HUU160" s="129"/>
      <c r="HUV160" s="129"/>
      <c r="HUW160" s="129"/>
      <c r="HUX160" s="129"/>
      <c r="HUY160" s="129"/>
      <c r="HUZ160" s="129"/>
      <c r="HVA160" s="129"/>
      <c r="HVB160" s="129"/>
      <c r="HVC160" s="129"/>
      <c r="HVD160" s="129"/>
      <c r="HVE160" s="129"/>
      <c r="HVF160" s="129"/>
      <c r="HVG160" s="129"/>
      <c r="HVH160" s="129"/>
      <c r="HVI160" s="129"/>
      <c r="HVJ160" s="129"/>
      <c r="HVK160" s="129"/>
      <c r="HVL160" s="129"/>
      <c r="HVM160" s="129"/>
      <c r="HVN160" s="129"/>
      <c r="HVO160" s="129"/>
      <c r="HVP160" s="129"/>
      <c r="HVQ160" s="129"/>
      <c r="HVR160" s="129"/>
      <c r="HVS160" s="129"/>
      <c r="HVT160" s="129"/>
      <c r="HVU160" s="129"/>
      <c r="HVV160" s="129"/>
      <c r="HVW160" s="129"/>
      <c r="HVX160" s="129"/>
      <c r="HVY160" s="129"/>
      <c r="HVZ160" s="129"/>
      <c r="HWA160" s="129"/>
      <c r="HWB160" s="129"/>
      <c r="HWC160" s="129"/>
      <c r="HWD160" s="129"/>
      <c r="HWE160" s="129"/>
      <c r="HWF160" s="129"/>
      <c r="HWG160" s="129"/>
      <c r="HWH160" s="129"/>
      <c r="HWI160" s="129"/>
      <c r="HWJ160" s="129"/>
      <c r="HWK160" s="129"/>
      <c r="HWL160" s="129"/>
      <c r="HWM160" s="129"/>
      <c r="HWN160" s="129"/>
      <c r="HWO160" s="129"/>
      <c r="HWP160" s="129"/>
      <c r="HWQ160" s="129"/>
      <c r="HWR160" s="129"/>
      <c r="HWS160" s="129"/>
      <c r="HWT160" s="129"/>
      <c r="HWU160" s="129"/>
      <c r="HWV160" s="129"/>
      <c r="HWW160" s="129"/>
      <c r="HWX160" s="129"/>
      <c r="HWY160" s="129"/>
      <c r="HWZ160" s="129"/>
      <c r="HXA160" s="129"/>
      <c r="HXB160" s="129"/>
      <c r="HXC160" s="129"/>
      <c r="HXD160" s="129"/>
      <c r="HXE160" s="129"/>
      <c r="HXF160" s="129"/>
      <c r="HXG160" s="129"/>
      <c r="HXH160" s="129"/>
      <c r="HXI160" s="129"/>
      <c r="HXJ160" s="129"/>
      <c r="HXK160" s="129"/>
      <c r="HXL160" s="129"/>
      <c r="HXM160" s="129"/>
      <c r="HXN160" s="129"/>
      <c r="HXO160" s="129"/>
      <c r="HXP160" s="129"/>
      <c r="HXQ160" s="129"/>
      <c r="HXR160" s="129"/>
      <c r="HXS160" s="129"/>
      <c r="HXT160" s="129"/>
      <c r="HXU160" s="129"/>
      <c r="HXV160" s="129"/>
      <c r="HXW160" s="129"/>
      <c r="HXX160" s="129"/>
      <c r="HXY160" s="129"/>
      <c r="HXZ160" s="129"/>
      <c r="HYA160" s="129"/>
      <c r="HYB160" s="129"/>
      <c r="HYC160" s="129"/>
      <c r="HYD160" s="129"/>
      <c r="HYE160" s="129"/>
      <c r="HYF160" s="129"/>
      <c r="HYG160" s="129"/>
      <c r="HYH160" s="129"/>
      <c r="HYI160" s="129"/>
      <c r="HYJ160" s="129"/>
      <c r="HYK160" s="129"/>
      <c r="HYL160" s="129"/>
      <c r="HYM160" s="129"/>
      <c r="HYN160" s="129"/>
      <c r="HYO160" s="129"/>
      <c r="HYP160" s="129"/>
      <c r="HYQ160" s="129"/>
      <c r="HYR160" s="129"/>
      <c r="HYS160" s="129"/>
      <c r="HYT160" s="129"/>
      <c r="HYU160" s="129"/>
      <c r="HYV160" s="129"/>
      <c r="HYW160" s="129"/>
      <c r="HYX160" s="129"/>
      <c r="HYY160" s="129"/>
      <c r="HYZ160" s="129"/>
      <c r="HZA160" s="129"/>
      <c r="HZB160" s="129"/>
      <c r="HZC160" s="129"/>
      <c r="HZD160" s="129"/>
      <c r="HZE160" s="129"/>
      <c r="HZF160" s="129"/>
      <c r="HZG160" s="129"/>
      <c r="HZH160" s="129"/>
      <c r="HZI160" s="129"/>
      <c r="HZJ160" s="129"/>
      <c r="HZK160" s="129"/>
      <c r="HZL160" s="129"/>
      <c r="HZM160" s="129"/>
      <c r="HZN160" s="129"/>
      <c r="HZO160" s="129"/>
      <c r="HZP160" s="129"/>
      <c r="HZQ160" s="129"/>
      <c r="HZR160" s="129"/>
      <c r="HZS160" s="129"/>
      <c r="HZT160" s="129"/>
      <c r="HZU160" s="129"/>
      <c r="HZV160" s="129"/>
      <c r="HZW160" s="129"/>
      <c r="HZX160" s="129"/>
      <c r="HZY160" s="129"/>
      <c r="HZZ160" s="129"/>
      <c r="IAA160" s="129"/>
      <c r="IAB160" s="129"/>
      <c r="IAC160" s="129"/>
      <c r="IAD160" s="129"/>
      <c r="IAE160" s="129"/>
      <c r="IAF160" s="129"/>
      <c r="IAG160" s="129"/>
      <c r="IAH160" s="129"/>
      <c r="IAI160" s="129"/>
      <c r="IAJ160" s="129"/>
      <c r="IAK160" s="129"/>
      <c r="IAL160" s="129"/>
      <c r="IAM160" s="129"/>
      <c r="IAN160" s="129"/>
      <c r="IAO160" s="129"/>
      <c r="IAP160" s="129"/>
      <c r="IAQ160" s="129"/>
      <c r="IAR160" s="129"/>
      <c r="IAS160" s="129"/>
      <c r="IAT160" s="129"/>
      <c r="IAU160" s="129"/>
      <c r="IAV160" s="129"/>
      <c r="IAW160" s="129"/>
      <c r="IAX160" s="129"/>
      <c r="IAY160" s="129"/>
      <c r="IAZ160" s="129"/>
      <c r="IBA160" s="129"/>
      <c r="IBB160" s="129"/>
      <c r="IBC160" s="129"/>
      <c r="IBD160" s="129"/>
      <c r="IBE160" s="129"/>
      <c r="IBF160" s="129"/>
      <c r="IBG160" s="129"/>
      <c r="IBH160" s="129"/>
      <c r="IBI160" s="129"/>
      <c r="IBJ160" s="129"/>
      <c r="IBK160" s="129"/>
      <c r="IBL160" s="129"/>
      <c r="IBM160" s="129"/>
      <c r="IBN160" s="129"/>
      <c r="IBO160" s="129"/>
      <c r="IBP160" s="129"/>
      <c r="IBQ160" s="129"/>
      <c r="IBR160" s="129"/>
      <c r="IBS160" s="129"/>
      <c r="IBT160" s="129"/>
      <c r="IBU160" s="129"/>
      <c r="IBV160" s="129"/>
      <c r="IBW160" s="129"/>
      <c r="IBX160" s="129"/>
      <c r="IBY160" s="129"/>
      <c r="IBZ160" s="129"/>
      <c r="ICA160" s="129"/>
      <c r="ICB160" s="129"/>
      <c r="ICC160" s="129"/>
      <c r="ICD160" s="129"/>
      <c r="ICE160" s="129"/>
      <c r="ICF160" s="129"/>
      <c r="ICG160" s="129"/>
      <c r="ICH160" s="129"/>
      <c r="ICI160" s="129"/>
      <c r="ICJ160" s="129"/>
      <c r="ICK160" s="129"/>
      <c r="ICL160" s="129"/>
      <c r="ICM160" s="129"/>
      <c r="ICN160" s="129"/>
      <c r="ICO160" s="129"/>
      <c r="ICP160" s="129"/>
      <c r="ICQ160" s="129"/>
      <c r="ICR160" s="129"/>
      <c r="ICS160" s="129"/>
      <c r="ICT160" s="129"/>
      <c r="ICU160" s="129"/>
      <c r="ICV160" s="129"/>
      <c r="ICW160" s="129"/>
      <c r="ICX160" s="129"/>
      <c r="ICY160" s="129"/>
      <c r="ICZ160" s="129"/>
      <c r="IDA160" s="129"/>
      <c r="IDB160" s="129"/>
      <c r="IDC160" s="129"/>
      <c r="IDD160" s="129"/>
      <c r="IDE160" s="129"/>
      <c r="IDF160" s="129"/>
      <c r="IDG160" s="129"/>
      <c r="IDH160" s="129"/>
      <c r="IDI160" s="129"/>
      <c r="IDJ160" s="129"/>
      <c r="IDK160" s="129"/>
      <c r="IDL160" s="129"/>
      <c r="IDM160" s="129"/>
      <c r="IDN160" s="129"/>
      <c r="IDO160" s="129"/>
      <c r="IDP160" s="129"/>
      <c r="IDQ160" s="129"/>
      <c r="IDR160" s="129"/>
      <c r="IDS160" s="129"/>
      <c r="IDT160" s="129"/>
      <c r="IDU160" s="129"/>
      <c r="IDV160" s="129"/>
      <c r="IDW160" s="129"/>
      <c r="IDX160" s="129"/>
      <c r="IDY160" s="129"/>
      <c r="IDZ160" s="129"/>
      <c r="IEA160" s="129"/>
      <c r="IEB160" s="129"/>
      <c r="IEC160" s="129"/>
      <c r="IED160" s="129"/>
      <c r="IEE160" s="129"/>
      <c r="IEF160" s="129"/>
      <c r="IEG160" s="129"/>
      <c r="IEH160" s="129"/>
      <c r="IEI160" s="129"/>
      <c r="IEJ160" s="129"/>
      <c r="IEK160" s="129"/>
      <c r="IEL160" s="129"/>
      <c r="IEM160" s="129"/>
      <c r="IEN160" s="129"/>
      <c r="IEO160" s="129"/>
      <c r="IEP160" s="129"/>
      <c r="IEQ160" s="129"/>
      <c r="IER160" s="129"/>
      <c r="IES160" s="129"/>
      <c r="IET160" s="129"/>
      <c r="IEU160" s="129"/>
      <c r="IEV160" s="129"/>
      <c r="IEW160" s="129"/>
      <c r="IEX160" s="129"/>
      <c r="IEY160" s="129"/>
      <c r="IEZ160" s="129"/>
      <c r="IFA160" s="129"/>
      <c r="IFB160" s="129"/>
      <c r="IFC160" s="129"/>
      <c r="IFD160" s="129"/>
      <c r="IFE160" s="129"/>
      <c r="IFF160" s="129"/>
      <c r="IFG160" s="129"/>
      <c r="IFH160" s="129"/>
      <c r="IFI160" s="129"/>
      <c r="IFJ160" s="129"/>
      <c r="IFK160" s="129"/>
      <c r="IFL160" s="129"/>
      <c r="IFM160" s="129"/>
      <c r="IFN160" s="129"/>
      <c r="IFO160" s="129"/>
      <c r="IFP160" s="129"/>
      <c r="IFQ160" s="129"/>
      <c r="IFR160" s="129"/>
      <c r="IFS160" s="129"/>
      <c r="IFT160" s="129"/>
      <c r="IFU160" s="129"/>
      <c r="IFV160" s="129"/>
      <c r="IFW160" s="129"/>
      <c r="IFX160" s="129"/>
      <c r="IFY160" s="129"/>
      <c r="IFZ160" s="129"/>
      <c r="IGA160" s="129"/>
      <c r="IGB160" s="129"/>
      <c r="IGC160" s="129"/>
      <c r="IGD160" s="129"/>
      <c r="IGE160" s="129"/>
      <c r="IGF160" s="129"/>
      <c r="IGG160" s="129"/>
      <c r="IGH160" s="129"/>
      <c r="IGI160" s="129"/>
      <c r="IGJ160" s="129"/>
      <c r="IGK160" s="129"/>
      <c r="IGL160" s="129"/>
      <c r="IGM160" s="129"/>
      <c r="IGN160" s="129"/>
      <c r="IGO160" s="129"/>
      <c r="IGP160" s="129"/>
      <c r="IGQ160" s="129"/>
      <c r="IGR160" s="129"/>
      <c r="IGS160" s="129"/>
      <c r="IGT160" s="129"/>
      <c r="IGU160" s="129"/>
      <c r="IGV160" s="129"/>
      <c r="IGW160" s="129"/>
      <c r="IGX160" s="129"/>
      <c r="IGY160" s="129"/>
      <c r="IGZ160" s="129"/>
      <c r="IHA160" s="129"/>
      <c r="IHB160" s="129"/>
      <c r="IHC160" s="129"/>
      <c r="IHD160" s="129"/>
      <c r="IHE160" s="129"/>
      <c r="IHF160" s="129"/>
      <c r="IHG160" s="129"/>
      <c r="IHH160" s="129"/>
      <c r="IHI160" s="129"/>
      <c r="IHJ160" s="129"/>
      <c r="IHK160" s="129"/>
      <c r="IHL160" s="129"/>
      <c r="IHM160" s="129"/>
      <c r="IHN160" s="129"/>
      <c r="IHO160" s="129"/>
      <c r="IHP160" s="129"/>
      <c r="IHQ160" s="129"/>
      <c r="IHR160" s="129"/>
      <c r="IHS160" s="129"/>
      <c r="IHT160" s="129"/>
      <c r="IHU160" s="129"/>
      <c r="IHV160" s="129"/>
      <c r="IHW160" s="129"/>
      <c r="IHX160" s="129"/>
      <c r="IHY160" s="129"/>
      <c r="IHZ160" s="129"/>
      <c r="IIA160" s="129"/>
      <c r="IIB160" s="129"/>
      <c r="IIC160" s="129"/>
      <c r="IID160" s="129"/>
      <c r="IIE160" s="129"/>
      <c r="IIF160" s="129"/>
      <c r="IIG160" s="129"/>
      <c r="IIH160" s="129"/>
      <c r="III160" s="129"/>
      <c r="IIJ160" s="129"/>
      <c r="IIK160" s="129"/>
      <c r="IIL160" s="129"/>
      <c r="IIM160" s="129"/>
      <c r="IIN160" s="129"/>
      <c r="IIO160" s="129"/>
      <c r="IIP160" s="129"/>
      <c r="IIQ160" s="129"/>
      <c r="IIR160" s="129"/>
      <c r="IIS160" s="129"/>
      <c r="IIT160" s="129"/>
      <c r="IIU160" s="129"/>
      <c r="IIV160" s="129"/>
      <c r="IIW160" s="129"/>
      <c r="IIX160" s="129"/>
      <c r="IIY160" s="129"/>
      <c r="IIZ160" s="129"/>
      <c r="IJA160" s="129"/>
      <c r="IJB160" s="129"/>
      <c r="IJC160" s="129"/>
      <c r="IJD160" s="129"/>
      <c r="IJE160" s="129"/>
      <c r="IJF160" s="129"/>
      <c r="IJG160" s="129"/>
      <c r="IJH160" s="129"/>
      <c r="IJI160" s="129"/>
      <c r="IJJ160" s="129"/>
      <c r="IJK160" s="129"/>
      <c r="IJL160" s="129"/>
      <c r="IJM160" s="129"/>
      <c r="IJN160" s="129"/>
      <c r="IJO160" s="129"/>
      <c r="IJP160" s="129"/>
      <c r="IJQ160" s="129"/>
      <c r="IJR160" s="129"/>
      <c r="IJS160" s="129"/>
      <c r="IJT160" s="129"/>
      <c r="IJU160" s="129"/>
      <c r="IJV160" s="129"/>
      <c r="IJW160" s="129"/>
      <c r="IJX160" s="129"/>
      <c r="IJY160" s="129"/>
      <c r="IJZ160" s="129"/>
      <c r="IKA160" s="129"/>
      <c r="IKB160" s="129"/>
      <c r="IKC160" s="129"/>
      <c r="IKD160" s="129"/>
      <c r="IKE160" s="129"/>
      <c r="IKF160" s="129"/>
      <c r="IKG160" s="129"/>
      <c r="IKH160" s="129"/>
      <c r="IKI160" s="129"/>
      <c r="IKJ160" s="129"/>
      <c r="IKK160" s="129"/>
      <c r="IKL160" s="129"/>
      <c r="IKM160" s="129"/>
      <c r="IKN160" s="129"/>
      <c r="IKO160" s="129"/>
      <c r="IKP160" s="129"/>
      <c r="IKQ160" s="129"/>
      <c r="IKR160" s="129"/>
      <c r="IKS160" s="129"/>
      <c r="IKT160" s="129"/>
      <c r="IKU160" s="129"/>
      <c r="IKV160" s="129"/>
      <c r="IKW160" s="129"/>
      <c r="IKX160" s="129"/>
      <c r="IKY160" s="129"/>
      <c r="IKZ160" s="129"/>
      <c r="ILA160" s="129"/>
      <c r="ILB160" s="129"/>
      <c r="ILC160" s="129"/>
      <c r="ILD160" s="129"/>
      <c r="ILE160" s="129"/>
      <c r="ILF160" s="129"/>
      <c r="ILG160" s="129"/>
      <c r="ILH160" s="129"/>
      <c r="ILI160" s="129"/>
      <c r="ILJ160" s="129"/>
      <c r="ILK160" s="129"/>
      <c r="ILL160" s="129"/>
      <c r="ILM160" s="129"/>
      <c r="ILN160" s="129"/>
      <c r="ILO160" s="129"/>
      <c r="ILP160" s="129"/>
      <c r="ILQ160" s="129"/>
      <c r="ILR160" s="129"/>
      <c r="ILS160" s="129"/>
      <c r="ILT160" s="129"/>
      <c r="ILU160" s="129"/>
      <c r="ILV160" s="129"/>
      <c r="ILW160" s="129"/>
      <c r="ILX160" s="129"/>
      <c r="ILY160" s="129"/>
      <c r="ILZ160" s="129"/>
      <c r="IMA160" s="129"/>
      <c r="IMB160" s="129"/>
      <c r="IMC160" s="129"/>
      <c r="IMD160" s="129"/>
      <c r="IME160" s="129"/>
      <c r="IMF160" s="129"/>
      <c r="IMG160" s="129"/>
      <c r="IMH160" s="129"/>
      <c r="IMI160" s="129"/>
      <c r="IMJ160" s="129"/>
      <c r="IMK160" s="129"/>
      <c r="IML160" s="129"/>
      <c r="IMM160" s="129"/>
      <c r="IMN160" s="129"/>
      <c r="IMO160" s="129"/>
      <c r="IMP160" s="129"/>
      <c r="IMQ160" s="129"/>
      <c r="IMR160" s="129"/>
      <c r="IMS160" s="129"/>
      <c r="IMT160" s="129"/>
      <c r="IMU160" s="129"/>
      <c r="IMV160" s="129"/>
      <c r="IMW160" s="129"/>
      <c r="IMX160" s="129"/>
      <c r="IMY160" s="129"/>
      <c r="IMZ160" s="129"/>
      <c r="INA160" s="129"/>
      <c r="INB160" s="129"/>
      <c r="INC160" s="129"/>
      <c r="IND160" s="129"/>
      <c r="INE160" s="129"/>
      <c r="INF160" s="129"/>
      <c r="ING160" s="129"/>
      <c r="INH160" s="129"/>
      <c r="INI160" s="129"/>
      <c r="INJ160" s="129"/>
      <c r="INK160" s="129"/>
      <c r="INL160" s="129"/>
      <c r="INM160" s="129"/>
      <c r="INN160" s="129"/>
      <c r="INO160" s="129"/>
      <c r="INP160" s="129"/>
      <c r="INQ160" s="129"/>
      <c r="INR160" s="129"/>
      <c r="INS160" s="129"/>
      <c r="INT160" s="129"/>
      <c r="INU160" s="129"/>
      <c r="INV160" s="129"/>
      <c r="INW160" s="129"/>
      <c r="INX160" s="129"/>
      <c r="INY160" s="129"/>
      <c r="INZ160" s="129"/>
      <c r="IOA160" s="129"/>
      <c r="IOB160" s="129"/>
      <c r="IOC160" s="129"/>
      <c r="IOD160" s="129"/>
      <c r="IOE160" s="129"/>
      <c r="IOF160" s="129"/>
      <c r="IOG160" s="129"/>
      <c r="IOH160" s="129"/>
      <c r="IOI160" s="129"/>
      <c r="IOJ160" s="129"/>
      <c r="IOK160" s="129"/>
      <c r="IOL160" s="129"/>
      <c r="IOM160" s="129"/>
      <c r="ION160" s="129"/>
      <c r="IOO160" s="129"/>
      <c r="IOP160" s="129"/>
      <c r="IOQ160" s="129"/>
      <c r="IOR160" s="129"/>
      <c r="IOS160" s="129"/>
      <c r="IOT160" s="129"/>
      <c r="IOU160" s="129"/>
      <c r="IOV160" s="129"/>
      <c r="IOW160" s="129"/>
      <c r="IOX160" s="129"/>
      <c r="IOY160" s="129"/>
      <c r="IOZ160" s="129"/>
      <c r="IPA160" s="129"/>
      <c r="IPB160" s="129"/>
      <c r="IPC160" s="129"/>
      <c r="IPD160" s="129"/>
      <c r="IPE160" s="129"/>
      <c r="IPF160" s="129"/>
      <c r="IPG160" s="129"/>
      <c r="IPH160" s="129"/>
      <c r="IPI160" s="129"/>
      <c r="IPJ160" s="129"/>
      <c r="IPK160" s="129"/>
      <c r="IPL160" s="129"/>
      <c r="IPM160" s="129"/>
      <c r="IPN160" s="129"/>
      <c r="IPO160" s="129"/>
      <c r="IPP160" s="129"/>
      <c r="IPQ160" s="129"/>
      <c r="IPR160" s="129"/>
      <c r="IPS160" s="129"/>
      <c r="IPT160" s="129"/>
      <c r="IPU160" s="129"/>
      <c r="IPV160" s="129"/>
      <c r="IPW160" s="129"/>
      <c r="IPX160" s="129"/>
      <c r="IPY160" s="129"/>
      <c r="IPZ160" s="129"/>
      <c r="IQA160" s="129"/>
      <c r="IQB160" s="129"/>
      <c r="IQC160" s="129"/>
      <c r="IQD160" s="129"/>
      <c r="IQE160" s="129"/>
      <c r="IQF160" s="129"/>
      <c r="IQG160" s="129"/>
      <c r="IQH160" s="129"/>
      <c r="IQI160" s="129"/>
      <c r="IQJ160" s="129"/>
      <c r="IQK160" s="129"/>
      <c r="IQL160" s="129"/>
      <c r="IQM160" s="129"/>
      <c r="IQN160" s="129"/>
      <c r="IQO160" s="129"/>
      <c r="IQP160" s="129"/>
      <c r="IQQ160" s="129"/>
      <c r="IQR160" s="129"/>
      <c r="IQS160" s="129"/>
      <c r="IQT160" s="129"/>
      <c r="IQU160" s="129"/>
      <c r="IQV160" s="129"/>
      <c r="IQW160" s="129"/>
      <c r="IQX160" s="129"/>
      <c r="IQY160" s="129"/>
      <c r="IQZ160" s="129"/>
      <c r="IRA160" s="129"/>
      <c r="IRB160" s="129"/>
      <c r="IRC160" s="129"/>
      <c r="IRD160" s="129"/>
      <c r="IRE160" s="129"/>
      <c r="IRF160" s="129"/>
      <c r="IRG160" s="129"/>
      <c r="IRH160" s="129"/>
      <c r="IRI160" s="129"/>
      <c r="IRJ160" s="129"/>
      <c r="IRK160" s="129"/>
      <c r="IRL160" s="129"/>
      <c r="IRM160" s="129"/>
      <c r="IRN160" s="129"/>
      <c r="IRO160" s="129"/>
      <c r="IRP160" s="129"/>
      <c r="IRQ160" s="129"/>
      <c r="IRR160" s="129"/>
      <c r="IRS160" s="129"/>
      <c r="IRT160" s="129"/>
      <c r="IRU160" s="129"/>
      <c r="IRV160" s="129"/>
      <c r="IRW160" s="129"/>
      <c r="IRX160" s="129"/>
      <c r="IRY160" s="129"/>
      <c r="IRZ160" s="129"/>
      <c r="ISA160" s="129"/>
      <c r="ISB160" s="129"/>
      <c r="ISC160" s="129"/>
      <c r="ISD160" s="129"/>
      <c r="ISE160" s="129"/>
      <c r="ISF160" s="129"/>
      <c r="ISG160" s="129"/>
      <c r="ISH160" s="129"/>
      <c r="ISI160" s="129"/>
      <c r="ISJ160" s="129"/>
      <c r="ISK160" s="129"/>
      <c r="ISL160" s="129"/>
      <c r="ISM160" s="129"/>
      <c r="ISN160" s="129"/>
      <c r="ISO160" s="129"/>
      <c r="ISP160" s="129"/>
      <c r="ISQ160" s="129"/>
      <c r="ISR160" s="129"/>
      <c r="ISS160" s="129"/>
      <c r="IST160" s="129"/>
      <c r="ISU160" s="129"/>
      <c r="ISV160" s="129"/>
      <c r="ISW160" s="129"/>
      <c r="ISX160" s="129"/>
      <c r="ISY160" s="129"/>
      <c r="ISZ160" s="129"/>
      <c r="ITA160" s="129"/>
      <c r="ITB160" s="129"/>
      <c r="ITC160" s="129"/>
      <c r="ITD160" s="129"/>
      <c r="ITE160" s="129"/>
      <c r="ITF160" s="129"/>
      <c r="ITG160" s="129"/>
      <c r="ITH160" s="129"/>
      <c r="ITI160" s="129"/>
      <c r="ITJ160" s="129"/>
      <c r="ITK160" s="129"/>
      <c r="ITL160" s="129"/>
      <c r="ITM160" s="129"/>
      <c r="ITN160" s="129"/>
      <c r="ITO160" s="129"/>
      <c r="ITP160" s="129"/>
      <c r="ITQ160" s="129"/>
      <c r="ITR160" s="129"/>
      <c r="ITS160" s="129"/>
      <c r="ITT160" s="129"/>
      <c r="ITU160" s="129"/>
      <c r="ITV160" s="129"/>
      <c r="ITW160" s="129"/>
      <c r="ITX160" s="129"/>
      <c r="ITY160" s="129"/>
      <c r="ITZ160" s="129"/>
      <c r="IUA160" s="129"/>
      <c r="IUB160" s="129"/>
      <c r="IUC160" s="129"/>
      <c r="IUD160" s="129"/>
      <c r="IUE160" s="129"/>
      <c r="IUF160" s="129"/>
      <c r="IUG160" s="129"/>
      <c r="IUH160" s="129"/>
      <c r="IUI160" s="129"/>
      <c r="IUJ160" s="129"/>
      <c r="IUK160" s="129"/>
      <c r="IUL160" s="129"/>
      <c r="IUM160" s="129"/>
      <c r="IUN160" s="129"/>
      <c r="IUO160" s="129"/>
      <c r="IUP160" s="129"/>
      <c r="IUQ160" s="129"/>
      <c r="IUR160" s="129"/>
      <c r="IUS160" s="129"/>
      <c r="IUT160" s="129"/>
      <c r="IUU160" s="129"/>
      <c r="IUV160" s="129"/>
      <c r="IUW160" s="129"/>
      <c r="IUX160" s="129"/>
      <c r="IUY160" s="129"/>
      <c r="IUZ160" s="129"/>
      <c r="IVA160" s="129"/>
      <c r="IVB160" s="129"/>
      <c r="IVC160" s="129"/>
      <c r="IVD160" s="129"/>
      <c r="IVE160" s="129"/>
      <c r="IVF160" s="129"/>
      <c r="IVG160" s="129"/>
      <c r="IVH160" s="129"/>
      <c r="IVI160" s="129"/>
      <c r="IVJ160" s="129"/>
      <c r="IVK160" s="129"/>
      <c r="IVL160" s="129"/>
      <c r="IVM160" s="129"/>
      <c r="IVN160" s="129"/>
      <c r="IVO160" s="129"/>
      <c r="IVP160" s="129"/>
      <c r="IVQ160" s="129"/>
      <c r="IVR160" s="129"/>
      <c r="IVS160" s="129"/>
      <c r="IVT160" s="129"/>
      <c r="IVU160" s="129"/>
      <c r="IVV160" s="129"/>
      <c r="IVW160" s="129"/>
      <c r="IVX160" s="129"/>
      <c r="IVY160" s="129"/>
      <c r="IVZ160" s="129"/>
      <c r="IWA160" s="129"/>
      <c r="IWB160" s="129"/>
      <c r="IWC160" s="129"/>
      <c r="IWD160" s="129"/>
      <c r="IWE160" s="129"/>
      <c r="IWF160" s="129"/>
      <c r="IWG160" s="129"/>
      <c r="IWH160" s="129"/>
      <c r="IWI160" s="129"/>
      <c r="IWJ160" s="129"/>
      <c r="IWK160" s="129"/>
      <c r="IWL160" s="129"/>
      <c r="IWM160" s="129"/>
      <c r="IWN160" s="129"/>
      <c r="IWO160" s="129"/>
      <c r="IWP160" s="129"/>
      <c r="IWQ160" s="129"/>
      <c r="IWR160" s="129"/>
      <c r="IWS160" s="129"/>
      <c r="IWT160" s="129"/>
      <c r="IWU160" s="129"/>
      <c r="IWV160" s="129"/>
      <c r="IWW160" s="129"/>
      <c r="IWX160" s="129"/>
      <c r="IWY160" s="129"/>
      <c r="IWZ160" s="129"/>
      <c r="IXA160" s="129"/>
      <c r="IXB160" s="129"/>
      <c r="IXC160" s="129"/>
      <c r="IXD160" s="129"/>
      <c r="IXE160" s="129"/>
      <c r="IXF160" s="129"/>
      <c r="IXG160" s="129"/>
      <c r="IXH160" s="129"/>
      <c r="IXI160" s="129"/>
      <c r="IXJ160" s="129"/>
      <c r="IXK160" s="129"/>
      <c r="IXL160" s="129"/>
      <c r="IXM160" s="129"/>
      <c r="IXN160" s="129"/>
      <c r="IXO160" s="129"/>
      <c r="IXP160" s="129"/>
      <c r="IXQ160" s="129"/>
      <c r="IXR160" s="129"/>
      <c r="IXS160" s="129"/>
      <c r="IXT160" s="129"/>
      <c r="IXU160" s="129"/>
      <c r="IXV160" s="129"/>
      <c r="IXW160" s="129"/>
      <c r="IXX160" s="129"/>
      <c r="IXY160" s="129"/>
      <c r="IXZ160" s="129"/>
      <c r="IYA160" s="129"/>
      <c r="IYB160" s="129"/>
      <c r="IYC160" s="129"/>
      <c r="IYD160" s="129"/>
      <c r="IYE160" s="129"/>
      <c r="IYF160" s="129"/>
      <c r="IYG160" s="129"/>
      <c r="IYH160" s="129"/>
      <c r="IYI160" s="129"/>
      <c r="IYJ160" s="129"/>
      <c r="IYK160" s="129"/>
      <c r="IYL160" s="129"/>
      <c r="IYM160" s="129"/>
      <c r="IYN160" s="129"/>
      <c r="IYO160" s="129"/>
      <c r="IYP160" s="129"/>
      <c r="IYQ160" s="129"/>
      <c r="IYR160" s="129"/>
      <c r="IYS160" s="129"/>
      <c r="IYT160" s="129"/>
      <c r="IYU160" s="129"/>
      <c r="IYV160" s="129"/>
      <c r="IYW160" s="129"/>
      <c r="IYX160" s="129"/>
      <c r="IYY160" s="129"/>
      <c r="IYZ160" s="129"/>
      <c r="IZA160" s="129"/>
      <c r="IZB160" s="129"/>
      <c r="IZC160" s="129"/>
      <c r="IZD160" s="129"/>
      <c r="IZE160" s="129"/>
      <c r="IZF160" s="129"/>
      <c r="IZG160" s="129"/>
      <c r="IZH160" s="129"/>
      <c r="IZI160" s="129"/>
      <c r="IZJ160" s="129"/>
      <c r="IZK160" s="129"/>
      <c r="IZL160" s="129"/>
      <c r="IZM160" s="129"/>
      <c r="IZN160" s="129"/>
      <c r="IZO160" s="129"/>
      <c r="IZP160" s="129"/>
      <c r="IZQ160" s="129"/>
      <c r="IZR160" s="129"/>
      <c r="IZS160" s="129"/>
      <c r="IZT160" s="129"/>
      <c r="IZU160" s="129"/>
      <c r="IZV160" s="129"/>
      <c r="IZW160" s="129"/>
      <c r="IZX160" s="129"/>
      <c r="IZY160" s="129"/>
      <c r="IZZ160" s="129"/>
      <c r="JAA160" s="129"/>
      <c r="JAB160" s="129"/>
      <c r="JAC160" s="129"/>
      <c r="JAD160" s="129"/>
      <c r="JAE160" s="129"/>
      <c r="JAF160" s="129"/>
      <c r="JAG160" s="129"/>
      <c r="JAH160" s="129"/>
      <c r="JAI160" s="129"/>
      <c r="JAJ160" s="129"/>
      <c r="JAK160" s="129"/>
      <c r="JAL160" s="129"/>
      <c r="JAM160" s="129"/>
      <c r="JAN160" s="129"/>
      <c r="JAO160" s="129"/>
      <c r="JAP160" s="129"/>
      <c r="JAQ160" s="129"/>
      <c r="JAR160" s="129"/>
      <c r="JAS160" s="129"/>
      <c r="JAT160" s="129"/>
      <c r="JAU160" s="129"/>
      <c r="JAV160" s="129"/>
      <c r="JAW160" s="129"/>
      <c r="JAX160" s="129"/>
      <c r="JAY160" s="129"/>
      <c r="JAZ160" s="129"/>
      <c r="JBA160" s="129"/>
      <c r="JBB160" s="129"/>
      <c r="JBC160" s="129"/>
      <c r="JBD160" s="129"/>
      <c r="JBE160" s="129"/>
      <c r="JBF160" s="129"/>
      <c r="JBG160" s="129"/>
      <c r="JBH160" s="129"/>
      <c r="JBI160" s="129"/>
      <c r="JBJ160" s="129"/>
      <c r="JBK160" s="129"/>
      <c r="JBL160" s="129"/>
      <c r="JBM160" s="129"/>
      <c r="JBN160" s="129"/>
      <c r="JBO160" s="129"/>
      <c r="JBP160" s="129"/>
      <c r="JBQ160" s="129"/>
      <c r="JBR160" s="129"/>
      <c r="JBS160" s="129"/>
      <c r="JBT160" s="129"/>
      <c r="JBU160" s="129"/>
      <c r="JBV160" s="129"/>
      <c r="JBW160" s="129"/>
      <c r="JBX160" s="129"/>
      <c r="JBY160" s="129"/>
      <c r="JBZ160" s="129"/>
      <c r="JCA160" s="129"/>
      <c r="JCB160" s="129"/>
      <c r="JCC160" s="129"/>
      <c r="JCD160" s="129"/>
      <c r="JCE160" s="129"/>
      <c r="JCF160" s="129"/>
      <c r="JCG160" s="129"/>
      <c r="JCH160" s="129"/>
      <c r="JCI160" s="129"/>
      <c r="JCJ160" s="129"/>
      <c r="JCK160" s="129"/>
      <c r="JCL160" s="129"/>
      <c r="JCM160" s="129"/>
      <c r="JCN160" s="129"/>
      <c r="JCO160" s="129"/>
      <c r="JCP160" s="129"/>
      <c r="JCQ160" s="129"/>
      <c r="JCR160" s="129"/>
      <c r="JCS160" s="129"/>
      <c r="JCT160" s="129"/>
      <c r="JCU160" s="129"/>
      <c r="JCV160" s="129"/>
      <c r="JCW160" s="129"/>
      <c r="JCX160" s="129"/>
      <c r="JCY160" s="129"/>
      <c r="JCZ160" s="129"/>
      <c r="JDA160" s="129"/>
      <c r="JDB160" s="129"/>
      <c r="JDC160" s="129"/>
      <c r="JDD160" s="129"/>
      <c r="JDE160" s="129"/>
      <c r="JDF160" s="129"/>
      <c r="JDG160" s="129"/>
      <c r="JDH160" s="129"/>
      <c r="JDI160" s="129"/>
      <c r="JDJ160" s="129"/>
      <c r="JDK160" s="129"/>
      <c r="JDL160" s="129"/>
      <c r="JDM160" s="129"/>
      <c r="JDN160" s="129"/>
      <c r="JDO160" s="129"/>
      <c r="JDP160" s="129"/>
      <c r="JDQ160" s="129"/>
      <c r="JDR160" s="129"/>
      <c r="JDS160" s="129"/>
      <c r="JDT160" s="129"/>
      <c r="JDU160" s="129"/>
      <c r="JDV160" s="129"/>
      <c r="JDW160" s="129"/>
      <c r="JDX160" s="129"/>
      <c r="JDY160" s="129"/>
      <c r="JDZ160" s="129"/>
      <c r="JEA160" s="129"/>
      <c r="JEB160" s="129"/>
      <c r="JEC160" s="129"/>
      <c r="JED160" s="129"/>
      <c r="JEE160" s="129"/>
      <c r="JEF160" s="129"/>
      <c r="JEG160" s="129"/>
      <c r="JEH160" s="129"/>
      <c r="JEI160" s="129"/>
      <c r="JEJ160" s="129"/>
      <c r="JEK160" s="129"/>
      <c r="JEL160" s="129"/>
      <c r="JEM160" s="129"/>
      <c r="JEN160" s="129"/>
      <c r="JEO160" s="129"/>
      <c r="JEP160" s="129"/>
      <c r="JEQ160" s="129"/>
      <c r="JER160" s="129"/>
      <c r="JES160" s="129"/>
      <c r="JET160" s="129"/>
      <c r="JEU160" s="129"/>
      <c r="JEV160" s="129"/>
      <c r="JEW160" s="129"/>
      <c r="JEX160" s="129"/>
      <c r="JEY160" s="129"/>
      <c r="JEZ160" s="129"/>
      <c r="JFA160" s="129"/>
      <c r="JFB160" s="129"/>
      <c r="JFC160" s="129"/>
      <c r="JFD160" s="129"/>
      <c r="JFE160" s="129"/>
      <c r="JFF160" s="129"/>
      <c r="JFG160" s="129"/>
      <c r="JFH160" s="129"/>
      <c r="JFI160" s="129"/>
      <c r="JFJ160" s="129"/>
      <c r="JFK160" s="129"/>
      <c r="JFL160" s="129"/>
      <c r="JFM160" s="129"/>
      <c r="JFN160" s="129"/>
      <c r="JFO160" s="129"/>
      <c r="JFP160" s="129"/>
      <c r="JFQ160" s="129"/>
      <c r="JFR160" s="129"/>
      <c r="JFS160" s="129"/>
      <c r="JFT160" s="129"/>
      <c r="JFU160" s="129"/>
      <c r="JFV160" s="129"/>
      <c r="JFW160" s="129"/>
      <c r="JFX160" s="129"/>
      <c r="JFY160" s="129"/>
      <c r="JFZ160" s="129"/>
      <c r="JGA160" s="129"/>
      <c r="JGB160" s="129"/>
      <c r="JGC160" s="129"/>
      <c r="JGD160" s="129"/>
      <c r="JGE160" s="129"/>
      <c r="JGF160" s="129"/>
      <c r="JGG160" s="129"/>
      <c r="JGH160" s="129"/>
      <c r="JGI160" s="129"/>
      <c r="JGJ160" s="129"/>
      <c r="JGK160" s="129"/>
      <c r="JGL160" s="129"/>
      <c r="JGM160" s="129"/>
      <c r="JGN160" s="129"/>
      <c r="JGO160" s="129"/>
      <c r="JGP160" s="129"/>
      <c r="JGQ160" s="129"/>
      <c r="JGR160" s="129"/>
      <c r="JGS160" s="129"/>
      <c r="JGT160" s="129"/>
      <c r="JGU160" s="129"/>
      <c r="JGV160" s="129"/>
      <c r="JGW160" s="129"/>
      <c r="JGX160" s="129"/>
      <c r="JGY160" s="129"/>
      <c r="JGZ160" s="129"/>
      <c r="JHA160" s="129"/>
      <c r="JHB160" s="129"/>
      <c r="JHC160" s="129"/>
      <c r="JHD160" s="129"/>
      <c r="JHE160" s="129"/>
      <c r="JHF160" s="129"/>
      <c r="JHG160" s="129"/>
      <c r="JHH160" s="129"/>
      <c r="JHI160" s="129"/>
      <c r="JHJ160" s="129"/>
      <c r="JHK160" s="129"/>
      <c r="JHL160" s="129"/>
      <c r="JHM160" s="129"/>
      <c r="JHN160" s="129"/>
      <c r="JHO160" s="129"/>
      <c r="JHP160" s="129"/>
      <c r="JHQ160" s="129"/>
      <c r="JHR160" s="129"/>
      <c r="JHS160" s="129"/>
      <c r="JHT160" s="129"/>
      <c r="JHU160" s="129"/>
      <c r="JHV160" s="129"/>
      <c r="JHW160" s="129"/>
      <c r="JHX160" s="129"/>
      <c r="JHY160" s="129"/>
      <c r="JHZ160" s="129"/>
      <c r="JIA160" s="129"/>
      <c r="JIB160" s="129"/>
      <c r="JIC160" s="129"/>
      <c r="JID160" s="129"/>
      <c r="JIE160" s="129"/>
      <c r="JIF160" s="129"/>
      <c r="JIG160" s="129"/>
      <c r="JIH160" s="129"/>
      <c r="JII160" s="129"/>
      <c r="JIJ160" s="129"/>
      <c r="JIK160" s="129"/>
      <c r="JIL160" s="129"/>
      <c r="JIM160" s="129"/>
      <c r="JIN160" s="129"/>
      <c r="JIO160" s="129"/>
      <c r="JIP160" s="129"/>
      <c r="JIQ160" s="129"/>
      <c r="JIR160" s="129"/>
      <c r="JIS160" s="129"/>
      <c r="JIT160" s="129"/>
      <c r="JIU160" s="129"/>
      <c r="JIV160" s="129"/>
      <c r="JIW160" s="129"/>
      <c r="JIX160" s="129"/>
      <c r="JIY160" s="129"/>
      <c r="JIZ160" s="129"/>
      <c r="JJA160" s="129"/>
      <c r="JJB160" s="129"/>
      <c r="JJC160" s="129"/>
      <c r="JJD160" s="129"/>
      <c r="JJE160" s="129"/>
      <c r="JJF160" s="129"/>
      <c r="JJG160" s="129"/>
      <c r="JJH160" s="129"/>
      <c r="JJI160" s="129"/>
      <c r="JJJ160" s="129"/>
      <c r="JJK160" s="129"/>
      <c r="JJL160" s="129"/>
      <c r="JJM160" s="129"/>
      <c r="JJN160" s="129"/>
      <c r="JJO160" s="129"/>
      <c r="JJP160" s="129"/>
      <c r="JJQ160" s="129"/>
      <c r="JJR160" s="129"/>
      <c r="JJS160" s="129"/>
      <c r="JJT160" s="129"/>
      <c r="JJU160" s="129"/>
      <c r="JJV160" s="129"/>
      <c r="JJW160" s="129"/>
      <c r="JJX160" s="129"/>
      <c r="JJY160" s="129"/>
      <c r="JJZ160" s="129"/>
      <c r="JKA160" s="129"/>
      <c r="JKB160" s="129"/>
      <c r="JKC160" s="129"/>
      <c r="JKD160" s="129"/>
      <c r="JKE160" s="129"/>
      <c r="JKF160" s="129"/>
      <c r="JKG160" s="129"/>
      <c r="JKH160" s="129"/>
      <c r="JKI160" s="129"/>
      <c r="JKJ160" s="129"/>
      <c r="JKK160" s="129"/>
      <c r="JKL160" s="129"/>
      <c r="JKM160" s="129"/>
      <c r="JKN160" s="129"/>
      <c r="JKO160" s="129"/>
      <c r="JKP160" s="129"/>
      <c r="JKQ160" s="129"/>
      <c r="JKR160" s="129"/>
      <c r="JKS160" s="129"/>
      <c r="JKT160" s="129"/>
      <c r="JKU160" s="129"/>
      <c r="JKV160" s="129"/>
      <c r="JKW160" s="129"/>
      <c r="JKX160" s="129"/>
      <c r="JKY160" s="129"/>
      <c r="JKZ160" s="129"/>
      <c r="JLA160" s="129"/>
      <c r="JLB160" s="129"/>
      <c r="JLC160" s="129"/>
      <c r="JLD160" s="129"/>
      <c r="JLE160" s="129"/>
      <c r="JLF160" s="129"/>
      <c r="JLG160" s="129"/>
      <c r="JLH160" s="129"/>
      <c r="JLI160" s="129"/>
      <c r="JLJ160" s="129"/>
      <c r="JLK160" s="129"/>
      <c r="JLL160" s="129"/>
      <c r="JLM160" s="129"/>
      <c r="JLN160" s="129"/>
      <c r="JLO160" s="129"/>
      <c r="JLP160" s="129"/>
      <c r="JLQ160" s="129"/>
      <c r="JLR160" s="129"/>
      <c r="JLS160" s="129"/>
      <c r="JLT160" s="129"/>
      <c r="JLU160" s="129"/>
      <c r="JLV160" s="129"/>
      <c r="JLW160" s="129"/>
      <c r="JLX160" s="129"/>
      <c r="JLY160" s="129"/>
      <c r="JLZ160" s="129"/>
      <c r="JMA160" s="129"/>
      <c r="JMB160" s="129"/>
      <c r="JMC160" s="129"/>
      <c r="JMD160" s="129"/>
      <c r="JME160" s="129"/>
      <c r="JMF160" s="129"/>
      <c r="JMG160" s="129"/>
      <c r="JMH160" s="129"/>
      <c r="JMI160" s="129"/>
      <c r="JMJ160" s="129"/>
      <c r="JMK160" s="129"/>
      <c r="JML160" s="129"/>
      <c r="JMM160" s="129"/>
      <c r="JMN160" s="129"/>
      <c r="JMO160" s="129"/>
      <c r="JMP160" s="129"/>
      <c r="JMQ160" s="129"/>
      <c r="JMR160" s="129"/>
      <c r="JMS160" s="129"/>
      <c r="JMT160" s="129"/>
      <c r="JMU160" s="129"/>
      <c r="JMV160" s="129"/>
      <c r="JMW160" s="129"/>
      <c r="JMX160" s="129"/>
      <c r="JMY160" s="129"/>
      <c r="JMZ160" s="129"/>
      <c r="JNA160" s="129"/>
      <c r="JNB160" s="129"/>
      <c r="JNC160" s="129"/>
      <c r="JND160" s="129"/>
      <c r="JNE160" s="129"/>
      <c r="JNF160" s="129"/>
      <c r="JNG160" s="129"/>
      <c r="JNH160" s="129"/>
      <c r="JNI160" s="129"/>
      <c r="JNJ160" s="129"/>
      <c r="JNK160" s="129"/>
      <c r="JNL160" s="129"/>
      <c r="JNM160" s="129"/>
      <c r="JNN160" s="129"/>
      <c r="JNO160" s="129"/>
      <c r="JNP160" s="129"/>
      <c r="JNQ160" s="129"/>
      <c r="JNR160" s="129"/>
      <c r="JNS160" s="129"/>
      <c r="JNT160" s="129"/>
      <c r="JNU160" s="129"/>
      <c r="JNV160" s="129"/>
      <c r="JNW160" s="129"/>
      <c r="JNX160" s="129"/>
      <c r="JNY160" s="129"/>
      <c r="JNZ160" s="129"/>
      <c r="JOA160" s="129"/>
      <c r="JOB160" s="129"/>
      <c r="JOC160" s="129"/>
      <c r="JOD160" s="129"/>
      <c r="JOE160" s="129"/>
      <c r="JOF160" s="129"/>
      <c r="JOG160" s="129"/>
      <c r="JOH160" s="129"/>
      <c r="JOI160" s="129"/>
      <c r="JOJ160" s="129"/>
      <c r="JOK160" s="129"/>
      <c r="JOL160" s="129"/>
      <c r="JOM160" s="129"/>
      <c r="JON160" s="129"/>
      <c r="JOO160" s="129"/>
      <c r="JOP160" s="129"/>
      <c r="JOQ160" s="129"/>
      <c r="JOR160" s="129"/>
      <c r="JOS160" s="129"/>
      <c r="JOT160" s="129"/>
      <c r="JOU160" s="129"/>
      <c r="JOV160" s="129"/>
      <c r="JOW160" s="129"/>
      <c r="JOX160" s="129"/>
      <c r="JOY160" s="129"/>
      <c r="JOZ160" s="129"/>
      <c r="JPA160" s="129"/>
      <c r="JPB160" s="129"/>
      <c r="JPC160" s="129"/>
      <c r="JPD160" s="129"/>
      <c r="JPE160" s="129"/>
      <c r="JPF160" s="129"/>
      <c r="JPG160" s="129"/>
      <c r="JPH160" s="129"/>
      <c r="JPI160" s="129"/>
      <c r="JPJ160" s="129"/>
      <c r="JPK160" s="129"/>
      <c r="JPL160" s="129"/>
      <c r="JPM160" s="129"/>
      <c r="JPN160" s="129"/>
      <c r="JPO160" s="129"/>
      <c r="JPP160" s="129"/>
      <c r="JPQ160" s="129"/>
      <c r="JPR160" s="129"/>
      <c r="JPS160" s="129"/>
      <c r="JPT160" s="129"/>
      <c r="JPU160" s="129"/>
      <c r="JPV160" s="129"/>
      <c r="JPW160" s="129"/>
      <c r="JPX160" s="129"/>
      <c r="JPY160" s="129"/>
      <c r="JPZ160" s="129"/>
      <c r="JQA160" s="129"/>
      <c r="JQB160" s="129"/>
      <c r="JQC160" s="129"/>
      <c r="JQD160" s="129"/>
      <c r="JQE160" s="129"/>
      <c r="JQF160" s="129"/>
      <c r="JQG160" s="129"/>
      <c r="JQH160" s="129"/>
      <c r="JQI160" s="129"/>
      <c r="JQJ160" s="129"/>
      <c r="JQK160" s="129"/>
      <c r="JQL160" s="129"/>
      <c r="JQM160" s="129"/>
      <c r="JQN160" s="129"/>
      <c r="JQO160" s="129"/>
      <c r="JQP160" s="129"/>
      <c r="JQQ160" s="129"/>
      <c r="JQR160" s="129"/>
      <c r="JQS160" s="129"/>
      <c r="JQT160" s="129"/>
      <c r="JQU160" s="129"/>
      <c r="JQV160" s="129"/>
      <c r="JQW160" s="129"/>
      <c r="JQX160" s="129"/>
      <c r="JQY160" s="129"/>
      <c r="JQZ160" s="129"/>
      <c r="JRA160" s="129"/>
      <c r="JRB160" s="129"/>
      <c r="JRC160" s="129"/>
      <c r="JRD160" s="129"/>
      <c r="JRE160" s="129"/>
      <c r="JRF160" s="129"/>
      <c r="JRG160" s="129"/>
      <c r="JRH160" s="129"/>
      <c r="JRI160" s="129"/>
      <c r="JRJ160" s="129"/>
      <c r="JRK160" s="129"/>
      <c r="JRL160" s="129"/>
      <c r="JRM160" s="129"/>
      <c r="JRN160" s="129"/>
      <c r="JRO160" s="129"/>
      <c r="JRP160" s="129"/>
      <c r="JRQ160" s="129"/>
      <c r="JRR160" s="129"/>
      <c r="JRS160" s="129"/>
      <c r="JRT160" s="129"/>
      <c r="JRU160" s="129"/>
      <c r="JRV160" s="129"/>
      <c r="JRW160" s="129"/>
      <c r="JRX160" s="129"/>
      <c r="JRY160" s="129"/>
      <c r="JRZ160" s="129"/>
      <c r="JSA160" s="129"/>
      <c r="JSB160" s="129"/>
      <c r="JSC160" s="129"/>
      <c r="JSD160" s="129"/>
      <c r="JSE160" s="129"/>
      <c r="JSF160" s="129"/>
      <c r="JSG160" s="129"/>
      <c r="JSH160" s="129"/>
      <c r="JSI160" s="129"/>
      <c r="JSJ160" s="129"/>
      <c r="JSK160" s="129"/>
      <c r="JSL160" s="129"/>
      <c r="JSM160" s="129"/>
      <c r="JSN160" s="129"/>
      <c r="JSO160" s="129"/>
      <c r="JSP160" s="129"/>
      <c r="JSQ160" s="129"/>
      <c r="JSR160" s="129"/>
      <c r="JSS160" s="129"/>
      <c r="JST160" s="129"/>
      <c r="JSU160" s="129"/>
      <c r="JSV160" s="129"/>
      <c r="JSW160" s="129"/>
      <c r="JSX160" s="129"/>
      <c r="JSY160" s="129"/>
      <c r="JSZ160" s="129"/>
      <c r="JTA160" s="129"/>
      <c r="JTB160" s="129"/>
      <c r="JTC160" s="129"/>
      <c r="JTD160" s="129"/>
      <c r="JTE160" s="129"/>
      <c r="JTF160" s="129"/>
      <c r="JTG160" s="129"/>
      <c r="JTH160" s="129"/>
      <c r="JTI160" s="129"/>
      <c r="JTJ160" s="129"/>
      <c r="JTK160" s="129"/>
      <c r="JTL160" s="129"/>
      <c r="JTM160" s="129"/>
      <c r="JTN160" s="129"/>
      <c r="JTO160" s="129"/>
      <c r="JTP160" s="129"/>
      <c r="JTQ160" s="129"/>
      <c r="JTR160" s="129"/>
      <c r="JTS160" s="129"/>
      <c r="JTT160" s="129"/>
      <c r="JTU160" s="129"/>
      <c r="JTV160" s="129"/>
      <c r="JTW160" s="129"/>
      <c r="JTX160" s="129"/>
      <c r="JTY160" s="129"/>
      <c r="JTZ160" s="129"/>
      <c r="JUA160" s="129"/>
      <c r="JUB160" s="129"/>
      <c r="JUC160" s="129"/>
      <c r="JUD160" s="129"/>
      <c r="JUE160" s="129"/>
      <c r="JUF160" s="129"/>
      <c r="JUG160" s="129"/>
      <c r="JUH160" s="129"/>
      <c r="JUI160" s="129"/>
      <c r="JUJ160" s="129"/>
      <c r="JUK160" s="129"/>
      <c r="JUL160" s="129"/>
      <c r="JUM160" s="129"/>
      <c r="JUN160" s="129"/>
      <c r="JUO160" s="129"/>
      <c r="JUP160" s="129"/>
      <c r="JUQ160" s="129"/>
      <c r="JUR160" s="129"/>
      <c r="JUS160" s="129"/>
      <c r="JUT160" s="129"/>
      <c r="JUU160" s="129"/>
      <c r="JUV160" s="129"/>
      <c r="JUW160" s="129"/>
      <c r="JUX160" s="129"/>
      <c r="JUY160" s="129"/>
      <c r="JUZ160" s="129"/>
      <c r="JVA160" s="129"/>
      <c r="JVB160" s="129"/>
      <c r="JVC160" s="129"/>
      <c r="JVD160" s="129"/>
      <c r="JVE160" s="129"/>
      <c r="JVF160" s="129"/>
      <c r="JVG160" s="129"/>
      <c r="JVH160" s="129"/>
      <c r="JVI160" s="129"/>
      <c r="JVJ160" s="129"/>
      <c r="JVK160" s="129"/>
      <c r="JVL160" s="129"/>
      <c r="JVM160" s="129"/>
      <c r="JVN160" s="129"/>
      <c r="JVO160" s="129"/>
      <c r="JVP160" s="129"/>
      <c r="JVQ160" s="129"/>
      <c r="JVR160" s="129"/>
      <c r="JVS160" s="129"/>
      <c r="JVT160" s="129"/>
      <c r="JVU160" s="129"/>
      <c r="JVV160" s="129"/>
      <c r="JVW160" s="129"/>
      <c r="JVX160" s="129"/>
      <c r="JVY160" s="129"/>
      <c r="JVZ160" s="129"/>
      <c r="JWA160" s="129"/>
      <c r="JWB160" s="129"/>
      <c r="JWC160" s="129"/>
      <c r="JWD160" s="129"/>
      <c r="JWE160" s="129"/>
      <c r="JWF160" s="129"/>
      <c r="JWG160" s="129"/>
      <c r="JWH160" s="129"/>
      <c r="JWI160" s="129"/>
      <c r="JWJ160" s="129"/>
      <c r="JWK160" s="129"/>
      <c r="JWL160" s="129"/>
      <c r="JWM160" s="129"/>
      <c r="JWN160" s="129"/>
      <c r="JWO160" s="129"/>
      <c r="JWP160" s="129"/>
      <c r="JWQ160" s="129"/>
      <c r="JWR160" s="129"/>
      <c r="JWS160" s="129"/>
      <c r="JWT160" s="129"/>
      <c r="JWU160" s="129"/>
      <c r="JWV160" s="129"/>
      <c r="JWW160" s="129"/>
      <c r="JWX160" s="129"/>
      <c r="JWY160" s="129"/>
      <c r="JWZ160" s="129"/>
      <c r="JXA160" s="129"/>
      <c r="JXB160" s="129"/>
      <c r="JXC160" s="129"/>
      <c r="JXD160" s="129"/>
      <c r="JXE160" s="129"/>
      <c r="JXF160" s="129"/>
      <c r="JXG160" s="129"/>
      <c r="JXH160" s="129"/>
      <c r="JXI160" s="129"/>
      <c r="JXJ160" s="129"/>
      <c r="JXK160" s="129"/>
      <c r="JXL160" s="129"/>
      <c r="JXM160" s="129"/>
      <c r="JXN160" s="129"/>
      <c r="JXO160" s="129"/>
      <c r="JXP160" s="129"/>
      <c r="JXQ160" s="129"/>
      <c r="JXR160" s="129"/>
      <c r="JXS160" s="129"/>
      <c r="JXT160" s="129"/>
      <c r="JXU160" s="129"/>
      <c r="JXV160" s="129"/>
      <c r="JXW160" s="129"/>
      <c r="JXX160" s="129"/>
      <c r="JXY160" s="129"/>
      <c r="JXZ160" s="129"/>
      <c r="JYA160" s="129"/>
      <c r="JYB160" s="129"/>
      <c r="JYC160" s="129"/>
      <c r="JYD160" s="129"/>
      <c r="JYE160" s="129"/>
      <c r="JYF160" s="129"/>
      <c r="JYG160" s="129"/>
      <c r="JYH160" s="129"/>
      <c r="JYI160" s="129"/>
      <c r="JYJ160" s="129"/>
      <c r="JYK160" s="129"/>
      <c r="JYL160" s="129"/>
      <c r="JYM160" s="129"/>
      <c r="JYN160" s="129"/>
      <c r="JYO160" s="129"/>
      <c r="JYP160" s="129"/>
      <c r="JYQ160" s="129"/>
      <c r="JYR160" s="129"/>
      <c r="JYS160" s="129"/>
      <c r="JYT160" s="129"/>
      <c r="JYU160" s="129"/>
      <c r="JYV160" s="129"/>
      <c r="JYW160" s="129"/>
      <c r="JYX160" s="129"/>
      <c r="JYY160" s="129"/>
      <c r="JYZ160" s="129"/>
      <c r="JZA160" s="129"/>
      <c r="JZB160" s="129"/>
      <c r="JZC160" s="129"/>
      <c r="JZD160" s="129"/>
      <c r="JZE160" s="129"/>
      <c r="JZF160" s="129"/>
      <c r="JZG160" s="129"/>
      <c r="JZH160" s="129"/>
      <c r="JZI160" s="129"/>
      <c r="JZJ160" s="129"/>
      <c r="JZK160" s="129"/>
      <c r="JZL160" s="129"/>
      <c r="JZM160" s="129"/>
      <c r="JZN160" s="129"/>
      <c r="JZO160" s="129"/>
      <c r="JZP160" s="129"/>
      <c r="JZQ160" s="129"/>
      <c r="JZR160" s="129"/>
      <c r="JZS160" s="129"/>
      <c r="JZT160" s="129"/>
      <c r="JZU160" s="129"/>
      <c r="JZV160" s="129"/>
      <c r="JZW160" s="129"/>
      <c r="JZX160" s="129"/>
      <c r="JZY160" s="129"/>
      <c r="JZZ160" s="129"/>
      <c r="KAA160" s="129"/>
      <c r="KAB160" s="129"/>
      <c r="KAC160" s="129"/>
      <c r="KAD160" s="129"/>
      <c r="KAE160" s="129"/>
      <c r="KAF160" s="129"/>
      <c r="KAG160" s="129"/>
      <c r="KAH160" s="129"/>
      <c r="KAI160" s="129"/>
      <c r="KAJ160" s="129"/>
      <c r="KAK160" s="129"/>
      <c r="KAL160" s="129"/>
      <c r="KAM160" s="129"/>
      <c r="KAN160" s="129"/>
      <c r="KAO160" s="129"/>
      <c r="KAP160" s="129"/>
      <c r="KAQ160" s="129"/>
      <c r="KAR160" s="129"/>
      <c r="KAS160" s="129"/>
      <c r="KAT160" s="129"/>
      <c r="KAU160" s="129"/>
      <c r="KAV160" s="129"/>
      <c r="KAW160" s="129"/>
      <c r="KAX160" s="129"/>
      <c r="KAY160" s="129"/>
      <c r="KAZ160" s="129"/>
      <c r="KBA160" s="129"/>
      <c r="KBB160" s="129"/>
      <c r="KBC160" s="129"/>
      <c r="KBD160" s="129"/>
      <c r="KBE160" s="129"/>
      <c r="KBF160" s="129"/>
      <c r="KBG160" s="129"/>
      <c r="KBH160" s="129"/>
      <c r="KBI160" s="129"/>
      <c r="KBJ160" s="129"/>
      <c r="KBK160" s="129"/>
      <c r="KBL160" s="129"/>
      <c r="KBM160" s="129"/>
      <c r="KBN160" s="129"/>
      <c r="KBO160" s="129"/>
      <c r="KBP160" s="129"/>
      <c r="KBQ160" s="129"/>
      <c r="KBR160" s="129"/>
      <c r="KBS160" s="129"/>
      <c r="KBT160" s="129"/>
      <c r="KBU160" s="129"/>
      <c r="KBV160" s="129"/>
      <c r="KBW160" s="129"/>
      <c r="KBX160" s="129"/>
      <c r="KBY160" s="129"/>
      <c r="KBZ160" s="129"/>
      <c r="KCA160" s="129"/>
      <c r="KCB160" s="129"/>
      <c r="KCC160" s="129"/>
      <c r="KCD160" s="129"/>
      <c r="KCE160" s="129"/>
      <c r="KCF160" s="129"/>
      <c r="KCG160" s="129"/>
      <c r="KCH160" s="129"/>
      <c r="KCI160" s="129"/>
      <c r="KCJ160" s="129"/>
      <c r="KCK160" s="129"/>
      <c r="KCL160" s="129"/>
      <c r="KCM160" s="129"/>
      <c r="KCN160" s="129"/>
      <c r="KCO160" s="129"/>
      <c r="KCP160" s="129"/>
      <c r="KCQ160" s="129"/>
      <c r="KCR160" s="129"/>
      <c r="KCS160" s="129"/>
      <c r="KCT160" s="129"/>
      <c r="KCU160" s="129"/>
      <c r="KCV160" s="129"/>
      <c r="KCW160" s="129"/>
      <c r="KCX160" s="129"/>
      <c r="KCY160" s="129"/>
      <c r="KCZ160" s="129"/>
      <c r="KDA160" s="129"/>
      <c r="KDB160" s="129"/>
      <c r="KDC160" s="129"/>
      <c r="KDD160" s="129"/>
      <c r="KDE160" s="129"/>
      <c r="KDF160" s="129"/>
      <c r="KDG160" s="129"/>
      <c r="KDH160" s="129"/>
      <c r="KDI160" s="129"/>
      <c r="KDJ160" s="129"/>
      <c r="KDK160" s="129"/>
      <c r="KDL160" s="129"/>
      <c r="KDM160" s="129"/>
      <c r="KDN160" s="129"/>
      <c r="KDO160" s="129"/>
      <c r="KDP160" s="129"/>
      <c r="KDQ160" s="129"/>
      <c r="KDR160" s="129"/>
      <c r="KDS160" s="129"/>
      <c r="KDT160" s="129"/>
      <c r="KDU160" s="129"/>
      <c r="KDV160" s="129"/>
      <c r="KDW160" s="129"/>
      <c r="KDX160" s="129"/>
      <c r="KDY160" s="129"/>
      <c r="KDZ160" s="129"/>
      <c r="KEA160" s="129"/>
      <c r="KEB160" s="129"/>
      <c r="KEC160" s="129"/>
      <c r="KED160" s="129"/>
      <c r="KEE160" s="129"/>
      <c r="KEF160" s="129"/>
      <c r="KEG160" s="129"/>
      <c r="KEH160" s="129"/>
      <c r="KEI160" s="129"/>
      <c r="KEJ160" s="129"/>
      <c r="KEK160" s="129"/>
      <c r="KEL160" s="129"/>
      <c r="KEM160" s="129"/>
      <c r="KEN160" s="129"/>
      <c r="KEO160" s="129"/>
      <c r="KEP160" s="129"/>
      <c r="KEQ160" s="129"/>
      <c r="KER160" s="129"/>
      <c r="KES160" s="129"/>
      <c r="KET160" s="129"/>
      <c r="KEU160" s="129"/>
      <c r="KEV160" s="129"/>
      <c r="KEW160" s="129"/>
      <c r="KEX160" s="129"/>
      <c r="KEY160" s="129"/>
      <c r="KEZ160" s="129"/>
      <c r="KFA160" s="129"/>
      <c r="KFB160" s="129"/>
      <c r="KFC160" s="129"/>
      <c r="KFD160" s="129"/>
      <c r="KFE160" s="129"/>
      <c r="KFF160" s="129"/>
      <c r="KFG160" s="129"/>
      <c r="KFH160" s="129"/>
      <c r="KFI160" s="129"/>
      <c r="KFJ160" s="129"/>
      <c r="KFK160" s="129"/>
      <c r="KFL160" s="129"/>
      <c r="KFM160" s="129"/>
      <c r="KFN160" s="129"/>
      <c r="KFO160" s="129"/>
      <c r="KFP160" s="129"/>
      <c r="KFQ160" s="129"/>
      <c r="KFR160" s="129"/>
      <c r="KFS160" s="129"/>
      <c r="KFT160" s="129"/>
      <c r="KFU160" s="129"/>
      <c r="KFV160" s="129"/>
      <c r="KFW160" s="129"/>
      <c r="KFX160" s="129"/>
      <c r="KFY160" s="129"/>
      <c r="KFZ160" s="129"/>
      <c r="KGA160" s="129"/>
      <c r="KGB160" s="129"/>
      <c r="KGC160" s="129"/>
      <c r="KGD160" s="129"/>
      <c r="KGE160" s="129"/>
      <c r="KGF160" s="129"/>
      <c r="KGG160" s="129"/>
      <c r="KGH160" s="129"/>
      <c r="KGI160" s="129"/>
      <c r="KGJ160" s="129"/>
      <c r="KGK160" s="129"/>
      <c r="KGL160" s="129"/>
      <c r="KGM160" s="129"/>
      <c r="KGN160" s="129"/>
      <c r="KGO160" s="129"/>
      <c r="KGP160" s="129"/>
      <c r="KGQ160" s="129"/>
      <c r="KGR160" s="129"/>
      <c r="KGS160" s="129"/>
      <c r="KGT160" s="129"/>
      <c r="KGU160" s="129"/>
      <c r="KGV160" s="129"/>
      <c r="KGW160" s="129"/>
      <c r="KGX160" s="129"/>
      <c r="KGY160" s="129"/>
      <c r="KGZ160" s="129"/>
      <c r="KHA160" s="129"/>
      <c r="KHB160" s="129"/>
      <c r="KHC160" s="129"/>
      <c r="KHD160" s="129"/>
      <c r="KHE160" s="129"/>
      <c r="KHF160" s="129"/>
      <c r="KHG160" s="129"/>
      <c r="KHH160" s="129"/>
      <c r="KHI160" s="129"/>
      <c r="KHJ160" s="129"/>
      <c r="KHK160" s="129"/>
      <c r="KHL160" s="129"/>
      <c r="KHM160" s="129"/>
      <c r="KHN160" s="129"/>
      <c r="KHO160" s="129"/>
      <c r="KHP160" s="129"/>
      <c r="KHQ160" s="129"/>
      <c r="KHR160" s="129"/>
      <c r="KHS160" s="129"/>
      <c r="KHT160" s="129"/>
      <c r="KHU160" s="129"/>
      <c r="KHV160" s="129"/>
      <c r="KHW160" s="129"/>
      <c r="KHX160" s="129"/>
      <c r="KHY160" s="129"/>
      <c r="KHZ160" s="129"/>
      <c r="KIA160" s="129"/>
      <c r="KIB160" s="129"/>
      <c r="KIC160" s="129"/>
      <c r="KID160" s="129"/>
      <c r="KIE160" s="129"/>
      <c r="KIF160" s="129"/>
      <c r="KIG160" s="129"/>
      <c r="KIH160" s="129"/>
      <c r="KII160" s="129"/>
      <c r="KIJ160" s="129"/>
      <c r="KIK160" s="129"/>
      <c r="KIL160" s="129"/>
      <c r="KIM160" s="129"/>
      <c r="KIN160" s="129"/>
      <c r="KIO160" s="129"/>
      <c r="KIP160" s="129"/>
      <c r="KIQ160" s="129"/>
      <c r="KIR160" s="129"/>
      <c r="KIS160" s="129"/>
      <c r="KIT160" s="129"/>
      <c r="KIU160" s="129"/>
      <c r="KIV160" s="129"/>
      <c r="KIW160" s="129"/>
      <c r="KIX160" s="129"/>
      <c r="KIY160" s="129"/>
      <c r="KIZ160" s="129"/>
      <c r="KJA160" s="129"/>
      <c r="KJB160" s="129"/>
      <c r="KJC160" s="129"/>
      <c r="KJD160" s="129"/>
      <c r="KJE160" s="129"/>
      <c r="KJF160" s="129"/>
      <c r="KJG160" s="129"/>
      <c r="KJH160" s="129"/>
      <c r="KJI160" s="129"/>
      <c r="KJJ160" s="129"/>
      <c r="KJK160" s="129"/>
      <c r="KJL160" s="129"/>
      <c r="KJM160" s="129"/>
      <c r="KJN160" s="129"/>
      <c r="KJO160" s="129"/>
      <c r="KJP160" s="129"/>
      <c r="KJQ160" s="129"/>
      <c r="KJR160" s="129"/>
      <c r="KJS160" s="129"/>
      <c r="KJT160" s="129"/>
      <c r="KJU160" s="129"/>
      <c r="KJV160" s="129"/>
      <c r="KJW160" s="129"/>
      <c r="KJX160" s="129"/>
      <c r="KJY160" s="129"/>
      <c r="KJZ160" s="129"/>
      <c r="KKA160" s="129"/>
      <c r="KKB160" s="129"/>
      <c r="KKC160" s="129"/>
      <c r="KKD160" s="129"/>
      <c r="KKE160" s="129"/>
      <c r="KKF160" s="129"/>
      <c r="KKG160" s="129"/>
      <c r="KKH160" s="129"/>
      <c r="KKI160" s="129"/>
      <c r="KKJ160" s="129"/>
      <c r="KKK160" s="129"/>
      <c r="KKL160" s="129"/>
      <c r="KKM160" s="129"/>
      <c r="KKN160" s="129"/>
      <c r="KKO160" s="129"/>
      <c r="KKP160" s="129"/>
      <c r="KKQ160" s="129"/>
      <c r="KKR160" s="129"/>
      <c r="KKS160" s="129"/>
      <c r="KKT160" s="129"/>
      <c r="KKU160" s="129"/>
      <c r="KKV160" s="129"/>
      <c r="KKW160" s="129"/>
      <c r="KKX160" s="129"/>
      <c r="KKY160" s="129"/>
      <c r="KKZ160" s="129"/>
      <c r="KLA160" s="129"/>
      <c r="KLB160" s="129"/>
      <c r="KLC160" s="129"/>
      <c r="KLD160" s="129"/>
      <c r="KLE160" s="129"/>
      <c r="KLF160" s="129"/>
      <c r="KLG160" s="129"/>
      <c r="KLH160" s="129"/>
      <c r="KLI160" s="129"/>
      <c r="KLJ160" s="129"/>
      <c r="KLK160" s="129"/>
      <c r="KLL160" s="129"/>
      <c r="KLM160" s="129"/>
      <c r="KLN160" s="129"/>
      <c r="KLO160" s="129"/>
      <c r="KLP160" s="129"/>
      <c r="KLQ160" s="129"/>
      <c r="KLR160" s="129"/>
      <c r="KLS160" s="129"/>
      <c r="KLT160" s="129"/>
      <c r="KLU160" s="129"/>
      <c r="KLV160" s="129"/>
      <c r="KLW160" s="129"/>
      <c r="KLX160" s="129"/>
      <c r="KLY160" s="129"/>
      <c r="KLZ160" s="129"/>
      <c r="KMA160" s="129"/>
      <c r="KMB160" s="129"/>
      <c r="KMC160" s="129"/>
      <c r="KMD160" s="129"/>
      <c r="KME160" s="129"/>
      <c r="KMF160" s="129"/>
      <c r="KMG160" s="129"/>
      <c r="KMH160" s="129"/>
      <c r="KMI160" s="129"/>
      <c r="KMJ160" s="129"/>
      <c r="KMK160" s="129"/>
      <c r="KML160" s="129"/>
      <c r="KMM160" s="129"/>
      <c r="KMN160" s="129"/>
      <c r="KMO160" s="129"/>
      <c r="KMP160" s="129"/>
      <c r="KMQ160" s="129"/>
      <c r="KMR160" s="129"/>
      <c r="KMS160" s="129"/>
      <c r="KMT160" s="129"/>
      <c r="KMU160" s="129"/>
      <c r="KMV160" s="129"/>
      <c r="KMW160" s="129"/>
      <c r="KMX160" s="129"/>
      <c r="KMY160" s="129"/>
      <c r="KMZ160" s="129"/>
      <c r="KNA160" s="129"/>
      <c r="KNB160" s="129"/>
      <c r="KNC160" s="129"/>
      <c r="KND160" s="129"/>
      <c r="KNE160" s="129"/>
      <c r="KNF160" s="129"/>
      <c r="KNG160" s="129"/>
      <c r="KNH160" s="129"/>
      <c r="KNI160" s="129"/>
      <c r="KNJ160" s="129"/>
      <c r="KNK160" s="129"/>
      <c r="KNL160" s="129"/>
      <c r="KNM160" s="129"/>
      <c r="KNN160" s="129"/>
      <c r="KNO160" s="129"/>
      <c r="KNP160" s="129"/>
      <c r="KNQ160" s="129"/>
      <c r="KNR160" s="129"/>
      <c r="KNS160" s="129"/>
      <c r="KNT160" s="129"/>
      <c r="KNU160" s="129"/>
      <c r="KNV160" s="129"/>
      <c r="KNW160" s="129"/>
      <c r="KNX160" s="129"/>
      <c r="KNY160" s="129"/>
      <c r="KNZ160" s="129"/>
      <c r="KOA160" s="129"/>
      <c r="KOB160" s="129"/>
      <c r="KOC160" s="129"/>
      <c r="KOD160" s="129"/>
      <c r="KOE160" s="129"/>
      <c r="KOF160" s="129"/>
      <c r="KOG160" s="129"/>
      <c r="KOH160" s="129"/>
      <c r="KOI160" s="129"/>
      <c r="KOJ160" s="129"/>
      <c r="KOK160" s="129"/>
      <c r="KOL160" s="129"/>
      <c r="KOM160" s="129"/>
      <c r="KON160" s="129"/>
      <c r="KOO160" s="129"/>
      <c r="KOP160" s="129"/>
      <c r="KOQ160" s="129"/>
      <c r="KOR160" s="129"/>
      <c r="KOS160" s="129"/>
      <c r="KOT160" s="129"/>
      <c r="KOU160" s="129"/>
      <c r="KOV160" s="129"/>
      <c r="KOW160" s="129"/>
      <c r="KOX160" s="129"/>
      <c r="KOY160" s="129"/>
      <c r="KOZ160" s="129"/>
      <c r="KPA160" s="129"/>
      <c r="KPB160" s="129"/>
      <c r="KPC160" s="129"/>
      <c r="KPD160" s="129"/>
      <c r="KPE160" s="129"/>
      <c r="KPF160" s="129"/>
      <c r="KPG160" s="129"/>
      <c r="KPH160" s="129"/>
      <c r="KPI160" s="129"/>
      <c r="KPJ160" s="129"/>
      <c r="KPK160" s="129"/>
      <c r="KPL160" s="129"/>
      <c r="KPM160" s="129"/>
      <c r="KPN160" s="129"/>
      <c r="KPO160" s="129"/>
      <c r="KPP160" s="129"/>
      <c r="KPQ160" s="129"/>
      <c r="KPR160" s="129"/>
      <c r="KPS160" s="129"/>
      <c r="KPT160" s="129"/>
      <c r="KPU160" s="129"/>
      <c r="KPV160" s="129"/>
      <c r="KPW160" s="129"/>
      <c r="KPX160" s="129"/>
      <c r="KPY160" s="129"/>
      <c r="KPZ160" s="129"/>
      <c r="KQA160" s="129"/>
      <c r="KQB160" s="129"/>
      <c r="KQC160" s="129"/>
      <c r="KQD160" s="129"/>
      <c r="KQE160" s="129"/>
      <c r="KQF160" s="129"/>
      <c r="KQG160" s="129"/>
      <c r="KQH160" s="129"/>
      <c r="KQI160" s="129"/>
      <c r="KQJ160" s="129"/>
      <c r="KQK160" s="129"/>
      <c r="KQL160" s="129"/>
      <c r="KQM160" s="129"/>
      <c r="KQN160" s="129"/>
      <c r="KQO160" s="129"/>
      <c r="KQP160" s="129"/>
      <c r="KQQ160" s="129"/>
      <c r="KQR160" s="129"/>
      <c r="KQS160" s="129"/>
      <c r="KQT160" s="129"/>
      <c r="KQU160" s="129"/>
      <c r="KQV160" s="129"/>
      <c r="KQW160" s="129"/>
      <c r="KQX160" s="129"/>
      <c r="KQY160" s="129"/>
      <c r="KQZ160" s="129"/>
      <c r="KRA160" s="129"/>
      <c r="KRB160" s="129"/>
      <c r="KRC160" s="129"/>
      <c r="KRD160" s="129"/>
      <c r="KRE160" s="129"/>
      <c r="KRF160" s="129"/>
      <c r="KRG160" s="129"/>
      <c r="KRH160" s="129"/>
      <c r="KRI160" s="129"/>
      <c r="KRJ160" s="129"/>
      <c r="KRK160" s="129"/>
      <c r="KRL160" s="129"/>
      <c r="KRM160" s="129"/>
      <c r="KRN160" s="129"/>
      <c r="KRO160" s="129"/>
      <c r="KRP160" s="129"/>
      <c r="KRQ160" s="129"/>
      <c r="KRR160" s="129"/>
      <c r="KRS160" s="129"/>
      <c r="KRT160" s="129"/>
      <c r="KRU160" s="129"/>
      <c r="KRV160" s="129"/>
      <c r="KRW160" s="129"/>
      <c r="KRX160" s="129"/>
      <c r="KRY160" s="129"/>
      <c r="KRZ160" s="129"/>
      <c r="KSA160" s="129"/>
      <c r="KSB160" s="129"/>
      <c r="KSC160" s="129"/>
      <c r="KSD160" s="129"/>
      <c r="KSE160" s="129"/>
      <c r="KSF160" s="129"/>
      <c r="KSG160" s="129"/>
      <c r="KSH160" s="129"/>
      <c r="KSI160" s="129"/>
      <c r="KSJ160" s="129"/>
      <c r="KSK160" s="129"/>
      <c r="KSL160" s="129"/>
      <c r="KSM160" s="129"/>
      <c r="KSN160" s="129"/>
      <c r="KSO160" s="129"/>
      <c r="KSP160" s="129"/>
      <c r="KSQ160" s="129"/>
      <c r="KSR160" s="129"/>
      <c r="KSS160" s="129"/>
      <c r="KST160" s="129"/>
      <c r="KSU160" s="129"/>
      <c r="KSV160" s="129"/>
      <c r="KSW160" s="129"/>
      <c r="KSX160" s="129"/>
      <c r="KSY160" s="129"/>
      <c r="KSZ160" s="129"/>
      <c r="KTA160" s="129"/>
      <c r="KTB160" s="129"/>
      <c r="KTC160" s="129"/>
      <c r="KTD160" s="129"/>
      <c r="KTE160" s="129"/>
      <c r="KTF160" s="129"/>
      <c r="KTG160" s="129"/>
      <c r="KTH160" s="129"/>
      <c r="KTI160" s="129"/>
      <c r="KTJ160" s="129"/>
      <c r="KTK160" s="129"/>
      <c r="KTL160" s="129"/>
      <c r="KTM160" s="129"/>
      <c r="KTN160" s="129"/>
      <c r="KTO160" s="129"/>
      <c r="KTP160" s="129"/>
      <c r="KTQ160" s="129"/>
      <c r="KTR160" s="129"/>
      <c r="KTS160" s="129"/>
      <c r="KTT160" s="129"/>
      <c r="KTU160" s="129"/>
      <c r="KTV160" s="129"/>
      <c r="KTW160" s="129"/>
      <c r="KTX160" s="129"/>
      <c r="KTY160" s="129"/>
      <c r="KTZ160" s="129"/>
      <c r="KUA160" s="129"/>
      <c r="KUB160" s="129"/>
      <c r="KUC160" s="129"/>
      <c r="KUD160" s="129"/>
      <c r="KUE160" s="129"/>
      <c r="KUF160" s="129"/>
      <c r="KUG160" s="129"/>
      <c r="KUH160" s="129"/>
      <c r="KUI160" s="129"/>
      <c r="KUJ160" s="129"/>
      <c r="KUK160" s="129"/>
      <c r="KUL160" s="129"/>
      <c r="KUM160" s="129"/>
      <c r="KUN160" s="129"/>
      <c r="KUO160" s="129"/>
      <c r="KUP160" s="129"/>
      <c r="KUQ160" s="129"/>
      <c r="KUR160" s="129"/>
      <c r="KUS160" s="129"/>
      <c r="KUT160" s="129"/>
      <c r="KUU160" s="129"/>
      <c r="KUV160" s="129"/>
      <c r="KUW160" s="129"/>
      <c r="KUX160" s="129"/>
      <c r="KUY160" s="129"/>
      <c r="KUZ160" s="129"/>
      <c r="KVA160" s="129"/>
      <c r="KVB160" s="129"/>
      <c r="KVC160" s="129"/>
      <c r="KVD160" s="129"/>
      <c r="KVE160" s="129"/>
      <c r="KVF160" s="129"/>
      <c r="KVG160" s="129"/>
      <c r="KVH160" s="129"/>
      <c r="KVI160" s="129"/>
      <c r="KVJ160" s="129"/>
      <c r="KVK160" s="129"/>
      <c r="KVL160" s="129"/>
      <c r="KVM160" s="129"/>
      <c r="KVN160" s="129"/>
      <c r="KVO160" s="129"/>
      <c r="KVP160" s="129"/>
      <c r="KVQ160" s="129"/>
      <c r="KVR160" s="129"/>
      <c r="KVS160" s="129"/>
      <c r="KVT160" s="129"/>
      <c r="KVU160" s="129"/>
      <c r="KVV160" s="129"/>
      <c r="KVW160" s="129"/>
      <c r="KVX160" s="129"/>
      <c r="KVY160" s="129"/>
      <c r="KVZ160" s="129"/>
      <c r="KWA160" s="129"/>
      <c r="KWB160" s="129"/>
      <c r="KWC160" s="129"/>
      <c r="KWD160" s="129"/>
      <c r="KWE160" s="129"/>
      <c r="KWF160" s="129"/>
      <c r="KWG160" s="129"/>
      <c r="KWH160" s="129"/>
      <c r="KWI160" s="129"/>
      <c r="KWJ160" s="129"/>
      <c r="KWK160" s="129"/>
      <c r="KWL160" s="129"/>
      <c r="KWM160" s="129"/>
      <c r="KWN160" s="129"/>
      <c r="KWO160" s="129"/>
      <c r="KWP160" s="129"/>
      <c r="KWQ160" s="129"/>
      <c r="KWR160" s="129"/>
      <c r="KWS160" s="129"/>
      <c r="KWT160" s="129"/>
      <c r="KWU160" s="129"/>
      <c r="KWV160" s="129"/>
      <c r="KWW160" s="129"/>
      <c r="KWX160" s="129"/>
      <c r="KWY160" s="129"/>
      <c r="KWZ160" s="129"/>
      <c r="KXA160" s="129"/>
      <c r="KXB160" s="129"/>
      <c r="KXC160" s="129"/>
      <c r="KXD160" s="129"/>
      <c r="KXE160" s="129"/>
      <c r="KXF160" s="129"/>
      <c r="KXG160" s="129"/>
      <c r="KXH160" s="129"/>
      <c r="KXI160" s="129"/>
      <c r="KXJ160" s="129"/>
      <c r="KXK160" s="129"/>
      <c r="KXL160" s="129"/>
      <c r="KXM160" s="129"/>
      <c r="KXN160" s="129"/>
      <c r="KXO160" s="129"/>
      <c r="KXP160" s="129"/>
      <c r="KXQ160" s="129"/>
      <c r="KXR160" s="129"/>
      <c r="KXS160" s="129"/>
      <c r="KXT160" s="129"/>
      <c r="KXU160" s="129"/>
      <c r="KXV160" s="129"/>
      <c r="KXW160" s="129"/>
      <c r="KXX160" s="129"/>
      <c r="KXY160" s="129"/>
      <c r="KXZ160" s="129"/>
      <c r="KYA160" s="129"/>
      <c r="KYB160" s="129"/>
      <c r="KYC160" s="129"/>
      <c r="KYD160" s="129"/>
      <c r="KYE160" s="129"/>
      <c r="KYF160" s="129"/>
      <c r="KYG160" s="129"/>
      <c r="KYH160" s="129"/>
      <c r="KYI160" s="129"/>
      <c r="KYJ160" s="129"/>
      <c r="KYK160" s="129"/>
      <c r="KYL160" s="129"/>
      <c r="KYM160" s="129"/>
      <c r="KYN160" s="129"/>
      <c r="KYO160" s="129"/>
      <c r="KYP160" s="129"/>
      <c r="KYQ160" s="129"/>
      <c r="KYR160" s="129"/>
      <c r="KYS160" s="129"/>
      <c r="KYT160" s="129"/>
      <c r="KYU160" s="129"/>
      <c r="KYV160" s="129"/>
      <c r="KYW160" s="129"/>
      <c r="KYX160" s="129"/>
      <c r="KYY160" s="129"/>
      <c r="KYZ160" s="129"/>
      <c r="KZA160" s="129"/>
      <c r="KZB160" s="129"/>
      <c r="KZC160" s="129"/>
      <c r="KZD160" s="129"/>
      <c r="KZE160" s="129"/>
      <c r="KZF160" s="129"/>
      <c r="KZG160" s="129"/>
      <c r="KZH160" s="129"/>
      <c r="KZI160" s="129"/>
      <c r="KZJ160" s="129"/>
      <c r="KZK160" s="129"/>
      <c r="KZL160" s="129"/>
      <c r="KZM160" s="129"/>
      <c r="KZN160" s="129"/>
      <c r="KZO160" s="129"/>
      <c r="KZP160" s="129"/>
      <c r="KZQ160" s="129"/>
      <c r="KZR160" s="129"/>
      <c r="KZS160" s="129"/>
      <c r="KZT160" s="129"/>
      <c r="KZU160" s="129"/>
      <c r="KZV160" s="129"/>
      <c r="KZW160" s="129"/>
      <c r="KZX160" s="129"/>
      <c r="KZY160" s="129"/>
      <c r="KZZ160" s="129"/>
      <c r="LAA160" s="129"/>
      <c r="LAB160" s="129"/>
      <c r="LAC160" s="129"/>
      <c r="LAD160" s="129"/>
      <c r="LAE160" s="129"/>
      <c r="LAF160" s="129"/>
      <c r="LAG160" s="129"/>
      <c r="LAH160" s="129"/>
      <c r="LAI160" s="129"/>
      <c r="LAJ160" s="129"/>
      <c r="LAK160" s="129"/>
      <c r="LAL160" s="129"/>
      <c r="LAM160" s="129"/>
      <c r="LAN160" s="129"/>
      <c r="LAO160" s="129"/>
      <c r="LAP160" s="129"/>
      <c r="LAQ160" s="129"/>
      <c r="LAR160" s="129"/>
      <c r="LAS160" s="129"/>
      <c r="LAT160" s="129"/>
      <c r="LAU160" s="129"/>
      <c r="LAV160" s="129"/>
      <c r="LAW160" s="129"/>
      <c r="LAX160" s="129"/>
      <c r="LAY160" s="129"/>
      <c r="LAZ160" s="129"/>
      <c r="LBA160" s="129"/>
      <c r="LBB160" s="129"/>
      <c r="LBC160" s="129"/>
      <c r="LBD160" s="129"/>
      <c r="LBE160" s="129"/>
      <c r="LBF160" s="129"/>
      <c r="LBG160" s="129"/>
      <c r="LBH160" s="129"/>
      <c r="LBI160" s="129"/>
      <c r="LBJ160" s="129"/>
      <c r="LBK160" s="129"/>
      <c r="LBL160" s="129"/>
      <c r="LBM160" s="129"/>
      <c r="LBN160" s="129"/>
      <c r="LBO160" s="129"/>
      <c r="LBP160" s="129"/>
      <c r="LBQ160" s="129"/>
      <c r="LBR160" s="129"/>
      <c r="LBS160" s="129"/>
      <c r="LBT160" s="129"/>
      <c r="LBU160" s="129"/>
      <c r="LBV160" s="129"/>
      <c r="LBW160" s="129"/>
      <c r="LBX160" s="129"/>
      <c r="LBY160" s="129"/>
      <c r="LBZ160" s="129"/>
      <c r="LCA160" s="129"/>
      <c r="LCB160" s="129"/>
      <c r="LCC160" s="129"/>
      <c r="LCD160" s="129"/>
      <c r="LCE160" s="129"/>
      <c r="LCF160" s="129"/>
      <c r="LCG160" s="129"/>
      <c r="LCH160" s="129"/>
      <c r="LCI160" s="129"/>
      <c r="LCJ160" s="129"/>
      <c r="LCK160" s="129"/>
      <c r="LCL160" s="129"/>
      <c r="LCM160" s="129"/>
      <c r="LCN160" s="129"/>
      <c r="LCO160" s="129"/>
      <c r="LCP160" s="129"/>
      <c r="LCQ160" s="129"/>
      <c r="LCR160" s="129"/>
      <c r="LCS160" s="129"/>
      <c r="LCT160" s="129"/>
      <c r="LCU160" s="129"/>
      <c r="LCV160" s="129"/>
      <c r="LCW160" s="129"/>
      <c r="LCX160" s="129"/>
      <c r="LCY160" s="129"/>
      <c r="LCZ160" s="129"/>
      <c r="LDA160" s="129"/>
      <c r="LDB160" s="129"/>
      <c r="LDC160" s="129"/>
      <c r="LDD160" s="129"/>
      <c r="LDE160" s="129"/>
      <c r="LDF160" s="129"/>
      <c r="LDG160" s="129"/>
      <c r="LDH160" s="129"/>
      <c r="LDI160" s="129"/>
      <c r="LDJ160" s="129"/>
      <c r="LDK160" s="129"/>
      <c r="LDL160" s="129"/>
      <c r="LDM160" s="129"/>
      <c r="LDN160" s="129"/>
      <c r="LDO160" s="129"/>
      <c r="LDP160" s="129"/>
      <c r="LDQ160" s="129"/>
      <c r="LDR160" s="129"/>
      <c r="LDS160" s="129"/>
      <c r="LDT160" s="129"/>
      <c r="LDU160" s="129"/>
      <c r="LDV160" s="129"/>
      <c r="LDW160" s="129"/>
      <c r="LDX160" s="129"/>
      <c r="LDY160" s="129"/>
      <c r="LDZ160" s="129"/>
      <c r="LEA160" s="129"/>
      <c r="LEB160" s="129"/>
      <c r="LEC160" s="129"/>
      <c r="LED160" s="129"/>
      <c r="LEE160" s="129"/>
      <c r="LEF160" s="129"/>
      <c r="LEG160" s="129"/>
      <c r="LEH160" s="129"/>
      <c r="LEI160" s="129"/>
      <c r="LEJ160" s="129"/>
      <c r="LEK160" s="129"/>
      <c r="LEL160" s="129"/>
      <c r="LEM160" s="129"/>
      <c r="LEN160" s="129"/>
      <c r="LEO160" s="129"/>
      <c r="LEP160" s="129"/>
      <c r="LEQ160" s="129"/>
      <c r="LER160" s="129"/>
      <c r="LES160" s="129"/>
      <c r="LET160" s="129"/>
      <c r="LEU160" s="129"/>
      <c r="LEV160" s="129"/>
      <c r="LEW160" s="129"/>
      <c r="LEX160" s="129"/>
      <c r="LEY160" s="129"/>
      <c r="LEZ160" s="129"/>
      <c r="LFA160" s="129"/>
      <c r="LFB160" s="129"/>
      <c r="LFC160" s="129"/>
      <c r="LFD160" s="129"/>
      <c r="LFE160" s="129"/>
      <c r="LFF160" s="129"/>
      <c r="LFG160" s="129"/>
      <c r="LFH160" s="129"/>
      <c r="LFI160" s="129"/>
      <c r="LFJ160" s="129"/>
      <c r="LFK160" s="129"/>
      <c r="LFL160" s="129"/>
      <c r="LFM160" s="129"/>
      <c r="LFN160" s="129"/>
      <c r="LFO160" s="129"/>
      <c r="LFP160" s="129"/>
      <c r="LFQ160" s="129"/>
      <c r="LFR160" s="129"/>
      <c r="LFS160" s="129"/>
      <c r="LFT160" s="129"/>
      <c r="LFU160" s="129"/>
      <c r="LFV160" s="129"/>
      <c r="LFW160" s="129"/>
      <c r="LFX160" s="129"/>
      <c r="LFY160" s="129"/>
      <c r="LFZ160" s="129"/>
      <c r="LGA160" s="129"/>
      <c r="LGB160" s="129"/>
      <c r="LGC160" s="129"/>
      <c r="LGD160" s="129"/>
      <c r="LGE160" s="129"/>
      <c r="LGF160" s="129"/>
      <c r="LGG160" s="129"/>
      <c r="LGH160" s="129"/>
      <c r="LGI160" s="129"/>
      <c r="LGJ160" s="129"/>
      <c r="LGK160" s="129"/>
      <c r="LGL160" s="129"/>
      <c r="LGM160" s="129"/>
      <c r="LGN160" s="129"/>
      <c r="LGO160" s="129"/>
      <c r="LGP160" s="129"/>
      <c r="LGQ160" s="129"/>
      <c r="LGR160" s="129"/>
      <c r="LGS160" s="129"/>
      <c r="LGT160" s="129"/>
      <c r="LGU160" s="129"/>
      <c r="LGV160" s="129"/>
      <c r="LGW160" s="129"/>
      <c r="LGX160" s="129"/>
      <c r="LGY160" s="129"/>
      <c r="LGZ160" s="129"/>
      <c r="LHA160" s="129"/>
      <c r="LHB160" s="129"/>
      <c r="LHC160" s="129"/>
      <c r="LHD160" s="129"/>
      <c r="LHE160" s="129"/>
      <c r="LHF160" s="129"/>
      <c r="LHG160" s="129"/>
      <c r="LHH160" s="129"/>
      <c r="LHI160" s="129"/>
      <c r="LHJ160" s="129"/>
      <c r="LHK160" s="129"/>
      <c r="LHL160" s="129"/>
      <c r="LHM160" s="129"/>
      <c r="LHN160" s="129"/>
      <c r="LHO160" s="129"/>
      <c r="LHP160" s="129"/>
      <c r="LHQ160" s="129"/>
      <c r="LHR160" s="129"/>
      <c r="LHS160" s="129"/>
      <c r="LHT160" s="129"/>
      <c r="LHU160" s="129"/>
      <c r="LHV160" s="129"/>
      <c r="LHW160" s="129"/>
      <c r="LHX160" s="129"/>
      <c r="LHY160" s="129"/>
      <c r="LHZ160" s="129"/>
      <c r="LIA160" s="129"/>
      <c r="LIB160" s="129"/>
      <c r="LIC160" s="129"/>
      <c r="LID160" s="129"/>
      <c r="LIE160" s="129"/>
      <c r="LIF160" s="129"/>
      <c r="LIG160" s="129"/>
      <c r="LIH160" s="129"/>
      <c r="LII160" s="129"/>
      <c r="LIJ160" s="129"/>
      <c r="LIK160" s="129"/>
      <c r="LIL160" s="129"/>
      <c r="LIM160" s="129"/>
      <c r="LIN160" s="129"/>
      <c r="LIO160" s="129"/>
      <c r="LIP160" s="129"/>
      <c r="LIQ160" s="129"/>
      <c r="LIR160" s="129"/>
      <c r="LIS160" s="129"/>
      <c r="LIT160" s="129"/>
      <c r="LIU160" s="129"/>
      <c r="LIV160" s="129"/>
      <c r="LIW160" s="129"/>
      <c r="LIX160" s="129"/>
      <c r="LIY160" s="129"/>
      <c r="LIZ160" s="129"/>
      <c r="LJA160" s="129"/>
      <c r="LJB160" s="129"/>
      <c r="LJC160" s="129"/>
      <c r="LJD160" s="129"/>
      <c r="LJE160" s="129"/>
      <c r="LJF160" s="129"/>
      <c r="LJG160" s="129"/>
      <c r="LJH160" s="129"/>
      <c r="LJI160" s="129"/>
      <c r="LJJ160" s="129"/>
      <c r="LJK160" s="129"/>
      <c r="LJL160" s="129"/>
      <c r="LJM160" s="129"/>
      <c r="LJN160" s="129"/>
      <c r="LJO160" s="129"/>
      <c r="LJP160" s="129"/>
      <c r="LJQ160" s="129"/>
      <c r="LJR160" s="129"/>
      <c r="LJS160" s="129"/>
      <c r="LJT160" s="129"/>
      <c r="LJU160" s="129"/>
      <c r="LJV160" s="129"/>
      <c r="LJW160" s="129"/>
      <c r="LJX160" s="129"/>
      <c r="LJY160" s="129"/>
      <c r="LJZ160" s="129"/>
      <c r="LKA160" s="129"/>
      <c r="LKB160" s="129"/>
      <c r="LKC160" s="129"/>
      <c r="LKD160" s="129"/>
      <c r="LKE160" s="129"/>
      <c r="LKF160" s="129"/>
      <c r="LKG160" s="129"/>
      <c r="LKH160" s="129"/>
      <c r="LKI160" s="129"/>
      <c r="LKJ160" s="129"/>
      <c r="LKK160" s="129"/>
      <c r="LKL160" s="129"/>
      <c r="LKM160" s="129"/>
      <c r="LKN160" s="129"/>
      <c r="LKO160" s="129"/>
      <c r="LKP160" s="129"/>
      <c r="LKQ160" s="129"/>
      <c r="LKR160" s="129"/>
      <c r="LKS160" s="129"/>
      <c r="LKT160" s="129"/>
      <c r="LKU160" s="129"/>
      <c r="LKV160" s="129"/>
      <c r="LKW160" s="129"/>
      <c r="LKX160" s="129"/>
      <c r="LKY160" s="129"/>
      <c r="LKZ160" s="129"/>
      <c r="LLA160" s="129"/>
      <c r="LLB160" s="129"/>
      <c r="LLC160" s="129"/>
      <c r="LLD160" s="129"/>
      <c r="LLE160" s="129"/>
      <c r="LLF160" s="129"/>
      <c r="LLG160" s="129"/>
      <c r="LLH160" s="129"/>
      <c r="LLI160" s="129"/>
      <c r="LLJ160" s="129"/>
      <c r="LLK160" s="129"/>
      <c r="LLL160" s="129"/>
      <c r="LLM160" s="129"/>
      <c r="LLN160" s="129"/>
      <c r="LLO160" s="129"/>
      <c r="LLP160" s="129"/>
      <c r="LLQ160" s="129"/>
      <c r="LLR160" s="129"/>
      <c r="LLS160" s="129"/>
      <c r="LLT160" s="129"/>
      <c r="LLU160" s="129"/>
      <c r="LLV160" s="129"/>
      <c r="LLW160" s="129"/>
      <c r="LLX160" s="129"/>
      <c r="LLY160" s="129"/>
      <c r="LLZ160" s="129"/>
      <c r="LMA160" s="129"/>
      <c r="LMB160" s="129"/>
      <c r="LMC160" s="129"/>
      <c r="LMD160" s="129"/>
      <c r="LME160" s="129"/>
      <c r="LMF160" s="129"/>
      <c r="LMG160" s="129"/>
      <c r="LMH160" s="129"/>
      <c r="LMI160" s="129"/>
      <c r="LMJ160" s="129"/>
      <c r="LMK160" s="129"/>
      <c r="LML160" s="129"/>
      <c r="LMM160" s="129"/>
      <c r="LMN160" s="129"/>
      <c r="LMO160" s="129"/>
      <c r="LMP160" s="129"/>
      <c r="LMQ160" s="129"/>
      <c r="LMR160" s="129"/>
      <c r="LMS160" s="129"/>
      <c r="LMT160" s="129"/>
      <c r="LMU160" s="129"/>
      <c r="LMV160" s="129"/>
      <c r="LMW160" s="129"/>
      <c r="LMX160" s="129"/>
      <c r="LMY160" s="129"/>
      <c r="LMZ160" s="129"/>
      <c r="LNA160" s="129"/>
      <c r="LNB160" s="129"/>
      <c r="LNC160" s="129"/>
      <c r="LND160" s="129"/>
      <c r="LNE160" s="129"/>
      <c r="LNF160" s="129"/>
      <c r="LNG160" s="129"/>
      <c r="LNH160" s="129"/>
      <c r="LNI160" s="129"/>
      <c r="LNJ160" s="129"/>
      <c r="LNK160" s="129"/>
      <c r="LNL160" s="129"/>
      <c r="LNM160" s="129"/>
      <c r="LNN160" s="129"/>
      <c r="LNO160" s="129"/>
      <c r="LNP160" s="129"/>
      <c r="LNQ160" s="129"/>
      <c r="LNR160" s="129"/>
      <c r="LNS160" s="129"/>
      <c r="LNT160" s="129"/>
      <c r="LNU160" s="129"/>
      <c r="LNV160" s="129"/>
      <c r="LNW160" s="129"/>
      <c r="LNX160" s="129"/>
      <c r="LNY160" s="129"/>
      <c r="LNZ160" s="129"/>
      <c r="LOA160" s="129"/>
      <c r="LOB160" s="129"/>
      <c r="LOC160" s="129"/>
      <c r="LOD160" s="129"/>
      <c r="LOE160" s="129"/>
      <c r="LOF160" s="129"/>
      <c r="LOG160" s="129"/>
      <c r="LOH160" s="129"/>
      <c r="LOI160" s="129"/>
      <c r="LOJ160" s="129"/>
      <c r="LOK160" s="129"/>
      <c r="LOL160" s="129"/>
      <c r="LOM160" s="129"/>
      <c r="LON160" s="129"/>
      <c r="LOO160" s="129"/>
      <c r="LOP160" s="129"/>
      <c r="LOQ160" s="129"/>
      <c r="LOR160" s="129"/>
      <c r="LOS160" s="129"/>
      <c r="LOT160" s="129"/>
      <c r="LOU160" s="129"/>
      <c r="LOV160" s="129"/>
      <c r="LOW160" s="129"/>
      <c r="LOX160" s="129"/>
      <c r="LOY160" s="129"/>
      <c r="LOZ160" s="129"/>
      <c r="LPA160" s="129"/>
      <c r="LPB160" s="129"/>
      <c r="LPC160" s="129"/>
      <c r="LPD160" s="129"/>
      <c r="LPE160" s="129"/>
      <c r="LPF160" s="129"/>
      <c r="LPG160" s="129"/>
      <c r="LPH160" s="129"/>
      <c r="LPI160" s="129"/>
      <c r="LPJ160" s="129"/>
      <c r="LPK160" s="129"/>
      <c r="LPL160" s="129"/>
      <c r="LPM160" s="129"/>
      <c r="LPN160" s="129"/>
      <c r="LPO160" s="129"/>
      <c r="LPP160" s="129"/>
      <c r="LPQ160" s="129"/>
      <c r="LPR160" s="129"/>
      <c r="LPS160" s="129"/>
      <c r="LPT160" s="129"/>
      <c r="LPU160" s="129"/>
      <c r="LPV160" s="129"/>
      <c r="LPW160" s="129"/>
      <c r="LPX160" s="129"/>
      <c r="LPY160" s="129"/>
      <c r="LPZ160" s="129"/>
      <c r="LQA160" s="129"/>
      <c r="LQB160" s="129"/>
      <c r="LQC160" s="129"/>
      <c r="LQD160" s="129"/>
      <c r="LQE160" s="129"/>
      <c r="LQF160" s="129"/>
      <c r="LQG160" s="129"/>
      <c r="LQH160" s="129"/>
      <c r="LQI160" s="129"/>
      <c r="LQJ160" s="129"/>
      <c r="LQK160" s="129"/>
      <c r="LQL160" s="129"/>
      <c r="LQM160" s="129"/>
      <c r="LQN160" s="129"/>
      <c r="LQO160" s="129"/>
      <c r="LQP160" s="129"/>
      <c r="LQQ160" s="129"/>
      <c r="LQR160" s="129"/>
      <c r="LQS160" s="129"/>
      <c r="LQT160" s="129"/>
      <c r="LQU160" s="129"/>
      <c r="LQV160" s="129"/>
      <c r="LQW160" s="129"/>
      <c r="LQX160" s="129"/>
      <c r="LQY160" s="129"/>
      <c r="LQZ160" s="129"/>
      <c r="LRA160" s="129"/>
      <c r="LRB160" s="129"/>
      <c r="LRC160" s="129"/>
      <c r="LRD160" s="129"/>
      <c r="LRE160" s="129"/>
      <c r="LRF160" s="129"/>
      <c r="LRG160" s="129"/>
      <c r="LRH160" s="129"/>
      <c r="LRI160" s="129"/>
      <c r="LRJ160" s="129"/>
      <c r="LRK160" s="129"/>
      <c r="LRL160" s="129"/>
      <c r="LRM160" s="129"/>
      <c r="LRN160" s="129"/>
      <c r="LRO160" s="129"/>
      <c r="LRP160" s="129"/>
      <c r="LRQ160" s="129"/>
      <c r="LRR160" s="129"/>
      <c r="LRS160" s="129"/>
      <c r="LRT160" s="129"/>
      <c r="LRU160" s="129"/>
      <c r="LRV160" s="129"/>
      <c r="LRW160" s="129"/>
      <c r="LRX160" s="129"/>
      <c r="LRY160" s="129"/>
      <c r="LRZ160" s="129"/>
      <c r="LSA160" s="129"/>
      <c r="LSB160" s="129"/>
      <c r="LSC160" s="129"/>
      <c r="LSD160" s="129"/>
      <c r="LSE160" s="129"/>
      <c r="LSF160" s="129"/>
      <c r="LSG160" s="129"/>
      <c r="LSH160" s="129"/>
      <c r="LSI160" s="129"/>
      <c r="LSJ160" s="129"/>
      <c r="LSK160" s="129"/>
      <c r="LSL160" s="129"/>
      <c r="LSM160" s="129"/>
      <c r="LSN160" s="129"/>
      <c r="LSO160" s="129"/>
      <c r="LSP160" s="129"/>
      <c r="LSQ160" s="129"/>
      <c r="LSR160" s="129"/>
      <c r="LSS160" s="129"/>
      <c r="LST160" s="129"/>
      <c r="LSU160" s="129"/>
      <c r="LSV160" s="129"/>
      <c r="LSW160" s="129"/>
      <c r="LSX160" s="129"/>
      <c r="LSY160" s="129"/>
      <c r="LSZ160" s="129"/>
      <c r="LTA160" s="129"/>
      <c r="LTB160" s="129"/>
      <c r="LTC160" s="129"/>
      <c r="LTD160" s="129"/>
      <c r="LTE160" s="129"/>
      <c r="LTF160" s="129"/>
      <c r="LTG160" s="129"/>
      <c r="LTH160" s="129"/>
      <c r="LTI160" s="129"/>
      <c r="LTJ160" s="129"/>
      <c r="LTK160" s="129"/>
      <c r="LTL160" s="129"/>
      <c r="LTM160" s="129"/>
      <c r="LTN160" s="129"/>
      <c r="LTO160" s="129"/>
      <c r="LTP160" s="129"/>
      <c r="LTQ160" s="129"/>
      <c r="LTR160" s="129"/>
      <c r="LTS160" s="129"/>
      <c r="LTT160" s="129"/>
      <c r="LTU160" s="129"/>
      <c r="LTV160" s="129"/>
      <c r="LTW160" s="129"/>
      <c r="LTX160" s="129"/>
      <c r="LTY160" s="129"/>
      <c r="LTZ160" s="129"/>
      <c r="LUA160" s="129"/>
      <c r="LUB160" s="129"/>
      <c r="LUC160" s="129"/>
      <c r="LUD160" s="129"/>
      <c r="LUE160" s="129"/>
      <c r="LUF160" s="129"/>
      <c r="LUG160" s="129"/>
      <c r="LUH160" s="129"/>
      <c r="LUI160" s="129"/>
      <c r="LUJ160" s="129"/>
      <c r="LUK160" s="129"/>
      <c r="LUL160" s="129"/>
      <c r="LUM160" s="129"/>
      <c r="LUN160" s="129"/>
      <c r="LUO160" s="129"/>
      <c r="LUP160" s="129"/>
      <c r="LUQ160" s="129"/>
      <c r="LUR160" s="129"/>
      <c r="LUS160" s="129"/>
      <c r="LUT160" s="129"/>
      <c r="LUU160" s="129"/>
      <c r="LUV160" s="129"/>
      <c r="LUW160" s="129"/>
      <c r="LUX160" s="129"/>
      <c r="LUY160" s="129"/>
      <c r="LUZ160" s="129"/>
      <c r="LVA160" s="129"/>
      <c r="LVB160" s="129"/>
      <c r="LVC160" s="129"/>
      <c r="LVD160" s="129"/>
      <c r="LVE160" s="129"/>
      <c r="LVF160" s="129"/>
      <c r="LVG160" s="129"/>
      <c r="LVH160" s="129"/>
      <c r="LVI160" s="129"/>
      <c r="LVJ160" s="129"/>
      <c r="LVK160" s="129"/>
      <c r="LVL160" s="129"/>
      <c r="LVM160" s="129"/>
      <c r="LVN160" s="129"/>
      <c r="LVO160" s="129"/>
      <c r="LVP160" s="129"/>
      <c r="LVQ160" s="129"/>
      <c r="LVR160" s="129"/>
      <c r="LVS160" s="129"/>
      <c r="LVT160" s="129"/>
      <c r="LVU160" s="129"/>
      <c r="LVV160" s="129"/>
      <c r="LVW160" s="129"/>
      <c r="LVX160" s="129"/>
      <c r="LVY160" s="129"/>
      <c r="LVZ160" s="129"/>
      <c r="LWA160" s="129"/>
      <c r="LWB160" s="129"/>
      <c r="LWC160" s="129"/>
      <c r="LWD160" s="129"/>
      <c r="LWE160" s="129"/>
      <c r="LWF160" s="129"/>
      <c r="LWG160" s="129"/>
      <c r="LWH160" s="129"/>
      <c r="LWI160" s="129"/>
      <c r="LWJ160" s="129"/>
      <c r="LWK160" s="129"/>
      <c r="LWL160" s="129"/>
      <c r="LWM160" s="129"/>
      <c r="LWN160" s="129"/>
      <c r="LWO160" s="129"/>
      <c r="LWP160" s="129"/>
      <c r="LWQ160" s="129"/>
      <c r="LWR160" s="129"/>
      <c r="LWS160" s="129"/>
      <c r="LWT160" s="129"/>
      <c r="LWU160" s="129"/>
      <c r="LWV160" s="129"/>
      <c r="LWW160" s="129"/>
      <c r="LWX160" s="129"/>
      <c r="LWY160" s="129"/>
      <c r="LWZ160" s="129"/>
      <c r="LXA160" s="129"/>
      <c r="LXB160" s="129"/>
      <c r="LXC160" s="129"/>
      <c r="LXD160" s="129"/>
      <c r="LXE160" s="129"/>
      <c r="LXF160" s="129"/>
      <c r="LXG160" s="129"/>
      <c r="LXH160" s="129"/>
      <c r="LXI160" s="129"/>
      <c r="LXJ160" s="129"/>
      <c r="LXK160" s="129"/>
      <c r="LXL160" s="129"/>
      <c r="LXM160" s="129"/>
      <c r="LXN160" s="129"/>
      <c r="LXO160" s="129"/>
      <c r="LXP160" s="129"/>
      <c r="LXQ160" s="129"/>
      <c r="LXR160" s="129"/>
      <c r="LXS160" s="129"/>
      <c r="LXT160" s="129"/>
      <c r="LXU160" s="129"/>
      <c r="LXV160" s="129"/>
      <c r="LXW160" s="129"/>
      <c r="LXX160" s="129"/>
      <c r="LXY160" s="129"/>
      <c r="LXZ160" s="129"/>
      <c r="LYA160" s="129"/>
      <c r="LYB160" s="129"/>
      <c r="LYC160" s="129"/>
      <c r="LYD160" s="129"/>
      <c r="LYE160" s="129"/>
      <c r="LYF160" s="129"/>
      <c r="LYG160" s="129"/>
      <c r="LYH160" s="129"/>
      <c r="LYI160" s="129"/>
      <c r="LYJ160" s="129"/>
      <c r="LYK160" s="129"/>
      <c r="LYL160" s="129"/>
      <c r="LYM160" s="129"/>
      <c r="LYN160" s="129"/>
      <c r="LYO160" s="129"/>
      <c r="LYP160" s="129"/>
      <c r="LYQ160" s="129"/>
      <c r="LYR160" s="129"/>
      <c r="LYS160" s="129"/>
      <c r="LYT160" s="129"/>
      <c r="LYU160" s="129"/>
      <c r="LYV160" s="129"/>
      <c r="LYW160" s="129"/>
      <c r="LYX160" s="129"/>
      <c r="LYY160" s="129"/>
      <c r="LYZ160" s="129"/>
      <c r="LZA160" s="129"/>
      <c r="LZB160" s="129"/>
      <c r="LZC160" s="129"/>
      <c r="LZD160" s="129"/>
      <c r="LZE160" s="129"/>
      <c r="LZF160" s="129"/>
      <c r="LZG160" s="129"/>
      <c r="LZH160" s="129"/>
      <c r="LZI160" s="129"/>
      <c r="LZJ160" s="129"/>
      <c r="LZK160" s="129"/>
      <c r="LZL160" s="129"/>
      <c r="LZM160" s="129"/>
      <c r="LZN160" s="129"/>
      <c r="LZO160" s="129"/>
      <c r="LZP160" s="129"/>
      <c r="LZQ160" s="129"/>
      <c r="LZR160" s="129"/>
      <c r="LZS160" s="129"/>
      <c r="LZT160" s="129"/>
      <c r="LZU160" s="129"/>
      <c r="LZV160" s="129"/>
      <c r="LZW160" s="129"/>
      <c r="LZX160" s="129"/>
      <c r="LZY160" s="129"/>
      <c r="LZZ160" s="129"/>
      <c r="MAA160" s="129"/>
      <c r="MAB160" s="129"/>
      <c r="MAC160" s="129"/>
      <c r="MAD160" s="129"/>
      <c r="MAE160" s="129"/>
      <c r="MAF160" s="129"/>
      <c r="MAG160" s="129"/>
      <c r="MAH160" s="129"/>
      <c r="MAI160" s="129"/>
      <c r="MAJ160" s="129"/>
      <c r="MAK160" s="129"/>
      <c r="MAL160" s="129"/>
      <c r="MAM160" s="129"/>
      <c r="MAN160" s="129"/>
      <c r="MAO160" s="129"/>
      <c r="MAP160" s="129"/>
      <c r="MAQ160" s="129"/>
      <c r="MAR160" s="129"/>
      <c r="MAS160" s="129"/>
      <c r="MAT160" s="129"/>
      <c r="MAU160" s="129"/>
      <c r="MAV160" s="129"/>
      <c r="MAW160" s="129"/>
      <c r="MAX160" s="129"/>
      <c r="MAY160" s="129"/>
      <c r="MAZ160" s="129"/>
      <c r="MBA160" s="129"/>
      <c r="MBB160" s="129"/>
      <c r="MBC160" s="129"/>
      <c r="MBD160" s="129"/>
      <c r="MBE160" s="129"/>
      <c r="MBF160" s="129"/>
      <c r="MBG160" s="129"/>
      <c r="MBH160" s="129"/>
      <c r="MBI160" s="129"/>
      <c r="MBJ160" s="129"/>
      <c r="MBK160" s="129"/>
      <c r="MBL160" s="129"/>
      <c r="MBM160" s="129"/>
      <c r="MBN160" s="129"/>
      <c r="MBO160" s="129"/>
      <c r="MBP160" s="129"/>
      <c r="MBQ160" s="129"/>
      <c r="MBR160" s="129"/>
      <c r="MBS160" s="129"/>
      <c r="MBT160" s="129"/>
      <c r="MBU160" s="129"/>
      <c r="MBV160" s="129"/>
      <c r="MBW160" s="129"/>
      <c r="MBX160" s="129"/>
      <c r="MBY160" s="129"/>
      <c r="MBZ160" s="129"/>
      <c r="MCA160" s="129"/>
      <c r="MCB160" s="129"/>
      <c r="MCC160" s="129"/>
      <c r="MCD160" s="129"/>
      <c r="MCE160" s="129"/>
      <c r="MCF160" s="129"/>
      <c r="MCG160" s="129"/>
      <c r="MCH160" s="129"/>
      <c r="MCI160" s="129"/>
      <c r="MCJ160" s="129"/>
      <c r="MCK160" s="129"/>
      <c r="MCL160" s="129"/>
      <c r="MCM160" s="129"/>
      <c r="MCN160" s="129"/>
      <c r="MCO160" s="129"/>
      <c r="MCP160" s="129"/>
      <c r="MCQ160" s="129"/>
      <c r="MCR160" s="129"/>
      <c r="MCS160" s="129"/>
      <c r="MCT160" s="129"/>
      <c r="MCU160" s="129"/>
      <c r="MCV160" s="129"/>
      <c r="MCW160" s="129"/>
      <c r="MCX160" s="129"/>
      <c r="MCY160" s="129"/>
      <c r="MCZ160" s="129"/>
      <c r="MDA160" s="129"/>
      <c r="MDB160" s="129"/>
      <c r="MDC160" s="129"/>
      <c r="MDD160" s="129"/>
      <c r="MDE160" s="129"/>
      <c r="MDF160" s="129"/>
      <c r="MDG160" s="129"/>
      <c r="MDH160" s="129"/>
      <c r="MDI160" s="129"/>
      <c r="MDJ160" s="129"/>
      <c r="MDK160" s="129"/>
      <c r="MDL160" s="129"/>
      <c r="MDM160" s="129"/>
      <c r="MDN160" s="129"/>
      <c r="MDO160" s="129"/>
      <c r="MDP160" s="129"/>
      <c r="MDQ160" s="129"/>
      <c r="MDR160" s="129"/>
      <c r="MDS160" s="129"/>
      <c r="MDT160" s="129"/>
      <c r="MDU160" s="129"/>
      <c r="MDV160" s="129"/>
      <c r="MDW160" s="129"/>
      <c r="MDX160" s="129"/>
      <c r="MDY160" s="129"/>
      <c r="MDZ160" s="129"/>
      <c r="MEA160" s="129"/>
      <c r="MEB160" s="129"/>
      <c r="MEC160" s="129"/>
      <c r="MED160" s="129"/>
      <c r="MEE160" s="129"/>
      <c r="MEF160" s="129"/>
      <c r="MEG160" s="129"/>
      <c r="MEH160" s="129"/>
      <c r="MEI160" s="129"/>
      <c r="MEJ160" s="129"/>
      <c r="MEK160" s="129"/>
      <c r="MEL160" s="129"/>
      <c r="MEM160" s="129"/>
      <c r="MEN160" s="129"/>
      <c r="MEO160" s="129"/>
      <c r="MEP160" s="129"/>
      <c r="MEQ160" s="129"/>
      <c r="MER160" s="129"/>
      <c r="MES160" s="129"/>
      <c r="MET160" s="129"/>
      <c r="MEU160" s="129"/>
      <c r="MEV160" s="129"/>
      <c r="MEW160" s="129"/>
      <c r="MEX160" s="129"/>
      <c r="MEY160" s="129"/>
      <c r="MEZ160" s="129"/>
      <c r="MFA160" s="129"/>
      <c r="MFB160" s="129"/>
      <c r="MFC160" s="129"/>
      <c r="MFD160" s="129"/>
      <c r="MFE160" s="129"/>
      <c r="MFF160" s="129"/>
      <c r="MFG160" s="129"/>
      <c r="MFH160" s="129"/>
      <c r="MFI160" s="129"/>
      <c r="MFJ160" s="129"/>
      <c r="MFK160" s="129"/>
      <c r="MFL160" s="129"/>
      <c r="MFM160" s="129"/>
      <c r="MFN160" s="129"/>
      <c r="MFO160" s="129"/>
      <c r="MFP160" s="129"/>
      <c r="MFQ160" s="129"/>
      <c r="MFR160" s="129"/>
      <c r="MFS160" s="129"/>
      <c r="MFT160" s="129"/>
      <c r="MFU160" s="129"/>
      <c r="MFV160" s="129"/>
      <c r="MFW160" s="129"/>
      <c r="MFX160" s="129"/>
      <c r="MFY160" s="129"/>
      <c r="MFZ160" s="129"/>
      <c r="MGA160" s="129"/>
      <c r="MGB160" s="129"/>
      <c r="MGC160" s="129"/>
      <c r="MGD160" s="129"/>
      <c r="MGE160" s="129"/>
      <c r="MGF160" s="129"/>
      <c r="MGG160" s="129"/>
      <c r="MGH160" s="129"/>
      <c r="MGI160" s="129"/>
      <c r="MGJ160" s="129"/>
      <c r="MGK160" s="129"/>
      <c r="MGL160" s="129"/>
      <c r="MGM160" s="129"/>
      <c r="MGN160" s="129"/>
      <c r="MGO160" s="129"/>
      <c r="MGP160" s="129"/>
      <c r="MGQ160" s="129"/>
      <c r="MGR160" s="129"/>
      <c r="MGS160" s="129"/>
      <c r="MGT160" s="129"/>
      <c r="MGU160" s="129"/>
      <c r="MGV160" s="129"/>
      <c r="MGW160" s="129"/>
      <c r="MGX160" s="129"/>
      <c r="MGY160" s="129"/>
      <c r="MGZ160" s="129"/>
      <c r="MHA160" s="129"/>
      <c r="MHB160" s="129"/>
      <c r="MHC160" s="129"/>
      <c r="MHD160" s="129"/>
      <c r="MHE160" s="129"/>
      <c r="MHF160" s="129"/>
      <c r="MHG160" s="129"/>
      <c r="MHH160" s="129"/>
      <c r="MHI160" s="129"/>
      <c r="MHJ160" s="129"/>
      <c r="MHK160" s="129"/>
      <c r="MHL160" s="129"/>
      <c r="MHM160" s="129"/>
      <c r="MHN160" s="129"/>
      <c r="MHO160" s="129"/>
      <c r="MHP160" s="129"/>
      <c r="MHQ160" s="129"/>
      <c r="MHR160" s="129"/>
      <c r="MHS160" s="129"/>
      <c r="MHT160" s="129"/>
      <c r="MHU160" s="129"/>
      <c r="MHV160" s="129"/>
      <c r="MHW160" s="129"/>
      <c r="MHX160" s="129"/>
      <c r="MHY160" s="129"/>
      <c r="MHZ160" s="129"/>
      <c r="MIA160" s="129"/>
      <c r="MIB160" s="129"/>
      <c r="MIC160" s="129"/>
      <c r="MID160" s="129"/>
      <c r="MIE160" s="129"/>
      <c r="MIF160" s="129"/>
      <c r="MIG160" s="129"/>
      <c r="MIH160" s="129"/>
      <c r="MII160" s="129"/>
      <c r="MIJ160" s="129"/>
      <c r="MIK160" s="129"/>
      <c r="MIL160" s="129"/>
      <c r="MIM160" s="129"/>
      <c r="MIN160" s="129"/>
      <c r="MIO160" s="129"/>
      <c r="MIP160" s="129"/>
      <c r="MIQ160" s="129"/>
      <c r="MIR160" s="129"/>
      <c r="MIS160" s="129"/>
      <c r="MIT160" s="129"/>
      <c r="MIU160" s="129"/>
      <c r="MIV160" s="129"/>
      <c r="MIW160" s="129"/>
      <c r="MIX160" s="129"/>
      <c r="MIY160" s="129"/>
      <c r="MIZ160" s="129"/>
      <c r="MJA160" s="129"/>
      <c r="MJB160" s="129"/>
      <c r="MJC160" s="129"/>
      <c r="MJD160" s="129"/>
      <c r="MJE160" s="129"/>
      <c r="MJF160" s="129"/>
      <c r="MJG160" s="129"/>
      <c r="MJH160" s="129"/>
      <c r="MJI160" s="129"/>
      <c r="MJJ160" s="129"/>
      <c r="MJK160" s="129"/>
      <c r="MJL160" s="129"/>
      <c r="MJM160" s="129"/>
      <c r="MJN160" s="129"/>
      <c r="MJO160" s="129"/>
      <c r="MJP160" s="129"/>
      <c r="MJQ160" s="129"/>
      <c r="MJR160" s="129"/>
      <c r="MJS160" s="129"/>
      <c r="MJT160" s="129"/>
      <c r="MJU160" s="129"/>
      <c r="MJV160" s="129"/>
      <c r="MJW160" s="129"/>
      <c r="MJX160" s="129"/>
      <c r="MJY160" s="129"/>
      <c r="MJZ160" s="129"/>
      <c r="MKA160" s="129"/>
      <c r="MKB160" s="129"/>
      <c r="MKC160" s="129"/>
      <c r="MKD160" s="129"/>
      <c r="MKE160" s="129"/>
      <c r="MKF160" s="129"/>
      <c r="MKG160" s="129"/>
      <c r="MKH160" s="129"/>
      <c r="MKI160" s="129"/>
      <c r="MKJ160" s="129"/>
      <c r="MKK160" s="129"/>
      <c r="MKL160" s="129"/>
      <c r="MKM160" s="129"/>
      <c r="MKN160" s="129"/>
      <c r="MKO160" s="129"/>
      <c r="MKP160" s="129"/>
      <c r="MKQ160" s="129"/>
      <c r="MKR160" s="129"/>
      <c r="MKS160" s="129"/>
      <c r="MKT160" s="129"/>
      <c r="MKU160" s="129"/>
      <c r="MKV160" s="129"/>
      <c r="MKW160" s="129"/>
      <c r="MKX160" s="129"/>
      <c r="MKY160" s="129"/>
      <c r="MKZ160" s="129"/>
      <c r="MLA160" s="129"/>
      <c r="MLB160" s="129"/>
      <c r="MLC160" s="129"/>
      <c r="MLD160" s="129"/>
      <c r="MLE160" s="129"/>
      <c r="MLF160" s="129"/>
      <c r="MLG160" s="129"/>
      <c r="MLH160" s="129"/>
      <c r="MLI160" s="129"/>
      <c r="MLJ160" s="129"/>
      <c r="MLK160" s="129"/>
      <c r="MLL160" s="129"/>
      <c r="MLM160" s="129"/>
      <c r="MLN160" s="129"/>
      <c r="MLO160" s="129"/>
      <c r="MLP160" s="129"/>
      <c r="MLQ160" s="129"/>
      <c r="MLR160" s="129"/>
      <c r="MLS160" s="129"/>
      <c r="MLT160" s="129"/>
      <c r="MLU160" s="129"/>
      <c r="MLV160" s="129"/>
      <c r="MLW160" s="129"/>
      <c r="MLX160" s="129"/>
      <c r="MLY160" s="129"/>
      <c r="MLZ160" s="129"/>
      <c r="MMA160" s="129"/>
      <c r="MMB160" s="129"/>
      <c r="MMC160" s="129"/>
      <c r="MMD160" s="129"/>
      <c r="MME160" s="129"/>
      <c r="MMF160" s="129"/>
      <c r="MMG160" s="129"/>
      <c r="MMH160" s="129"/>
      <c r="MMI160" s="129"/>
      <c r="MMJ160" s="129"/>
      <c r="MMK160" s="129"/>
      <c r="MML160" s="129"/>
      <c r="MMM160" s="129"/>
      <c r="MMN160" s="129"/>
      <c r="MMO160" s="129"/>
      <c r="MMP160" s="129"/>
      <c r="MMQ160" s="129"/>
      <c r="MMR160" s="129"/>
      <c r="MMS160" s="129"/>
      <c r="MMT160" s="129"/>
      <c r="MMU160" s="129"/>
      <c r="MMV160" s="129"/>
      <c r="MMW160" s="129"/>
      <c r="MMX160" s="129"/>
      <c r="MMY160" s="129"/>
      <c r="MMZ160" s="129"/>
      <c r="MNA160" s="129"/>
      <c r="MNB160" s="129"/>
      <c r="MNC160" s="129"/>
      <c r="MND160" s="129"/>
      <c r="MNE160" s="129"/>
      <c r="MNF160" s="129"/>
      <c r="MNG160" s="129"/>
      <c r="MNH160" s="129"/>
      <c r="MNI160" s="129"/>
      <c r="MNJ160" s="129"/>
      <c r="MNK160" s="129"/>
      <c r="MNL160" s="129"/>
      <c r="MNM160" s="129"/>
      <c r="MNN160" s="129"/>
      <c r="MNO160" s="129"/>
      <c r="MNP160" s="129"/>
      <c r="MNQ160" s="129"/>
      <c r="MNR160" s="129"/>
      <c r="MNS160" s="129"/>
      <c r="MNT160" s="129"/>
      <c r="MNU160" s="129"/>
      <c r="MNV160" s="129"/>
      <c r="MNW160" s="129"/>
      <c r="MNX160" s="129"/>
      <c r="MNY160" s="129"/>
      <c r="MNZ160" s="129"/>
      <c r="MOA160" s="129"/>
      <c r="MOB160" s="129"/>
      <c r="MOC160" s="129"/>
      <c r="MOD160" s="129"/>
      <c r="MOE160" s="129"/>
      <c r="MOF160" s="129"/>
      <c r="MOG160" s="129"/>
      <c r="MOH160" s="129"/>
      <c r="MOI160" s="129"/>
      <c r="MOJ160" s="129"/>
      <c r="MOK160" s="129"/>
      <c r="MOL160" s="129"/>
      <c r="MOM160" s="129"/>
      <c r="MON160" s="129"/>
      <c r="MOO160" s="129"/>
      <c r="MOP160" s="129"/>
      <c r="MOQ160" s="129"/>
      <c r="MOR160" s="129"/>
      <c r="MOS160" s="129"/>
      <c r="MOT160" s="129"/>
      <c r="MOU160" s="129"/>
      <c r="MOV160" s="129"/>
      <c r="MOW160" s="129"/>
      <c r="MOX160" s="129"/>
      <c r="MOY160" s="129"/>
      <c r="MOZ160" s="129"/>
      <c r="MPA160" s="129"/>
      <c r="MPB160" s="129"/>
      <c r="MPC160" s="129"/>
      <c r="MPD160" s="129"/>
      <c r="MPE160" s="129"/>
      <c r="MPF160" s="129"/>
      <c r="MPG160" s="129"/>
      <c r="MPH160" s="129"/>
      <c r="MPI160" s="129"/>
      <c r="MPJ160" s="129"/>
      <c r="MPK160" s="129"/>
      <c r="MPL160" s="129"/>
      <c r="MPM160" s="129"/>
      <c r="MPN160" s="129"/>
      <c r="MPO160" s="129"/>
      <c r="MPP160" s="129"/>
      <c r="MPQ160" s="129"/>
      <c r="MPR160" s="129"/>
      <c r="MPS160" s="129"/>
      <c r="MPT160" s="129"/>
      <c r="MPU160" s="129"/>
      <c r="MPV160" s="129"/>
      <c r="MPW160" s="129"/>
      <c r="MPX160" s="129"/>
      <c r="MPY160" s="129"/>
      <c r="MPZ160" s="129"/>
      <c r="MQA160" s="129"/>
      <c r="MQB160" s="129"/>
      <c r="MQC160" s="129"/>
      <c r="MQD160" s="129"/>
      <c r="MQE160" s="129"/>
      <c r="MQF160" s="129"/>
      <c r="MQG160" s="129"/>
      <c r="MQH160" s="129"/>
      <c r="MQI160" s="129"/>
      <c r="MQJ160" s="129"/>
      <c r="MQK160" s="129"/>
      <c r="MQL160" s="129"/>
      <c r="MQM160" s="129"/>
      <c r="MQN160" s="129"/>
      <c r="MQO160" s="129"/>
      <c r="MQP160" s="129"/>
      <c r="MQQ160" s="129"/>
      <c r="MQR160" s="129"/>
      <c r="MQS160" s="129"/>
      <c r="MQT160" s="129"/>
      <c r="MQU160" s="129"/>
      <c r="MQV160" s="129"/>
      <c r="MQW160" s="129"/>
      <c r="MQX160" s="129"/>
      <c r="MQY160" s="129"/>
      <c r="MQZ160" s="129"/>
      <c r="MRA160" s="129"/>
      <c r="MRB160" s="129"/>
      <c r="MRC160" s="129"/>
      <c r="MRD160" s="129"/>
      <c r="MRE160" s="129"/>
      <c r="MRF160" s="129"/>
      <c r="MRG160" s="129"/>
      <c r="MRH160" s="129"/>
      <c r="MRI160" s="129"/>
      <c r="MRJ160" s="129"/>
      <c r="MRK160" s="129"/>
      <c r="MRL160" s="129"/>
      <c r="MRM160" s="129"/>
      <c r="MRN160" s="129"/>
      <c r="MRO160" s="129"/>
      <c r="MRP160" s="129"/>
      <c r="MRQ160" s="129"/>
      <c r="MRR160" s="129"/>
      <c r="MRS160" s="129"/>
      <c r="MRT160" s="129"/>
      <c r="MRU160" s="129"/>
      <c r="MRV160" s="129"/>
      <c r="MRW160" s="129"/>
      <c r="MRX160" s="129"/>
      <c r="MRY160" s="129"/>
      <c r="MRZ160" s="129"/>
      <c r="MSA160" s="129"/>
      <c r="MSB160" s="129"/>
      <c r="MSC160" s="129"/>
      <c r="MSD160" s="129"/>
      <c r="MSE160" s="129"/>
      <c r="MSF160" s="129"/>
      <c r="MSG160" s="129"/>
      <c r="MSH160" s="129"/>
      <c r="MSI160" s="129"/>
      <c r="MSJ160" s="129"/>
      <c r="MSK160" s="129"/>
      <c r="MSL160" s="129"/>
      <c r="MSM160" s="129"/>
      <c r="MSN160" s="129"/>
      <c r="MSO160" s="129"/>
      <c r="MSP160" s="129"/>
      <c r="MSQ160" s="129"/>
      <c r="MSR160" s="129"/>
      <c r="MSS160" s="129"/>
      <c r="MST160" s="129"/>
      <c r="MSU160" s="129"/>
      <c r="MSV160" s="129"/>
      <c r="MSW160" s="129"/>
      <c r="MSX160" s="129"/>
      <c r="MSY160" s="129"/>
      <c r="MSZ160" s="129"/>
      <c r="MTA160" s="129"/>
      <c r="MTB160" s="129"/>
      <c r="MTC160" s="129"/>
      <c r="MTD160" s="129"/>
      <c r="MTE160" s="129"/>
      <c r="MTF160" s="129"/>
      <c r="MTG160" s="129"/>
      <c r="MTH160" s="129"/>
      <c r="MTI160" s="129"/>
      <c r="MTJ160" s="129"/>
      <c r="MTK160" s="129"/>
      <c r="MTL160" s="129"/>
      <c r="MTM160" s="129"/>
      <c r="MTN160" s="129"/>
      <c r="MTO160" s="129"/>
      <c r="MTP160" s="129"/>
      <c r="MTQ160" s="129"/>
      <c r="MTR160" s="129"/>
      <c r="MTS160" s="129"/>
      <c r="MTT160" s="129"/>
      <c r="MTU160" s="129"/>
      <c r="MTV160" s="129"/>
      <c r="MTW160" s="129"/>
      <c r="MTX160" s="129"/>
      <c r="MTY160" s="129"/>
      <c r="MTZ160" s="129"/>
      <c r="MUA160" s="129"/>
      <c r="MUB160" s="129"/>
      <c r="MUC160" s="129"/>
      <c r="MUD160" s="129"/>
      <c r="MUE160" s="129"/>
      <c r="MUF160" s="129"/>
      <c r="MUG160" s="129"/>
      <c r="MUH160" s="129"/>
      <c r="MUI160" s="129"/>
      <c r="MUJ160" s="129"/>
      <c r="MUK160" s="129"/>
      <c r="MUL160" s="129"/>
      <c r="MUM160" s="129"/>
      <c r="MUN160" s="129"/>
      <c r="MUO160" s="129"/>
      <c r="MUP160" s="129"/>
      <c r="MUQ160" s="129"/>
      <c r="MUR160" s="129"/>
      <c r="MUS160" s="129"/>
      <c r="MUT160" s="129"/>
      <c r="MUU160" s="129"/>
      <c r="MUV160" s="129"/>
      <c r="MUW160" s="129"/>
      <c r="MUX160" s="129"/>
      <c r="MUY160" s="129"/>
      <c r="MUZ160" s="129"/>
      <c r="MVA160" s="129"/>
      <c r="MVB160" s="129"/>
      <c r="MVC160" s="129"/>
      <c r="MVD160" s="129"/>
      <c r="MVE160" s="129"/>
      <c r="MVF160" s="129"/>
      <c r="MVG160" s="129"/>
      <c r="MVH160" s="129"/>
      <c r="MVI160" s="129"/>
      <c r="MVJ160" s="129"/>
      <c r="MVK160" s="129"/>
      <c r="MVL160" s="129"/>
      <c r="MVM160" s="129"/>
      <c r="MVN160" s="129"/>
      <c r="MVO160" s="129"/>
      <c r="MVP160" s="129"/>
      <c r="MVQ160" s="129"/>
      <c r="MVR160" s="129"/>
      <c r="MVS160" s="129"/>
      <c r="MVT160" s="129"/>
      <c r="MVU160" s="129"/>
      <c r="MVV160" s="129"/>
      <c r="MVW160" s="129"/>
      <c r="MVX160" s="129"/>
      <c r="MVY160" s="129"/>
      <c r="MVZ160" s="129"/>
      <c r="MWA160" s="129"/>
      <c r="MWB160" s="129"/>
      <c r="MWC160" s="129"/>
      <c r="MWD160" s="129"/>
      <c r="MWE160" s="129"/>
      <c r="MWF160" s="129"/>
      <c r="MWG160" s="129"/>
      <c r="MWH160" s="129"/>
      <c r="MWI160" s="129"/>
      <c r="MWJ160" s="129"/>
      <c r="MWK160" s="129"/>
      <c r="MWL160" s="129"/>
      <c r="MWM160" s="129"/>
      <c r="MWN160" s="129"/>
      <c r="MWO160" s="129"/>
      <c r="MWP160" s="129"/>
      <c r="MWQ160" s="129"/>
      <c r="MWR160" s="129"/>
      <c r="MWS160" s="129"/>
      <c r="MWT160" s="129"/>
      <c r="MWU160" s="129"/>
      <c r="MWV160" s="129"/>
      <c r="MWW160" s="129"/>
      <c r="MWX160" s="129"/>
      <c r="MWY160" s="129"/>
      <c r="MWZ160" s="129"/>
      <c r="MXA160" s="129"/>
      <c r="MXB160" s="129"/>
      <c r="MXC160" s="129"/>
      <c r="MXD160" s="129"/>
      <c r="MXE160" s="129"/>
      <c r="MXF160" s="129"/>
      <c r="MXG160" s="129"/>
      <c r="MXH160" s="129"/>
      <c r="MXI160" s="129"/>
      <c r="MXJ160" s="129"/>
      <c r="MXK160" s="129"/>
      <c r="MXL160" s="129"/>
      <c r="MXM160" s="129"/>
      <c r="MXN160" s="129"/>
      <c r="MXO160" s="129"/>
      <c r="MXP160" s="129"/>
      <c r="MXQ160" s="129"/>
      <c r="MXR160" s="129"/>
      <c r="MXS160" s="129"/>
      <c r="MXT160" s="129"/>
      <c r="MXU160" s="129"/>
      <c r="MXV160" s="129"/>
      <c r="MXW160" s="129"/>
      <c r="MXX160" s="129"/>
      <c r="MXY160" s="129"/>
      <c r="MXZ160" s="129"/>
      <c r="MYA160" s="129"/>
      <c r="MYB160" s="129"/>
      <c r="MYC160" s="129"/>
      <c r="MYD160" s="129"/>
      <c r="MYE160" s="129"/>
      <c r="MYF160" s="129"/>
      <c r="MYG160" s="129"/>
      <c r="MYH160" s="129"/>
      <c r="MYI160" s="129"/>
      <c r="MYJ160" s="129"/>
      <c r="MYK160" s="129"/>
      <c r="MYL160" s="129"/>
      <c r="MYM160" s="129"/>
      <c r="MYN160" s="129"/>
      <c r="MYO160" s="129"/>
      <c r="MYP160" s="129"/>
      <c r="MYQ160" s="129"/>
      <c r="MYR160" s="129"/>
      <c r="MYS160" s="129"/>
      <c r="MYT160" s="129"/>
      <c r="MYU160" s="129"/>
      <c r="MYV160" s="129"/>
      <c r="MYW160" s="129"/>
      <c r="MYX160" s="129"/>
      <c r="MYY160" s="129"/>
      <c r="MYZ160" s="129"/>
      <c r="MZA160" s="129"/>
      <c r="MZB160" s="129"/>
      <c r="MZC160" s="129"/>
      <c r="MZD160" s="129"/>
      <c r="MZE160" s="129"/>
      <c r="MZF160" s="129"/>
      <c r="MZG160" s="129"/>
      <c r="MZH160" s="129"/>
      <c r="MZI160" s="129"/>
      <c r="MZJ160" s="129"/>
      <c r="MZK160" s="129"/>
      <c r="MZL160" s="129"/>
      <c r="MZM160" s="129"/>
      <c r="MZN160" s="129"/>
      <c r="MZO160" s="129"/>
      <c r="MZP160" s="129"/>
      <c r="MZQ160" s="129"/>
      <c r="MZR160" s="129"/>
      <c r="MZS160" s="129"/>
      <c r="MZT160" s="129"/>
      <c r="MZU160" s="129"/>
      <c r="MZV160" s="129"/>
      <c r="MZW160" s="129"/>
      <c r="MZX160" s="129"/>
      <c r="MZY160" s="129"/>
      <c r="MZZ160" s="129"/>
      <c r="NAA160" s="129"/>
      <c r="NAB160" s="129"/>
      <c r="NAC160" s="129"/>
      <c r="NAD160" s="129"/>
      <c r="NAE160" s="129"/>
      <c r="NAF160" s="129"/>
      <c r="NAG160" s="129"/>
      <c r="NAH160" s="129"/>
      <c r="NAI160" s="129"/>
      <c r="NAJ160" s="129"/>
      <c r="NAK160" s="129"/>
      <c r="NAL160" s="129"/>
      <c r="NAM160" s="129"/>
      <c r="NAN160" s="129"/>
      <c r="NAO160" s="129"/>
      <c r="NAP160" s="129"/>
      <c r="NAQ160" s="129"/>
      <c r="NAR160" s="129"/>
      <c r="NAS160" s="129"/>
      <c r="NAT160" s="129"/>
      <c r="NAU160" s="129"/>
      <c r="NAV160" s="129"/>
      <c r="NAW160" s="129"/>
      <c r="NAX160" s="129"/>
      <c r="NAY160" s="129"/>
      <c r="NAZ160" s="129"/>
      <c r="NBA160" s="129"/>
      <c r="NBB160" s="129"/>
      <c r="NBC160" s="129"/>
      <c r="NBD160" s="129"/>
      <c r="NBE160" s="129"/>
      <c r="NBF160" s="129"/>
      <c r="NBG160" s="129"/>
      <c r="NBH160" s="129"/>
      <c r="NBI160" s="129"/>
      <c r="NBJ160" s="129"/>
      <c r="NBK160" s="129"/>
      <c r="NBL160" s="129"/>
      <c r="NBM160" s="129"/>
      <c r="NBN160" s="129"/>
      <c r="NBO160" s="129"/>
      <c r="NBP160" s="129"/>
      <c r="NBQ160" s="129"/>
      <c r="NBR160" s="129"/>
      <c r="NBS160" s="129"/>
      <c r="NBT160" s="129"/>
      <c r="NBU160" s="129"/>
      <c r="NBV160" s="129"/>
      <c r="NBW160" s="129"/>
      <c r="NBX160" s="129"/>
      <c r="NBY160" s="129"/>
      <c r="NBZ160" s="129"/>
      <c r="NCA160" s="129"/>
      <c r="NCB160" s="129"/>
      <c r="NCC160" s="129"/>
      <c r="NCD160" s="129"/>
      <c r="NCE160" s="129"/>
      <c r="NCF160" s="129"/>
      <c r="NCG160" s="129"/>
      <c r="NCH160" s="129"/>
      <c r="NCI160" s="129"/>
      <c r="NCJ160" s="129"/>
      <c r="NCK160" s="129"/>
      <c r="NCL160" s="129"/>
      <c r="NCM160" s="129"/>
      <c r="NCN160" s="129"/>
      <c r="NCO160" s="129"/>
      <c r="NCP160" s="129"/>
      <c r="NCQ160" s="129"/>
      <c r="NCR160" s="129"/>
      <c r="NCS160" s="129"/>
      <c r="NCT160" s="129"/>
      <c r="NCU160" s="129"/>
      <c r="NCV160" s="129"/>
      <c r="NCW160" s="129"/>
      <c r="NCX160" s="129"/>
      <c r="NCY160" s="129"/>
      <c r="NCZ160" s="129"/>
      <c r="NDA160" s="129"/>
      <c r="NDB160" s="129"/>
      <c r="NDC160" s="129"/>
      <c r="NDD160" s="129"/>
      <c r="NDE160" s="129"/>
      <c r="NDF160" s="129"/>
      <c r="NDG160" s="129"/>
      <c r="NDH160" s="129"/>
      <c r="NDI160" s="129"/>
      <c r="NDJ160" s="129"/>
      <c r="NDK160" s="129"/>
      <c r="NDL160" s="129"/>
      <c r="NDM160" s="129"/>
      <c r="NDN160" s="129"/>
      <c r="NDO160" s="129"/>
      <c r="NDP160" s="129"/>
      <c r="NDQ160" s="129"/>
      <c r="NDR160" s="129"/>
      <c r="NDS160" s="129"/>
      <c r="NDT160" s="129"/>
      <c r="NDU160" s="129"/>
      <c r="NDV160" s="129"/>
      <c r="NDW160" s="129"/>
      <c r="NDX160" s="129"/>
      <c r="NDY160" s="129"/>
      <c r="NDZ160" s="129"/>
      <c r="NEA160" s="129"/>
      <c r="NEB160" s="129"/>
      <c r="NEC160" s="129"/>
      <c r="NED160" s="129"/>
      <c r="NEE160" s="129"/>
      <c r="NEF160" s="129"/>
      <c r="NEG160" s="129"/>
      <c r="NEH160" s="129"/>
      <c r="NEI160" s="129"/>
      <c r="NEJ160" s="129"/>
      <c r="NEK160" s="129"/>
      <c r="NEL160" s="129"/>
      <c r="NEM160" s="129"/>
      <c r="NEN160" s="129"/>
      <c r="NEO160" s="129"/>
      <c r="NEP160" s="129"/>
      <c r="NEQ160" s="129"/>
      <c r="NER160" s="129"/>
      <c r="NES160" s="129"/>
      <c r="NET160" s="129"/>
      <c r="NEU160" s="129"/>
      <c r="NEV160" s="129"/>
      <c r="NEW160" s="129"/>
      <c r="NEX160" s="129"/>
      <c r="NEY160" s="129"/>
      <c r="NEZ160" s="129"/>
      <c r="NFA160" s="129"/>
      <c r="NFB160" s="129"/>
      <c r="NFC160" s="129"/>
      <c r="NFD160" s="129"/>
      <c r="NFE160" s="129"/>
      <c r="NFF160" s="129"/>
      <c r="NFG160" s="129"/>
      <c r="NFH160" s="129"/>
      <c r="NFI160" s="129"/>
      <c r="NFJ160" s="129"/>
      <c r="NFK160" s="129"/>
      <c r="NFL160" s="129"/>
      <c r="NFM160" s="129"/>
      <c r="NFN160" s="129"/>
      <c r="NFO160" s="129"/>
      <c r="NFP160" s="129"/>
      <c r="NFQ160" s="129"/>
      <c r="NFR160" s="129"/>
      <c r="NFS160" s="129"/>
      <c r="NFT160" s="129"/>
      <c r="NFU160" s="129"/>
      <c r="NFV160" s="129"/>
      <c r="NFW160" s="129"/>
      <c r="NFX160" s="129"/>
      <c r="NFY160" s="129"/>
      <c r="NFZ160" s="129"/>
      <c r="NGA160" s="129"/>
      <c r="NGB160" s="129"/>
      <c r="NGC160" s="129"/>
      <c r="NGD160" s="129"/>
      <c r="NGE160" s="129"/>
      <c r="NGF160" s="129"/>
      <c r="NGG160" s="129"/>
      <c r="NGH160" s="129"/>
      <c r="NGI160" s="129"/>
      <c r="NGJ160" s="129"/>
      <c r="NGK160" s="129"/>
      <c r="NGL160" s="129"/>
      <c r="NGM160" s="129"/>
      <c r="NGN160" s="129"/>
      <c r="NGO160" s="129"/>
      <c r="NGP160" s="129"/>
      <c r="NGQ160" s="129"/>
      <c r="NGR160" s="129"/>
      <c r="NGS160" s="129"/>
      <c r="NGT160" s="129"/>
      <c r="NGU160" s="129"/>
      <c r="NGV160" s="129"/>
      <c r="NGW160" s="129"/>
      <c r="NGX160" s="129"/>
      <c r="NGY160" s="129"/>
      <c r="NGZ160" s="129"/>
      <c r="NHA160" s="129"/>
      <c r="NHB160" s="129"/>
      <c r="NHC160" s="129"/>
      <c r="NHD160" s="129"/>
      <c r="NHE160" s="129"/>
      <c r="NHF160" s="129"/>
      <c r="NHG160" s="129"/>
      <c r="NHH160" s="129"/>
      <c r="NHI160" s="129"/>
      <c r="NHJ160" s="129"/>
      <c r="NHK160" s="129"/>
      <c r="NHL160" s="129"/>
      <c r="NHM160" s="129"/>
      <c r="NHN160" s="129"/>
      <c r="NHO160" s="129"/>
      <c r="NHP160" s="129"/>
      <c r="NHQ160" s="129"/>
      <c r="NHR160" s="129"/>
      <c r="NHS160" s="129"/>
      <c r="NHT160" s="129"/>
      <c r="NHU160" s="129"/>
      <c r="NHV160" s="129"/>
      <c r="NHW160" s="129"/>
      <c r="NHX160" s="129"/>
      <c r="NHY160" s="129"/>
      <c r="NHZ160" s="129"/>
      <c r="NIA160" s="129"/>
      <c r="NIB160" s="129"/>
      <c r="NIC160" s="129"/>
      <c r="NID160" s="129"/>
      <c r="NIE160" s="129"/>
      <c r="NIF160" s="129"/>
      <c r="NIG160" s="129"/>
      <c r="NIH160" s="129"/>
      <c r="NII160" s="129"/>
      <c r="NIJ160" s="129"/>
      <c r="NIK160" s="129"/>
      <c r="NIL160" s="129"/>
      <c r="NIM160" s="129"/>
      <c r="NIN160" s="129"/>
      <c r="NIO160" s="129"/>
      <c r="NIP160" s="129"/>
      <c r="NIQ160" s="129"/>
      <c r="NIR160" s="129"/>
      <c r="NIS160" s="129"/>
      <c r="NIT160" s="129"/>
      <c r="NIU160" s="129"/>
      <c r="NIV160" s="129"/>
      <c r="NIW160" s="129"/>
      <c r="NIX160" s="129"/>
      <c r="NIY160" s="129"/>
      <c r="NIZ160" s="129"/>
      <c r="NJA160" s="129"/>
      <c r="NJB160" s="129"/>
      <c r="NJC160" s="129"/>
      <c r="NJD160" s="129"/>
      <c r="NJE160" s="129"/>
      <c r="NJF160" s="129"/>
      <c r="NJG160" s="129"/>
      <c r="NJH160" s="129"/>
      <c r="NJI160" s="129"/>
      <c r="NJJ160" s="129"/>
      <c r="NJK160" s="129"/>
      <c r="NJL160" s="129"/>
      <c r="NJM160" s="129"/>
      <c r="NJN160" s="129"/>
      <c r="NJO160" s="129"/>
      <c r="NJP160" s="129"/>
      <c r="NJQ160" s="129"/>
      <c r="NJR160" s="129"/>
      <c r="NJS160" s="129"/>
      <c r="NJT160" s="129"/>
      <c r="NJU160" s="129"/>
      <c r="NJV160" s="129"/>
      <c r="NJW160" s="129"/>
      <c r="NJX160" s="129"/>
      <c r="NJY160" s="129"/>
      <c r="NJZ160" s="129"/>
      <c r="NKA160" s="129"/>
      <c r="NKB160" s="129"/>
      <c r="NKC160" s="129"/>
      <c r="NKD160" s="129"/>
      <c r="NKE160" s="129"/>
      <c r="NKF160" s="129"/>
      <c r="NKG160" s="129"/>
      <c r="NKH160" s="129"/>
      <c r="NKI160" s="129"/>
      <c r="NKJ160" s="129"/>
      <c r="NKK160" s="129"/>
      <c r="NKL160" s="129"/>
      <c r="NKM160" s="129"/>
      <c r="NKN160" s="129"/>
      <c r="NKO160" s="129"/>
      <c r="NKP160" s="129"/>
      <c r="NKQ160" s="129"/>
      <c r="NKR160" s="129"/>
      <c r="NKS160" s="129"/>
      <c r="NKT160" s="129"/>
      <c r="NKU160" s="129"/>
      <c r="NKV160" s="129"/>
      <c r="NKW160" s="129"/>
      <c r="NKX160" s="129"/>
      <c r="NKY160" s="129"/>
      <c r="NKZ160" s="129"/>
      <c r="NLA160" s="129"/>
      <c r="NLB160" s="129"/>
      <c r="NLC160" s="129"/>
      <c r="NLD160" s="129"/>
      <c r="NLE160" s="129"/>
      <c r="NLF160" s="129"/>
      <c r="NLG160" s="129"/>
      <c r="NLH160" s="129"/>
      <c r="NLI160" s="129"/>
      <c r="NLJ160" s="129"/>
      <c r="NLK160" s="129"/>
      <c r="NLL160" s="129"/>
      <c r="NLM160" s="129"/>
      <c r="NLN160" s="129"/>
      <c r="NLO160" s="129"/>
      <c r="NLP160" s="129"/>
      <c r="NLQ160" s="129"/>
      <c r="NLR160" s="129"/>
      <c r="NLS160" s="129"/>
      <c r="NLT160" s="129"/>
      <c r="NLU160" s="129"/>
      <c r="NLV160" s="129"/>
      <c r="NLW160" s="129"/>
      <c r="NLX160" s="129"/>
      <c r="NLY160" s="129"/>
      <c r="NLZ160" s="129"/>
      <c r="NMA160" s="129"/>
      <c r="NMB160" s="129"/>
      <c r="NMC160" s="129"/>
      <c r="NMD160" s="129"/>
      <c r="NME160" s="129"/>
      <c r="NMF160" s="129"/>
      <c r="NMG160" s="129"/>
      <c r="NMH160" s="129"/>
      <c r="NMI160" s="129"/>
      <c r="NMJ160" s="129"/>
      <c r="NMK160" s="129"/>
      <c r="NML160" s="129"/>
      <c r="NMM160" s="129"/>
      <c r="NMN160" s="129"/>
      <c r="NMO160" s="129"/>
      <c r="NMP160" s="129"/>
      <c r="NMQ160" s="129"/>
      <c r="NMR160" s="129"/>
      <c r="NMS160" s="129"/>
      <c r="NMT160" s="129"/>
      <c r="NMU160" s="129"/>
      <c r="NMV160" s="129"/>
      <c r="NMW160" s="129"/>
      <c r="NMX160" s="129"/>
      <c r="NMY160" s="129"/>
      <c r="NMZ160" s="129"/>
      <c r="NNA160" s="129"/>
      <c r="NNB160" s="129"/>
      <c r="NNC160" s="129"/>
      <c r="NND160" s="129"/>
      <c r="NNE160" s="129"/>
      <c r="NNF160" s="129"/>
      <c r="NNG160" s="129"/>
      <c r="NNH160" s="129"/>
      <c r="NNI160" s="129"/>
      <c r="NNJ160" s="129"/>
      <c r="NNK160" s="129"/>
      <c r="NNL160" s="129"/>
      <c r="NNM160" s="129"/>
      <c r="NNN160" s="129"/>
      <c r="NNO160" s="129"/>
      <c r="NNP160" s="129"/>
      <c r="NNQ160" s="129"/>
      <c r="NNR160" s="129"/>
      <c r="NNS160" s="129"/>
      <c r="NNT160" s="129"/>
      <c r="NNU160" s="129"/>
      <c r="NNV160" s="129"/>
      <c r="NNW160" s="129"/>
      <c r="NNX160" s="129"/>
      <c r="NNY160" s="129"/>
      <c r="NNZ160" s="129"/>
      <c r="NOA160" s="129"/>
      <c r="NOB160" s="129"/>
      <c r="NOC160" s="129"/>
      <c r="NOD160" s="129"/>
      <c r="NOE160" s="129"/>
      <c r="NOF160" s="129"/>
      <c r="NOG160" s="129"/>
      <c r="NOH160" s="129"/>
      <c r="NOI160" s="129"/>
      <c r="NOJ160" s="129"/>
      <c r="NOK160" s="129"/>
      <c r="NOL160" s="129"/>
      <c r="NOM160" s="129"/>
      <c r="NON160" s="129"/>
      <c r="NOO160" s="129"/>
      <c r="NOP160" s="129"/>
      <c r="NOQ160" s="129"/>
      <c r="NOR160" s="129"/>
      <c r="NOS160" s="129"/>
      <c r="NOT160" s="129"/>
      <c r="NOU160" s="129"/>
      <c r="NOV160" s="129"/>
      <c r="NOW160" s="129"/>
      <c r="NOX160" s="129"/>
      <c r="NOY160" s="129"/>
      <c r="NOZ160" s="129"/>
      <c r="NPA160" s="129"/>
      <c r="NPB160" s="129"/>
      <c r="NPC160" s="129"/>
      <c r="NPD160" s="129"/>
      <c r="NPE160" s="129"/>
      <c r="NPF160" s="129"/>
      <c r="NPG160" s="129"/>
      <c r="NPH160" s="129"/>
      <c r="NPI160" s="129"/>
      <c r="NPJ160" s="129"/>
      <c r="NPK160" s="129"/>
      <c r="NPL160" s="129"/>
      <c r="NPM160" s="129"/>
      <c r="NPN160" s="129"/>
      <c r="NPO160" s="129"/>
      <c r="NPP160" s="129"/>
      <c r="NPQ160" s="129"/>
      <c r="NPR160" s="129"/>
      <c r="NPS160" s="129"/>
      <c r="NPT160" s="129"/>
      <c r="NPU160" s="129"/>
      <c r="NPV160" s="129"/>
      <c r="NPW160" s="129"/>
      <c r="NPX160" s="129"/>
      <c r="NPY160" s="129"/>
      <c r="NPZ160" s="129"/>
      <c r="NQA160" s="129"/>
      <c r="NQB160" s="129"/>
      <c r="NQC160" s="129"/>
      <c r="NQD160" s="129"/>
      <c r="NQE160" s="129"/>
      <c r="NQF160" s="129"/>
      <c r="NQG160" s="129"/>
      <c r="NQH160" s="129"/>
      <c r="NQI160" s="129"/>
      <c r="NQJ160" s="129"/>
      <c r="NQK160" s="129"/>
      <c r="NQL160" s="129"/>
      <c r="NQM160" s="129"/>
      <c r="NQN160" s="129"/>
      <c r="NQO160" s="129"/>
      <c r="NQP160" s="129"/>
      <c r="NQQ160" s="129"/>
      <c r="NQR160" s="129"/>
      <c r="NQS160" s="129"/>
      <c r="NQT160" s="129"/>
      <c r="NQU160" s="129"/>
      <c r="NQV160" s="129"/>
      <c r="NQW160" s="129"/>
      <c r="NQX160" s="129"/>
      <c r="NQY160" s="129"/>
      <c r="NQZ160" s="129"/>
      <c r="NRA160" s="129"/>
      <c r="NRB160" s="129"/>
      <c r="NRC160" s="129"/>
      <c r="NRD160" s="129"/>
      <c r="NRE160" s="129"/>
      <c r="NRF160" s="129"/>
      <c r="NRG160" s="129"/>
      <c r="NRH160" s="129"/>
      <c r="NRI160" s="129"/>
      <c r="NRJ160" s="129"/>
      <c r="NRK160" s="129"/>
      <c r="NRL160" s="129"/>
      <c r="NRM160" s="129"/>
      <c r="NRN160" s="129"/>
      <c r="NRO160" s="129"/>
      <c r="NRP160" s="129"/>
      <c r="NRQ160" s="129"/>
      <c r="NRR160" s="129"/>
      <c r="NRS160" s="129"/>
      <c r="NRT160" s="129"/>
      <c r="NRU160" s="129"/>
      <c r="NRV160" s="129"/>
      <c r="NRW160" s="129"/>
      <c r="NRX160" s="129"/>
      <c r="NRY160" s="129"/>
      <c r="NRZ160" s="129"/>
      <c r="NSA160" s="129"/>
      <c r="NSB160" s="129"/>
      <c r="NSC160" s="129"/>
      <c r="NSD160" s="129"/>
      <c r="NSE160" s="129"/>
      <c r="NSF160" s="129"/>
      <c r="NSG160" s="129"/>
      <c r="NSH160" s="129"/>
      <c r="NSI160" s="129"/>
      <c r="NSJ160" s="129"/>
      <c r="NSK160" s="129"/>
      <c r="NSL160" s="129"/>
      <c r="NSM160" s="129"/>
      <c r="NSN160" s="129"/>
      <c r="NSO160" s="129"/>
      <c r="NSP160" s="129"/>
      <c r="NSQ160" s="129"/>
      <c r="NSR160" s="129"/>
      <c r="NSS160" s="129"/>
      <c r="NST160" s="129"/>
      <c r="NSU160" s="129"/>
      <c r="NSV160" s="129"/>
      <c r="NSW160" s="129"/>
      <c r="NSX160" s="129"/>
      <c r="NSY160" s="129"/>
      <c r="NSZ160" s="129"/>
      <c r="NTA160" s="129"/>
      <c r="NTB160" s="129"/>
      <c r="NTC160" s="129"/>
      <c r="NTD160" s="129"/>
      <c r="NTE160" s="129"/>
      <c r="NTF160" s="129"/>
      <c r="NTG160" s="129"/>
      <c r="NTH160" s="129"/>
      <c r="NTI160" s="129"/>
      <c r="NTJ160" s="129"/>
      <c r="NTK160" s="129"/>
      <c r="NTL160" s="129"/>
      <c r="NTM160" s="129"/>
      <c r="NTN160" s="129"/>
      <c r="NTO160" s="129"/>
      <c r="NTP160" s="129"/>
      <c r="NTQ160" s="129"/>
      <c r="NTR160" s="129"/>
      <c r="NTS160" s="129"/>
      <c r="NTT160" s="129"/>
      <c r="NTU160" s="129"/>
      <c r="NTV160" s="129"/>
      <c r="NTW160" s="129"/>
      <c r="NTX160" s="129"/>
      <c r="NTY160" s="129"/>
      <c r="NTZ160" s="129"/>
      <c r="NUA160" s="129"/>
      <c r="NUB160" s="129"/>
      <c r="NUC160" s="129"/>
      <c r="NUD160" s="129"/>
      <c r="NUE160" s="129"/>
      <c r="NUF160" s="129"/>
      <c r="NUG160" s="129"/>
      <c r="NUH160" s="129"/>
      <c r="NUI160" s="129"/>
      <c r="NUJ160" s="129"/>
      <c r="NUK160" s="129"/>
      <c r="NUL160" s="129"/>
      <c r="NUM160" s="129"/>
      <c r="NUN160" s="129"/>
      <c r="NUO160" s="129"/>
      <c r="NUP160" s="129"/>
      <c r="NUQ160" s="129"/>
      <c r="NUR160" s="129"/>
      <c r="NUS160" s="129"/>
      <c r="NUT160" s="129"/>
      <c r="NUU160" s="129"/>
      <c r="NUV160" s="129"/>
      <c r="NUW160" s="129"/>
      <c r="NUX160" s="129"/>
      <c r="NUY160" s="129"/>
      <c r="NUZ160" s="129"/>
      <c r="NVA160" s="129"/>
      <c r="NVB160" s="129"/>
      <c r="NVC160" s="129"/>
      <c r="NVD160" s="129"/>
      <c r="NVE160" s="129"/>
      <c r="NVF160" s="129"/>
      <c r="NVG160" s="129"/>
      <c r="NVH160" s="129"/>
      <c r="NVI160" s="129"/>
      <c r="NVJ160" s="129"/>
      <c r="NVK160" s="129"/>
      <c r="NVL160" s="129"/>
      <c r="NVM160" s="129"/>
      <c r="NVN160" s="129"/>
      <c r="NVO160" s="129"/>
      <c r="NVP160" s="129"/>
      <c r="NVQ160" s="129"/>
      <c r="NVR160" s="129"/>
      <c r="NVS160" s="129"/>
      <c r="NVT160" s="129"/>
      <c r="NVU160" s="129"/>
      <c r="NVV160" s="129"/>
      <c r="NVW160" s="129"/>
      <c r="NVX160" s="129"/>
      <c r="NVY160" s="129"/>
      <c r="NVZ160" s="129"/>
      <c r="NWA160" s="129"/>
      <c r="NWB160" s="129"/>
      <c r="NWC160" s="129"/>
      <c r="NWD160" s="129"/>
      <c r="NWE160" s="129"/>
      <c r="NWF160" s="129"/>
      <c r="NWG160" s="129"/>
      <c r="NWH160" s="129"/>
      <c r="NWI160" s="129"/>
      <c r="NWJ160" s="129"/>
      <c r="NWK160" s="129"/>
      <c r="NWL160" s="129"/>
      <c r="NWM160" s="129"/>
      <c r="NWN160" s="129"/>
      <c r="NWO160" s="129"/>
      <c r="NWP160" s="129"/>
      <c r="NWQ160" s="129"/>
      <c r="NWR160" s="129"/>
      <c r="NWS160" s="129"/>
      <c r="NWT160" s="129"/>
      <c r="NWU160" s="129"/>
      <c r="NWV160" s="129"/>
      <c r="NWW160" s="129"/>
      <c r="NWX160" s="129"/>
      <c r="NWY160" s="129"/>
      <c r="NWZ160" s="129"/>
      <c r="NXA160" s="129"/>
      <c r="NXB160" s="129"/>
      <c r="NXC160" s="129"/>
      <c r="NXD160" s="129"/>
      <c r="NXE160" s="129"/>
      <c r="NXF160" s="129"/>
      <c r="NXG160" s="129"/>
      <c r="NXH160" s="129"/>
      <c r="NXI160" s="129"/>
      <c r="NXJ160" s="129"/>
      <c r="NXK160" s="129"/>
      <c r="NXL160" s="129"/>
      <c r="NXM160" s="129"/>
      <c r="NXN160" s="129"/>
      <c r="NXO160" s="129"/>
      <c r="NXP160" s="129"/>
      <c r="NXQ160" s="129"/>
      <c r="NXR160" s="129"/>
      <c r="NXS160" s="129"/>
      <c r="NXT160" s="129"/>
      <c r="NXU160" s="129"/>
      <c r="NXV160" s="129"/>
      <c r="NXW160" s="129"/>
      <c r="NXX160" s="129"/>
      <c r="NXY160" s="129"/>
      <c r="NXZ160" s="129"/>
      <c r="NYA160" s="129"/>
      <c r="NYB160" s="129"/>
      <c r="NYC160" s="129"/>
      <c r="NYD160" s="129"/>
      <c r="NYE160" s="129"/>
      <c r="NYF160" s="129"/>
      <c r="NYG160" s="129"/>
      <c r="NYH160" s="129"/>
      <c r="NYI160" s="129"/>
      <c r="NYJ160" s="129"/>
      <c r="NYK160" s="129"/>
      <c r="NYL160" s="129"/>
      <c r="NYM160" s="129"/>
      <c r="NYN160" s="129"/>
      <c r="NYO160" s="129"/>
      <c r="NYP160" s="129"/>
      <c r="NYQ160" s="129"/>
      <c r="NYR160" s="129"/>
      <c r="NYS160" s="129"/>
      <c r="NYT160" s="129"/>
      <c r="NYU160" s="129"/>
      <c r="NYV160" s="129"/>
      <c r="NYW160" s="129"/>
      <c r="NYX160" s="129"/>
      <c r="NYY160" s="129"/>
      <c r="NYZ160" s="129"/>
      <c r="NZA160" s="129"/>
      <c r="NZB160" s="129"/>
      <c r="NZC160" s="129"/>
      <c r="NZD160" s="129"/>
      <c r="NZE160" s="129"/>
      <c r="NZF160" s="129"/>
      <c r="NZG160" s="129"/>
      <c r="NZH160" s="129"/>
      <c r="NZI160" s="129"/>
      <c r="NZJ160" s="129"/>
      <c r="NZK160" s="129"/>
      <c r="NZL160" s="129"/>
      <c r="NZM160" s="129"/>
      <c r="NZN160" s="129"/>
      <c r="NZO160" s="129"/>
      <c r="NZP160" s="129"/>
      <c r="NZQ160" s="129"/>
      <c r="NZR160" s="129"/>
      <c r="NZS160" s="129"/>
      <c r="NZT160" s="129"/>
      <c r="NZU160" s="129"/>
      <c r="NZV160" s="129"/>
      <c r="NZW160" s="129"/>
      <c r="NZX160" s="129"/>
      <c r="NZY160" s="129"/>
      <c r="NZZ160" s="129"/>
      <c r="OAA160" s="129"/>
      <c r="OAB160" s="129"/>
      <c r="OAC160" s="129"/>
      <c r="OAD160" s="129"/>
      <c r="OAE160" s="129"/>
      <c r="OAF160" s="129"/>
      <c r="OAG160" s="129"/>
      <c r="OAH160" s="129"/>
      <c r="OAI160" s="129"/>
      <c r="OAJ160" s="129"/>
      <c r="OAK160" s="129"/>
      <c r="OAL160" s="129"/>
      <c r="OAM160" s="129"/>
      <c r="OAN160" s="129"/>
      <c r="OAO160" s="129"/>
      <c r="OAP160" s="129"/>
      <c r="OAQ160" s="129"/>
      <c r="OAR160" s="129"/>
      <c r="OAS160" s="129"/>
      <c r="OAT160" s="129"/>
      <c r="OAU160" s="129"/>
      <c r="OAV160" s="129"/>
      <c r="OAW160" s="129"/>
      <c r="OAX160" s="129"/>
      <c r="OAY160" s="129"/>
      <c r="OAZ160" s="129"/>
      <c r="OBA160" s="129"/>
      <c r="OBB160" s="129"/>
      <c r="OBC160" s="129"/>
      <c r="OBD160" s="129"/>
      <c r="OBE160" s="129"/>
      <c r="OBF160" s="129"/>
      <c r="OBG160" s="129"/>
      <c r="OBH160" s="129"/>
      <c r="OBI160" s="129"/>
      <c r="OBJ160" s="129"/>
      <c r="OBK160" s="129"/>
      <c r="OBL160" s="129"/>
      <c r="OBM160" s="129"/>
      <c r="OBN160" s="129"/>
      <c r="OBO160" s="129"/>
      <c r="OBP160" s="129"/>
      <c r="OBQ160" s="129"/>
      <c r="OBR160" s="129"/>
      <c r="OBS160" s="129"/>
      <c r="OBT160" s="129"/>
      <c r="OBU160" s="129"/>
      <c r="OBV160" s="129"/>
      <c r="OBW160" s="129"/>
      <c r="OBX160" s="129"/>
      <c r="OBY160" s="129"/>
      <c r="OBZ160" s="129"/>
      <c r="OCA160" s="129"/>
      <c r="OCB160" s="129"/>
      <c r="OCC160" s="129"/>
      <c r="OCD160" s="129"/>
      <c r="OCE160" s="129"/>
      <c r="OCF160" s="129"/>
      <c r="OCG160" s="129"/>
      <c r="OCH160" s="129"/>
      <c r="OCI160" s="129"/>
      <c r="OCJ160" s="129"/>
      <c r="OCK160" s="129"/>
      <c r="OCL160" s="129"/>
      <c r="OCM160" s="129"/>
      <c r="OCN160" s="129"/>
      <c r="OCO160" s="129"/>
      <c r="OCP160" s="129"/>
      <c r="OCQ160" s="129"/>
      <c r="OCR160" s="129"/>
      <c r="OCS160" s="129"/>
      <c r="OCT160" s="129"/>
      <c r="OCU160" s="129"/>
      <c r="OCV160" s="129"/>
      <c r="OCW160" s="129"/>
      <c r="OCX160" s="129"/>
      <c r="OCY160" s="129"/>
      <c r="OCZ160" s="129"/>
      <c r="ODA160" s="129"/>
      <c r="ODB160" s="129"/>
      <c r="ODC160" s="129"/>
      <c r="ODD160" s="129"/>
      <c r="ODE160" s="129"/>
      <c r="ODF160" s="129"/>
      <c r="ODG160" s="129"/>
      <c r="ODH160" s="129"/>
      <c r="ODI160" s="129"/>
      <c r="ODJ160" s="129"/>
      <c r="ODK160" s="129"/>
      <c r="ODL160" s="129"/>
      <c r="ODM160" s="129"/>
      <c r="ODN160" s="129"/>
      <c r="ODO160" s="129"/>
      <c r="ODP160" s="129"/>
      <c r="ODQ160" s="129"/>
      <c r="ODR160" s="129"/>
      <c r="ODS160" s="129"/>
      <c r="ODT160" s="129"/>
      <c r="ODU160" s="129"/>
      <c r="ODV160" s="129"/>
      <c r="ODW160" s="129"/>
      <c r="ODX160" s="129"/>
      <c r="ODY160" s="129"/>
      <c r="ODZ160" s="129"/>
      <c r="OEA160" s="129"/>
      <c r="OEB160" s="129"/>
      <c r="OEC160" s="129"/>
      <c r="OED160" s="129"/>
      <c r="OEE160" s="129"/>
      <c r="OEF160" s="129"/>
      <c r="OEG160" s="129"/>
      <c r="OEH160" s="129"/>
      <c r="OEI160" s="129"/>
      <c r="OEJ160" s="129"/>
      <c r="OEK160" s="129"/>
      <c r="OEL160" s="129"/>
      <c r="OEM160" s="129"/>
      <c r="OEN160" s="129"/>
      <c r="OEO160" s="129"/>
      <c r="OEP160" s="129"/>
      <c r="OEQ160" s="129"/>
      <c r="OER160" s="129"/>
      <c r="OES160" s="129"/>
      <c r="OET160" s="129"/>
      <c r="OEU160" s="129"/>
      <c r="OEV160" s="129"/>
      <c r="OEW160" s="129"/>
      <c r="OEX160" s="129"/>
      <c r="OEY160" s="129"/>
      <c r="OEZ160" s="129"/>
      <c r="OFA160" s="129"/>
      <c r="OFB160" s="129"/>
      <c r="OFC160" s="129"/>
      <c r="OFD160" s="129"/>
      <c r="OFE160" s="129"/>
      <c r="OFF160" s="129"/>
      <c r="OFG160" s="129"/>
      <c r="OFH160" s="129"/>
      <c r="OFI160" s="129"/>
      <c r="OFJ160" s="129"/>
      <c r="OFK160" s="129"/>
      <c r="OFL160" s="129"/>
      <c r="OFM160" s="129"/>
      <c r="OFN160" s="129"/>
      <c r="OFO160" s="129"/>
      <c r="OFP160" s="129"/>
      <c r="OFQ160" s="129"/>
      <c r="OFR160" s="129"/>
      <c r="OFS160" s="129"/>
      <c r="OFT160" s="129"/>
      <c r="OFU160" s="129"/>
      <c r="OFV160" s="129"/>
      <c r="OFW160" s="129"/>
      <c r="OFX160" s="129"/>
      <c r="OFY160" s="129"/>
      <c r="OFZ160" s="129"/>
      <c r="OGA160" s="129"/>
      <c r="OGB160" s="129"/>
      <c r="OGC160" s="129"/>
      <c r="OGD160" s="129"/>
      <c r="OGE160" s="129"/>
      <c r="OGF160" s="129"/>
      <c r="OGG160" s="129"/>
      <c r="OGH160" s="129"/>
      <c r="OGI160" s="129"/>
      <c r="OGJ160" s="129"/>
      <c r="OGK160" s="129"/>
      <c r="OGL160" s="129"/>
      <c r="OGM160" s="129"/>
      <c r="OGN160" s="129"/>
      <c r="OGO160" s="129"/>
      <c r="OGP160" s="129"/>
      <c r="OGQ160" s="129"/>
      <c r="OGR160" s="129"/>
      <c r="OGS160" s="129"/>
      <c r="OGT160" s="129"/>
      <c r="OGU160" s="129"/>
      <c r="OGV160" s="129"/>
      <c r="OGW160" s="129"/>
      <c r="OGX160" s="129"/>
      <c r="OGY160" s="129"/>
      <c r="OGZ160" s="129"/>
      <c r="OHA160" s="129"/>
      <c r="OHB160" s="129"/>
      <c r="OHC160" s="129"/>
      <c r="OHD160" s="129"/>
      <c r="OHE160" s="129"/>
      <c r="OHF160" s="129"/>
      <c r="OHG160" s="129"/>
      <c r="OHH160" s="129"/>
      <c r="OHI160" s="129"/>
      <c r="OHJ160" s="129"/>
      <c r="OHK160" s="129"/>
      <c r="OHL160" s="129"/>
      <c r="OHM160" s="129"/>
      <c r="OHN160" s="129"/>
      <c r="OHO160" s="129"/>
      <c r="OHP160" s="129"/>
      <c r="OHQ160" s="129"/>
      <c r="OHR160" s="129"/>
      <c r="OHS160" s="129"/>
      <c r="OHT160" s="129"/>
      <c r="OHU160" s="129"/>
      <c r="OHV160" s="129"/>
      <c r="OHW160" s="129"/>
      <c r="OHX160" s="129"/>
      <c r="OHY160" s="129"/>
      <c r="OHZ160" s="129"/>
      <c r="OIA160" s="129"/>
      <c r="OIB160" s="129"/>
      <c r="OIC160" s="129"/>
      <c r="OID160" s="129"/>
      <c r="OIE160" s="129"/>
      <c r="OIF160" s="129"/>
      <c r="OIG160" s="129"/>
      <c r="OIH160" s="129"/>
      <c r="OII160" s="129"/>
      <c r="OIJ160" s="129"/>
      <c r="OIK160" s="129"/>
      <c r="OIL160" s="129"/>
      <c r="OIM160" s="129"/>
      <c r="OIN160" s="129"/>
      <c r="OIO160" s="129"/>
      <c r="OIP160" s="129"/>
      <c r="OIQ160" s="129"/>
      <c r="OIR160" s="129"/>
      <c r="OIS160" s="129"/>
      <c r="OIT160" s="129"/>
      <c r="OIU160" s="129"/>
      <c r="OIV160" s="129"/>
      <c r="OIW160" s="129"/>
      <c r="OIX160" s="129"/>
      <c r="OIY160" s="129"/>
      <c r="OIZ160" s="129"/>
      <c r="OJA160" s="129"/>
      <c r="OJB160" s="129"/>
      <c r="OJC160" s="129"/>
      <c r="OJD160" s="129"/>
      <c r="OJE160" s="129"/>
      <c r="OJF160" s="129"/>
      <c r="OJG160" s="129"/>
      <c r="OJH160" s="129"/>
      <c r="OJI160" s="129"/>
      <c r="OJJ160" s="129"/>
      <c r="OJK160" s="129"/>
      <c r="OJL160" s="129"/>
      <c r="OJM160" s="129"/>
      <c r="OJN160" s="129"/>
      <c r="OJO160" s="129"/>
      <c r="OJP160" s="129"/>
      <c r="OJQ160" s="129"/>
      <c r="OJR160" s="129"/>
      <c r="OJS160" s="129"/>
      <c r="OJT160" s="129"/>
      <c r="OJU160" s="129"/>
      <c r="OJV160" s="129"/>
      <c r="OJW160" s="129"/>
      <c r="OJX160" s="129"/>
      <c r="OJY160" s="129"/>
      <c r="OJZ160" s="129"/>
      <c r="OKA160" s="129"/>
      <c r="OKB160" s="129"/>
      <c r="OKC160" s="129"/>
      <c r="OKD160" s="129"/>
      <c r="OKE160" s="129"/>
      <c r="OKF160" s="129"/>
      <c r="OKG160" s="129"/>
      <c r="OKH160" s="129"/>
      <c r="OKI160" s="129"/>
      <c r="OKJ160" s="129"/>
      <c r="OKK160" s="129"/>
      <c r="OKL160" s="129"/>
      <c r="OKM160" s="129"/>
      <c r="OKN160" s="129"/>
      <c r="OKO160" s="129"/>
      <c r="OKP160" s="129"/>
      <c r="OKQ160" s="129"/>
      <c r="OKR160" s="129"/>
      <c r="OKS160" s="129"/>
      <c r="OKT160" s="129"/>
      <c r="OKU160" s="129"/>
      <c r="OKV160" s="129"/>
      <c r="OKW160" s="129"/>
      <c r="OKX160" s="129"/>
      <c r="OKY160" s="129"/>
      <c r="OKZ160" s="129"/>
      <c r="OLA160" s="129"/>
      <c r="OLB160" s="129"/>
      <c r="OLC160" s="129"/>
      <c r="OLD160" s="129"/>
      <c r="OLE160" s="129"/>
      <c r="OLF160" s="129"/>
      <c r="OLG160" s="129"/>
      <c r="OLH160" s="129"/>
      <c r="OLI160" s="129"/>
      <c r="OLJ160" s="129"/>
      <c r="OLK160" s="129"/>
      <c r="OLL160" s="129"/>
      <c r="OLM160" s="129"/>
      <c r="OLN160" s="129"/>
      <c r="OLO160" s="129"/>
      <c r="OLP160" s="129"/>
      <c r="OLQ160" s="129"/>
      <c r="OLR160" s="129"/>
      <c r="OLS160" s="129"/>
      <c r="OLT160" s="129"/>
      <c r="OLU160" s="129"/>
      <c r="OLV160" s="129"/>
      <c r="OLW160" s="129"/>
      <c r="OLX160" s="129"/>
      <c r="OLY160" s="129"/>
      <c r="OLZ160" s="129"/>
      <c r="OMA160" s="129"/>
      <c r="OMB160" s="129"/>
      <c r="OMC160" s="129"/>
      <c r="OMD160" s="129"/>
      <c r="OME160" s="129"/>
      <c r="OMF160" s="129"/>
      <c r="OMG160" s="129"/>
      <c r="OMH160" s="129"/>
      <c r="OMI160" s="129"/>
      <c r="OMJ160" s="129"/>
      <c r="OMK160" s="129"/>
      <c r="OML160" s="129"/>
      <c r="OMM160" s="129"/>
      <c r="OMN160" s="129"/>
      <c r="OMO160" s="129"/>
      <c r="OMP160" s="129"/>
      <c r="OMQ160" s="129"/>
      <c r="OMR160" s="129"/>
      <c r="OMS160" s="129"/>
      <c r="OMT160" s="129"/>
      <c r="OMU160" s="129"/>
      <c r="OMV160" s="129"/>
      <c r="OMW160" s="129"/>
      <c r="OMX160" s="129"/>
      <c r="OMY160" s="129"/>
      <c r="OMZ160" s="129"/>
      <c r="ONA160" s="129"/>
      <c r="ONB160" s="129"/>
      <c r="ONC160" s="129"/>
      <c r="OND160" s="129"/>
      <c r="ONE160" s="129"/>
      <c r="ONF160" s="129"/>
      <c r="ONG160" s="129"/>
      <c r="ONH160" s="129"/>
      <c r="ONI160" s="129"/>
      <c r="ONJ160" s="129"/>
      <c r="ONK160" s="129"/>
      <c r="ONL160" s="129"/>
      <c r="ONM160" s="129"/>
      <c r="ONN160" s="129"/>
      <c r="ONO160" s="129"/>
      <c r="ONP160" s="129"/>
      <c r="ONQ160" s="129"/>
      <c r="ONR160" s="129"/>
      <c r="ONS160" s="129"/>
      <c r="ONT160" s="129"/>
      <c r="ONU160" s="129"/>
      <c r="ONV160" s="129"/>
      <c r="ONW160" s="129"/>
      <c r="ONX160" s="129"/>
      <c r="ONY160" s="129"/>
      <c r="ONZ160" s="129"/>
      <c r="OOA160" s="129"/>
      <c r="OOB160" s="129"/>
      <c r="OOC160" s="129"/>
      <c r="OOD160" s="129"/>
      <c r="OOE160" s="129"/>
      <c r="OOF160" s="129"/>
      <c r="OOG160" s="129"/>
      <c r="OOH160" s="129"/>
      <c r="OOI160" s="129"/>
      <c r="OOJ160" s="129"/>
      <c r="OOK160" s="129"/>
      <c r="OOL160" s="129"/>
      <c r="OOM160" s="129"/>
      <c r="OON160" s="129"/>
      <c r="OOO160" s="129"/>
      <c r="OOP160" s="129"/>
      <c r="OOQ160" s="129"/>
      <c r="OOR160" s="129"/>
      <c r="OOS160" s="129"/>
      <c r="OOT160" s="129"/>
      <c r="OOU160" s="129"/>
      <c r="OOV160" s="129"/>
      <c r="OOW160" s="129"/>
      <c r="OOX160" s="129"/>
      <c r="OOY160" s="129"/>
      <c r="OOZ160" s="129"/>
      <c r="OPA160" s="129"/>
      <c r="OPB160" s="129"/>
      <c r="OPC160" s="129"/>
      <c r="OPD160" s="129"/>
      <c r="OPE160" s="129"/>
      <c r="OPF160" s="129"/>
      <c r="OPG160" s="129"/>
      <c r="OPH160" s="129"/>
      <c r="OPI160" s="129"/>
      <c r="OPJ160" s="129"/>
      <c r="OPK160" s="129"/>
      <c r="OPL160" s="129"/>
      <c r="OPM160" s="129"/>
      <c r="OPN160" s="129"/>
      <c r="OPO160" s="129"/>
      <c r="OPP160" s="129"/>
      <c r="OPQ160" s="129"/>
      <c r="OPR160" s="129"/>
      <c r="OPS160" s="129"/>
      <c r="OPT160" s="129"/>
      <c r="OPU160" s="129"/>
      <c r="OPV160" s="129"/>
      <c r="OPW160" s="129"/>
      <c r="OPX160" s="129"/>
      <c r="OPY160" s="129"/>
      <c r="OPZ160" s="129"/>
      <c r="OQA160" s="129"/>
      <c r="OQB160" s="129"/>
      <c r="OQC160" s="129"/>
      <c r="OQD160" s="129"/>
      <c r="OQE160" s="129"/>
      <c r="OQF160" s="129"/>
      <c r="OQG160" s="129"/>
      <c r="OQH160" s="129"/>
      <c r="OQI160" s="129"/>
      <c r="OQJ160" s="129"/>
      <c r="OQK160" s="129"/>
      <c r="OQL160" s="129"/>
      <c r="OQM160" s="129"/>
      <c r="OQN160" s="129"/>
      <c r="OQO160" s="129"/>
      <c r="OQP160" s="129"/>
      <c r="OQQ160" s="129"/>
      <c r="OQR160" s="129"/>
      <c r="OQS160" s="129"/>
      <c r="OQT160" s="129"/>
      <c r="OQU160" s="129"/>
      <c r="OQV160" s="129"/>
      <c r="OQW160" s="129"/>
      <c r="OQX160" s="129"/>
      <c r="OQY160" s="129"/>
      <c r="OQZ160" s="129"/>
      <c r="ORA160" s="129"/>
      <c r="ORB160" s="129"/>
      <c r="ORC160" s="129"/>
      <c r="ORD160" s="129"/>
      <c r="ORE160" s="129"/>
      <c r="ORF160" s="129"/>
      <c r="ORG160" s="129"/>
      <c r="ORH160" s="129"/>
      <c r="ORI160" s="129"/>
      <c r="ORJ160" s="129"/>
      <c r="ORK160" s="129"/>
      <c r="ORL160" s="129"/>
      <c r="ORM160" s="129"/>
      <c r="ORN160" s="129"/>
      <c r="ORO160" s="129"/>
      <c r="ORP160" s="129"/>
      <c r="ORQ160" s="129"/>
      <c r="ORR160" s="129"/>
      <c r="ORS160" s="129"/>
      <c r="ORT160" s="129"/>
      <c r="ORU160" s="129"/>
      <c r="ORV160" s="129"/>
      <c r="ORW160" s="129"/>
      <c r="ORX160" s="129"/>
      <c r="ORY160" s="129"/>
      <c r="ORZ160" s="129"/>
      <c r="OSA160" s="129"/>
      <c r="OSB160" s="129"/>
      <c r="OSC160" s="129"/>
      <c r="OSD160" s="129"/>
      <c r="OSE160" s="129"/>
      <c r="OSF160" s="129"/>
      <c r="OSG160" s="129"/>
      <c r="OSH160" s="129"/>
      <c r="OSI160" s="129"/>
      <c r="OSJ160" s="129"/>
      <c r="OSK160" s="129"/>
      <c r="OSL160" s="129"/>
      <c r="OSM160" s="129"/>
      <c r="OSN160" s="129"/>
      <c r="OSO160" s="129"/>
      <c r="OSP160" s="129"/>
      <c r="OSQ160" s="129"/>
      <c r="OSR160" s="129"/>
      <c r="OSS160" s="129"/>
      <c r="OST160" s="129"/>
      <c r="OSU160" s="129"/>
      <c r="OSV160" s="129"/>
      <c r="OSW160" s="129"/>
      <c r="OSX160" s="129"/>
      <c r="OSY160" s="129"/>
      <c r="OSZ160" s="129"/>
      <c r="OTA160" s="129"/>
      <c r="OTB160" s="129"/>
      <c r="OTC160" s="129"/>
      <c r="OTD160" s="129"/>
      <c r="OTE160" s="129"/>
      <c r="OTF160" s="129"/>
      <c r="OTG160" s="129"/>
      <c r="OTH160" s="129"/>
      <c r="OTI160" s="129"/>
      <c r="OTJ160" s="129"/>
      <c r="OTK160" s="129"/>
      <c r="OTL160" s="129"/>
      <c r="OTM160" s="129"/>
      <c r="OTN160" s="129"/>
      <c r="OTO160" s="129"/>
      <c r="OTP160" s="129"/>
      <c r="OTQ160" s="129"/>
      <c r="OTR160" s="129"/>
      <c r="OTS160" s="129"/>
      <c r="OTT160" s="129"/>
      <c r="OTU160" s="129"/>
      <c r="OTV160" s="129"/>
      <c r="OTW160" s="129"/>
      <c r="OTX160" s="129"/>
      <c r="OTY160" s="129"/>
      <c r="OTZ160" s="129"/>
      <c r="OUA160" s="129"/>
      <c r="OUB160" s="129"/>
      <c r="OUC160" s="129"/>
      <c r="OUD160" s="129"/>
      <c r="OUE160" s="129"/>
      <c r="OUF160" s="129"/>
      <c r="OUG160" s="129"/>
      <c r="OUH160" s="129"/>
      <c r="OUI160" s="129"/>
      <c r="OUJ160" s="129"/>
      <c r="OUK160" s="129"/>
      <c r="OUL160" s="129"/>
      <c r="OUM160" s="129"/>
      <c r="OUN160" s="129"/>
      <c r="OUO160" s="129"/>
      <c r="OUP160" s="129"/>
      <c r="OUQ160" s="129"/>
      <c r="OUR160" s="129"/>
      <c r="OUS160" s="129"/>
      <c r="OUT160" s="129"/>
      <c r="OUU160" s="129"/>
      <c r="OUV160" s="129"/>
      <c r="OUW160" s="129"/>
      <c r="OUX160" s="129"/>
      <c r="OUY160" s="129"/>
      <c r="OUZ160" s="129"/>
      <c r="OVA160" s="129"/>
      <c r="OVB160" s="129"/>
      <c r="OVC160" s="129"/>
      <c r="OVD160" s="129"/>
      <c r="OVE160" s="129"/>
      <c r="OVF160" s="129"/>
      <c r="OVG160" s="129"/>
      <c r="OVH160" s="129"/>
      <c r="OVI160" s="129"/>
      <c r="OVJ160" s="129"/>
      <c r="OVK160" s="129"/>
      <c r="OVL160" s="129"/>
      <c r="OVM160" s="129"/>
      <c r="OVN160" s="129"/>
      <c r="OVO160" s="129"/>
      <c r="OVP160" s="129"/>
      <c r="OVQ160" s="129"/>
      <c r="OVR160" s="129"/>
      <c r="OVS160" s="129"/>
      <c r="OVT160" s="129"/>
      <c r="OVU160" s="129"/>
      <c r="OVV160" s="129"/>
      <c r="OVW160" s="129"/>
      <c r="OVX160" s="129"/>
      <c r="OVY160" s="129"/>
      <c r="OVZ160" s="129"/>
      <c r="OWA160" s="129"/>
      <c r="OWB160" s="129"/>
      <c r="OWC160" s="129"/>
      <c r="OWD160" s="129"/>
      <c r="OWE160" s="129"/>
      <c r="OWF160" s="129"/>
      <c r="OWG160" s="129"/>
      <c r="OWH160" s="129"/>
      <c r="OWI160" s="129"/>
      <c r="OWJ160" s="129"/>
      <c r="OWK160" s="129"/>
      <c r="OWL160" s="129"/>
      <c r="OWM160" s="129"/>
      <c r="OWN160" s="129"/>
      <c r="OWO160" s="129"/>
      <c r="OWP160" s="129"/>
      <c r="OWQ160" s="129"/>
      <c r="OWR160" s="129"/>
      <c r="OWS160" s="129"/>
      <c r="OWT160" s="129"/>
      <c r="OWU160" s="129"/>
      <c r="OWV160" s="129"/>
      <c r="OWW160" s="129"/>
      <c r="OWX160" s="129"/>
      <c r="OWY160" s="129"/>
      <c r="OWZ160" s="129"/>
      <c r="OXA160" s="129"/>
      <c r="OXB160" s="129"/>
      <c r="OXC160" s="129"/>
      <c r="OXD160" s="129"/>
      <c r="OXE160" s="129"/>
      <c r="OXF160" s="129"/>
      <c r="OXG160" s="129"/>
      <c r="OXH160" s="129"/>
      <c r="OXI160" s="129"/>
      <c r="OXJ160" s="129"/>
      <c r="OXK160" s="129"/>
      <c r="OXL160" s="129"/>
      <c r="OXM160" s="129"/>
      <c r="OXN160" s="129"/>
      <c r="OXO160" s="129"/>
      <c r="OXP160" s="129"/>
      <c r="OXQ160" s="129"/>
      <c r="OXR160" s="129"/>
      <c r="OXS160" s="129"/>
      <c r="OXT160" s="129"/>
      <c r="OXU160" s="129"/>
      <c r="OXV160" s="129"/>
      <c r="OXW160" s="129"/>
      <c r="OXX160" s="129"/>
      <c r="OXY160" s="129"/>
      <c r="OXZ160" s="129"/>
      <c r="OYA160" s="129"/>
      <c r="OYB160" s="129"/>
      <c r="OYC160" s="129"/>
      <c r="OYD160" s="129"/>
      <c r="OYE160" s="129"/>
      <c r="OYF160" s="129"/>
      <c r="OYG160" s="129"/>
      <c r="OYH160" s="129"/>
      <c r="OYI160" s="129"/>
      <c r="OYJ160" s="129"/>
      <c r="OYK160" s="129"/>
      <c r="OYL160" s="129"/>
      <c r="OYM160" s="129"/>
      <c r="OYN160" s="129"/>
      <c r="OYO160" s="129"/>
      <c r="OYP160" s="129"/>
      <c r="OYQ160" s="129"/>
      <c r="OYR160" s="129"/>
      <c r="OYS160" s="129"/>
      <c r="OYT160" s="129"/>
      <c r="OYU160" s="129"/>
      <c r="OYV160" s="129"/>
      <c r="OYW160" s="129"/>
      <c r="OYX160" s="129"/>
      <c r="OYY160" s="129"/>
      <c r="OYZ160" s="129"/>
      <c r="OZA160" s="129"/>
      <c r="OZB160" s="129"/>
      <c r="OZC160" s="129"/>
      <c r="OZD160" s="129"/>
      <c r="OZE160" s="129"/>
      <c r="OZF160" s="129"/>
      <c r="OZG160" s="129"/>
      <c r="OZH160" s="129"/>
      <c r="OZI160" s="129"/>
      <c r="OZJ160" s="129"/>
      <c r="OZK160" s="129"/>
      <c r="OZL160" s="129"/>
      <c r="OZM160" s="129"/>
      <c r="OZN160" s="129"/>
      <c r="OZO160" s="129"/>
      <c r="OZP160" s="129"/>
      <c r="OZQ160" s="129"/>
      <c r="OZR160" s="129"/>
      <c r="OZS160" s="129"/>
      <c r="OZT160" s="129"/>
      <c r="OZU160" s="129"/>
      <c r="OZV160" s="129"/>
      <c r="OZW160" s="129"/>
      <c r="OZX160" s="129"/>
      <c r="OZY160" s="129"/>
      <c r="OZZ160" s="129"/>
      <c r="PAA160" s="129"/>
      <c r="PAB160" s="129"/>
      <c r="PAC160" s="129"/>
      <c r="PAD160" s="129"/>
      <c r="PAE160" s="129"/>
      <c r="PAF160" s="129"/>
      <c r="PAG160" s="129"/>
      <c r="PAH160" s="129"/>
      <c r="PAI160" s="129"/>
      <c r="PAJ160" s="129"/>
      <c r="PAK160" s="129"/>
      <c r="PAL160" s="129"/>
      <c r="PAM160" s="129"/>
      <c r="PAN160" s="129"/>
      <c r="PAO160" s="129"/>
      <c r="PAP160" s="129"/>
      <c r="PAQ160" s="129"/>
      <c r="PAR160" s="129"/>
      <c r="PAS160" s="129"/>
      <c r="PAT160" s="129"/>
      <c r="PAU160" s="129"/>
      <c r="PAV160" s="129"/>
      <c r="PAW160" s="129"/>
      <c r="PAX160" s="129"/>
      <c r="PAY160" s="129"/>
      <c r="PAZ160" s="129"/>
      <c r="PBA160" s="129"/>
      <c r="PBB160" s="129"/>
      <c r="PBC160" s="129"/>
      <c r="PBD160" s="129"/>
      <c r="PBE160" s="129"/>
      <c r="PBF160" s="129"/>
      <c r="PBG160" s="129"/>
      <c r="PBH160" s="129"/>
      <c r="PBI160" s="129"/>
      <c r="PBJ160" s="129"/>
      <c r="PBK160" s="129"/>
      <c r="PBL160" s="129"/>
      <c r="PBM160" s="129"/>
      <c r="PBN160" s="129"/>
      <c r="PBO160" s="129"/>
      <c r="PBP160" s="129"/>
      <c r="PBQ160" s="129"/>
      <c r="PBR160" s="129"/>
      <c r="PBS160" s="129"/>
      <c r="PBT160" s="129"/>
      <c r="PBU160" s="129"/>
      <c r="PBV160" s="129"/>
      <c r="PBW160" s="129"/>
      <c r="PBX160" s="129"/>
      <c r="PBY160" s="129"/>
      <c r="PBZ160" s="129"/>
      <c r="PCA160" s="129"/>
      <c r="PCB160" s="129"/>
      <c r="PCC160" s="129"/>
      <c r="PCD160" s="129"/>
      <c r="PCE160" s="129"/>
      <c r="PCF160" s="129"/>
      <c r="PCG160" s="129"/>
      <c r="PCH160" s="129"/>
      <c r="PCI160" s="129"/>
      <c r="PCJ160" s="129"/>
      <c r="PCK160" s="129"/>
      <c r="PCL160" s="129"/>
      <c r="PCM160" s="129"/>
      <c r="PCN160" s="129"/>
      <c r="PCO160" s="129"/>
      <c r="PCP160" s="129"/>
      <c r="PCQ160" s="129"/>
      <c r="PCR160" s="129"/>
      <c r="PCS160" s="129"/>
      <c r="PCT160" s="129"/>
      <c r="PCU160" s="129"/>
      <c r="PCV160" s="129"/>
      <c r="PCW160" s="129"/>
      <c r="PCX160" s="129"/>
      <c r="PCY160" s="129"/>
      <c r="PCZ160" s="129"/>
      <c r="PDA160" s="129"/>
      <c r="PDB160" s="129"/>
      <c r="PDC160" s="129"/>
      <c r="PDD160" s="129"/>
      <c r="PDE160" s="129"/>
      <c r="PDF160" s="129"/>
      <c r="PDG160" s="129"/>
      <c r="PDH160" s="129"/>
      <c r="PDI160" s="129"/>
      <c r="PDJ160" s="129"/>
      <c r="PDK160" s="129"/>
      <c r="PDL160" s="129"/>
      <c r="PDM160" s="129"/>
      <c r="PDN160" s="129"/>
      <c r="PDO160" s="129"/>
      <c r="PDP160" s="129"/>
      <c r="PDQ160" s="129"/>
      <c r="PDR160" s="129"/>
      <c r="PDS160" s="129"/>
      <c r="PDT160" s="129"/>
      <c r="PDU160" s="129"/>
      <c r="PDV160" s="129"/>
      <c r="PDW160" s="129"/>
      <c r="PDX160" s="129"/>
      <c r="PDY160" s="129"/>
      <c r="PDZ160" s="129"/>
      <c r="PEA160" s="129"/>
      <c r="PEB160" s="129"/>
      <c r="PEC160" s="129"/>
      <c r="PED160" s="129"/>
      <c r="PEE160" s="129"/>
      <c r="PEF160" s="129"/>
      <c r="PEG160" s="129"/>
      <c r="PEH160" s="129"/>
      <c r="PEI160" s="129"/>
      <c r="PEJ160" s="129"/>
      <c r="PEK160" s="129"/>
      <c r="PEL160" s="129"/>
      <c r="PEM160" s="129"/>
      <c r="PEN160" s="129"/>
      <c r="PEO160" s="129"/>
      <c r="PEP160" s="129"/>
      <c r="PEQ160" s="129"/>
      <c r="PER160" s="129"/>
      <c r="PES160" s="129"/>
      <c r="PET160" s="129"/>
      <c r="PEU160" s="129"/>
      <c r="PEV160" s="129"/>
      <c r="PEW160" s="129"/>
      <c r="PEX160" s="129"/>
      <c r="PEY160" s="129"/>
      <c r="PEZ160" s="129"/>
      <c r="PFA160" s="129"/>
      <c r="PFB160" s="129"/>
      <c r="PFC160" s="129"/>
      <c r="PFD160" s="129"/>
      <c r="PFE160" s="129"/>
      <c r="PFF160" s="129"/>
      <c r="PFG160" s="129"/>
      <c r="PFH160" s="129"/>
      <c r="PFI160" s="129"/>
      <c r="PFJ160" s="129"/>
      <c r="PFK160" s="129"/>
      <c r="PFL160" s="129"/>
      <c r="PFM160" s="129"/>
      <c r="PFN160" s="129"/>
      <c r="PFO160" s="129"/>
      <c r="PFP160" s="129"/>
      <c r="PFQ160" s="129"/>
      <c r="PFR160" s="129"/>
      <c r="PFS160" s="129"/>
      <c r="PFT160" s="129"/>
      <c r="PFU160" s="129"/>
      <c r="PFV160" s="129"/>
      <c r="PFW160" s="129"/>
      <c r="PFX160" s="129"/>
      <c r="PFY160" s="129"/>
      <c r="PFZ160" s="129"/>
      <c r="PGA160" s="129"/>
      <c r="PGB160" s="129"/>
      <c r="PGC160" s="129"/>
      <c r="PGD160" s="129"/>
      <c r="PGE160" s="129"/>
      <c r="PGF160" s="129"/>
      <c r="PGG160" s="129"/>
      <c r="PGH160" s="129"/>
      <c r="PGI160" s="129"/>
      <c r="PGJ160" s="129"/>
      <c r="PGK160" s="129"/>
      <c r="PGL160" s="129"/>
      <c r="PGM160" s="129"/>
      <c r="PGN160" s="129"/>
      <c r="PGO160" s="129"/>
      <c r="PGP160" s="129"/>
      <c r="PGQ160" s="129"/>
      <c r="PGR160" s="129"/>
      <c r="PGS160" s="129"/>
      <c r="PGT160" s="129"/>
      <c r="PGU160" s="129"/>
      <c r="PGV160" s="129"/>
      <c r="PGW160" s="129"/>
      <c r="PGX160" s="129"/>
      <c r="PGY160" s="129"/>
      <c r="PGZ160" s="129"/>
      <c r="PHA160" s="129"/>
      <c r="PHB160" s="129"/>
      <c r="PHC160" s="129"/>
      <c r="PHD160" s="129"/>
      <c r="PHE160" s="129"/>
      <c r="PHF160" s="129"/>
      <c r="PHG160" s="129"/>
      <c r="PHH160" s="129"/>
      <c r="PHI160" s="129"/>
      <c r="PHJ160" s="129"/>
      <c r="PHK160" s="129"/>
      <c r="PHL160" s="129"/>
      <c r="PHM160" s="129"/>
      <c r="PHN160" s="129"/>
      <c r="PHO160" s="129"/>
      <c r="PHP160" s="129"/>
      <c r="PHQ160" s="129"/>
      <c r="PHR160" s="129"/>
      <c r="PHS160" s="129"/>
      <c r="PHT160" s="129"/>
      <c r="PHU160" s="129"/>
      <c r="PHV160" s="129"/>
      <c r="PHW160" s="129"/>
      <c r="PHX160" s="129"/>
      <c r="PHY160" s="129"/>
      <c r="PHZ160" s="129"/>
      <c r="PIA160" s="129"/>
      <c r="PIB160" s="129"/>
      <c r="PIC160" s="129"/>
      <c r="PID160" s="129"/>
      <c r="PIE160" s="129"/>
      <c r="PIF160" s="129"/>
      <c r="PIG160" s="129"/>
      <c r="PIH160" s="129"/>
      <c r="PII160" s="129"/>
      <c r="PIJ160" s="129"/>
      <c r="PIK160" s="129"/>
      <c r="PIL160" s="129"/>
      <c r="PIM160" s="129"/>
      <c r="PIN160" s="129"/>
      <c r="PIO160" s="129"/>
      <c r="PIP160" s="129"/>
      <c r="PIQ160" s="129"/>
      <c r="PIR160" s="129"/>
      <c r="PIS160" s="129"/>
      <c r="PIT160" s="129"/>
      <c r="PIU160" s="129"/>
      <c r="PIV160" s="129"/>
      <c r="PIW160" s="129"/>
      <c r="PIX160" s="129"/>
      <c r="PIY160" s="129"/>
      <c r="PIZ160" s="129"/>
      <c r="PJA160" s="129"/>
      <c r="PJB160" s="129"/>
      <c r="PJC160" s="129"/>
      <c r="PJD160" s="129"/>
      <c r="PJE160" s="129"/>
      <c r="PJF160" s="129"/>
      <c r="PJG160" s="129"/>
      <c r="PJH160" s="129"/>
      <c r="PJI160" s="129"/>
      <c r="PJJ160" s="129"/>
      <c r="PJK160" s="129"/>
      <c r="PJL160" s="129"/>
      <c r="PJM160" s="129"/>
      <c r="PJN160" s="129"/>
      <c r="PJO160" s="129"/>
      <c r="PJP160" s="129"/>
      <c r="PJQ160" s="129"/>
      <c r="PJR160" s="129"/>
      <c r="PJS160" s="129"/>
      <c r="PJT160" s="129"/>
      <c r="PJU160" s="129"/>
      <c r="PJV160" s="129"/>
      <c r="PJW160" s="129"/>
      <c r="PJX160" s="129"/>
      <c r="PJY160" s="129"/>
      <c r="PJZ160" s="129"/>
      <c r="PKA160" s="129"/>
      <c r="PKB160" s="129"/>
      <c r="PKC160" s="129"/>
      <c r="PKD160" s="129"/>
      <c r="PKE160" s="129"/>
      <c r="PKF160" s="129"/>
      <c r="PKG160" s="129"/>
      <c r="PKH160" s="129"/>
      <c r="PKI160" s="129"/>
      <c r="PKJ160" s="129"/>
      <c r="PKK160" s="129"/>
      <c r="PKL160" s="129"/>
      <c r="PKM160" s="129"/>
      <c r="PKN160" s="129"/>
      <c r="PKO160" s="129"/>
      <c r="PKP160" s="129"/>
      <c r="PKQ160" s="129"/>
      <c r="PKR160" s="129"/>
      <c r="PKS160" s="129"/>
      <c r="PKT160" s="129"/>
      <c r="PKU160" s="129"/>
      <c r="PKV160" s="129"/>
      <c r="PKW160" s="129"/>
      <c r="PKX160" s="129"/>
      <c r="PKY160" s="129"/>
      <c r="PKZ160" s="129"/>
      <c r="PLA160" s="129"/>
      <c r="PLB160" s="129"/>
      <c r="PLC160" s="129"/>
      <c r="PLD160" s="129"/>
      <c r="PLE160" s="129"/>
      <c r="PLF160" s="129"/>
      <c r="PLG160" s="129"/>
      <c r="PLH160" s="129"/>
      <c r="PLI160" s="129"/>
      <c r="PLJ160" s="129"/>
      <c r="PLK160" s="129"/>
      <c r="PLL160" s="129"/>
      <c r="PLM160" s="129"/>
      <c r="PLN160" s="129"/>
      <c r="PLO160" s="129"/>
      <c r="PLP160" s="129"/>
      <c r="PLQ160" s="129"/>
      <c r="PLR160" s="129"/>
      <c r="PLS160" s="129"/>
      <c r="PLT160" s="129"/>
      <c r="PLU160" s="129"/>
      <c r="PLV160" s="129"/>
      <c r="PLW160" s="129"/>
      <c r="PLX160" s="129"/>
      <c r="PLY160" s="129"/>
      <c r="PLZ160" s="129"/>
      <c r="PMA160" s="129"/>
      <c r="PMB160" s="129"/>
      <c r="PMC160" s="129"/>
      <c r="PMD160" s="129"/>
      <c r="PME160" s="129"/>
      <c r="PMF160" s="129"/>
      <c r="PMG160" s="129"/>
      <c r="PMH160" s="129"/>
      <c r="PMI160" s="129"/>
      <c r="PMJ160" s="129"/>
      <c r="PMK160" s="129"/>
      <c r="PML160" s="129"/>
      <c r="PMM160" s="129"/>
      <c r="PMN160" s="129"/>
      <c r="PMO160" s="129"/>
      <c r="PMP160" s="129"/>
      <c r="PMQ160" s="129"/>
      <c r="PMR160" s="129"/>
      <c r="PMS160" s="129"/>
      <c r="PMT160" s="129"/>
      <c r="PMU160" s="129"/>
      <c r="PMV160" s="129"/>
      <c r="PMW160" s="129"/>
      <c r="PMX160" s="129"/>
      <c r="PMY160" s="129"/>
      <c r="PMZ160" s="129"/>
      <c r="PNA160" s="129"/>
      <c r="PNB160" s="129"/>
      <c r="PNC160" s="129"/>
      <c r="PND160" s="129"/>
      <c r="PNE160" s="129"/>
      <c r="PNF160" s="129"/>
      <c r="PNG160" s="129"/>
      <c r="PNH160" s="129"/>
      <c r="PNI160" s="129"/>
      <c r="PNJ160" s="129"/>
      <c r="PNK160" s="129"/>
      <c r="PNL160" s="129"/>
      <c r="PNM160" s="129"/>
      <c r="PNN160" s="129"/>
      <c r="PNO160" s="129"/>
      <c r="PNP160" s="129"/>
      <c r="PNQ160" s="129"/>
      <c r="PNR160" s="129"/>
      <c r="PNS160" s="129"/>
      <c r="PNT160" s="129"/>
      <c r="PNU160" s="129"/>
      <c r="PNV160" s="129"/>
      <c r="PNW160" s="129"/>
      <c r="PNX160" s="129"/>
      <c r="PNY160" s="129"/>
      <c r="PNZ160" s="129"/>
      <c r="POA160" s="129"/>
      <c r="POB160" s="129"/>
      <c r="POC160" s="129"/>
      <c r="POD160" s="129"/>
      <c r="POE160" s="129"/>
      <c r="POF160" s="129"/>
      <c r="POG160" s="129"/>
      <c r="POH160" s="129"/>
      <c r="POI160" s="129"/>
      <c r="POJ160" s="129"/>
      <c r="POK160" s="129"/>
      <c r="POL160" s="129"/>
      <c r="POM160" s="129"/>
      <c r="PON160" s="129"/>
      <c r="POO160" s="129"/>
      <c r="POP160" s="129"/>
      <c r="POQ160" s="129"/>
      <c r="POR160" s="129"/>
      <c r="POS160" s="129"/>
      <c r="POT160" s="129"/>
      <c r="POU160" s="129"/>
      <c r="POV160" s="129"/>
      <c r="POW160" s="129"/>
      <c r="POX160" s="129"/>
      <c r="POY160" s="129"/>
      <c r="POZ160" s="129"/>
      <c r="PPA160" s="129"/>
      <c r="PPB160" s="129"/>
      <c r="PPC160" s="129"/>
      <c r="PPD160" s="129"/>
      <c r="PPE160" s="129"/>
      <c r="PPF160" s="129"/>
      <c r="PPG160" s="129"/>
      <c r="PPH160" s="129"/>
      <c r="PPI160" s="129"/>
      <c r="PPJ160" s="129"/>
      <c r="PPK160" s="129"/>
      <c r="PPL160" s="129"/>
      <c r="PPM160" s="129"/>
      <c r="PPN160" s="129"/>
      <c r="PPO160" s="129"/>
      <c r="PPP160" s="129"/>
      <c r="PPQ160" s="129"/>
      <c r="PPR160" s="129"/>
      <c r="PPS160" s="129"/>
      <c r="PPT160" s="129"/>
      <c r="PPU160" s="129"/>
      <c r="PPV160" s="129"/>
      <c r="PPW160" s="129"/>
      <c r="PPX160" s="129"/>
      <c r="PPY160" s="129"/>
      <c r="PPZ160" s="129"/>
      <c r="PQA160" s="129"/>
      <c r="PQB160" s="129"/>
      <c r="PQC160" s="129"/>
      <c r="PQD160" s="129"/>
      <c r="PQE160" s="129"/>
      <c r="PQF160" s="129"/>
      <c r="PQG160" s="129"/>
      <c r="PQH160" s="129"/>
      <c r="PQI160" s="129"/>
      <c r="PQJ160" s="129"/>
      <c r="PQK160" s="129"/>
      <c r="PQL160" s="129"/>
      <c r="PQM160" s="129"/>
      <c r="PQN160" s="129"/>
      <c r="PQO160" s="129"/>
      <c r="PQP160" s="129"/>
      <c r="PQQ160" s="129"/>
      <c r="PQR160" s="129"/>
      <c r="PQS160" s="129"/>
      <c r="PQT160" s="129"/>
      <c r="PQU160" s="129"/>
      <c r="PQV160" s="129"/>
      <c r="PQW160" s="129"/>
      <c r="PQX160" s="129"/>
      <c r="PQY160" s="129"/>
      <c r="PQZ160" s="129"/>
      <c r="PRA160" s="129"/>
      <c r="PRB160" s="129"/>
      <c r="PRC160" s="129"/>
      <c r="PRD160" s="129"/>
      <c r="PRE160" s="129"/>
      <c r="PRF160" s="129"/>
      <c r="PRG160" s="129"/>
      <c r="PRH160" s="129"/>
      <c r="PRI160" s="129"/>
      <c r="PRJ160" s="129"/>
      <c r="PRK160" s="129"/>
      <c r="PRL160" s="129"/>
      <c r="PRM160" s="129"/>
      <c r="PRN160" s="129"/>
      <c r="PRO160" s="129"/>
      <c r="PRP160" s="129"/>
      <c r="PRQ160" s="129"/>
      <c r="PRR160" s="129"/>
      <c r="PRS160" s="129"/>
      <c r="PRT160" s="129"/>
      <c r="PRU160" s="129"/>
      <c r="PRV160" s="129"/>
      <c r="PRW160" s="129"/>
      <c r="PRX160" s="129"/>
      <c r="PRY160" s="129"/>
      <c r="PRZ160" s="129"/>
      <c r="PSA160" s="129"/>
      <c r="PSB160" s="129"/>
      <c r="PSC160" s="129"/>
      <c r="PSD160" s="129"/>
      <c r="PSE160" s="129"/>
      <c r="PSF160" s="129"/>
      <c r="PSG160" s="129"/>
      <c r="PSH160" s="129"/>
      <c r="PSI160" s="129"/>
      <c r="PSJ160" s="129"/>
      <c r="PSK160" s="129"/>
      <c r="PSL160" s="129"/>
      <c r="PSM160" s="129"/>
      <c r="PSN160" s="129"/>
      <c r="PSO160" s="129"/>
      <c r="PSP160" s="129"/>
      <c r="PSQ160" s="129"/>
      <c r="PSR160" s="129"/>
      <c r="PSS160" s="129"/>
      <c r="PST160" s="129"/>
      <c r="PSU160" s="129"/>
      <c r="PSV160" s="129"/>
      <c r="PSW160" s="129"/>
      <c r="PSX160" s="129"/>
      <c r="PSY160" s="129"/>
      <c r="PSZ160" s="129"/>
      <c r="PTA160" s="129"/>
      <c r="PTB160" s="129"/>
      <c r="PTC160" s="129"/>
      <c r="PTD160" s="129"/>
      <c r="PTE160" s="129"/>
      <c r="PTF160" s="129"/>
      <c r="PTG160" s="129"/>
      <c r="PTH160" s="129"/>
      <c r="PTI160" s="129"/>
      <c r="PTJ160" s="129"/>
      <c r="PTK160" s="129"/>
      <c r="PTL160" s="129"/>
      <c r="PTM160" s="129"/>
      <c r="PTN160" s="129"/>
      <c r="PTO160" s="129"/>
      <c r="PTP160" s="129"/>
      <c r="PTQ160" s="129"/>
      <c r="PTR160" s="129"/>
      <c r="PTS160" s="129"/>
      <c r="PTT160" s="129"/>
      <c r="PTU160" s="129"/>
      <c r="PTV160" s="129"/>
      <c r="PTW160" s="129"/>
      <c r="PTX160" s="129"/>
      <c r="PTY160" s="129"/>
      <c r="PTZ160" s="129"/>
      <c r="PUA160" s="129"/>
      <c r="PUB160" s="129"/>
      <c r="PUC160" s="129"/>
      <c r="PUD160" s="129"/>
      <c r="PUE160" s="129"/>
      <c r="PUF160" s="129"/>
      <c r="PUG160" s="129"/>
      <c r="PUH160" s="129"/>
      <c r="PUI160" s="129"/>
      <c r="PUJ160" s="129"/>
      <c r="PUK160" s="129"/>
      <c r="PUL160" s="129"/>
      <c r="PUM160" s="129"/>
      <c r="PUN160" s="129"/>
      <c r="PUO160" s="129"/>
      <c r="PUP160" s="129"/>
      <c r="PUQ160" s="129"/>
      <c r="PUR160" s="129"/>
      <c r="PUS160" s="129"/>
      <c r="PUT160" s="129"/>
      <c r="PUU160" s="129"/>
      <c r="PUV160" s="129"/>
      <c r="PUW160" s="129"/>
      <c r="PUX160" s="129"/>
      <c r="PUY160" s="129"/>
      <c r="PUZ160" s="129"/>
      <c r="PVA160" s="129"/>
      <c r="PVB160" s="129"/>
      <c r="PVC160" s="129"/>
      <c r="PVD160" s="129"/>
      <c r="PVE160" s="129"/>
      <c r="PVF160" s="129"/>
      <c r="PVG160" s="129"/>
      <c r="PVH160" s="129"/>
      <c r="PVI160" s="129"/>
      <c r="PVJ160" s="129"/>
      <c r="PVK160" s="129"/>
      <c r="PVL160" s="129"/>
      <c r="PVM160" s="129"/>
      <c r="PVN160" s="129"/>
      <c r="PVO160" s="129"/>
      <c r="PVP160" s="129"/>
      <c r="PVQ160" s="129"/>
      <c r="PVR160" s="129"/>
      <c r="PVS160" s="129"/>
      <c r="PVT160" s="129"/>
      <c r="PVU160" s="129"/>
      <c r="PVV160" s="129"/>
      <c r="PVW160" s="129"/>
      <c r="PVX160" s="129"/>
      <c r="PVY160" s="129"/>
      <c r="PVZ160" s="129"/>
      <c r="PWA160" s="129"/>
      <c r="PWB160" s="129"/>
      <c r="PWC160" s="129"/>
      <c r="PWD160" s="129"/>
      <c r="PWE160" s="129"/>
      <c r="PWF160" s="129"/>
      <c r="PWG160" s="129"/>
      <c r="PWH160" s="129"/>
      <c r="PWI160" s="129"/>
      <c r="PWJ160" s="129"/>
      <c r="PWK160" s="129"/>
      <c r="PWL160" s="129"/>
      <c r="PWM160" s="129"/>
      <c r="PWN160" s="129"/>
      <c r="PWO160" s="129"/>
      <c r="PWP160" s="129"/>
      <c r="PWQ160" s="129"/>
      <c r="PWR160" s="129"/>
      <c r="PWS160" s="129"/>
      <c r="PWT160" s="129"/>
      <c r="PWU160" s="129"/>
      <c r="PWV160" s="129"/>
      <c r="PWW160" s="129"/>
      <c r="PWX160" s="129"/>
      <c r="PWY160" s="129"/>
      <c r="PWZ160" s="129"/>
      <c r="PXA160" s="129"/>
      <c r="PXB160" s="129"/>
      <c r="PXC160" s="129"/>
      <c r="PXD160" s="129"/>
      <c r="PXE160" s="129"/>
      <c r="PXF160" s="129"/>
      <c r="PXG160" s="129"/>
      <c r="PXH160" s="129"/>
      <c r="PXI160" s="129"/>
      <c r="PXJ160" s="129"/>
      <c r="PXK160" s="129"/>
      <c r="PXL160" s="129"/>
      <c r="PXM160" s="129"/>
      <c r="PXN160" s="129"/>
      <c r="PXO160" s="129"/>
      <c r="PXP160" s="129"/>
      <c r="PXQ160" s="129"/>
      <c r="PXR160" s="129"/>
      <c r="PXS160" s="129"/>
      <c r="PXT160" s="129"/>
      <c r="PXU160" s="129"/>
      <c r="PXV160" s="129"/>
      <c r="PXW160" s="129"/>
      <c r="PXX160" s="129"/>
      <c r="PXY160" s="129"/>
      <c r="PXZ160" s="129"/>
      <c r="PYA160" s="129"/>
      <c r="PYB160" s="129"/>
      <c r="PYC160" s="129"/>
      <c r="PYD160" s="129"/>
      <c r="PYE160" s="129"/>
      <c r="PYF160" s="129"/>
      <c r="PYG160" s="129"/>
      <c r="PYH160" s="129"/>
      <c r="PYI160" s="129"/>
      <c r="PYJ160" s="129"/>
      <c r="PYK160" s="129"/>
      <c r="PYL160" s="129"/>
      <c r="PYM160" s="129"/>
      <c r="PYN160" s="129"/>
      <c r="PYO160" s="129"/>
      <c r="PYP160" s="129"/>
      <c r="PYQ160" s="129"/>
      <c r="PYR160" s="129"/>
      <c r="PYS160" s="129"/>
      <c r="PYT160" s="129"/>
      <c r="PYU160" s="129"/>
      <c r="PYV160" s="129"/>
      <c r="PYW160" s="129"/>
      <c r="PYX160" s="129"/>
      <c r="PYY160" s="129"/>
      <c r="PYZ160" s="129"/>
      <c r="PZA160" s="129"/>
      <c r="PZB160" s="129"/>
      <c r="PZC160" s="129"/>
      <c r="PZD160" s="129"/>
      <c r="PZE160" s="129"/>
      <c r="PZF160" s="129"/>
      <c r="PZG160" s="129"/>
      <c r="PZH160" s="129"/>
      <c r="PZI160" s="129"/>
      <c r="PZJ160" s="129"/>
      <c r="PZK160" s="129"/>
      <c r="PZL160" s="129"/>
      <c r="PZM160" s="129"/>
      <c r="PZN160" s="129"/>
      <c r="PZO160" s="129"/>
      <c r="PZP160" s="129"/>
      <c r="PZQ160" s="129"/>
      <c r="PZR160" s="129"/>
      <c r="PZS160" s="129"/>
      <c r="PZT160" s="129"/>
      <c r="PZU160" s="129"/>
      <c r="PZV160" s="129"/>
      <c r="PZW160" s="129"/>
      <c r="PZX160" s="129"/>
      <c r="PZY160" s="129"/>
      <c r="PZZ160" s="129"/>
      <c r="QAA160" s="129"/>
      <c r="QAB160" s="129"/>
      <c r="QAC160" s="129"/>
      <c r="QAD160" s="129"/>
      <c r="QAE160" s="129"/>
      <c r="QAF160" s="129"/>
      <c r="QAG160" s="129"/>
      <c r="QAH160" s="129"/>
      <c r="QAI160" s="129"/>
      <c r="QAJ160" s="129"/>
      <c r="QAK160" s="129"/>
      <c r="QAL160" s="129"/>
      <c r="QAM160" s="129"/>
      <c r="QAN160" s="129"/>
      <c r="QAO160" s="129"/>
      <c r="QAP160" s="129"/>
      <c r="QAQ160" s="129"/>
      <c r="QAR160" s="129"/>
      <c r="QAS160" s="129"/>
      <c r="QAT160" s="129"/>
      <c r="QAU160" s="129"/>
      <c r="QAV160" s="129"/>
      <c r="QAW160" s="129"/>
      <c r="QAX160" s="129"/>
      <c r="QAY160" s="129"/>
      <c r="QAZ160" s="129"/>
      <c r="QBA160" s="129"/>
      <c r="QBB160" s="129"/>
      <c r="QBC160" s="129"/>
      <c r="QBD160" s="129"/>
      <c r="QBE160" s="129"/>
      <c r="QBF160" s="129"/>
      <c r="QBG160" s="129"/>
      <c r="QBH160" s="129"/>
      <c r="QBI160" s="129"/>
      <c r="QBJ160" s="129"/>
      <c r="QBK160" s="129"/>
      <c r="QBL160" s="129"/>
      <c r="QBM160" s="129"/>
      <c r="QBN160" s="129"/>
      <c r="QBO160" s="129"/>
      <c r="QBP160" s="129"/>
      <c r="QBQ160" s="129"/>
      <c r="QBR160" s="129"/>
      <c r="QBS160" s="129"/>
      <c r="QBT160" s="129"/>
      <c r="QBU160" s="129"/>
      <c r="QBV160" s="129"/>
      <c r="QBW160" s="129"/>
      <c r="QBX160" s="129"/>
      <c r="QBY160" s="129"/>
      <c r="QBZ160" s="129"/>
      <c r="QCA160" s="129"/>
      <c r="QCB160" s="129"/>
      <c r="QCC160" s="129"/>
      <c r="QCD160" s="129"/>
      <c r="QCE160" s="129"/>
      <c r="QCF160" s="129"/>
      <c r="QCG160" s="129"/>
      <c r="QCH160" s="129"/>
      <c r="QCI160" s="129"/>
      <c r="QCJ160" s="129"/>
      <c r="QCK160" s="129"/>
      <c r="QCL160" s="129"/>
      <c r="QCM160" s="129"/>
      <c r="QCN160" s="129"/>
      <c r="QCO160" s="129"/>
      <c r="QCP160" s="129"/>
      <c r="QCQ160" s="129"/>
      <c r="QCR160" s="129"/>
      <c r="QCS160" s="129"/>
      <c r="QCT160" s="129"/>
      <c r="QCU160" s="129"/>
      <c r="QCV160" s="129"/>
      <c r="QCW160" s="129"/>
      <c r="QCX160" s="129"/>
      <c r="QCY160" s="129"/>
      <c r="QCZ160" s="129"/>
      <c r="QDA160" s="129"/>
      <c r="QDB160" s="129"/>
      <c r="QDC160" s="129"/>
      <c r="QDD160" s="129"/>
      <c r="QDE160" s="129"/>
      <c r="QDF160" s="129"/>
      <c r="QDG160" s="129"/>
      <c r="QDH160" s="129"/>
      <c r="QDI160" s="129"/>
      <c r="QDJ160" s="129"/>
      <c r="QDK160" s="129"/>
      <c r="QDL160" s="129"/>
      <c r="QDM160" s="129"/>
      <c r="QDN160" s="129"/>
      <c r="QDO160" s="129"/>
      <c r="QDP160" s="129"/>
      <c r="QDQ160" s="129"/>
      <c r="QDR160" s="129"/>
      <c r="QDS160" s="129"/>
      <c r="QDT160" s="129"/>
      <c r="QDU160" s="129"/>
      <c r="QDV160" s="129"/>
      <c r="QDW160" s="129"/>
      <c r="QDX160" s="129"/>
      <c r="QDY160" s="129"/>
      <c r="QDZ160" s="129"/>
      <c r="QEA160" s="129"/>
      <c r="QEB160" s="129"/>
      <c r="QEC160" s="129"/>
      <c r="QED160" s="129"/>
      <c r="QEE160" s="129"/>
      <c r="QEF160" s="129"/>
      <c r="QEG160" s="129"/>
      <c r="QEH160" s="129"/>
      <c r="QEI160" s="129"/>
      <c r="QEJ160" s="129"/>
      <c r="QEK160" s="129"/>
      <c r="QEL160" s="129"/>
      <c r="QEM160" s="129"/>
      <c r="QEN160" s="129"/>
      <c r="QEO160" s="129"/>
      <c r="QEP160" s="129"/>
      <c r="QEQ160" s="129"/>
      <c r="QER160" s="129"/>
      <c r="QES160" s="129"/>
      <c r="QET160" s="129"/>
      <c r="QEU160" s="129"/>
      <c r="QEV160" s="129"/>
      <c r="QEW160" s="129"/>
      <c r="QEX160" s="129"/>
      <c r="QEY160" s="129"/>
      <c r="QEZ160" s="129"/>
      <c r="QFA160" s="129"/>
      <c r="QFB160" s="129"/>
      <c r="QFC160" s="129"/>
      <c r="QFD160" s="129"/>
      <c r="QFE160" s="129"/>
      <c r="QFF160" s="129"/>
      <c r="QFG160" s="129"/>
      <c r="QFH160" s="129"/>
      <c r="QFI160" s="129"/>
      <c r="QFJ160" s="129"/>
      <c r="QFK160" s="129"/>
      <c r="QFL160" s="129"/>
      <c r="QFM160" s="129"/>
      <c r="QFN160" s="129"/>
      <c r="QFO160" s="129"/>
      <c r="QFP160" s="129"/>
      <c r="QFQ160" s="129"/>
      <c r="QFR160" s="129"/>
      <c r="QFS160" s="129"/>
      <c r="QFT160" s="129"/>
      <c r="QFU160" s="129"/>
      <c r="QFV160" s="129"/>
      <c r="QFW160" s="129"/>
      <c r="QFX160" s="129"/>
      <c r="QFY160" s="129"/>
      <c r="QFZ160" s="129"/>
      <c r="QGA160" s="129"/>
      <c r="QGB160" s="129"/>
      <c r="QGC160" s="129"/>
      <c r="QGD160" s="129"/>
      <c r="QGE160" s="129"/>
      <c r="QGF160" s="129"/>
      <c r="QGG160" s="129"/>
      <c r="QGH160" s="129"/>
      <c r="QGI160" s="129"/>
      <c r="QGJ160" s="129"/>
      <c r="QGK160" s="129"/>
      <c r="QGL160" s="129"/>
      <c r="QGM160" s="129"/>
      <c r="QGN160" s="129"/>
      <c r="QGO160" s="129"/>
      <c r="QGP160" s="129"/>
      <c r="QGQ160" s="129"/>
      <c r="QGR160" s="129"/>
      <c r="QGS160" s="129"/>
      <c r="QGT160" s="129"/>
      <c r="QGU160" s="129"/>
      <c r="QGV160" s="129"/>
      <c r="QGW160" s="129"/>
      <c r="QGX160" s="129"/>
      <c r="QGY160" s="129"/>
      <c r="QGZ160" s="129"/>
      <c r="QHA160" s="129"/>
      <c r="QHB160" s="129"/>
      <c r="QHC160" s="129"/>
      <c r="QHD160" s="129"/>
      <c r="QHE160" s="129"/>
      <c r="QHF160" s="129"/>
      <c r="QHG160" s="129"/>
      <c r="QHH160" s="129"/>
      <c r="QHI160" s="129"/>
      <c r="QHJ160" s="129"/>
      <c r="QHK160" s="129"/>
      <c r="QHL160" s="129"/>
      <c r="QHM160" s="129"/>
      <c r="QHN160" s="129"/>
      <c r="QHO160" s="129"/>
      <c r="QHP160" s="129"/>
      <c r="QHQ160" s="129"/>
      <c r="QHR160" s="129"/>
      <c r="QHS160" s="129"/>
      <c r="QHT160" s="129"/>
      <c r="QHU160" s="129"/>
      <c r="QHV160" s="129"/>
      <c r="QHW160" s="129"/>
      <c r="QHX160" s="129"/>
      <c r="QHY160" s="129"/>
      <c r="QHZ160" s="129"/>
      <c r="QIA160" s="129"/>
      <c r="QIB160" s="129"/>
      <c r="QIC160" s="129"/>
      <c r="QID160" s="129"/>
      <c r="QIE160" s="129"/>
      <c r="QIF160" s="129"/>
      <c r="QIG160" s="129"/>
      <c r="QIH160" s="129"/>
      <c r="QII160" s="129"/>
      <c r="QIJ160" s="129"/>
      <c r="QIK160" s="129"/>
      <c r="QIL160" s="129"/>
      <c r="QIM160" s="129"/>
      <c r="QIN160" s="129"/>
      <c r="QIO160" s="129"/>
      <c r="QIP160" s="129"/>
      <c r="QIQ160" s="129"/>
      <c r="QIR160" s="129"/>
      <c r="QIS160" s="129"/>
      <c r="QIT160" s="129"/>
      <c r="QIU160" s="129"/>
      <c r="QIV160" s="129"/>
      <c r="QIW160" s="129"/>
      <c r="QIX160" s="129"/>
      <c r="QIY160" s="129"/>
      <c r="QIZ160" s="129"/>
      <c r="QJA160" s="129"/>
      <c r="QJB160" s="129"/>
      <c r="QJC160" s="129"/>
      <c r="QJD160" s="129"/>
      <c r="QJE160" s="129"/>
      <c r="QJF160" s="129"/>
      <c r="QJG160" s="129"/>
      <c r="QJH160" s="129"/>
      <c r="QJI160" s="129"/>
      <c r="QJJ160" s="129"/>
      <c r="QJK160" s="129"/>
      <c r="QJL160" s="129"/>
      <c r="QJM160" s="129"/>
      <c r="QJN160" s="129"/>
      <c r="QJO160" s="129"/>
      <c r="QJP160" s="129"/>
      <c r="QJQ160" s="129"/>
      <c r="QJR160" s="129"/>
      <c r="QJS160" s="129"/>
      <c r="QJT160" s="129"/>
      <c r="QJU160" s="129"/>
      <c r="QJV160" s="129"/>
      <c r="QJW160" s="129"/>
      <c r="QJX160" s="129"/>
      <c r="QJY160" s="129"/>
      <c r="QJZ160" s="129"/>
      <c r="QKA160" s="129"/>
      <c r="QKB160" s="129"/>
      <c r="QKC160" s="129"/>
      <c r="QKD160" s="129"/>
      <c r="QKE160" s="129"/>
      <c r="QKF160" s="129"/>
      <c r="QKG160" s="129"/>
      <c r="QKH160" s="129"/>
      <c r="QKI160" s="129"/>
      <c r="QKJ160" s="129"/>
      <c r="QKK160" s="129"/>
      <c r="QKL160" s="129"/>
      <c r="QKM160" s="129"/>
      <c r="QKN160" s="129"/>
      <c r="QKO160" s="129"/>
      <c r="QKP160" s="129"/>
      <c r="QKQ160" s="129"/>
      <c r="QKR160" s="129"/>
      <c r="QKS160" s="129"/>
      <c r="QKT160" s="129"/>
      <c r="QKU160" s="129"/>
      <c r="QKV160" s="129"/>
      <c r="QKW160" s="129"/>
      <c r="QKX160" s="129"/>
      <c r="QKY160" s="129"/>
      <c r="QKZ160" s="129"/>
      <c r="QLA160" s="129"/>
      <c r="QLB160" s="129"/>
      <c r="QLC160" s="129"/>
      <c r="QLD160" s="129"/>
      <c r="QLE160" s="129"/>
      <c r="QLF160" s="129"/>
      <c r="QLG160" s="129"/>
      <c r="QLH160" s="129"/>
      <c r="QLI160" s="129"/>
      <c r="QLJ160" s="129"/>
      <c r="QLK160" s="129"/>
      <c r="QLL160" s="129"/>
      <c r="QLM160" s="129"/>
      <c r="QLN160" s="129"/>
      <c r="QLO160" s="129"/>
      <c r="QLP160" s="129"/>
      <c r="QLQ160" s="129"/>
      <c r="QLR160" s="129"/>
      <c r="QLS160" s="129"/>
      <c r="QLT160" s="129"/>
      <c r="QLU160" s="129"/>
      <c r="QLV160" s="129"/>
      <c r="QLW160" s="129"/>
      <c r="QLX160" s="129"/>
      <c r="QLY160" s="129"/>
      <c r="QLZ160" s="129"/>
      <c r="QMA160" s="129"/>
      <c r="QMB160" s="129"/>
      <c r="QMC160" s="129"/>
      <c r="QMD160" s="129"/>
      <c r="QME160" s="129"/>
      <c r="QMF160" s="129"/>
      <c r="QMG160" s="129"/>
      <c r="QMH160" s="129"/>
      <c r="QMI160" s="129"/>
      <c r="QMJ160" s="129"/>
      <c r="QMK160" s="129"/>
      <c r="QML160" s="129"/>
      <c r="QMM160" s="129"/>
      <c r="QMN160" s="129"/>
      <c r="QMO160" s="129"/>
      <c r="QMP160" s="129"/>
      <c r="QMQ160" s="129"/>
      <c r="QMR160" s="129"/>
      <c r="QMS160" s="129"/>
      <c r="QMT160" s="129"/>
      <c r="QMU160" s="129"/>
      <c r="QMV160" s="129"/>
      <c r="QMW160" s="129"/>
      <c r="QMX160" s="129"/>
      <c r="QMY160" s="129"/>
      <c r="QMZ160" s="129"/>
      <c r="QNA160" s="129"/>
      <c r="QNB160" s="129"/>
      <c r="QNC160" s="129"/>
      <c r="QND160" s="129"/>
      <c r="QNE160" s="129"/>
      <c r="QNF160" s="129"/>
      <c r="QNG160" s="129"/>
      <c r="QNH160" s="129"/>
      <c r="QNI160" s="129"/>
      <c r="QNJ160" s="129"/>
      <c r="QNK160" s="129"/>
      <c r="QNL160" s="129"/>
      <c r="QNM160" s="129"/>
      <c r="QNN160" s="129"/>
      <c r="QNO160" s="129"/>
      <c r="QNP160" s="129"/>
      <c r="QNQ160" s="129"/>
      <c r="QNR160" s="129"/>
      <c r="QNS160" s="129"/>
      <c r="QNT160" s="129"/>
      <c r="QNU160" s="129"/>
      <c r="QNV160" s="129"/>
      <c r="QNW160" s="129"/>
      <c r="QNX160" s="129"/>
      <c r="QNY160" s="129"/>
      <c r="QNZ160" s="129"/>
      <c r="QOA160" s="129"/>
      <c r="QOB160" s="129"/>
      <c r="QOC160" s="129"/>
      <c r="QOD160" s="129"/>
      <c r="QOE160" s="129"/>
      <c r="QOF160" s="129"/>
      <c r="QOG160" s="129"/>
      <c r="QOH160" s="129"/>
      <c r="QOI160" s="129"/>
      <c r="QOJ160" s="129"/>
      <c r="QOK160" s="129"/>
      <c r="QOL160" s="129"/>
      <c r="QOM160" s="129"/>
      <c r="QON160" s="129"/>
      <c r="QOO160" s="129"/>
      <c r="QOP160" s="129"/>
      <c r="QOQ160" s="129"/>
      <c r="QOR160" s="129"/>
      <c r="QOS160" s="129"/>
      <c r="QOT160" s="129"/>
      <c r="QOU160" s="129"/>
      <c r="QOV160" s="129"/>
      <c r="QOW160" s="129"/>
      <c r="QOX160" s="129"/>
      <c r="QOY160" s="129"/>
      <c r="QOZ160" s="129"/>
      <c r="QPA160" s="129"/>
      <c r="QPB160" s="129"/>
      <c r="QPC160" s="129"/>
      <c r="QPD160" s="129"/>
      <c r="QPE160" s="129"/>
      <c r="QPF160" s="129"/>
      <c r="QPG160" s="129"/>
      <c r="QPH160" s="129"/>
      <c r="QPI160" s="129"/>
      <c r="QPJ160" s="129"/>
      <c r="QPK160" s="129"/>
      <c r="QPL160" s="129"/>
      <c r="QPM160" s="129"/>
      <c r="QPN160" s="129"/>
      <c r="QPO160" s="129"/>
      <c r="QPP160" s="129"/>
      <c r="QPQ160" s="129"/>
      <c r="QPR160" s="129"/>
      <c r="QPS160" s="129"/>
      <c r="QPT160" s="129"/>
      <c r="QPU160" s="129"/>
      <c r="QPV160" s="129"/>
      <c r="QPW160" s="129"/>
      <c r="QPX160" s="129"/>
      <c r="QPY160" s="129"/>
      <c r="QPZ160" s="129"/>
      <c r="QQA160" s="129"/>
      <c r="QQB160" s="129"/>
      <c r="QQC160" s="129"/>
      <c r="QQD160" s="129"/>
      <c r="QQE160" s="129"/>
      <c r="QQF160" s="129"/>
      <c r="QQG160" s="129"/>
      <c r="QQH160" s="129"/>
      <c r="QQI160" s="129"/>
      <c r="QQJ160" s="129"/>
      <c r="QQK160" s="129"/>
      <c r="QQL160" s="129"/>
      <c r="QQM160" s="129"/>
      <c r="QQN160" s="129"/>
      <c r="QQO160" s="129"/>
      <c r="QQP160" s="129"/>
      <c r="QQQ160" s="129"/>
      <c r="QQR160" s="129"/>
      <c r="QQS160" s="129"/>
      <c r="QQT160" s="129"/>
      <c r="QQU160" s="129"/>
      <c r="QQV160" s="129"/>
      <c r="QQW160" s="129"/>
      <c r="QQX160" s="129"/>
      <c r="QQY160" s="129"/>
      <c r="QQZ160" s="129"/>
      <c r="QRA160" s="129"/>
      <c r="QRB160" s="129"/>
      <c r="QRC160" s="129"/>
      <c r="QRD160" s="129"/>
      <c r="QRE160" s="129"/>
      <c r="QRF160" s="129"/>
      <c r="QRG160" s="129"/>
      <c r="QRH160" s="129"/>
      <c r="QRI160" s="129"/>
      <c r="QRJ160" s="129"/>
      <c r="QRK160" s="129"/>
      <c r="QRL160" s="129"/>
      <c r="QRM160" s="129"/>
      <c r="QRN160" s="129"/>
      <c r="QRO160" s="129"/>
      <c r="QRP160" s="129"/>
      <c r="QRQ160" s="129"/>
      <c r="QRR160" s="129"/>
      <c r="QRS160" s="129"/>
      <c r="QRT160" s="129"/>
      <c r="QRU160" s="129"/>
      <c r="QRV160" s="129"/>
      <c r="QRW160" s="129"/>
      <c r="QRX160" s="129"/>
      <c r="QRY160" s="129"/>
      <c r="QRZ160" s="129"/>
      <c r="QSA160" s="129"/>
      <c r="QSB160" s="129"/>
      <c r="QSC160" s="129"/>
      <c r="QSD160" s="129"/>
      <c r="QSE160" s="129"/>
      <c r="QSF160" s="129"/>
      <c r="QSG160" s="129"/>
      <c r="QSH160" s="129"/>
      <c r="QSI160" s="129"/>
      <c r="QSJ160" s="129"/>
      <c r="QSK160" s="129"/>
      <c r="QSL160" s="129"/>
      <c r="QSM160" s="129"/>
      <c r="QSN160" s="129"/>
      <c r="QSO160" s="129"/>
      <c r="QSP160" s="129"/>
      <c r="QSQ160" s="129"/>
      <c r="QSR160" s="129"/>
      <c r="QSS160" s="129"/>
      <c r="QST160" s="129"/>
      <c r="QSU160" s="129"/>
      <c r="QSV160" s="129"/>
      <c r="QSW160" s="129"/>
      <c r="QSX160" s="129"/>
      <c r="QSY160" s="129"/>
      <c r="QSZ160" s="129"/>
      <c r="QTA160" s="129"/>
      <c r="QTB160" s="129"/>
      <c r="QTC160" s="129"/>
      <c r="QTD160" s="129"/>
      <c r="QTE160" s="129"/>
      <c r="QTF160" s="129"/>
      <c r="QTG160" s="129"/>
      <c r="QTH160" s="129"/>
      <c r="QTI160" s="129"/>
      <c r="QTJ160" s="129"/>
      <c r="QTK160" s="129"/>
      <c r="QTL160" s="129"/>
      <c r="QTM160" s="129"/>
      <c r="QTN160" s="129"/>
      <c r="QTO160" s="129"/>
      <c r="QTP160" s="129"/>
      <c r="QTQ160" s="129"/>
      <c r="QTR160" s="129"/>
      <c r="QTS160" s="129"/>
      <c r="QTT160" s="129"/>
      <c r="QTU160" s="129"/>
      <c r="QTV160" s="129"/>
      <c r="QTW160" s="129"/>
      <c r="QTX160" s="129"/>
      <c r="QTY160" s="129"/>
      <c r="QTZ160" s="129"/>
      <c r="QUA160" s="129"/>
      <c r="QUB160" s="129"/>
      <c r="QUC160" s="129"/>
      <c r="QUD160" s="129"/>
      <c r="QUE160" s="129"/>
      <c r="QUF160" s="129"/>
      <c r="QUG160" s="129"/>
      <c r="QUH160" s="129"/>
      <c r="QUI160" s="129"/>
      <c r="QUJ160" s="129"/>
      <c r="QUK160" s="129"/>
      <c r="QUL160" s="129"/>
      <c r="QUM160" s="129"/>
      <c r="QUN160" s="129"/>
      <c r="QUO160" s="129"/>
      <c r="QUP160" s="129"/>
      <c r="QUQ160" s="129"/>
      <c r="QUR160" s="129"/>
      <c r="QUS160" s="129"/>
      <c r="QUT160" s="129"/>
      <c r="QUU160" s="129"/>
      <c r="QUV160" s="129"/>
      <c r="QUW160" s="129"/>
      <c r="QUX160" s="129"/>
      <c r="QUY160" s="129"/>
      <c r="QUZ160" s="129"/>
      <c r="QVA160" s="129"/>
      <c r="QVB160" s="129"/>
      <c r="QVC160" s="129"/>
      <c r="QVD160" s="129"/>
      <c r="QVE160" s="129"/>
      <c r="QVF160" s="129"/>
      <c r="QVG160" s="129"/>
      <c r="QVH160" s="129"/>
      <c r="QVI160" s="129"/>
      <c r="QVJ160" s="129"/>
      <c r="QVK160" s="129"/>
      <c r="QVL160" s="129"/>
      <c r="QVM160" s="129"/>
      <c r="QVN160" s="129"/>
      <c r="QVO160" s="129"/>
      <c r="QVP160" s="129"/>
      <c r="QVQ160" s="129"/>
      <c r="QVR160" s="129"/>
      <c r="QVS160" s="129"/>
      <c r="QVT160" s="129"/>
      <c r="QVU160" s="129"/>
      <c r="QVV160" s="129"/>
      <c r="QVW160" s="129"/>
      <c r="QVX160" s="129"/>
      <c r="QVY160" s="129"/>
      <c r="QVZ160" s="129"/>
      <c r="QWA160" s="129"/>
      <c r="QWB160" s="129"/>
      <c r="QWC160" s="129"/>
      <c r="QWD160" s="129"/>
      <c r="QWE160" s="129"/>
      <c r="QWF160" s="129"/>
      <c r="QWG160" s="129"/>
      <c r="QWH160" s="129"/>
      <c r="QWI160" s="129"/>
      <c r="QWJ160" s="129"/>
      <c r="QWK160" s="129"/>
      <c r="QWL160" s="129"/>
      <c r="QWM160" s="129"/>
      <c r="QWN160" s="129"/>
      <c r="QWO160" s="129"/>
      <c r="QWP160" s="129"/>
      <c r="QWQ160" s="129"/>
      <c r="QWR160" s="129"/>
      <c r="QWS160" s="129"/>
      <c r="QWT160" s="129"/>
      <c r="QWU160" s="129"/>
      <c r="QWV160" s="129"/>
      <c r="QWW160" s="129"/>
      <c r="QWX160" s="129"/>
      <c r="QWY160" s="129"/>
      <c r="QWZ160" s="129"/>
      <c r="QXA160" s="129"/>
      <c r="QXB160" s="129"/>
      <c r="QXC160" s="129"/>
      <c r="QXD160" s="129"/>
      <c r="QXE160" s="129"/>
      <c r="QXF160" s="129"/>
      <c r="QXG160" s="129"/>
      <c r="QXH160" s="129"/>
      <c r="QXI160" s="129"/>
      <c r="QXJ160" s="129"/>
      <c r="QXK160" s="129"/>
      <c r="QXL160" s="129"/>
      <c r="QXM160" s="129"/>
      <c r="QXN160" s="129"/>
      <c r="QXO160" s="129"/>
      <c r="QXP160" s="129"/>
      <c r="QXQ160" s="129"/>
      <c r="QXR160" s="129"/>
      <c r="QXS160" s="129"/>
      <c r="QXT160" s="129"/>
      <c r="QXU160" s="129"/>
      <c r="QXV160" s="129"/>
      <c r="QXW160" s="129"/>
      <c r="QXX160" s="129"/>
      <c r="QXY160" s="129"/>
      <c r="QXZ160" s="129"/>
      <c r="QYA160" s="129"/>
      <c r="QYB160" s="129"/>
      <c r="QYC160" s="129"/>
      <c r="QYD160" s="129"/>
      <c r="QYE160" s="129"/>
      <c r="QYF160" s="129"/>
      <c r="QYG160" s="129"/>
      <c r="QYH160" s="129"/>
      <c r="QYI160" s="129"/>
      <c r="QYJ160" s="129"/>
      <c r="QYK160" s="129"/>
      <c r="QYL160" s="129"/>
      <c r="QYM160" s="129"/>
      <c r="QYN160" s="129"/>
      <c r="QYO160" s="129"/>
      <c r="QYP160" s="129"/>
      <c r="QYQ160" s="129"/>
      <c r="QYR160" s="129"/>
      <c r="QYS160" s="129"/>
      <c r="QYT160" s="129"/>
      <c r="QYU160" s="129"/>
      <c r="QYV160" s="129"/>
      <c r="QYW160" s="129"/>
      <c r="QYX160" s="129"/>
      <c r="QYY160" s="129"/>
      <c r="QYZ160" s="129"/>
      <c r="QZA160" s="129"/>
      <c r="QZB160" s="129"/>
      <c r="QZC160" s="129"/>
      <c r="QZD160" s="129"/>
      <c r="QZE160" s="129"/>
      <c r="QZF160" s="129"/>
      <c r="QZG160" s="129"/>
      <c r="QZH160" s="129"/>
      <c r="QZI160" s="129"/>
      <c r="QZJ160" s="129"/>
      <c r="QZK160" s="129"/>
      <c r="QZL160" s="129"/>
      <c r="QZM160" s="129"/>
      <c r="QZN160" s="129"/>
      <c r="QZO160" s="129"/>
      <c r="QZP160" s="129"/>
      <c r="QZQ160" s="129"/>
      <c r="QZR160" s="129"/>
      <c r="QZS160" s="129"/>
      <c r="QZT160" s="129"/>
      <c r="QZU160" s="129"/>
      <c r="QZV160" s="129"/>
      <c r="QZW160" s="129"/>
      <c r="QZX160" s="129"/>
      <c r="QZY160" s="129"/>
      <c r="QZZ160" s="129"/>
      <c r="RAA160" s="129"/>
      <c r="RAB160" s="129"/>
      <c r="RAC160" s="129"/>
      <c r="RAD160" s="129"/>
      <c r="RAE160" s="129"/>
      <c r="RAF160" s="129"/>
      <c r="RAG160" s="129"/>
      <c r="RAH160" s="129"/>
      <c r="RAI160" s="129"/>
      <c r="RAJ160" s="129"/>
      <c r="RAK160" s="129"/>
      <c r="RAL160" s="129"/>
      <c r="RAM160" s="129"/>
      <c r="RAN160" s="129"/>
      <c r="RAO160" s="129"/>
      <c r="RAP160" s="129"/>
      <c r="RAQ160" s="129"/>
      <c r="RAR160" s="129"/>
      <c r="RAS160" s="129"/>
      <c r="RAT160" s="129"/>
      <c r="RAU160" s="129"/>
      <c r="RAV160" s="129"/>
      <c r="RAW160" s="129"/>
      <c r="RAX160" s="129"/>
      <c r="RAY160" s="129"/>
      <c r="RAZ160" s="129"/>
      <c r="RBA160" s="129"/>
      <c r="RBB160" s="129"/>
      <c r="RBC160" s="129"/>
      <c r="RBD160" s="129"/>
      <c r="RBE160" s="129"/>
      <c r="RBF160" s="129"/>
      <c r="RBG160" s="129"/>
      <c r="RBH160" s="129"/>
      <c r="RBI160" s="129"/>
      <c r="RBJ160" s="129"/>
      <c r="RBK160" s="129"/>
      <c r="RBL160" s="129"/>
      <c r="RBM160" s="129"/>
      <c r="RBN160" s="129"/>
      <c r="RBO160" s="129"/>
      <c r="RBP160" s="129"/>
      <c r="RBQ160" s="129"/>
      <c r="RBR160" s="129"/>
      <c r="RBS160" s="129"/>
      <c r="RBT160" s="129"/>
      <c r="RBU160" s="129"/>
      <c r="RBV160" s="129"/>
      <c r="RBW160" s="129"/>
      <c r="RBX160" s="129"/>
      <c r="RBY160" s="129"/>
      <c r="RBZ160" s="129"/>
      <c r="RCA160" s="129"/>
      <c r="RCB160" s="129"/>
      <c r="RCC160" s="129"/>
      <c r="RCD160" s="129"/>
      <c r="RCE160" s="129"/>
      <c r="RCF160" s="129"/>
      <c r="RCG160" s="129"/>
      <c r="RCH160" s="129"/>
      <c r="RCI160" s="129"/>
      <c r="RCJ160" s="129"/>
      <c r="RCK160" s="129"/>
      <c r="RCL160" s="129"/>
      <c r="RCM160" s="129"/>
      <c r="RCN160" s="129"/>
      <c r="RCO160" s="129"/>
      <c r="RCP160" s="129"/>
      <c r="RCQ160" s="129"/>
      <c r="RCR160" s="129"/>
      <c r="RCS160" s="129"/>
      <c r="RCT160" s="129"/>
      <c r="RCU160" s="129"/>
      <c r="RCV160" s="129"/>
      <c r="RCW160" s="129"/>
      <c r="RCX160" s="129"/>
      <c r="RCY160" s="129"/>
      <c r="RCZ160" s="129"/>
      <c r="RDA160" s="129"/>
      <c r="RDB160" s="129"/>
      <c r="RDC160" s="129"/>
      <c r="RDD160" s="129"/>
      <c r="RDE160" s="129"/>
      <c r="RDF160" s="129"/>
      <c r="RDG160" s="129"/>
      <c r="RDH160" s="129"/>
      <c r="RDI160" s="129"/>
      <c r="RDJ160" s="129"/>
      <c r="RDK160" s="129"/>
      <c r="RDL160" s="129"/>
      <c r="RDM160" s="129"/>
      <c r="RDN160" s="129"/>
      <c r="RDO160" s="129"/>
      <c r="RDP160" s="129"/>
      <c r="RDQ160" s="129"/>
      <c r="RDR160" s="129"/>
      <c r="RDS160" s="129"/>
      <c r="RDT160" s="129"/>
      <c r="RDU160" s="129"/>
      <c r="RDV160" s="129"/>
      <c r="RDW160" s="129"/>
      <c r="RDX160" s="129"/>
      <c r="RDY160" s="129"/>
      <c r="RDZ160" s="129"/>
      <c r="REA160" s="129"/>
      <c r="REB160" s="129"/>
      <c r="REC160" s="129"/>
      <c r="RED160" s="129"/>
      <c r="REE160" s="129"/>
      <c r="REF160" s="129"/>
      <c r="REG160" s="129"/>
      <c r="REH160" s="129"/>
      <c r="REI160" s="129"/>
      <c r="REJ160" s="129"/>
      <c r="REK160" s="129"/>
      <c r="REL160" s="129"/>
      <c r="REM160" s="129"/>
      <c r="REN160" s="129"/>
      <c r="REO160" s="129"/>
      <c r="REP160" s="129"/>
      <c r="REQ160" s="129"/>
      <c r="RER160" s="129"/>
      <c r="RES160" s="129"/>
      <c r="RET160" s="129"/>
      <c r="REU160" s="129"/>
      <c r="REV160" s="129"/>
      <c r="REW160" s="129"/>
      <c r="REX160" s="129"/>
      <c r="REY160" s="129"/>
      <c r="REZ160" s="129"/>
      <c r="RFA160" s="129"/>
      <c r="RFB160" s="129"/>
      <c r="RFC160" s="129"/>
      <c r="RFD160" s="129"/>
      <c r="RFE160" s="129"/>
      <c r="RFF160" s="129"/>
      <c r="RFG160" s="129"/>
      <c r="RFH160" s="129"/>
      <c r="RFI160" s="129"/>
      <c r="RFJ160" s="129"/>
      <c r="RFK160" s="129"/>
      <c r="RFL160" s="129"/>
      <c r="RFM160" s="129"/>
      <c r="RFN160" s="129"/>
      <c r="RFO160" s="129"/>
      <c r="RFP160" s="129"/>
      <c r="RFQ160" s="129"/>
      <c r="RFR160" s="129"/>
      <c r="RFS160" s="129"/>
      <c r="RFT160" s="129"/>
      <c r="RFU160" s="129"/>
      <c r="RFV160" s="129"/>
      <c r="RFW160" s="129"/>
      <c r="RFX160" s="129"/>
      <c r="RFY160" s="129"/>
      <c r="RFZ160" s="129"/>
      <c r="RGA160" s="129"/>
      <c r="RGB160" s="129"/>
      <c r="RGC160" s="129"/>
      <c r="RGD160" s="129"/>
      <c r="RGE160" s="129"/>
      <c r="RGF160" s="129"/>
      <c r="RGG160" s="129"/>
      <c r="RGH160" s="129"/>
      <c r="RGI160" s="129"/>
      <c r="RGJ160" s="129"/>
      <c r="RGK160" s="129"/>
      <c r="RGL160" s="129"/>
      <c r="RGM160" s="129"/>
      <c r="RGN160" s="129"/>
      <c r="RGO160" s="129"/>
      <c r="RGP160" s="129"/>
      <c r="RGQ160" s="129"/>
      <c r="RGR160" s="129"/>
      <c r="RGS160" s="129"/>
      <c r="RGT160" s="129"/>
      <c r="RGU160" s="129"/>
      <c r="RGV160" s="129"/>
      <c r="RGW160" s="129"/>
      <c r="RGX160" s="129"/>
      <c r="RGY160" s="129"/>
      <c r="RGZ160" s="129"/>
      <c r="RHA160" s="129"/>
      <c r="RHB160" s="129"/>
      <c r="RHC160" s="129"/>
      <c r="RHD160" s="129"/>
      <c r="RHE160" s="129"/>
      <c r="RHF160" s="129"/>
      <c r="RHG160" s="129"/>
      <c r="RHH160" s="129"/>
      <c r="RHI160" s="129"/>
      <c r="RHJ160" s="129"/>
      <c r="RHK160" s="129"/>
      <c r="RHL160" s="129"/>
      <c r="RHM160" s="129"/>
      <c r="RHN160" s="129"/>
      <c r="RHO160" s="129"/>
      <c r="RHP160" s="129"/>
      <c r="RHQ160" s="129"/>
      <c r="RHR160" s="129"/>
      <c r="RHS160" s="129"/>
      <c r="RHT160" s="129"/>
      <c r="RHU160" s="129"/>
      <c r="RHV160" s="129"/>
      <c r="RHW160" s="129"/>
      <c r="RHX160" s="129"/>
      <c r="RHY160" s="129"/>
      <c r="RHZ160" s="129"/>
      <c r="RIA160" s="129"/>
      <c r="RIB160" s="129"/>
      <c r="RIC160" s="129"/>
      <c r="RID160" s="129"/>
      <c r="RIE160" s="129"/>
      <c r="RIF160" s="129"/>
      <c r="RIG160" s="129"/>
      <c r="RIH160" s="129"/>
      <c r="RII160" s="129"/>
      <c r="RIJ160" s="129"/>
      <c r="RIK160" s="129"/>
      <c r="RIL160" s="129"/>
      <c r="RIM160" s="129"/>
      <c r="RIN160" s="129"/>
      <c r="RIO160" s="129"/>
      <c r="RIP160" s="129"/>
      <c r="RIQ160" s="129"/>
      <c r="RIR160" s="129"/>
      <c r="RIS160" s="129"/>
      <c r="RIT160" s="129"/>
      <c r="RIU160" s="129"/>
      <c r="RIV160" s="129"/>
      <c r="RIW160" s="129"/>
      <c r="RIX160" s="129"/>
      <c r="RIY160" s="129"/>
      <c r="RIZ160" s="129"/>
      <c r="RJA160" s="129"/>
      <c r="RJB160" s="129"/>
      <c r="RJC160" s="129"/>
      <c r="RJD160" s="129"/>
      <c r="RJE160" s="129"/>
      <c r="RJF160" s="129"/>
      <c r="RJG160" s="129"/>
      <c r="RJH160" s="129"/>
      <c r="RJI160" s="129"/>
      <c r="RJJ160" s="129"/>
      <c r="RJK160" s="129"/>
      <c r="RJL160" s="129"/>
      <c r="RJM160" s="129"/>
      <c r="RJN160" s="129"/>
      <c r="RJO160" s="129"/>
      <c r="RJP160" s="129"/>
      <c r="RJQ160" s="129"/>
      <c r="RJR160" s="129"/>
      <c r="RJS160" s="129"/>
      <c r="RJT160" s="129"/>
      <c r="RJU160" s="129"/>
      <c r="RJV160" s="129"/>
      <c r="RJW160" s="129"/>
      <c r="RJX160" s="129"/>
      <c r="RJY160" s="129"/>
      <c r="RJZ160" s="129"/>
      <c r="RKA160" s="129"/>
      <c r="RKB160" s="129"/>
      <c r="RKC160" s="129"/>
      <c r="RKD160" s="129"/>
      <c r="RKE160" s="129"/>
      <c r="RKF160" s="129"/>
      <c r="RKG160" s="129"/>
      <c r="RKH160" s="129"/>
      <c r="RKI160" s="129"/>
      <c r="RKJ160" s="129"/>
      <c r="RKK160" s="129"/>
      <c r="RKL160" s="129"/>
      <c r="RKM160" s="129"/>
      <c r="RKN160" s="129"/>
      <c r="RKO160" s="129"/>
      <c r="RKP160" s="129"/>
      <c r="RKQ160" s="129"/>
      <c r="RKR160" s="129"/>
      <c r="RKS160" s="129"/>
      <c r="RKT160" s="129"/>
      <c r="RKU160" s="129"/>
      <c r="RKV160" s="129"/>
      <c r="RKW160" s="129"/>
      <c r="RKX160" s="129"/>
      <c r="RKY160" s="129"/>
      <c r="RKZ160" s="129"/>
      <c r="RLA160" s="129"/>
      <c r="RLB160" s="129"/>
      <c r="RLC160" s="129"/>
      <c r="RLD160" s="129"/>
      <c r="RLE160" s="129"/>
      <c r="RLF160" s="129"/>
      <c r="RLG160" s="129"/>
      <c r="RLH160" s="129"/>
      <c r="RLI160" s="129"/>
      <c r="RLJ160" s="129"/>
      <c r="RLK160" s="129"/>
      <c r="RLL160" s="129"/>
      <c r="RLM160" s="129"/>
      <c r="RLN160" s="129"/>
      <c r="RLO160" s="129"/>
      <c r="RLP160" s="129"/>
      <c r="RLQ160" s="129"/>
      <c r="RLR160" s="129"/>
      <c r="RLS160" s="129"/>
      <c r="RLT160" s="129"/>
      <c r="RLU160" s="129"/>
      <c r="RLV160" s="129"/>
      <c r="RLW160" s="129"/>
      <c r="RLX160" s="129"/>
      <c r="RLY160" s="129"/>
      <c r="RLZ160" s="129"/>
      <c r="RMA160" s="129"/>
      <c r="RMB160" s="129"/>
      <c r="RMC160" s="129"/>
      <c r="RMD160" s="129"/>
      <c r="RME160" s="129"/>
      <c r="RMF160" s="129"/>
      <c r="RMG160" s="129"/>
      <c r="RMH160" s="129"/>
      <c r="RMI160" s="129"/>
      <c r="RMJ160" s="129"/>
      <c r="RMK160" s="129"/>
      <c r="RML160" s="129"/>
      <c r="RMM160" s="129"/>
      <c r="RMN160" s="129"/>
      <c r="RMO160" s="129"/>
      <c r="RMP160" s="129"/>
      <c r="RMQ160" s="129"/>
      <c r="RMR160" s="129"/>
      <c r="RMS160" s="129"/>
      <c r="RMT160" s="129"/>
      <c r="RMU160" s="129"/>
      <c r="RMV160" s="129"/>
      <c r="RMW160" s="129"/>
      <c r="RMX160" s="129"/>
      <c r="RMY160" s="129"/>
      <c r="RMZ160" s="129"/>
      <c r="RNA160" s="129"/>
      <c r="RNB160" s="129"/>
      <c r="RNC160" s="129"/>
      <c r="RND160" s="129"/>
      <c r="RNE160" s="129"/>
      <c r="RNF160" s="129"/>
      <c r="RNG160" s="129"/>
      <c r="RNH160" s="129"/>
      <c r="RNI160" s="129"/>
      <c r="RNJ160" s="129"/>
      <c r="RNK160" s="129"/>
      <c r="RNL160" s="129"/>
      <c r="RNM160" s="129"/>
      <c r="RNN160" s="129"/>
      <c r="RNO160" s="129"/>
      <c r="RNP160" s="129"/>
      <c r="RNQ160" s="129"/>
      <c r="RNR160" s="129"/>
      <c r="RNS160" s="129"/>
      <c r="RNT160" s="129"/>
      <c r="RNU160" s="129"/>
      <c r="RNV160" s="129"/>
      <c r="RNW160" s="129"/>
      <c r="RNX160" s="129"/>
      <c r="RNY160" s="129"/>
      <c r="RNZ160" s="129"/>
      <c r="ROA160" s="129"/>
      <c r="ROB160" s="129"/>
      <c r="ROC160" s="129"/>
      <c r="ROD160" s="129"/>
      <c r="ROE160" s="129"/>
      <c r="ROF160" s="129"/>
      <c r="ROG160" s="129"/>
      <c r="ROH160" s="129"/>
      <c r="ROI160" s="129"/>
      <c r="ROJ160" s="129"/>
      <c r="ROK160" s="129"/>
      <c r="ROL160" s="129"/>
      <c r="ROM160" s="129"/>
      <c r="RON160" s="129"/>
      <c r="ROO160" s="129"/>
      <c r="ROP160" s="129"/>
      <c r="ROQ160" s="129"/>
      <c r="ROR160" s="129"/>
      <c r="ROS160" s="129"/>
      <c r="ROT160" s="129"/>
      <c r="ROU160" s="129"/>
      <c r="ROV160" s="129"/>
      <c r="ROW160" s="129"/>
      <c r="ROX160" s="129"/>
      <c r="ROY160" s="129"/>
      <c r="ROZ160" s="129"/>
      <c r="RPA160" s="129"/>
      <c r="RPB160" s="129"/>
      <c r="RPC160" s="129"/>
      <c r="RPD160" s="129"/>
      <c r="RPE160" s="129"/>
      <c r="RPF160" s="129"/>
      <c r="RPG160" s="129"/>
      <c r="RPH160" s="129"/>
      <c r="RPI160" s="129"/>
      <c r="RPJ160" s="129"/>
      <c r="RPK160" s="129"/>
      <c r="RPL160" s="129"/>
      <c r="RPM160" s="129"/>
      <c r="RPN160" s="129"/>
      <c r="RPO160" s="129"/>
      <c r="RPP160" s="129"/>
      <c r="RPQ160" s="129"/>
      <c r="RPR160" s="129"/>
      <c r="RPS160" s="129"/>
      <c r="RPT160" s="129"/>
      <c r="RPU160" s="129"/>
      <c r="RPV160" s="129"/>
      <c r="RPW160" s="129"/>
      <c r="RPX160" s="129"/>
      <c r="RPY160" s="129"/>
      <c r="RPZ160" s="129"/>
      <c r="RQA160" s="129"/>
      <c r="RQB160" s="129"/>
      <c r="RQC160" s="129"/>
      <c r="RQD160" s="129"/>
      <c r="RQE160" s="129"/>
      <c r="RQF160" s="129"/>
      <c r="RQG160" s="129"/>
      <c r="RQH160" s="129"/>
      <c r="RQI160" s="129"/>
      <c r="RQJ160" s="129"/>
      <c r="RQK160" s="129"/>
      <c r="RQL160" s="129"/>
      <c r="RQM160" s="129"/>
      <c r="RQN160" s="129"/>
      <c r="RQO160" s="129"/>
      <c r="RQP160" s="129"/>
      <c r="RQQ160" s="129"/>
      <c r="RQR160" s="129"/>
      <c r="RQS160" s="129"/>
      <c r="RQT160" s="129"/>
      <c r="RQU160" s="129"/>
      <c r="RQV160" s="129"/>
      <c r="RQW160" s="129"/>
      <c r="RQX160" s="129"/>
      <c r="RQY160" s="129"/>
      <c r="RQZ160" s="129"/>
      <c r="RRA160" s="129"/>
      <c r="RRB160" s="129"/>
      <c r="RRC160" s="129"/>
      <c r="RRD160" s="129"/>
      <c r="RRE160" s="129"/>
      <c r="RRF160" s="129"/>
      <c r="RRG160" s="129"/>
      <c r="RRH160" s="129"/>
      <c r="RRI160" s="129"/>
      <c r="RRJ160" s="129"/>
      <c r="RRK160" s="129"/>
      <c r="RRL160" s="129"/>
      <c r="RRM160" s="129"/>
      <c r="RRN160" s="129"/>
      <c r="RRO160" s="129"/>
      <c r="RRP160" s="129"/>
      <c r="RRQ160" s="129"/>
      <c r="RRR160" s="129"/>
      <c r="RRS160" s="129"/>
      <c r="RRT160" s="129"/>
      <c r="RRU160" s="129"/>
      <c r="RRV160" s="129"/>
      <c r="RRW160" s="129"/>
      <c r="RRX160" s="129"/>
      <c r="RRY160" s="129"/>
      <c r="RRZ160" s="129"/>
      <c r="RSA160" s="129"/>
      <c r="RSB160" s="129"/>
      <c r="RSC160" s="129"/>
      <c r="RSD160" s="129"/>
      <c r="RSE160" s="129"/>
      <c r="RSF160" s="129"/>
      <c r="RSG160" s="129"/>
      <c r="RSH160" s="129"/>
      <c r="RSI160" s="129"/>
      <c r="RSJ160" s="129"/>
      <c r="RSK160" s="129"/>
      <c r="RSL160" s="129"/>
      <c r="RSM160" s="129"/>
      <c r="RSN160" s="129"/>
      <c r="RSO160" s="129"/>
      <c r="RSP160" s="129"/>
      <c r="RSQ160" s="129"/>
      <c r="RSR160" s="129"/>
      <c r="RSS160" s="129"/>
      <c r="RST160" s="129"/>
      <c r="RSU160" s="129"/>
      <c r="RSV160" s="129"/>
      <c r="RSW160" s="129"/>
      <c r="RSX160" s="129"/>
      <c r="RSY160" s="129"/>
      <c r="RSZ160" s="129"/>
      <c r="RTA160" s="129"/>
      <c r="RTB160" s="129"/>
      <c r="RTC160" s="129"/>
      <c r="RTD160" s="129"/>
      <c r="RTE160" s="129"/>
      <c r="RTF160" s="129"/>
      <c r="RTG160" s="129"/>
      <c r="RTH160" s="129"/>
      <c r="RTI160" s="129"/>
      <c r="RTJ160" s="129"/>
      <c r="RTK160" s="129"/>
      <c r="RTL160" s="129"/>
      <c r="RTM160" s="129"/>
      <c r="RTN160" s="129"/>
      <c r="RTO160" s="129"/>
      <c r="RTP160" s="129"/>
      <c r="RTQ160" s="129"/>
      <c r="RTR160" s="129"/>
      <c r="RTS160" s="129"/>
      <c r="RTT160" s="129"/>
      <c r="RTU160" s="129"/>
      <c r="RTV160" s="129"/>
      <c r="RTW160" s="129"/>
      <c r="RTX160" s="129"/>
      <c r="RTY160" s="129"/>
      <c r="RTZ160" s="129"/>
      <c r="RUA160" s="129"/>
      <c r="RUB160" s="129"/>
      <c r="RUC160" s="129"/>
      <c r="RUD160" s="129"/>
      <c r="RUE160" s="129"/>
      <c r="RUF160" s="129"/>
      <c r="RUG160" s="129"/>
      <c r="RUH160" s="129"/>
      <c r="RUI160" s="129"/>
      <c r="RUJ160" s="129"/>
      <c r="RUK160" s="129"/>
      <c r="RUL160" s="129"/>
      <c r="RUM160" s="129"/>
      <c r="RUN160" s="129"/>
      <c r="RUO160" s="129"/>
      <c r="RUP160" s="129"/>
      <c r="RUQ160" s="129"/>
      <c r="RUR160" s="129"/>
      <c r="RUS160" s="129"/>
      <c r="RUT160" s="129"/>
      <c r="RUU160" s="129"/>
      <c r="RUV160" s="129"/>
      <c r="RUW160" s="129"/>
      <c r="RUX160" s="129"/>
      <c r="RUY160" s="129"/>
      <c r="RUZ160" s="129"/>
      <c r="RVA160" s="129"/>
      <c r="RVB160" s="129"/>
      <c r="RVC160" s="129"/>
      <c r="RVD160" s="129"/>
      <c r="RVE160" s="129"/>
      <c r="RVF160" s="129"/>
      <c r="RVG160" s="129"/>
      <c r="RVH160" s="129"/>
      <c r="RVI160" s="129"/>
      <c r="RVJ160" s="129"/>
      <c r="RVK160" s="129"/>
      <c r="RVL160" s="129"/>
      <c r="RVM160" s="129"/>
      <c r="RVN160" s="129"/>
      <c r="RVO160" s="129"/>
      <c r="RVP160" s="129"/>
      <c r="RVQ160" s="129"/>
      <c r="RVR160" s="129"/>
      <c r="RVS160" s="129"/>
      <c r="RVT160" s="129"/>
      <c r="RVU160" s="129"/>
      <c r="RVV160" s="129"/>
      <c r="RVW160" s="129"/>
      <c r="RVX160" s="129"/>
      <c r="RVY160" s="129"/>
      <c r="RVZ160" s="129"/>
      <c r="RWA160" s="129"/>
      <c r="RWB160" s="129"/>
      <c r="RWC160" s="129"/>
      <c r="RWD160" s="129"/>
      <c r="RWE160" s="129"/>
      <c r="RWF160" s="129"/>
      <c r="RWG160" s="129"/>
      <c r="RWH160" s="129"/>
      <c r="RWI160" s="129"/>
      <c r="RWJ160" s="129"/>
      <c r="RWK160" s="129"/>
      <c r="RWL160" s="129"/>
      <c r="RWM160" s="129"/>
      <c r="RWN160" s="129"/>
      <c r="RWO160" s="129"/>
      <c r="RWP160" s="129"/>
      <c r="RWQ160" s="129"/>
      <c r="RWR160" s="129"/>
      <c r="RWS160" s="129"/>
      <c r="RWT160" s="129"/>
      <c r="RWU160" s="129"/>
      <c r="RWV160" s="129"/>
      <c r="RWW160" s="129"/>
      <c r="RWX160" s="129"/>
      <c r="RWY160" s="129"/>
      <c r="RWZ160" s="129"/>
      <c r="RXA160" s="129"/>
      <c r="RXB160" s="129"/>
      <c r="RXC160" s="129"/>
      <c r="RXD160" s="129"/>
      <c r="RXE160" s="129"/>
      <c r="RXF160" s="129"/>
      <c r="RXG160" s="129"/>
      <c r="RXH160" s="129"/>
      <c r="RXI160" s="129"/>
      <c r="RXJ160" s="129"/>
      <c r="RXK160" s="129"/>
      <c r="RXL160" s="129"/>
      <c r="RXM160" s="129"/>
      <c r="RXN160" s="129"/>
      <c r="RXO160" s="129"/>
      <c r="RXP160" s="129"/>
      <c r="RXQ160" s="129"/>
      <c r="RXR160" s="129"/>
      <c r="RXS160" s="129"/>
      <c r="RXT160" s="129"/>
      <c r="RXU160" s="129"/>
      <c r="RXV160" s="129"/>
      <c r="RXW160" s="129"/>
      <c r="RXX160" s="129"/>
      <c r="RXY160" s="129"/>
      <c r="RXZ160" s="129"/>
      <c r="RYA160" s="129"/>
      <c r="RYB160" s="129"/>
      <c r="RYC160" s="129"/>
      <c r="RYD160" s="129"/>
      <c r="RYE160" s="129"/>
      <c r="RYF160" s="129"/>
      <c r="RYG160" s="129"/>
      <c r="RYH160" s="129"/>
      <c r="RYI160" s="129"/>
      <c r="RYJ160" s="129"/>
      <c r="RYK160" s="129"/>
      <c r="RYL160" s="129"/>
      <c r="RYM160" s="129"/>
      <c r="RYN160" s="129"/>
      <c r="RYO160" s="129"/>
      <c r="RYP160" s="129"/>
      <c r="RYQ160" s="129"/>
      <c r="RYR160" s="129"/>
      <c r="RYS160" s="129"/>
      <c r="RYT160" s="129"/>
      <c r="RYU160" s="129"/>
      <c r="RYV160" s="129"/>
      <c r="RYW160" s="129"/>
      <c r="RYX160" s="129"/>
      <c r="RYY160" s="129"/>
      <c r="RYZ160" s="129"/>
      <c r="RZA160" s="129"/>
      <c r="RZB160" s="129"/>
      <c r="RZC160" s="129"/>
      <c r="RZD160" s="129"/>
      <c r="RZE160" s="129"/>
      <c r="RZF160" s="129"/>
      <c r="RZG160" s="129"/>
      <c r="RZH160" s="129"/>
      <c r="RZI160" s="129"/>
      <c r="RZJ160" s="129"/>
      <c r="RZK160" s="129"/>
      <c r="RZL160" s="129"/>
      <c r="RZM160" s="129"/>
      <c r="RZN160" s="129"/>
      <c r="RZO160" s="129"/>
      <c r="RZP160" s="129"/>
      <c r="RZQ160" s="129"/>
      <c r="RZR160" s="129"/>
      <c r="RZS160" s="129"/>
      <c r="RZT160" s="129"/>
      <c r="RZU160" s="129"/>
      <c r="RZV160" s="129"/>
      <c r="RZW160" s="129"/>
      <c r="RZX160" s="129"/>
      <c r="RZY160" s="129"/>
      <c r="RZZ160" s="129"/>
      <c r="SAA160" s="129"/>
      <c r="SAB160" s="129"/>
      <c r="SAC160" s="129"/>
      <c r="SAD160" s="129"/>
      <c r="SAE160" s="129"/>
      <c r="SAF160" s="129"/>
      <c r="SAG160" s="129"/>
      <c r="SAH160" s="129"/>
      <c r="SAI160" s="129"/>
      <c r="SAJ160" s="129"/>
      <c r="SAK160" s="129"/>
      <c r="SAL160" s="129"/>
      <c r="SAM160" s="129"/>
      <c r="SAN160" s="129"/>
      <c r="SAO160" s="129"/>
      <c r="SAP160" s="129"/>
      <c r="SAQ160" s="129"/>
      <c r="SAR160" s="129"/>
      <c r="SAS160" s="129"/>
      <c r="SAT160" s="129"/>
      <c r="SAU160" s="129"/>
      <c r="SAV160" s="129"/>
      <c r="SAW160" s="129"/>
      <c r="SAX160" s="129"/>
      <c r="SAY160" s="129"/>
      <c r="SAZ160" s="129"/>
      <c r="SBA160" s="129"/>
      <c r="SBB160" s="129"/>
      <c r="SBC160" s="129"/>
      <c r="SBD160" s="129"/>
      <c r="SBE160" s="129"/>
      <c r="SBF160" s="129"/>
      <c r="SBG160" s="129"/>
      <c r="SBH160" s="129"/>
      <c r="SBI160" s="129"/>
      <c r="SBJ160" s="129"/>
      <c r="SBK160" s="129"/>
      <c r="SBL160" s="129"/>
      <c r="SBM160" s="129"/>
      <c r="SBN160" s="129"/>
      <c r="SBO160" s="129"/>
      <c r="SBP160" s="129"/>
      <c r="SBQ160" s="129"/>
      <c r="SBR160" s="129"/>
      <c r="SBS160" s="129"/>
      <c r="SBT160" s="129"/>
      <c r="SBU160" s="129"/>
      <c r="SBV160" s="129"/>
      <c r="SBW160" s="129"/>
      <c r="SBX160" s="129"/>
      <c r="SBY160" s="129"/>
      <c r="SBZ160" s="129"/>
      <c r="SCA160" s="129"/>
      <c r="SCB160" s="129"/>
      <c r="SCC160" s="129"/>
      <c r="SCD160" s="129"/>
      <c r="SCE160" s="129"/>
      <c r="SCF160" s="129"/>
      <c r="SCG160" s="129"/>
      <c r="SCH160" s="129"/>
      <c r="SCI160" s="129"/>
      <c r="SCJ160" s="129"/>
      <c r="SCK160" s="129"/>
      <c r="SCL160" s="129"/>
      <c r="SCM160" s="129"/>
      <c r="SCN160" s="129"/>
      <c r="SCO160" s="129"/>
      <c r="SCP160" s="129"/>
      <c r="SCQ160" s="129"/>
      <c r="SCR160" s="129"/>
      <c r="SCS160" s="129"/>
      <c r="SCT160" s="129"/>
      <c r="SCU160" s="129"/>
      <c r="SCV160" s="129"/>
      <c r="SCW160" s="129"/>
      <c r="SCX160" s="129"/>
      <c r="SCY160" s="129"/>
      <c r="SCZ160" s="129"/>
      <c r="SDA160" s="129"/>
      <c r="SDB160" s="129"/>
      <c r="SDC160" s="129"/>
      <c r="SDD160" s="129"/>
      <c r="SDE160" s="129"/>
      <c r="SDF160" s="129"/>
      <c r="SDG160" s="129"/>
      <c r="SDH160" s="129"/>
      <c r="SDI160" s="129"/>
      <c r="SDJ160" s="129"/>
      <c r="SDK160" s="129"/>
      <c r="SDL160" s="129"/>
      <c r="SDM160" s="129"/>
      <c r="SDN160" s="129"/>
      <c r="SDO160" s="129"/>
      <c r="SDP160" s="129"/>
      <c r="SDQ160" s="129"/>
      <c r="SDR160" s="129"/>
      <c r="SDS160" s="129"/>
      <c r="SDT160" s="129"/>
      <c r="SDU160" s="129"/>
      <c r="SDV160" s="129"/>
      <c r="SDW160" s="129"/>
      <c r="SDX160" s="129"/>
      <c r="SDY160" s="129"/>
      <c r="SDZ160" s="129"/>
      <c r="SEA160" s="129"/>
      <c r="SEB160" s="129"/>
      <c r="SEC160" s="129"/>
      <c r="SED160" s="129"/>
      <c r="SEE160" s="129"/>
      <c r="SEF160" s="129"/>
      <c r="SEG160" s="129"/>
      <c r="SEH160" s="129"/>
      <c r="SEI160" s="129"/>
      <c r="SEJ160" s="129"/>
      <c r="SEK160" s="129"/>
      <c r="SEL160" s="129"/>
      <c r="SEM160" s="129"/>
      <c r="SEN160" s="129"/>
      <c r="SEO160" s="129"/>
      <c r="SEP160" s="129"/>
      <c r="SEQ160" s="129"/>
      <c r="SER160" s="129"/>
      <c r="SES160" s="129"/>
      <c r="SET160" s="129"/>
      <c r="SEU160" s="129"/>
      <c r="SEV160" s="129"/>
      <c r="SEW160" s="129"/>
      <c r="SEX160" s="129"/>
      <c r="SEY160" s="129"/>
      <c r="SEZ160" s="129"/>
      <c r="SFA160" s="129"/>
      <c r="SFB160" s="129"/>
      <c r="SFC160" s="129"/>
      <c r="SFD160" s="129"/>
      <c r="SFE160" s="129"/>
      <c r="SFF160" s="129"/>
      <c r="SFG160" s="129"/>
      <c r="SFH160" s="129"/>
      <c r="SFI160" s="129"/>
      <c r="SFJ160" s="129"/>
      <c r="SFK160" s="129"/>
      <c r="SFL160" s="129"/>
      <c r="SFM160" s="129"/>
      <c r="SFN160" s="129"/>
      <c r="SFO160" s="129"/>
      <c r="SFP160" s="129"/>
      <c r="SFQ160" s="129"/>
      <c r="SFR160" s="129"/>
      <c r="SFS160" s="129"/>
      <c r="SFT160" s="129"/>
      <c r="SFU160" s="129"/>
      <c r="SFV160" s="129"/>
      <c r="SFW160" s="129"/>
      <c r="SFX160" s="129"/>
      <c r="SFY160" s="129"/>
      <c r="SFZ160" s="129"/>
      <c r="SGA160" s="129"/>
      <c r="SGB160" s="129"/>
      <c r="SGC160" s="129"/>
      <c r="SGD160" s="129"/>
      <c r="SGE160" s="129"/>
      <c r="SGF160" s="129"/>
      <c r="SGG160" s="129"/>
      <c r="SGH160" s="129"/>
      <c r="SGI160" s="129"/>
      <c r="SGJ160" s="129"/>
      <c r="SGK160" s="129"/>
      <c r="SGL160" s="129"/>
      <c r="SGM160" s="129"/>
      <c r="SGN160" s="129"/>
      <c r="SGO160" s="129"/>
      <c r="SGP160" s="129"/>
      <c r="SGQ160" s="129"/>
      <c r="SGR160" s="129"/>
      <c r="SGS160" s="129"/>
      <c r="SGT160" s="129"/>
      <c r="SGU160" s="129"/>
      <c r="SGV160" s="129"/>
      <c r="SGW160" s="129"/>
      <c r="SGX160" s="129"/>
      <c r="SGY160" s="129"/>
      <c r="SGZ160" s="129"/>
      <c r="SHA160" s="129"/>
      <c r="SHB160" s="129"/>
      <c r="SHC160" s="129"/>
      <c r="SHD160" s="129"/>
      <c r="SHE160" s="129"/>
      <c r="SHF160" s="129"/>
      <c r="SHG160" s="129"/>
      <c r="SHH160" s="129"/>
      <c r="SHI160" s="129"/>
      <c r="SHJ160" s="129"/>
      <c r="SHK160" s="129"/>
      <c r="SHL160" s="129"/>
      <c r="SHM160" s="129"/>
      <c r="SHN160" s="129"/>
      <c r="SHO160" s="129"/>
      <c r="SHP160" s="129"/>
      <c r="SHQ160" s="129"/>
      <c r="SHR160" s="129"/>
      <c r="SHS160" s="129"/>
      <c r="SHT160" s="129"/>
      <c r="SHU160" s="129"/>
      <c r="SHV160" s="129"/>
      <c r="SHW160" s="129"/>
      <c r="SHX160" s="129"/>
      <c r="SHY160" s="129"/>
      <c r="SHZ160" s="129"/>
      <c r="SIA160" s="129"/>
      <c r="SIB160" s="129"/>
      <c r="SIC160" s="129"/>
      <c r="SID160" s="129"/>
      <c r="SIE160" s="129"/>
      <c r="SIF160" s="129"/>
      <c r="SIG160" s="129"/>
      <c r="SIH160" s="129"/>
      <c r="SII160" s="129"/>
      <c r="SIJ160" s="129"/>
      <c r="SIK160" s="129"/>
      <c r="SIL160" s="129"/>
      <c r="SIM160" s="129"/>
      <c r="SIN160" s="129"/>
      <c r="SIO160" s="129"/>
      <c r="SIP160" s="129"/>
      <c r="SIQ160" s="129"/>
      <c r="SIR160" s="129"/>
      <c r="SIS160" s="129"/>
      <c r="SIT160" s="129"/>
      <c r="SIU160" s="129"/>
      <c r="SIV160" s="129"/>
      <c r="SIW160" s="129"/>
      <c r="SIX160" s="129"/>
      <c r="SIY160" s="129"/>
      <c r="SIZ160" s="129"/>
      <c r="SJA160" s="129"/>
      <c r="SJB160" s="129"/>
      <c r="SJC160" s="129"/>
      <c r="SJD160" s="129"/>
      <c r="SJE160" s="129"/>
      <c r="SJF160" s="129"/>
      <c r="SJG160" s="129"/>
      <c r="SJH160" s="129"/>
      <c r="SJI160" s="129"/>
      <c r="SJJ160" s="129"/>
      <c r="SJK160" s="129"/>
      <c r="SJL160" s="129"/>
      <c r="SJM160" s="129"/>
      <c r="SJN160" s="129"/>
      <c r="SJO160" s="129"/>
      <c r="SJP160" s="129"/>
      <c r="SJQ160" s="129"/>
      <c r="SJR160" s="129"/>
      <c r="SJS160" s="129"/>
      <c r="SJT160" s="129"/>
      <c r="SJU160" s="129"/>
      <c r="SJV160" s="129"/>
      <c r="SJW160" s="129"/>
      <c r="SJX160" s="129"/>
      <c r="SJY160" s="129"/>
      <c r="SJZ160" s="129"/>
      <c r="SKA160" s="129"/>
      <c r="SKB160" s="129"/>
      <c r="SKC160" s="129"/>
      <c r="SKD160" s="129"/>
      <c r="SKE160" s="129"/>
      <c r="SKF160" s="129"/>
      <c r="SKG160" s="129"/>
      <c r="SKH160" s="129"/>
      <c r="SKI160" s="129"/>
      <c r="SKJ160" s="129"/>
      <c r="SKK160" s="129"/>
      <c r="SKL160" s="129"/>
      <c r="SKM160" s="129"/>
      <c r="SKN160" s="129"/>
      <c r="SKO160" s="129"/>
      <c r="SKP160" s="129"/>
      <c r="SKQ160" s="129"/>
      <c r="SKR160" s="129"/>
      <c r="SKS160" s="129"/>
      <c r="SKT160" s="129"/>
      <c r="SKU160" s="129"/>
      <c r="SKV160" s="129"/>
      <c r="SKW160" s="129"/>
      <c r="SKX160" s="129"/>
      <c r="SKY160" s="129"/>
      <c r="SKZ160" s="129"/>
      <c r="SLA160" s="129"/>
      <c r="SLB160" s="129"/>
      <c r="SLC160" s="129"/>
      <c r="SLD160" s="129"/>
      <c r="SLE160" s="129"/>
      <c r="SLF160" s="129"/>
      <c r="SLG160" s="129"/>
      <c r="SLH160" s="129"/>
      <c r="SLI160" s="129"/>
      <c r="SLJ160" s="129"/>
      <c r="SLK160" s="129"/>
      <c r="SLL160" s="129"/>
      <c r="SLM160" s="129"/>
      <c r="SLN160" s="129"/>
      <c r="SLO160" s="129"/>
      <c r="SLP160" s="129"/>
      <c r="SLQ160" s="129"/>
      <c r="SLR160" s="129"/>
      <c r="SLS160" s="129"/>
      <c r="SLT160" s="129"/>
      <c r="SLU160" s="129"/>
      <c r="SLV160" s="129"/>
      <c r="SLW160" s="129"/>
      <c r="SLX160" s="129"/>
      <c r="SLY160" s="129"/>
      <c r="SLZ160" s="129"/>
      <c r="SMA160" s="129"/>
      <c r="SMB160" s="129"/>
      <c r="SMC160" s="129"/>
      <c r="SMD160" s="129"/>
      <c r="SME160" s="129"/>
      <c r="SMF160" s="129"/>
      <c r="SMG160" s="129"/>
      <c r="SMH160" s="129"/>
      <c r="SMI160" s="129"/>
      <c r="SMJ160" s="129"/>
      <c r="SMK160" s="129"/>
      <c r="SML160" s="129"/>
      <c r="SMM160" s="129"/>
      <c r="SMN160" s="129"/>
      <c r="SMO160" s="129"/>
      <c r="SMP160" s="129"/>
      <c r="SMQ160" s="129"/>
      <c r="SMR160" s="129"/>
      <c r="SMS160" s="129"/>
      <c r="SMT160" s="129"/>
      <c r="SMU160" s="129"/>
      <c r="SMV160" s="129"/>
      <c r="SMW160" s="129"/>
      <c r="SMX160" s="129"/>
      <c r="SMY160" s="129"/>
      <c r="SMZ160" s="129"/>
      <c r="SNA160" s="129"/>
      <c r="SNB160" s="129"/>
      <c r="SNC160" s="129"/>
      <c r="SND160" s="129"/>
      <c r="SNE160" s="129"/>
      <c r="SNF160" s="129"/>
      <c r="SNG160" s="129"/>
      <c r="SNH160" s="129"/>
      <c r="SNI160" s="129"/>
      <c r="SNJ160" s="129"/>
      <c r="SNK160" s="129"/>
      <c r="SNL160" s="129"/>
      <c r="SNM160" s="129"/>
      <c r="SNN160" s="129"/>
      <c r="SNO160" s="129"/>
      <c r="SNP160" s="129"/>
      <c r="SNQ160" s="129"/>
      <c r="SNR160" s="129"/>
      <c r="SNS160" s="129"/>
      <c r="SNT160" s="129"/>
      <c r="SNU160" s="129"/>
      <c r="SNV160" s="129"/>
      <c r="SNW160" s="129"/>
      <c r="SNX160" s="129"/>
      <c r="SNY160" s="129"/>
      <c r="SNZ160" s="129"/>
      <c r="SOA160" s="129"/>
      <c r="SOB160" s="129"/>
      <c r="SOC160" s="129"/>
      <c r="SOD160" s="129"/>
      <c r="SOE160" s="129"/>
      <c r="SOF160" s="129"/>
      <c r="SOG160" s="129"/>
      <c r="SOH160" s="129"/>
      <c r="SOI160" s="129"/>
      <c r="SOJ160" s="129"/>
      <c r="SOK160" s="129"/>
      <c r="SOL160" s="129"/>
      <c r="SOM160" s="129"/>
      <c r="SON160" s="129"/>
      <c r="SOO160" s="129"/>
      <c r="SOP160" s="129"/>
      <c r="SOQ160" s="129"/>
      <c r="SOR160" s="129"/>
      <c r="SOS160" s="129"/>
      <c r="SOT160" s="129"/>
      <c r="SOU160" s="129"/>
      <c r="SOV160" s="129"/>
      <c r="SOW160" s="129"/>
      <c r="SOX160" s="129"/>
      <c r="SOY160" s="129"/>
      <c r="SOZ160" s="129"/>
      <c r="SPA160" s="129"/>
      <c r="SPB160" s="129"/>
      <c r="SPC160" s="129"/>
      <c r="SPD160" s="129"/>
      <c r="SPE160" s="129"/>
      <c r="SPF160" s="129"/>
      <c r="SPG160" s="129"/>
      <c r="SPH160" s="129"/>
      <c r="SPI160" s="129"/>
      <c r="SPJ160" s="129"/>
      <c r="SPK160" s="129"/>
      <c r="SPL160" s="129"/>
      <c r="SPM160" s="129"/>
      <c r="SPN160" s="129"/>
      <c r="SPO160" s="129"/>
      <c r="SPP160" s="129"/>
      <c r="SPQ160" s="129"/>
      <c r="SPR160" s="129"/>
      <c r="SPS160" s="129"/>
      <c r="SPT160" s="129"/>
      <c r="SPU160" s="129"/>
      <c r="SPV160" s="129"/>
      <c r="SPW160" s="129"/>
      <c r="SPX160" s="129"/>
      <c r="SPY160" s="129"/>
      <c r="SPZ160" s="129"/>
      <c r="SQA160" s="129"/>
      <c r="SQB160" s="129"/>
      <c r="SQC160" s="129"/>
      <c r="SQD160" s="129"/>
      <c r="SQE160" s="129"/>
      <c r="SQF160" s="129"/>
      <c r="SQG160" s="129"/>
      <c r="SQH160" s="129"/>
      <c r="SQI160" s="129"/>
      <c r="SQJ160" s="129"/>
      <c r="SQK160" s="129"/>
      <c r="SQL160" s="129"/>
      <c r="SQM160" s="129"/>
      <c r="SQN160" s="129"/>
      <c r="SQO160" s="129"/>
      <c r="SQP160" s="129"/>
      <c r="SQQ160" s="129"/>
      <c r="SQR160" s="129"/>
      <c r="SQS160" s="129"/>
      <c r="SQT160" s="129"/>
      <c r="SQU160" s="129"/>
      <c r="SQV160" s="129"/>
      <c r="SQW160" s="129"/>
      <c r="SQX160" s="129"/>
      <c r="SQY160" s="129"/>
      <c r="SQZ160" s="129"/>
      <c r="SRA160" s="129"/>
      <c r="SRB160" s="129"/>
      <c r="SRC160" s="129"/>
      <c r="SRD160" s="129"/>
      <c r="SRE160" s="129"/>
      <c r="SRF160" s="129"/>
      <c r="SRG160" s="129"/>
      <c r="SRH160" s="129"/>
      <c r="SRI160" s="129"/>
      <c r="SRJ160" s="129"/>
      <c r="SRK160" s="129"/>
      <c r="SRL160" s="129"/>
      <c r="SRM160" s="129"/>
      <c r="SRN160" s="129"/>
      <c r="SRO160" s="129"/>
      <c r="SRP160" s="129"/>
      <c r="SRQ160" s="129"/>
      <c r="SRR160" s="129"/>
      <c r="SRS160" s="129"/>
      <c r="SRT160" s="129"/>
      <c r="SRU160" s="129"/>
      <c r="SRV160" s="129"/>
      <c r="SRW160" s="129"/>
      <c r="SRX160" s="129"/>
      <c r="SRY160" s="129"/>
      <c r="SRZ160" s="129"/>
      <c r="SSA160" s="129"/>
      <c r="SSB160" s="129"/>
      <c r="SSC160" s="129"/>
      <c r="SSD160" s="129"/>
      <c r="SSE160" s="129"/>
      <c r="SSF160" s="129"/>
      <c r="SSG160" s="129"/>
      <c r="SSH160" s="129"/>
      <c r="SSI160" s="129"/>
      <c r="SSJ160" s="129"/>
      <c r="SSK160" s="129"/>
      <c r="SSL160" s="129"/>
      <c r="SSM160" s="129"/>
      <c r="SSN160" s="129"/>
      <c r="SSO160" s="129"/>
      <c r="SSP160" s="129"/>
      <c r="SSQ160" s="129"/>
      <c r="SSR160" s="129"/>
      <c r="SSS160" s="129"/>
      <c r="SST160" s="129"/>
      <c r="SSU160" s="129"/>
      <c r="SSV160" s="129"/>
      <c r="SSW160" s="129"/>
      <c r="SSX160" s="129"/>
      <c r="SSY160" s="129"/>
      <c r="SSZ160" s="129"/>
      <c r="STA160" s="129"/>
      <c r="STB160" s="129"/>
      <c r="STC160" s="129"/>
      <c r="STD160" s="129"/>
      <c r="STE160" s="129"/>
      <c r="STF160" s="129"/>
      <c r="STG160" s="129"/>
      <c r="STH160" s="129"/>
      <c r="STI160" s="129"/>
      <c r="STJ160" s="129"/>
      <c r="STK160" s="129"/>
      <c r="STL160" s="129"/>
      <c r="STM160" s="129"/>
      <c r="STN160" s="129"/>
      <c r="STO160" s="129"/>
      <c r="STP160" s="129"/>
      <c r="STQ160" s="129"/>
      <c r="STR160" s="129"/>
      <c r="STS160" s="129"/>
      <c r="STT160" s="129"/>
      <c r="STU160" s="129"/>
      <c r="STV160" s="129"/>
      <c r="STW160" s="129"/>
      <c r="STX160" s="129"/>
      <c r="STY160" s="129"/>
      <c r="STZ160" s="129"/>
      <c r="SUA160" s="129"/>
      <c r="SUB160" s="129"/>
      <c r="SUC160" s="129"/>
      <c r="SUD160" s="129"/>
      <c r="SUE160" s="129"/>
      <c r="SUF160" s="129"/>
      <c r="SUG160" s="129"/>
      <c r="SUH160" s="129"/>
      <c r="SUI160" s="129"/>
      <c r="SUJ160" s="129"/>
      <c r="SUK160" s="129"/>
      <c r="SUL160" s="129"/>
      <c r="SUM160" s="129"/>
      <c r="SUN160" s="129"/>
      <c r="SUO160" s="129"/>
      <c r="SUP160" s="129"/>
      <c r="SUQ160" s="129"/>
      <c r="SUR160" s="129"/>
      <c r="SUS160" s="129"/>
      <c r="SUT160" s="129"/>
      <c r="SUU160" s="129"/>
      <c r="SUV160" s="129"/>
      <c r="SUW160" s="129"/>
      <c r="SUX160" s="129"/>
      <c r="SUY160" s="129"/>
      <c r="SUZ160" s="129"/>
      <c r="SVA160" s="129"/>
      <c r="SVB160" s="129"/>
      <c r="SVC160" s="129"/>
      <c r="SVD160" s="129"/>
      <c r="SVE160" s="129"/>
      <c r="SVF160" s="129"/>
      <c r="SVG160" s="129"/>
      <c r="SVH160" s="129"/>
      <c r="SVI160" s="129"/>
      <c r="SVJ160" s="129"/>
      <c r="SVK160" s="129"/>
      <c r="SVL160" s="129"/>
      <c r="SVM160" s="129"/>
      <c r="SVN160" s="129"/>
      <c r="SVO160" s="129"/>
      <c r="SVP160" s="129"/>
      <c r="SVQ160" s="129"/>
      <c r="SVR160" s="129"/>
      <c r="SVS160" s="129"/>
      <c r="SVT160" s="129"/>
      <c r="SVU160" s="129"/>
      <c r="SVV160" s="129"/>
      <c r="SVW160" s="129"/>
      <c r="SVX160" s="129"/>
      <c r="SVY160" s="129"/>
      <c r="SVZ160" s="129"/>
      <c r="SWA160" s="129"/>
      <c r="SWB160" s="129"/>
      <c r="SWC160" s="129"/>
      <c r="SWD160" s="129"/>
      <c r="SWE160" s="129"/>
      <c r="SWF160" s="129"/>
      <c r="SWG160" s="129"/>
      <c r="SWH160" s="129"/>
      <c r="SWI160" s="129"/>
      <c r="SWJ160" s="129"/>
      <c r="SWK160" s="129"/>
      <c r="SWL160" s="129"/>
      <c r="SWM160" s="129"/>
      <c r="SWN160" s="129"/>
      <c r="SWO160" s="129"/>
      <c r="SWP160" s="129"/>
      <c r="SWQ160" s="129"/>
      <c r="SWR160" s="129"/>
      <c r="SWS160" s="129"/>
      <c r="SWT160" s="129"/>
      <c r="SWU160" s="129"/>
      <c r="SWV160" s="129"/>
      <c r="SWW160" s="129"/>
      <c r="SWX160" s="129"/>
      <c r="SWY160" s="129"/>
      <c r="SWZ160" s="129"/>
      <c r="SXA160" s="129"/>
      <c r="SXB160" s="129"/>
      <c r="SXC160" s="129"/>
      <c r="SXD160" s="129"/>
      <c r="SXE160" s="129"/>
      <c r="SXF160" s="129"/>
      <c r="SXG160" s="129"/>
      <c r="SXH160" s="129"/>
      <c r="SXI160" s="129"/>
      <c r="SXJ160" s="129"/>
      <c r="SXK160" s="129"/>
      <c r="SXL160" s="129"/>
      <c r="SXM160" s="129"/>
      <c r="SXN160" s="129"/>
      <c r="SXO160" s="129"/>
      <c r="SXP160" s="129"/>
      <c r="SXQ160" s="129"/>
      <c r="SXR160" s="129"/>
      <c r="SXS160" s="129"/>
      <c r="SXT160" s="129"/>
      <c r="SXU160" s="129"/>
      <c r="SXV160" s="129"/>
      <c r="SXW160" s="129"/>
      <c r="SXX160" s="129"/>
      <c r="SXY160" s="129"/>
      <c r="SXZ160" s="129"/>
      <c r="SYA160" s="129"/>
      <c r="SYB160" s="129"/>
      <c r="SYC160" s="129"/>
      <c r="SYD160" s="129"/>
      <c r="SYE160" s="129"/>
      <c r="SYF160" s="129"/>
      <c r="SYG160" s="129"/>
      <c r="SYH160" s="129"/>
      <c r="SYI160" s="129"/>
      <c r="SYJ160" s="129"/>
      <c r="SYK160" s="129"/>
      <c r="SYL160" s="129"/>
      <c r="SYM160" s="129"/>
      <c r="SYN160" s="129"/>
      <c r="SYO160" s="129"/>
      <c r="SYP160" s="129"/>
      <c r="SYQ160" s="129"/>
      <c r="SYR160" s="129"/>
      <c r="SYS160" s="129"/>
      <c r="SYT160" s="129"/>
      <c r="SYU160" s="129"/>
      <c r="SYV160" s="129"/>
      <c r="SYW160" s="129"/>
      <c r="SYX160" s="129"/>
      <c r="SYY160" s="129"/>
      <c r="SYZ160" s="129"/>
      <c r="SZA160" s="129"/>
      <c r="SZB160" s="129"/>
      <c r="SZC160" s="129"/>
      <c r="SZD160" s="129"/>
      <c r="SZE160" s="129"/>
      <c r="SZF160" s="129"/>
      <c r="SZG160" s="129"/>
      <c r="SZH160" s="129"/>
      <c r="SZI160" s="129"/>
      <c r="SZJ160" s="129"/>
      <c r="SZK160" s="129"/>
      <c r="SZL160" s="129"/>
      <c r="SZM160" s="129"/>
      <c r="SZN160" s="129"/>
      <c r="SZO160" s="129"/>
      <c r="SZP160" s="129"/>
      <c r="SZQ160" s="129"/>
      <c r="SZR160" s="129"/>
      <c r="SZS160" s="129"/>
      <c r="SZT160" s="129"/>
      <c r="SZU160" s="129"/>
      <c r="SZV160" s="129"/>
      <c r="SZW160" s="129"/>
      <c r="SZX160" s="129"/>
      <c r="SZY160" s="129"/>
      <c r="SZZ160" s="129"/>
      <c r="TAA160" s="129"/>
      <c r="TAB160" s="129"/>
      <c r="TAC160" s="129"/>
      <c r="TAD160" s="129"/>
      <c r="TAE160" s="129"/>
      <c r="TAF160" s="129"/>
      <c r="TAG160" s="129"/>
      <c r="TAH160" s="129"/>
      <c r="TAI160" s="129"/>
      <c r="TAJ160" s="129"/>
      <c r="TAK160" s="129"/>
      <c r="TAL160" s="129"/>
      <c r="TAM160" s="129"/>
      <c r="TAN160" s="129"/>
      <c r="TAO160" s="129"/>
      <c r="TAP160" s="129"/>
      <c r="TAQ160" s="129"/>
      <c r="TAR160" s="129"/>
      <c r="TAS160" s="129"/>
      <c r="TAT160" s="129"/>
      <c r="TAU160" s="129"/>
      <c r="TAV160" s="129"/>
      <c r="TAW160" s="129"/>
      <c r="TAX160" s="129"/>
      <c r="TAY160" s="129"/>
      <c r="TAZ160" s="129"/>
      <c r="TBA160" s="129"/>
      <c r="TBB160" s="129"/>
      <c r="TBC160" s="129"/>
      <c r="TBD160" s="129"/>
      <c r="TBE160" s="129"/>
      <c r="TBF160" s="129"/>
      <c r="TBG160" s="129"/>
      <c r="TBH160" s="129"/>
      <c r="TBI160" s="129"/>
      <c r="TBJ160" s="129"/>
      <c r="TBK160" s="129"/>
      <c r="TBL160" s="129"/>
      <c r="TBM160" s="129"/>
      <c r="TBN160" s="129"/>
      <c r="TBO160" s="129"/>
      <c r="TBP160" s="129"/>
      <c r="TBQ160" s="129"/>
      <c r="TBR160" s="129"/>
      <c r="TBS160" s="129"/>
      <c r="TBT160" s="129"/>
      <c r="TBU160" s="129"/>
      <c r="TBV160" s="129"/>
      <c r="TBW160" s="129"/>
      <c r="TBX160" s="129"/>
      <c r="TBY160" s="129"/>
      <c r="TBZ160" s="129"/>
      <c r="TCA160" s="129"/>
      <c r="TCB160" s="129"/>
      <c r="TCC160" s="129"/>
      <c r="TCD160" s="129"/>
      <c r="TCE160" s="129"/>
      <c r="TCF160" s="129"/>
      <c r="TCG160" s="129"/>
      <c r="TCH160" s="129"/>
      <c r="TCI160" s="129"/>
      <c r="TCJ160" s="129"/>
      <c r="TCK160" s="129"/>
      <c r="TCL160" s="129"/>
      <c r="TCM160" s="129"/>
      <c r="TCN160" s="129"/>
      <c r="TCO160" s="129"/>
      <c r="TCP160" s="129"/>
      <c r="TCQ160" s="129"/>
      <c r="TCR160" s="129"/>
      <c r="TCS160" s="129"/>
      <c r="TCT160" s="129"/>
      <c r="TCU160" s="129"/>
      <c r="TCV160" s="129"/>
      <c r="TCW160" s="129"/>
      <c r="TCX160" s="129"/>
      <c r="TCY160" s="129"/>
      <c r="TCZ160" s="129"/>
      <c r="TDA160" s="129"/>
      <c r="TDB160" s="129"/>
      <c r="TDC160" s="129"/>
      <c r="TDD160" s="129"/>
      <c r="TDE160" s="129"/>
      <c r="TDF160" s="129"/>
      <c r="TDG160" s="129"/>
      <c r="TDH160" s="129"/>
      <c r="TDI160" s="129"/>
      <c r="TDJ160" s="129"/>
      <c r="TDK160" s="129"/>
      <c r="TDL160" s="129"/>
      <c r="TDM160" s="129"/>
      <c r="TDN160" s="129"/>
      <c r="TDO160" s="129"/>
      <c r="TDP160" s="129"/>
      <c r="TDQ160" s="129"/>
      <c r="TDR160" s="129"/>
      <c r="TDS160" s="129"/>
      <c r="TDT160" s="129"/>
      <c r="TDU160" s="129"/>
      <c r="TDV160" s="129"/>
      <c r="TDW160" s="129"/>
      <c r="TDX160" s="129"/>
      <c r="TDY160" s="129"/>
      <c r="TDZ160" s="129"/>
      <c r="TEA160" s="129"/>
      <c r="TEB160" s="129"/>
      <c r="TEC160" s="129"/>
      <c r="TED160" s="129"/>
      <c r="TEE160" s="129"/>
      <c r="TEF160" s="129"/>
      <c r="TEG160" s="129"/>
      <c r="TEH160" s="129"/>
      <c r="TEI160" s="129"/>
      <c r="TEJ160" s="129"/>
      <c r="TEK160" s="129"/>
      <c r="TEL160" s="129"/>
      <c r="TEM160" s="129"/>
      <c r="TEN160" s="129"/>
      <c r="TEO160" s="129"/>
      <c r="TEP160" s="129"/>
      <c r="TEQ160" s="129"/>
      <c r="TER160" s="129"/>
      <c r="TES160" s="129"/>
      <c r="TET160" s="129"/>
      <c r="TEU160" s="129"/>
      <c r="TEV160" s="129"/>
      <c r="TEW160" s="129"/>
      <c r="TEX160" s="129"/>
      <c r="TEY160" s="129"/>
      <c r="TEZ160" s="129"/>
      <c r="TFA160" s="129"/>
      <c r="TFB160" s="129"/>
      <c r="TFC160" s="129"/>
      <c r="TFD160" s="129"/>
      <c r="TFE160" s="129"/>
      <c r="TFF160" s="129"/>
      <c r="TFG160" s="129"/>
      <c r="TFH160" s="129"/>
      <c r="TFI160" s="129"/>
      <c r="TFJ160" s="129"/>
      <c r="TFK160" s="129"/>
      <c r="TFL160" s="129"/>
      <c r="TFM160" s="129"/>
      <c r="TFN160" s="129"/>
      <c r="TFO160" s="129"/>
      <c r="TFP160" s="129"/>
      <c r="TFQ160" s="129"/>
      <c r="TFR160" s="129"/>
      <c r="TFS160" s="129"/>
      <c r="TFT160" s="129"/>
      <c r="TFU160" s="129"/>
      <c r="TFV160" s="129"/>
      <c r="TFW160" s="129"/>
      <c r="TFX160" s="129"/>
      <c r="TFY160" s="129"/>
      <c r="TFZ160" s="129"/>
      <c r="TGA160" s="129"/>
      <c r="TGB160" s="129"/>
      <c r="TGC160" s="129"/>
      <c r="TGD160" s="129"/>
      <c r="TGE160" s="129"/>
      <c r="TGF160" s="129"/>
      <c r="TGG160" s="129"/>
      <c r="TGH160" s="129"/>
      <c r="TGI160" s="129"/>
      <c r="TGJ160" s="129"/>
      <c r="TGK160" s="129"/>
      <c r="TGL160" s="129"/>
      <c r="TGM160" s="129"/>
      <c r="TGN160" s="129"/>
      <c r="TGO160" s="129"/>
      <c r="TGP160" s="129"/>
      <c r="TGQ160" s="129"/>
      <c r="TGR160" s="129"/>
      <c r="TGS160" s="129"/>
      <c r="TGT160" s="129"/>
      <c r="TGU160" s="129"/>
      <c r="TGV160" s="129"/>
      <c r="TGW160" s="129"/>
      <c r="TGX160" s="129"/>
      <c r="TGY160" s="129"/>
      <c r="TGZ160" s="129"/>
      <c r="THA160" s="129"/>
      <c r="THB160" s="129"/>
      <c r="THC160" s="129"/>
      <c r="THD160" s="129"/>
      <c r="THE160" s="129"/>
      <c r="THF160" s="129"/>
      <c r="THG160" s="129"/>
      <c r="THH160" s="129"/>
      <c r="THI160" s="129"/>
      <c r="THJ160" s="129"/>
      <c r="THK160" s="129"/>
      <c r="THL160" s="129"/>
      <c r="THM160" s="129"/>
      <c r="THN160" s="129"/>
      <c r="THO160" s="129"/>
      <c r="THP160" s="129"/>
      <c r="THQ160" s="129"/>
      <c r="THR160" s="129"/>
      <c r="THS160" s="129"/>
      <c r="THT160" s="129"/>
      <c r="THU160" s="129"/>
      <c r="THV160" s="129"/>
      <c r="THW160" s="129"/>
      <c r="THX160" s="129"/>
      <c r="THY160" s="129"/>
      <c r="THZ160" s="129"/>
      <c r="TIA160" s="129"/>
      <c r="TIB160" s="129"/>
      <c r="TIC160" s="129"/>
      <c r="TID160" s="129"/>
      <c r="TIE160" s="129"/>
      <c r="TIF160" s="129"/>
      <c r="TIG160" s="129"/>
      <c r="TIH160" s="129"/>
      <c r="TII160" s="129"/>
      <c r="TIJ160" s="129"/>
      <c r="TIK160" s="129"/>
      <c r="TIL160" s="129"/>
      <c r="TIM160" s="129"/>
      <c r="TIN160" s="129"/>
      <c r="TIO160" s="129"/>
      <c r="TIP160" s="129"/>
      <c r="TIQ160" s="129"/>
      <c r="TIR160" s="129"/>
      <c r="TIS160" s="129"/>
      <c r="TIT160" s="129"/>
      <c r="TIU160" s="129"/>
      <c r="TIV160" s="129"/>
      <c r="TIW160" s="129"/>
      <c r="TIX160" s="129"/>
      <c r="TIY160" s="129"/>
      <c r="TIZ160" s="129"/>
      <c r="TJA160" s="129"/>
      <c r="TJB160" s="129"/>
      <c r="TJC160" s="129"/>
      <c r="TJD160" s="129"/>
      <c r="TJE160" s="129"/>
      <c r="TJF160" s="129"/>
      <c r="TJG160" s="129"/>
      <c r="TJH160" s="129"/>
      <c r="TJI160" s="129"/>
      <c r="TJJ160" s="129"/>
      <c r="TJK160" s="129"/>
      <c r="TJL160" s="129"/>
      <c r="TJM160" s="129"/>
      <c r="TJN160" s="129"/>
      <c r="TJO160" s="129"/>
      <c r="TJP160" s="129"/>
      <c r="TJQ160" s="129"/>
      <c r="TJR160" s="129"/>
      <c r="TJS160" s="129"/>
      <c r="TJT160" s="129"/>
      <c r="TJU160" s="129"/>
      <c r="TJV160" s="129"/>
      <c r="TJW160" s="129"/>
      <c r="TJX160" s="129"/>
      <c r="TJY160" s="129"/>
      <c r="TJZ160" s="129"/>
      <c r="TKA160" s="129"/>
      <c r="TKB160" s="129"/>
      <c r="TKC160" s="129"/>
      <c r="TKD160" s="129"/>
      <c r="TKE160" s="129"/>
      <c r="TKF160" s="129"/>
      <c r="TKG160" s="129"/>
      <c r="TKH160" s="129"/>
      <c r="TKI160" s="129"/>
      <c r="TKJ160" s="129"/>
      <c r="TKK160" s="129"/>
      <c r="TKL160" s="129"/>
      <c r="TKM160" s="129"/>
      <c r="TKN160" s="129"/>
      <c r="TKO160" s="129"/>
      <c r="TKP160" s="129"/>
      <c r="TKQ160" s="129"/>
      <c r="TKR160" s="129"/>
      <c r="TKS160" s="129"/>
      <c r="TKT160" s="129"/>
      <c r="TKU160" s="129"/>
      <c r="TKV160" s="129"/>
      <c r="TKW160" s="129"/>
      <c r="TKX160" s="129"/>
      <c r="TKY160" s="129"/>
      <c r="TKZ160" s="129"/>
      <c r="TLA160" s="129"/>
      <c r="TLB160" s="129"/>
      <c r="TLC160" s="129"/>
      <c r="TLD160" s="129"/>
      <c r="TLE160" s="129"/>
      <c r="TLF160" s="129"/>
      <c r="TLG160" s="129"/>
      <c r="TLH160" s="129"/>
      <c r="TLI160" s="129"/>
      <c r="TLJ160" s="129"/>
      <c r="TLK160" s="129"/>
      <c r="TLL160" s="129"/>
      <c r="TLM160" s="129"/>
      <c r="TLN160" s="129"/>
      <c r="TLO160" s="129"/>
      <c r="TLP160" s="129"/>
      <c r="TLQ160" s="129"/>
      <c r="TLR160" s="129"/>
      <c r="TLS160" s="129"/>
      <c r="TLT160" s="129"/>
      <c r="TLU160" s="129"/>
      <c r="TLV160" s="129"/>
      <c r="TLW160" s="129"/>
      <c r="TLX160" s="129"/>
      <c r="TLY160" s="129"/>
      <c r="TLZ160" s="129"/>
      <c r="TMA160" s="129"/>
      <c r="TMB160" s="129"/>
      <c r="TMC160" s="129"/>
      <c r="TMD160" s="129"/>
      <c r="TME160" s="129"/>
      <c r="TMF160" s="129"/>
      <c r="TMG160" s="129"/>
      <c r="TMH160" s="129"/>
      <c r="TMI160" s="129"/>
      <c r="TMJ160" s="129"/>
      <c r="TMK160" s="129"/>
      <c r="TML160" s="129"/>
      <c r="TMM160" s="129"/>
      <c r="TMN160" s="129"/>
      <c r="TMO160" s="129"/>
      <c r="TMP160" s="129"/>
      <c r="TMQ160" s="129"/>
      <c r="TMR160" s="129"/>
      <c r="TMS160" s="129"/>
      <c r="TMT160" s="129"/>
      <c r="TMU160" s="129"/>
      <c r="TMV160" s="129"/>
      <c r="TMW160" s="129"/>
      <c r="TMX160" s="129"/>
      <c r="TMY160" s="129"/>
      <c r="TMZ160" s="129"/>
      <c r="TNA160" s="129"/>
      <c r="TNB160" s="129"/>
      <c r="TNC160" s="129"/>
      <c r="TND160" s="129"/>
      <c r="TNE160" s="129"/>
      <c r="TNF160" s="129"/>
      <c r="TNG160" s="129"/>
      <c r="TNH160" s="129"/>
      <c r="TNI160" s="129"/>
      <c r="TNJ160" s="129"/>
      <c r="TNK160" s="129"/>
      <c r="TNL160" s="129"/>
      <c r="TNM160" s="129"/>
      <c r="TNN160" s="129"/>
      <c r="TNO160" s="129"/>
      <c r="TNP160" s="129"/>
      <c r="TNQ160" s="129"/>
      <c r="TNR160" s="129"/>
      <c r="TNS160" s="129"/>
      <c r="TNT160" s="129"/>
      <c r="TNU160" s="129"/>
      <c r="TNV160" s="129"/>
      <c r="TNW160" s="129"/>
      <c r="TNX160" s="129"/>
      <c r="TNY160" s="129"/>
      <c r="TNZ160" s="129"/>
      <c r="TOA160" s="129"/>
      <c r="TOB160" s="129"/>
      <c r="TOC160" s="129"/>
      <c r="TOD160" s="129"/>
      <c r="TOE160" s="129"/>
      <c r="TOF160" s="129"/>
      <c r="TOG160" s="129"/>
      <c r="TOH160" s="129"/>
      <c r="TOI160" s="129"/>
      <c r="TOJ160" s="129"/>
      <c r="TOK160" s="129"/>
      <c r="TOL160" s="129"/>
      <c r="TOM160" s="129"/>
      <c r="TON160" s="129"/>
      <c r="TOO160" s="129"/>
      <c r="TOP160" s="129"/>
      <c r="TOQ160" s="129"/>
      <c r="TOR160" s="129"/>
      <c r="TOS160" s="129"/>
      <c r="TOT160" s="129"/>
      <c r="TOU160" s="129"/>
      <c r="TOV160" s="129"/>
      <c r="TOW160" s="129"/>
      <c r="TOX160" s="129"/>
      <c r="TOY160" s="129"/>
      <c r="TOZ160" s="129"/>
      <c r="TPA160" s="129"/>
      <c r="TPB160" s="129"/>
      <c r="TPC160" s="129"/>
      <c r="TPD160" s="129"/>
      <c r="TPE160" s="129"/>
      <c r="TPF160" s="129"/>
      <c r="TPG160" s="129"/>
      <c r="TPH160" s="129"/>
      <c r="TPI160" s="129"/>
      <c r="TPJ160" s="129"/>
      <c r="TPK160" s="129"/>
      <c r="TPL160" s="129"/>
      <c r="TPM160" s="129"/>
      <c r="TPN160" s="129"/>
      <c r="TPO160" s="129"/>
      <c r="TPP160" s="129"/>
      <c r="TPQ160" s="129"/>
      <c r="TPR160" s="129"/>
      <c r="TPS160" s="129"/>
      <c r="TPT160" s="129"/>
      <c r="TPU160" s="129"/>
      <c r="TPV160" s="129"/>
      <c r="TPW160" s="129"/>
      <c r="TPX160" s="129"/>
      <c r="TPY160" s="129"/>
      <c r="TPZ160" s="129"/>
      <c r="TQA160" s="129"/>
      <c r="TQB160" s="129"/>
      <c r="TQC160" s="129"/>
      <c r="TQD160" s="129"/>
      <c r="TQE160" s="129"/>
      <c r="TQF160" s="129"/>
      <c r="TQG160" s="129"/>
      <c r="TQH160" s="129"/>
      <c r="TQI160" s="129"/>
      <c r="TQJ160" s="129"/>
      <c r="TQK160" s="129"/>
      <c r="TQL160" s="129"/>
      <c r="TQM160" s="129"/>
      <c r="TQN160" s="129"/>
      <c r="TQO160" s="129"/>
      <c r="TQP160" s="129"/>
      <c r="TQQ160" s="129"/>
      <c r="TQR160" s="129"/>
      <c r="TQS160" s="129"/>
      <c r="TQT160" s="129"/>
      <c r="TQU160" s="129"/>
      <c r="TQV160" s="129"/>
      <c r="TQW160" s="129"/>
      <c r="TQX160" s="129"/>
      <c r="TQY160" s="129"/>
      <c r="TQZ160" s="129"/>
      <c r="TRA160" s="129"/>
      <c r="TRB160" s="129"/>
      <c r="TRC160" s="129"/>
      <c r="TRD160" s="129"/>
      <c r="TRE160" s="129"/>
      <c r="TRF160" s="129"/>
      <c r="TRG160" s="129"/>
      <c r="TRH160" s="129"/>
      <c r="TRI160" s="129"/>
      <c r="TRJ160" s="129"/>
      <c r="TRK160" s="129"/>
      <c r="TRL160" s="129"/>
      <c r="TRM160" s="129"/>
      <c r="TRN160" s="129"/>
      <c r="TRO160" s="129"/>
      <c r="TRP160" s="129"/>
      <c r="TRQ160" s="129"/>
      <c r="TRR160" s="129"/>
      <c r="TRS160" s="129"/>
      <c r="TRT160" s="129"/>
      <c r="TRU160" s="129"/>
      <c r="TRV160" s="129"/>
      <c r="TRW160" s="129"/>
      <c r="TRX160" s="129"/>
      <c r="TRY160" s="129"/>
      <c r="TRZ160" s="129"/>
      <c r="TSA160" s="129"/>
      <c r="TSB160" s="129"/>
      <c r="TSC160" s="129"/>
      <c r="TSD160" s="129"/>
      <c r="TSE160" s="129"/>
      <c r="TSF160" s="129"/>
      <c r="TSG160" s="129"/>
      <c r="TSH160" s="129"/>
      <c r="TSI160" s="129"/>
      <c r="TSJ160" s="129"/>
      <c r="TSK160" s="129"/>
      <c r="TSL160" s="129"/>
      <c r="TSM160" s="129"/>
      <c r="TSN160" s="129"/>
      <c r="TSO160" s="129"/>
      <c r="TSP160" s="129"/>
      <c r="TSQ160" s="129"/>
      <c r="TSR160" s="129"/>
      <c r="TSS160" s="129"/>
      <c r="TST160" s="129"/>
      <c r="TSU160" s="129"/>
      <c r="TSV160" s="129"/>
      <c r="TSW160" s="129"/>
      <c r="TSX160" s="129"/>
      <c r="TSY160" s="129"/>
      <c r="TSZ160" s="129"/>
      <c r="TTA160" s="129"/>
      <c r="TTB160" s="129"/>
      <c r="TTC160" s="129"/>
      <c r="TTD160" s="129"/>
      <c r="TTE160" s="129"/>
      <c r="TTF160" s="129"/>
      <c r="TTG160" s="129"/>
      <c r="TTH160" s="129"/>
      <c r="TTI160" s="129"/>
      <c r="TTJ160" s="129"/>
      <c r="TTK160" s="129"/>
      <c r="TTL160" s="129"/>
      <c r="TTM160" s="129"/>
      <c r="TTN160" s="129"/>
      <c r="TTO160" s="129"/>
      <c r="TTP160" s="129"/>
      <c r="TTQ160" s="129"/>
      <c r="TTR160" s="129"/>
      <c r="TTS160" s="129"/>
      <c r="TTT160" s="129"/>
      <c r="TTU160" s="129"/>
      <c r="TTV160" s="129"/>
      <c r="TTW160" s="129"/>
      <c r="TTX160" s="129"/>
      <c r="TTY160" s="129"/>
      <c r="TTZ160" s="129"/>
      <c r="TUA160" s="129"/>
      <c r="TUB160" s="129"/>
      <c r="TUC160" s="129"/>
      <c r="TUD160" s="129"/>
      <c r="TUE160" s="129"/>
      <c r="TUF160" s="129"/>
      <c r="TUG160" s="129"/>
      <c r="TUH160" s="129"/>
      <c r="TUI160" s="129"/>
      <c r="TUJ160" s="129"/>
      <c r="TUK160" s="129"/>
      <c r="TUL160" s="129"/>
      <c r="TUM160" s="129"/>
      <c r="TUN160" s="129"/>
      <c r="TUO160" s="129"/>
      <c r="TUP160" s="129"/>
      <c r="TUQ160" s="129"/>
      <c r="TUR160" s="129"/>
      <c r="TUS160" s="129"/>
      <c r="TUT160" s="129"/>
      <c r="TUU160" s="129"/>
      <c r="TUV160" s="129"/>
      <c r="TUW160" s="129"/>
      <c r="TUX160" s="129"/>
      <c r="TUY160" s="129"/>
      <c r="TUZ160" s="129"/>
      <c r="TVA160" s="129"/>
      <c r="TVB160" s="129"/>
      <c r="TVC160" s="129"/>
      <c r="TVD160" s="129"/>
      <c r="TVE160" s="129"/>
      <c r="TVF160" s="129"/>
      <c r="TVG160" s="129"/>
      <c r="TVH160" s="129"/>
      <c r="TVI160" s="129"/>
      <c r="TVJ160" s="129"/>
      <c r="TVK160" s="129"/>
      <c r="TVL160" s="129"/>
      <c r="TVM160" s="129"/>
      <c r="TVN160" s="129"/>
      <c r="TVO160" s="129"/>
      <c r="TVP160" s="129"/>
      <c r="TVQ160" s="129"/>
      <c r="TVR160" s="129"/>
      <c r="TVS160" s="129"/>
      <c r="TVT160" s="129"/>
      <c r="TVU160" s="129"/>
      <c r="TVV160" s="129"/>
      <c r="TVW160" s="129"/>
      <c r="TVX160" s="129"/>
      <c r="TVY160" s="129"/>
      <c r="TVZ160" s="129"/>
      <c r="TWA160" s="129"/>
      <c r="TWB160" s="129"/>
      <c r="TWC160" s="129"/>
      <c r="TWD160" s="129"/>
      <c r="TWE160" s="129"/>
      <c r="TWF160" s="129"/>
      <c r="TWG160" s="129"/>
      <c r="TWH160" s="129"/>
      <c r="TWI160" s="129"/>
      <c r="TWJ160" s="129"/>
      <c r="TWK160" s="129"/>
      <c r="TWL160" s="129"/>
      <c r="TWM160" s="129"/>
      <c r="TWN160" s="129"/>
      <c r="TWO160" s="129"/>
      <c r="TWP160" s="129"/>
      <c r="TWQ160" s="129"/>
      <c r="TWR160" s="129"/>
      <c r="TWS160" s="129"/>
      <c r="TWT160" s="129"/>
      <c r="TWU160" s="129"/>
      <c r="TWV160" s="129"/>
      <c r="TWW160" s="129"/>
      <c r="TWX160" s="129"/>
      <c r="TWY160" s="129"/>
      <c r="TWZ160" s="129"/>
      <c r="TXA160" s="129"/>
      <c r="TXB160" s="129"/>
      <c r="TXC160" s="129"/>
      <c r="TXD160" s="129"/>
      <c r="TXE160" s="129"/>
      <c r="TXF160" s="129"/>
      <c r="TXG160" s="129"/>
      <c r="TXH160" s="129"/>
      <c r="TXI160" s="129"/>
      <c r="TXJ160" s="129"/>
      <c r="TXK160" s="129"/>
      <c r="TXL160" s="129"/>
      <c r="TXM160" s="129"/>
      <c r="TXN160" s="129"/>
      <c r="TXO160" s="129"/>
      <c r="TXP160" s="129"/>
      <c r="TXQ160" s="129"/>
      <c r="TXR160" s="129"/>
      <c r="TXS160" s="129"/>
      <c r="TXT160" s="129"/>
      <c r="TXU160" s="129"/>
      <c r="TXV160" s="129"/>
      <c r="TXW160" s="129"/>
      <c r="TXX160" s="129"/>
      <c r="TXY160" s="129"/>
      <c r="TXZ160" s="129"/>
      <c r="TYA160" s="129"/>
      <c r="TYB160" s="129"/>
      <c r="TYC160" s="129"/>
      <c r="TYD160" s="129"/>
      <c r="TYE160" s="129"/>
      <c r="TYF160" s="129"/>
      <c r="TYG160" s="129"/>
      <c r="TYH160" s="129"/>
      <c r="TYI160" s="129"/>
      <c r="TYJ160" s="129"/>
      <c r="TYK160" s="129"/>
      <c r="TYL160" s="129"/>
      <c r="TYM160" s="129"/>
      <c r="TYN160" s="129"/>
      <c r="TYO160" s="129"/>
      <c r="TYP160" s="129"/>
      <c r="TYQ160" s="129"/>
      <c r="TYR160" s="129"/>
      <c r="TYS160" s="129"/>
      <c r="TYT160" s="129"/>
      <c r="TYU160" s="129"/>
      <c r="TYV160" s="129"/>
      <c r="TYW160" s="129"/>
      <c r="TYX160" s="129"/>
      <c r="TYY160" s="129"/>
      <c r="TYZ160" s="129"/>
      <c r="TZA160" s="129"/>
      <c r="TZB160" s="129"/>
      <c r="TZC160" s="129"/>
      <c r="TZD160" s="129"/>
      <c r="TZE160" s="129"/>
      <c r="TZF160" s="129"/>
      <c r="TZG160" s="129"/>
      <c r="TZH160" s="129"/>
      <c r="TZI160" s="129"/>
      <c r="TZJ160" s="129"/>
      <c r="TZK160" s="129"/>
      <c r="TZL160" s="129"/>
      <c r="TZM160" s="129"/>
      <c r="TZN160" s="129"/>
      <c r="TZO160" s="129"/>
      <c r="TZP160" s="129"/>
      <c r="TZQ160" s="129"/>
      <c r="TZR160" s="129"/>
      <c r="TZS160" s="129"/>
      <c r="TZT160" s="129"/>
      <c r="TZU160" s="129"/>
      <c r="TZV160" s="129"/>
      <c r="TZW160" s="129"/>
      <c r="TZX160" s="129"/>
      <c r="TZY160" s="129"/>
      <c r="TZZ160" s="129"/>
      <c r="UAA160" s="129"/>
      <c r="UAB160" s="129"/>
      <c r="UAC160" s="129"/>
      <c r="UAD160" s="129"/>
      <c r="UAE160" s="129"/>
      <c r="UAF160" s="129"/>
      <c r="UAG160" s="129"/>
      <c r="UAH160" s="129"/>
      <c r="UAI160" s="129"/>
      <c r="UAJ160" s="129"/>
      <c r="UAK160" s="129"/>
      <c r="UAL160" s="129"/>
      <c r="UAM160" s="129"/>
      <c r="UAN160" s="129"/>
      <c r="UAO160" s="129"/>
      <c r="UAP160" s="129"/>
      <c r="UAQ160" s="129"/>
      <c r="UAR160" s="129"/>
      <c r="UAS160" s="129"/>
      <c r="UAT160" s="129"/>
      <c r="UAU160" s="129"/>
      <c r="UAV160" s="129"/>
      <c r="UAW160" s="129"/>
      <c r="UAX160" s="129"/>
      <c r="UAY160" s="129"/>
      <c r="UAZ160" s="129"/>
      <c r="UBA160" s="129"/>
      <c r="UBB160" s="129"/>
      <c r="UBC160" s="129"/>
      <c r="UBD160" s="129"/>
      <c r="UBE160" s="129"/>
      <c r="UBF160" s="129"/>
      <c r="UBG160" s="129"/>
      <c r="UBH160" s="129"/>
      <c r="UBI160" s="129"/>
      <c r="UBJ160" s="129"/>
      <c r="UBK160" s="129"/>
      <c r="UBL160" s="129"/>
      <c r="UBM160" s="129"/>
      <c r="UBN160" s="129"/>
      <c r="UBO160" s="129"/>
      <c r="UBP160" s="129"/>
      <c r="UBQ160" s="129"/>
      <c r="UBR160" s="129"/>
      <c r="UBS160" s="129"/>
      <c r="UBT160" s="129"/>
      <c r="UBU160" s="129"/>
      <c r="UBV160" s="129"/>
      <c r="UBW160" s="129"/>
      <c r="UBX160" s="129"/>
      <c r="UBY160" s="129"/>
      <c r="UBZ160" s="129"/>
      <c r="UCA160" s="129"/>
      <c r="UCB160" s="129"/>
      <c r="UCC160" s="129"/>
      <c r="UCD160" s="129"/>
      <c r="UCE160" s="129"/>
      <c r="UCF160" s="129"/>
      <c r="UCG160" s="129"/>
      <c r="UCH160" s="129"/>
      <c r="UCI160" s="129"/>
      <c r="UCJ160" s="129"/>
      <c r="UCK160" s="129"/>
      <c r="UCL160" s="129"/>
      <c r="UCM160" s="129"/>
      <c r="UCN160" s="129"/>
      <c r="UCO160" s="129"/>
      <c r="UCP160" s="129"/>
      <c r="UCQ160" s="129"/>
      <c r="UCR160" s="129"/>
      <c r="UCS160" s="129"/>
      <c r="UCT160" s="129"/>
      <c r="UCU160" s="129"/>
      <c r="UCV160" s="129"/>
      <c r="UCW160" s="129"/>
      <c r="UCX160" s="129"/>
      <c r="UCY160" s="129"/>
      <c r="UCZ160" s="129"/>
      <c r="UDA160" s="129"/>
      <c r="UDB160" s="129"/>
      <c r="UDC160" s="129"/>
      <c r="UDD160" s="129"/>
      <c r="UDE160" s="129"/>
      <c r="UDF160" s="129"/>
      <c r="UDG160" s="129"/>
      <c r="UDH160" s="129"/>
      <c r="UDI160" s="129"/>
      <c r="UDJ160" s="129"/>
      <c r="UDK160" s="129"/>
      <c r="UDL160" s="129"/>
      <c r="UDM160" s="129"/>
      <c r="UDN160" s="129"/>
      <c r="UDO160" s="129"/>
      <c r="UDP160" s="129"/>
      <c r="UDQ160" s="129"/>
      <c r="UDR160" s="129"/>
      <c r="UDS160" s="129"/>
      <c r="UDT160" s="129"/>
      <c r="UDU160" s="129"/>
      <c r="UDV160" s="129"/>
      <c r="UDW160" s="129"/>
      <c r="UDX160" s="129"/>
      <c r="UDY160" s="129"/>
      <c r="UDZ160" s="129"/>
      <c r="UEA160" s="129"/>
      <c r="UEB160" s="129"/>
      <c r="UEC160" s="129"/>
      <c r="UED160" s="129"/>
      <c r="UEE160" s="129"/>
      <c r="UEF160" s="129"/>
      <c r="UEG160" s="129"/>
      <c r="UEH160" s="129"/>
      <c r="UEI160" s="129"/>
      <c r="UEJ160" s="129"/>
      <c r="UEK160" s="129"/>
      <c r="UEL160" s="129"/>
      <c r="UEM160" s="129"/>
      <c r="UEN160" s="129"/>
      <c r="UEO160" s="129"/>
      <c r="UEP160" s="129"/>
      <c r="UEQ160" s="129"/>
      <c r="UER160" s="129"/>
      <c r="UES160" s="129"/>
      <c r="UET160" s="129"/>
      <c r="UEU160" s="129"/>
      <c r="UEV160" s="129"/>
      <c r="UEW160" s="129"/>
      <c r="UEX160" s="129"/>
      <c r="UEY160" s="129"/>
      <c r="UEZ160" s="129"/>
      <c r="UFA160" s="129"/>
      <c r="UFB160" s="129"/>
      <c r="UFC160" s="129"/>
      <c r="UFD160" s="129"/>
      <c r="UFE160" s="129"/>
      <c r="UFF160" s="129"/>
      <c r="UFG160" s="129"/>
      <c r="UFH160" s="129"/>
      <c r="UFI160" s="129"/>
      <c r="UFJ160" s="129"/>
      <c r="UFK160" s="129"/>
      <c r="UFL160" s="129"/>
      <c r="UFM160" s="129"/>
      <c r="UFN160" s="129"/>
      <c r="UFO160" s="129"/>
      <c r="UFP160" s="129"/>
      <c r="UFQ160" s="129"/>
      <c r="UFR160" s="129"/>
      <c r="UFS160" s="129"/>
      <c r="UFT160" s="129"/>
      <c r="UFU160" s="129"/>
      <c r="UFV160" s="129"/>
      <c r="UFW160" s="129"/>
      <c r="UFX160" s="129"/>
      <c r="UFY160" s="129"/>
      <c r="UFZ160" s="129"/>
      <c r="UGA160" s="129"/>
      <c r="UGB160" s="129"/>
      <c r="UGC160" s="129"/>
      <c r="UGD160" s="129"/>
      <c r="UGE160" s="129"/>
      <c r="UGF160" s="129"/>
      <c r="UGG160" s="129"/>
      <c r="UGH160" s="129"/>
      <c r="UGI160" s="129"/>
      <c r="UGJ160" s="129"/>
      <c r="UGK160" s="129"/>
      <c r="UGL160" s="129"/>
      <c r="UGM160" s="129"/>
      <c r="UGN160" s="129"/>
      <c r="UGO160" s="129"/>
      <c r="UGP160" s="129"/>
      <c r="UGQ160" s="129"/>
      <c r="UGR160" s="129"/>
      <c r="UGS160" s="129"/>
      <c r="UGT160" s="129"/>
      <c r="UGU160" s="129"/>
      <c r="UGV160" s="129"/>
      <c r="UGW160" s="129"/>
      <c r="UGX160" s="129"/>
      <c r="UGY160" s="129"/>
      <c r="UGZ160" s="129"/>
      <c r="UHA160" s="129"/>
      <c r="UHB160" s="129"/>
      <c r="UHC160" s="129"/>
      <c r="UHD160" s="129"/>
      <c r="UHE160" s="129"/>
      <c r="UHF160" s="129"/>
      <c r="UHG160" s="129"/>
      <c r="UHH160" s="129"/>
      <c r="UHI160" s="129"/>
      <c r="UHJ160" s="129"/>
      <c r="UHK160" s="129"/>
      <c r="UHL160" s="129"/>
      <c r="UHM160" s="129"/>
      <c r="UHN160" s="129"/>
      <c r="UHO160" s="129"/>
      <c r="UHP160" s="129"/>
      <c r="UHQ160" s="129"/>
      <c r="UHR160" s="129"/>
      <c r="UHS160" s="129"/>
      <c r="UHT160" s="129"/>
      <c r="UHU160" s="129"/>
      <c r="UHV160" s="129"/>
      <c r="UHW160" s="129"/>
      <c r="UHX160" s="129"/>
      <c r="UHY160" s="129"/>
      <c r="UHZ160" s="129"/>
      <c r="UIA160" s="129"/>
      <c r="UIB160" s="129"/>
      <c r="UIC160" s="129"/>
      <c r="UID160" s="129"/>
      <c r="UIE160" s="129"/>
      <c r="UIF160" s="129"/>
      <c r="UIG160" s="129"/>
      <c r="UIH160" s="129"/>
      <c r="UII160" s="129"/>
      <c r="UIJ160" s="129"/>
      <c r="UIK160" s="129"/>
      <c r="UIL160" s="129"/>
      <c r="UIM160" s="129"/>
      <c r="UIN160" s="129"/>
      <c r="UIO160" s="129"/>
      <c r="UIP160" s="129"/>
      <c r="UIQ160" s="129"/>
      <c r="UIR160" s="129"/>
      <c r="UIS160" s="129"/>
      <c r="UIT160" s="129"/>
      <c r="UIU160" s="129"/>
      <c r="UIV160" s="129"/>
      <c r="UIW160" s="129"/>
      <c r="UIX160" s="129"/>
      <c r="UIY160" s="129"/>
      <c r="UIZ160" s="129"/>
      <c r="UJA160" s="129"/>
      <c r="UJB160" s="129"/>
      <c r="UJC160" s="129"/>
      <c r="UJD160" s="129"/>
      <c r="UJE160" s="129"/>
      <c r="UJF160" s="129"/>
      <c r="UJG160" s="129"/>
      <c r="UJH160" s="129"/>
      <c r="UJI160" s="129"/>
      <c r="UJJ160" s="129"/>
      <c r="UJK160" s="129"/>
      <c r="UJL160" s="129"/>
      <c r="UJM160" s="129"/>
      <c r="UJN160" s="129"/>
      <c r="UJO160" s="129"/>
      <c r="UJP160" s="129"/>
      <c r="UJQ160" s="129"/>
      <c r="UJR160" s="129"/>
      <c r="UJS160" s="129"/>
      <c r="UJT160" s="129"/>
      <c r="UJU160" s="129"/>
      <c r="UJV160" s="129"/>
      <c r="UJW160" s="129"/>
      <c r="UJX160" s="129"/>
      <c r="UJY160" s="129"/>
      <c r="UJZ160" s="129"/>
      <c r="UKA160" s="129"/>
      <c r="UKB160" s="129"/>
      <c r="UKC160" s="129"/>
      <c r="UKD160" s="129"/>
      <c r="UKE160" s="129"/>
      <c r="UKF160" s="129"/>
      <c r="UKG160" s="129"/>
      <c r="UKH160" s="129"/>
      <c r="UKI160" s="129"/>
      <c r="UKJ160" s="129"/>
      <c r="UKK160" s="129"/>
      <c r="UKL160" s="129"/>
      <c r="UKM160" s="129"/>
      <c r="UKN160" s="129"/>
      <c r="UKO160" s="129"/>
      <c r="UKP160" s="129"/>
      <c r="UKQ160" s="129"/>
      <c r="UKR160" s="129"/>
      <c r="UKS160" s="129"/>
      <c r="UKT160" s="129"/>
      <c r="UKU160" s="129"/>
      <c r="UKV160" s="129"/>
      <c r="UKW160" s="129"/>
      <c r="UKX160" s="129"/>
      <c r="UKY160" s="129"/>
      <c r="UKZ160" s="129"/>
      <c r="ULA160" s="129"/>
      <c r="ULB160" s="129"/>
      <c r="ULC160" s="129"/>
      <c r="ULD160" s="129"/>
      <c r="ULE160" s="129"/>
      <c r="ULF160" s="129"/>
      <c r="ULG160" s="129"/>
      <c r="ULH160" s="129"/>
      <c r="ULI160" s="129"/>
      <c r="ULJ160" s="129"/>
      <c r="ULK160" s="129"/>
      <c r="ULL160" s="129"/>
      <c r="ULM160" s="129"/>
      <c r="ULN160" s="129"/>
      <c r="ULO160" s="129"/>
      <c r="ULP160" s="129"/>
      <c r="ULQ160" s="129"/>
      <c r="ULR160" s="129"/>
      <c r="ULS160" s="129"/>
      <c r="ULT160" s="129"/>
      <c r="ULU160" s="129"/>
      <c r="ULV160" s="129"/>
      <c r="ULW160" s="129"/>
      <c r="ULX160" s="129"/>
      <c r="ULY160" s="129"/>
      <c r="ULZ160" s="129"/>
      <c r="UMA160" s="129"/>
      <c r="UMB160" s="129"/>
      <c r="UMC160" s="129"/>
      <c r="UMD160" s="129"/>
      <c r="UME160" s="129"/>
      <c r="UMF160" s="129"/>
      <c r="UMG160" s="129"/>
      <c r="UMH160" s="129"/>
      <c r="UMI160" s="129"/>
      <c r="UMJ160" s="129"/>
      <c r="UMK160" s="129"/>
      <c r="UML160" s="129"/>
      <c r="UMM160" s="129"/>
      <c r="UMN160" s="129"/>
      <c r="UMO160" s="129"/>
      <c r="UMP160" s="129"/>
      <c r="UMQ160" s="129"/>
      <c r="UMR160" s="129"/>
      <c r="UMS160" s="129"/>
      <c r="UMT160" s="129"/>
      <c r="UMU160" s="129"/>
      <c r="UMV160" s="129"/>
      <c r="UMW160" s="129"/>
      <c r="UMX160" s="129"/>
      <c r="UMY160" s="129"/>
      <c r="UMZ160" s="129"/>
      <c r="UNA160" s="129"/>
      <c r="UNB160" s="129"/>
      <c r="UNC160" s="129"/>
      <c r="UND160" s="129"/>
      <c r="UNE160" s="129"/>
      <c r="UNF160" s="129"/>
      <c r="UNG160" s="129"/>
      <c r="UNH160" s="129"/>
      <c r="UNI160" s="129"/>
      <c r="UNJ160" s="129"/>
      <c r="UNK160" s="129"/>
      <c r="UNL160" s="129"/>
      <c r="UNM160" s="129"/>
      <c r="UNN160" s="129"/>
      <c r="UNO160" s="129"/>
      <c r="UNP160" s="129"/>
      <c r="UNQ160" s="129"/>
      <c r="UNR160" s="129"/>
      <c r="UNS160" s="129"/>
      <c r="UNT160" s="129"/>
      <c r="UNU160" s="129"/>
      <c r="UNV160" s="129"/>
      <c r="UNW160" s="129"/>
      <c r="UNX160" s="129"/>
      <c r="UNY160" s="129"/>
      <c r="UNZ160" s="129"/>
      <c r="UOA160" s="129"/>
      <c r="UOB160" s="129"/>
      <c r="UOC160" s="129"/>
      <c r="UOD160" s="129"/>
      <c r="UOE160" s="129"/>
      <c r="UOF160" s="129"/>
      <c r="UOG160" s="129"/>
      <c r="UOH160" s="129"/>
      <c r="UOI160" s="129"/>
      <c r="UOJ160" s="129"/>
      <c r="UOK160" s="129"/>
      <c r="UOL160" s="129"/>
      <c r="UOM160" s="129"/>
      <c r="UON160" s="129"/>
      <c r="UOO160" s="129"/>
      <c r="UOP160" s="129"/>
      <c r="UOQ160" s="129"/>
      <c r="UOR160" s="129"/>
      <c r="UOS160" s="129"/>
      <c r="UOT160" s="129"/>
      <c r="UOU160" s="129"/>
      <c r="UOV160" s="129"/>
      <c r="UOW160" s="129"/>
      <c r="UOX160" s="129"/>
      <c r="UOY160" s="129"/>
      <c r="UOZ160" s="129"/>
      <c r="UPA160" s="129"/>
      <c r="UPB160" s="129"/>
      <c r="UPC160" s="129"/>
      <c r="UPD160" s="129"/>
      <c r="UPE160" s="129"/>
      <c r="UPF160" s="129"/>
      <c r="UPG160" s="129"/>
      <c r="UPH160" s="129"/>
      <c r="UPI160" s="129"/>
      <c r="UPJ160" s="129"/>
      <c r="UPK160" s="129"/>
      <c r="UPL160" s="129"/>
      <c r="UPM160" s="129"/>
      <c r="UPN160" s="129"/>
      <c r="UPO160" s="129"/>
      <c r="UPP160" s="129"/>
      <c r="UPQ160" s="129"/>
      <c r="UPR160" s="129"/>
      <c r="UPS160" s="129"/>
      <c r="UPT160" s="129"/>
      <c r="UPU160" s="129"/>
      <c r="UPV160" s="129"/>
      <c r="UPW160" s="129"/>
      <c r="UPX160" s="129"/>
      <c r="UPY160" s="129"/>
      <c r="UPZ160" s="129"/>
      <c r="UQA160" s="129"/>
      <c r="UQB160" s="129"/>
      <c r="UQC160" s="129"/>
      <c r="UQD160" s="129"/>
      <c r="UQE160" s="129"/>
      <c r="UQF160" s="129"/>
      <c r="UQG160" s="129"/>
      <c r="UQH160" s="129"/>
      <c r="UQI160" s="129"/>
      <c r="UQJ160" s="129"/>
      <c r="UQK160" s="129"/>
      <c r="UQL160" s="129"/>
      <c r="UQM160" s="129"/>
      <c r="UQN160" s="129"/>
      <c r="UQO160" s="129"/>
      <c r="UQP160" s="129"/>
      <c r="UQQ160" s="129"/>
      <c r="UQR160" s="129"/>
      <c r="UQS160" s="129"/>
      <c r="UQT160" s="129"/>
      <c r="UQU160" s="129"/>
      <c r="UQV160" s="129"/>
      <c r="UQW160" s="129"/>
      <c r="UQX160" s="129"/>
      <c r="UQY160" s="129"/>
      <c r="UQZ160" s="129"/>
      <c r="URA160" s="129"/>
      <c r="URB160" s="129"/>
      <c r="URC160" s="129"/>
      <c r="URD160" s="129"/>
      <c r="URE160" s="129"/>
      <c r="URF160" s="129"/>
      <c r="URG160" s="129"/>
      <c r="URH160" s="129"/>
      <c r="URI160" s="129"/>
      <c r="URJ160" s="129"/>
      <c r="URK160" s="129"/>
      <c r="URL160" s="129"/>
      <c r="URM160" s="129"/>
      <c r="URN160" s="129"/>
      <c r="URO160" s="129"/>
      <c r="URP160" s="129"/>
      <c r="URQ160" s="129"/>
      <c r="URR160" s="129"/>
      <c r="URS160" s="129"/>
      <c r="URT160" s="129"/>
      <c r="URU160" s="129"/>
      <c r="URV160" s="129"/>
      <c r="URW160" s="129"/>
      <c r="URX160" s="129"/>
      <c r="URY160" s="129"/>
      <c r="URZ160" s="129"/>
      <c r="USA160" s="129"/>
      <c r="USB160" s="129"/>
      <c r="USC160" s="129"/>
      <c r="USD160" s="129"/>
      <c r="USE160" s="129"/>
      <c r="USF160" s="129"/>
      <c r="USG160" s="129"/>
      <c r="USH160" s="129"/>
      <c r="USI160" s="129"/>
      <c r="USJ160" s="129"/>
      <c r="USK160" s="129"/>
      <c r="USL160" s="129"/>
      <c r="USM160" s="129"/>
      <c r="USN160" s="129"/>
      <c r="USO160" s="129"/>
      <c r="USP160" s="129"/>
      <c r="USQ160" s="129"/>
      <c r="USR160" s="129"/>
      <c r="USS160" s="129"/>
      <c r="UST160" s="129"/>
      <c r="USU160" s="129"/>
      <c r="USV160" s="129"/>
      <c r="USW160" s="129"/>
      <c r="USX160" s="129"/>
      <c r="USY160" s="129"/>
      <c r="USZ160" s="129"/>
      <c r="UTA160" s="129"/>
      <c r="UTB160" s="129"/>
      <c r="UTC160" s="129"/>
      <c r="UTD160" s="129"/>
      <c r="UTE160" s="129"/>
      <c r="UTF160" s="129"/>
      <c r="UTG160" s="129"/>
      <c r="UTH160" s="129"/>
      <c r="UTI160" s="129"/>
      <c r="UTJ160" s="129"/>
      <c r="UTK160" s="129"/>
      <c r="UTL160" s="129"/>
      <c r="UTM160" s="129"/>
      <c r="UTN160" s="129"/>
      <c r="UTO160" s="129"/>
      <c r="UTP160" s="129"/>
      <c r="UTQ160" s="129"/>
      <c r="UTR160" s="129"/>
      <c r="UTS160" s="129"/>
      <c r="UTT160" s="129"/>
      <c r="UTU160" s="129"/>
      <c r="UTV160" s="129"/>
      <c r="UTW160" s="129"/>
      <c r="UTX160" s="129"/>
      <c r="UTY160" s="129"/>
      <c r="UTZ160" s="129"/>
      <c r="UUA160" s="129"/>
      <c r="UUB160" s="129"/>
      <c r="UUC160" s="129"/>
      <c r="UUD160" s="129"/>
      <c r="UUE160" s="129"/>
      <c r="UUF160" s="129"/>
      <c r="UUG160" s="129"/>
      <c r="UUH160" s="129"/>
      <c r="UUI160" s="129"/>
      <c r="UUJ160" s="129"/>
      <c r="UUK160" s="129"/>
      <c r="UUL160" s="129"/>
      <c r="UUM160" s="129"/>
      <c r="UUN160" s="129"/>
      <c r="UUO160" s="129"/>
      <c r="UUP160" s="129"/>
      <c r="UUQ160" s="129"/>
      <c r="UUR160" s="129"/>
      <c r="UUS160" s="129"/>
      <c r="UUT160" s="129"/>
      <c r="UUU160" s="129"/>
      <c r="UUV160" s="129"/>
      <c r="UUW160" s="129"/>
      <c r="UUX160" s="129"/>
      <c r="UUY160" s="129"/>
      <c r="UUZ160" s="129"/>
      <c r="UVA160" s="129"/>
      <c r="UVB160" s="129"/>
      <c r="UVC160" s="129"/>
      <c r="UVD160" s="129"/>
      <c r="UVE160" s="129"/>
      <c r="UVF160" s="129"/>
      <c r="UVG160" s="129"/>
      <c r="UVH160" s="129"/>
      <c r="UVI160" s="129"/>
      <c r="UVJ160" s="129"/>
      <c r="UVK160" s="129"/>
      <c r="UVL160" s="129"/>
      <c r="UVM160" s="129"/>
      <c r="UVN160" s="129"/>
      <c r="UVO160" s="129"/>
      <c r="UVP160" s="129"/>
      <c r="UVQ160" s="129"/>
      <c r="UVR160" s="129"/>
      <c r="UVS160" s="129"/>
      <c r="UVT160" s="129"/>
      <c r="UVU160" s="129"/>
      <c r="UVV160" s="129"/>
      <c r="UVW160" s="129"/>
      <c r="UVX160" s="129"/>
      <c r="UVY160" s="129"/>
      <c r="UVZ160" s="129"/>
      <c r="UWA160" s="129"/>
      <c r="UWB160" s="129"/>
      <c r="UWC160" s="129"/>
      <c r="UWD160" s="129"/>
      <c r="UWE160" s="129"/>
      <c r="UWF160" s="129"/>
      <c r="UWG160" s="129"/>
      <c r="UWH160" s="129"/>
      <c r="UWI160" s="129"/>
      <c r="UWJ160" s="129"/>
      <c r="UWK160" s="129"/>
      <c r="UWL160" s="129"/>
      <c r="UWM160" s="129"/>
      <c r="UWN160" s="129"/>
      <c r="UWO160" s="129"/>
      <c r="UWP160" s="129"/>
      <c r="UWQ160" s="129"/>
      <c r="UWR160" s="129"/>
      <c r="UWS160" s="129"/>
      <c r="UWT160" s="129"/>
      <c r="UWU160" s="129"/>
      <c r="UWV160" s="129"/>
      <c r="UWW160" s="129"/>
      <c r="UWX160" s="129"/>
      <c r="UWY160" s="129"/>
      <c r="UWZ160" s="129"/>
      <c r="UXA160" s="129"/>
      <c r="UXB160" s="129"/>
      <c r="UXC160" s="129"/>
      <c r="UXD160" s="129"/>
      <c r="UXE160" s="129"/>
      <c r="UXF160" s="129"/>
      <c r="UXG160" s="129"/>
      <c r="UXH160" s="129"/>
      <c r="UXI160" s="129"/>
      <c r="UXJ160" s="129"/>
      <c r="UXK160" s="129"/>
      <c r="UXL160" s="129"/>
      <c r="UXM160" s="129"/>
      <c r="UXN160" s="129"/>
      <c r="UXO160" s="129"/>
      <c r="UXP160" s="129"/>
      <c r="UXQ160" s="129"/>
      <c r="UXR160" s="129"/>
      <c r="UXS160" s="129"/>
      <c r="UXT160" s="129"/>
      <c r="UXU160" s="129"/>
      <c r="UXV160" s="129"/>
      <c r="UXW160" s="129"/>
      <c r="UXX160" s="129"/>
      <c r="UXY160" s="129"/>
      <c r="UXZ160" s="129"/>
      <c r="UYA160" s="129"/>
      <c r="UYB160" s="129"/>
      <c r="UYC160" s="129"/>
      <c r="UYD160" s="129"/>
      <c r="UYE160" s="129"/>
      <c r="UYF160" s="129"/>
      <c r="UYG160" s="129"/>
      <c r="UYH160" s="129"/>
      <c r="UYI160" s="129"/>
      <c r="UYJ160" s="129"/>
      <c r="UYK160" s="129"/>
      <c r="UYL160" s="129"/>
      <c r="UYM160" s="129"/>
      <c r="UYN160" s="129"/>
      <c r="UYO160" s="129"/>
      <c r="UYP160" s="129"/>
      <c r="UYQ160" s="129"/>
      <c r="UYR160" s="129"/>
      <c r="UYS160" s="129"/>
      <c r="UYT160" s="129"/>
      <c r="UYU160" s="129"/>
      <c r="UYV160" s="129"/>
      <c r="UYW160" s="129"/>
      <c r="UYX160" s="129"/>
      <c r="UYY160" s="129"/>
      <c r="UYZ160" s="129"/>
      <c r="UZA160" s="129"/>
      <c r="UZB160" s="129"/>
      <c r="UZC160" s="129"/>
      <c r="UZD160" s="129"/>
      <c r="UZE160" s="129"/>
      <c r="UZF160" s="129"/>
      <c r="UZG160" s="129"/>
      <c r="UZH160" s="129"/>
      <c r="UZI160" s="129"/>
      <c r="UZJ160" s="129"/>
      <c r="UZK160" s="129"/>
      <c r="UZL160" s="129"/>
      <c r="UZM160" s="129"/>
      <c r="UZN160" s="129"/>
      <c r="UZO160" s="129"/>
      <c r="UZP160" s="129"/>
      <c r="UZQ160" s="129"/>
      <c r="UZR160" s="129"/>
      <c r="UZS160" s="129"/>
      <c r="UZT160" s="129"/>
      <c r="UZU160" s="129"/>
      <c r="UZV160" s="129"/>
      <c r="UZW160" s="129"/>
      <c r="UZX160" s="129"/>
      <c r="UZY160" s="129"/>
      <c r="UZZ160" s="129"/>
      <c r="VAA160" s="129"/>
      <c r="VAB160" s="129"/>
      <c r="VAC160" s="129"/>
      <c r="VAD160" s="129"/>
      <c r="VAE160" s="129"/>
      <c r="VAF160" s="129"/>
      <c r="VAG160" s="129"/>
      <c r="VAH160" s="129"/>
      <c r="VAI160" s="129"/>
      <c r="VAJ160" s="129"/>
      <c r="VAK160" s="129"/>
      <c r="VAL160" s="129"/>
      <c r="VAM160" s="129"/>
      <c r="VAN160" s="129"/>
      <c r="VAO160" s="129"/>
      <c r="VAP160" s="129"/>
      <c r="VAQ160" s="129"/>
      <c r="VAR160" s="129"/>
      <c r="VAS160" s="129"/>
      <c r="VAT160" s="129"/>
      <c r="VAU160" s="129"/>
      <c r="VAV160" s="129"/>
      <c r="VAW160" s="129"/>
      <c r="VAX160" s="129"/>
      <c r="VAY160" s="129"/>
      <c r="VAZ160" s="129"/>
      <c r="VBA160" s="129"/>
      <c r="VBB160" s="129"/>
      <c r="VBC160" s="129"/>
      <c r="VBD160" s="129"/>
      <c r="VBE160" s="129"/>
      <c r="VBF160" s="129"/>
      <c r="VBG160" s="129"/>
      <c r="VBH160" s="129"/>
      <c r="VBI160" s="129"/>
      <c r="VBJ160" s="129"/>
      <c r="VBK160" s="129"/>
      <c r="VBL160" s="129"/>
      <c r="VBM160" s="129"/>
      <c r="VBN160" s="129"/>
      <c r="VBO160" s="129"/>
      <c r="VBP160" s="129"/>
      <c r="VBQ160" s="129"/>
      <c r="VBR160" s="129"/>
      <c r="VBS160" s="129"/>
      <c r="VBT160" s="129"/>
      <c r="VBU160" s="129"/>
      <c r="VBV160" s="129"/>
      <c r="VBW160" s="129"/>
      <c r="VBX160" s="129"/>
      <c r="VBY160" s="129"/>
      <c r="VBZ160" s="129"/>
      <c r="VCA160" s="129"/>
      <c r="VCB160" s="129"/>
      <c r="VCC160" s="129"/>
      <c r="VCD160" s="129"/>
      <c r="VCE160" s="129"/>
      <c r="VCF160" s="129"/>
      <c r="VCG160" s="129"/>
      <c r="VCH160" s="129"/>
      <c r="VCI160" s="129"/>
      <c r="VCJ160" s="129"/>
      <c r="VCK160" s="129"/>
      <c r="VCL160" s="129"/>
      <c r="VCM160" s="129"/>
      <c r="VCN160" s="129"/>
      <c r="VCO160" s="129"/>
      <c r="VCP160" s="129"/>
      <c r="VCQ160" s="129"/>
      <c r="VCR160" s="129"/>
      <c r="VCS160" s="129"/>
      <c r="VCT160" s="129"/>
      <c r="VCU160" s="129"/>
      <c r="VCV160" s="129"/>
      <c r="VCW160" s="129"/>
      <c r="VCX160" s="129"/>
      <c r="VCY160" s="129"/>
      <c r="VCZ160" s="129"/>
      <c r="VDA160" s="129"/>
      <c r="VDB160" s="129"/>
      <c r="VDC160" s="129"/>
      <c r="VDD160" s="129"/>
      <c r="VDE160" s="129"/>
      <c r="VDF160" s="129"/>
      <c r="VDG160" s="129"/>
      <c r="VDH160" s="129"/>
      <c r="VDI160" s="129"/>
      <c r="VDJ160" s="129"/>
      <c r="VDK160" s="129"/>
      <c r="VDL160" s="129"/>
      <c r="VDM160" s="129"/>
      <c r="VDN160" s="129"/>
      <c r="VDO160" s="129"/>
      <c r="VDP160" s="129"/>
      <c r="VDQ160" s="129"/>
      <c r="VDR160" s="129"/>
      <c r="VDS160" s="129"/>
      <c r="VDT160" s="129"/>
      <c r="VDU160" s="129"/>
      <c r="VDV160" s="129"/>
      <c r="VDW160" s="129"/>
      <c r="VDX160" s="129"/>
      <c r="VDY160" s="129"/>
      <c r="VDZ160" s="129"/>
      <c r="VEA160" s="129"/>
      <c r="VEB160" s="129"/>
      <c r="VEC160" s="129"/>
      <c r="VED160" s="129"/>
      <c r="VEE160" s="129"/>
      <c r="VEF160" s="129"/>
      <c r="VEG160" s="129"/>
      <c r="VEH160" s="129"/>
      <c r="VEI160" s="129"/>
      <c r="VEJ160" s="129"/>
      <c r="VEK160" s="129"/>
      <c r="VEL160" s="129"/>
      <c r="VEM160" s="129"/>
      <c r="VEN160" s="129"/>
      <c r="VEO160" s="129"/>
      <c r="VEP160" s="129"/>
      <c r="VEQ160" s="129"/>
      <c r="VER160" s="129"/>
      <c r="VES160" s="129"/>
      <c r="VET160" s="129"/>
      <c r="VEU160" s="129"/>
      <c r="VEV160" s="129"/>
      <c r="VEW160" s="129"/>
      <c r="VEX160" s="129"/>
      <c r="VEY160" s="129"/>
      <c r="VEZ160" s="129"/>
      <c r="VFA160" s="129"/>
      <c r="VFB160" s="129"/>
      <c r="VFC160" s="129"/>
      <c r="VFD160" s="129"/>
      <c r="VFE160" s="129"/>
      <c r="VFF160" s="129"/>
      <c r="VFG160" s="129"/>
      <c r="VFH160" s="129"/>
      <c r="VFI160" s="129"/>
      <c r="VFJ160" s="129"/>
      <c r="VFK160" s="129"/>
      <c r="VFL160" s="129"/>
      <c r="VFM160" s="129"/>
      <c r="VFN160" s="129"/>
      <c r="VFO160" s="129"/>
      <c r="VFP160" s="129"/>
      <c r="VFQ160" s="129"/>
      <c r="VFR160" s="129"/>
      <c r="VFS160" s="129"/>
      <c r="VFT160" s="129"/>
      <c r="VFU160" s="129"/>
      <c r="VFV160" s="129"/>
      <c r="VFW160" s="129"/>
      <c r="VFX160" s="129"/>
      <c r="VFY160" s="129"/>
      <c r="VFZ160" s="129"/>
      <c r="VGA160" s="129"/>
      <c r="VGB160" s="129"/>
      <c r="VGC160" s="129"/>
      <c r="VGD160" s="129"/>
      <c r="VGE160" s="129"/>
      <c r="VGF160" s="129"/>
      <c r="VGG160" s="129"/>
      <c r="VGH160" s="129"/>
      <c r="VGI160" s="129"/>
      <c r="VGJ160" s="129"/>
      <c r="VGK160" s="129"/>
      <c r="VGL160" s="129"/>
      <c r="VGM160" s="129"/>
      <c r="VGN160" s="129"/>
      <c r="VGO160" s="129"/>
      <c r="VGP160" s="129"/>
      <c r="VGQ160" s="129"/>
      <c r="VGR160" s="129"/>
      <c r="VGS160" s="129"/>
      <c r="VGT160" s="129"/>
      <c r="VGU160" s="129"/>
      <c r="VGV160" s="129"/>
      <c r="VGW160" s="129"/>
      <c r="VGX160" s="129"/>
      <c r="VGY160" s="129"/>
      <c r="VGZ160" s="129"/>
      <c r="VHA160" s="129"/>
      <c r="VHB160" s="129"/>
      <c r="VHC160" s="129"/>
      <c r="VHD160" s="129"/>
      <c r="VHE160" s="129"/>
      <c r="VHF160" s="129"/>
      <c r="VHG160" s="129"/>
      <c r="VHH160" s="129"/>
      <c r="VHI160" s="129"/>
      <c r="VHJ160" s="129"/>
      <c r="VHK160" s="129"/>
      <c r="VHL160" s="129"/>
      <c r="VHM160" s="129"/>
      <c r="VHN160" s="129"/>
      <c r="VHO160" s="129"/>
      <c r="VHP160" s="129"/>
      <c r="VHQ160" s="129"/>
      <c r="VHR160" s="129"/>
      <c r="VHS160" s="129"/>
      <c r="VHT160" s="129"/>
      <c r="VHU160" s="129"/>
      <c r="VHV160" s="129"/>
      <c r="VHW160" s="129"/>
      <c r="VHX160" s="129"/>
      <c r="VHY160" s="129"/>
      <c r="VHZ160" s="129"/>
      <c r="VIA160" s="129"/>
      <c r="VIB160" s="129"/>
      <c r="VIC160" s="129"/>
      <c r="VID160" s="129"/>
      <c r="VIE160" s="129"/>
      <c r="VIF160" s="129"/>
      <c r="VIG160" s="129"/>
      <c r="VIH160" s="129"/>
      <c r="VII160" s="129"/>
      <c r="VIJ160" s="129"/>
      <c r="VIK160" s="129"/>
      <c r="VIL160" s="129"/>
      <c r="VIM160" s="129"/>
      <c r="VIN160" s="129"/>
      <c r="VIO160" s="129"/>
      <c r="VIP160" s="129"/>
      <c r="VIQ160" s="129"/>
      <c r="VIR160" s="129"/>
      <c r="VIS160" s="129"/>
      <c r="VIT160" s="129"/>
      <c r="VIU160" s="129"/>
      <c r="VIV160" s="129"/>
      <c r="VIW160" s="129"/>
      <c r="VIX160" s="129"/>
      <c r="VIY160" s="129"/>
      <c r="VIZ160" s="129"/>
      <c r="VJA160" s="129"/>
      <c r="VJB160" s="129"/>
      <c r="VJC160" s="129"/>
      <c r="VJD160" s="129"/>
      <c r="VJE160" s="129"/>
      <c r="VJF160" s="129"/>
      <c r="VJG160" s="129"/>
      <c r="VJH160" s="129"/>
      <c r="VJI160" s="129"/>
      <c r="VJJ160" s="129"/>
      <c r="VJK160" s="129"/>
      <c r="VJL160" s="129"/>
      <c r="VJM160" s="129"/>
      <c r="VJN160" s="129"/>
      <c r="VJO160" s="129"/>
      <c r="VJP160" s="129"/>
      <c r="VJQ160" s="129"/>
      <c r="VJR160" s="129"/>
      <c r="VJS160" s="129"/>
      <c r="VJT160" s="129"/>
      <c r="VJU160" s="129"/>
      <c r="VJV160" s="129"/>
      <c r="VJW160" s="129"/>
      <c r="VJX160" s="129"/>
      <c r="VJY160" s="129"/>
      <c r="VJZ160" s="129"/>
      <c r="VKA160" s="129"/>
      <c r="VKB160" s="129"/>
      <c r="VKC160" s="129"/>
      <c r="VKD160" s="129"/>
      <c r="VKE160" s="129"/>
      <c r="VKF160" s="129"/>
      <c r="VKG160" s="129"/>
      <c r="VKH160" s="129"/>
      <c r="VKI160" s="129"/>
      <c r="VKJ160" s="129"/>
      <c r="VKK160" s="129"/>
      <c r="VKL160" s="129"/>
      <c r="VKM160" s="129"/>
      <c r="VKN160" s="129"/>
      <c r="VKO160" s="129"/>
      <c r="VKP160" s="129"/>
      <c r="VKQ160" s="129"/>
      <c r="VKR160" s="129"/>
      <c r="VKS160" s="129"/>
      <c r="VKT160" s="129"/>
      <c r="VKU160" s="129"/>
      <c r="VKV160" s="129"/>
      <c r="VKW160" s="129"/>
      <c r="VKX160" s="129"/>
      <c r="VKY160" s="129"/>
      <c r="VKZ160" s="129"/>
      <c r="VLA160" s="129"/>
      <c r="VLB160" s="129"/>
      <c r="VLC160" s="129"/>
      <c r="VLD160" s="129"/>
      <c r="VLE160" s="129"/>
      <c r="VLF160" s="129"/>
      <c r="VLG160" s="129"/>
      <c r="VLH160" s="129"/>
      <c r="VLI160" s="129"/>
      <c r="VLJ160" s="129"/>
      <c r="VLK160" s="129"/>
      <c r="VLL160" s="129"/>
      <c r="VLM160" s="129"/>
      <c r="VLN160" s="129"/>
      <c r="VLO160" s="129"/>
      <c r="VLP160" s="129"/>
      <c r="VLQ160" s="129"/>
      <c r="VLR160" s="129"/>
      <c r="VLS160" s="129"/>
      <c r="VLT160" s="129"/>
      <c r="VLU160" s="129"/>
      <c r="VLV160" s="129"/>
      <c r="VLW160" s="129"/>
      <c r="VLX160" s="129"/>
      <c r="VLY160" s="129"/>
      <c r="VLZ160" s="129"/>
      <c r="VMA160" s="129"/>
      <c r="VMB160" s="129"/>
      <c r="VMC160" s="129"/>
      <c r="VMD160" s="129"/>
      <c r="VME160" s="129"/>
      <c r="VMF160" s="129"/>
      <c r="VMG160" s="129"/>
      <c r="VMH160" s="129"/>
      <c r="VMI160" s="129"/>
      <c r="VMJ160" s="129"/>
      <c r="VMK160" s="129"/>
      <c r="VML160" s="129"/>
      <c r="VMM160" s="129"/>
      <c r="VMN160" s="129"/>
      <c r="VMO160" s="129"/>
      <c r="VMP160" s="129"/>
      <c r="VMQ160" s="129"/>
      <c r="VMR160" s="129"/>
      <c r="VMS160" s="129"/>
      <c r="VMT160" s="129"/>
      <c r="VMU160" s="129"/>
      <c r="VMV160" s="129"/>
      <c r="VMW160" s="129"/>
      <c r="VMX160" s="129"/>
      <c r="VMY160" s="129"/>
      <c r="VMZ160" s="129"/>
      <c r="VNA160" s="129"/>
      <c r="VNB160" s="129"/>
      <c r="VNC160" s="129"/>
      <c r="VND160" s="129"/>
      <c r="VNE160" s="129"/>
      <c r="VNF160" s="129"/>
      <c r="VNG160" s="129"/>
      <c r="VNH160" s="129"/>
      <c r="VNI160" s="129"/>
      <c r="VNJ160" s="129"/>
      <c r="VNK160" s="129"/>
      <c r="VNL160" s="129"/>
      <c r="VNM160" s="129"/>
      <c r="VNN160" s="129"/>
      <c r="VNO160" s="129"/>
      <c r="VNP160" s="129"/>
      <c r="VNQ160" s="129"/>
      <c r="VNR160" s="129"/>
      <c r="VNS160" s="129"/>
      <c r="VNT160" s="129"/>
      <c r="VNU160" s="129"/>
      <c r="VNV160" s="129"/>
      <c r="VNW160" s="129"/>
      <c r="VNX160" s="129"/>
      <c r="VNY160" s="129"/>
      <c r="VNZ160" s="129"/>
      <c r="VOA160" s="129"/>
      <c r="VOB160" s="129"/>
      <c r="VOC160" s="129"/>
      <c r="VOD160" s="129"/>
      <c r="VOE160" s="129"/>
      <c r="VOF160" s="129"/>
      <c r="VOG160" s="129"/>
      <c r="VOH160" s="129"/>
      <c r="VOI160" s="129"/>
      <c r="VOJ160" s="129"/>
      <c r="VOK160" s="129"/>
      <c r="VOL160" s="129"/>
      <c r="VOM160" s="129"/>
      <c r="VON160" s="129"/>
      <c r="VOO160" s="129"/>
      <c r="VOP160" s="129"/>
      <c r="VOQ160" s="129"/>
      <c r="VOR160" s="129"/>
      <c r="VOS160" s="129"/>
      <c r="VOT160" s="129"/>
      <c r="VOU160" s="129"/>
      <c r="VOV160" s="129"/>
      <c r="VOW160" s="129"/>
      <c r="VOX160" s="129"/>
      <c r="VOY160" s="129"/>
      <c r="VOZ160" s="129"/>
      <c r="VPA160" s="129"/>
      <c r="VPB160" s="129"/>
      <c r="VPC160" s="129"/>
      <c r="VPD160" s="129"/>
      <c r="VPE160" s="129"/>
      <c r="VPF160" s="129"/>
      <c r="VPG160" s="129"/>
      <c r="VPH160" s="129"/>
      <c r="VPI160" s="129"/>
      <c r="VPJ160" s="129"/>
      <c r="VPK160" s="129"/>
      <c r="VPL160" s="129"/>
      <c r="VPM160" s="129"/>
      <c r="VPN160" s="129"/>
      <c r="VPO160" s="129"/>
      <c r="VPP160" s="129"/>
      <c r="VPQ160" s="129"/>
      <c r="VPR160" s="129"/>
      <c r="VPS160" s="129"/>
      <c r="VPT160" s="129"/>
      <c r="VPU160" s="129"/>
      <c r="VPV160" s="129"/>
      <c r="VPW160" s="129"/>
      <c r="VPX160" s="129"/>
      <c r="VPY160" s="129"/>
      <c r="VPZ160" s="129"/>
      <c r="VQA160" s="129"/>
      <c r="VQB160" s="129"/>
      <c r="VQC160" s="129"/>
      <c r="VQD160" s="129"/>
      <c r="VQE160" s="129"/>
      <c r="VQF160" s="129"/>
      <c r="VQG160" s="129"/>
      <c r="VQH160" s="129"/>
      <c r="VQI160" s="129"/>
      <c r="VQJ160" s="129"/>
      <c r="VQK160" s="129"/>
      <c r="VQL160" s="129"/>
      <c r="VQM160" s="129"/>
      <c r="VQN160" s="129"/>
      <c r="VQO160" s="129"/>
      <c r="VQP160" s="129"/>
      <c r="VQQ160" s="129"/>
      <c r="VQR160" s="129"/>
      <c r="VQS160" s="129"/>
      <c r="VQT160" s="129"/>
      <c r="VQU160" s="129"/>
      <c r="VQV160" s="129"/>
      <c r="VQW160" s="129"/>
      <c r="VQX160" s="129"/>
      <c r="VQY160" s="129"/>
      <c r="VQZ160" s="129"/>
      <c r="VRA160" s="129"/>
      <c r="VRB160" s="129"/>
      <c r="VRC160" s="129"/>
      <c r="VRD160" s="129"/>
      <c r="VRE160" s="129"/>
      <c r="VRF160" s="129"/>
      <c r="VRG160" s="129"/>
      <c r="VRH160" s="129"/>
      <c r="VRI160" s="129"/>
      <c r="VRJ160" s="129"/>
      <c r="VRK160" s="129"/>
      <c r="VRL160" s="129"/>
      <c r="VRM160" s="129"/>
      <c r="VRN160" s="129"/>
      <c r="VRO160" s="129"/>
      <c r="VRP160" s="129"/>
      <c r="VRQ160" s="129"/>
      <c r="VRR160" s="129"/>
      <c r="VRS160" s="129"/>
      <c r="VRT160" s="129"/>
      <c r="VRU160" s="129"/>
      <c r="VRV160" s="129"/>
      <c r="VRW160" s="129"/>
      <c r="VRX160" s="129"/>
      <c r="VRY160" s="129"/>
      <c r="VRZ160" s="129"/>
      <c r="VSA160" s="129"/>
      <c r="VSB160" s="129"/>
      <c r="VSC160" s="129"/>
      <c r="VSD160" s="129"/>
      <c r="VSE160" s="129"/>
      <c r="VSF160" s="129"/>
      <c r="VSG160" s="129"/>
      <c r="VSH160" s="129"/>
      <c r="VSI160" s="129"/>
      <c r="VSJ160" s="129"/>
      <c r="VSK160" s="129"/>
      <c r="VSL160" s="129"/>
      <c r="VSM160" s="129"/>
      <c r="VSN160" s="129"/>
      <c r="VSO160" s="129"/>
      <c r="VSP160" s="129"/>
      <c r="VSQ160" s="129"/>
      <c r="VSR160" s="129"/>
      <c r="VSS160" s="129"/>
      <c r="VST160" s="129"/>
      <c r="VSU160" s="129"/>
      <c r="VSV160" s="129"/>
      <c r="VSW160" s="129"/>
      <c r="VSX160" s="129"/>
      <c r="VSY160" s="129"/>
      <c r="VSZ160" s="129"/>
      <c r="VTA160" s="129"/>
      <c r="VTB160" s="129"/>
      <c r="VTC160" s="129"/>
      <c r="VTD160" s="129"/>
      <c r="VTE160" s="129"/>
      <c r="VTF160" s="129"/>
      <c r="VTG160" s="129"/>
      <c r="VTH160" s="129"/>
      <c r="VTI160" s="129"/>
      <c r="VTJ160" s="129"/>
      <c r="VTK160" s="129"/>
      <c r="VTL160" s="129"/>
      <c r="VTM160" s="129"/>
      <c r="VTN160" s="129"/>
      <c r="VTO160" s="129"/>
      <c r="VTP160" s="129"/>
      <c r="VTQ160" s="129"/>
      <c r="VTR160" s="129"/>
      <c r="VTS160" s="129"/>
      <c r="VTT160" s="129"/>
      <c r="VTU160" s="129"/>
      <c r="VTV160" s="129"/>
      <c r="VTW160" s="129"/>
      <c r="VTX160" s="129"/>
      <c r="VTY160" s="129"/>
      <c r="VTZ160" s="129"/>
      <c r="VUA160" s="129"/>
      <c r="VUB160" s="129"/>
      <c r="VUC160" s="129"/>
      <c r="VUD160" s="129"/>
      <c r="VUE160" s="129"/>
      <c r="VUF160" s="129"/>
      <c r="VUG160" s="129"/>
      <c r="VUH160" s="129"/>
      <c r="VUI160" s="129"/>
      <c r="VUJ160" s="129"/>
      <c r="VUK160" s="129"/>
      <c r="VUL160" s="129"/>
      <c r="VUM160" s="129"/>
      <c r="VUN160" s="129"/>
      <c r="VUO160" s="129"/>
      <c r="VUP160" s="129"/>
      <c r="VUQ160" s="129"/>
      <c r="VUR160" s="129"/>
      <c r="VUS160" s="129"/>
      <c r="VUT160" s="129"/>
      <c r="VUU160" s="129"/>
      <c r="VUV160" s="129"/>
      <c r="VUW160" s="129"/>
      <c r="VUX160" s="129"/>
      <c r="VUY160" s="129"/>
      <c r="VUZ160" s="129"/>
      <c r="VVA160" s="129"/>
      <c r="VVB160" s="129"/>
      <c r="VVC160" s="129"/>
      <c r="VVD160" s="129"/>
      <c r="VVE160" s="129"/>
      <c r="VVF160" s="129"/>
      <c r="VVG160" s="129"/>
      <c r="VVH160" s="129"/>
      <c r="VVI160" s="129"/>
      <c r="VVJ160" s="129"/>
      <c r="VVK160" s="129"/>
      <c r="VVL160" s="129"/>
      <c r="VVM160" s="129"/>
      <c r="VVN160" s="129"/>
      <c r="VVO160" s="129"/>
      <c r="VVP160" s="129"/>
      <c r="VVQ160" s="129"/>
      <c r="VVR160" s="129"/>
      <c r="VVS160" s="129"/>
      <c r="VVT160" s="129"/>
      <c r="VVU160" s="129"/>
      <c r="VVV160" s="129"/>
      <c r="VVW160" s="129"/>
      <c r="VVX160" s="129"/>
      <c r="VVY160" s="129"/>
      <c r="VVZ160" s="129"/>
      <c r="VWA160" s="129"/>
      <c r="VWB160" s="129"/>
      <c r="VWC160" s="129"/>
      <c r="VWD160" s="129"/>
      <c r="VWE160" s="129"/>
      <c r="VWF160" s="129"/>
      <c r="VWG160" s="129"/>
      <c r="VWH160" s="129"/>
      <c r="VWI160" s="129"/>
      <c r="VWJ160" s="129"/>
      <c r="VWK160" s="129"/>
      <c r="VWL160" s="129"/>
      <c r="VWM160" s="129"/>
      <c r="VWN160" s="129"/>
      <c r="VWO160" s="129"/>
      <c r="VWP160" s="129"/>
      <c r="VWQ160" s="129"/>
      <c r="VWR160" s="129"/>
      <c r="VWS160" s="129"/>
      <c r="VWT160" s="129"/>
      <c r="VWU160" s="129"/>
      <c r="VWV160" s="129"/>
      <c r="VWW160" s="129"/>
      <c r="VWX160" s="129"/>
      <c r="VWY160" s="129"/>
      <c r="VWZ160" s="129"/>
      <c r="VXA160" s="129"/>
      <c r="VXB160" s="129"/>
      <c r="VXC160" s="129"/>
      <c r="VXD160" s="129"/>
      <c r="VXE160" s="129"/>
      <c r="VXF160" s="129"/>
      <c r="VXG160" s="129"/>
      <c r="VXH160" s="129"/>
      <c r="VXI160" s="129"/>
      <c r="VXJ160" s="129"/>
      <c r="VXK160" s="129"/>
      <c r="VXL160" s="129"/>
      <c r="VXM160" s="129"/>
      <c r="VXN160" s="129"/>
      <c r="VXO160" s="129"/>
      <c r="VXP160" s="129"/>
      <c r="VXQ160" s="129"/>
      <c r="VXR160" s="129"/>
      <c r="VXS160" s="129"/>
      <c r="VXT160" s="129"/>
      <c r="VXU160" s="129"/>
      <c r="VXV160" s="129"/>
      <c r="VXW160" s="129"/>
      <c r="VXX160" s="129"/>
      <c r="VXY160" s="129"/>
      <c r="VXZ160" s="129"/>
      <c r="VYA160" s="129"/>
      <c r="VYB160" s="129"/>
      <c r="VYC160" s="129"/>
      <c r="VYD160" s="129"/>
      <c r="VYE160" s="129"/>
      <c r="VYF160" s="129"/>
      <c r="VYG160" s="129"/>
      <c r="VYH160" s="129"/>
      <c r="VYI160" s="129"/>
      <c r="VYJ160" s="129"/>
      <c r="VYK160" s="129"/>
      <c r="VYL160" s="129"/>
      <c r="VYM160" s="129"/>
      <c r="VYN160" s="129"/>
      <c r="VYO160" s="129"/>
      <c r="VYP160" s="129"/>
      <c r="VYQ160" s="129"/>
      <c r="VYR160" s="129"/>
      <c r="VYS160" s="129"/>
      <c r="VYT160" s="129"/>
      <c r="VYU160" s="129"/>
      <c r="VYV160" s="129"/>
      <c r="VYW160" s="129"/>
      <c r="VYX160" s="129"/>
      <c r="VYY160" s="129"/>
      <c r="VYZ160" s="129"/>
      <c r="VZA160" s="129"/>
      <c r="VZB160" s="129"/>
      <c r="VZC160" s="129"/>
      <c r="VZD160" s="129"/>
      <c r="VZE160" s="129"/>
      <c r="VZF160" s="129"/>
      <c r="VZG160" s="129"/>
      <c r="VZH160" s="129"/>
      <c r="VZI160" s="129"/>
      <c r="VZJ160" s="129"/>
      <c r="VZK160" s="129"/>
      <c r="VZL160" s="129"/>
      <c r="VZM160" s="129"/>
      <c r="VZN160" s="129"/>
      <c r="VZO160" s="129"/>
      <c r="VZP160" s="129"/>
      <c r="VZQ160" s="129"/>
      <c r="VZR160" s="129"/>
      <c r="VZS160" s="129"/>
      <c r="VZT160" s="129"/>
      <c r="VZU160" s="129"/>
      <c r="VZV160" s="129"/>
      <c r="VZW160" s="129"/>
      <c r="VZX160" s="129"/>
      <c r="VZY160" s="129"/>
      <c r="VZZ160" s="129"/>
      <c r="WAA160" s="129"/>
      <c r="WAB160" s="129"/>
      <c r="WAC160" s="129"/>
      <c r="WAD160" s="129"/>
      <c r="WAE160" s="129"/>
      <c r="WAF160" s="129"/>
      <c r="WAG160" s="129"/>
      <c r="WAH160" s="129"/>
      <c r="WAI160" s="129"/>
      <c r="WAJ160" s="129"/>
      <c r="WAK160" s="129"/>
      <c r="WAL160" s="129"/>
      <c r="WAM160" s="129"/>
      <c r="WAN160" s="129"/>
      <c r="WAO160" s="129"/>
      <c r="WAP160" s="129"/>
      <c r="WAQ160" s="129"/>
      <c r="WAR160" s="129"/>
      <c r="WAS160" s="129"/>
      <c r="WAT160" s="129"/>
      <c r="WAU160" s="129"/>
      <c r="WAV160" s="129"/>
      <c r="WAW160" s="129"/>
      <c r="WAX160" s="129"/>
      <c r="WAY160" s="129"/>
      <c r="WAZ160" s="129"/>
      <c r="WBA160" s="129"/>
      <c r="WBB160" s="129"/>
      <c r="WBC160" s="129"/>
      <c r="WBD160" s="129"/>
      <c r="WBE160" s="129"/>
      <c r="WBF160" s="129"/>
      <c r="WBG160" s="129"/>
      <c r="WBH160" s="129"/>
      <c r="WBI160" s="129"/>
      <c r="WBJ160" s="129"/>
      <c r="WBK160" s="129"/>
      <c r="WBL160" s="129"/>
      <c r="WBM160" s="129"/>
      <c r="WBN160" s="129"/>
      <c r="WBO160" s="129"/>
      <c r="WBP160" s="129"/>
      <c r="WBQ160" s="129"/>
      <c r="WBR160" s="129"/>
      <c r="WBS160" s="129"/>
      <c r="WBT160" s="129"/>
      <c r="WBU160" s="129"/>
      <c r="WBV160" s="129"/>
      <c r="WBW160" s="129"/>
      <c r="WBX160" s="129"/>
      <c r="WBY160" s="129"/>
      <c r="WBZ160" s="129"/>
      <c r="WCA160" s="129"/>
      <c r="WCB160" s="129"/>
      <c r="WCC160" s="129"/>
      <c r="WCD160" s="129"/>
      <c r="WCE160" s="129"/>
      <c r="WCF160" s="129"/>
      <c r="WCG160" s="129"/>
      <c r="WCH160" s="129"/>
      <c r="WCI160" s="129"/>
      <c r="WCJ160" s="129"/>
      <c r="WCK160" s="129"/>
      <c r="WCL160" s="129"/>
      <c r="WCM160" s="129"/>
      <c r="WCN160" s="129"/>
      <c r="WCO160" s="129"/>
      <c r="WCP160" s="129"/>
      <c r="WCQ160" s="129"/>
      <c r="WCR160" s="129"/>
      <c r="WCS160" s="129"/>
      <c r="WCT160" s="129"/>
      <c r="WCU160" s="129"/>
      <c r="WCV160" s="129"/>
      <c r="WCW160" s="129"/>
      <c r="WCX160" s="129"/>
      <c r="WCY160" s="129"/>
      <c r="WCZ160" s="129"/>
      <c r="WDA160" s="129"/>
      <c r="WDB160" s="129"/>
      <c r="WDC160" s="129"/>
      <c r="WDD160" s="129"/>
      <c r="WDE160" s="129"/>
      <c r="WDF160" s="129"/>
      <c r="WDG160" s="129"/>
      <c r="WDH160" s="129"/>
      <c r="WDI160" s="129"/>
      <c r="WDJ160" s="129"/>
      <c r="WDK160" s="129"/>
      <c r="WDL160" s="129"/>
      <c r="WDM160" s="129"/>
      <c r="WDN160" s="129"/>
      <c r="WDO160" s="129"/>
      <c r="WDP160" s="129"/>
      <c r="WDQ160" s="129"/>
      <c r="WDR160" s="129"/>
      <c r="WDS160" s="129"/>
      <c r="WDT160" s="129"/>
      <c r="WDU160" s="129"/>
      <c r="WDV160" s="129"/>
      <c r="WDW160" s="129"/>
      <c r="WDX160" s="129"/>
      <c r="WDY160" s="129"/>
      <c r="WDZ160" s="129"/>
      <c r="WEA160" s="129"/>
      <c r="WEB160" s="129"/>
      <c r="WEC160" s="129"/>
      <c r="WED160" s="129"/>
      <c r="WEE160" s="129"/>
      <c r="WEF160" s="129"/>
      <c r="WEG160" s="129"/>
      <c r="WEH160" s="129"/>
      <c r="WEI160" s="129"/>
      <c r="WEJ160" s="129"/>
      <c r="WEK160" s="129"/>
      <c r="WEL160" s="129"/>
      <c r="WEM160" s="129"/>
      <c r="WEN160" s="129"/>
      <c r="WEO160" s="129"/>
      <c r="WEP160" s="129"/>
      <c r="WEQ160" s="129"/>
      <c r="WER160" s="129"/>
      <c r="WES160" s="129"/>
      <c r="WET160" s="129"/>
      <c r="WEU160" s="129"/>
      <c r="WEV160" s="129"/>
      <c r="WEW160" s="129"/>
      <c r="WEX160" s="129"/>
      <c r="WEY160" s="129"/>
      <c r="WEZ160" s="129"/>
      <c r="WFA160" s="129"/>
      <c r="WFB160" s="129"/>
      <c r="WFC160" s="129"/>
      <c r="WFD160" s="129"/>
      <c r="WFE160" s="129"/>
      <c r="WFF160" s="129"/>
      <c r="WFG160" s="129"/>
      <c r="WFH160" s="129"/>
      <c r="WFI160" s="129"/>
      <c r="WFJ160" s="129"/>
      <c r="WFK160" s="129"/>
      <c r="WFL160" s="129"/>
      <c r="WFM160" s="129"/>
      <c r="WFN160" s="129"/>
      <c r="WFO160" s="129"/>
      <c r="WFP160" s="129"/>
      <c r="WFQ160" s="129"/>
      <c r="WFR160" s="129"/>
      <c r="WFS160" s="129"/>
      <c r="WFT160" s="129"/>
      <c r="WFU160" s="129"/>
      <c r="WFV160" s="129"/>
      <c r="WFW160" s="129"/>
      <c r="WFX160" s="129"/>
      <c r="WFY160" s="129"/>
      <c r="WFZ160" s="129"/>
      <c r="WGA160" s="129"/>
      <c r="WGB160" s="129"/>
      <c r="WGC160" s="129"/>
      <c r="WGD160" s="129"/>
      <c r="WGE160" s="129"/>
      <c r="WGF160" s="129"/>
      <c r="WGG160" s="129"/>
      <c r="WGH160" s="129"/>
      <c r="WGI160" s="129"/>
      <c r="WGJ160" s="129"/>
      <c r="WGK160" s="129"/>
      <c r="WGL160" s="129"/>
      <c r="WGM160" s="129"/>
      <c r="WGN160" s="129"/>
      <c r="WGO160" s="129"/>
      <c r="WGP160" s="129"/>
      <c r="WGQ160" s="129"/>
      <c r="WGR160" s="129"/>
      <c r="WGS160" s="129"/>
      <c r="WGT160" s="129"/>
      <c r="WGU160" s="129"/>
      <c r="WGV160" s="129"/>
      <c r="WGW160" s="129"/>
      <c r="WGX160" s="129"/>
      <c r="WGY160" s="129"/>
      <c r="WGZ160" s="129"/>
      <c r="WHA160" s="129"/>
      <c r="WHB160" s="129"/>
      <c r="WHC160" s="129"/>
      <c r="WHD160" s="129"/>
      <c r="WHE160" s="129"/>
      <c r="WHF160" s="129"/>
      <c r="WHG160" s="129"/>
      <c r="WHH160" s="129"/>
      <c r="WHI160" s="129"/>
      <c r="WHJ160" s="129"/>
      <c r="WHK160" s="129"/>
      <c r="WHL160" s="129"/>
      <c r="WHM160" s="129"/>
      <c r="WHN160" s="129"/>
      <c r="WHO160" s="129"/>
      <c r="WHP160" s="129"/>
      <c r="WHQ160" s="129"/>
      <c r="WHR160" s="129"/>
      <c r="WHS160" s="129"/>
      <c r="WHT160" s="129"/>
      <c r="WHU160" s="129"/>
      <c r="WHV160" s="129"/>
      <c r="WHW160" s="129"/>
      <c r="WHX160" s="129"/>
      <c r="WHY160" s="129"/>
      <c r="WHZ160" s="129"/>
      <c r="WIA160" s="129"/>
      <c r="WIB160" s="129"/>
      <c r="WIC160" s="129"/>
      <c r="WID160" s="129"/>
      <c r="WIE160" s="129"/>
      <c r="WIF160" s="129"/>
      <c r="WIG160" s="129"/>
      <c r="WIH160" s="129"/>
      <c r="WII160" s="129"/>
      <c r="WIJ160" s="129"/>
      <c r="WIK160" s="129"/>
      <c r="WIL160" s="129"/>
      <c r="WIM160" s="129"/>
      <c r="WIN160" s="129"/>
      <c r="WIO160" s="129"/>
      <c r="WIP160" s="129"/>
      <c r="WIQ160" s="129"/>
      <c r="WIR160" s="129"/>
      <c r="WIS160" s="129"/>
      <c r="WIT160" s="129"/>
      <c r="WIU160" s="129"/>
      <c r="WIV160" s="129"/>
      <c r="WIW160" s="129"/>
      <c r="WIX160" s="129"/>
      <c r="WIY160" s="129"/>
      <c r="WIZ160" s="129"/>
      <c r="WJA160" s="129"/>
      <c r="WJB160" s="129"/>
      <c r="WJC160" s="129"/>
      <c r="WJD160" s="129"/>
      <c r="WJE160" s="129"/>
      <c r="WJF160" s="129"/>
      <c r="WJG160" s="129"/>
      <c r="WJH160" s="129"/>
      <c r="WJI160" s="129"/>
      <c r="WJJ160" s="129"/>
      <c r="WJK160" s="129"/>
      <c r="WJL160" s="129"/>
      <c r="WJM160" s="129"/>
      <c r="WJN160" s="129"/>
      <c r="WJO160" s="129"/>
      <c r="WJP160" s="129"/>
      <c r="WJQ160" s="129"/>
      <c r="WJR160" s="129"/>
      <c r="WJS160" s="129"/>
      <c r="WJT160" s="129"/>
      <c r="WJU160" s="129"/>
      <c r="WJV160" s="129"/>
      <c r="WJW160" s="129"/>
      <c r="WJX160" s="129"/>
      <c r="WJY160" s="129"/>
      <c r="WJZ160" s="129"/>
      <c r="WKA160" s="129"/>
      <c r="WKB160" s="129"/>
      <c r="WKC160" s="129"/>
      <c r="WKD160" s="129"/>
      <c r="WKE160" s="129"/>
      <c r="WKF160" s="129"/>
      <c r="WKG160" s="129"/>
      <c r="WKH160" s="129"/>
      <c r="WKI160" s="129"/>
      <c r="WKJ160" s="129"/>
      <c r="WKK160" s="129"/>
      <c r="WKL160" s="129"/>
      <c r="WKM160" s="129"/>
      <c r="WKN160" s="129"/>
      <c r="WKO160" s="129"/>
      <c r="WKP160" s="129"/>
      <c r="WKQ160" s="129"/>
      <c r="WKR160" s="129"/>
      <c r="WKS160" s="129"/>
      <c r="WKT160" s="129"/>
      <c r="WKU160" s="129"/>
      <c r="WKV160" s="129"/>
      <c r="WKW160" s="129"/>
      <c r="WKX160" s="129"/>
      <c r="WKY160" s="129"/>
      <c r="WKZ160" s="129"/>
      <c r="WLA160" s="129"/>
      <c r="WLB160" s="129"/>
      <c r="WLC160" s="129"/>
      <c r="WLD160" s="129"/>
      <c r="WLE160" s="129"/>
      <c r="WLF160" s="129"/>
      <c r="WLG160" s="129"/>
      <c r="WLH160" s="129"/>
      <c r="WLI160" s="129"/>
      <c r="WLJ160" s="129"/>
      <c r="WLK160" s="129"/>
      <c r="WLL160" s="129"/>
      <c r="WLM160" s="129"/>
      <c r="WLN160" s="129"/>
      <c r="WLO160" s="129"/>
      <c r="WLP160" s="129"/>
      <c r="WLQ160" s="129"/>
      <c r="WLR160" s="129"/>
      <c r="WLS160" s="129"/>
      <c r="WLT160" s="129"/>
      <c r="WLU160" s="129"/>
      <c r="WLV160" s="129"/>
      <c r="WLW160" s="129"/>
      <c r="WLX160" s="129"/>
      <c r="WLY160" s="129"/>
      <c r="WLZ160" s="129"/>
      <c r="WMA160" s="129"/>
      <c r="WMB160" s="129"/>
      <c r="WMC160" s="129"/>
      <c r="WMD160" s="129"/>
      <c r="WME160" s="129"/>
      <c r="WMF160" s="129"/>
      <c r="WMG160" s="129"/>
      <c r="WMH160" s="129"/>
      <c r="WMI160" s="129"/>
      <c r="WMJ160" s="129"/>
      <c r="WMK160" s="129"/>
      <c r="WML160" s="129"/>
      <c r="WMM160" s="129"/>
      <c r="WMN160" s="129"/>
      <c r="WMO160" s="129"/>
      <c r="WMP160" s="129"/>
      <c r="WMQ160" s="129"/>
      <c r="WMR160" s="129"/>
      <c r="WMS160" s="129"/>
      <c r="WMT160" s="129"/>
      <c r="WMU160" s="129"/>
      <c r="WMV160" s="129"/>
      <c r="WMW160" s="129"/>
      <c r="WMX160" s="129"/>
      <c r="WMY160" s="129"/>
      <c r="WMZ160" s="129"/>
      <c r="WNA160" s="129"/>
      <c r="WNB160" s="129"/>
      <c r="WNC160" s="129"/>
      <c r="WND160" s="129"/>
      <c r="WNE160" s="129"/>
      <c r="WNF160" s="129"/>
      <c r="WNG160" s="129"/>
      <c r="WNH160" s="129"/>
      <c r="WNI160" s="129"/>
      <c r="WNJ160" s="129"/>
      <c r="WNK160" s="129"/>
      <c r="WNL160" s="129"/>
      <c r="WNM160" s="129"/>
      <c r="WNN160" s="129"/>
      <c r="WNO160" s="129"/>
      <c r="WNP160" s="129"/>
      <c r="WNQ160" s="129"/>
      <c r="WNR160" s="129"/>
      <c r="WNS160" s="129"/>
      <c r="WNT160" s="129"/>
      <c r="WNU160" s="129"/>
      <c r="WNV160" s="129"/>
      <c r="WNW160" s="129"/>
      <c r="WNX160" s="129"/>
      <c r="WNY160" s="129"/>
      <c r="WNZ160" s="129"/>
      <c r="WOA160" s="129"/>
      <c r="WOB160" s="129"/>
      <c r="WOC160" s="129"/>
      <c r="WOD160" s="129"/>
      <c r="WOE160" s="129"/>
      <c r="WOF160" s="129"/>
      <c r="WOG160" s="129"/>
      <c r="WOH160" s="129"/>
      <c r="WOI160" s="129"/>
      <c r="WOJ160" s="129"/>
      <c r="WOK160" s="129"/>
      <c r="WOL160" s="129"/>
      <c r="WOM160" s="129"/>
      <c r="WON160" s="129"/>
      <c r="WOO160" s="129"/>
      <c r="WOP160" s="129"/>
      <c r="WOQ160" s="129"/>
      <c r="WOR160" s="129"/>
      <c r="WOS160" s="129"/>
      <c r="WOT160" s="129"/>
      <c r="WOU160" s="129"/>
      <c r="WOV160" s="129"/>
      <c r="WOW160" s="129"/>
      <c r="WOX160" s="129"/>
      <c r="WOY160" s="129"/>
      <c r="WOZ160" s="129"/>
      <c r="WPA160" s="129"/>
      <c r="WPB160" s="129"/>
      <c r="WPC160" s="129"/>
      <c r="WPD160" s="129"/>
      <c r="WPE160" s="129"/>
      <c r="WPF160" s="129"/>
      <c r="WPG160" s="129"/>
      <c r="WPH160" s="129"/>
      <c r="WPI160" s="129"/>
      <c r="WPJ160" s="129"/>
      <c r="WPK160" s="129"/>
      <c r="WPL160" s="129"/>
      <c r="WPM160" s="129"/>
      <c r="WPN160" s="129"/>
      <c r="WPO160" s="129"/>
      <c r="WPP160" s="129"/>
      <c r="WPQ160" s="129"/>
      <c r="WPR160" s="129"/>
      <c r="WPS160" s="129"/>
      <c r="WPT160" s="129"/>
      <c r="WPU160" s="129"/>
      <c r="WPV160" s="129"/>
      <c r="WPW160" s="129"/>
      <c r="WPX160" s="129"/>
      <c r="WPY160" s="129"/>
      <c r="WPZ160" s="129"/>
      <c r="WQA160" s="129"/>
      <c r="WQB160" s="129"/>
      <c r="WQC160" s="129"/>
      <c r="WQD160" s="129"/>
      <c r="WQE160" s="129"/>
      <c r="WQF160" s="129"/>
      <c r="WQG160" s="129"/>
      <c r="WQH160" s="129"/>
      <c r="WQI160" s="129"/>
      <c r="WQJ160" s="129"/>
      <c r="WQK160" s="129"/>
      <c r="WQL160" s="129"/>
      <c r="WQM160" s="129"/>
      <c r="WQN160" s="129"/>
      <c r="WQO160" s="129"/>
      <c r="WQP160" s="129"/>
      <c r="WQQ160" s="129"/>
      <c r="WQR160" s="129"/>
      <c r="WQS160" s="129"/>
      <c r="WQT160" s="129"/>
      <c r="WQU160" s="129"/>
      <c r="WQV160" s="129"/>
      <c r="WQW160" s="129"/>
      <c r="WQX160" s="129"/>
      <c r="WQY160" s="129"/>
      <c r="WQZ160" s="129"/>
      <c r="WRA160" s="129"/>
      <c r="WRB160" s="129"/>
      <c r="WRC160" s="129"/>
      <c r="WRD160" s="129"/>
      <c r="WRE160" s="129"/>
      <c r="WRF160" s="129"/>
      <c r="WRG160" s="129"/>
      <c r="WRH160" s="129"/>
      <c r="WRI160" s="129"/>
      <c r="WRJ160" s="129"/>
      <c r="WRK160" s="129"/>
      <c r="WRL160" s="129"/>
      <c r="WRM160" s="129"/>
      <c r="WRN160" s="129"/>
      <c r="WRO160" s="129"/>
      <c r="WRP160" s="129"/>
      <c r="WRQ160" s="129"/>
      <c r="WRR160" s="129"/>
      <c r="WRS160" s="129"/>
      <c r="WRT160" s="129"/>
      <c r="WRU160" s="129"/>
      <c r="WRV160" s="129"/>
      <c r="WRW160" s="129"/>
      <c r="WRX160" s="129"/>
      <c r="WRY160" s="129"/>
      <c r="WRZ160" s="129"/>
      <c r="WSA160" s="129"/>
      <c r="WSB160" s="129"/>
      <c r="WSC160" s="129"/>
      <c r="WSD160" s="129"/>
      <c r="WSE160" s="129"/>
      <c r="WSF160" s="129"/>
      <c r="WSG160" s="129"/>
      <c r="WSH160" s="129"/>
      <c r="WSI160" s="129"/>
      <c r="WSJ160" s="129"/>
      <c r="WSK160" s="129"/>
      <c r="WSL160" s="129"/>
      <c r="WSM160" s="129"/>
      <c r="WSN160" s="129"/>
      <c r="WSO160" s="129"/>
      <c r="WSP160" s="129"/>
      <c r="WSQ160" s="129"/>
      <c r="WSR160" s="129"/>
      <c r="WSS160" s="129"/>
      <c r="WST160" s="129"/>
      <c r="WSU160" s="129"/>
      <c r="WSV160" s="129"/>
      <c r="WSW160" s="129"/>
      <c r="WSX160" s="129"/>
      <c r="WSY160" s="129"/>
      <c r="WSZ160" s="129"/>
      <c r="WTA160" s="129"/>
      <c r="WTB160" s="129"/>
      <c r="WTC160" s="129"/>
      <c r="WTD160" s="129"/>
      <c r="WTE160" s="129"/>
      <c r="WTF160" s="129"/>
      <c r="WTG160" s="129"/>
      <c r="WTH160" s="129"/>
      <c r="WTI160" s="129"/>
      <c r="WTJ160" s="129"/>
      <c r="WTK160" s="129"/>
      <c r="WTL160" s="129"/>
      <c r="WTM160" s="129"/>
      <c r="WTN160" s="129"/>
      <c r="WTO160" s="129"/>
      <c r="WTP160" s="129"/>
      <c r="WTQ160" s="129"/>
      <c r="WTR160" s="129"/>
      <c r="WTS160" s="129"/>
      <c r="WTT160" s="129"/>
      <c r="WTU160" s="129"/>
      <c r="WTV160" s="129"/>
      <c r="WTW160" s="129"/>
      <c r="WTX160" s="129"/>
      <c r="WTY160" s="129"/>
      <c r="WTZ160" s="129"/>
      <c r="WUA160" s="129"/>
      <c r="WUB160" s="129"/>
      <c r="WUC160" s="129"/>
      <c r="WUD160" s="129"/>
      <c r="WUE160" s="129"/>
      <c r="WUF160" s="129"/>
      <c r="WUG160" s="129"/>
      <c r="WUH160" s="129"/>
      <c r="WUI160" s="129"/>
      <c r="WUJ160" s="129"/>
      <c r="WUK160" s="129"/>
      <c r="WUL160" s="129"/>
      <c r="WUM160" s="129"/>
      <c r="WUN160" s="129"/>
      <c r="WUO160" s="129"/>
      <c r="WUP160" s="129"/>
      <c r="WUQ160" s="129"/>
      <c r="WUR160" s="129"/>
      <c r="WUS160" s="129"/>
      <c r="WUT160" s="129"/>
      <c r="WUU160" s="129"/>
      <c r="WUV160" s="129"/>
      <c r="WUW160" s="129"/>
      <c r="WUX160" s="129"/>
      <c r="WUY160" s="129"/>
      <c r="WUZ160" s="129"/>
      <c r="WVA160" s="129"/>
      <c r="WVB160" s="129"/>
      <c r="WVC160" s="129"/>
      <c r="WVD160" s="129"/>
      <c r="WVE160" s="129"/>
      <c r="WVF160" s="129"/>
      <c r="WVG160" s="129"/>
      <c r="WVH160" s="129"/>
      <c r="WVI160" s="129"/>
      <c r="WVJ160" s="129"/>
      <c r="WVK160" s="129"/>
      <c r="WVL160" s="129"/>
      <c r="WVM160" s="129"/>
      <c r="WVN160" s="129"/>
      <c r="WVO160" s="129"/>
      <c r="WVP160" s="129"/>
      <c r="WVQ160" s="129"/>
      <c r="WVR160" s="129"/>
      <c r="WVS160" s="129"/>
      <c r="WVT160" s="129"/>
      <c r="WVU160" s="129"/>
      <c r="WVV160" s="129"/>
      <c r="WVW160" s="129"/>
      <c r="WVX160" s="129"/>
      <c r="WVY160" s="129"/>
      <c r="WVZ160" s="129"/>
      <c r="WWA160" s="129"/>
      <c r="WWB160" s="129"/>
      <c r="WWC160" s="129"/>
      <c r="WWD160" s="129"/>
      <c r="WWE160" s="129"/>
      <c r="WWF160" s="129"/>
      <c r="WWG160" s="129"/>
      <c r="WWH160" s="129"/>
      <c r="WWI160" s="129"/>
      <c r="WWJ160" s="129"/>
      <c r="WWK160" s="129"/>
      <c r="WWL160" s="129"/>
      <c r="WWM160" s="129"/>
      <c r="WWN160" s="129"/>
      <c r="WWO160" s="129"/>
      <c r="WWP160" s="129"/>
      <c r="WWQ160" s="129"/>
      <c r="WWR160" s="129"/>
      <c r="WWS160" s="129"/>
      <c r="WWT160" s="129"/>
      <c r="WWU160" s="129"/>
      <c r="WWV160" s="129"/>
      <c r="WWW160" s="129"/>
      <c r="WWX160" s="129"/>
      <c r="WWY160" s="129"/>
      <c r="WWZ160" s="129"/>
      <c r="WXA160" s="129"/>
      <c r="WXB160" s="129"/>
      <c r="WXC160" s="129"/>
      <c r="WXD160" s="129"/>
      <c r="WXE160" s="129"/>
      <c r="WXF160" s="129"/>
      <c r="WXG160" s="129"/>
      <c r="WXH160" s="129"/>
      <c r="WXI160" s="129"/>
      <c r="WXJ160" s="129"/>
      <c r="WXK160" s="129"/>
      <c r="WXL160" s="129"/>
      <c r="WXM160" s="129"/>
      <c r="WXN160" s="129"/>
      <c r="WXO160" s="129"/>
      <c r="WXP160" s="129"/>
      <c r="WXQ160" s="129"/>
      <c r="WXR160" s="129"/>
      <c r="WXS160" s="129"/>
      <c r="WXT160" s="129"/>
      <c r="WXU160" s="129"/>
      <c r="WXV160" s="129"/>
      <c r="WXW160" s="129"/>
      <c r="WXX160" s="129"/>
      <c r="WXY160" s="129"/>
      <c r="WXZ160" s="129"/>
      <c r="WYA160" s="129"/>
      <c r="WYB160" s="129"/>
      <c r="WYC160" s="129"/>
      <c r="WYD160" s="129"/>
      <c r="WYE160" s="129"/>
      <c r="WYF160" s="129"/>
      <c r="WYG160" s="129"/>
      <c r="WYH160" s="129"/>
      <c r="WYI160" s="129"/>
      <c r="WYJ160" s="129"/>
      <c r="WYK160" s="129"/>
      <c r="WYL160" s="129"/>
      <c r="WYM160" s="129"/>
      <c r="WYN160" s="129"/>
      <c r="WYO160" s="129"/>
      <c r="WYP160" s="129"/>
      <c r="WYQ160" s="129"/>
      <c r="WYR160" s="129"/>
      <c r="WYS160" s="129"/>
      <c r="WYT160" s="129"/>
      <c r="WYU160" s="129"/>
      <c r="WYV160" s="129"/>
      <c r="WYW160" s="129"/>
      <c r="WYX160" s="129"/>
      <c r="WYY160" s="129"/>
      <c r="WYZ160" s="129"/>
      <c r="WZA160" s="129"/>
      <c r="WZB160" s="129"/>
      <c r="WZC160" s="129"/>
      <c r="WZD160" s="129"/>
      <c r="WZE160" s="129"/>
      <c r="WZF160" s="129"/>
      <c r="WZG160" s="129"/>
      <c r="WZH160" s="129"/>
      <c r="WZI160" s="129"/>
      <c r="WZJ160" s="129"/>
      <c r="WZK160" s="129"/>
      <c r="WZL160" s="129"/>
      <c r="WZM160" s="129"/>
      <c r="WZN160" s="129"/>
      <c r="WZO160" s="129"/>
      <c r="WZP160" s="129"/>
      <c r="WZQ160" s="129"/>
      <c r="WZR160" s="129"/>
      <c r="WZS160" s="129"/>
      <c r="WZT160" s="129"/>
      <c r="WZU160" s="129"/>
      <c r="WZV160" s="129"/>
      <c r="WZW160" s="129"/>
      <c r="WZX160" s="129"/>
      <c r="WZY160" s="129"/>
      <c r="WZZ160" s="129"/>
      <c r="XAA160" s="129"/>
      <c r="XAB160" s="129"/>
      <c r="XAC160" s="129"/>
      <c r="XAD160" s="129"/>
      <c r="XAE160" s="129"/>
      <c r="XAF160" s="129"/>
      <c r="XAG160" s="129"/>
      <c r="XAH160" s="129"/>
      <c r="XAI160" s="129"/>
      <c r="XAJ160" s="129"/>
      <c r="XAK160" s="129"/>
      <c r="XAL160" s="129"/>
      <c r="XAM160" s="129"/>
      <c r="XAN160" s="129"/>
      <c r="XAO160" s="129"/>
      <c r="XAP160" s="129"/>
      <c r="XAQ160" s="129"/>
      <c r="XAR160" s="129"/>
      <c r="XAS160" s="129"/>
      <c r="XAT160" s="129"/>
      <c r="XAU160" s="129"/>
      <c r="XAV160" s="129"/>
      <c r="XAW160" s="129"/>
      <c r="XAX160" s="129"/>
      <c r="XAY160" s="129"/>
      <c r="XAZ160" s="129"/>
      <c r="XBA160" s="129"/>
      <c r="XBB160" s="129"/>
      <c r="XBC160" s="129"/>
      <c r="XBD160" s="129"/>
      <c r="XBE160" s="129"/>
      <c r="XBF160" s="129"/>
      <c r="XBG160" s="129"/>
      <c r="XBH160" s="129"/>
      <c r="XBI160" s="129"/>
      <c r="XBJ160" s="129"/>
      <c r="XBK160" s="129"/>
      <c r="XBL160" s="129"/>
      <c r="XBM160" s="129"/>
      <c r="XBN160" s="129"/>
      <c r="XBO160" s="129"/>
      <c r="XBP160" s="129"/>
      <c r="XBQ160" s="129"/>
      <c r="XBR160" s="129"/>
      <c r="XBS160" s="129"/>
      <c r="XBT160" s="129"/>
      <c r="XBU160" s="129"/>
      <c r="XBV160" s="129"/>
      <c r="XBW160" s="129"/>
      <c r="XBX160" s="129"/>
      <c r="XBY160" s="129"/>
      <c r="XBZ160" s="129"/>
      <c r="XCA160" s="129"/>
      <c r="XCB160" s="129"/>
      <c r="XCC160" s="129"/>
      <c r="XCD160" s="129"/>
      <c r="XCE160" s="129"/>
      <c r="XCF160" s="129"/>
      <c r="XCG160" s="129"/>
      <c r="XCH160" s="129"/>
      <c r="XCI160" s="129"/>
      <c r="XCJ160" s="129"/>
      <c r="XCK160" s="129"/>
      <c r="XCL160" s="129"/>
      <c r="XCM160" s="129"/>
      <c r="XCN160" s="129"/>
      <c r="XCO160" s="129"/>
      <c r="XCP160" s="129"/>
      <c r="XCQ160" s="129"/>
      <c r="XCR160" s="129"/>
      <c r="XCS160" s="129"/>
      <c r="XCT160" s="129"/>
      <c r="XCU160" s="129"/>
      <c r="XCV160" s="129"/>
      <c r="XCW160" s="129"/>
      <c r="XCX160" s="129"/>
      <c r="XCY160" s="129"/>
      <c r="XCZ160" s="129"/>
      <c r="XDA160" s="129"/>
      <c r="XDB160" s="129"/>
      <c r="XDC160" s="129"/>
      <c r="XDD160" s="129"/>
      <c r="XDE160" s="129"/>
      <c r="XDF160" s="129"/>
      <c r="XDG160" s="129"/>
      <c r="XDH160" s="129"/>
      <c r="XDI160" s="129"/>
      <c r="XDJ160" s="129"/>
      <c r="XDK160" s="129"/>
      <c r="XDL160" s="129"/>
      <c r="XDM160" s="129"/>
      <c r="XDN160" s="129"/>
      <c r="XDO160" s="129"/>
      <c r="XDP160" s="129"/>
      <c r="XDQ160" s="129"/>
      <c r="XDR160" s="129"/>
      <c r="XDS160" s="129"/>
      <c r="XDT160" s="129"/>
      <c r="XDU160" s="129"/>
      <c r="XDV160" s="129"/>
      <c r="XDW160" s="129"/>
      <c r="XDX160" s="129"/>
      <c r="XDY160" s="129"/>
      <c r="XDZ160" s="129"/>
      <c r="XEA160" s="129"/>
      <c r="XEB160" s="129"/>
      <c r="XEC160" s="129"/>
      <c r="XED160" s="129"/>
      <c r="XEE160" s="129"/>
      <c r="XEF160" s="129"/>
      <c r="XEG160" s="129"/>
      <c r="XEH160" s="129"/>
      <c r="XEI160" s="129"/>
      <c r="XEJ160" s="129"/>
      <c r="XEK160" s="129"/>
      <c r="XEL160" s="129"/>
      <c r="XEM160" s="129"/>
      <c r="XEN160" s="129"/>
      <c r="XEO160" s="129"/>
      <c r="XEP160" s="129"/>
      <c r="XEQ160" s="129"/>
      <c r="XER160" s="129"/>
      <c r="XES160" s="129"/>
      <c r="XET160" s="129"/>
      <c r="XEU160" s="129"/>
      <c r="XEV160" s="129"/>
      <c r="XEW160" s="129"/>
      <c r="XEX160" s="129"/>
      <c r="XEY160" s="129"/>
      <c r="XEZ160" s="129"/>
      <c r="XFA160" s="129"/>
      <c r="XFB160" s="129"/>
      <c r="XFC160" s="129"/>
      <c r="XFD160" s="129"/>
    </row>
    <row r="161" spans="1:9" x14ac:dyDescent="0.15">
      <c r="E161" s="211"/>
    </row>
    <row r="162" spans="1:9" x14ac:dyDescent="0.15">
      <c r="A162" s="5" t="s">
        <v>171</v>
      </c>
      <c r="B162" s="5">
        <v>161</v>
      </c>
      <c r="C162" s="19">
        <v>44009</v>
      </c>
      <c r="D162" s="3">
        <v>9.930555555555555E-2</v>
      </c>
      <c r="E162" s="211">
        <v>9.930555555555555E-2</v>
      </c>
      <c r="I162" s="5">
        <v>10</v>
      </c>
    </row>
    <row r="163" spans="1:9" x14ac:dyDescent="0.15">
      <c r="E163" s="211"/>
    </row>
    <row r="164" spans="1:9" x14ac:dyDescent="0.15">
      <c r="A164" s="5" t="s">
        <v>734</v>
      </c>
      <c r="B164" s="5">
        <v>163</v>
      </c>
      <c r="C164" s="19">
        <v>44018</v>
      </c>
      <c r="D164" s="3">
        <v>0.10625</v>
      </c>
      <c r="E164" s="211">
        <v>0.10625</v>
      </c>
      <c r="I164" s="5">
        <v>9</v>
      </c>
    </row>
    <row r="165" spans="1:9" x14ac:dyDescent="0.15">
      <c r="E165" s="211"/>
    </row>
    <row r="166" spans="1:9" x14ac:dyDescent="0.15">
      <c r="A166" s="5" t="s">
        <v>837</v>
      </c>
      <c r="B166" s="5">
        <v>166</v>
      </c>
      <c r="C166" s="19">
        <v>44001</v>
      </c>
      <c r="D166" s="3">
        <v>0.21041666666666667</v>
      </c>
      <c r="E166" s="211">
        <v>0.21041666666666667</v>
      </c>
      <c r="I166" s="5">
        <v>14</v>
      </c>
    </row>
    <row r="167" spans="1:9" x14ac:dyDescent="0.15">
      <c r="E167" s="211"/>
    </row>
    <row r="168" spans="1:9" x14ac:dyDescent="0.15">
      <c r="A168" s="31" t="s">
        <v>882</v>
      </c>
      <c r="E168" s="211"/>
    </row>
    <row r="169" spans="1:9" x14ac:dyDescent="0.15">
      <c r="A169" s="5">
        <v>2</v>
      </c>
      <c r="B169" s="5">
        <v>167</v>
      </c>
      <c r="C169" s="19">
        <v>44046</v>
      </c>
      <c r="D169" s="3">
        <v>0.93055555555555547</v>
      </c>
      <c r="E169" s="211">
        <v>0.93055555555555547</v>
      </c>
      <c r="I169" s="5">
        <v>14</v>
      </c>
    </row>
    <row r="170" spans="1:9" x14ac:dyDescent="0.15">
      <c r="E170" s="211"/>
    </row>
    <row r="171" spans="1:9" x14ac:dyDescent="0.15">
      <c r="A171" s="5" t="s">
        <v>25</v>
      </c>
      <c r="B171" s="5">
        <v>169</v>
      </c>
      <c r="C171" s="19">
        <v>44066</v>
      </c>
      <c r="D171" s="3">
        <v>0.79236111111111107</v>
      </c>
      <c r="E171" s="211">
        <v>0.79236111111111107</v>
      </c>
      <c r="I171" s="5">
        <v>18</v>
      </c>
    </row>
    <row r="172" spans="1:9" x14ac:dyDescent="0.15">
      <c r="E172" s="211"/>
    </row>
    <row r="173" spans="1:9" x14ac:dyDescent="0.15">
      <c r="A173" s="5" t="s">
        <v>47</v>
      </c>
      <c r="B173" s="5">
        <v>174</v>
      </c>
      <c r="C173" s="19">
        <v>44049</v>
      </c>
      <c r="D173" s="3">
        <v>0.99861111111111101</v>
      </c>
      <c r="E173" s="211">
        <v>0.99861111111111101</v>
      </c>
      <c r="I173" s="5">
        <v>11</v>
      </c>
    </row>
    <row r="174" spans="1:9" x14ac:dyDescent="0.15">
      <c r="C174" s="19">
        <v>44055</v>
      </c>
      <c r="D174" s="3">
        <v>0.87361111111111101</v>
      </c>
      <c r="E174" s="211">
        <v>0.87361111111111101</v>
      </c>
      <c r="I174" s="5">
        <v>14</v>
      </c>
    </row>
    <row r="175" spans="1:9" x14ac:dyDescent="0.15">
      <c r="C175" s="19">
        <v>44064</v>
      </c>
      <c r="D175" s="3">
        <v>0.88611111111111107</v>
      </c>
      <c r="E175" s="211">
        <v>0.88611111111111107</v>
      </c>
      <c r="I175" s="5">
        <v>17</v>
      </c>
    </row>
    <row r="176" spans="1:9" x14ac:dyDescent="0.15">
      <c r="C176" s="19">
        <v>44052</v>
      </c>
      <c r="D176" s="3">
        <v>0.87291666666666667</v>
      </c>
      <c r="E176" s="211">
        <v>0.87291666666666667</v>
      </c>
      <c r="I176" s="5">
        <v>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230"/>
  <sheetViews>
    <sheetView workbookViewId="0">
      <pane ySplit="1" topLeftCell="A2" activePane="bottomLeft" state="frozen"/>
      <selection pane="bottomLeft" activeCell="D66" sqref="D66:D86"/>
    </sheetView>
  </sheetViews>
  <sheetFormatPr baseColWidth="10" defaultRowHeight="15" x14ac:dyDescent="0.2"/>
  <sheetData>
    <row r="1" spans="1:12" x14ac:dyDescent="0.2">
      <c r="A1" s="39" t="s">
        <v>0</v>
      </c>
      <c r="B1" s="40" t="s">
        <v>1091</v>
      </c>
      <c r="C1" s="40" t="s">
        <v>1</v>
      </c>
      <c r="D1" s="40" t="s">
        <v>2</v>
      </c>
      <c r="E1" s="41" t="s">
        <v>308</v>
      </c>
      <c r="F1" s="41" t="s">
        <v>3</v>
      </c>
      <c r="G1" s="41" t="s">
        <v>4</v>
      </c>
      <c r="H1" s="40" t="s">
        <v>6</v>
      </c>
      <c r="I1" s="40" t="s">
        <v>7</v>
      </c>
      <c r="J1" s="42" t="s">
        <v>309</v>
      </c>
      <c r="K1" s="42" t="s">
        <v>310</v>
      </c>
      <c r="L1" s="41" t="s">
        <v>311</v>
      </c>
    </row>
    <row r="2" spans="1:12" x14ac:dyDescent="0.2">
      <c r="A2" s="142" t="s">
        <v>884</v>
      </c>
      <c r="B2" s="42"/>
      <c r="C2" s="42"/>
      <c r="D2" s="42"/>
      <c r="E2" s="41"/>
      <c r="F2" s="41"/>
      <c r="G2" s="41"/>
      <c r="H2" s="42"/>
      <c r="I2" s="42"/>
      <c r="J2" s="42"/>
      <c r="K2" s="42"/>
      <c r="L2" s="41"/>
    </row>
    <row r="3" spans="1:12" s="105" customFormat="1" x14ac:dyDescent="0.2">
      <c r="A3" s="143">
        <v>17</v>
      </c>
      <c r="B3" s="144"/>
      <c r="C3" s="145">
        <v>43467</v>
      </c>
      <c r="D3" s="146">
        <v>0.12916666666666668</v>
      </c>
      <c r="E3" s="230">
        <v>0.12916666666666668</v>
      </c>
      <c r="F3" s="102"/>
      <c r="G3" s="102"/>
      <c r="H3" s="144"/>
      <c r="I3" s="144"/>
      <c r="J3" s="144"/>
      <c r="K3" s="144"/>
      <c r="L3" s="102"/>
    </row>
    <row r="4" spans="1:12" s="105" customFormat="1" x14ac:dyDescent="0.2">
      <c r="A4" s="143"/>
      <c r="B4" s="144"/>
      <c r="C4" s="145">
        <v>43468</v>
      </c>
      <c r="D4" s="146">
        <v>0.29305555555555557</v>
      </c>
      <c r="E4" s="230">
        <v>0.29305555555555557</v>
      </c>
      <c r="F4" s="102"/>
      <c r="G4" s="102"/>
      <c r="H4" s="144"/>
      <c r="I4" s="144"/>
      <c r="J4" s="144"/>
      <c r="K4" s="144"/>
      <c r="L4" s="102"/>
    </row>
    <row r="5" spans="1:12" s="105" customFormat="1" x14ac:dyDescent="0.2">
      <c r="A5" s="143"/>
      <c r="B5" s="144"/>
      <c r="C5" s="145">
        <v>43478</v>
      </c>
      <c r="D5" s="146">
        <v>0.20069444444444443</v>
      </c>
      <c r="E5" s="230">
        <v>0.20069444444444443</v>
      </c>
      <c r="F5" s="102"/>
      <c r="G5" s="102"/>
      <c r="H5" s="144"/>
      <c r="I5" s="144"/>
      <c r="J5" s="144"/>
      <c r="K5" s="144"/>
      <c r="L5" s="102"/>
    </row>
    <row r="6" spans="1:12" s="105" customFormat="1" x14ac:dyDescent="0.2">
      <c r="A6" s="143"/>
      <c r="B6" s="144"/>
      <c r="C6" s="145"/>
      <c r="D6" s="146"/>
      <c r="E6" s="230"/>
      <c r="F6" s="102"/>
      <c r="G6" s="102"/>
      <c r="H6" s="144"/>
      <c r="I6" s="144"/>
      <c r="J6" s="144"/>
      <c r="K6" s="144"/>
      <c r="L6" s="102"/>
    </row>
    <row r="7" spans="1:12" s="105" customFormat="1" x14ac:dyDescent="0.2">
      <c r="A7" s="143">
        <v>19</v>
      </c>
      <c r="B7" s="144"/>
      <c r="C7" s="145">
        <v>43563</v>
      </c>
      <c r="D7" s="146">
        <v>2.7083333333333334E-2</v>
      </c>
      <c r="E7" s="230">
        <v>2.7083333333333334E-2</v>
      </c>
      <c r="F7" s="102"/>
      <c r="G7" s="102"/>
      <c r="H7" s="144"/>
      <c r="I7" s="144"/>
      <c r="J7" s="144"/>
      <c r="K7" s="144"/>
      <c r="L7" s="102"/>
    </row>
    <row r="8" spans="1:12" s="105" customFormat="1" x14ac:dyDescent="0.2">
      <c r="A8" s="143"/>
      <c r="B8" s="144"/>
      <c r="C8" s="145">
        <v>43573</v>
      </c>
      <c r="D8" s="146">
        <v>0.17430555555555557</v>
      </c>
      <c r="E8" s="230">
        <v>0.17430555555555557</v>
      </c>
      <c r="F8" s="102"/>
      <c r="G8" s="102"/>
      <c r="H8" s="144"/>
      <c r="I8" s="144"/>
      <c r="J8" s="144"/>
      <c r="K8" s="144"/>
      <c r="L8" s="102"/>
    </row>
    <row r="9" spans="1:12" s="105" customFormat="1" x14ac:dyDescent="0.2">
      <c r="A9" s="143"/>
      <c r="B9" s="144"/>
      <c r="C9" s="145">
        <v>43585</v>
      </c>
      <c r="D9" s="146">
        <v>0.74722222222222223</v>
      </c>
      <c r="E9" s="230">
        <v>0.74722222222222223</v>
      </c>
      <c r="F9" s="102"/>
      <c r="G9" s="102"/>
      <c r="H9" s="144"/>
      <c r="I9" s="144"/>
      <c r="J9" s="144"/>
      <c r="K9" s="144"/>
      <c r="L9" s="102"/>
    </row>
    <row r="10" spans="1:12" s="105" customFormat="1" x14ac:dyDescent="0.2">
      <c r="A10" s="143"/>
      <c r="B10" s="144"/>
      <c r="C10" s="145"/>
      <c r="D10" s="146"/>
      <c r="E10" s="230"/>
      <c r="F10" s="102"/>
      <c r="G10" s="102"/>
      <c r="H10" s="144"/>
      <c r="I10" s="144"/>
      <c r="J10" s="144"/>
      <c r="K10" s="144"/>
      <c r="L10" s="102"/>
    </row>
    <row r="11" spans="1:12" s="105" customFormat="1" x14ac:dyDescent="0.2">
      <c r="A11" s="143"/>
      <c r="B11" s="144"/>
      <c r="C11" s="145">
        <v>43498</v>
      </c>
      <c r="D11" s="146">
        <v>0.14166666666666666</v>
      </c>
      <c r="E11" s="230">
        <v>0.14166666666666666</v>
      </c>
      <c r="F11" s="102"/>
      <c r="G11" s="102"/>
      <c r="H11" s="144"/>
      <c r="I11" s="144"/>
      <c r="J11" s="144"/>
      <c r="K11" s="144"/>
      <c r="L11" s="102"/>
    </row>
    <row r="12" spans="1:12" s="105" customFormat="1" x14ac:dyDescent="0.2">
      <c r="A12" s="143"/>
      <c r="B12" s="144"/>
      <c r="C12" s="145">
        <v>43499</v>
      </c>
      <c r="D12" s="146">
        <v>0.13472222222222222</v>
      </c>
      <c r="E12" s="230">
        <v>0.13472222222222222</v>
      </c>
      <c r="F12" s="102"/>
      <c r="G12" s="102"/>
      <c r="H12" s="144"/>
      <c r="I12" s="144"/>
      <c r="J12" s="144"/>
      <c r="K12" s="144"/>
      <c r="L12" s="102"/>
    </row>
    <row r="13" spans="1:12" s="105" customFormat="1" x14ac:dyDescent="0.2">
      <c r="A13" s="143"/>
      <c r="B13" s="144"/>
      <c r="C13" s="145">
        <v>43499</v>
      </c>
      <c r="D13" s="146">
        <v>0.95138888888888884</v>
      </c>
      <c r="E13" s="230">
        <v>0.95138888888888884</v>
      </c>
      <c r="F13" s="102"/>
      <c r="G13" s="102"/>
      <c r="H13" s="144"/>
      <c r="I13" s="144"/>
      <c r="J13" s="144"/>
      <c r="K13" s="144"/>
      <c r="L13" s="102"/>
    </row>
    <row r="14" spans="1:12" s="105" customFormat="1" x14ac:dyDescent="0.2">
      <c r="A14" s="143"/>
      <c r="B14" s="144"/>
      <c r="C14" s="145">
        <v>43503</v>
      </c>
      <c r="D14" s="146">
        <v>0.1986111111111111</v>
      </c>
      <c r="E14" s="230">
        <v>0.1986111111111111</v>
      </c>
      <c r="F14" s="102"/>
      <c r="G14" s="102"/>
      <c r="H14" s="144"/>
      <c r="I14" s="144"/>
      <c r="J14" s="144"/>
      <c r="K14" s="144"/>
      <c r="L14" s="102"/>
    </row>
    <row r="15" spans="1:12" s="105" customFormat="1" x14ac:dyDescent="0.2">
      <c r="A15" s="143"/>
      <c r="B15" s="144"/>
      <c r="C15" s="145">
        <v>43504</v>
      </c>
      <c r="D15" s="146">
        <v>0.84583333333333333</v>
      </c>
      <c r="E15" s="230">
        <v>0.84583333333333333</v>
      </c>
      <c r="F15" s="102"/>
      <c r="G15" s="102"/>
      <c r="H15" s="144"/>
      <c r="I15" s="144"/>
      <c r="J15" s="144"/>
      <c r="K15" s="144"/>
      <c r="L15" s="102"/>
    </row>
    <row r="16" spans="1:12" s="105" customFormat="1" x14ac:dyDescent="0.2">
      <c r="A16" s="143"/>
      <c r="B16" s="144"/>
      <c r="C16" s="145"/>
      <c r="D16" s="146"/>
      <c r="E16" s="230"/>
      <c r="F16" s="102"/>
      <c r="G16" s="102"/>
      <c r="H16" s="144"/>
      <c r="I16" s="144"/>
      <c r="J16" s="144"/>
      <c r="K16" s="144"/>
      <c r="L16" s="102"/>
    </row>
    <row r="17" spans="1:12" s="105" customFormat="1" x14ac:dyDescent="0.2">
      <c r="A17" s="143"/>
      <c r="B17" s="144"/>
      <c r="C17" s="145">
        <v>43469</v>
      </c>
      <c r="D17" s="146">
        <v>0.85486111111111107</v>
      </c>
      <c r="E17" s="230">
        <v>0.85486111111111107</v>
      </c>
      <c r="F17" s="102"/>
      <c r="G17" s="102"/>
      <c r="H17" s="144"/>
      <c r="I17" s="144"/>
      <c r="J17" s="144"/>
      <c r="K17" s="144"/>
      <c r="L17" s="102"/>
    </row>
    <row r="18" spans="1:12" s="105" customFormat="1" x14ac:dyDescent="0.2">
      <c r="A18" s="143"/>
      <c r="B18" s="144"/>
      <c r="C18" s="145">
        <v>43471</v>
      </c>
      <c r="D18" s="146">
        <v>0.99930555555555556</v>
      </c>
      <c r="E18" s="230">
        <v>0.99930555555555556</v>
      </c>
      <c r="F18" s="102"/>
      <c r="G18" s="102"/>
      <c r="H18" s="144"/>
      <c r="I18" s="144"/>
      <c r="J18" s="144"/>
      <c r="K18" s="144"/>
      <c r="L18" s="102"/>
    </row>
    <row r="19" spans="1:12" s="105" customFormat="1" x14ac:dyDescent="0.2">
      <c r="A19" s="143"/>
      <c r="B19" s="144"/>
      <c r="C19" s="145">
        <v>43478</v>
      </c>
      <c r="D19" s="146">
        <v>0.24097222222222223</v>
      </c>
      <c r="E19" s="230">
        <v>0.24097222222222223</v>
      </c>
      <c r="F19" s="102"/>
      <c r="G19" s="102"/>
      <c r="H19" s="144"/>
      <c r="I19" s="144"/>
      <c r="J19" s="144"/>
      <c r="K19" s="144"/>
      <c r="L19" s="102"/>
    </row>
    <row r="20" spans="1:12" s="105" customFormat="1" x14ac:dyDescent="0.2">
      <c r="A20" s="143"/>
      <c r="B20" s="144"/>
      <c r="C20" s="145">
        <v>43478</v>
      </c>
      <c r="D20" s="146">
        <v>0.8881944444444444</v>
      </c>
      <c r="E20" s="230">
        <v>0.8881944444444444</v>
      </c>
      <c r="F20" s="102"/>
      <c r="G20" s="102"/>
      <c r="H20" s="144"/>
      <c r="I20" s="144"/>
      <c r="J20" s="144"/>
      <c r="K20" s="144"/>
      <c r="L20" s="102"/>
    </row>
    <row r="21" spans="1:12" s="105" customFormat="1" x14ac:dyDescent="0.2">
      <c r="A21" s="143"/>
      <c r="B21" s="144"/>
      <c r="C21" s="145"/>
      <c r="D21" s="146"/>
      <c r="E21" s="230"/>
      <c r="F21" s="102"/>
      <c r="G21" s="102"/>
      <c r="H21" s="144"/>
      <c r="I21" s="144"/>
      <c r="J21" s="144"/>
      <c r="K21" s="144"/>
      <c r="L21" s="102"/>
    </row>
    <row r="22" spans="1:12" s="105" customFormat="1" x14ac:dyDescent="0.2">
      <c r="A22" s="143"/>
      <c r="B22" s="144"/>
      <c r="C22" s="145">
        <v>43525</v>
      </c>
      <c r="D22" s="146">
        <v>0.90972222222222221</v>
      </c>
      <c r="E22" s="230">
        <v>0.90972222222222221</v>
      </c>
      <c r="F22" s="102"/>
      <c r="G22" s="102"/>
      <c r="H22" s="144"/>
      <c r="I22" s="144"/>
      <c r="J22" s="144"/>
      <c r="K22" s="144"/>
      <c r="L22" s="102"/>
    </row>
    <row r="23" spans="1:12" s="105" customFormat="1" x14ac:dyDescent="0.2">
      <c r="A23" s="143"/>
      <c r="B23" s="144"/>
      <c r="C23" s="145">
        <v>43529</v>
      </c>
      <c r="D23" s="146">
        <v>0.21597222222222223</v>
      </c>
      <c r="E23" s="230">
        <v>0.21597222222222223</v>
      </c>
      <c r="F23" s="102"/>
      <c r="G23" s="102"/>
      <c r="H23" s="144"/>
      <c r="I23" s="144"/>
      <c r="J23" s="144"/>
      <c r="K23" s="144"/>
      <c r="L23" s="102"/>
    </row>
    <row r="24" spans="1:12" s="105" customFormat="1" x14ac:dyDescent="0.2">
      <c r="A24" s="143"/>
      <c r="B24" s="144"/>
      <c r="C24" s="145">
        <v>43544</v>
      </c>
      <c r="D24" s="146">
        <v>0.19722222222222222</v>
      </c>
      <c r="E24" s="230">
        <v>0.19722222222222222</v>
      </c>
      <c r="F24" s="102"/>
      <c r="G24" s="102"/>
      <c r="H24" s="144"/>
      <c r="I24" s="144"/>
      <c r="J24" s="144"/>
      <c r="K24" s="144"/>
      <c r="L24" s="102"/>
    </row>
    <row r="25" spans="1:12" s="105" customFormat="1" x14ac:dyDescent="0.2">
      <c r="A25" s="143"/>
      <c r="B25" s="144"/>
      <c r="C25" s="145"/>
      <c r="D25" s="146"/>
      <c r="E25" s="230"/>
      <c r="F25" s="102"/>
      <c r="G25" s="102"/>
      <c r="H25" s="144"/>
      <c r="I25" s="144"/>
      <c r="J25" s="144"/>
      <c r="K25" s="144"/>
      <c r="L25" s="102"/>
    </row>
    <row r="26" spans="1:12" s="105" customFormat="1" x14ac:dyDescent="0.2">
      <c r="A26" s="143">
        <v>20</v>
      </c>
      <c r="B26" s="144"/>
      <c r="C26" s="145">
        <v>43504</v>
      </c>
      <c r="D26" s="146">
        <v>0.84513888888888899</v>
      </c>
      <c r="E26" s="230">
        <v>0.84513888888888899</v>
      </c>
      <c r="F26" s="102"/>
      <c r="G26" s="102"/>
      <c r="H26" s="144"/>
      <c r="I26" s="144"/>
      <c r="J26" s="144"/>
      <c r="K26" s="144"/>
      <c r="L26" s="102"/>
    </row>
    <row r="27" spans="1:12" s="105" customFormat="1" x14ac:dyDescent="0.2">
      <c r="A27" s="143"/>
      <c r="B27" s="144"/>
      <c r="C27" s="145">
        <v>43504</v>
      </c>
      <c r="D27" s="146">
        <v>0.26874999999999999</v>
      </c>
      <c r="E27" s="230">
        <v>0.26874999999999999</v>
      </c>
      <c r="F27" s="102"/>
      <c r="G27" s="102"/>
      <c r="H27" s="144"/>
      <c r="I27" s="144"/>
      <c r="J27" s="144"/>
      <c r="K27" s="144"/>
      <c r="L27" s="102"/>
    </row>
    <row r="28" spans="1:12" s="105" customFormat="1" x14ac:dyDescent="0.2">
      <c r="A28" s="143"/>
      <c r="B28" s="144"/>
      <c r="C28" s="145"/>
      <c r="D28" s="146"/>
      <c r="E28" s="230"/>
      <c r="F28" s="102"/>
      <c r="G28" s="102"/>
      <c r="H28" s="144"/>
      <c r="I28" s="144"/>
      <c r="J28" s="144"/>
      <c r="K28" s="144"/>
      <c r="L28" s="102"/>
    </row>
    <row r="29" spans="1:12" s="105" customFormat="1" x14ac:dyDescent="0.2">
      <c r="A29" s="143">
        <v>24</v>
      </c>
      <c r="B29" s="144"/>
      <c r="C29" s="145">
        <v>43578</v>
      </c>
      <c r="D29" s="146">
        <v>0.8534722222222223</v>
      </c>
      <c r="E29" s="230">
        <v>0.8534722222222223</v>
      </c>
      <c r="F29" s="102"/>
      <c r="G29" s="102"/>
      <c r="H29" s="144"/>
      <c r="I29" s="144"/>
      <c r="J29" s="144"/>
      <c r="K29" s="144"/>
      <c r="L29" s="102"/>
    </row>
    <row r="30" spans="1:12" s="105" customFormat="1" x14ac:dyDescent="0.2">
      <c r="A30" s="143"/>
      <c r="B30" s="144"/>
      <c r="C30" s="145"/>
      <c r="D30" s="146"/>
      <c r="E30" s="230"/>
      <c r="F30" s="102"/>
      <c r="G30" s="102"/>
      <c r="H30" s="144"/>
      <c r="I30" s="144"/>
      <c r="J30" s="144"/>
      <c r="K30" s="144"/>
      <c r="L30" s="102"/>
    </row>
    <row r="31" spans="1:12" s="105" customFormat="1" x14ac:dyDescent="0.2">
      <c r="A31" s="143"/>
      <c r="B31" s="144"/>
      <c r="C31" s="145">
        <v>43597</v>
      </c>
      <c r="D31" s="146">
        <v>0.73263888888888884</v>
      </c>
      <c r="E31" s="230">
        <v>0.73263888888888884</v>
      </c>
      <c r="F31" s="102"/>
      <c r="G31" s="102"/>
      <c r="H31" s="144"/>
      <c r="I31" s="144"/>
      <c r="J31" s="144"/>
      <c r="K31" s="144"/>
      <c r="L31" s="102"/>
    </row>
    <row r="32" spans="1:12" s="105" customFormat="1" x14ac:dyDescent="0.2">
      <c r="A32" s="143"/>
      <c r="B32" s="144"/>
      <c r="C32" s="145"/>
      <c r="D32" s="146"/>
      <c r="E32" s="230"/>
      <c r="F32" s="102"/>
      <c r="G32" s="102"/>
      <c r="H32" s="144"/>
      <c r="I32" s="144"/>
      <c r="J32" s="144"/>
      <c r="K32" s="144"/>
      <c r="L32" s="102"/>
    </row>
    <row r="33" spans="1:22" s="105" customFormat="1" x14ac:dyDescent="0.2">
      <c r="A33" s="143"/>
      <c r="B33" s="144"/>
      <c r="C33" s="145"/>
      <c r="D33" s="146"/>
      <c r="E33" s="230"/>
      <c r="F33" s="102"/>
      <c r="G33" s="102"/>
      <c r="H33" s="144"/>
      <c r="I33" s="144"/>
      <c r="J33" s="144"/>
      <c r="K33" s="144"/>
      <c r="L33" s="102"/>
    </row>
    <row r="34" spans="1:22" s="105" customFormat="1" x14ac:dyDescent="0.2">
      <c r="A34" s="143"/>
      <c r="B34" s="144"/>
      <c r="C34" s="144"/>
      <c r="D34" s="144"/>
      <c r="E34" s="230"/>
      <c r="F34" s="102"/>
      <c r="G34" s="102"/>
      <c r="H34" s="144"/>
      <c r="I34" s="144"/>
      <c r="J34" s="144"/>
      <c r="K34" s="144"/>
      <c r="L34" s="102"/>
    </row>
    <row r="35" spans="1:22" x14ac:dyDescent="0.2">
      <c r="A35" s="115" t="s">
        <v>838</v>
      </c>
      <c r="B35" s="42"/>
      <c r="C35" s="116"/>
      <c r="D35" s="42"/>
      <c r="E35" s="231"/>
      <c r="F35" s="41"/>
      <c r="G35" s="41"/>
      <c r="H35" s="42"/>
      <c r="I35" s="42"/>
    </row>
    <row r="36" spans="1:22" x14ac:dyDescent="0.2">
      <c r="A36">
        <v>5</v>
      </c>
      <c r="B36">
        <v>32</v>
      </c>
      <c r="C36" s="84">
        <v>43636</v>
      </c>
      <c r="D36" s="43">
        <v>0.93333333333333324</v>
      </c>
      <c r="E36" s="217">
        <v>0.93333333333333324</v>
      </c>
      <c r="I36">
        <v>15</v>
      </c>
      <c r="N36" s="6" t="s">
        <v>830</v>
      </c>
    </row>
    <row r="37" spans="1:22" x14ac:dyDescent="0.2">
      <c r="A37" t="s">
        <v>376</v>
      </c>
      <c r="C37" s="84"/>
      <c r="D37" s="43"/>
      <c r="E37" s="217"/>
      <c r="N37" s="6" t="s">
        <v>601</v>
      </c>
    </row>
    <row r="38" spans="1:22" x14ac:dyDescent="0.2">
      <c r="A38" t="s">
        <v>9</v>
      </c>
      <c r="B38">
        <v>43</v>
      </c>
      <c r="C38" s="84">
        <v>43685</v>
      </c>
      <c r="D38" s="43">
        <v>0.23472222222222219</v>
      </c>
      <c r="E38" s="217">
        <v>0.23472222222222219</v>
      </c>
      <c r="I38">
        <v>12</v>
      </c>
      <c r="N38" t="s">
        <v>17</v>
      </c>
      <c r="P38" s="84">
        <v>43938</v>
      </c>
      <c r="Q38" s="43">
        <v>0.88055555555555554</v>
      </c>
      <c r="V38">
        <v>23</v>
      </c>
    </row>
    <row r="39" spans="1:22" x14ac:dyDescent="0.2">
      <c r="C39" s="84">
        <v>43687</v>
      </c>
      <c r="D39" s="43">
        <v>0.75208333333333333</v>
      </c>
      <c r="E39" s="217">
        <v>0.75208333333333333</v>
      </c>
      <c r="I39">
        <v>20</v>
      </c>
      <c r="P39" s="84">
        <v>43939</v>
      </c>
      <c r="Q39" s="43">
        <v>0.24791666666666667</v>
      </c>
      <c r="V39">
        <v>21</v>
      </c>
    </row>
    <row r="40" spans="1:22" x14ac:dyDescent="0.2">
      <c r="C40" s="84">
        <v>43674</v>
      </c>
      <c r="D40" s="43">
        <v>0.4284722222222222</v>
      </c>
      <c r="E40" s="217">
        <v>0.4284722222222222</v>
      </c>
      <c r="I40">
        <v>22</v>
      </c>
      <c r="P40" s="84">
        <v>43948</v>
      </c>
      <c r="Q40" s="43">
        <v>0.81111111111111101</v>
      </c>
      <c r="V40">
        <v>23</v>
      </c>
    </row>
    <row r="41" spans="1:22" x14ac:dyDescent="0.2">
      <c r="A41" t="s">
        <v>61</v>
      </c>
      <c r="B41">
        <v>46</v>
      </c>
      <c r="C41" s="84">
        <v>43690</v>
      </c>
      <c r="D41" s="43">
        <v>0.31041666666666667</v>
      </c>
      <c r="E41" s="217">
        <v>0.31041666666666667</v>
      </c>
      <c r="I41">
        <v>14</v>
      </c>
    </row>
    <row r="42" spans="1:22" x14ac:dyDescent="0.2">
      <c r="A42" t="s">
        <v>36</v>
      </c>
      <c r="B42">
        <v>48</v>
      </c>
      <c r="C42" s="84">
        <v>43664</v>
      </c>
      <c r="D42" s="43">
        <v>0.91736111111111107</v>
      </c>
      <c r="E42" s="217">
        <v>0.91736111111111107</v>
      </c>
      <c r="I42">
        <v>12</v>
      </c>
    </row>
    <row r="43" spans="1:22" x14ac:dyDescent="0.2">
      <c r="C43" s="84">
        <v>43665</v>
      </c>
      <c r="D43" s="43">
        <v>0.1423611111111111</v>
      </c>
      <c r="E43" s="217">
        <v>0.1423611111111111</v>
      </c>
      <c r="I43">
        <v>11</v>
      </c>
    </row>
    <row r="44" spans="1:22" x14ac:dyDescent="0.2">
      <c r="C44" s="84">
        <v>43665</v>
      </c>
      <c r="D44" s="43">
        <v>0.77916666666666667</v>
      </c>
      <c r="E44" s="217">
        <v>0.77916666666666667</v>
      </c>
      <c r="I44">
        <v>22</v>
      </c>
    </row>
    <row r="45" spans="1:22" x14ac:dyDescent="0.2">
      <c r="C45" s="84">
        <v>43667</v>
      </c>
      <c r="D45" s="43">
        <v>0.99652777777777779</v>
      </c>
      <c r="E45" s="217">
        <v>0.99652777777777779</v>
      </c>
      <c r="I45">
        <v>11</v>
      </c>
    </row>
    <row r="46" spans="1:22" x14ac:dyDescent="0.2">
      <c r="C46" s="84">
        <v>43668</v>
      </c>
      <c r="D46" s="43">
        <v>0.22152777777777777</v>
      </c>
      <c r="E46" s="217">
        <v>0.22152777777777777</v>
      </c>
      <c r="I46">
        <v>5</v>
      </c>
    </row>
    <row r="47" spans="1:22" x14ac:dyDescent="0.2">
      <c r="C47" s="84">
        <v>43669</v>
      </c>
      <c r="D47" s="43">
        <v>0.40208333333333335</v>
      </c>
      <c r="E47" s="217">
        <v>0.40208333333333335</v>
      </c>
      <c r="I47">
        <v>21</v>
      </c>
    </row>
    <row r="48" spans="1:22" x14ac:dyDescent="0.2">
      <c r="C48" s="84">
        <v>43669</v>
      </c>
      <c r="D48" s="43">
        <v>0.42083333333333334</v>
      </c>
      <c r="E48" s="217">
        <v>0.42083333333333334</v>
      </c>
      <c r="I48">
        <v>25</v>
      </c>
    </row>
    <row r="49" spans="1:9" x14ac:dyDescent="0.2">
      <c r="C49" s="84">
        <v>43672</v>
      </c>
      <c r="D49" s="43">
        <v>0.21597222222222223</v>
      </c>
      <c r="E49" s="217">
        <v>0.21597222222222223</v>
      </c>
      <c r="I49">
        <v>11</v>
      </c>
    </row>
    <row r="50" spans="1:9" x14ac:dyDescent="0.2">
      <c r="C50" s="84">
        <v>43672</v>
      </c>
      <c r="D50" s="43">
        <v>0.84583333333333333</v>
      </c>
      <c r="E50" s="217">
        <v>0.84583333333333333</v>
      </c>
      <c r="I50">
        <v>18</v>
      </c>
    </row>
    <row r="51" spans="1:9" x14ac:dyDescent="0.2">
      <c r="C51" s="84">
        <v>43673</v>
      </c>
      <c r="D51" s="43">
        <v>0.84097222222222223</v>
      </c>
      <c r="E51" s="217">
        <v>0.84097222222222223</v>
      </c>
      <c r="I51">
        <v>14</v>
      </c>
    </row>
    <row r="52" spans="1:9" x14ac:dyDescent="0.2">
      <c r="C52" s="84">
        <v>43673</v>
      </c>
      <c r="D52" s="43">
        <v>0.79166666666666663</v>
      </c>
      <c r="E52" s="217">
        <v>0.79166666666666663</v>
      </c>
      <c r="I52">
        <v>19</v>
      </c>
    </row>
    <row r="53" spans="1:9" x14ac:dyDescent="0.2">
      <c r="C53" s="84">
        <v>43673</v>
      </c>
      <c r="D53" s="43">
        <v>0.93888888888888899</v>
      </c>
      <c r="E53" s="217">
        <v>0.93888888888888899</v>
      </c>
      <c r="I53">
        <v>11</v>
      </c>
    </row>
    <row r="54" spans="1:9" x14ac:dyDescent="0.2">
      <c r="C54" s="84">
        <v>43674</v>
      </c>
      <c r="D54" s="43">
        <v>0.82152777777777775</v>
      </c>
      <c r="E54" s="217">
        <v>0.82152777777777775</v>
      </c>
      <c r="I54">
        <v>17</v>
      </c>
    </row>
    <row r="55" spans="1:9" x14ac:dyDescent="0.2">
      <c r="C55" s="84">
        <v>43676</v>
      </c>
      <c r="D55" s="43">
        <v>0.24513888888888888</v>
      </c>
      <c r="E55" s="217">
        <v>0.24513888888888888</v>
      </c>
      <c r="I55">
        <v>8</v>
      </c>
    </row>
    <row r="56" spans="1:9" x14ac:dyDescent="0.2">
      <c r="C56" s="84">
        <v>43677</v>
      </c>
      <c r="D56" s="43">
        <v>0.31875000000000003</v>
      </c>
      <c r="E56" s="217">
        <v>0.31875000000000003</v>
      </c>
      <c r="I56">
        <v>12</v>
      </c>
    </row>
    <row r="57" spans="1:9" x14ac:dyDescent="0.2">
      <c r="C57" s="84">
        <v>43677</v>
      </c>
      <c r="D57" s="43">
        <v>0.75347222222222221</v>
      </c>
      <c r="E57" s="217">
        <v>0.75347222222222221</v>
      </c>
      <c r="I57">
        <v>26</v>
      </c>
    </row>
    <row r="58" spans="1:9" x14ac:dyDescent="0.2">
      <c r="C58" s="84">
        <v>43677</v>
      </c>
      <c r="D58" s="43">
        <v>0.76597222222222217</v>
      </c>
      <c r="E58" s="217">
        <v>0.76597222222222217</v>
      </c>
      <c r="I58">
        <v>24</v>
      </c>
    </row>
    <row r="59" spans="1:9" x14ac:dyDescent="0.2">
      <c r="C59" s="84">
        <v>43677</v>
      </c>
      <c r="D59" s="43">
        <v>0.92361111111111116</v>
      </c>
      <c r="E59" s="217">
        <v>0.92361111111111116</v>
      </c>
      <c r="I59">
        <v>13</v>
      </c>
    </row>
    <row r="60" spans="1:9" x14ac:dyDescent="0.2">
      <c r="C60" s="84">
        <v>43678</v>
      </c>
      <c r="D60" s="43">
        <v>2.1527777777777781E-2</v>
      </c>
      <c r="E60" s="217">
        <v>2.1527777777777781E-2</v>
      </c>
      <c r="I60">
        <v>11</v>
      </c>
    </row>
    <row r="61" spans="1:9" x14ac:dyDescent="0.2">
      <c r="C61" s="84">
        <v>43680</v>
      </c>
      <c r="D61" s="43">
        <v>0.98333333333333339</v>
      </c>
      <c r="E61" s="217">
        <v>0.98333333333333339</v>
      </c>
      <c r="I61">
        <v>16</v>
      </c>
    </row>
    <row r="62" spans="1:9" x14ac:dyDescent="0.2">
      <c r="C62" s="84">
        <v>43687</v>
      </c>
      <c r="D62" s="43">
        <v>0.89374999999999993</v>
      </c>
      <c r="E62" s="217">
        <v>0.89374999999999993</v>
      </c>
      <c r="I62">
        <v>15</v>
      </c>
    </row>
    <row r="63" spans="1:9" x14ac:dyDescent="0.2">
      <c r="A63" t="s">
        <v>76</v>
      </c>
      <c r="B63">
        <v>49</v>
      </c>
      <c r="C63" s="84">
        <v>43668</v>
      </c>
      <c r="D63" s="43">
        <v>6.5277777777777782E-2</v>
      </c>
      <c r="E63" s="217">
        <v>6.5277777777777782E-2</v>
      </c>
      <c r="I63">
        <v>10</v>
      </c>
    </row>
    <row r="64" spans="1:9" x14ac:dyDescent="0.2">
      <c r="C64" s="84">
        <v>43689</v>
      </c>
      <c r="D64" s="43">
        <v>0.84583333333333333</v>
      </c>
      <c r="E64" s="217">
        <v>0.84583333333333333</v>
      </c>
      <c r="I64">
        <v>19</v>
      </c>
    </row>
    <row r="65" spans="1:9" x14ac:dyDescent="0.2">
      <c r="A65" t="s">
        <v>129</v>
      </c>
      <c r="B65">
        <v>52</v>
      </c>
      <c r="C65" s="84">
        <v>43687</v>
      </c>
      <c r="D65" s="43">
        <v>0.23194444444444443</v>
      </c>
      <c r="E65" s="217">
        <v>0.23194444444444443</v>
      </c>
      <c r="I65">
        <v>20</v>
      </c>
    </row>
    <row r="66" spans="1:9" x14ac:dyDescent="0.2">
      <c r="A66" t="s">
        <v>9</v>
      </c>
      <c r="B66">
        <v>53</v>
      </c>
      <c r="C66" s="84">
        <v>43702</v>
      </c>
      <c r="D66" s="43">
        <v>0.98263888888888884</v>
      </c>
      <c r="E66" s="217">
        <v>0.98263888888888884</v>
      </c>
      <c r="I66">
        <v>18</v>
      </c>
    </row>
    <row r="67" spans="1:9" x14ac:dyDescent="0.2">
      <c r="C67" s="84">
        <v>43718</v>
      </c>
      <c r="D67" s="43">
        <v>0.1361111111111111</v>
      </c>
      <c r="E67" s="217">
        <v>0.1361111111111111</v>
      </c>
      <c r="I67">
        <v>14</v>
      </c>
    </row>
    <row r="68" spans="1:9" x14ac:dyDescent="0.2">
      <c r="C68" s="84">
        <v>43718</v>
      </c>
      <c r="D68" s="43">
        <v>0.21111111111111111</v>
      </c>
      <c r="E68" s="217">
        <v>0.21111111111111111</v>
      </c>
      <c r="I68">
        <v>11</v>
      </c>
    </row>
    <row r="69" spans="1:9" x14ac:dyDescent="0.2">
      <c r="C69" s="84">
        <v>43718</v>
      </c>
      <c r="D69" s="43">
        <v>0.22777777777777777</v>
      </c>
      <c r="E69" s="217">
        <v>0.22777777777777777</v>
      </c>
      <c r="I69">
        <v>10</v>
      </c>
    </row>
    <row r="70" spans="1:9" x14ac:dyDescent="0.2">
      <c r="C70" s="84">
        <v>43718</v>
      </c>
      <c r="D70" s="43">
        <v>0.23333333333333331</v>
      </c>
      <c r="E70" s="217">
        <v>0.23333333333333331</v>
      </c>
      <c r="I70">
        <v>10</v>
      </c>
    </row>
    <row r="71" spans="1:9" x14ac:dyDescent="0.2">
      <c r="C71" s="84">
        <v>43718</v>
      </c>
      <c r="D71" s="43">
        <v>0.23819444444444446</v>
      </c>
      <c r="E71" s="217">
        <v>0.23819444444444446</v>
      </c>
      <c r="I71">
        <v>10</v>
      </c>
    </row>
    <row r="72" spans="1:9" x14ac:dyDescent="0.2">
      <c r="C72" s="84">
        <v>43719</v>
      </c>
      <c r="D72" s="43">
        <v>0.16319444444444445</v>
      </c>
      <c r="E72" s="217">
        <v>0.16319444444444445</v>
      </c>
      <c r="I72">
        <v>14</v>
      </c>
    </row>
    <row r="73" spans="1:9" x14ac:dyDescent="0.2">
      <c r="C73" s="84">
        <v>43719</v>
      </c>
      <c r="D73" s="43">
        <v>0.27152777777777776</v>
      </c>
      <c r="E73" s="217">
        <v>0.27152777777777776</v>
      </c>
      <c r="I73">
        <v>14</v>
      </c>
    </row>
    <row r="74" spans="1:9" x14ac:dyDescent="0.2">
      <c r="C74" s="84">
        <v>43720</v>
      </c>
      <c r="D74" s="43">
        <v>0.96527777777777779</v>
      </c>
      <c r="E74" s="217">
        <v>0.96527777777777779</v>
      </c>
      <c r="I74">
        <v>19</v>
      </c>
    </row>
    <row r="75" spans="1:9" x14ac:dyDescent="0.2">
      <c r="C75" s="84">
        <v>43720</v>
      </c>
      <c r="D75" s="43">
        <v>0.17986111111111111</v>
      </c>
      <c r="E75" s="217">
        <v>0.17986111111111111</v>
      </c>
      <c r="I75">
        <v>14</v>
      </c>
    </row>
    <row r="76" spans="1:9" x14ac:dyDescent="0.2">
      <c r="C76" s="84">
        <v>43712</v>
      </c>
      <c r="D76" s="43">
        <v>0.13402777777777777</v>
      </c>
      <c r="E76" s="217">
        <v>0.13402777777777777</v>
      </c>
      <c r="I76">
        <v>12</v>
      </c>
    </row>
    <row r="77" spans="1:9" x14ac:dyDescent="0.2">
      <c r="C77" s="84">
        <v>43719</v>
      </c>
      <c r="D77" s="43">
        <v>1.5277777777777777E-2</v>
      </c>
      <c r="E77" s="217">
        <v>1.5277777777777777E-2</v>
      </c>
      <c r="I77">
        <v>17</v>
      </c>
    </row>
    <row r="78" spans="1:9" x14ac:dyDescent="0.2">
      <c r="C78" s="84">
        <v>43721</v>
      </c>
      <c r="D78" s="43">
        <v>3.0555555555555555E-2</v>
      </c>
      <c r="E78" s="217">
        <v>3.0555555555555555E-2</v>
      </c>
      <c r="I78">
        <v>16</v>
      </c>
    </row>
    <row r="79" spans="1:9" x14ac:dyDescent="0.2">
      <c r="C79" s="84">
        <v>43724</v>
      </c>
      <c r="D79" s="43">
        <v>0.26041666666666669</v>
      </c>
      <c r="E79" s="217">
        <v>0.26041666666666669</v>
      </c>
      <c r="I79">
        <v>14</v>
      </c>
    </row>
    <row r="80" spans="1:9" x14ac:dyDescent="0.2">
      <c r="C80" s="84">
        <v>43726</v>
      </c>
      <c r="D80" s="43">
        <v>1.3194444444444444E-2</v>
      </c>
      <c r="E80" s="217">
        <v>1.3194444444444444E-2</v>
      </c>
      <c r="I80">
        <v>24</v>
      </c>
    </row>
    <row r="81" spans="1:9" x14ac:dyDescent="0.2">
      <c r="C81" s="84">
        <v>43726</v>
      </c>
      <c r="D81" s="43">
        <v>6.0416666666666667E-2</v>
      </c>
      <c r="E81" s="217">
        <v>6.0416666666666667E-2</v>
      </c>
      <c r="I81">
        <v>23</v>
      </c>
    </row>
    <row r="82" spans="1:9" x14ac:dyDescent="0.2">
      <c r="C82" s="84">
        <v>43728</v>
      </c>
      <c r="D82" s="43">
        <v>0.17430555555555557</v>
      </c>
      <c r="E82" s="217">
        <v>0.17430555555555557</v>
      </c>
      <c r="I82">
        <v>18</v>
      </c>
    </row>
    <row r="83" spans="1:9" x14ac:dyDescent="0.2">
      <c r="C83" s="84">
        <v>43729</v>
      </c>
      <c r="D83" s="43">
        <v>9.3055555555555558E-2</v>
      </c>
      <c r="E83" s="217">
        <v>9.3055555555555558E-2</v>
      </c>
      <c r="I83">
        <v>19</v>
      </c>
    </row>
    <row r="84" spans="1:9" x14ac:dyDescent="0.2">
      <c r="C84" s="84">
        <v>43729</v>
      </c>
      <c r="D84" s="43">
        <v>0.22291666666666665</v>
      </c>
      <c r="E84" s="217">
        <v>0.22291666666666665</v>
      </c>
      <c r="I84">
        <v>16</v>
      </c>
    </row>
    <row r="85" spans="1:9" x14ac:dyDescent="0.2">
      <c r="C85" s="84">
        <v>43729</v>
      </c>
      <c r="D85" s="43">
        <v>0.78749999999999998</v>
      </c>
      <c r="E85" s="217">
        <v>0.78749999999999998</v>
      </c>
      <c r="I85">
        <v>27</v>
      </c>
    </row>
    <row r="86" spans="1:9" x14ac:dyDescent="0.2">
      <c r="C86" s="84">
        <v>43730</v>
      </c>
      <c r="D86" s="43">
        <v>0.17847222222222223</v>
      </c>
      <c r="E86" s="217">
        <v>0.17847222222222223</v>
      </c>
      <c r="I86">
        <v>16</v>
      </c>
    </row>
    <row r="87" spans="1:9" x14ac:dyDescent="0.2">
      <c r="A87" t="s">
        <v>17</v>
      </c>
      <c r="B87">
        <v>54</v>
      </c>
      <c r="C87" s="84">
        <v>43702</v>
      </c>
      <c r="D87" s="43">
        <v>0.99652777777777779</v>
      </c>
      <c r="E87" s="217">
        <v>0.99652777777777779</v>
      </c>
      <c r="I87">
        <v>13</v>
      </c>
    </row>
    <row r="88" spans="1:9" x14ac:dyDescent="0.2">
      <c r="C88" s="84">
        <v>43721</v>
      </c>
      <c r="D88" s="43">
        <v>0.8979166666666667</v>
      </c>
      <c r="E88" s="217">
        <v>0.8979166666666667</v>
      </c>
      <c r="I88">
        <v>17</v>
      </c>
    </row>
    <row r="89" spans="1:9" x14ac:dyDescent="0.2">
      <c r="C89" s="84">
        <v>43721</v>
      </c>
      <c r="D89" s="43">
        <v>0.98749999999999993</v>
      </c>
      <c r="E89" s="217">
        <v>0.98749999999999993</v>
      </c>
      <c r="I89">
        <v>15</v>
      </c>
    </row>
    <row r="90" spans="1:9" x14ac:dyDescent="0.2">
      <c r="A90" t="s">
        <v>61</v>
      </c>
      <c r="B90">
        <v>56</v>
      </c>
      <c r="C90" s="84">
        <v>44063</v>
      </c>
      <c r="D90" s="43">
        <v>0.95694444444444438</v>
      </c>
      <c r="E90" s="217">
        <v>0.95694444444444438</v>
      </c>
      <c r="I90">
        <v>18</v>
      </c>
    </row>
    <row r="91" spans="1:9" x14ac:dyDescent="0.2">
      <c r="C91" s="84">
        <v>44082</v>
      </c>
      <c r="D91" s="43">
        <v>0.7729166666666667</v>
      </c>
      <c r="E91" s="217">
        <v>0.7729166666666667</v>
      </c>
      <c r="I91">
        <v>19</v>
      </c>
    </row>
    <row r="92" spans="1:9" x14ac:dyDescent="0.2">
      <c r="A92" t="s">
        <v>34</v>
      </c>
      <c r="B92">
        <v>57</v>
      </c>
      <c r="C92" s="84">
        <v>43699</v>
      </c>
      <c r="D92" s="43">
        <v>0.89236111111111116</v>
      </c>
      <c r="E92" s="217">
        <v>0.89236111111111116</v>
      </c>
      <c r="I92">
        <v>14</v>
      </c>
    </row>
    <row r="93" spans="1:9" x14ac:dyDescent="0.2">
      <c r="C93" s="84">
        <v>43704</v>
      </c>
      <c r="D93" s="43">
        <v>0.87708333333333333</v>
      </c>
      <c r="E93" s="217">
        <v>0.87708333333333333</v>
      </c>
      <c r="I93">
        <v>18</v>
      </c>
    </row>
    <row r="94" spans="1:9" x14ac:dyDescent="0.2">
      <c r="C94" s="84">
        <v>43717</v>
      </c>
      <c r="D94" s="43">
        <v>7.3611111111111113E-2</v>
      </c>
      <c r="E94" s="217">
        <v>7.3611111111111113E-2</v>
      </c>
      <c r="I94">
        <v>8</v>
      </c>
    </row>
    <row r="95" spans="1:9" x14ac:dyDescent="0.2">
      <c r="C95" s="84">
        <v>43719</v>
      </c>
      <c r="D95" s="43">
        <v>0.91736111111111107</v>
      </c>
      <c r="E95" s="217">
        <v>0.91736111111111107</v>
      </c>
      <c r="I95">
        <v>16</v>
      </c>
    </row>
    <row r="96" spans="1:9" x14ac:dyDescent="0.2">
      <c r="C96" s="84">
        <v>43719</v>
      </c>
      <c r="D96" s="43">
        <v>0.95277777777777783</v>
      </c>
      <c r="E96" s="217">
        <v>0.95277777777777783</v>
      </c>
      <c r="I96">
        <v>16</v>
      </c>
    </row>
    <row r="97" spans="1:9" x14ac:dyDescent="0.2">
      <c r="C97" s="84">
        <v>43722</v>
      </c>
      <c r="D97" s="43">
        <v>7.0833333333333331E-2</v>
      </c>
      <c r="E97" s="217">
        <v>7.0833333333333331E-2</v>
      </c>
      <c r="I97">
        <v>18</v>
      </c>
    </row>
    <row r="98" spans="1:9" x14ac:dyDescent="0.2">
      <c r="A98" t="s">
        <v>36</v>
      </c>
      <c r="B98">
        <v>58</v>
      </c>
      <c r="C98" s="84">
        <v>43721</v>
      </c>
      <c r="D98" s="43">
        <v>0.9916666666666667</v>
      </c>
      <c r="E98" s="217">
        <v>0.9916666666666667</v>
      </c>
      <c r="I98">
        <v>15</v>
      </c>
    </row>
    <row r="99" spans="1:9" x14ac:dyDescent="0.2">
      <c r="C99" s="84">
        <v>43728</v>
      </c>
      <c r="D99" s="43">
        <v>0.78541666666666676</v>
      </c>
      <c r="E99" s="217">
        <v>0.78541666666666676</v>
      </c>
      <c r="I99">
        <v>27</v>
      </c>
    </row>
    <row r="100" spans="1:9" x14ac:dyDescent="0.2">
      <c r="C100" s="84">
        <v>43727</v>
      </c>
      <c r="D100" s="43">
        <v>1.3194444444444444E-2</v>
      </c>
      <c r="E100" s="217">
        <v>1.3194444444444444E-2</v>
      </c>
    </row>
    <row r="101" spans="1:9" x14ac:dyDescent="0.2">
      <c r="A101" t="s">
        <v>144</v>
      </c>
      <c r="B101">
        <v>61</v>
      </c>
      <c r="C101" s="84">
        <v>43717</v>
      </c>
      <c r="D101" s="43">
        <v>7.4305555555555555E-2</v>
      </c>
      <c r="E101" s="217">
        <v>7.4305555555555555E-2</v>
      </c>
      <c r="I101">
        <v>8</v>
      </c>
    </row>
    <row r="102" spans="1:9" x14ac:dyDescent="0.2">
      <c r="C102" s="84">
        <v>43718</v>
      </c>
      <c r="D102" s="43">
        <v>0.18055555555555555</v>
      </c>
      <c r="E102" s="217">
        <v>0.18055555555555555</v>
      </c>
      <c r="I102">
        <v>11</v>
      </c>
    </row>
    <row r="103" spans="1:9" x14ac:dyDescent="0.2">
      <c r="C103" s="84">
        <v>43718</v>
      </c>
      <c r="D103" s="43">
        <v>0.26805555555555555</v>
      </c>
      <c r="E103" s="217">
        <v>0.26805555555555555</v>
      </c>
      <c r="I103">
        <v>9</v>
      </c>
    </row>
    <row r="104" spans="1:9" x14ac:dyDescent="0.2">
      <c r="C104" s="84">
        <v>43720</v>
      </c>
      <c r="D104" s="43">
        <v>4.9305555555555554E-2</v>
      </c>
      <c r="E104" s="217">
        <v>4.9305555555555554E-2</v>
      </c>
      <c r="I104">
        <v>15</v>
      </c>
    </row>
    <row r="105" spans="1:9" x14ac:dyDescent="0.2">
      <c r="C105" s="84">
        <v>43722</v>
      </c>
      <c r="D105" s="43">
        <v>0.75763888888888886</v>
      </c>
      <c r="E105" s="217">
        <v>0.75763888888888886</v>
      </c>
      <c r="I105">
        <v>27</v>
      </c>
    </row>
    <row r="106" spans="1:9" x14ac:dyDescent="0.2">
      <c r="C106" s="84">
        <v>43729</v>
      </c>
      <c r="D106" s="43">
        <v>7.0833333333333331E-2</v>
      </c>
      <c r="E106" s="217">
        <v>7.0833333333333331E-2</v>
      </c>
      <c r="I106">
        <v>21</v>
      </c>
    </row>
    <row r="107" spans="1:9" x14ac:dyDescent="0.2">
      <c r="A107" t="s">
        <v>395</v>
      </c>
      <c r="B107">
        <v>63</v>
      </c>
      <c r="C107" s="84">
        <v>43705</v>
      </c>
      <c r="D107" s="43">
        <v>0.31944444444444448</v>
      </c>
      <c r="E107" s="217">
        <v>0.31944444444444448</v>
      </c>
      <c r="I107">
        <v>26</v>
      </c>
    </row>
    <row r="108" spans="1:9" x14ac:dyDescent="0.2">
      <c r="C108" s="84">
        <v>43707</v>
      </c>
      <c r="D108" s="43">
        <v>0.14305555555555557</v>
      </c>
      <c r="E108" s="217">
        <v>0.14305555555555557</v>
      </c>
      <c r="I108">
        <v>15</v>
      </c>
    </row>
    <row r="109" spans="1:9" x14ac:dyDescent="0.2">
      <c r="C109" s="84">
        <v>43726</v>
      </c>
      <c r="D109" s="43">
        <v>2.6388888888888889E-2</v>
      </c>
      <c r="E109" s="217">
        <v>2.6388888888888889E-2</v>
      </c>
      <c r="I109">
        <v>22</v>
      </c>
    </row>
    <row r="110" spans="1:9" x14ac:dyDescent="0.2">
      <c r="C110" s="84">
        <v>43729</v>
      </c>
      <c r="D110" s="43">
        <v>0.19027777777777777</v>
      </c>
      <c r="E110" s="217">
        <v>0.19027777777777777</v>
      </c>
      <c r="F110" t="s">
        <v>839</v>
      </c>
      <c r="I110">
        <v>14</v>
      </c>
    </row>
    <row r="111" spans="1:9" x14ac:dyDescent="0.2">
      <c r="A111" t="s">
        <v>593</v>
      </c>
      <c r="C111" s="84"/>
      <c r="D111" s="117"/>
      <c r="E111" s="232"/>
    </row>
    <row r="112" spans="1:9" x14ac:dyDescent="0.2">
      <c r="A112" t="s">
        <v>840</v>
      </c>
      <c r="C112" s="84"/>
      <c r="E112" s="217"/>
    </row>
    <row r="113" spans="1:16" x14ac:dyDescent="0.2">
      <c r="A113" t="s">
        <v>144</v>
      </c>
      <c r="B113">
        <v>98</v>
      </c>
      <c r="C113" s="84">
        <v>43807</v>
      </c>
      <c r="D113" s="43">
        <v>0.91666666666666663</v>
      </c>
      <c r="E113" s="217">
        <v>0.91666666666666663</v>
      </c>
      <c r="I113">
        <v>24</v>
      </c>
    </row>
    <row r="114" spans="1:16" x14ac:dyDescent="0.2">
      <c r="A114" t="s">
        <v>831</v>
      </c>
      <c r="C114" s="84"/>
      <c r="E114" s="217"/>
    </row>
    <row r="115" spans="1:16" x14ac:dyDescent="0.2">
      <c r="A115" s="84" t="s">
        <v>9</v>
      </c>
      <c r="B115">
        <v>101</v>
      </c>
      <c r="C115" s="84">
        <v>43834</v>
      </c>
      <c r="D115" s="43">
        <v>0.83680555555555547</v>
      </c>
      <c r="E115" s="217">
        <v>0.83680555555555547</v>
      </c>
      <c r="I115">
        <v>33</v>
      </c>
    </row>
    <row r="116" spans="1:16" x14ac:dyDescent="0.2">
      <c r="A116" t="s">
        <v>25</v>
      </c>
      <c r="B116">
        <v>103</v>
      </c>
      <c r="C116" s="84">
        <v>43844</v>
      </c>
      <c r="D116" s="43">
        <v>9.0972222222222218E-2</v>
      </c>
      <c r="E116" s="217">
        <v>9.0972222222222218E-2</v>
      </c>
      <c r="I116">
        <v>23</v>
      </c>
    </row>
    <row r="117" spans="1:16" x14ac:dyDescent="0.2">
      <c r="A117" t="s">
        <v>34</v>
      </c>
      <c r="B117">
        <v>105</v>
      </c>
      <c r="C117" s="84">
        <v>43838</v>
      </c>
      <c r="D117" s="43">
        <v>0.90972222222222221</v>
      </c>
      <c r="E117" s="217">
        <v>0.90972222222222221</v>
      </c>
      <c r="I117">
        <v>26</v>
      </c>
    </row>
    <row r="118" spans="1:16" x14ac:dyDescent="0.2">
      <c r="C118" s="84">
        <v>43841</v>
      </c>
      <c r="D118" s="43">
        <v>5.5555555555555558E-3</v>
      </c>
      <c r="E118" s="217">
        <v>5.5555555555555558E-3</v>
      </c>
      <c r="I118">
        <v>22</v>
      </c>
    </row>
    <row r="119" spans="1:16" x14ac:dyDescent="0.2">
      <c r="A119" t="s">
        <v>76</v>
      </c>
      <c r="B119">
        <v>107</v>
      </c>
      <c r="C119" s="84">
        <v>43835</v>
      </c>
      <c r="D119" s="43">
        <v>0.81805555555555554</v>
      </c>
      <c r="E119" s="217">
        <v>0.81805555555555554</v>
      </c>
      <c r="I119">
        <v>33</v>
      </c>
    </row>
    <row r="120" spans="1:16" x14ac:dyDescent="0.2">
      <c r="A120" t="s">
        <v>129</v>
      </c>
      <c r="B120">
        <v>110</v>
      </c>
      <c r="C120" s="84">
        <v>43834</v>
      </c>
      <c r="D120" s="43">
        <v>0.94444444444444453</v>
      </c>
      <c r="E120" s="217">
        <v>0.94444444444444453</v>
      </c>
      <c r="I120">
        <v>32</v>
      </c>
    </row>
    <row r="121" spans="1:16" x14ac:dyDescent="0.2">
      <c r="A121" t="s">
        <v>395</v>
      </c>
      <c r="B121">
        <v>111</v>
      </c>
      <c r="C121" s="84">
        <v>43835</v>
      </c>
      <c r="D121" s="43">
        <v>0.82500000000000007</v>
      </c>
      <c r="E121" s="217">
        <v>0.82500000000000007</v>
      </c>
      <c r="I121">
        <v>31</v>
      </c>
    </row>
    <row r="122" spans="1:16" x14ac:dyDescent="0.2">
      <c r="A122" t="s">
        <v>576</v>
      </c>
      <c r="B122">
        <v>114</v>
      </c>
      <c r="C122" s="84">
        <v>43842</v>
      </c>
      <c r="D122" s="43">
        <v>4.3055555555555562E-2</v>
      </c>
      <c r="E122" s="217">
        <v>4.3055555555555562E-2</v>
      </c>
      <c r="I122">
        <v>21</v>
      </c>
    </row>
    <row r="123" spans="1:16" x14ac:dyDescent="0.2">
      <c r="E123" s="217"/>
    </row>
    <row r="124" spans="1:16" x14ac:dyDescent="0.2">
      <c r="A124" s="6" t="s">
        <v>830</v>
      </c>
      <c r="E124" s="217"/>
    </row>
    <row r="125" spans="1:16" x14ac:dyDescent="0.2">
      <c r="A125" s="6" t="s">
        <v>828</v>
      </c>
      <c r="E125" s="217"/>
      <c r="P125" s="84"/>
    </row>
    <row r="126" spans="1:16" x14ac:dyDescent="0.2">
      <c r="A126" t="s">
        <v>9</v>
      </c>
      <c r="B126">
        <v>115</v>
      </c>
      <c r="C126" s="84">
        <v>43901</v>
      </c>
      <c r="D126" s="43">
        <v>0.11597222222222221</v>
      </c>
      <c r="E126" s="217">
        <v>0.11597222222222221</v>
      </c>
      <c r="I126">
        <v>20</v>
      </c>
      <c r="P126" s="84"/>
    </row>
    <row r="127" spans="1:16" x14ac:dyDescent="0.2">
      <c r="C127" s="84">
        <v>43908</v>
      </c>
      <c r="D127" s="43">
        <v>0.13333333333333333</v>
      </c>
      <c r="E127" s="217">
        <v>0.13333333333333333</v>
      </c>
      <c r="I127">
        <v>21</v>
      </c>
      <c r="P127" s="84"/>
    </row>
    <row r="128" spans="1:16" x14ac:dyDescent="0.2">
      <c r="E128" s="217"/>
      <c r="P128" s="84"/>
    </row>
    <row r="129" spans="1:16" x14ac:dyDescent="0.2">
      <c r="A129" t="s">
        <v>34</v>
      </c>
      <c r="B129">
        <v>119</v>
      </c>
      <c r="C129" s="84">
        <v>43893</v>
      </c>
      <c r="D129" s="43">
        <v>0.91388888888888886</v>
      </c>
      <c r="E129" s="217">
        <v>0.91388888888888886</v>
      </c>
      <c r="I129">
        <v>21</v>
      </c>
      <c r="P129" s="84"/>
    </row>
    <row r="130" spans="1:16" x14ac:dyDescent="0.2">
      <c r="E130" s="217"/>
      <c r="P130" s="84"/>
    </row>
    <row r="131" spans="1:16" x14ac:dyDescent="0.2">
      <c r="A131" t="s">
        <v>734</v>
      </c>
      <c r="B131">
        <v>124</v>
      </c>
      <c r="C131" s="84">
        <v>43895</v>
      </c>
      <c r="D131" s="43">
        <v>0.8979166666666667</v>
      </c>
      <c r="E131" s="217">
        <v>0.8979166666666667</v>
      </c>
      <c r="I131">
        <v>24</v>
      </c>
      <c r="M131" s="118" t="s">
        <v>866</v>
      </c>
      <c r="P131" s="84"/>
    </row>
    <row r="132" spans="1:16" x14ac:dyDescent="0.2">
      <c r="C132" s="295">
        <v>42737</v>
      </c>
      <c r="D132" s="296">
        <v>0.67222222222222217</v>
      </c>
      <c r="E132" s="297">
        <v>0.67222222222222217</v>
      </c>
      <c r="I132">
        <v>21</v>
      </c>
      <c r="M132" s="85" t="s">
        <v>865</v>
      </c>
      <c r="P132" s="84"/>
    </row>
    <row r="133" spans="1:16" x14ac:dyDescent="0.2">
      <c r="D133" s="43"/>
      <c r="E133" s="217"/>
      <c r="M133" s="6"/>
      <c r="P133" s="84"/>
    </row>
    <row r="134" spans="1:16" x14ac:dyDescent="0.2">
      <c r="A134" t="s">
        <v>836</v>
      </c>
      <c r="B134">
        <v>126</v>
      </c>
      <c r="C134" s="84">
        <v>43894</v>
      </c>
      <c r="D134" s="43">
        <v>0.94097222222222221</v>
      </c>
      <c r="E134" s="217">
        <v>0.94097222222222221</v>
      </c>
      <c r="I134">
        <v>22</v>
      </c>
      <c r="P134" s="84"/>
    </row>
    <row r="135" spans="1:16" x14ac:dyDescent="0.2">
      <c r="C135" s="84">
        <v>43897</v>
      </c>
      <c r="D135" s="43">
        <v>2.4305555555555556E-2</v>
      </c>
      <c r="E135" s="217">
        <v>2.4305555555555556E-2</v>
      </c>
      <c r="I135">
        <v>19</v>
      </c>
      <c r="P135" s="84"/>
    </row>
    <row r="136" spans="1:16" x14ac:dyDescent="0.2">
      <c r="C136" s="84">
        <v>43897</v>
      </c>
      <c r="D136" s="43">
        <v>0.20972222222222223</v>
      </c>
      <c r="E136" s="217">
        <v>0.20972222222222223</v>
      </c>
      <c r="I136">
        <v>18</v>
      </c>
      <c r="P136" s="84"/>
    </row>
    <row r="137" spans="1:16" x14ac:dyDescent="0.2">
      <c r="C137" s="84">
        <v>43902</v>
      </c>
      <c r="D137" s="43">
        <v>0.1673611111111111</v>
      </c>
      <c r="E137" s="217">
        <v>0.1673611111111111</v>
      </c>
      <c r="I137">
        <v>20</v>
      </c>
      <c r="P137" s="84"/>
    </row>
    <row r="138" spans="1:16" x14ac:dyDescent="0.2">
      <c r="C138" s="84">
        <v>43903</v>
      </c>
      <c r="D138" s="43">
        <v>2.9861111111111113E-2</v>
      </c>
      <c r="E138" s="217">
        <v>2.9861111111111113E-2</v>
      </c>
      <c r="I138">
        <v>24</v>
      </c>
    </row>
    <row r="139" spans="1:16" x14ac:dyDescent="0.2">
      <c r="A139" s="6"/>
      <c r="E139" s="217"/>
    </row>
    <row r="140" spans="1:16" x14ac:dyDescent="0.2">
      <c r="A140" s="6"/>
      <c r="E140" s="217"/>
    </row>
    <row r="141" spans="1:16" x14ac:dyDescent="0.2">
      <c r="A141" s="6" t="s">
        <v>601</v>
      </c>
      <c r="E141" s="217"/>
    </row>
    <row r="142" spans="1:16" x14ac:dyDescent="0.2">
      <c r="A142" t="s">
        <v>17</v>
      </c>
      <c r="B142">
        <v>128</v>
      </c>
      <c r="C142" s="84">
        <v>43938</v>
      </c>
      <c r="D142" s="43">
        <v>0.88055555555555554</v>
      </c>
      <c r="E142" s="217">
        <v>0.88055555555555554</v>
      </c>
      <c r="I142">
        <v>23</v>
      </c>
    </row>
    <row r="143" spans="1:16" x14ac:dyDescent="0.2">
      <c r="C143" s="84">
        <v>43939</v>
      </c>
      <c r="D143" s="43">
        <v>0.24791666666666667</v>
      </c>
      <c r="E143" s="217">
        <v>0.24791666666666667</v>
      </c>
      <c r="I143">
        <v>21</v>
      </c>
    </row>
    <row r="144" spans="1:16" x14ac:dyDescent="0.2">
      <c r="C144" s="84">
        <v>43948</v>
      </c>
      <c r="D144" s="43">
        <v>0.81111111111111101</v>
      </c>
      <c r="E144" s="217">
        <v>0.81111111111111101</v>
      </c>
      <c r="I144">
        <v>23</v>
      </c>
    </row>
    <row r="145" spans="1:9" x14ac:dyDescent="0.2">
      <c r="E145" s="217"/>
    </row>
    <row r="146" spans="1:9" x14ac:dyDescent="0.2">
      <c r="A146" s="31" t="s">
        <v>831</v>
      </c>
      <c r="E146" s="217"/>
    </row>
    <row r="147" spans="1:9" x14ac:dyDescent="0.2">
      <c r="A147" s="31" t="s">
        <v>868</v>
      </c>
      <c r="B147">
        <v>141</v>
      </c>
      <c r="C147" s="84">
        <v>43962</v>
      </c>
      <c r="D147" s="43">
        <v>0.98125000000000007</v>
      </c>
      <c r="E147" s="217">
        <v>0.98125000000000007</v>
      </c>
      <c r="I147">
        <v>13</v>
      </c>
    </row>
    <row r="148" spans="1:9" x14ac:dyDescent="0.2">
      <c r="C148" s="84">
        <v>43964</v>
      </c>
      <c r="D148" s="43">
        <v>0.9243055555555556</v>
      </c>
      <c r="E148" s="217">
        <v>0.9243055555555556</v>
      </c>
      <c r="I148">
        <v>17</v>
      </c>
    </row>
    <row r="149" spans="1:9" x14ac:dyDescent="0.2">
      <c r="C149" s="84">
        <v>43968</v>
      </c>
      <c r="D149" s="43">
        <v>0.77916666666666667</v>
      </c>
      <c r="E149" s="217">
        <v>0.77916666666666667</v>
      </c>
      <c r="I149">
        <v>22</v>
      </c>
    </row>
    <row r="150" spans="1:9" x14ac:dyDescent="0.2">
      <c r="C150" s="84">
        <v>43977</v>
      </c>
      <c r="D150" s="43">
        <v>0.11180555555555556</v>
      </c>
      <c r="E150" s="217">
        <v>0.11180555555555556</v>
      </c>
      <c r="I150">
        <v>11</v>
      </c>
    </row>
    <row r="151" spans="1:9" x14ac:dyDescent="0.2">
      <c r="C151" s="84">
        <v>43984</v>
      </c>
      <c r="D151" s="43">
        <v>0.2590277777777778</v>
      </c>
      <c r="E151" s="217">
        <v>0.2590277777777778</v>
      </c>
      <c r="I151">
        <v>11</v>
      </c>
    </row>
    <row r="152" spans="1:9" x14ac:dyDescent="0.2">
      <c r="C152" s="84">
        <v>43985</v>
      </c>
      <c r="D152" s="43">
        <v>0.30833333333333335</v>
      </c>
      <c r="E152" s="217">
        <v>0.30833333333333335</v>
      </c>
      <c r="I152">
        <v>10</v>
      </c>
    </row>
    <row r="153" spans="1:9" x14ac:dyDescent="0.2">
      <c r="C153" s="84">
        <v>43963</v>
      </c>
      <c r="D153" s="43">
        <v>0.8833333333333333</v>
      </c>
      <c r="E153" s="217">
        <v>0.8833333333333333</v>
      </c>
      <c r="I153">
        <v>15</v>
      </c>
    </row>
    <row r="154" spans="1:9" x14ac:dyDescent="0.2">
      <c r="E154" s="217"/>
    </row>
    <row r="155" spans="1:9" x14ac:dyDescent="0.2">
      <c r="A155" s="31" t="s">
        <v>869</v>
      </c>
      <c r="B155">
        <v>142</v>
      </c>
      <c r="C155" s="84">
        <v>43980</v>
      </c>
      <c r="D155" s="43">
        <v>3.0555555555555555E-2</v>
      </c>
      <c r="E155" s="217">
        <v>3.0555555555555555E-2</v>
      </c>
      <c r="I155">
        <v>8</v>
      </c>
    </row>
    <row r="156" spans="1:9" x14ac:dyDescent="0.2">
      <c r="E156" s="217"/>
    </row>
    <row r="157" spans="1:9" x14ac:dyDescent="0.2">
      <c r="A157" t="s">
        <v>25</v>
      </c>
      <c r="B157">
        <v>143</v>
      </c>
      <c r="C157" s="84">
        <v>43984</v>
      </c>
      <c r="D157" s="43">
        <v>0.90347222222222223</v>
      </c>
      <c r="E157" s="217">
        <v>0.90347222222222223</v>
      </c>
      <c r="I157">
        <v>18</v>
      </c>
    </row>
    <row r="158" spans="1:9" x14ac:dyDescent="0.2">
      <c r="E158" s="217"/>
    </row>
    <row r="159" spans="1:9" x14ac:dyDescent="0.2">
      <c r="A159" s="31" t="s">
        <v>61</v>
      </c>
      <c r="B159">
        <v>144</v>
      </c>
      <c r="C159" s="84">
        <v>43976</v>
      </c>
      <c r="D159" s="43">
        <v>0.30555555555555552</v>
      </c>
      <c r="E159" s="217">
        <v>0.30555555555555552</v>
      </c>
      <c r="I159">
        <v>15</v>
      </c>
    </row>
    <row r="160" spans="1:9" x14ac:dyDescent="0.2">
      <c r="E160" s="217"/>
    </row>
    <row r="161" spans="1:9" x14ac:dyDescent="0.2">
      <c r="A161" t="s">
        <v>34</v>
      </c>
      <c r="B161">
        <v>145</v>
      </c>
      <c r="C161" s="84">
        <v>43958</v>
      </c>
      <c r="D161" s="43">
        <v>4.5138888888888888E-2</v>
      </c>
      <c r="E161" s="217">
        <v>4.5138888888888888E-2</v>
      </c>
      <c r="I161">
        <v>18</v>
      </c>
    </row>
    <row r="162" spans="1:9" x14ac:dyDescent="0.2">
      <c r="C162" s="84">
        <v>43977</v>
      </c>
      <c r="D162" s="43">
        <v>0.30069444444444443</v>
      </c>
      <c r="E162" s="217">
        <v>0.30069444444444443</v>
      </c>
      <c r="I162">
        <v>6</v>
      </c>
    </row>
    <row r="163" spans="1:9" x14ac:dyDescent="0.2">
      <c r="C163" s="84">
        <v>43983</v>
      </c>
      <c r="D163" s="43">
        <v>0.91111111111111109</v>
      </c>
      <c r="E163" s="217">
        <v>0.91111111111111109</v>
      </c>
      <c r="I163">
        <v>14</v>
      </c>
    </row>
    <row r="164" spans="1:9" x14ac:dyDescent="0.2">
      <c r="E164" s="217"/>
    </row>
    <row r="165" spans="1:9" x14ac:dyDescent="0.2">
      <c r="A165">
        <v>12</v>
      </c>
      <c r="B165">
        <v>146</v>
      </c>
      <c r="C165" s="84">
        <v>43961</v>
      </c>
      <c r="D165" s="43">
        <v>0.76527777777777783</v>
      </c>
      <c r="E165" s="217">
        <v>0.76527777777777783</v>
      </c>
      <c r="I165">
        <v>22</v>
      </c>
    </row>
    <row r="166" spans="1:9" x14ac:dyDescent="0.2">
      <c r="C166" s="84">
        <v>43975</v>
      </c>
      <c r="D166" s="43">
        <v>0.14097222222222222</v>
      </c>
      <c r="E166" s="217">
        <v>0.14097222222222222</v>
      </c>
      <c r="I166">
        <v>10</v>
      </c>
    </row>
    <row r="167" spans="1:9" x14ac:dyDescent="0.2">
      <c r="E167" s="217"/>
    </row>
    <row r="168" spans="1:9" x14ac:dyDescent="0.2">
      <c r="A168" t="s">
        <v>76</v>
      </c>
      <c r="B168">
        <v>147</v>
      </c>
      <c r="C168" s="84">
        <v>43957</v>
      </c>
      <c r="D168" s="43">
        <v>0.86041666666666661</v>
      </c>
      <c r="E168" s="217">
        <v>0.86041666666666661</v>
      </c>
      <c r="I168">
        <v>20</v>
      </c>
    </row>
    <row r="169" spans="1:9" x14ac:dyDescent="0.2">
      <c r="C169" s="84">
        <v>43974</v>
      </c>
      <c r="D169" s="43">
        <v>9.7222222222222224E-2</v>
      </c>
      <c r="E169" s="217">
        <v>9.7222222222222224E-2</v>
      </c>
      <c r="I169">
        <v>12</v>
      </c>
    </row>
    <row r="170" spans="1:9" x14ac:dyDescent="0.2">
      <c r="E170" s="217"/>
    </row>
    <row r="171" spans="1:9" x14ac:dyDescent="0.2">
      <c r="A171" t="s">
        <v>47</v>
      </c>
      <c r="B171">
        <v>148</v>
      </c>
      <c r="C171" s="84">
        <v>43962</v>
      </c>
      <c r="D171" s="43">
        <v>0.87291666666666667</v>
      </c>
      <c r="E171" s="217">
        <v>0.87291666666666667</v>
      </c>
      <c r="I171">
        <v>13</v>
      </c>
    </row>
    <row r="172" spans="1:9" x14ac:dyDescent="0.2">
      <c r="C172" s="84">
        <v>43974</v>
      </c>
      <c r="D172" s="43">
        <v>0.28472222222222221</v>
      </c>
      <c r="E172" s="217">
        <v>0.28472222222222221</v>
      </c>
      <c r="I172">
        <v>11</v>
      </c>
    </row>
    <row r="173" spans="1:9" x14ac:dyDescent="0.2">
      <c r="E173" s="217"/>
    </row>
    <row r="174" spans="1:9" x14ac:dyDescent="0.2">
      <c r="A174" t="s">
        <v>144</v>
      </c>
      <c r="B174">
        <v>149</v>
      </c>
      <c r="C174" s="84">
        <v>43956</v>
      </c>
      <c r="D174" s="43">
        <v>0.2388888888888889</v>
      </c>
      <c r="E174" s="217">
        <v>0.2388888888888889</v>
      </c>
      <c r="I174">
        <v>15</v>
      </c>
    </row>
    <row r="175" spans="1:9" x14ac:dyDescent="0.2">
      <c r="C175" s="84">
        <v>43962</v>
      </c>
      <c r="D175" s="43">
        <v>0.9590277777777777</v>
      </c>
      <c r="E175" s="217">
        <v>0.9590277777777777</v>
      </c>
      <c r="I175">
        <v>13</v>
      </c>
    </row>
    <row r="176" spans="1:9" x14ac:dyDescent="0.2">
      <c r="C176" s="84">
        <v>43964</v>
      </c>
      <c r="D176" s="43">
        <v>0.90902777777777777</v>
      </c>
      <c r="E176" s="217">
        <v>0.90902777777777777</v>
      </c>
      <c r="I176">
        <v>17</v>
      </c>
    </row>
    <row r="177" spans="1:14" x14ac:dyDescent="0.2">
      <c r="C177" s="84">
        <v>43974</v>
      </c>
      <c r="D177" s="43">
        <v>0.87222222222222223</v>
      </c>
      <c r="E177" s="217">
        <v>0.87222222222222223</v>
      </c>
      <c r="I177">
        <v>16</v>
      </c>
    </row>
    <row r="178" spans="1:14" x14ac:dyDescent="0.2">
      <c r="C178" s="84">
        <v>43977</v>
      </c>
      <c r="D178" s="43">
        <v>7.4305555555555555E-2</v>
      </c>
      <c r="E178" s="217">
        <v>7.4305555555555555E-2</v>
      </c>
      <c r="I178">
        <v>11</v>
      </c>
    </row>
    <row r="179" spans="1:14" x14ac:dyDescent="0.2">
      <c r="E179" s="217"/>
    </row>
    <row r="180" spans="1:14" x14ac:dyDescent="0.2">
      <c r="A180" t="s">
        <v>734</v>
      </c>
      <c r="B180">
        <v>150</v>
      </c>
      <c r="C180" s="84">
        <v>43964</v>
      </c>
      <c r="D180" s="43">
        <v>0.24444444444444446</v>
      </c>
      <c r="E180" s="217">
        <v>0.24444444444444446</v>
      </c>
      <c r="I180">
        <v>10</v>
      </c>
    </row>
    <row r="181" spans="1:14" x14ac:dyDescent="0.2">
      <c r="E181" s="217"/>
    </row>
    <row r="182" spans="1:14" x14ac:dyDescent="0.2">
      <c r="A182" t="s">
        <v>835</v>
      </c>
      <c r="B182">
        <v>151</v>
      </c>
      <c r="C182" s="84">
        <v>43979</v>
      </c>
      <c r="D182" s="43">
        <v>0.10416666666666667</v>
      </c>
      <c r="E182" s="217">
        <v>0.10416666666666667</v>
      </c>
      <c r="I182">
        <v>8</v>
      </c>
    </row>
    <row r="183" spans="1:14" x14ac:dyDescent="0.2">
      <c r="E183" s="217"/>
    </row>
    <row r="184" spans="1:14" x14ac:dyDescent="0.2">
      <c r="A184" t="s">
        <v>837</v>
      </c>
      <c r="B184">
        <v>153</v>
      </c>
      <c r="C184" s="84">
        <v>43957</v>
      </c>
      <c r="D184" s="43">
        <v>5.2777777777777778E-2</v>
      </c>
      <c r="E184" s="217">
        <v>5.2777777777777778E-2</v>
      </c>
      <c r="I184">
        <v>15</v>
      </c>
    </row>
    <row r="185" spans="1:14" x14ac:dyDescent="0.2">
      <c r="A185" s="84"/>
      <c r="C185" s="84">
        <v>43963</v>
      </c>
      <c r="D185" s="43">
        <v>0.70347222222222217</v>
      </c>
      <c r="E185" s="217">
        <v>0.70347222222222217</v>
      </c>
      <c r="I185">
        <v>37</v>
      </c>
    </row>
    <row r="186" spans="1:14" x14ac:dyDescent="0.2">
      <c r="C186" t="s">
        <v>874</v>
      </c>
      <c r="D186" s="43">
        <v>0.13958333333333334</v>
      </c>
      <c r="E186" s="217">
        <v>0.13958333333333334</v>
      </c>
      <c r="I186">
        <v>15</v>
      </c>
    </row>
    <row r="187" spans="1:14" x14ac:dyDescent="0.2">
      <c r="E187" s="217"/>
    </row>
    <row r="188" spans="1:14" s="164" customFormat="1" ht="14" x14ac:dyDescent="0.15">
      <c r="A188" s="164" t="s">
        <v>925</v>
      </c>
      <c r="B188" s="162"/>
      <c r="C188" s="163"/>
      <c r="E188" s="213"/>
      <c r="F188" s="165"/>
    </row>
    <row r="189" spans="1:14" s="5" customFormat="1" ht="14" x14ac:dyDescent="0.15">
      <c r="A189" s="5" t="s">
        <v>883</v>
      </c>
      <c r="B189" s="34"/>
      <c r="C189" s="3"/>
      <c r="D189" s="139"/>
      <c r="E189" s="211"/>
      <c r="N189" s="34"/>
    </row>
    <row r="190" spans="1:14" s="168" customFormat="1" x14ac:dyDescent="0.2">
      <c r="E190" s="227"/>
    </row>
    <row r="191" spans="1:14" x14ac:dyDescent="0.2">
      <c r="A191" t="s">
        <v>9</v>
      </c>
      <c r="B191">
        <v>154</v>
      </c>
      <c r="C191" s="84">
        <v>44018</v>
      </c>
      <c r="D191" s="43">
        <v>0.8222222222222223</v>
      </c>
      <c r="E191" s="217">
        <v>0.8222222222222223</v>
      </c>
      <c r="I191">
        <v>15</v>
      </c>
    </row>
    <row r="192" spans="1:14" x14ac:dyDescent="0.2">
      <c r="C192" s="84">
        <v>44018</v>
      </c>
      <c r="D192" s="43">
        <v>0.9590277777777777</v>
      </c>
      <c r="E192" s="217">
        <v>0.9590277777777777</v>
      </c>
      <c r="I192">
        <v>10</v>
      </c>
    </row>
    <row r="193" spans="1:9" x14ac:dyDescent="0.2">
      <c r="E193" s="217"/>
    </row>
    <row r="194" spans="1:9" x14ac:dyDescent="0.2">
      <c r="A194" t="s">
        <v>17</v>
      </c>
      <c r="B194">
        <v>155</v>
      </c>
      <c r="C194" s="84">
        <v>44019</v>
      </c>
      <c r="D194" s="43">
        <v>0.77708333333333324</v>
      </c>
      <c r="E194" s="217">
        <v>0.77708333333333324</v>
      </c>
      <c r="I194">
        <v>21</v>
      </c>
    </row>
    <row r="195" spans="1:9" x14ac:dyDescent="0.2">
      <c r="E195" s="217"/>
    </row>
    <row r="196" spans="1:9" x14ac:dyDescent="0.2">
      <c r="A196" t="s">
        <v>34</v>
      </c>
      <c r="B196">
        <v>158</v>
      </c>
      <c r="C196" s="84">
        <v>44015</v>
      </c>
      <c r="D196" s="43">
        <v>0.30277777777777776</v>
      </c>
      <c r="E196" s="217">
        <v>0.30277777777777776</v>
      </c>
      <c r="I196">
        <v>6</v>
      </c>
    </row>
    <row r="197" spans="1:9" x14ac:dyDescent="0.2">
      <c r="C197" s="84">
        <v>44015</v>
      </c>
      <c r="D197" s="43">
        <v>0.91666666666666663</v>
      </c>
      <c r="E197" s="217">
        <v>0.91666666666666663</v>
      </c>
      <c r="I197">
        <v>11</v>
      </c>
    </row>
    <row r="198" spans="1:9" x14ac:dyDescent="0.2">
      <c r="E198" s="217"/>
    </row>
    <row r="199" spans="1:9" x14ac:dyDescent="0.2">
      <c r="A199" t="s">
        <v>734</v>
      </c>
      <c r="B199">
        <v>163</v>
      </c>
      <c r="C199" s="84">
        <v>44013</v>
      </c>
      <c r="D199" s="43">
        <v>1.6666666666666666E-2</v>
      </c>
      <c r="E199" s="217">
        <v>1.6666666666666666E-2</v>
      </c>
      <c r="I199">
        <v>16</v>
      </c>
    </row>
    <row r="200" spans="1:9" x14ac:dyDescent="0.2">
      <c r="E200" s="217"/>
    </row>
    <row r="201" spans="1:9" x14ac:dyDescent="0.2">
      <c r="A201" s="31" t="s">
        <v>882</v>
      </c>
      <c r="E201" s="217"/>
    </row>
    <row r="202" spans="1:9" x14ac:dyDescent="0.2">
      <c r="A202">
        <v>2</v>
      </c>
      <c r="B202">
        <v>167</v>
      </c>
      <c r="C202" s="84">
        <v>44053</v>
      </c>
      <c r="D202" s="43">
        <v>0.79236111111111107</v>
      </c>
      <c r="E202" s="217">
        <v>0.79236111111111107</v>
      </c>
      <c r="I202">
        <v>19</v>
      </c>
    </row>
    <row r="203" spans="1:9" x14ac:dyDescent="0.2">
      <c r="C203" s="84">
        <v>44059</v>
      </c>
      <c r="D203" s="43">
        <v>0.17986111111111111</v>
      </c>
      <c r="E203" s="217">
        <v>0.17986111111111111</v>
      </c>
      <c r="I203">
        <v>10</v>
      </c>
    </row>
    <row r="204" spans="1:9" x14ac:dyDescent="0.2">
      <c r="C204" s="84">
        <v>44059</v>
      </c>
      <c r="D204" s="43">
        <v>0.77361111111111114</v>
      </c>
      <c r="E204" s="217">
        <v>0.77361111111111114</v>
      </c>
      <c r="I204">
        <v>25</v>
      </c>
    </row>
    <row r="205" spans="1:9" x14ac:dyDescent="0.2">
      <c r="C205" s="84">
        <v>44063</v>
      </c>
      <c r="D205" s="43">
        <v>0.95833333333333337</v>
      </c>
      <c r="E205" s="217">
        <v>0.95833333333333337</v>
      </c>
      <c r="I205">
        <v>15</v>
      </c>
    </row>
    <row r="206" spans="1:9" x14ac:dyDescent="0.2">
      <c r="E206" s="217"/>
    </row>
    <row r="207" spans="1:9" x14ac:dyDescent="0.2">
      <c r="A207" t="s">
        <v>61</v>
      </c>
      <c r="B207">
        <v>170</v>
      </c>
      <c r="C207" s="84">
        <v>44065</v>
      </c>
      <c r="D207" s="43">
        <v>0.31805555555555554</v>
      </c>
      <c r="E207" s="217">
        <v>0.31805555555555554</v>
      </c>
      <c r="I207">
        <v>17</v>
      </c>
    </row>
    <row r="208" spans="1:9" x14ac:dyDescent="0.2">
      <c r="E208" s="217"/>
    </row>
    <row r="209" spans="1:9" x14ac:dyDescent="0.2">
      <c r="A209">
        <v>12</v>
      </c>
      <c r="B209">
        <v>172</v>
      </c>
      <c r="C209" s="84">
        <v>44068</v>
      </c>
      <c r="D209" s="43">
        <v>0.2298611111111111</v>
      </c>
      <c r="E209" s="217">
        <v>0.2298611111111111</v>
      </c>
      <c r="I209">
        <v>9</v>
      </c>
    </row>
    <row r="210" spans="1:9" x14ac:dyDescent="0.2">
      <c r="E210" s="217"/>
    </row>
    <row r="211" spans="1:9" x14ac:dyDescent="0.2">
      <c r="A211" t="s">
        <v>47</v>
      </c>
      <c r="B211">
        <v>174</v>
      </c>
      <c r="C211" s="84">
        <v>44046</v>
      </c>
      <c r="D211" s="43">
        <v>0.22083333333333333</v>
      </c>
      <c r="E211" s="217">
        <v>0.22083333333333333</v>
      </c>
      <c r="I211">
        <v>9</v>
      </c>
    </row>
    <row r="212" spans="1:9" x14ac:dyDescent="0.2">
      <c r="C212" s="84">
        <v>44058</v>
      </c>
      <c r="D212" s="43">
        <v>0.76250000000000007</v>
      </c>
      <c r="E212" s="217">
        <v>0.76250000000000007</v>
      </c>
      <c r="I212">
        <v>23</v>
      </c>
    </row>
    <row r="213" spans="1:9" x14ac:dyDescent="0.2">
      <c r="C213" s="84">
        <v>44059</v>
      </c>
      <c r="D213" s="43">
        <v>9.0277777777777776E-2</v>
      </c>
      <c r="E213" s="217">
        <v>9.0277777777777776E-2</v>
      </c>
      <c r="I213">
        <v>9</v>
      </c>
    </row>
    <row r="214" spans="1:9" x14ac:dyDescent="0.2">
      <c r="C214" s="84">
        <v>44063</v>
      </c>
      <c r="D214" s="43">
        <v>0.83194444444444438</v>
      </c>
      <c r="E214" s="217">
        <v>0.83194444444444438</v>
      </c>
      <c r="I214">
        <v>16</v>
      </c>
    </row>
    <row r="215" spans="1:9" x14ac:dyDescent="0.2">
      <c r="C215" s="84">
        <v>44060</v>
      </c>
      <c r="D215" s="43">
        <v>0.8305555555555556</v>
      </c>
      <c r="E215" s="217">
        <v>0.8305555555555556</v>
      </c>
      <c r="I215">
        <v>16</v>
      </c>
    </row>
    <row r="216" spans="1:9" x14ac:dyDescent="0.2">
      <c r="C216" s="84">
        <v>44064</v>
      </c>
      <c r="D216" s="43">
        <v>0.92708333333333337</v>
      </c>
      <c r="E216" s="217">
        <v>0.92708333333333337</v>
      </c>
      <c r="I216">
        <v>12</v>
      </c>
    </row>
    <row r="217" spans="1:9" x14ac:dyDescent="0.2">
      <c r="C217" s="84">
        <v>44065</v>
      </c>
      <c r="D217" s="43">
        <v>4.9305555555555554E-2</v>
      </c>
      <c r="E217" s="217">
        <v>4.9305555555555554E-2</v>
      </c>
      <c r="I217">
        <v>10</v>
      </c>
    </row>
    <row r="218" spans="1:9" x14ac:dyDescent="0.2">
      <c r="E218" s="217"/>
    </row>
    <row r="219" spans="1:9" x14ac:dyDescent="0.2">
      <c r="A219">
        <v>17</v>
      </c>
      <c r="B219">
        <v>175</v>
      </c>
      <c r="C219" s="84">
        <v>44046</v>
      </c>
      <c r="D219" s="43">
        <v>0.87291666666666667</v>
      </c>
      <c r="E219" s="217">
        <v>0.87291666666666667</v>
      </c>
      <c r="I219">
        <v>15</v>
      </c>
    </row>
    <row r="220" spans="1:9" x14ac:dyDescent="0.2">
      <c r="C220" s="84">
        <v>44052</v>
      </c>
      <c r="D220" s="43">
        <v>0.82361111111111107</v>
      </c>
      <c r="E220" s="217">
        <v>0.82361111111111107</v>
      </c>
      <c r="I220">
        <v>17</v>
      </c>
    </row>
    <row r="221" spans="1:9" x14ac:dyDescent="0.2">
      <c r="E221" s="217"/>
    </row>
    <row r="222" spans="1:9" x14ac:dyDescent="0.2">
      <c r="A222">
        <v>18</v>
      </c>
      <c r="B222">
        <v>176</v>
      </c>
      <c r="C222" s="84">
        <v>44047</v>
      </c>
      <c r="D222" s="43">
        <v>0.91041666666666676</v>
      </c>
      <c r="E222" s="217">
        <v>0.91041666666666676</v>
      </c>
      <c r="I222">
        <v>14</v>
      </c>
    </row>
    <row r="223" spans="1:9" x14ac:dyDescent="0.2">
      <c r="C223" s="84">
        <v>44051</v>
      </c>
      <c r="D223" s="43">
        <v>0.95347222222222217</v>
      </c>
      <c r="E223" s="217">
        <v>0.95347222222222217</v>
      </c>
      <c r="I223">
        <v>9</v>
      </c>
    </row>
    <row r="224" spans="1:9" x14ac:dyDescent="0.2">
      <c r="C224" s="84">
        <v>44058</v>
      </c>
      <c r="D224" s="43">
        <v>0.99861111111111101</v>
      </c>
      <c r="E224" s="217">
        <v>0.99861111111111101</v>
      </c>
      <c r="I224">
        <v>11</v>
      </c>
    </row>
    <row r="225" spans="1:9" x14ac:dyDescent="0.2">
      <c r="E225" s="217"/>
    </row>
    <row r="226" spans="1:9" x14ac:dyDescent="0.2">
      <c r="A226" t="s">
        <v>734</v>
      </c>
      <c r="B226">
        <v>177</v>
      </c>
      <c r="C226" s="84">
        <v>44050</v>
      </c>
      <c r="D226" s="43">
        <v>8.1250000000000003E-2</v>
      </c>
      <c r="E226" s="217">
        <v>8.1250000000000003E-2</v>
      </c>
      <c r="I226">
        <v>13</v>
      </c>
    </row>
    <row r="227" spans="1:9" x14ac:dyDescent="0.2">
      <c r="E227" s="217"/>
    </row>
    <row r="228" spans="1:9" x14ac:dyDescent="0.2">
      <c r="A228">
        <v>27</v>
      </c>
      <c r="B228">
        <v>180</v>
      </c>
      <c r="C228" s="84">
        <v>44053</v>
      </c>
      <c r="D228" s="43">
        <v>3.5416666666666666E-2</v>
      </c>
      <c r="E228" s="217">
        <v>3.5416666666666666E-2</v>
      </c>
      <c r="I228">
        <v>8</v>
      </c>
    </row>
    <row r="229" spans="1:9" x14ac:dyDescent="0.2">
      <c r="C229" s="84">
        <v>44065</v>
      </c>
      <c r="D229" s="43">
        <v>0.83819444444444446</v>
      </c>
      <c r="E229" s="217">
        <v>0.83819444444444446</v>
      </c>
      <c r="I229">
        <v>15</v>
      </c>
    </row>
    <row r="230" spans="1:9" x14ac:dyDescent="0.2">
      <c r="C230" s="84"/>
      <c r="D230" s="4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141"/>
  <sheetViews>
    <sheetView workbookViewId="0">
      <pane ySplit="1" topLeftCell="A2" activePane="bottomLeft" state="frozen"/>
      <selection pane="bottomLeft" activeCell="C39" sqref="C39"/>
    </sheetView>
  </sheetViews>
  <sheetFormatPr baseColWidth="10" defaultColWidth="8.83203125" defaultRowHeight="14" x14ac:dyDescent="0.15"/>
  <cols>
    <col min="1" max="1" width="10.1640625" style="6" bestFit="1" customWidth="1"/>
    <col min="2" max="2" width="12.83203125" style="6" bestFit="1" customWidth="1"/>
    <col min="3" max="3" width="13.1640625" style="15" customWidth="1"/>
    <col min="4" max="4" width="5.6640625" style="9" bestFit="1" customWidth="1"/>
    <col min="5" max="5" width="8.83203125" style="6"/>
    <col min="6" max="6" width="11.6640625" style="6" bestFit="1" customWidth="1"/>
    <col min="7" max="7" width="9.83203125" style="6" bestFit="1" customWidth="1"/>
    <col min="8" max="11" width="9" style="6" bestFit="1" customWidth="1"/>
    <col min="12" max="12" width="8.83203125" style="6"/>
    <col min="13" max="13" width="10.1640625" style="6" bestFit="1" customWidth="1"/>
    <col min="14" max="16384" width="8.83203125" style="6"/>
  </cols>
  <sheetData>
    <row r="1" spans="1:12" x14ac:dyDescent="0.15">
      <c r="A1" s="53" t="s">
        <v>0</v>
      </c>
      <c r="B1" s="1" t="s">
        <v>1091</v>
      </c>
      <c r="C1" s="50" t="s">
        <v>1</v>
      </c>
      <c r="D1" s="51" t="s">
        <v>2</v>
      </c>
      <c r="E1" s="30" t="s">
        <v>308</v>
      </c>
      <c r="F1" s="30" t="s">
        <v>3</v>
      </c>
      <c r="G1" s="30" t="s">
        <v>4</v>
      </c>
      <c r="H1" s="1" t="s">
        <v>6</v>
      </c>
      <c r="I1" s="1" t="s">
        <v>7</v>
      </c>
      <c r="J1" s="10" t="s">
        <v>309</v>
      </c>
      <c r="K1" s="10" t="s">
        <v>310</v>
      </c>
      <c r="L1" s="30" t="s">
        <v>311</v>
      </c>
    </row>
    <row r="2" spans="1:12" x14ac:dyDescent="0.15">
      <c r="A2" s="5" t="s">
        <v>25</v>
      </c>
      <c r="B2" s="5"/>
      <c r="C2" s="19">
        <v>43566</v>
      </c>
      <c r="D2" s="3">
        <v>0.11388888888888889</v>
      </c>
      <c r="E2" s="54" t="s">
        <v>313</v>
      </c>
      <c r="F2" s="54"/>
      <c r="G2" s="54"/>
      <c r="H2" s="5">
        <v>21</v>
      </c>
      <c r="I2" s="5">
        <v>19</v>
      </c>
      <c r="J2" s="2">
        <v>60</v>
      </c>
      <c r="K2" s="2">
        <v>1250</v>
      </c>
      <c r="L2" s="5"/>
    </row>
    <row r="3" spans="1:12" x14ac:dyDescent="0.15">
      <c r="A3" s="5" t="s">
        <v>61</v>
      </c>
      <c r="B3" s="5"/>
      <c r="C3" s="19">
        <v>43567</v>
      </c>
      <c r="D3" s="3">
        <v>0.85486111111111107</v>
      </c>
      <c r="E3" s="54" t="s">
        <v>315</v>
      </c>
      <c r="F3" s="54"/>
      <c r="G3" s="54"/>
      <c r="H3" s="5">
        <v>14</v>
      </c>
      <c r="I3" s="5">
        <v>19</v>
      </c>
      <c r="J3" s="2">
        <v>910</v>
      </c>
      <c r="K3" s="2">
        <v>870</v>
      </c>
      <c r="L3" s="5"/>
    </row>
    <row r="4" spans="1:12" x14ac:dyDescent="0.15">
      <c r="A4" s="5" t="s">
        <v>34</v>
      </c>
      <c r="B4" s="5"/>
      <c r="C4" s="19">
        <v>43568</v>
      </c>
      <c r="D4" s="3">
        <v>0.98888888888888893</v>
      </c>
      <c r="E4" s="54" t="s">
        <v>322</v>
      </c>
      <c r="F4" s="54"/>
      <c r="G4" s="54"/>
      <c r="H4" s="5">
        <v>8</v>
      </c>
      <c r="I4" s="5">
        <v>17</v>
      </c>
      <c r="J4" s="2">
        <v>1040</v>
      </c>
      <c r="K4" s="2">
        <v>2500</v>
      </c>
      <c r="L4" s="5"/>
    </row>
    <row r="5" spans="1:12" x14ac:dyDescent="0.15">
      <c r="A5" s="5" t="s">
        <v>34</v>
      </c>
      <c r="B5" s="5"/>
      <c r="C5" s="19">
        <v>43569</v>
      </c>
      <c r="D5" s="3">
        <v>2.7777777777777776E-2</v>
      </c>
      <c r="E5" s="54" t="s">
        <v>328</v>
      </c>
      <c r="F5" s="54"/>
      <c r="G5" s="54"/>
      <c r="H5" s="5">
        <v>3</v>
      </c>
      <c r="I5" s="5">
        <v>17</v>
      </c>
      <c r="J5" s="2">
        <v>1040</v>
      </c>
      <c r="K5" s="2">
        <v>2500</v>
      </c>
      <c r="L5" s="5"/>
    </row>
    <row r="6" spans="1:12" x14ac:dyDescent="0.15">
      <c r="A6" s="5" t="s">
        <v>34</v>
      </c>
      <c r="B6" s="5"/>
      <c r="C6" s="19">
        <v>43579</v>
      </c>
      <c r="D6" s="3">
        <v>0.22847222222222222</v>
      </c>
      <c r="E6" s="54" t="s">
        <v>332</v>
      </c>
      <c r="F6" s="54"/>
      <c r="G6" s="54"/>
      <c r="H6" s="5">
        <v>68</v>
      </c>
      <c r="I6" s="5">
        <v>14</v>
      </c>
      <c r="J6" s="2">
        <v>1040</v>
      </c>
      <c r="K6" s="2">
        <v>2500</v>
      </c>
      <c r="L6" s="5"/>
    </row>
    <row r="7" spans="1:12" x14ac:dyDescent="0.15">
      <c r="A7" s="5" t="s">
        <v>36</v>
      </c>
      <c r="B7" s="5"/>
      <c r="C7" s="19">
        <v>43566</v>
      </c>
      <c r="D7" s="3">
        <v>0.98055555555555562</v>
      </c>
      <c r="E7" s="54" t="s">
        <v>322</v>
      </c>
      <c r="F7" s="54"/>
      <c r="G7" s="54"/>
      <c r="H7" s="5">
        <v>21</v>
      </c>
      <c r="I7" s="5">
        <v>21</v>
      </c>
      <c r="J7" s="2">
        <v>40</v>
      </c>
      <c r="K7" s="2">
        <v>210</v>
      </c>
      <c r="L7" s="5"/>
    </row>
    <row r="8" spans="1:12" x14ac:dyDescent="0.15">
      <c r="A8" s="5" t="s">
        <v>36</v>
      </c>
      <c r="B8" s="5"/>
      <c r="C8" s="19">
        <v>43567</v>
      </c>
      <c r="D8" s="3">
        <v>0.12916666666666668</v>
      </c>
      <c r="E8" s="54" t="s">
        <v>321</v>
      </c>
      <c r="F8" s="54"/>
      <c r="G8" s="54"/>
      <c r="H8" s="5">
        <v>14</v>
      </c>
      <c r="I8" s="5">
        <v>19</v>
      </c>
      <c r="J8" s="2">
        <v>40</v>
      </c>
      <c r="K8" s="2">
        <v>210</v>
      </c>
      <c r="L8" s="5"/>
    </row>
    <row r="9" spans="1:12" x14ac:dyDescent="0.15">
      <c r="A9" s="5" t="s">
        <v>36</v>
      </c>
      <c r="B9" s="5"/>
      <c r="C9" s="19">
        <v>43568</v>
      </c>
      <c r="D9" s="3">
        <v>6.9444444444444441E-3</v>
      </c>
      <c r="E9" s="54" t="s">
        <v>328</v>
      </c>
      <c r="F9" s="54"/>
      <c r="G9" s="54"/>
      <c r="H9" s="5">
        <v>8</v>
      </c>
      <c r="I9" s="5">
        <v>19</v>
      </c>
      <c r="J9" s="2">
        <v>40</v>
      </c>
      <c r="K9" s="2">
        <v>210</v>
      </c>
      <c r="L9" s="5"/>
    </row>
    <row r="10" spans="1:12" x14ac:dyDescent="0.15">
      <c r="A10" s="5" t="s">
        <v>36</v>
      </c>
      <c r="B10" s="5"/>
      <c r="C10" s="19">
        <v>43570</v>
      </c>
      <c r="D10" s="3">
        <v>6.9444444444444434E-2</v>
      </c>
      <c r="E10" s="54" t="s">
        <v>316</v>
      </c>
      <c r="F10" s="54"/>
      <c r="G10" s="54"/>
      <c r="H10" s="5">
        <v>0</v>
      </c>
      <c r="I10" s="5">
        <v>22</v>
      </c>
      <c r="J10" s="2">
        <v>40</v>
      </c>
      <c r="K10" s="2">
        <v>210</v>
      </c>
      <c r="L10" s="5"/>
    </row>
    <row r="11" spans="1:12" x14ac:dyDescent="0.15">
      <c r="A11" s="5" t="s">
        <v>36</v>
      </c>
      <c r="B11" s="5"/>
      <c r="C11" s="19">
        <v>43575</v>
      </c>
      <c r="D11" s="3">
        <v>0.2388888888888889</v>
      </c>
      <c r="E11" s="54" t="s">
        <v>332</v>
      </c>
      <c r="F11" s="54"/>
      <c r="G11" s="54"/>
      <c r="H11" s="5">
        <v>24</v>
      </c>
      <c r="I11" s="5">
        <v>22</v>
      </c>
      <c r="J11" s="2">
        <v>40</v>
      </c>
      <c r="K11" s="2">
        <v>210</v>
      </c>
      <c r="L11" s="5"/>
    </row>
    <row r="12" spans="1:12" x14ac:dyDescent="0.15">
      <c r="A12" s="5" t="s">
        <v>36</v>
      </c>
      <c r="B12" s="5"/>
      <c r="C12" s="19">
        <v>43576</v>
      </c>
      <c r="D12" s="3">
        <v>0.96250000000000002</v>
      </c>
      <c r="E12" s="54" t="s">
        <v>322</v>
      </c>
      <c r="F12" s="54"/>
      <c r="G12" s="54"/>
      <c r="H12" s="5">
        <v>34</v>
      </c>
      <c r="I12" s="5">
        <v>20</v>
      </c>
      <c r="J12" s="2">
        <v>40</v>
      </c>
      <c r="K12" s="2">
        <v>210</v>
      </c>
      <c r="L12" s="5"/>
    </row>
    <row r="13" spans="1:12" x14ac:dyDescent="0.15">
      <c r="A13" s="5" t="s">
        <v>36</v>
      </c>
      <c r="B13" s="5"/>
      <c r="C13" s="19">
        <v>43577</v>
      </c>
      <c r="D13" s="3">
        <v>8.819444444444445E-2</v>
      </c>
      <c r="E13" s="54" t="s">
        <v>313</v>
      </c>
      <c r="F13" s="54"/>
      <c r="G13" s="54"/>
      <c r="H13" s="5">
        <v>45</v>
      </c>
      <c r="I13" s="5">
        <v>16</v>
      </c>
      <c r="J13" s="2">
        <v>40</v>
      </c>
      <c r="K13" s="2">
        <v>210</v>
      </c>
      <c r="L13" s="5"/>
    </row>
    <row r="14" spans="1:12" x14ac:dyDescent="0.15">
      <c r="A14" s="5" t="s">
        <v>36</v>
      </c>
      <c r="B14" s="5"/>
      <c r="C14" s="19">
        <v>43586</v>
      </c>
      <c r="D14" s="3">
        <v>0.8520833333333333</v>
      </c>
      <c r="E14" s="54" t="s">
        <v>315</v>
      </c>
      <c r="F14" s="54"/>
      <c r="G14" s="54"/>
      <c r="H14" s="5">
        <v>98</v>
      </c>
      <c r="I14" s="5">
        <v>20</v>
      </c>
      <c r="J14" s="2">
        <v>40</v>
      </c>
      <c r="K14" s="2">
        <v>210</v>
      </c>
      <c r="L14" s="5"/>
    </row>
    <row r="15" spans="1:12" x14ac:dyDescent="0.15">
      <c r="A15" s="5" t="s">
        <v>9</v>
      </c>
      <c r="B15" s="5"/>
      <c r="C15" s="19">
        <v>43231</v>
      </c>
      <c r="D15" s="3">
        <v>0.17222222222222225</v>
      </c>
      <c r="E15" s="54" t="s">
        <v>349</v>
      </c>
      <c r="F15" s="54"/>
      <c r="G15" s="54"/>
      <c r="H15" s="5">
        <v>19</v>
      </c>
      <c r="I15" s="5">
        <v>11</v>
      </c>
      <c r="J15" s="2">
        <v>10</v>
      </c>
      <c r="K15" s="2">
        <v>1490</v>
      </c>
      <c r="L15" s="5"/>
    </row>
    <row r="16" spans="1:12" x14ac:dyDescent="0.15">
      <c r="A16" s="5" t="s">
        <v>17</v>
      </c>
      <c r="B16" s="5"/>
      <c r="C16" s="19">
        <v>43232</v>
      </c>
      <c r="D16" s="3">
        <v>4.2361111111111106E-2</v>
      </c>
      <c r="E16" s="54" t="s">
        <v>316</v>
      </c>
      <c r="F16" s="54"/>
      <c r="G16" s="54"/>
      <c r="H16" s="5">
        <v>11</v>
      </c>
      <c r="I16" s="5">
        <v>12</v>
      </c>
      <c r="J16" s="2">
        <v>70</v>
      </c>
      <c r="K16" s="2">
        <v>1400</v>
      </c>
      <c r="L16" s="5"/>
    </row>
    <row r="17" spans="1:12" x14ac:dyDescent="0.15">
      <c r="A17" s="5" t="s">
        <v>17</v>
      </c>
      <c r="B17" s="5"/>
      <c r="C17" s="19">
        <v>43239</v>
      </c>
      <c r="D17" s="3">
        <v>9.5833333333333326E-2</v>
      </c>
      <c r="E17" s="54" t="s">
        <v>313</v>
      </c>
      <c r="F17" s="54"/>
      <c r="G17" s="54"/>
      <c r="H17" s="5">
        <v>21</v>
      </c>
      <c r="I17" s="5">
        <v>13</v>
      </c>
      <c r="J17" s="2">
        <v>70</v>
      </c>
      <c r="K17" s="2">
        <v>1400</v>
      </c>
      <c r="L17" s="5"/>
    </row>
    <row r="18" spans="1:12" x14ac:dyDescent="0.15">
      <c r="A18" s="55">
        <v>9</v>
      </c>
      <c r="B18" s="5"/>
      <c r="C18" s="19">
        <v>43231</v>
      </c>
      <c r="D18" s="3">
        <v>0.85</v>
      </c>
      <c r="E18" s="54" t="s">
        <v>315</v>
      </c>
      <c r="F18" s="54"/>
      <c r="G18" s="54"/>
      <c r="H18" s="5">
        <v>19</v>
      </c>
      <c r="I18" s="5">
        <v>13</v>
      </c>
      <c r="J18" s="2">
        <v>610</v>
      </c>
      <c r="K18" s="2">
        <v>300</v>
      </c>
      <c r="L18" s="5"/>
    </row>
    <row r="19" spans="1:12" x14ac:dyDescent="0.15">
      <c r="A19" s="5" t="s">
        <v>105</v>
      </c>
      <c r="B19" s="5"/>
      <c r="C19" s="19">
        <v>43240</v>
      </c>
      <c r="D19" s="3">
        <v>2.0833333333333333E-3</v>
      </c>
      <c r="E19" s="54" t="s">
        <v>328</v>
      </c>
      <c r="F19" s="54"/>
      <c r="G19" s="54"/>
      <c r="H19" s="5">
        <v>32</v>
      </c>
      <c r="I19" s="5">
        <v>19</v>
      </c>
      <c r="J19" s="2">
        <v>60</v>
      </c>
      <c r="K19" s="2">
        <v>1130</v>
      </c>
      <c r="L19" s="5"/>
    </row>
    <row r="20" spans="1:12" x14ac:dyDescent="0.15">
      <c r="A20" s="5" t="s">
        <v>105</v>
      </c>
      <c r="B20" s="5"/>
      <c r="C20" s="19">
        <v>43244</v>
      </c>
      <c r="D20" s="3">
        <v>0.79375000000000007</v>
      </c>
      <c r="E20" s="54" t="s">
        <v>317</v>
      </c>
      <c r="F20" s="54"/>
      <c r="G20" s="54"/>
      <c r="H20" s="5">
        <v>75</v>
      </c>
      <c r="I20" s="5">
        <v>19</v>
      </c>
      <c r="J20" s="2">
        <v>60</v>
      </c>
      <c r="K20" s="2">
        <v>1130</v>
      </c>
      <c r="L20" s="5"/>
    </row>
    <row r="21" spans="1:12" x14ac:dyDescent="0.15">
      <c r="A21" s="5" t="s">
        <v>34</v>
      </c>
      <c r="B21" s="5"/>
      <c r="C21" s="19">
        <v>43691</v>
      </c>
      <c r="D21" s="3">
        <v>0.88263888888888886</v>
      </c>
      <c r="E21" s="54" t="s">
        <v>318</v>
      </c>
      <c r="F21" s="54"/>
      <c r="G21" s="54"/>
      <c r="H21" s="5">
        <v>13</v>
      </c>
      <c r="I21" s="5">
        <v>16</v>
      </c>
      <c r="J21" s="5">
        <v>20</v>
      </c>
      <c r="K21" s="5">
        <v>950</v>
      </c>
      <c r="L21" s="5"/>
    </row>
    <row r="22" spans="1:12" x14ac:dyDescent="0.15">
      <c r="A22" s="5" t="s">
        <v>34</v>
      </c>
      <c r="B22" s="5"/>
      <c r="C22" s="19">
        <v>43698</v>
      </c>
      <c r="D22" s="3">
        <v>1.1805555555555555E-2</v>
      </c>
      <c r="E22" s="54" t="s">
        <v>328</v>
      </c>
      <c r="F22" s="54"/>
      <c r="G22" s="54"/>
      <c r="H22" s="5">
        <v>79</v>
      </c>
      <c r="I22" s="5">
        <v>12</v>
      </c>
      <c r="J22" s="5">
        <v>20</v>
      </c>
      <c r="K22" s="5">
        <v>950</v>
      </c>
      <c r="L22" s="5"/>
    </row>
    <row r="23" spans="1:12" x14ac:dyDescent="0.15">
      <c r="A23" s="5" t="s">
        <v>36</v>
      </c>
      <c r="B23" s="5"/>
      <c r="C23" s="19">
        <v>43693</v>
      </c>
      <c r="D23" s="3">
        <v>6.1111111111111116E-2</v>
      </c>
      <c r="E23" s="54" t="s">
        <v>316</v>
      </c>
      <c r="F23" s="54"/>
      <c r="G23" s="54"/>
      <c r="H23" s="5">
        <v>31</v>
      </c>
      <c r="I23" s="5">
        <v>17</v>
      </c>
      <c r="J23" s="5">
        <v>20</v>
      </c>
      <c r="K23" s="5">
        <v>250</v>
      </c>
      <c r="L23" s="5"/>
    </row>
    <row r="24" spans="1:12" x14ac:dyDescent="0.15">
      <c r="A24" s="5" t="s">
        <v>36</v>
      </c>
      <c r="B24" s="5"/>
      <c r="C24" s="19">
        <v>43693</v>
      </c>
      <c r="D24" s="3">
        <v>0.13402777777777777</v>
      </c>
      <c r="E24" s="54" t="s">
        <v>321</v>
      </c>
      <c r="F24" s="54"/>
      <c r="G24" s="54"/>
      <c r="H24" s="5">
        <v>31</v>
      </c>
      <c r="I24" s="5">
        <v>14</v>
      </c>
      <c r="J24" s="5">
        <v>20</v>
      </c>
      <c r="K24" s="5">
        <v>250</v>
      </c>
      <c r="L24" s="5"/>
    </row>
    <row r="25" spans="1:12" x14ac:dyDescent="0.15">
      <c r="A25" s="5" t="s">
        <v>36</v>
      </c>
      <c r="B25" s="5"/>
      <c r="C25" s="19">
        <v>43699</v>
      </c>
      <c r="D25" s="3">
        <v>0.20902777777777778</v>
      </c>
      <c r="E25" s="54" t="s">
        <v>332</v>
      </c>
      <c r="F25" s="54"/>
      <c r="G25" s="54"/>
      <c r="H25" s="5">
        <v>86</v>
      </c>
      <c r="I25" s="5">
        <v>15</v>
      </c>
      <c r="J25" s="5">
        <v>20</v>
      </c>
      <c r="K25" s="5">
        <v>250</v>
      </c>
      <c r="L25" s="5"/>
    </row>
    <row r="26" spans="1:12" x14ac:dyDescent="0.15">
      <c r="A26" s="5" t="s">
        <v>36</v>
      </c>
      <c r="B26" s="5"/>
      <c r="C26" s="19">
        <v>43703</v>
      </c>
      <c r="D26" s="3">
        <v>0.1763888888888889</v>
      </c>
      <c r="E26" s="54" t="s">
        <v>349</v>
      </c>
      <c r="F26" s="54"/>
      <c r="G26" s="54"/>
      <c r="H26" s="5">
        <v>100</v>
      </c>
      <c r="I26" s="5">
        <v>17</v>
      </c>
      <c r="J26" s="5">
        <v>20</v>
      </c>
      <c r="K26" s="5">
        <v>250</v>
      </c>
      <c r="L26" s="5"/>
    </row>
    <row r="27" spans="1:12" s="24" customFormat="1" x14ac:dyDescent="0.15">
      <c r="C27" s="28"/>
      <c r="D27" s="29"/>
      <c r="E27" s="271"/>
      <c r="F27" s="271"/>
      <c r="G27" s="271"/>
    </row>
    <row r="28" spans="1:12" s="24" customFormat="1" x14ac:dyDescent="0.15">
      <c r="C28" s="28"/>
      <c r="D28" s="29"/>
      <c r="E28" s="271"/>
      <c r="F28" s="271"/>
      <c r="G28" s="271"/>
    </row>
    <row r="29" spans="1:12" x14ac:dyDescent="0.15">
      <c r="A29" s="5" t="s">
        <v>9</v>
      </c>
      <c r="B29" s="5">
        <v>1</v>
      </c>
      <c r="C29" s="19">
        <v>43365</v>
      </c>
      <c r="D29" s="3">
        <v>0.16666666666666666</v>
      </c>
      <c r="E29" s="211">
        <v>0.16666666666666666</v>
      </c>
      <c r="F29" s="54"/>
      <c r="G29" s="54"/>
      <c r="H29" s="5">
        <v>93</v>
      </c>
      <c r="I29" s="5">
        <v>14</v>
      </c>
      <c r="J29" s="5">
        <v>90</v>
      </c>
      <c r="K29" s="5">
        <v>650</v>
      </c>
      <c r="L29" s="5" t="s">
        <v>339</v>
      </c>
    </row>
    <row r="30" spans="1:12" x14ac:dyDescent="0.15">
      <c r="A30" s="5" t="s">
        <v>9</v>
      </c>
      <c r="B30" s="5"/>
      <c r="C30" s="19">
        <v>43371</v>
      </c>
      <c r="D30" s="3">
        <v>0.75763888888888886</v>
      </c>
      <c r="E30" s="211">
        <v>0.75763888888888886</v>
      </c>
      <c r="F30" s="54"/>
      <c r="G30" s="54"/>
      <c r="H30" s="5">
        <v>88</v>
      </c>
      <c r="I30" s="5">
        <v>32</v>
      </c>
      <c r="J30" s="5">
        <v>90</v>
      </c>
      <c r="K30" s="5">
        <v>650</v>
      </c>
      <c r="L30" s="5" t="s">
        <v>339</v>
      </c>
    </row>
    <row r="31" spans="1:12" x14ac:dyDescent="0.15">
      <c r="A31" s="5" t="s">
        <v>17</v>
      </c>
      <c r="B31" s="5">
        <v>2</v>
      </c>
      <c r="C31" s="19">
        <v>43360</v>
      </c>
      <c r="D31" s="3">
        <v>0.12847222222222224</v>
      </c>
      <c r="E31" s="211">
        <v>0.12847222222222224</v>
      </c>
      <c r="F31" s="54"/>
      <c r="G31" s="54"/>
      <c r="H31" s="5">
        <v>55</v>
      </c>
      <c r="I31" s="5">
        <v>17</v>
      </c>
      <c r="J31" s="5">
        <v>60</v>
      </c>
      <c r="K31" s="5">
        <v>1200</v>
      </c>
      <c r="L31" s="5" t="s">
        <v>334</v>
      </c>
    </row>
    <row r="32" spans="1:12" x14ac:dyDescent="0.15">
      <c r="A32" s="5" t="s">
        <v>34</v>
      </c>
      <c r="B32" s="5">
        <v>5</v>
      </c>
      <c r="C32" s="19">
        <v>43355</v>
      </c>
      <c r="D32" s="3">
        <v>0.22013888888888888</v>
      </c>
      <c r="E32" s="211">
        <v>0.22013888888888888</v>
      </c>
      <c r="F32" s="54"/>
      <c r="G32" s="54"/>
      <c r="H32" s="5">
        <v>10</v>
      </c>
      <c r="I32" s="5">
        <v>7</v>
      </c>
      <c r="J32" s="5">
        <v>90</v>
      </c>
      <c r="K32" s="5">
        <v>1950</v>
      </c>
      <c r="L32" s="5" t="s">
        <v>337</v>
      </c>
    </row>
    <row r="33" spans="1:12" x14ac:dyDescent="0.15">
      <c r="A33" s="5" t="s">
        <v>34</v>
      </c>
      <c r="B33" s="5"/>
      <c r="C33" s="19">
        <v>43378</v>
      </c>
      <c r="D33" s="3">
        <v>0.84027777777777779</v>
      </c>
      <c r="E33" s="211">
        <v>0.84027777777777779</v>
      </c>
      <c r="F33" s="54"/>
      <c r="G33" s="54"/>
      <c r="H33" s="5">
        <v>17</v>
      </c>
      <c r="I33" s="5">
        <v>20</v>
      </c>
      <c r="J33" s="5">
        <v>90</v>
      </c>
      <c r="K33" s="5">
        <v>1950</v>
      </c>
      <c r="L33" s="5" t="s">
        <v>337</v>
      </c>
    </row>
    <row r="34" spans="1:12" x14ac:dyDescent="0.15">
      <c r="A34" s="5" t="s">
        <v>143</v>
      </c>
      <c r="B34" s="5">
        <v>13</v>
      </c>
      <c r="C34" s="19">
        <v>43394</v>
      </c>
      <c r="D34" s="3">
        <v>0.91180555555555554</v>
      </c>
      <c r="E34" s="211">
        <v>0.91180555555555554</v>
      </c>
      <c r="F34" s="54"/>
      <c r="G34" s="54"/>
      <c r="H34" s="5">
        <v>89</v>
      </c>
      <c r="I34" s="5">
        <v>19</v>
      </c>
      <c r="J34" s="5">
        <v>0</v>
      </c>
      <c r="K34" s="5">
        <v>1020</v>
      </c>
      <c r="L34" s="5" t="s">
        <v>339</v>
      </c>
    </row>
    <row r="35" spans="1:12" x14ac:dyDescent="0.15">
      <c r="A35" s="5" t="s">
        <v>103</v>
      </c>
      <c r="B35" s="5">
        <v>15</v>
      </c>
      <c r="C35" s="19">
        <v>43385</v>
      </c>
      <c r="D35" s="3">
        <v>0.90555555555555556</v>
      </c>
      <c r="E35" s="211">
        <v>0.90555555555555556</v>
      </c>
      <c r="F35" s="54"/>
      <c r="G35" s="54"/>
      <c r="H35" s="5">
        <v>13</v>
      </c>
      <c r="I35" s="5">
        <v>28</v>
      </c>
      <c r="J35" s="5">
        <v>70</v>
      </c>
      <c r="K35" s="5">
        <v>60</v>
      </c>
      <c r="L35" s="5" t="s">
        <v>339</v>
      </c>
    </row>
    <row r="36" spans="1:12" x14ac:dyDescent="0.15">
      <c r="A36" s="5" t="s">
        <v>103</v>
      </c>
      <c r="B36" s="5"/>
      <c r="C36" s="19">
        <v>43390</v>
      </c>
      <c r="D36" s="3">
        <v>7.1527777777777787E-2</v>
      </c>
      <c r="E36" s="211">
        <v>7.1527777777777787E-2</v>
      </c>
      <c r="F36" s="54"/>
      <c r="G36" s="54"/>
      <c r="H36" s="5">
        <v>57</v>
      </c>
      <c r="I36" s="5">
        <v>21</v>
      </c>
      <c r="J36" s="5">
        <v>70</v>
      </c>
      <c r="K36" s="5">
        <v>60</v>
      </c>
      <c r="L36" s="5" t="s">
        <v>339</v>
      </c>
    </row>
    <row r="37" spans="1:12" x14ac:dyDescent="0.15">
      <c r="A37" s="5" t="s">
        <v>103</v>
      </c>
      <c r="B37" s="5"/>
      <c r="C37" s="19">
        <v>43403</v>
      </c>
      <c r="D37" s="3">
        <v>0.93472222222222223</v>
      </c>
      <c r="E37" s="211">
        <v>0.93472222222222223</v>
      </c>
      <c r="F37" s="54"/>
      <c r="G37" s="54"/>
      <c r="H37" s="5">
        <v>64</v>
      </c>
      <c r="I37" s="5">
        <v>29</v>
      </c>
      <c r="J37" s="5">
        <v>70</v>
      </c>
      <c r="K37" s="5">
        <v>60</v>
      </c>
      <c r="L37" s="5" t="s">
        <v>339</v>
      </c>
    </row>
    <row r="38" spans="1:12" x14ac:dyDescent="0.15">
      <c r="A38" s="5" t="s">
        <v>9</v>
      </c>
      <c r="B38" s="5">
        <v>20</v>
      </c>
      <c r="C38" s="19">
        <v>43411</v>
      </c>
      <c r="D38" s="3">
        <v>0.1361111111111111</v>
      </c>
      <c r="E38" s="211">
        <v>0.1361111111111111</v>
      </c>
      <c r="F38" s="54"/>
      <c r="G38" s="54"/>
      <c r="H38" s="5">
        <v>0</v>
      </c>
      <c r="I38" s="5">
        <v>18</v>
      </c>
      <c r="J38" s="5">
        <v>140</v>
      </c>
      <c r="K38" s="5">
        <v>780</v>
      </c>
      <c r="L38" s="5" t="s">
        <v>337</v>
      </c>
    </row>
    <row r="39" spans="1:12" x14ac:dyDescent="0.15">
      <c r="A39" s="5" t="s">
        <v>17</v>
      </c>
      <c r="B39" s="5">
        <v>21</v>
      </c>
      <c r="C39" s="19">
        <v>43414</v>
      </c>
      <c r="D39" s="3">
        <v>0.95833333333333337</v>
      </c>
      <c r="E39" s="211">
        <v>0.95833333333333337</v>
      </c>
      <c r="F39" s="54"/>
      <c r="G39" s="54"/>
      <c r="H39" s="5">
        <v>8</v>
      </c>
      <c r="I39" s="5">
        <v>21</v>
      </c>
      <c r="J39" s="5">
        <v>2890</v>
      </c>
      <c r="K39" s="5">
        <v>1800</v>
      </c>
      <c r="L39" s="5" t="s">
        <v>337</v>
      </c>
    </row>
    <row r="40" spans="1:12" x14ac:dyDescent="0.15">
      <c r="A40" s="5"/>
      <c r="B40" s="5"/>
      <c r="C40" s="19"/>
      <c r="D40" s="3"/>
      <c r="E40" s="211"/>
      <c r="F40" s="54"/>
      <c r="G40" s="54"/>
      <c r="H40" s="5"/>
      <c r="I40" s="5"/>
      <c r="J40" s="5"/>
      <c r="K40" s="5"/>
      <c r="L40" s="5"/>
    </row>
    <row r="41" spans="1:12" s="121" customFormat="1" x14ac:dyDescent="0.15">
      <c r="C41" s="160" t="s">
        <v>350</v>
      </c>
      <c r="D41" s="122"/>
      <c r="E41" s="221"/>
    </row>
    <row r="42" spans="1:12" x14ac:dyDescent="0.15">
      <c r="A42" s="6">
        <v>2</v>
      </c>
      <c r="C42" s="15">
        <v>43595</v>
      </c>
      <c r="D42" s="9">
        <v>0.20625000000000002</v>
      </c>
      <c r="E42" s="212">
        <v>0.20625000000000002</v>
      </c>
      <c r="F42" s="60">
        <v>-22.3841</v>
      </c>
      <c r="G42" s="60">
        <v>28.968139999999998</v>
      </c>
    </row>
    <row r="43" spans="1:12" x14ac:dyDescent="0.15">
      <c r="A43" s="6">
        <v>4</v>
      </c>
      <c r="C43" s="15">
        <v>43617</v>
      </c>
      <c r="D43" s="9">
        <v>0.11805555555555557</v>
      </c>
      <c r="E43" s="212">
        <v>0.11805555555555557</v>
      </c>
      <c r="F43" s="60">
        <v>-22.39161</v>
      </c>
      <c r="G43" s="60">
        <v>28.962119999999999</v>
      </c>
    </row>
    <row r="44" spans="1:12" x14ac:dyDescent="0.15">
      <c r="A44" s="6">
        <v>6</v>
      </c>
      <c r="C44" s="15">
        <v>43595</v>
      </c>
      <c r="D44" s="9">
        <v>0.16180555555555556</v>
      </c>
      <c r="E44" s="212">
        <v>0.16180555555555556</v>
      </c>
      <c r="F44" s="60">
        <v>-22.393374000000001</v>
      </c>
      <c r="G44" s="60">
        <v>28.958929999999999</v>
      </c>
    </row>
    <row r="45" spans="1:12" x14ac:dyDescent="0.15">
      <c r="C45" s="15">
        <v>43615</v>
      </c>
      <c r="D45" s="9">
        <v>3.5416666666666666E-2</v>
      </c>
      <c r="E45" s="212">
        <v>3.5416666666666666E-2</v>
      </c>
    </row>
    <row r="46" spans="1:12" x14ac:dyDescent="0.15">
      <c r="C46" s="15">
        <v>43616</v>
      </c>
      <c r="D46" s="9">
        <v>0.76527777777777783</v>
      </c>
      <c r="E46" s="212">
        <v>0.76527777777777783</v>
      </c>
    </row>
    <row r="47" spans="1:12" x14ac:dyDescent="0.15">
      <c r="A47" s="6">
        <v>8</v>
      </c>
      <c r="C47" s="15">
        <v>43589</v>
      </c>
      <c r="D47" s="9">
        <v>0.81805555555555554</v>
      </c>
      <c r="E47" s="212">
        <v>0.81805555555555554</v>
      </c>
      <c r="F47" s="60">
        <v>-22.401339</v>
      </c>
      <c r="G47" s="60">
        <v>28.953119999999998</v>
      </c>
    </row>
    <row r="48" spans="1:12" x14ac:dyDescent="0.15">
      <c r="C48" s="15">
        <v>43596</v>
      </c>
      <c r="D48" s="9">
        <v>0.18819444444444444</v>
      </c>
      <c r="E48" s="212">
        <v>0.18819444444444444</v>
      </c>
    </row>
    <row r="49" spans="1:7" x14ac:dyDescent="0.15">
      <c r="C49" s="15">
        <v>43617</v>
      </c>
      <c r="D49" s="9">
        <v>0.20208333333333331</v>
      </c>
      <c r="E49" s="212">
        <v>0.20208333333333331</v>
      </c>
    </row>
    <row r="50" spans="1:7" x14ac:dyDescent="0.15">
      <c r="C50" s="15">
        <v>43618</v>
      </c>
      <c r="D50" s="9">
        <v>0.11458333333333333</v>
      </c>
      <c r="E50" s="212">
        <v>0.11458333333333333</v>
      </c>
    </row>
    <row r="51" spans="1:7" x14ac:dyDescent="0.15">
      <c r="C51" s="15">
        <v>43630</v>
      </c>
      <c r="D51" s="9">
        <v>0.2298611111111111</v>
      </c>
      <c r="E51" s="212">
        <v>0.2298611111111111</v>
      </c>
    </row>
    <row r="52" spans="1:7" ht="17" customHeight="1" x14ac:dyDescent="0.15">
      <c r="C52" s="15">
        <v>43632</v>
      </c>
      <c r="D52" s="9">
        <v>9.9999999999999992E-2</v>
      </c>
      <c r="E52" s="212">
        <v>9.9999999999999992E-2</v>
      </c>
    </row>
    <row r="53" spans="1:7" x14ac:dyDescent="0.15">
      <c r="A53" s="6">
        <v>19</v>
      </c>
      <c r="C53" s="15">
        <v>43489</v>
      </c>
      <c r="D53" s="9">
        <v>0.12638888888888888</v>
      </c>
      <c r="E53" s="212">
        <v>0.12638888888888888</v>
      </c>
      <c r="F53" s="57">
        <v>-22.389834</v>
      </c>
      <c r="G53" s="57">
        <v>28.952846999999998</v>
      </c>
    </row>
    <row r="54" spans="1:7" x14ac:dyDescent="0.15">
      <c r="C54" s="15">
        <v>43542</v>
      </c>
      <c r="D54" s="9">
        <v>0.92499999999999993</v>
      </c>
      <c r="E54" s="212">
        <v>0.92499999999999993</v>
      </c>
    </row>
    <row r="55" spans="1:7" x14ac:dyDescent="0.15">
      <c r="C55" s="15">
        <v>43546</v>
      </c>
      <c r="D55" s="9">
        <v>0.94374999999999998</v>
      </c>
      <c r="E55" s="212">
        <v>0.94374999999999998</v>
      </c>
    </row>
    <row r="56" spans="1:7" x14ac:dyDescent="0.15">
      <c r="C56" s="15">
        <v>43556</v>
      </c>
      <c r="D56" s="9">
        <v>0.79236111111111107</v>
      </c>
      <c r="E56" s="212">
        <v>0.79236111111111107</v>
      </c>
    </row>
    <row r="57" spans="1:7" x14ac:dyDescent="0.15">
      <c r="A57" s="6">
        <v>23</v>
      </c>
      <c r="C57" s="15">
        <v>43562</v>
      </c>
      <c r="D57" s="9">
        <v>0.17500000000000002</v>
      </c>
      <c r="E57" s="212">
        <v>0.17500000000000002</v>
      </c>
      <c r="F57" s="60">
        <v>-22.372385999999999</v>
      </c>
      <c r="G57" s="60">
        <v>28.966270000000002</v>
      </c>
    </row>
    <row r="58" spans="1:7" x14ac:dyDescent="0.15">
      <c r="C58" s="15">
        <v>43567</v>
      </c>
      <c r="D58" s="9">
        <v>0.82291666666666663</v>
      </c>
      <c r="E58" s="212">
        <v>0.82291666666666663</v>
      </c>
    </row>
    <row r="59" spans="1:7" x14ac:dyDescent="0.15">
      <c r="C59" s="15">
        <v>43577</v>
      </c>
      <c r="D59" s="9">
        <v>0.17430555555555557</v>
      </c>
      <c r="E59" s="212">
        <v>0.17430555555555557</v>
      </c>
    </row>
    <row r="60" spans="1:7" x14ac:dyDescent="0.15">
      <c r="C60" s="15">
        <v>43579</v>
      </c>
      <c r="D60" s="9">
        <v>0.16250000000000001</v>
      </c>
      <c r="E60" s="212">
        <v>0.16250000000000001</v>
      </c>
    </row>
    <row r="61" spans="1:7" x14ac:dyDescent="0.15">
      <c r="E61" s="212"/>
    </row>
    <row r="62" spans="1:7" s="121" customFormat="1" x14ac:dyDescent="0.15">
      <c r="C62" s="160" t="s">
        <v>352</v>
      </c>
      <c r="D62" s="122"/>
      <c r="E62" s="221"/>
    </row>
    <row r="63" spans="1:7" x14ac:dyDescent="0.15">
      <c r="A63" s="6">
        <v>3</v>
      </c>
      <c r="B63" s="6">
        <v>31</v>
      </c>
      <c r="C63" s="15">
        <v>43652</v>
      </c>
      <c r="D63" s="9">
        <v>6.6666666666666666E-2</v>
      </c>
      <c r="E63" s="212">
        <v>6.6666666666666666E-2</v>
      </c>
    </row>
    <row r="64" spans="1:7" x14ac:dyDescent="0.15">
      <c r="A64" s="6">
        <v>5</v>
      </c>
      <c r="B64" s="6">
        <v>32</v>
      </c>
      <c r="C64" s="15">
        <v>43647</v>
      </c>
      <c r="D64" s="9">
        <v>0.16111111111111112</v>
      </c>
      <c r="E64" s="212">
        <v>0.16111111111111112</v>
      </c>
    </row>
    <row r="65" spans="1:9" x14ac:dyDescent="0.15">
      <c r="C65" s="15">
        <v>43657</v>
      </c>
      <c r="D65" s="9">
        <v>0.13680555555555554</v>
      </c>
      <c r="E65" s="212">
        <v>0.13680555555555554</v>
      </c>
    </row>
    <row r="66" spans="1:9" x14ac:dyDescent="0.15">
      <c r="A66" s="6">
        <v>19</v>
      </c>
      <c r="B66" s="6">
        <v>39</v>
      </c>
      <c r="C66" s="15">
        <v>43653</v>
      </c>
      <c r="D66" s="9">
        <v>0.7583333333333333</v>
      </c>
      <c r="E66" s="212">
        <v>0.7583333333333333</v>
      </c>
    </row>
    <row r="67" spans="1:9" x14ac:dyDescent="0.15">
      <c r="E67" s="212"/>
    </row>
    <row r="68" spans="1:9" s="121" customFormat="1" x14ac:dyDescent="0.15">
      <c r="C68" s="160" t="s">
        <v>593</v>
      </c>
      <c r="D68" s="122"/>
      <c r="E68" s="221"/>
    </row>
    <row r="69" spans="1:9" x14ac:dyDescent="0.15">
      <c r="A69" s="6" t="s">
        <v>9</v>
      </c>
      <c r="B69" s="6">
        <v>76</v>
      </c>
      <c r="C69" s="15">
        <v>43802</v>
      </c>
      <c r="D69" s="9">
        <v>4.0972222222222222E-2</v>
      </c>
      <c r="E69" s="212">
        <v>4.0972222222222222E-2</v>
      </c>
      <c r="I69" s="6">
        <v>28</v>
      </c>
    </row>
    <row r="70" spans="1:9" x14ac:dyDescent="0.15">
      <c r="A70" s="6" t="s">
        <v>17</v>
      </c>
      <c r="B70" s="6">
        <v>77</v>
      </c>
      <c r="C70" s="15">
        <v>43779</v>
      </c>
      <c r="D70" s="9">
        <v>0.82291666666666663</v>
      </c>
      <c r="E70" s="212">
        <v>0.82291666666666663</v>
      </c>
      <c r="I70" s="6">
        <v>29</v>
      </c>
    </row>
    <row r="71" spans="1:9" x14ac:dyDescent="0.15">
      <c r="A71" s="6" t="s">
        <v>25</v>
      </c>
      <c r="B71" s="6">
        <v>78</v>
      </c>
      <c r="C71" s="15">
        <v>43800</v>
      </c>
      <c r="D71" s="9">
        <v>2.5694444444444447E-2</v>
      </c>
      <c r="E71" s="212">
        <v>2.5694444444444447E-2</v>
      </c>
      <c r="I71" s="6">
        <v>18</v>
      </c>
    </row>
    <row r="72" spans="1:9" x14ac:dyDescent="0.15">
      <c r="A72" s="6" t="s">
        <v>144</v>
      </c>
      <c r="B72" s="6">
        <v>84</v>
      </c>
      <c r="C72" s="15">
        <v>43798</v>
      </c>
      <c r="D72" s="9">
        <v>0.93055555555555547</v>
      </c>
      <c r="E72" s="212">
        <v>0.93055555555555547</v>
      </c>
      <c r="I72" s="6">
        <v>22</v>
      </c>
    </row>
    <row r="73" spans="1:9" x14ac:dyDescent="0.15">
      <c r="A73" s="6" t="s">
        <v>170</v>
      </c>
      <c r="B73" s="6">
        <v>87</v>
      </c>
      <c r="C73" s="15">
        <v>43798</v>
      </c>
      <c r="D73" s="9">
        <v>0.9472222222222223</v>
      </c>
      <c r="E73" s="212">
        <v>0.9472222222222223</v>
      </c>
      <c r="I73" s="6">
        <v>30</v>
      </c>
    </row>
    <row r="74" spans="1:9" x14ac:dyDescent="0.15">
      <c r="C74" s="15">
        <v>43803</v>
      </c>
      <c r="D74" s="9">
        <v>9.0277777777777787E-3</v>
      </c>
      <c r="E74" s="212">
        <v>9.0277777777777787E-3</v>
      </c>
      <c r="I74" s="6">
        <v>34</v>
      </c>
    </row>
    <row r="75" spans="1:9" x14ac:dyDescent="0.15">
      <c r="C75" s="15">
        <v>43791</v>
      </c>
      <c r="D75" s="9">
        <v>6.8749999999999992E-2</v>
      </c>
      <c r="E75" s="212">
        <v>6.8749999999999992E-2</v>
      </c>
      <c r="I75" s="6">
        <v>25</v>
      </c>
    </row>
    <row r="76" spans="1:9" x14ac:dyDescent="0.15">
      <c r="E76" s="212"/>
    </row>
    <row r="77" spans="1:9" x14ac:dyDescent="0.15">
      <c r="A77" s="6" t="s">
        <v>9</v>
      </c>
      <c r="B77" s="6">
        <v>90</v>
      </c>
      <c r="C77" s="15">
        <v>43813</v>
      </c>
      <c r="D77" s="9">
        <v>0.82430555555555562</v>
      </c>
      <c r="E77" s="212">
        <v>0.82430555555555562</v>
      </c>
      <c r="I77" s="6">
        <v>27</v>
      </c>
    </row>
    <row r="78" spans="1:9" x14ac:dyDescent="0.15">
      <c r="A78" s="6" t="s">
        <v>61</v>
      </c>
      <c r="B78" s="6">
        <v>93</v>
      </c>
      <c r="C78" s="15">
        <v>43805</v>
      </c>
      <c r="D78" s="9">
        <v>0.98055555555555562</v>
      </c>
      <c r="E78" s="212">
        <v>0.98055555555555562</v>
      </c>
      <c r="I78" s="6">
        <v>26</v>
      </c>
    </row>
    <row r="79" spans="1:9" x14ac:dyDescent="0.15">
      <c r="A79" s="6" t="s">
        <v>76</v>
      </c>
      <c r="B79" s="6">
        <v>96</v>
      </c>
      <c r="C79" s="15">
        <v>43810</v>
      </c>
      <c r="D79" s="9">
        <v>0.17222222222222225</v>
      </c>
      <c r="E79" s="212">
        <v>0.17222222222222225</v>
      </c>
      <c r="I79" s="6">
        <v>19</v>
      </c>
    </row>
    <row r="80" spans="1:9" x14ac:dyDescent="0.15">
      <c r="C80" s="15">
        <v>43815</v>
      </c>
      <c r="D80" s="9">
        <v>2.013888888888889E-2</v>
      </c>
      <c r="E80" s="212">
        <v>2.013888888888889E-2</v>
      </c>
      <c r="I80" s="6">
        <v>24</v>
      </c>
    </row>
    <row r="81" spans="1:22" x14ac:dyDescent="0.15">
      <c r="A81" s="6" t="s">
        <v>395</v>
      </c>
      <c r="B81" s="6">
        <v>100</v>
      </c>
      <c r="C81" s="15">
        <v>43816</v>
      </c>
      <c r="D81" s="9">
        <v>0.20347222222222219</v>
      </c>
      <c r="E81" s="212">
        <v>0.20347222222222219</v>
      </c>
      <c r="I81" s="6">
        <v>27</v>
      </c>
    </row>
    <row r="82" spans="1:22" x14ac:dyDescent="0.15">
      <c r="C82" s="15">
        <v>43825</v>
      </c>
      <c r="D82" s="9">
        <v>0.90972222222222221</v>
      </c>
      <c r="E82" s="212">
        <v>0.90972222222222221</v>
      </c>
      <c r="I82" s="6">
        <v>31</v>
      </c>
    </row>
    <row r="83" spans="1:22" x14ac:dyDescent="0.15">
      <c r="E83" s="212"/>
    </row>
    <row r="84" spans="1:22" x14ac:dyDescent="0.15">
      <c r="A84" s="6" t="s">
        <v>9</v>
      </c>
      <c r="B84" s="6">
        <v>101</v>
      </c>
      <c r="C84" s="15">
        <v>43849</v>
      </c>
      <c r="D84" s="9">
        <v>9.375E-2</v>
      </c>
      <c r="E84" s="212">
        <v>9.375E-2</v>
      </c>
      <c r="I84" s="6">
        <v>22</v>
      </c>
    </row>
    <row r="85" spans="1:22" x14ac:dyDescent="0.15">
      <c r="A85" s="6" t="s">
        <v>25</v>
      </c>
      <c r="B85" s="6">
        <v>103</v>
      </c>
      <c r="C85" s="15">
        <v>43852</v>
      </c>
      <c r="D85" s="9">
        <v>0.87291666666666667</v>
      </c>
      <c r="E85" s="212">
        <v>0.87291666666666667</v>
      </c>
      <c r="I85" s="6">
        <v>25</v>
      </c>
    </row>
    <row r="86" spans="1:22" x14ac:dyDescent="0.15">
      <c r="A86" s="6" t="s">
        <v>36</v>
      </c>
      <c r="B86" s="6">
        <v>106</v>
      </c>
      <c r="C86" s="15">
        <v>43831</v>
      </c>
      <c r="D86" s="9">
        <v>0.91805555555555562</v>
      </c>
      <c r="E86" s="212">
        <v>0.91805555555555562</v>
      </c>
      <c r="I86" s="6">
        <v>29</v>
      </c>
    </row>
    <row r="87" spans="1:22" x14ac:dyDescent="0.15">
      <c r="A87" s="6" t="s">
        <v>395</v>
      </c>
      <c r="B87" s="6">
        <v>111</v>
      </c>
      <c r="C87" s="15">
        <v>43844</v>
      </c>
      <c r="D87" s="9">
        <v>0.21736111111111112</v>
      </c>
      <c r="E87" s="212">
        <v>0.21736111111111112</v>
      </c>
      <c r="I87" s="6">
        <v>21</v>
      </c>
    </row>
    <row r="88" spans="1:22" x14ac:dyDescent="0.15">
      <c r="A88" s="6" t="s">
        <v>576</v>
      </c>
      <c r="B88" s="6">
        <v>114</v>
      </c>
      <c r="C88" s="15">
        <v>43853</v>
      </c>
      <c r="D88" s="9">
        <v>6.9444444444444434E-2</v>
      </c>
      <c r="E88" s="212">
        <v>6.9444444444444434E-2</v>
      </c>
      <c r="I88" s="6">
        <v>19</v>
      </c>
    </row>
    <row r="89" spans="1:22" x14ac:dyDescent="0.15">
      <c r="C89" s="15">
        <v>43853</v>
      </c>
      <c r="D89" s="9">
        <v>0.2076388888888889</v>
      </c>
      <c r="E89" s="212">
        <v>0.2076388888888889</v>
      </c>
      <c r="I89" s="6">
        <v>17</v>
      </c>
    </row>
    <row r="90" spans="1:22" x14ac:dyDescent="0.15">
      <c r="E90" s="212"/>
    </row>
    <row r="91" spans="1:22" x14ac:dyDescent="0.15">
      <c r="E91" s="212"/>
    </row>
    <row r="92" spans="1:22" s="121" customFormat="1" x14ac:dyDescent="0.15">
      <c r="A92" s="159" t="s">
        <v>830</v>
      </c>
      <c r="B92" s="159"/>
      <c r="C92" s="159"/>
      <c r="D92" s="161"/>
      <c r="E92" s="233"/>
      <c r="F92" s="161"/>
      <c r="G92" s="161"/>
      <c r="H92" s="161"/>
      <c r="I92" s="161"/>
      <c r="J92" s="161"/>
      <c r="K92" s="161"/>
      <c r="L92" s="161"/>
      <c r="M92" s="161"/>
      <c r="N92" s="161"/>
      <c r="O92" s="161"/>
      <c r="P92" s="161"/>
      <c r="Q92" s="161"/>
      <c r="R92" s="161"/>
      <c r="S92" s="161"/>
      <c r="T92" s="161"/>
      <c r="U92" s="161"/>
      <c r="V92" s="161"/>
    </row>
    <row r="93" spans="1:22" x14ac:dyDescent="0.15">
      <c r="A93" s="31" t="s">
        <v>828</v>
      </c>
      <c r="B93" s="31"/>
      <c r="C93" s="31"/>
      <c r="D93" s="87"/>
      <c r="E93" s="234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</row>
    <row r="94" spans="1:22" x14ac:dyDescent="0.15">
      <c r="A94" s="6" t="s">
        <v>9</v>
      </c>
      <c r="B94" s="6">
        <v>115</v>
      </c>
      <c r="C94" s="36">
        <v>43898</v>
      </c>
      <c r="D94" s="9">
        <v>0.90625</v>
      </c>
      <c r="E94" s="212">
        <v>0.90625</v>
      </c>
      <c r="I94" s="6">
        <v>25</v>
      </c>
      <c r="K94" s="15"/>
    </row>
    <row r="95" spans="1:22" x14ac:dyDescent="0.15">
      <c r="C95" s="6"/>
      <c r="E95" s="212"/>
      <c r="K95" s="15"/>
    </row>
    <row r="96" spans="1:22" x14ac:dyDescent="0.15">
      <c r="A96" s="6" t="s">
        <v>171</v>
      </c>
      <c r="B96" s="6">
        <v>122</v>
      </c>
      <c r="C96" s="36">
        <v>43895</v>
      </c>
      <c r="D96" s="9">
        <v>0.16597222222222222</v>
      </c>
      <c r="E96" s="212">
        <v>0.16597222222222222</v>
      </c>
      <c r="I96" s="6">
        <v>16</v>
      </c>
      <c r="K96" s="15"/>
    </row>
    <row r="97" spans="1:22" x14ac:dyDescent="0.15">
      <c r="C97" s="6"/>
      <c r="E97" s="212"/>
      <c r="K97" s="15"/>
    </row>
    <row r="98" spans="1:22" x14ac:dyDescent="0.15">
      <c r="A98" s="6" t="s">
        <v>836</v>
      </c>
      <c r="B98" s="6">
        <v>126</v>
      </c>
      <c r="C98" s="36">
        <v>43903</v>
      </c>
      <c r="D98" s="9">
        <v>0.17569444444444446</v>
      </c>
      <c r="E98" s="212">
        <v>0.17569444444444446</v>
      </c>
      <c r="I98" s="6">
        <v>20</v>
      </c>
      <c r="K98" s="15"/>
    </row>
    <row r="99" spans="1:22" x14ac:dyDescent="0.15">
      <c r="A99" s="31"/>
      <c r="B99" s="31"/>
      <c r="C99" s="31"/>
      <c r="D99" s="87"/>
      <c r="E99" s="234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</row>
    <row r="100" spans="1:22" x14ac:dyDescent="0.15">
      <c r="A100" s="31"/>
      <c r="B100" s="31"/>
      <c r="C100" s="31"/>
      <c r="D100" s="87"/>
      <c r="E100" s="234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</row>
    <row r="101" spans="1:22" x14ac:dyDescent="0.15">
      <c r="A101" s="31" t="s">
        <v>601</v>
      </c>
      <c r="B101" s="31"/>
      <c r="C101" s="114"/>
      <c r="D101" s="87"/>
      <c r="E101" s="234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</row>
    <row r="102" spans="1:22" x14ac:dyDescent="0.15">
      <c r="A102" s="6" t="s">
        <v>61</v>
      </c>
      <c r="B102" s="6">
        <v>130</v>
      </c>
      <c r="C102" s="15">
        <v>43947</v>
      </c>
      <c r="D102" s="9">
        <v>4.7222222222222221E-2</v>
      </c>
      <c r="E102" s="212">
        <v>4.7222222222222221E-2</v>
      </c>
      <c r="I102" s="6">
        <v>16</v>
      </c>
    </row>
    <row r="103" spans="1:22" x14ac:dyDescent="0.15">
      <c r="A103" s="6" t="s">
        <v>835</v>
      </c>
      <c r="B103" s="6">
        <v>137</v>
      </c>
      <c r="C103" s="15">
        <v>43939</v>
      </c>
      <c r="D103" s="9">
        <v>0.15902777777777777</v>
      </c>
      <c r="E103" s="212">
        <v>0.15902777777777777</v>
      </c>
      <c r="I103" s="6">
        <v>21</v>
      </c>
    </row>
    <row r="104" spans="1:22" x14ac:dyDescent="0.15">
      <c r="E104" s="212"/>
    </row>
    <row r="105" spans="1:22" x14ac:dyDescent="0.15">
      <c r="A105" s="6" t="s">
        <v>871</v>
      </c>
      <c r="E105" s="212"/>
    </row>
    <row r="106" spans="1:22" x14ac:dyDescent="0.15">
      <c r="A106" s="31" t="s">
        <v>869</v>
      </c>
      <c r="B106" s="6">
        <v>142</v>
      </c>
      <c r="C106" s="15">
        <v>43966</v>
      </c>
      <c r="D106" s="9">
        <v>0.15555555555555556</v>
      </c>
      <c r="E106" s="212">
        <v>0.15555555555555556</v>
      </c>
      <c r="I106" s="6">
        <v>11</v>
      </c>
    </row>
    <row r="107" spans="1:22" x14ac:dyDescent="0.15">
      <c r="C107" s="15">
        <v>43967</v>
      </c>
      <c r="D107" s="9">
        <v>7.6388888888888895E-2</v>
      </c>
      <c r="E107" s="212">
        <v>7.6388888888888895E-2</v>
      </c>
      <c r="I107" s="6">
        <v>11</v>
      </c>
    </row>
    <row r="108" spans="1:22" x14ac:dyDescent="0.15">
      <c r="C108" s="15">
        <v>43977</v>
      </c>
      <c r="D108" s="9">
        <v>0.21527777777777779</v>
      </c>
      <c r="E108" s="212">
        <v>0.21527777777777779</v>
      </c>
      <c r="I108" s="6">
        <v>8</v>
      </c>
    </row>
    <row r="109" spans="1:22" x14ac:dyDescent="0.15">
      <c r="C109" s="15">
        <v>43978</v>
      </c>
      <c r="D109" s="9">
        <v>0.86249999999999993</v>
      </c>
      <c r="E109" s="212">
        <v>0.86249999999999993</v>
      </c>
      <c r="I109" s="6">
        <v>9</v>
      </c>
    </row>
    <row r="110" spans="1:22" x14ac:dyDescent="0.15">
      <c r="E110" s="212"/>
    </row>
    <row r="111" spans="1:22" x14ac:dyDescent="0.15">
      <c r="A111" s="31" t="s">
        <v>25</v>
      </c>
      <c r="B111" s="6">
        <v>143</v>
      </c>
      <c r="C111" s="15">
        <v>43979</v>
      </c>
      <c r="D111" s="9">
        <v>0.81180555555555556</v>
      </c>
      <c r="E111" s="212">
        <v>0.81180555555555556</v>
      </c>
      <c r="I111" s="6">
        <v>16</v>
      </c>
    </row>
    <row r="112" spans="1:22" x14ac:dyDescent="0.15">
      <c r="E112" s="212"/>
    </row>
    <row r="113" spans="1:14" x14ac:dyDescent="0.15">
      <c r="A113" s="31" t="s">
        <v>61</v>
      </c>
      <c r="B113" s="31">
        <v>144</v>
      </c>
      <c r="C113" s="15">
        <v>43980</v>
      </c>
      <c r="D113" s="9">
        <v>0.84375</v>
      </c>
      <c r="E113" s="212">
        <v>0.84375</v>
      </c>
      <c r="I113" s="6">
        <v>15</v>
      </c>
    </row>
    <row r="114" spans="1:14" x14ac:dyDescent="0.15">
      <c r="C114" s="15">
        <v>43983</v>
      </c>
      <c r="D114" s="9">
        <v>0.11388888888888889</v>
      </c>
      <c r="E114" s="212">
        <v>0.11388888888888889</v>
      </c>
      <c r="I114" s="6">
        <v>14</v>
      </c>
    </row>
    <row r="115" spans="1:14" x14ac:dyDescent="0.15">
      <c r="E115" s="212"/>
    </row>
    <row r="116" spans="1:14" x14ac:dyDescent="0.15">
      <c r="A116" s="6" t="s">
        <v>34</v>
      </c>
      <c r="B116" s="6">
        <v>145</v>
      </c>
      <c r="C116" s="15">
        <v>43966</v>
      </c>
      <c r="D116" s="9">
        <v>0.82500000000000007</v>
      </c>
      <c r="E116" s="212">
        <v>0.82500000000000007</v>
      </c>
      <c r="I116" s="6">
        <v>15</v>
      </c>
    </row>
    <row r="117" spans="1:14" x14ac:dyDescent="0.15">
      <c r="E117" s="212"/>
    </row>
    <row r="118" spans="1:14" x14ac:dyDescent="0.15">
      <c r="A118" s="6" t="s">
        <v>76</v>
      </c>
      <c r="B118" s="6">
        <v>147</v>
      </c>
      <c r="C118" s="15">
        <v>43963</v>
      </c>
      <c r="D118" s="9">
        <v>0.18819444444444444</v>
      </c>
      <c r="E118" s="212">
        <v>0.18819444444444444</v>
      </c>
      <c r="I118" s="6">
        <v>12</v>
      </c>
    </row>
    <row r="119" spans="1:14" x14ac:dyDescent="0.15">
      <c r="C119" s="15">
        <v>43977</v>
      </c>
      <c r="D119" s="9">
        <v>4.7916666666666663E-2</v>
      </c>
      <c r="E119" s="212">
        <v>4.7916666666666663E-2</v>
      </c>
      <c r="G119" s="15"/>
      <c r="H119" s="9"/>
      <c r="I119" s="6">
        <v>13</v>
      </c>
    </row>
    <row r="120" spans="1:14" x14ac:dyDescent="0.15">
      <c r="E120" s="212"/>
    </row>
    <row r="121" spans="1:14" x14ac:dyDescent="0.15">
      <c r="A121" s="6" t="s">
        <v>734</v>
      </c>
      <c r="B121" s="6">
        <v>150</v>
      </c>
      <c r="C121" s="15">
        <v>43960</v>
      </c>
      <c r="D121" s="9">
        <v>9.375E-2</v>
      </c>
      <c r="E121" s="212">
        <v>9.375E-2</v>
      </c>
      <c r="I121" s="6">
        <v>15</v>
      </c>
    </row>
    <row r="122" spans="1:14" x14ac:dyDescent="0.15">
      <c r="E122" s="212"/>
    </row>
    <row r="123" spans="1:14" s="164" customFormat="1" x14ac:dyDescent="0.15">
      <c r="A123" s="164" t="s">
        <v>925</v>
      </c>
      <c r="B123" s="162"/>
      <c r="C123" s="163"/>
      <c r="E123" s="213"/>
      <c r="F123" s="165"/>
    </row>
    <row r="124" spans="1:14" s="5" customFormat="1" x14ac:dyDescent="0.15">
      <c r="A124" s="5" t="s">
        <v>883</v>
      </c>
      <c r="B124" s="34"/>
      <c r="C124" s="3"/>
      <c r="D124" s="139"/>
      <c r="E124" s="211"/>
      <c r="N124" s="34"/>
    </row>
    <row r="125" spans="1:14" x14ac:dyDescent="0.15">
      <c r="A125" s="6" t="s">
        <v>9</v>
      </c>
      <c r="B125" s="6">
        <v>154</v>
      </c>
      <c r="C125" s="15">
        <v>44001</v>
      </c>
      <c r="D125" s="9">
        <v>0.77847222222222223</v>
      </c>
      <c r="E125" s="212">
        <v>0.77847222222222223</v>
      </c>
      <c r="I125" s="6">
        <v>18</v>
      </c>
    </row>
    <row r="126" spans="1:14" x14ac:dyDescent="0.15">
      <c r="C126" s="15">
        <v>44007</v>
      </c>
      <c r="D126" s="9">
        <v>0.21944444444444444</v>
      </c>
      <c r="E126" s="212">
        <v>0.21944444444444444</v>
      </c>
      <c r="I126" s="6">
        <v>9</v>
      </c>
    </row>
    <row r="127" spans="1:14" x14ac:dyDescent="0.15">
      <c r="E127" s="212"/>
    </row>
    <row r="128" spans="1:14" x14ac:dyDescent="0.15">
      <c r="A128" s="6" t="s">
        <v>61</v>
      </c>
      <c r="B128" s="6">
        <v>157</v>
      </c>
      <c r="C128" s="15">
        <v>43996</v>
      </c>
      <c r="D128" s="9">
        <v>0.8354166666666667</v>
      </c>
      <c r="E128" s="212">
        <v>0.8354166666666667</v>
      </c>
      <c r="I128" s="6">
        <v>13</v>
      </c>
    </row>
    <row r="129" spans="1:9" x14ac:dyDescent="0.15">
      <c r="E129" s="212"/>
    </row>
    <row r="130" spans="1:9" x14ac:dyDescent="0.15">
      <c r="A130" s="6" t="s">
        <v>171</v>
      </c>
      <c r="B130" s="6">
        <v>161</v>
      </c>
      <c r="C130" s="126">
        <v>44018</v>
      </c>
      <c r="D130" s="9">
        <v>0.74722222222222223</v>
      </c>
      <c r="E130" s="212">
        <v>0.74722222222222223</v>
      </c>
      <c r="I130" s="6">
        <v>22</v>
      </c>
    </row>
    <row r="131" spans="1:9" x14ac:dyDescent="0.15">
      <c r="C131" s="15">
        <v>44022</v>
      </c>
      <c r="D131" s="9">
        <v>0.80763888888888891</v>
      </c>
      <c r="E131" s="212">
        <v>0.80763888888888891</v>
      </c>
      <c r="I131" s="6">
        <v>23</v>
      </c>
    </row>
    <row r="132" spans="1:9" x14ac:dyDescent="0.15">
      <c r="E132" s="212"/>
    </row>
    <row r="133" spans="1:9" x14ac:dyDescent="0.15">
      <c r="A133" s="36" t="s">
        <v>734</v>
      </c>
      <c r="B133" s="6">
        <v>163</v>
      </c>
      <c r="C133" s="15">
        <v>43996</v>
      </c>
      <c r="D133" s="9">
        <v>0.76111111111111107</v>
      </c>
      <c r="E133" s="212">
        <v>0.76111111111111107</v>
      </c>
      <c r="I133" s="6">
        <v>20</v>
      </c>
    </row>
    <row r="134" spans="1:9" x14ac:dyDescent="0.15">
      <c r="C134" s="15">
        <v>44002</v>
      </c>
      <c r="D134" s="9">
        <v>0.7715277777777777</v>
      </c>
      <c r="E134" s="212">
        <v>0.7715277777777777</v>
      </c>
      <c r="I134" s="6">
        <v>19</v>
      </c>
    </row>
    <row r="135" spans="1:9" x14ac:dyDescent="0.15">
      <c r="C135" s="15">
        <v>44014</v>
      </c>
      <c r="D135" s="9">
        <v>0.22847222222222222</v>
      </c>
      <c r="E135" s="212">
        <v>0.22847222222222222</v>
      </c>
      <c r="I135" s="6">
        <v>6</v>
      </c>
    </row>
    <row r="136" spans="1:9" x14ac:dyDescent="0.15">
      <c r="E136" s="212"/>
    </row>
    <row r="137" spans="1:9" x14ac:dyDescent="0.15">
      <c r="A137" s="31" t="s">
        <v>882</v>
      </c>
      <c r="E137" s="212"/>
    </row>
    <row r="138" spans="1:9" x14ac:dyDescent="0.15">
      <c r="A138" s="6" t="s">
        <v>61</v>
      </c>
      <c r="B138" s="6">
        <v>170</v>
      </c>
      <c r="C138" s="15">
        <v>44057</v>
      </c>
      <c r="D138" s="9">
        <v>9.0277777777777776E-2</v>
      </c>
      <c r="E138" s="212">
        <v>9.0277777777777776E-2</v>
      </c>
      <c r="I138" s="6">
        <v>17</v>
      </c>
    </row>
    <row r="139" spans="1:9" x14ac:dyDescent="0.15">
      <c r="E139" s="212"/>
    </row>
    <row r="140" spans="1:9" x14ac:dyDescent="0.15">
      <c r="A140" s="6" t="s">
        <v>34</v>
      </c>
      <c r="B140" s="6">
        <v>171</v>
      </c>
      <c r="C140" s="15">
        <v>44047</v>
      </c>
      <c r="D140" s="9">
        <v>0.93472222222222223</v>
      </c>
      <c r="E140" s="212">
        <v>0.93472222222222223</v>
      </c>
      <c r="I140" s="6">
        <v>13</v>
      </c>
    </row>
    <row r="141" spans="1:9" x14ac:dyDescent="0.15">
      <c r="C141" s="15">
        <v>44047</v>
      </c>
      <c r="D141" s="9">
        <v>0.94930555555555562</v>
      </c>
      <c r="E141" s="212">
        <v>0.94930555555555562</v>
      </c>
      <c r="I141" s="6">
        <v>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74C29-5A4A-FA42-B36F-EFCEFCF7D0E7}">
  <dimension ref="A1:N31"/>
  <sheetViews>
    <sheetView workbookViewId="0">
      <selection activeCell="G46" sqref="G46"/>
    </sheetView>
  </sheetViews>
  <sheetFormatPr baseColWidth="10" defaultRowHeight="15" x14ac:dyDescent="0.2"/>
  <cols>
    <col min="1" max="1" width="21.83203125" customWidth="1"/>
  </cols>
  <sheetData>
    <row r="1" spans="1:12" s="6" customFormat="1" ht="14" x14ac:dyDescent="0.15">
      <c r="A1" s="53" t="s">
        <v>0</v>
      </c>
      <c r="B1" s="1" t="s">
        <v>1091</v>
      </c>
      <c r="C1" s="50" t="s">
        <v>1</v>
      </c>
      <c r="D1" s="51" t="s">
        <v>2</v>
      </c>
      <c r="E1" s="30" t="s">
        <v>308</v>
      </c>
      <c r="F1" s="30" t="s">
        <v>3</v>
      </c>
      <c r="G1" s="30" t="s">
        <v>4</v>
      </c>
      <c r="H1" s="1" t="s">
        <v>6</v>
      </c>
      <c r="I1" s="1" t="s">
        <v>7</v>
      </c>
      <c r="J1" s="10" t="s">
        <v>309</v>
      </c>
      <c r="K1" s="10" t="s">
        <v>310</v>
      </c>
      <c r="L1" s="30" t="s">
        <v>311</v>
      </c>
    </row>
    <row r="2" spans="1:12" s="124" customFormat="1" x14ac:dyDescent="0.2">
      <c r="A2" s="124" t="s">
        <v>884</v>
      </c>
    </row>
    <row r="3" spans="1:12" x14ac:dyDescent="0.2">
      <c r="A3">
        <v>3</v>
      </c>
      <c r="C3" s="84">
        <v>43507</v>
      </c>
      <c r="D3" s="43">
        <v>0.24861111111111112</v>
      </c>
      <c r="E3" s="217">
        <v>0.24861111111111112</v>
      </c>
      <c r="I3">
        <v>20</v>
      </c>
    </row>
    <row r="4" spans="1:12" x14ac:dyDescent="0.2">
      <c r="E4" s="217"/>
    </row>
    <row r="5" spans="1:12" x14ac:dyDescent="0.2">
      <c r="A5">
        <v>14</v>
      </c>
      <c r="C5" s="84">
        <v>43837</v>
      </c>
      <c r="D5" s="43">
        <v>0.38472222222222219</v>
      </c>
      <c r="E5" s="217">
        <v>0.38472222222222219</v>
      </c>
      <c r="I5">
        <v>30</v>
      </c>
    </row>
    <row r="6" spans="1:12" x14ac:dyDescent="0.2">
      <c r="C6" s="84"/>
      <c r="D6" s="43"/>
      <c r="E6" s="217"/>
    </row>
    <row r="7" spans="1:12" s="124" customFormat="1" x14ac:dyDescent="0.2">
      <c r="A7" s="124" t="s">
        <v>166</v>
      </c>
      <c r="E7" s="235"/>
    </row>
    <row r="8" spans="1:12" x14ac:dyDescent="0.2">
      <c r="A8" t="s">
        <v>394</v>
      </c>
      <c r="E8" s="217"/>
    </row>
    <row r="9" spans="1:12" x14ac:dyDescent="0.2">
      <c r="A9" t="s">
        <v>36</v>
      </c>
      <c r="B9">
        <v>58</v>
      </c>
      <c r="C9" s="84">
        <v>43727</v>
      </c>
      <c r="D9" s="43">
        <v>2.9166666666666664E-2</v>
      </c>
      <c r="E9" s="217">
        <v>2.9166666666666664E-2</v>
      </c>
      <c r="I9">
        <v>19</v>
      </c>
    </row>
    <row r="10" spans="1:12" x14ac:dyDescent="0.2">
      <c r="A10" t="s">
        <v>129</v>
      </c>
      <c r="B10">
        <v>62</v>
      </c>
      <c r="C10" s="84">
        <v>43727</v>
      </c>
      <c r="D10" s="43">
        <v>4.027777777777778E-2</v>
      </c>
      <c r="E10" s="217">
        <v>4.027777777777778E-2</v>
      </c>
      <c r="I10">
        <v>19</v>
      </c>
    </row>
    <row r="11" spans="1:12" x14ac:dyDescent="0.2">
      <c r="E11" s="217"/>
    </row>
    <row r="12" spans="1:12" s="164" customFormat="1" ht="14" x14ac:dyDescent="0.15">
      <c r="A12" s="121" t="s">
        <v>830</v>
      </c>
      <c r="B12" s="162"/>
      <c r="C12" s="163"/>
      <c r="E12" s="213"/>
      <c r="F12" s="165"/>
    </row>
    <row r="13" spans="1:12" s="55" customFormat="1" ht="14" x14ac:dyDescent="0.15">
      <c r="A13" s="6" t="s">
        <v>601</v>
      </c>
      <c r="B13" s="69"/>
      <c r="C13" s="77"/>
      <c r="E13" s="224"/>
      <c r="F13" s="80"/>
    </row>
    <row r="14" spans="1:12" x14ac:dyDescent="0.2">
      <c r="A14" s="84" t="s">
        <v>17</v>
      </c>
      <c r="B14">
        <v>128</v>
      </c>
      <c r="C14" s="84">
        <v>43939</v>
      </c>
      <c r="D14" s="43">
        <v>0.24513888888888888</v>
      </c>
      <c r="E14" s="217">
        <v>0.24513888888888888</v>
      </c>
      <c r="I14">
        <v>21</v>
      </c>
    </row>
    <row r="15" spans="1:12" x14ac:dyDescent="0.2">
      <c r="C15" s="84"/>
      <c r="D15" s="43"/>
      <c r="E15" s="217"/>
    </row>
    <row r="16" spans="1:12" x14ac:dyDescent="0.2">
      <c r="A16" t="s">
        <v>61</v>
      </c>
      <c r="B16">
        <v>130</v>
      </c>
      <c r="C16" s="84">
        <v>43939</v>
      </c>
      <c r="D16" s="43">
        <v>0.2722222222222222</v>
      </c>
      <c r="E16" s="217">
        <v>0.2722222222222222</v>
      </c>
      <c r="I16">
        <v>22</v>
      </c>
    </row>
    <row r="17" spans="1:14" x14ac:dyDescent="0.2">
      <c r="E17" s="217"/>
    </row>
    <row r="18" spans="1:14" x14ac:dyDescent="0.2">
      <c r="A18" t="s">
        <v>34</v>
      </c>
      <c r="B18">
        <v>131</v>
      </c>
      <c r="C18" s="84">
        <v>43939</v>
      </c>
      <c r="D18" s="43">
        <v>0.29791666666666666</v>
      </c>
      <c r="E18" s="217">
        <v>0.29791666666666666</v>
      </c>
      <c r="I18">
        <v>21</v>
      </c>
    </row>
    <row r="19" spans="1:14" x14ac:dyDescent="0.2">
      <c r="A19" t="s">
        <v>36</v>
      </c>
      <c r="B19">
        <v>132</v>
      </c>
      <c r="C19" s="84">
        <v>43939</v>
      </c>
      <c r="D19" s="43">
        <v>0.32569444444444445</v>
      </c>
      <c r="E19" s="217">
        <v>0.32569444444444445</v>
      </c>
      <c r="I19">
        <v>22</v>
      </c>
    </row>
    <row r="20" spans="1:14" x14ac:dyDescent="0.2">
      <c r="C20" s="84"/>
      <c r="D20" s="43"/>
      <c r="E20" s="217"/>
    </row>
    <row r="21" spans="1:14" s="164" customFormat="1" ht="14" x14ac:dyDescent="0.15">
      <c r="A21" s="164" t="s">
        <v>925</v>
      </c>
      <c r="B21" s="162"/>
      <c r="C21" s="163"/>
      <c r="E21" s="213"/>
      <c r="F21" s="165"/>
    </row>
    <row r="22" spans="1:14" s="5" customFormat="1" ht="14" x14ac:dyDescent="0.15">
      <c r="A22" s="5" t="s">
        <v>883</v>
      </c>
      <c r="B22" s="34"/>
      <c r="C22" s="3"/>
      <c r="D22" s="139"/>
      <c r="E22" s="211"/>
      <c r="N22" s="34"/>
    </row>
    <row r="23" spans="1:14" x14ac:dyDescent="0.2">
      <c r="E23" s="217"/>
    </row>
    <row r="24" spans="1:14" x14ac:dyDescent="0.2">
      <c r="A24" s="31" t="s">
        <v>882</v>
      </c>
      <c r="E24" s="217"/>
    </row>
    <row r="25" spans="1:14" x14ac:dyDescent="0.2">
      <c r="A25" t="s">
        <v>25</v>
      </c>
      <c r="B25">
        <v>169</v>
      </c>
      <c r="C25" s="84">
        <v>44046</v>
      </c>
      <c r="D25" s="43">
        <v>0.18680555555555556</v>
      </c>
      <c r="E25" s="217">
        <v>0.18680555555555556</v>
      </c>
      <c r="I25">
        <v>11</v>
      </c>
    </row>
    <row r="26" spans="1:14" x14ac:dyDescent="0.2">
      <c r="E26" s="217"/>
    </row>
    <row r="27" spans="1:14" x14ac:dyDescent="0.2">
      <c r="A27">
        <v>18</v>
      </c>
      <c r="B27">
        <v>176</v>
      </c>
      <c r="C27" s="84">
        <v>44046</v>
      </c>
      <c r="D27" s="43">
        <v>0.25625000000000003</v>
      </c>
      <c r="E27" s="217">
        <v>0.25625000000000003</v>
      </c>
      <c r="I27">
        <v>9</v>
      </c>
    </row>
    <row r="28" spans="1:14" x14ac:dyDescent="0.2">
      <c r="C28" s="84">
        <v>44051</v>
      </c>
      <c r="D28" s="43">
        <v>0.9458333333333333</v>
      </c>
      <c r="E28" s="217">
        <v>0.9458333333333333</v>
      </c>
      <c r="I28">
        <v>9</v>
      </c>
    </row>
    <row r="29" spans="1:14" x14ac:dyDescent="0.2">
      <c r="E29" s="217"/>
    </row>
    <row r="30" spans="1:14" x14ac:dyDescent="0.2">
      <c r="A30">
        <v>20</v>
      </c>
      <c r="B30">
        <v>177</v>
      </c>
      <c r="C30" s="84">
        <v>44046</v>
      </c>
      <c r="D30" s="43">
        <v>0.17569444444444446</v>
      </c>
      <c r="E30" s="217">
        <v>0.17569444444444446</v>
      </c>
      <c r="I30">
        <v>11</v>
      </c>
    </row>
    <row r="31" spans="1:14" x14ac:dyDescent="0.2">
      <c r="C31" s="84">
        <v>44051</v>
      </c>
      <c r="D31" s="43">
        <v>0.95624999999999993</v>
      </c>
      <c r="E31" s="217">
        <v>0.95624999999999993</v>
      </c>
      <c r="I31">
        <v>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7C4C3-E76E-8A4D-87D2-CA426F4F40AA}">
  <dimension ref="A1:N15"/>
  <sheetViews>
    <sheetView workbookViewId="0">
      <selection activeCell="G30" sqref="G30"/>
    </sheetView>
  </sheetViews>
  <sheetFormatPr baseColWidth="10" defaultRowHeight="15" x14ac:dyDescent="0.2"/>
  <cols>
    <col min="2" max="2" width="20.6640625" customWidth="1"/>
  </cols>
  <sheetData>
    <row r="1" spans="1:14" s="6" customFormat="1" ht="14" x14ac:dyDescent="0.15">
      <c r="A1" s="53" t="s">
        <v>0</v>
      </c>
      <c r="B1" s="1" t="s">
        <v>1091</v>
      </c>
      <c r="C1" s="50" t="s">
        <v>1</v>
      </c>
      <c r="D1" s="51" t="s">
        <v>2</v>
      </c>
      <c r="E1" s="30" t="s">
        <v>308</v>
      </c>
      <c r="F1" s="30" t="s">
        <v>3</v>
      </c>
      <c r="G1" s="30" t="s">
        <v>4</v>
      </c>
      <c r="H1" s="1" t="s">
        <v>6</v>
      </c>
      <c r="I1" s="1" t="s">
        <v>7</v>
      </c>
      <c r="J1" s="10" t="s">
        <v>309</v>
      </c>
      <c r="K1" s="10" t="s">
        <v>310</v>
      </c>
      <c r="L1" s="30" t="s">
        <v>311</v>
      </c>
    </row>
    <row r="2" spans="1:14" s="124" customFormat="1" x14ac:dyDescent="0.2">
      <c r="A2" s="124" t="s">
        <v>166</v>
      </c>
    </row>
    <row r="3" spans="1:14" x14ac:dyDescent="0.2">
      <c r="A3" t="s">
        <v>376</v>
      </c>
    </row>
    <row r="4" spans="1:14" x14ac:dyDescent="0.2">
      <c r="A4" s="84" t="s">
        <v>34</v>
      </c>
      <c r="B4">
        <v>47</v>
      </c>
      <c r="C4" s="84">
        <v>43691</v>
      </c>
      <c r="D4" s="43">
        <v>0.77777777777777779</v>
      </c>
      <c r="E4" s="217">
        <v>0.77777777777777779</v>
      </c>
      <c r="I4">
        <v>21</v>
      </c>
    </row>
    <row r="5" spans="1:14" x14ac:dyDescent="0.2">
      <c r="E5" s="217"/>
    </row>
    <row r="6" spans="1:14" x14ac:dyDescent="0.2">
      <c r="E6" s="217"/>
    </row>
    <row r="7" spans="1:14" s="124" customFormat="1" x14ac:dyDescent="0.2">
      <c r="A7" s="124" t="s">
        <v>593</v>
      </c>
      <c r="E7" s="235"/>
    </row>
    <row r="8" spans="1:14" x14ac:dyDescent="0.2">
      <c r="A8" t="s">
        <v>831</v>
      </c>
      <c r="E8" s="217"/>
    </row>
    <row r="9" spans="1:14" x14ac:dyDescent="0.2">
      <c r="A9" t="s">
        <v>129</v>
      </c>
      <c r="B9">
        <v>110</v>
      </c>
      <c r="C9" s="84">
        <v>43846</v>
      </c>
      <c r="D9" s="43">
        <v>0.10486111111111111</v>
      </c>
      <c r="E9" s="217">
        <v>0.10486111111111111</v>
      </c>
      <c r="I9">
        <v>23</v>
      </c>
    </row>
    <row r="10" spans="1:14" x14ac:dyDescent="0.2">
      <c r="C10" s="84"/>
      <c r="D10" s="43"/>
      <c r="E10" s="217"/>
    </row>
    <row r="11" spans="1:14" s="164" customFormat="1" ht="14" x14ac:dyDescent="0.15">
      <c r="A11" s="164" t="s">
        <v>925</v>
      </c>
      <c r="B11" s="162"/>
      <c r="C11" s="163"/>
      <c r="E11" s="213"/>
      <c r="F11" s="165"/>
    </row>
    <row r="12" spans="1:14" s="5" customFormat="1" ht="14" x14ac:dyDescent="0.15">
      <c r="A12" s="5" t="s">
        <v>883</v>
      </c>
      <c r="B12" s="34"/>
      <c r="C12" s="3"/>
      <c r="D12" s="139"/>
      <c r="E12" s="211"/>
      <c r="N12" s="34"/>
    </row>
    <row r="13" spans="1:14" x14ac:dyDescent="0.2">
      <c r="E13" s="217"/>
    </row>
    <row r="14" spans="1:14" x14ac:dyDescent="0.2">
      <c r="A14" s="31" t="s">
        <v>882</v>
      </c>
      <c r="E14" s="217"/>
    </row>
    <row r="15" spans="1:14" x14ac:dyDescent="0.2">
      <c r="A15">
        <v>17</v>
      </c>
      <c r="B15">
        <v>175</v>
      </c>
      <c r="C15" s="84">
        <v>44051</v>
      </c>
      <c r="D15" s="43">
        <v>0.84861111111111109</v>
      </c>
      <c r="E15" s="217">
        <v>0.84861111111111109</v>
      </c>
      <c r="I15">
        <v>13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1D960-4C12-8A43-B179-0351F1A5D509}">
  <dimension ref="A1:N30"/>
  <sheetViews>
    <sheetView workbookViewId="0">
      <selection activeCell="N44" sqref="N44"/>
    </sheetView>
  </sheetViews>
  <sheetFormatPr baseColWidth="10" defaultRowHeight="15" x14ac:dyDescent="0.2"/>
  <sheetData>
    <row r="1" spans="1:12" s="6" customFormat="1" ht="14" x14ac:dyDescent="0.15">
      <c r="A1" s="53" t="s">
        <v>0</v>
      </c>
      <c r="B1" s="1" t="s">
        <v>1091</v>
      </c>
      <c r="C1" s="50" t="s">
        <v>1</v>
      </c>
      <c r="D1" s="51" t="s">
        <v>2</v>
      </c>
      <c r="E1" s="30" t="s">
        <v>308</v>
      </c>
      <c r="F1" s="30" t="s">
        <v>3</v>
      </c>
      <c r="G1" s="30" t="s">
        <v>4</v>
      </c>
      <c r="H1" s="1" t="s">
        <v>6</v>
      </c>
      <c r="I1" s="1" t="s">
        <v>7</v>
      </c>
      <c r="J1" s="10" t="s">
        <v>309</v>
      </c>
      <c r="K1" s="10" t="s">
        <v>310</v>
      </c>
      <c r="L1" s="30" t="s">
        <v>311</v>
      </c>
    </row>
    <row r="2" spans="1:12" s="124" customFormat="1" x14ac:dyDescent="0.2">
      <c r="A2" s="124" t="s">
        <v>166</v>
      </c>
    </row>
    <row r="3" spans="1:12" x14ac:dyDescent="0.2">
      <c r="A3" t="s">
        <v>394</v>
      </c>
    </row>
    <row r="4" spans="1:12" x14ac:dyDescent="0.2">
      <c r="A4" t="s">
        <v>61</v>
      </c>
      <c r="B4">
        <v>56</v>
      </c>
      <c r="C4" s="84">
        <v>43699</v>
      </c>
      <c r="D4" s="43">
        <v>0.1361111111111111</v>
      </c>
      <c r="E4" s="217">
        <v>0.1361111111111111</v>
      </c>
      <c r="I4">
        <v>10</v>
      </c>
    </row>
    <row r="5" spans="1:12" x14ac:dyDescent="0.2">
      <c r="E5" s="217"/>
    </row>
    <row r="6" spans="1:12" x14ac:dyDescent="0.2">
      <c r="E6" s="217"/>
    </row>
    <row r="7" spans="1:12" s="124" customFormat="1" x14ac:dyDescent="0.2">
      <c r="A7" s="124" t="s">
        <v>593</v>
      </c>
      <c r="E7" s="235"/>
    </row>
    <row r="8" spans="1:12" x14ac:dyDescent="0.2">
      <c r="A8" t="s">
        <v>831</v>
      </c>
      <c r="E8" s="217"/>
    </row>
    <row r="9" spans="1:12" x14ac:dyDescent="0.2">
      <c r="A9" t="s">
        <v>34</v>
      </c>
      <c r="B9">
        <v>105</v>
      </c>
      <c r="C9" s="84">
        <v>43831</v>
      </c>
      <c r="D9" s="43">
        <v>0.8979166666666667</v>
      </c>
      <c r="E9" s="217">
        <v>0.8979166666666667</v>
      </c>
      <c r="I9">
        <v>28</v>
      </c>
    </row>
    <row r="10" spans="1:12" x14ac:dyDescent="0.2">
      <c r="C10" s="84">
        <v>43838</v>
      </c>
      <c r="D10" s="43">
        <v>5.6250000000000001E-2</v>
      </c>
      <c r="E10" s="217">
        <v>5.6250000000000001E-2</v>
      </c>
      <c r="I10">
        <v>29</v>
      </c>
    </row>
    <row r="11" spans="1:12" x14ac:dyDescent="0.2">
      <c r="E11" s="217"/>
    </row>
    <row r="12" spans="1:12" s="124" customFormat="1" x14ac:dyDescent="0.2">
      <c r="A12" s="124" t="s">
        <v>166</v>
      </c>
      <c r="E12" s="235"/>
    </row>
    <row r="13" spans="1:12" x14ac:dyDescent="0.2">
      <c r="A13" t="s">
        <v>831</v>
      </c>
      <c r="E13" s="217"/>
    </row>
    <row r="14" spans="1:12" x14ac:dyDescent="0.2">
      <c r="A14" s="31" t="s">
        <v>869</v>
      </c>
      <c r="B14">
        <v>142</v>
      </c>
      <c r="C14" s="84">
        <v>43981</v>
      </c>
      <c r="D14" s="43">
        <v>6.5277777777777782E-2</v>
      </c>
      <c r="E14" s="217">
        <v>6.5277777777777782E-2</v>
      </c>
      <c r="I14">
        <v>10</v>
      </c>
    </row>
    <row r="15" spans="1:12" x14ac:dyDescent="0.2">
      <c r="E15" s="217"/>
    </row>
    <row r="16" spans="1:12" x14ac:dyDescent="0.2">
      <c r="A16" t="s">
        <v>76</v>
      </c>
      <c r="B16">
        <v>147</v>
      </c>
      <c r="C16" s="84">
        <v>43956</v>
      </c>
      <c r="D16" s="43">
        <v>0.29583333333333334</v>
      </c>
      <c r="E16" s="217">
        <v>0.29583333333333334</v>
      </c>
      <c r="I16">
        <v>16</v>
      </c>
    </row>
    <row r="17" spans="1:14" x14ac:dyDescent="0.2">
      <c r="C17" s="84">
        <v>43963</v>
      </c>
      <c r="D17" s="43">
        <v>0.91666666666666663</v>
      </c>
      <c r="E17" s="217">
        <v>0.91666666666666663</v>
      </c>
      <c r="I17">
        <v>16</v>
      </c>
    </row>
    <row r="18" spans="1:14" x14ac:dyDescent="0.2">
      <c r="E18" s="217"/>
    </row>
    <row r="19" spans="1:14" x14ac:dyDescent="0.2">
      <c r="A19" t="s">
        <v>835</v>
      </c>
      <c r="B19">
        <v>151</v>
      </c>
      <c r="C19" s="84">
        <v>43968</v>
      </c>
      <c r="D19" s="43">
        <v>0.14027777777777778</v>
      </c>
      <c r="E19" s="217">
        <v>0.14027777777777778</v>
      </c>
      <c r="I19">
        <v>16</v>
      </c>
    </row>
    <row r="20" spans="1:14" x14ac:dyDescent="0.2">
      <c r="C20" s="84"/>
      <c r="D20" s="43"/>
    </row>
    <row r="21" spans="1:14" s="164" customFormat="1" ht="14" x14ac:dyDescent="0.15">
      <c r="A21" s="164" t="s">
        <v>925</v>
      </c>
      <c r="B21" s="162"/>
      <c r="C21" s="163"/>
      <c r="E21" s="165"/>
      <c r="F21" s="165"/>
    </row>
    <row r="22" spans="1:14" s="5" customFormat="1" ht="14" x14ac:dyDescent="0.15">
      <c r="A22" s="5" t="s">
        <v>883</v>
      </c>
      <c r="B22" s="34"/>
      <c r="C22" s="3"/>
      <c r="D22" s="139"/>
      <c r="N22" s="34"/>
    </row>
    <row r="24" spans="1:14" x14ac:dyDescent="0.2">
      <c r="A24" s="31" t="s">
        <v>882</v>
      </c>
    </row>
    <row r="25" spans="1:14" x14ac:dyDescent="0.2">
      <c r="A25" t="s">
        <v>34</v>
      </c>
      <c r="B25">
        <v>171</v>
      </c>
      <c r="C25" s="84">
        <v>44048</v>
      </c>
      <c r="D25" s="43">
        <v>5.5555555555555552E-2</v>
      </c>
      <c r="E25" s="217">
        <v>5.5555555555555552E-2</v>
      </c>
      <c r="I25">
        <v>11</v>
      </c>
    </row>
    <row r="26" spans="1:14" x14ac:dyDescent="0.2">
      <c r="C26" s="84">
        <v>44067</v>
      </c>
      <c r="D26" s="43">
        <v>0.14097222222222222</v>
      </c>
      <c r="E26" s="217">
        <v>0.14097222222222222</v>
      </c>
      <c r="I26">
        <v>8</v>
      </c>
    </row>
    <row r="27" spans="1:14" x14ac:dyDescent="0.2">
      <c r="E27" s="217"/>
    </row>
    <row r="28" spans="1:14" x14ac:dyDescent="0.2">
      <c r="A28">
        <v>12</v>
      </c>
      <c r="B28">
        <v>172</v>
      </c>
      <c r="C28" s="84">
        <v>44047</v>
      </c>
      <c r="D28" s="43">
        <v>0.94374999999999998</v>
      </c>
      <c r="E28" s="217">
        <v>0.94374999999999998</v>
      </c>
      <c r="I28">
        <v>14</v>
      </c>
    </row>
    <row r="29" spans="1:14" x14ac:dyDescent="0.2">
      <c r="E29" s="217"/>
    </row>
    <row r="30" spans="1:14" x14ac:dyDescent="0.2">
      <c r="A30">
        <v>18</v>
      </c>
      <c r="B30">
        <v>176</v>
      </c>
      <c r="C30" s="84">
        <v>44046</v>
      </c>
      <c r="D30" s="43">
        <v>0.26111111111111113</v>
      </c>
      <c r="E30" s="217">
        <v>0.26111111111111113</v>
      </c>
      <c r="I30">
        <v>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7E096-3D78-8A46-9451-88A4A7560BDB}">
  <dimension ref="A1:P71"/>
  <sheetViews>
    <sheetView workbookViewId="0">
      <selection activeCell="B63" sqref="B63"/>
    </sheetView>
  </sheetViews>
  <sheetFormatPr baseColWidth="10" defaultRowHeight="15" x14ac:dyDescent="0.2"/>
  <cols>
    <col min="1" max="2" width="30.1640625" style="105" customWidth="1"/>
    <col min="3" max="16384" width="10.83203125" style="105"/>
  </cols>
  <sheetData>
    <row r="1" spans="1:16" x14ac:dyDescent="0.2">
      <c r="A1" s="151" t="s">
        <v>0</v>
      </c>
      <c r="B1" s="151" t="s">
        <v>1091</v>
      </c>
      <c r="C1" s="152" t="s">
        <v>1</v>
      </c>
      <c r="D1" s="151" t="s">
        <v>2</v>
      </c>
      <c r="E1" s="151" t="s">
        <v>1060</v>
      </c>
      <c r="F1" s="153" t="s">
        <v>7</v>
      </c>
      <c r="G1" s="151" t="s">
        <v>3</v>
      </c>
      <c r="H1" s="151" t="s">
        <v>4</v>
      </c>
      <c r="I1" s="151" t="s">
        <v>5</v>
      </c>
      <c r="J1" s="151" t="s">
        <v>27</v>
      </c>
      <c r="K1" s="151" t="s">
        <v>8</v>
      </c>
      <c r="L1" s="151" t="s">
        <v>6</v>
      </c>
      <c r="M1" s="151" t="s">
        <v>7</v>
      </c>
      <c r="P1" s="104"/>
    </row>
    <row r="2" spans="1:16" s="154" customFormat="1" x14ac:dyDescent="0.2">
      <c r="A2" s="154" t="s">
        <v>897</v>
      </c>
    </row>
    <row r="3" spans="1:16" x14ac:dyDescent="0.2">
      <c r="A3" s="105">
        <v>4</v>
      </c>
      <c r="C3" s="155">
        <v>43456</v>
      </c>
      <c r="D3" s="111">
        <v>3.8194444444444441E-2</v>
      </c>
      <c r="E3" s="217">
        <v>3.8194444444444441E-2</v>
      </c>
      <c r="F3" s="105">
        <v>24</v>
      </c>
    </row>
    <row r="4" spans="1:16" x14ac:dyDescent="0.2">
      <c r="E4" s="217"/>
    </row>
    <row r="5" spans="1:16" x14ac:dyDescent="0.2">
      <c r="A5" s="105">
        <v>19</v>
      </c>
      <c r="C5" s="155">
        <v>43544</v>
      </c>
      <c r="D5" s="111">
        <v>0.18888888888888888</v>
      </c>
      <c r="E5" s="217">
        <v>0.18888888888888888</v>
      </c>
      <c r="F5" s="105">
        <v>25</v>
      </c>
    </row>
    <row r="6" spans="1:16" x14ac:dyDescent="0.2">
      <c r="E6" s="217"/>
    </row>
    <row r="7" spans="1:16" s="154" customFormat="1" x14ac:dyDescent="0.2">
      <c r="A7" s="154" t="s">
        <v>166</v>
      </c>
      <c r="E7" s="235"/>
    </row>
    <row r="8" spans="1:16" x14ac:dyDescent="0.2">
      <c r="A8" s="102" t="s">
        <v>883</v>
      </c>
      <c r="B8" s="102"/>
      <c r="E8" s="217"/>
    </row>
    <row r="9" spans="1:16" x14ac:dyDescent="0.2">
      <c r="A9" s="105" t="s">
        <v>898</v>
      </c>
      <c r="B9" s="105">
        <v>41</v>
      </c>
      <c r="C9" s="155">
        <v>43634</v>
      </c>
      <c r="D9" s="111">
        <v>0.75694444444444453</v>
      </c>
      <c r="E9" s="217">
        <v>0.75694444444444453</v>
      </c>
      <c r="F9" s="105">
        <v>22</v>
      </c>
    </row>
    <row r="10" spans="1:16" x14ac:dyDescent="0.2">
      <c r="E10" s="217"/>
    </row>
    <row r="11" spans="1:16" x14ac:dyDescent="0.2">
      <c r="A11" s="105" t="s">
        <v>376</v>
      </c>
      <c r="E11" s="217"/>
    </row>
    <row r="12" spans="1:16" x14ac:dyDescent="0.2">
      <c r="A12" s="105" t="s">
        <v>129</v>
      </c>
      <c r="B12" s="117">
        <v>52</v>
      </c>
      <c r="C12" s="155">
        <v>43687</v>
      </c>
      <c r="D12" s="111">
        <v>0.16458333333333333</v>
      </c>
      <c r="E12" s="217">
        <v>0.16458333333333333</v>
      </c>
      <c r="F12" s="105">
        <v>19</v>
      </c>
    </row>
    <row r="13" spans="1:16" x14ac:dyDescent="0.2">
      <c r="C13" s="155">
        <v>43687</v>
      </c>
      <c r="D13" s="111">
        <v>0.23263888888888887</v>
      </c>
      <c r="E13" s="217">
        <v>0.23263888888888887</v>
      </c>
      <c r="F13" s="105">
        <v>20</v>
      </c>
    </row>
    <row r="14" spans="1:16" x14ac:dyDescent="0.2">
      <c r="C14" s="155">
        <v>43688</v>
      </c>
      <c r="D14" s="111">
        <v>3.888888888888889E-2</v>
      </c>
      <c r="E14" s="217">
        <v>3.888888888888889E-2</v>
      </c>
      <c r="F14" s="105">
        <v>14</v>
      </c>
    </row>
    <row r="15" spans="1:16" x14ac:dyDescent="0.2">
      <c r="C15" s="155">
        <v>43666</v>
      </c>
      <c r="D15" s="111">
        <v>0.90138888888888891</v>
      </c>
      <c r="E15" s="217">
        <v>0.90138888888888891</v>
      </c>
      <c r="F15" s="105">
        <v>18</v>
      </c>
    </row>
    <row r="16" spans="1:16" x14ac:dyDescent="0.2">
      <c r="E16" s="217"/>
    </row>
    <row r="17" spans="1:16" x14ac:dyDescent="0.2">
      <c r="A17" s="105" t="s">
        <v>394</v>
      </c>
      <c r="E17" s="217"/>
    </row>
    <row r="18" spans="1:16" x14ac:dyDescent="0.2">
      <c r="A18" s="105" t="s">
        <v>9</v>
      </c>
      <c r="B18" s="105">
        <v>53</v>
      </c>
      <c r="C18" s="155">
        <v>43718</v>
      </c>
      <c r="D18" s="111">
        <v>0.78611111111111109</v>
      </c>
      <c r="E18" s="217">
        <v>0.78611111111111109</v>
      </c>
      <c r="F18" s="105">
        <v>24</v>
      </c>
    </row>
    <row r="19" spans="1:16" x14ac:dyDescent="0.2">
      <c r="E19" s="217"/>
    </row>
    <row r="20" spans="1:16" x14ac:dyDescent="0.2">
      <c r="A20" s="105" t="s">
        <v>17</v>
      </c>
      <c r="B20" s="105">
        <v>54</v>
      </c>
      <c r="C20" s="155">
        <v>43714</v>
      </c>
      <c r="D20" s="111">
        <v>0.18819444444444444</v>
      </c>
      <c r="E20" s="217">
        <v>0.18819444444444444</v>
      </c>
      <c r="F20" s="105">
        <v>19</v>
      </c>
    </row>
    <row r="21" spans="1:16" x14ac:dyDescent="0.2">
      <c r="E21" s="217"/>
    </row>
    <row r="22" spans="1:16" x14ac:dyDescent="0.2">
      <c r="A22" s="105" t="s">
        <v>61</v>
      </c>
      <c r="B22" s="105">
        <v>56</v>
      </c>
      <c r="C22" s="155">
        <v>43710</v>
      </c>
      <c r="D22" s="111">
        <v>0.17708333333333334</v>
      </c>
      <c r="E22" s="217">
        <v>0.17708333333333334</v>
      </c>
      <c r="F22" s="105">
        <v>14</v>
      </c>
    </row>
    <row r="23" spans="1:16" x14ac:dyDescent="0.2">
      <c r="E23" s="217"/>
    </row>
    <row r="24" spans="1:16" x14ac:dyDescent="0.2">
      <c r="A24" s="105" t="s">
        <v>889</v>
      </c>
      <c r="E24" s="217"/>
    </row>
    <row r="25" spans="1:16" x14ac:dyDescent="0.2">
      <c r="A25" s="105" t="s">
        <v>144</v>
      </c>
      <c r="B25" s="105">
        <v>98</v>
      </c>
      <c r="C25" s="155">
        <v>43817</v>
      </c>
      <c r="D25" s="111">
        <v>0.88124999999999998</v>
      </c>
      <c r="E25" s="217">
        <v>0.88124999999999998</v>
      </c>
      <c r="F25" s="105">
        <v>28</v>
      </c>
    </row>
    <row r="26" spans="1:16" x14ac:dyDescent="0.2">
      <c r="E26" s="217"/>
    </row>
    <row r="27" spans="1:16" s="154" customFormat="1" x14ac:dyDescent="0.2">
      <c r="A27" s="154" t="s">
        <v>892</v>
      </c>
      <c r="E27" s="235"/>
    </row>
    <row r="28" spans="1:16" x14ac:dyDescent="0.2">
      <c r="A28" s="147" t="s">
        <v>828</v>
      </c>
      <c r="B28" s="147"/>
      <c r="C28" s="148"/>
      <c r="D28" s="148"/>
      <c r="E28" s="236"/>
      <c r="F28" s="147"/>
    </row>
    <row r="29" spans="1:16" x14ac:dyDescent="0.2">
      <c r="A29" s="147" t="s">
        <v>9</v>
      </c>
      <c r="B29" s="147">
        <v>115</v>
      </c>
      <c r="C29" s="156">
        <v>43909</v>
      </c>
      <c r="D29" s="148">
        <v>0.92499999999999993</v>
      </c>
      <c r="E29" s="236">
        <v>0.92499999999999993</v>
      </c>
      <c r="F29" s="147">
        <v>27</v>
      </c>
    </row>
    <row r="30" spans="1:16" x14ac:dyDescent="0.2">
      <c r="A30" s="147"/>
      <c r="B30" s="147"/>
      <c r="C30" s="156"/>
      <c r="D30" s="148"/>
      <c r="E30" s="236"/>
      <c r="F30" s="147"/>
    </row>
    <row r="31" spans="1:16" x14ac:dyDescent="0.2">
      <c r="A31" s="147" t="s">
        <v>61</v>
      </c>
      <c r="B31" s="147">
        <v>118</v>
      </c>
      <c r="C31" s="298">
        <v>43915</v>
      </c>
      <c r="D31" s="299">
        <v>0.79652777777777783</v>
      </c>
      <c r="E31" s="300">
        <v>0.79652777777777783</v>
      </c>
      <c r="F31" s="147">
        <v>33</v>
      </c>
    </row>
    <row r="32" spans="1:16" x14ac:dyDescent="0.2">
      <c r="A32" s="147"/>
      <c r="B32" s="147"/>
      <c r="C32" s="148"/>
      <c r="D32" s="148"/>
      <c r="E32" s="236"/>
      <c r="F32" s="147"/>
      <c r="H32" s="147"/>
      <c r="I32" s="147"/>
      <c r="J32" s="147"/>
      <c r="P32" s="147"/>
    </row>
    <row r="33" spans="1:16" x14ac:dyDescent="0.2">
      <c r="A33" s="147" t="s">
        <v>601</v>
      </c>
      <c r="B33" s="147"/>
      <c r="C33" s="147"/>
      <c r="D33" s="148"/>
      <c r="E33" s="236"/>
      <c r="F33" s="147"/>
      <c r="H33" s="147"/>
      <c r="I33" s="147"/>
      <c r="J33" s="147"/>
      <c r="P33" s="147"/>
    </row>
    <row r="34" spans="1:16" x14ac:dyDescent="0.2">
      <c r="A34" s="147" t="s">
        <v>76</v>
      </c>
      <c r="B34" s="147">
        <v>133</v>
      </c>
      <c r="C34" s="156">
        <v>43934</v>
      </c>
      <c r="D34" s="148">
        <v>0.34930555555555554</v>
      </c>
      <c r="E34" s="236">
        <v>0.34930555555555554</v>
      </c>
      <c r="F34" s="147">
        <v>24</v>
      </c>
      <c r="H34" s="147"/>
      <c r="I34" s="147"/>
      <c r="J34" s="147"/>
      <c r="P34" s="147"/>
    </row>
    <row r="35" spans="1:16" x14ac:dyDescent="0.2">
      <c r="A35" s="147"/>
      <c r="B35" s="147"/>
      <c r="C35" s="156">
        <v>43939</v>
      </c>
      <c r="D35" s="148">
        <v>0.96319444444444446</v>
      </c>
      <c r="E35" s="236">
        <v>0.96319444444444446</v>
      </c>
      <c r="F35" s="147">
        <v>21</v>
      </c>
      <c r="H35" s="147"/>
      <c r="I35" s="147"/>
      <c r="J35" s="147"/>
      <c r="P35" s="147"/>
    </row>
    <row r="36" spans="1:16" x14ac:dyDescent="0.2">
      <c r="A36" s="147"/>
      <c r="B36" s="147"/>
      <c r="C36" s="156">
        <v>43942</v>
      </c>
      <c r="D36" s="148">
        <v>0.14930555555555555</v>
      </c>
      <c r="E36" s="236">
        <v>0.14930555555555555</v>
      </c>
      <c r="F36" s="147">
        <v>15</v>
      </c>
      <c r="H36" s="147"/>
      <c r="I36" s="147"/>
      <c r="J36" s="147"/>
      <c r="P36" s="147"/>
    </row>
    <row r="37" spans="1:16" x14ac:dyDescent="0.2">
      <c r="A37" s="147"/>
      <c r="B37" s="147"/>
      <c r="C37" s="156"/>
      <c r="D37" s="148"/>
      <c r="E37" s="236"/>
      <c r="F37" s="147"/>
      <c r="H37" s="147"/>
      <c r="I37" s="147"/>
      <c r="J37" s="147"/>
      <c r="P37" s="147"/>
    </row>
    <row r="38" spans="1:16" x14ac:dyDescent="0.2">
      <c r="A38" s="147" t="s">
        <v>47</v>
      </c>
      <c r="B38" s="147">
        <v>134</v>
      </c>
      <c r="C38" s="156">
        <v>43935</v>
      </c>
      <c r="D38" s="148">
        <v>9.5138888888888884E-2</v>
      </c>
      <c r="E38" s="236">
        <v>9.5138888888888884E-2</v>
      </c>
      <c r="F38" s="147">
        <v>23</v>
      </c>
      <c r="H38" s="147"/>
      <c r="I38" s="147"/>
      <c r="J38" s="147"/>
      <c r="P38" s="147"/>
    </row>
    <row r="39" spans="1:16" x14ac:dyDescent="0.2">
      <c r="A39" s="147"/>
      <c r="B39" s="147"/>
      <c r="C39" s="148"/>
      <c r="D39" s="148"/>
      <c r="E39" s="236"/>
      <c r="F39" s="147"/>
      <c r="H39" s="147"/>
      <c r="I39" s="147"/>
      <c r="J39" s="147"/>
      <c r="P39" s="147"/>
    </row>
    <row r="40" spans="1:16" x14ac:dyDescent="0.2">
      <c r="A40" s="147" t="s">
        <v>831</v>
      </c>
      <c r="B40" s="147"/>
      <c r="C40" s="147"/>
      <c r="D40" s="148"/>
      <c r="E40" s="236"/>
      <c r="F40" s="147"/>
      <c r="H40" s="147"/>
      <c r="I40" s="147"/>
      <c r="J40" s="147"/>
      <c r="P40" s="147"/>
    </row>
    <row r="41" spans="1:16" x14ac:dyDescent="0.2">
      <c r="A41" s="105" t="s">
        <v>34</v>
      </c>
      <c r="B41" s="105">
        <v>145</v>
      </c>
      <c r="C41" s="155">
        <v>43980</v>
      </c>
      <c r="D41" s="111">
        <v>0.77986111111111101</v>
      </c>
      <c r="E41" s="217">
        <v>0.77986111111111101</v>
      </c>
      <c r="F41" s="105">
        <v>16</v>
      </c>
      <c r="H41" s="147"/>
      <c r="I41" s="147"/>
      <c r="J41" s="147"/>
      <c r="P41" s="147"/>
    </row>
    <row r="42" spans="1:16" x14ac:dyDescent="0.2">
      <c r="C42" s="155">
        <v>43980</v>
      </c>
      <c r="D42" s="111">
        <v>0.9770833333333333</v>
      </c>
      <c r="E42" s="217">
        <v>0.9770833333333333</v>
      </c>
      <c r="F42" s="105">
        <v>9</v>
      </c>
      <c r="H42" s="147"/>
      <c r="I42" s="147"/>
      <c r="J42" s="147"/>
      <c r="P42" s="147"/>
    </row>
    <row r="43" spans="1:16" x14ac:dyDescent="0.2">
      <c r="E43" s="217"/>
      <c r="H43" s="147"/>
      <c r="I43" s="147"/>
      <c r="J43" s="147"/>
      <c r="P43" s="147"/>
    </row>
    <row r="44" spans="1:16" x14ac:dyDescent="0.2">
      <c r="A44" s="105">
        <v>12</v>
      </c>
      <c r="B44" s="105">
        <v>146</v>
      </c>
      <c r="C44" s="155">
        <v>43966</v>
      </c>
      <c r="D44" s="111">
        <v>0.88055555555555554</v>
      </c>
      <c r="E44" s="217">
        <v>0.88055555555555554</v>
      </c>
      <c r="F44" s="105">
        <v>14</v>
      </c>
      <c r="H44" s="147"/>
      <c r="I44" s="147"/>
      <c r="J44" s="147"/>
      <c r="P44" s="147"/>
    </row>
    <row r="45" spans="1:16" x14ac:dyDescent="0.2">
      <c r="C45" s="155">
        <v>43977</v>
      </c>
      <c r="D45" s="111">
        <v>1.2499999999999999E-2</v>
      </c>
      <c r="E45" s="217">
        <v>1.2499999999999999E-2</v>
      </c>
      <c r="F45" s="105">
        <v>11</v>
      </c>
      <c r="H45" s="147"/>
      <c r="I45" s="147"/>
      <c r="J45" s="147"/>
      <c r="P45" s="147"/>
    </row>
    <row r="46" spans="1:16" x14ac:dyDescent="0.2">
      <c r="E46" s="217"/>
      <c r="H46" s="147"/>
      <c r="I46" s="147"/>
      <c r="J46" s="147"/>
      <c r="P46" s="147"/>
    </row>
    <row r="47" spans="1:16" x14ac:dyDescent="0.2">
      <c r="A47" s="105" t="s">
        <v>144</v>
      </c>
      <c r="B47" s="105">
        <v>149</v>
      </c>
      <c r="C47" s="155">
        <v>43973</v>
      </c>
      <c r="D47" s="111">
        <v>0.89444444444444438</v>
      </c>
      <c r="E47" s="217">
        <v>0.89444444444444438</v>
      </c>
      <c r="F47" s="105">
        <v>14</v>
      </c>
      <c r="H47" s="147"/>
      <c r="I47" s="147"/>
      <c r="J47" s="147"/>
      <c r="P47" s="147"/>
    </row>
    <row r="48" spans="1:16" x14ac:dyDescent="0.2">
      <c r="E48" s="217"/>
      <c r="H48" s="147"/>
      <c r="I48" s="147"/>
      <c r="J48" s="147"/>
      <c r="P48" s="147"/>
    </row>
    <row r="49" spans="1:6" x14ac:dyDescent="0.2">
      <c r="A49" s="105" t="s">
        <v>894</v>
      </c>
      <c r="B49" s="105">
        <v>141</v>
      </c>
      <c r="C49" s="155">
        <v>43965</v>
      </c>
      <c r="D49" s="111">
        <v>0.81041666666666667</v>
      </c>
      <c r="E49" s="217">
        <v>0.81041666666666667</v>
      </c>
      <c r="F49" s="105">
        <v>22</v>
      </c>
    </row>
    <row r="50" spans="1:6" x14ac:dyDescent="0.2">
      <c r="E50" s="217"/>
    </row>
    <row r="51" spans="1:6" s="154" customFormat="1" x14ac:dyDescent="0.2">
      <c r="A51" s="154" t="s">
        <v>895</v>
      </c>
      <c r="C51" s="157"/>
      <c r="D51" s="158"/>
      <c r="E51" s="235"/>
    </row>
    <row r="52" spans="1:6" x14ac:dyDescent="0.2">
      <c r="A52" s="105" t="s">
        <v>828</v>
      </c>
      <c r="C52" s="155"/>
      <c r="D52" s="111"/>
      <c r="E52" s="217"/>
    </row>
    <row r="53" spans="1:6" x14ac:dyDescent="0.2">
      <c r="A53" s="105" t="s">
        <v>734</v>
      </c>
      <c r="B53" s="105">
        <v>163</v>
      </c>
      <c r="C53" s="155">
        <v>44002</v>
      </c>
      <c r="D53" s="111">
        <v>0.9604166666666667</v>
      </c>
      <c r="E53" s="217">
        <v>0.9604166666666667</v>
      </c>
      <c r="F53" s="105">
        <v>11</v>
      </c>
    </row>
    <row r="54" spans="1:6" x14ac:dyDescent="0.2">
      <c r="E54" s="217"/>
    </row>
    <row r="55" spans="1:6" x14ac:dyDescent="0.2">
      <c r="A55" s="105" t="s">
        <v>836</v>
      </c>
      <c r="B55" s="105">
        <v>165</v>
      </c>
      <c r="C55" s="155">
        <v>44004</v>
      </c>
      <c r="D55" s="111">
        <v>0.22916666666666666</v>
      </c>
      <c r="E55" s="217">
        <v>0.22916666666666666</v>
      </c>
      <c r="F55" s="105">
        <v>8</v>
      </c>
    </row>
    <row r="56" spans="1:6" x14ac:dyDescent="0.2">
      <c r="E56" s="217"/>
    </row>
    <row r="57" spans="1:6" x14ac:dyDescent="0.2">
      <c r="A57" s="147" t="s">
        <v>394</v>
      </c>
      <c r="B57" s="147"/>
      <c r="E57" s="217"/>
    </row>
    <row r="58" spans="1:6" x14ac:dyDescent="0.2">
      <c r="A58" s="105" t="s">
        <v>47</v>
      </c>
      <c r="B58" s="105">
        <v>174</v>
      </c>
      <c r="C58" s="155">
        <v>44054</v>
      </c>
      <c r="D58" s="111">
        <v>0.96319444444444446</v>
      </c>
      <c r="E58" s="217">
        <v>0.96319444444444446</v>
      </c>
      <c r="F58" s="105">
        <v>15</v>
      </c>
    </row>
    <row r="59" spans="1:6" x14ac:dyDescent="0.2">
      <c r="C59" s="155">
        <v>44065</v>
      </c>
      <c r="D59" s="111">
        <v>0.91875000000000007</v>
      </c>
      <c r="E59" s="217">
        <v>0.91875000000000007</v>
      </c>
      <c r="F59" s="105">
        <v>14</v>
      </c>
    </row>
    <row r="60" spans="1:6" x14ac:dyDescent="0.2">
      <c r="C60" s="155">
        <v>44067</v>
      </c>
      <c r="D60" s="111">
        <v>0.76180555555555562</v>
      </c>
      <c r="E60" s="217">
        <v>0.76180555555555562</v>
      </c>
      <c r="F60" s="105">
        <v>23</v>
      </c>
    </row>
    <row r="61" spans="1:6" x14ac:dyDescent="0.2">
      <c r="C61" s="155">
        <v>44063</v>
      </c>
      <c r="D61" s="111">
        <v>0.1388888888888889</v>
      </c>
      <c r="E61" s="217">
        <v>0.1388888888888889</v>
      </c>
      <c r="F61" s="105">
        <v>8</v>
      </c>
    </row>
    <row r="62" spans="1:6" x14ac:dyDescent="0.2">
      <c r="E62" s="217"/>
    </row>
    <row r="63" spans="1:6" x14ac:dyDescent="0.2">
      <c r="A63" s="105">
        <v>18</v>
      </c>
      <c r="B63" s="105">
        <v>176</v>
      </c>
      <c r="C63" s="155">
        <v>44046</v>
      </c>
      <c r="D63" s="111">
        <v>0.87569444444444444</v>
      </c>
      <c r="E63" s="217">
        <v>0.87569444444444444</v>
      </c>
      <c r="F63" s="105">
        <v>13</v>
      </c>
    </row>
    <row r="65" spans="1:6" x14ac:dyDescent="0.2">
      <c r="A65" s="147"/>
      <c r="B65" s="147"/>
    </row>
    <row r="66" spans="1:6" x14ac:dyDescent="0.2">
      <c r="D66" s="155"/>
      <c r="E66" s="155"/>
      <c r="F66" s="111"/>
    </row>
    <row r="67" spans="1:6" x14ac:dyDescent="0.2">
      <c r="D67" s="155"/>
      <c r="E67" s="155"/>
      <c r="F67" s="111"/>
    </row>
    <row r="68" spans="1:6" x14ac:dyDescent="0.2">
      <c r="D68" s="155"/>
      <c r="E68" s="155"/>
      <c r="F68" s="111"/>
    </row>
    <row r="69" spans="1:6" x14ac:dyDescent="0.2">
      <c r="D69" s="155"/>
      <c r="E69" s="155"/>
      <c r="F69" s="111"/>
    </row>
    <row r="71" spans="1:6" x14ac:dyDescent="0.2">
      <c r="D71" s="155"/>
      <c r="E71" s="155"/>
      <c r="F71" s="11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69D9D-4E99-A141-996B-5D96722AEC6D}">
  <dimension ref="A1:P39"/>
  <sheetViews>
    <sheetView workbookViewId="0">
      <selection activeCell="I24" sqref="I24"/>
    </sheetView>
  </sheetViews>
  <sheetFormatPr baseColWidth="10" defaultRowHeight="15" x14ac:dyDescent="0.2"/>
  <cols>
    <col min="1" max="2" width="21.5" customWidth="1"/>
  </cols>
  <sheetData>
    <row r="1" spans="1:16" s="6" customFormat="1" ht="14" x14ac:dyDescent="0.15">
      <c r="A1" s="7" t="s">
        <v>0</v>
      </c>
      <c r="B1" s="7" t="s">
        <v>1091</v>
      </c>
      <c r="C1" s="14" t="s">
        <v>1</v>
      </c>
      <c r="D1" s="7" t="s">
        <v>2</v>
      </c>
      <c r="E1" s="7" t="s">
        <v>1060</v>
      </c>
      <c r="F1" s="132" t="s">
        <v>7</v>
      </c>
      <c r="G1" s="7" t="s">
        <v>3</v>
      </c>
      <c r="H1" s="7" t="s">
        <v>4</v>
      </c>
      <c r="I1" s="7" t="s">
        <v>5</v>
      </c>
      <c r="J1" s="7" t="s">
        <v>27</v>
      </c>
      <c r="K1" s="7" t="s">
        <v>8</v>
      </c>
      <c r="L1" s="7" t="s">
        <v>6</v>
      </c>
      <c r="M1" s="7" t="s">
        <v>7</v>
      </c>
      <c r="P1" s="27"/>
    </row>
    <row r="2" spans="1:16" s="124" customFormat="1" x14ac:dyDescent="0.2">
      <c r="A2" s="159" t="s">
        <v>899</v>
      </c>
      <c r="B2" s="159"/>
    </row>
    <row r="3" spans="1:16" x14ac:dyDescent="0.2">
      <c r="A3" t="s">
        <v>885</v>
      </c>
      <c r="B3">
        <v>42</v>
      </c>
      <c r="C3" s="295">
        <v>43687</v>
      </c>
      <c r="D3" s="296">
        <v>0.28472222222222221</v>
      </c>
      <c r="E3" s="297">
        <v>0.28472222222222221</v>
      </c>
      <c r="F3" s="118">
        <v>19</v>
      </c>
      <c r="G3" s="118"/>
    </row>
    <row r="4" spans="1:16" x14ac:dyDescent="0.2">
      <c r="C4" s="295">
        <v>43687</v>
      </c>
      <c r="D4" s="296">
        <v>0.29305555555555557</v>
      </c>
      <c r="E4" s="297">
        <v>0.29305555555555557</v>
      </c>
      <c r="F4" s="118">
        <v>19</v>
      </c>
      <c r="G4" s="118"/>
    </row>
    <row r="5" spans="1:16" x14ac:dyDescent="0.2">
      <c r="C5" s="295">
        <v>43688</v>
      </c>
      <c r="D5" s="296">
        <v>0.88263888888888886</v>
      </c>
      <c r="E5" s="297">
        <v>0.88263888888888886</v>
      </c>
      <c r="F5" s="118">
        <v>16</v>
      </c>
      <c r="G5" s="118"/>
    </row>
    <row r="6" spans="1:16" x14ac:dyDescent="0.2">
      <c r="C6" s="295">
        <v>43688</v>
      </c>
      <c r="D6" s="296">
        <v>0.89166666666666661</v>
      </c>
      <c r="E6" s="297">
        <v>0.89166666666666661</v>
      </c>
      <c r="F6" s="118">
        <v>16</v>
      </c>
      <c r="G6" s="118"/>
    </row>
    <row r="7" spans="1:16" x14ac:dyDescent="0.2">
      <c r="E7" s="217"/>
    </row>
    <row r="8" spans="1:16" x14ac:dyDescent="0.2">
      <c r="A8" t="s">
        <v>394</v>
      </c>
      <c r="E8" s="217"/>
    </row>
    <row r="9" spans="1:16" x14ac:dyDescent="0.2">
      <c r="A9" t="s">
        <v>9</v>
      </c>
      <c r="B9">
        <v>53</v>
      </c>
      <c r="C9" s="84">
        <v>43717</v>
      </c>
      <c r="D9" s="43">
        <v>9.8611111111111108E-2</v>
      </c>
      <c r="E9" s="217">
        <v>9.8611111111111108E-2</v>
      </c>
      <c r="F9">
        <v>7</v>
      </c>
    </row>
    <row r="10" spans="1:16" x14ac:dyDescent="0.2">
      <c r="C10" s="84">
        <v>43721</v>
      </c>
      <c r="D10" s="43">
        <v>7.9861111111111105E-2</v>
      </c>
      <c r="E10" s="217">
        <v>7.9861111111111105E-2</v>
      </c>
      <c r="F10">
        <v>17</v>
      </c>
    </row>
    <row r="11" spans="1:16" x14ac:dyDescent="0.2">
      <c r="C11" s="84">
        <v>43717</v>
      </c>
      <c r="D11" s="43">
        <v>0.73819444444444438</v>
      </c>
      <c r="E11" s="217">
        <v>0.73819444444444438</v>
      </c>
      <c r="F11">
        <v>29</v>
      </c>
    </row>
    <row r="12" spans="1:16" x14ac:dyDescent="0.2">
      <c r="C12" s="84">
        <v>43722</v>
      </c>
      <c r="D12" s="43">
        <v>0.16666666666666666</v>
      </c>
      <c r="E12" s="217">
        <v>0.16666666666666666</v>
      </c>
      <c r="F12">
        <v>17</v>
      </c>
    </row>
    <row r="13" spans="1:16" x14ac:dyDescent="0.2">
      <c r="C13" s="84">
        <v>43729</v>
      </c>
      <c r="D13" s="43">
        <v>0.16874999999999998</v>
      </c>
      <c r="E13" s="217">
        <v>0.16874999999999998</v>
      </c>
      <c r="F13">
        <v>17</v>
      </c>
    </row>
    <row r="14" spans="1:16" x14ac:dyDescent="0.2">
      <c r="C14" s="84">
        <v>43730</v>
      </c>
      <c r="D14" s="43">
        <v>0.15694444444444444</v>
      </c>
      <c r="E14" s="217">
        <v>0.15694444444444444</v>
      </c>
      <c r="F14">
        <v>16</v>
      </c>
    </row>
    <row r="15" spans="1:16" x14ac:dyDescent="0.2">
      <c r="C15" s="84">
        <v>43730</v>
      </c>
      <c r="D15" s="43">
        <v>0.1875</v>
      </c>
      <c r="E15" s="217">
        <v>0.1875</v>
      </c>
      <c r="F15">
        <v>17</v>
      </c>
    </row>
    <row r="16" spans="1:16" x14ac:dyDescent="0.2">
      <c r="C16" s="84">
        <v>43730</v>
      </c>
      <c r="D16" s="43">
        <v>0.21180555555555555</v>
      </c>
      <c r="E16" s="217">
        <v>0.21180555555555555</v>
      </c>
      <c r="F16">
        <v>18</v>
      </c>
    </row>
    <row r="17" spans="1:16" x14ac:dyDescent="0.2">
      <c r="E17" s="217"/>
    </row>
    <row r="18" spans="1:16" x14ac:dyDescent="0.2">
      <c r="A18" t="s">
        <v>17</v>
      </c>
      <c r="B18">
        <v>54</v>
      </c>
      <c r="C18" s="84">
        <v>43700</v>
      </c>
      <c r="D18" s="43">
        <v>0.18958333333333333</v>
      </c>
      <c r="E18" s="217">
        <v>0.18958333333333333</v>
      </c>
      <c r="F18">
        <v>7</v>
      </c>
    </row>
    <row r="19" spans="1:16" x14ac:dyDescent="0.2">
      <c r="C19" s="84">
        <v>43705</v>
      </c>
      <c r="D19" s="43">
        <v>0.11944444444444445</v>
      </c>
      <c r="E19" s="217">
        <v>0.11944444444444445</v>
      </c>
      <c r="F19">
        <v>15</v>
      </c>
    </row>
    <row r="20" spans="1:16" x14ac:dyDescent="0.2">
      <c r="C20" s="84">
        <v>43706</v>
      </c>
      <c r="D20" s="43">
        <v>0.81111111111111101</v>
      </c>
      <c r="E20" s="217">
        <v>0.81111111111111101</v>
      </c>
      <c r="F20">
        <v>23</v>
      </c>
    </row>
    <row r="21" spans="1:16" x14ac:dyDescent="0.2">
      <c r="C21" s="84">
        <v>43717</v>
      </c>
      <c r="D21" s="43">
        <v>0.9458333333333333</v>
      </c>
      <c r="E21" s="217">
        <v>0.9458333333333333</v>
      </c>
      <c r="F21">
        <v>12</v>
      </c>
    </row>
    <row r="22" spans="1:16" x14ac:dyDescent="0.2">
      <c r="C22" s="84">
        <v>43729</v>
      </c>
      <c r="D22" s="43">
        <v>0.1875</v>
      </c>
      <c r="E22" s="217">
        <v>0.1875</v>
      </c>
      <c r="F22">
        <v>13</v>
      </c>
    </row>
    <row r="23" spans="1:16" x14ac:dyDescent="0.2">
      <c r="C23" s="84">
        <v>43730</v>
      </c>
      <c r="D23" s="43">
        <v>0.16805555555555554</v>
      </c>
      <c r="E23" s="217">
        <v>0.16805555555555554</v>
      </c>
      <c r="F23">
        <v>13</v>
      </c>
    </row>
    <row r="24" spans="1:16" x14ac:dyDescent="0.2">
      <c r="E24" s="217"/>
    </row>
    <row r="25" spans="1:16" x14ac:dyDescent="0.2">
      <c r="A25" t="s">
        <v>144</v>
      </c>
      <c r="B25">
        <v>61</v>
      </c>
      <c r="C25" s="84">
        <v>43700</v>
      </c>
      <c r="D25" s="43">
        <v>5.9027777777777783E-2</v>
      </c>
      <c r="E25" s="217">
        <v>5.9027777777777783E-2</v>
      </c>
      <c r="F25">
        <v>10</v>
      </c>
    </row>
    <row r="26" spans="1:16" x14ac:dyDescent="0.2">
      <c r="E26" s="217"/>
    </row>
    <row r="27" spans="1:16" x14ac:dyDescent="0.2">
      <c r="A27" t="s">
        <v>887</v>
      </c>
      <c r="E27" s="217"/>
    </row>
    <row r="28" spans="1:16" x14ac:dyDescent="0.2">
      <c r="A28" t="s">
        <v>76</v>
      </c>
      <c r="B28">
        <v>74</v>
      </c>
      <c r="C28" s="84">
        <v>43758</v>
      </c>
      <c r="D28" s="43">
        <v>0.92152777777777783</v>
      </c>
      <c r="E28" s="217">
        <v>0.92152777777777783</v>
      </c>
      <c r="F28">
        <v>27</v>
      </c>
    </row>
    <row r="29" spans="1:16" x14ac:dyDescent="0.2">
      <c r="E29" s="217"/>
    </row>
    <row r="30" spans="1:16" s="124" customFormat="1" x14ac:dyDescent="0.2">
      <c r="A30" s="124" t="s">
        <v>892</v>
      </c>
      <c r="E30" s="235"/>
    </row>
    <row r="31" spans="1:16" x14ac:dyDescent="0.2">
      <c r="A31" s="31" t="s">
        <v>828</v>
      </c>
      <c r="B31" s="31"/>
      <c r="C31" s="123"/>
      <c r="D31" s="148"/>
      <c r="E31" s="236"/>
      <c r="F31" s="31"/>
      <c r="H31" s="31"/>
      <c r="I31" s="31"/>
      <c r="J31" s="31"/>
      <c r="K31" s="31"/>
      <c r="L31" s="31"/>
      <c r="M31" s="31"/>
      <c r="N31" s="31"/>
      <c r="O31" s="31"/>
      <c r="P31" s="31"/>
    </row>
    <row r="32" spans="1:16" x14ac:dyDescent="0.2">
      <c r="A32" t="s">
        <v>61</v>
      </c>
      <c r="B32">
        <v>118</v>
      </c>
      <c r="C32" s="84">
        <v>43896</v>
      </c>
      <c r="D32" s="43">
        <v>0.7631944444444444</v>
      </c>
      <c r="E32" s="217">
        <v>0.7631944444444444</v>
      </c>
      <c r="F32">
        <v>31</v>
      </c>
    </row>
    <row r="33" spans="1:6" x14ac:dyDescent="0.2">
      <c r="E33" s="217"/>
    </row>
    <row r="34" spans="1:6" s="124" customFormat="1" x14ac:dyDescent="0.2">
      <c r="A34" s="124" t="s">
        <v>896</v>
      </c>
      <c r="E34" s="235"/>
    </row>
    <row r="35" spans="1:6" x14ac:dyDescent="0.2">
      <c r="A35" s="147" t="s">
        <v>394</v>
      </c>
      <c r="B35" s="147"/>
      <c r="E35" s="217"/>
    </row>
    <row r="36" spans="1:6" x14ac:dyDescent="0.2">
      <c r="A36">
        <v>18</v>
      </c>
      <c r="B36">
        <v>176</v>
      </c>
      <c r="C36" s="84">
        <v>44058</v>
      </c>
      <c r="D36" s="43">
        <v>0.82847222222222217</v>
      </c>
      <c r="E36" s="217">
        <v>0.82847222222222217</v>
      </c>
      <c r="F36">
        <v>17</v>
      </c>
    </row>
    <row r="37" spans="1:6" x14ac:dyDescent="0.2">
      <c r="C37" s="84">
        <v>44063</v>
      </c>
      <c r="D37" s="43">
        <v>0.70416666666666661</v>
      </c>
      <c r="E37" s="217">
        <v>0.70416666666666661</v>
      </c>
      <c r="F37">
        <v>19</v>
      </c>
    </row>
    <row r="38" spans="1:6" x14ac:dyDescent="0.2">
      <c r="E38" s="217"/>
    </row>
    <row r="39" spans="1:6" x14ac:dyDescent="0.2">
      <c r="A39">
        <v>22</v>
      </c>
      <c r="B39">
        <v>178</v>
      </c>
      <c r="C39" s="84">
        <v>44049</v>
      </c>
      <c r="D39" s="43">
        <v>0.25138888888888888</v>
      </c>
      <c r="E39" s="217">
        <v>0.25138888888888888</v>
      </c>
      <c r="F39">
        <v>11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515C4-9FF1-D84E-8CF2-3C9D638302B6}">
  <dimension ref="A1:P146"/>
  <sheetViews>
    <sheetView workbookViewId="0">
      <selection activeCell="C59" sqref="C59"/>
    </sheetView>
  </sheetViews>
  <sheetFormatPr baseColWidth="10" defaultRowHeight="15" x14ac:dyDescent="0.2"/>
  <cols>
    <col min="1" max="2" width="21.33203125" customWidth="1"/>
  </cols>
  <sheetData>
    <row r="1" spans="1:16" s="6" customFormat="1" ht="14" x14ac:dyDescent="0.15">
      <c r="A1" s="7" t="s">
        <v>0</v>
      </c>
      <c r="B1" s="7" t="s">
        <v>1091</v>
      </c>
      <c r="C1" s="14" t="s">
        <v>1</v>
      </c>
      <c r="D1" s="7" t="s">
        <v>2</v>
      </c>
      <c r="E1" s="7" t="s">
        <v>1060</v>
      </c>
      <c r="F1" s="132" t="s">
        <v>7</v>
      </c>
      <c r="G1" s="7" t="s">
        <v>3</v>
      </c>
      <c r="H1" s="7" t="s">
        <v>4</v>
      </c>
      <c r="I1" s="7" t="s">
        <v>5</v>
      </c>
      <c r="J1" s="7" t="s">
        <v>27</v>
      </c>
      <c r="K1" s="7" t="s">
        <v>8</v>
      </c>
      <c r="L1" s="7" t="s">
        <v>6</v>
      </c>
      <c r="M1" s="7" t="s">
        <v>7</v>
      </c>
      <c r="P1" s="27"/>
    </row>
    <row r="2" spans="1:16" s="124" customFormat="1" x14ac:dyDescent="0.2">
      <c r="A2" s="124" t="s">
        <v>884</v>
      </c>
    </row>
    <row r="3" spans="1:16" x14ac:dyDescent="0.2">
      <c r="A3">
        <v>2</v>
      </c>
      <c r="C3" s="84">
        <v>43615</v>
      </c>
      <c r="D3" s="43">
        <v>0.17708333333333334</v>
      </c>
      <c r="E3" s="217">
        <v>0.17708333333333334</v>
      </c>
      <c r="F3">
        <v>10</v>
      </c>
    </row>
    <row r="4" spans="1:16" x14ac:dyDescent="0.2">
      <c r="E4" s="217"/>
    </row>
    <row r="5" spans="1:16" x14ac:dyDescent="0.2">
      <c r="A5">
        <v>5</v>
      </c>
      <c r="C5" s="84">
        <v>43624</v>
      </c>
      <c r="D5" s="43">
        <v>0.26041666666666669</v>
      </c>
      <c r="E5" s="217">
        <v>0.26041666666666669</v>
      </c>
      <c r="F5">
        <v>9</v>
      </c>
    </row>
    <row r="6" spans="1:16" x14ac:dyDescent="0.2">
      <c r="E6" s="217"/>
    </row>
    <row r="7" spans="1:16" x14ac:dyDescent="0.2">
      <c r="A7">
        <v>6</v>
      </c>
      <c r="C7" s="84">
        <v>43514</v>
      </c>
      <c r="D7" s="43">
        <v>0.20486111111111113</v>
      </c>
      <c r="E7" s="217">
        <v>0.20486111111111113</v>
      </c>
      <c r="F7">
        <v>22</v>
      </c>
    </row>
    <row r="8" spans="1:16" x14ac:dyDescent="0.2">
      <c r="E8" s="217"/>
    </row>
    <row r="9" spans="1:16" x14ac:dyDescent="0.2">
      <c r="A9">
        <v>13</v>
      </c>
      <c r="C9" s="84">
        <v>43590</v>
      </c>
      <c r="D9" s="43">
        <v>0.23541666666666669</v>
      </c>
      <c r="E9" s="217">
        <v>0.23541666666666669</v>
      </c>
      <c r="F9">
        <v>21</v>
      </c>
    </row>
    <row r="10" spans="1:16" x14ac:dyDescent="0.2">
      <c r="E10" s="217"/>
    </row>
    <row r="11" spans="1:16" x14ac:dyDescent="0.2">
      <c r="A11">
        <v>15</v>
      </c>
      <c r="C11" s="84">
        <v>43467</v>
      </c>
      <c r="D11" s="43">
        <v>6.2499999999999995E-3</v>
      </c>
      <c r="E11" s="217">
        <v>6.2499999999999995E-3</v>
      </c>
      <c r="F11">
        <v>23</v>
      </c>
    </row>
    <row r="12" spans="1:16" x14ac:dyDescent="0.2">
      <c r="E12" s="217"/>
    </row>
    <row r="13" spans="1:16" x14ac:dyDescent="0.2">
      <c r="A13">
        <v>16</v>
      </c>
      <c r="C13" s="84">
        <v>43542</v>
      </c>
      <c r="D13" s="43">
        <v>6.3194444444444442E-2</v>
      </c>
      <c r="E13" s="217">
        <v>6.3194444444444442E-2</v>
      </c>
      <c r="F13">
        <v>24</v>
      </c>
    </row>
    <row r="14" spans="1:16" x14ac:dyDescent="0.2">
      <c r="C14" s="84">
        <v>43974</v>
      </c>
      <c r="D14" s="43">
        <v>0.94374999999999998</v>
      </c>
      <c r="E14" s="217">
        <v>0.94374999999999998</v>
      </c>
      <c r="F14">
        <v>17</v>
      </c>
    </row>
    <row r="15" spans="1:16" x14ac:dyDescent="0.2">
      <c r="E15" s="217"/>
    </row>
    <row r="16" spans="1:16" x14ac:dyDescent="0.2">
      <c r="A16">
        <v>23</v>
      </c>
      <c r="C16" s="84">
        <v>43498</v>
      </c>
      <c r="D16" s="43">
        <v>0.87361111111111101</v>
      </c>
      <c r="E16" s="217">
        <v>0.87361111111111101</v>
      </c>
      <c r="F16">
        <v>31</v>
      </c>
    </row>
    <row r="17" spans="1:6" x14ac:dyDescent="0.2">
      <c r="E17" s="217"/>
    </row>
    <row r="18" spans="1:6" x14ac:dyDescent="0.2">
      <c r="C18" s="84">
        <v>43467</v>
      </c>
      <c r="D18" s="43">
        <v>0.95694444444444438</v>
      </c>
      <c r="E18" s="217">
        <v>0.95694444444444438</v>
      </c>
      <c r="F18">
        <v>25</v>
      </c>
    </row>
    <row r="19" spans="1:6" x14ac:dyDescent="0.2">
      <c r="C19" s="84">
        <v>43471</v>
      </c>
      <c r="D19" s="43">
        <v>0.83958333333333324</v>
      </c>
      <c r="E19" s="217">
        <v>0.83958333333333324</v>
      </c>
      <c r="F19">
        <v>30</v>
      </c>
    </row>
    <row r="20" spans="1:6" x14ac:dyDescent="0.2">
      <c r="C20" s="84"/>
      <c r="D20" s="43"/>
      <c r="E20" s="217"/>
    </row>
    <row r="21" spans="1:6" s="124" customFormat="1" x14ac:dyDescent="0.2">
      <c r="A21" s="124" t="s">
        <v>352</v>
      </c>
      <c r="E21" s="235"/>
    </row>
    <row r="22" spans="1:6" x14ac:dyDescent="0.2">
      <c r="A22" t="s">
        <v>375</v>
      </c>
      <c r="E22" s="217"/>
    </row>
    <row r="23" spans="1:6" x14ac:dyDescent="0.2">
      <c r="A23" t="s">
        <v>36</v>
      </c>
      <c r="B23">
        <v>35</v>
      </c>
      <c r="C23" s="84">
        <v>43638</v>
      </c>
      <c r="D23" s="43">
        <v>0.77569444444444446</v>
      </c>
      <c r="E23" s="217">
        <v>0.77569444444444446</v>
      </c>
      <c r="F23">
        <v>18</v>
      </c>
    </row>
    <row r="24" spans="1:6" x14ac:dyDescent="0.2">
      <c r="E24" s="217"/>
    </row>
    <row r="25" spans="1:6" x14ac:dyDescent="0.2">
      <c r="A25" t="s">
        <v>144</v>
      </c>
      <c r="B25">
        <v>38</v>
      </c>
      <c r="C25" s="84">
        <v>43646</v>
      </c>
      <c r="D25" s="43">
        <v>0.66875000000000007</v>
      </c>
      <c r="E25" s="217">
        <v>0.66875000000000007</v>
      </c>
      <c r="F25">
        <v>26</v>
      </c>
    </row>
    <row r="26" spans="1:6" x14ac:dyDescent="0.2">
      <c r="C26" s="84">
        <v>43646</v>
      </c>
      <c r="D26" s="43">
        <v>0.73055555555555562</v>
      </c>
      <c r="E26" s="217">
        <v>0.73055555555555562</v>
      </c>
      <c r="F26">
        <v>23</v>
      </c>
    </row>
    <row r="27" spans="1:6" x14ac:dyDescent="0.2">
      <c r="E27" s="217"/>
    </row>
    <row r="28" spans="1:6" x14ac:dyDescent="0.2">
      <c r="A28" t="s">
        <v>170</v>
      </c>
      <c r="B28">
        <v>40</v>
      </c>
      <c r="C28" s="84">
        <v>43656</v>
      </c>
      <c r="D28" s="43">
        <v>3.6111111111111115E-2</v>
      </c>
      <c r="E28" s="217">
        <v>3.6111111111111115E-2</v>
      </c>
      <c r="F28">
        <v>14</v>
      </c>
    </row>
    <row r="29" spans="1:6" x14ac:dyDescent="0.2">
      <c r="C29" t="s">
        <v>886</v>
      </c>
      <c r="D29" s="43">
        <v>0.20416666666666669</v>
      </c>
      <c r="E29" s="217">
        <v>0.20416666666666669</v>
      </c>
      <c r="F29">
        <v>13</v>
      </c>
    </row>
    <row r="30" spans="1:6" x14ac:dyDescent="0.2">
      <c r="E30" s="217"/>
    </row>
    <row r="31" spans="1:6" x14ac:dyDescent="0.2">
      <c r="A31" t="s">
        <v>376</v>
      </c>
      <c r="E31" s="217"/>
    </row>
    <row r="32" spans="1:6" x14ac:dyDescent="0.2">
      <c r="A32" t="s">
        <v>17</v>
      </c>
      <c r="B32">
        <v>44</v>
      </c>
      <c r="C32" s="84">
        <v>44058</v>
      </c>
      <c r="D32" s="43">
        <v>0.10069444444444443</v>
      </c>
      <c r="E32" s="217">
        <v>0.10069444444444443</v>
      </c>
      <c r="F32">
        <v>15</v>
      </c>
    </row>
    <row r="33" spans="1:6" x14ac:dyDescent="0.2">
      <c r="E33" s="217"/>
    </row>
    <row r="34" spans="1:6" x14ac:dyDescent="0.2">
      <c r="A34" t="s">
        <v>47</v>
      </c>
      <c r="B34">
        <v>50</v>
      </c>
      <c r="C34" s="84">
        <v>43678</v>
      </c>
      <c r="D34" s="43">
        <v>0.48402777777777778</v>
      </c>
      <c r="E34" s="217">
        <v>0.48402777777777778</v>
      </c>
      <c r="F34">
        <v>26</v>
      </c>
    </row>
    <row r="35" spans="1:6" x14ac:dyDescent="0.2">
      <c r="E35" s="217"/>
    </row>
    <row r="36" spans="1:6" x14ac:dyDescent="0.2">
      <c r="A36" t="s">
        <v>394</v>
      </c>
      <c r="E36" s="217"/>
    </row>
    <row r="37" spans="1:6" x14ac:dyDescent="0.2">
      <c r="A37" t="s">
        <v>17</v>
      </c>
      <c r="B37">
        <v>54</v>
      </c>
      <c r="C37" s="84">
        <v>43698</v>
      </c>
      <c r="D37" s="43">
        <v>5.5555555555555552E-2</v>
      </c>
      <c r="E37" s="217">
        <v>5.5555555555555552E-2</v>
      </c>
      <c r="F37">
        <v>14</v>
      </c>
    </row>
    <row r="38" spans="1:6" x14ac:dyDescent="0.2">
      <c r="E38" s="217"/>
    </row>
    <row r="39" spans="1:6" x14ac:dyDescent="0.2">
      <c r="A39" t="s">
        <v>25</v>
      </c>
      <c r="B39">
        <v>55</v>
      </c>
      <c r="C39" s="84">
        <v>43719</v>
      </c>
      <c r="D39" s="43">
        <v>0.26527777777777778</v>
      </c>
      <c r="E39" s="217">
        <v>0.26527777777777778</v>
      </c>
      <c r="F39">
        <v>13</v>
      </c>
    </row>
    <row r="40" spans="1:6" x14ac:dyDescent="0.2">
      <c r="E40" s="217"/>
    </row>
    <row r="41" spans="1:6" x14ac:dyDescent="0.2">
      <c r="A41" t="s">
        <v>36</v>
      </c>
      <c r="B41">
        <v>58</v>
      </c>
      <c r="C41" s="84">
        <v>43699</v>
      </c>
      <c r="D41" s="43">
        <v>0.20902777777777778</v>
      </c>
      <c r="E41" s="217">
        <v>0.20902777777777778</v>
      </c>
      <c r="F41">
        <v>6</v>
      </c>
    </row>
    <row r="42" spans="1:6" x14ac:dyDescent="0.2">
      <c r="E42" s="217"/>
    </row>
    <row r="43" spans="1:6" x14ac:dyDescent="0.2">
      <c r="A43" t="s">
        <v>47</v>
      </c>
      <c r="B43">
        <v>60</v>
      </c>
      <c r="C43" s="84">
        <v>43698</v>
      </c>
      <c r="D43" s="43">
        <v>2.8472222222222222E-2</v>
      </c>
      <c r="E43" s="217">
        <v>2.8472222222222222E-2</v>
      </c>
      <c r="F43">
        <v>16</v>
      </c>
    </row>
    <row r="44" spans="1:6" x14ac:dyDescent="0.2">
      <c r="E44" s="217"/>
    </row>
    <row r="45" spans="1:6" x14ac:dyDescent="0.2">
      <c r="A45" t="s">
        <v>129</v>
      </c>
      <c r="B45">
        <v>62</v>
      </c>
      <c r="C45" s="84">
        <v>43705</v>
      </c>
      <c r="D45" s="43">
        <v>0.22361111111111109</v>
      </c>
      <c r="E45" s="217">
        <v>0.22361111111111109</v>
      </c>
      <c r="F45">
        <v>17</v>
      </c>
    </row>
    <row r="46" spans="1:6" x14ac:dyDescent="0.2">
      <c r="C46" s="84">
        <v>43716</v>
      </c>
      <c r="D46" s="43">
        <v>0.75624999999999998</v>
      </c>
      <c r="E46" s="217">
        <v>0.75624999999999998</v>
      </c>
      <c r="F46">
        <v>25</v>
      </c>
    </row>
    <row r="47" spans="1:6" x14ac:dyDescent="0.2">
      <c r="E47" s="217"/>
    </row>
    <row r="48" spans="1:6" x14ac:dyDescent="0.2">
      <c r="A48" t="s">
        <v>395</v>
      </c>
      <c r="B48">
        <v>63</v>
      </c>
      <c r="C48" s="84">
        <v>43702</v>
      </c>
      <c r="D48" s="43">
        <v>0.98819444444444438</v>
      </c>
      <c r="E48" s="217">
        <v>0.98819444444444438</v>
      </c>
      <c r="F48">
        <v>15</v>
      </c>
    </row>
    <row r="49" spans="1:6" x14ac:dyDescent="0.2">
      <c r="E49" s="217"/>
    </row>
    <row r="50" spans="1:6" x14ac:dyDescent="0.2">
      <c r="A50" t="s">
        <v>887</v>
      </c>
      <c r="E50" s="217"/>
    </row>
    <row r="51" spans="1:6" x14ac:dyDescent="0.2">
      <c r="A51" t="s">
        <v>9</v>
      </c>
      <c r="B51">
        <v>68</v>
      </c>
      <c r="C51" s="84">
        <v>43732</v>
      </c>
      <c r="D51" s="43">
        <v>0.92013888888888884</v>
      </c>
      <c r="E51" s="217">
        <v>0.92013888888888884</v>
      </c>
      <c r="F51">
        <v>20</v>
      </c>
    </row>
    <row r="52" spans="1:6" x14ac:dyDescent="0.2">
      <c r="C52" s="84">
        <v>43754</v>
      </c>
      <c r="D52" s="43">
        <v>7.9166666666666663E-2</v>
      </c>
      <c r="E52" s="217">
        <v>7.9166666666666663E-2</v>
      </c>
      <c r="F52">
        <v>24</v>
      </c>
    </row>
    <row r="53" spans="1:6" x14ac:dyDescent="0.2">
      <c r="C53" s="84">
        <v>43735</v>
      </c>
      <c r="D53" s="43">
        <v>0.87361111111111101</v>
      </c>
      <c r="E53" s="217">
        <v>0.87361111111111101</v>
      </c>
      <c r="F53">
        <v>18</v>
      </c>
    </row>
    <row r="54" spans="1:6" x14ac:dyDescent="0.2">
      <c r="C54" s="84">
        <v>43736</v>
      </c>
      <c r="D54" s="43">
        <v>5.9027777777777783E-2</v>
      </c>
      <c r="E54" s="217">
        <v>5.9027777777777783E-2</v>
      </c>
      <c r="F54">
        <v>13</v>
      </c>
    </row>
    <row r="55" spans="1:6" x14ac:dyDescent="0.2">
      <c r="C55" s="84">
        <v>43739</v>
      </c>
      <c r="D55" s="43">
        <v>0.13541666666666666</v>
      </c>
      <c r="E55" s="217">
        <v>0.13541666666666666</v>
      </c>
      <c r="F55">
        <v>21</v>
      </c>
    </row>
    <row r="56" spans="1:6" x14ac:dyDescent="0.2">
      <c r="C56" s="84">
        <v>43754</v>
      </c>
      <c r="D56" s="43">
        <v>7.0833333333333331E-2</v>
      </c>
      <c r="E56" s="217">
        <v>7.0833333333333331E-2</v>
      </c>
      <c r="F56">
        <v>24</v>
      </c>
    </row>
    <row r="57" spans="1:6" x14ac:dyDescent="0.2">
      <c r="E57" s="217"/>
    </row>
    <row r="58" spans="1:6" x14ac:dyDescent="0.2">
      <c r="A58" t="s">
        <v>17</v>
      </c>
      <c r="B58">
        <v>69</v>
      </c>
      <c r="C58" s="84">
        <v>43759</v>
      </c>
      <c r="D58" s="43">
        <v>0.13472222222222222</v>
      </c>
      <c r="E58" s="217">
        <v>0.13472222222222222</v>
      </c>
      <c r="F58">
        <v>24</v>
      </c>
    </row>
    <row r="59" spans="1:6" x14ac:dyDescent="0.2">
      <c r="E59" s="217"/>
    </row>
    <row r="60" spans="1:6" x14ac:dyDescent="0.2">
      <c r="A60" t="s">
        <v>25</v>
      </c>
      <c r="B60">
        <v>70</v>
      </c>
      <c r="C60" s="84">
        <v>43733</v>
      </c>
      <c r="D60" s="43">
        <v>0.90208333333333324</v>
      </c>
      <c r="E60" s="217">
        <v>0.90208333333333324</v>
      </c>
      <c r="F60">
        <v>17</v>
      </c>
    </row>
    <row r="61" spans="1:6" x14ac:dyDescent="0.2">
      <c r="C61" s="84">
        <v>43744</v>
      </c>
      <c r="D61" s="43">
        <v>0.21736111111111112</v>
      </c>
      <c r="E61" s="217">
        <v>0.21736111111111112</v>
      </c>
      <c r="F61">
        <v>22</v>
      </c>
    </row>
    <row r="62" spans="1:6" x14ac:dyDescent="0.2">
      <c r="C62" s="84">
        <v>43744</v>
      </c>
      <c r="D62" s="43">
        <v>0.22569444444444445</v>
      </c>
      <c r="E62" s="217">
        <v>0.22569444444444445</v>
      </c>
      <c r="F62">
        <v>22</v>
      </c>
    </row>
    <row r="63" spans="1:6" x14ac:dyDescent="0.2">
      <c r="E63" s="217"/>
    </row>
    <row r="64" spans="1:6" x14ac:dyDescent="0.2">
      <c r="A64" t="s">
        <v>61</v>
      </c>
      <c r="B64">
        <v>71</v>
      </c>
      <c r="C64" s="84">
        <v>43751</v>
      </c>
      <c r="D64" s="43">
        <v>0.90208333333333324</v>
      </c>
      <c r="E64" s="217">
        <v>0.90208333333333324</v>
      </c>
      <c r="F64">
        <v>29</v>
      </c>
    </row>
    <row r="65" spans="1:6" x14ac:dyDescent="0.2">
      <c r="C65" s="84"/>
      <c r="E65" s="217"/>
    </row>
    <row r="66" spans="1:6" s="124" customFormat="1" x14ac:dyDescent="0.2">
      <c r="A66" s="124" t="s">
        <v>593</v>
      </c>
      <c r="C66" s="149"/>
      <c r="E66" s="235"/>
    </row>
    <row r="67" spans="1:6" x14ac:dyDescent="0.2">
      <c r="A67" t="s">
        <v>888</v>
      </c>
      <c r="C67" s="84"/>
      <c r="E67" s="217"/>
    </row>
    <row r="68" spans="1:6" x14ac:dyDescent="0.2">
      <c r="A68" t="s">
        <v>9</v>
      </c>
      <c r="B68">
        <v>76</v>
      </c>
      <c r="C68" s="84">
        <v>43793</v>
      </c>
      <c r="D68" s="43">
        <v>0.79305555555555562</v>
      </c>
      <c r="E68" s="217">
        <v>0.79305555555555562</v>
      </c>
      <c r="F68">
        <v>31</v>
      </c>
    </row>
    <row r="69" spans="1:6" x14ac:dyDescent="0.2">
      <c r="C69" s="84"/>
      <c r="E69" s="217"/>
    </row>
    <row r="70" spans="1:6" x14ac:dyDescent="0.2">
      <c r="A70" t="s">
        <v>36</v>
      </c>
      <c r="B70">
        <v>81</v>
      </c>
      <c r="C70" s="84">
        <v>43786</v>
      </c>
      <c r="D70" s="43">
        <v>0.86041666666666661</v>
      </c>
      <c r="E70" s="217">
        <v>0.86041666666666661</v>
      </c>
      <c r="F70">
        <v>31</v>
      </c>
    </row>
    <row r="71" spans="1:6" x14ac:dyDescent="0.2">
      <c r="C71" s="84"/>
      <c r="E71" s="217"/>
    </row>
    <row r="72" spans="1:6" x14ac:dyDescent="0.2">
      <c r="A72" t="s">
        <v>76</v>
      </c>
      <c r="B72">
        <v>82</v>
      </c>
      <c r="C72" s="84">
        <v>43780</v>
      </c>
      <c r="D72" s="43">
        <v>0.375</v>
      </c>
      <c r="E72" s="217">
        <v>0.375</v>
      </c>
      <c r="F72">
        <v>23</v>
      </c>
    </row>
    <row r="73" spans="1:6" x14ac:dyDescent="0.2">
      <c r="C73" s="84"/>
      <c r="E73" s="217"/>
    </row>
    <row r="74" spans="1:6" x14ac:dyDescent="0.2">
      <c r="A74" t="s">
        <v>144</v>
      </c>
      <c r="B74">
        <v>84</v>
      </c>
      <c r="C74" s="84">
        <v>43792</v>
      </c>
      <c r="D74" s="43">
        <v>3.5416666666666666E-2</v>
      </c>
      <c r="E74" s="217">
        <v>3.5416666666666666E-2</v>
      </c>
      <c r="F74">
        <v>24</v>
      </c>
    </row>
    <row r="75" spans="1:6" x14ac:dyDescent="0.2">
      <c r="C75" s="84"/>
      <c r="E75" s="217"/>
    </row>
    <row r="76" spans="1:6" x14ac:dyDescent="0.2">
      <c r="A76" t="s">
        <v>170</v>
      </c>
      <c r="B76">
        <v>87</v>
      </c>
      <c r="C76" s="84">
        <v>43786</v>
      </c>
      <c r="D76" s="43">
        <v>0.21875</v>
      </c>
      <c r="E76" s="217">
        <v>0.21875</v>
      </c>
      <c r="F76">
        <v>25</v>
      </c>
    </row>
    <row r="77" spans="1:6" x14ac:dyDescent="0.2">
      <c r="C77" s="84">
        <v>43787</v>
      </c>
      <c r="D77" s="43">
        <v>0.12083333333333333</v>
      </c>
      <c r="E77" s="217">
        <v>0.12083333333333333</v>
      </c>
      <c r="F77">
        <v>29</v>
      </c>
    </row>
    <row r="78" spans="1:6" x14ac:dyDescent="0.2">
      <c r="C78" s="84">
        <v>43803</v>
      </c>
      <c r="D78" s="43">
        <v>0.19999999999999998</v>
      </c>
      <c r="E78" s="217">
        <v>0.19999999999999998</v>
      </c>
      <c r="F78">
        <v>28</v>
      </c>
    </row>
    <row r="79" spans="1:6" x14ac:dyDescent="0.2">
      <c r="C79" s="84">
        <v>43787</v>
      </c>
      <c r="D79" s="43">
        <v>4.6527777777777779E-2</v>
      </c>
      <c r="E79" s="217">
        <v>4.6527777777777779E-2</v>
      </c>
      <c r="F79">
        <v>29</v>
      </c>
    </row>
    <row r="80" spans="1:6" x14ac:dyDescent="0.2">
      <c r="C80" s="84">
        <v>43790</v>
      </c>
      <c r="D80" s="43">
        <v>4.4444444444444446E-2</v>
      </c>
      <c r="E80" s="217">
        <v>4.4444444444444446E-2</v>
      </c>
      <c r="F80">
        <v>22</v>
      </c>
    </row>
    <row r="81" spans="1:16" x14ac:dyDescent="0.2">
      <c r="C81" s="84"/>
      <c r="E81" s="217"/>
    </row>
    <row r="82" spans="1:16" x14ac:dyDescent="0.2">
      <c r="A82" t="s">
        <v>574</v>
      </c>
      <c r="B82">
        <v>88</v>
      </c>
      <c r="C82" s="84">
        <v>43787</v>
      </c>
      <c r="D82" s="43">
        <v>0.1076388888888889</v>
      </c>
      <c r="E82" s="217">
        <v>0.1076388888888889</v>
      </c>
      <c r="F82">
        <v>28</v>
      </c>
    </row>
    <row r="83" spans="1:16" x14ac:dyDescent="0.2">
      <c r="C83" s="84">
        <v>43793</v>
      </c>
      <c r="D83" s="43">
        <v>0.15208333333333332</v>
      </c>
      <c r="E83" s="217">
        <v>0.15208333333333332</v>
      </c>
      <c r="F83">
        <v>21</v>
      </c>
    </row>
    <row r="84" spans="1:16" x14ac:dyDescent="0.2">
      <c r="C84" s="84"/>
      <c r="E84" s="217"/>
    </row>
    <row r="85" spans="1:16" x14ac:dyDescent="0.2">
      <c r="A85" t="s">
        <v>576</v>
      </c>
      <c r="B85">
        <v>89</v>
      </c>
      <c r="C85" s="84">
        <v>43788</v>
      </c>
      <c r="D85" s="43">
        <v>0.97638888888888886</v>
      </c>
      <c r="E85" s="217">
        <v>0.97638888888888886</v>
      </c>
      <c r="F85">
        <v>27</v>
      </c>
    </row>
    <row r="86" spans="1:16" x14ac:dyDescent="0.2">
      <c r="C86" s="84">
        <v>43793</v>
      </c>
      <c r="D86" s="43">
        <v>5.0694444444444452E-2</v>
      </c>
      <c r="E86" s="217">
        <v>5.0694444444444452E-2</v>
      </c>
      <c r="F86">
        <v>22</v>
      </c>
    </row>
    <row r="87" spans="1:16" x14ac:dyDescent="0.2">
      <c r="C87" s="84"/>
      <c r="E87" s="217"/>
    </row>
    <row r="88" spans="1:16" x14ac:dyDescent="0.2">
      <c r="A88" t="s">
        <v>889</v>
      </c>
      <c r="C88" s="84"/>
      <c r="E88" s="217"/>
    </row>
    <row r="89" spans="1:16" x14ac:dyDescent="0.2">
      <c r="A89" t="s">
        <v>25</v>
      </c>
      <c r="B89">
        <v>92</v>
      </c>
      <c r="C89" s="84">
        <v>43815</v>
      </c>
      <c r="D89" s="43">
        <v>0.77708333333333324</v>
      </c>
      <c r="E89" s="217">
        <v>0.77708333333333324</v>
      </c>
      <c r="F89">
        <v>26</v>
      </c>
    </row>
    <row r="90" spans="1:16" x14ac:dyDescent="0.2">
      <c r="C90" s="84"/>
      <c r="E90" s="217"/>
    </row>
    <row r="91" spans="1:16" x14ac:dyDescent="0.2">
      <c r="A91" t="s">
        <v>891</v>
      </c>
      <c r="C91" s="84"/>
      <c r="E91" s="217"/>
    </row>
    <row r="92" spans="1:16" x14ac:dyDescent="0.2">
      <c r="A92" t="s">
        <v>144</v>
      </c>
      <c r="B92">
        <v>109</v>
      </c>
      <c r="C92" s="84">
        <v>43850</v>
      </c>
      <c r="D92" s="43">
        <v>0.80902777777777779</v>
      </c>
      <c r="E92" s="217">
        <v>0.80902777777777779</v>
      </c>
      <c r="F92">
        <v>22</v>
      </c>
    </row>
    <row r="93" spans="1:16" x14ac:dyDescent="0.2">
      <c r="C93" s="84"/>
      <c r="D93" s="43"/>
      <c r="E93" s="217"/>
    </row>
    <row r="94" spans="1:16" s="124" customFormat="1" x14ac:dyDescent="0.2">
      <c r="A94" s="124" t="s">
        <v>892</v>
      </c>
      <c r="C94" s="149"/>
      <c r="D94" s="150"/>
      <c r="E94" s="235"/>
    </row>
    <row r="95" spans="1:16" s="6" customFormat="1" x14ac:dyDescent="0.2">
      <c r="A95" s="6" t="s">
        <v>601</v>
      </c>
      <c r="C95" s="9"/>
      <c r="D95" s="43"/>
      <c r="E95" s="217"/>
      <c r="P95" s="27"/>
    </row>
    <row r="96" spans="1:16" s="6" customFormat="1" x14ac:dyDescent="0.2">
      <c r="A96" s="6" t="s">
        <v>9</v>
      </c>
      <c r="B96" s="6">
        <v>127</v>
      </c>
      <c r="C96" s="36">
        <v>43941</v>
      </c>
      <c r="D96" s="43">
        <v>0.15972222222222224</v>
      </c>
      <c r="E96" s="217">
        <v>0.15972222222222224</v>
      </c>
      <c r="F96" s="6">
        <v>17</v>
      </c>
      <c r="P96" s="27"/>
    </row>
    <row r="97" spans="1:16" s="6" customFormat="1" x14ac:dyDescent="0.2">
      <c r="C97" s="36">
        <v>43941</v>
      </c>
      <c r="D97" s="43">
        <v>0.25763888888888892</v>
      </c>
      <c r="E97" s="217">
        <v>0.25763888888888892</v>
      </c>
      <c r="F97" s="6">
        <v>17</v>
      </c>
      <c r="P97" s="27"/>
    </row>
    <row r="98" spans="1:16" s="6" customFormat="1" x14ac:dyDescent="0.2">
      <c r="C98" s="9"/>
      <c r="D98" s="43"/>
      <c r="E98" s="217"/>
      <c r="P98" s="27"/>
    </row>
    <row r="99" spans="1:16" s="6" customFormat="1" x14ac:dyDescent="0.2">
      <c r="A99" s="6" t="s">
        <v>25</v>
      </c>
      <c r="B99" s="6">
        <v>129</v>
      </c>
      <c r="C99" s="36">
        <v>43926</v>
      </c>
      <c r="D99" s="43">
        <v>0.35625000000000001</v>
      </c>
      <c r="E99" s="217">
        <v>0.35625000000000001</v>
      </c>
      <c r="F99" s="6">
        <v>22</v>
      </c>
      <c r="P99" s="27"/>
    </row>
    <row r="100" spans="1:16" s="6" customFormat="1" x14ac:dyDescent="0.2">
      <c r="C100" s="9"/>
      <c r="D100" s="43"/>
      <c r="E100" s="217"/>
      <c r="P100" s="27"/>
    </row>
    <row r="101" spans="1:16" s="6" customFormat="1" x14ac:dyDescent="0.2">
      <c r="A101" s="6" t="s">
        <v>76</v>
      </c>
      <c r="B101" s="6">
        <v>133</v>
      </c>
      <c r="C101" s="36">
        <v>43937</v>
      </c>
      <c r="D101" s="43">
        <v>0.22430555555555556</v>
      </c>
      <c r="E101" s="217">
        <v>0.22430555555555556</v>
      </c>
      <c r="F101" s="6">
        <v>21</v>
      </c>
      <c r="P101" s="27"/>
    </row>
    <row r="102" spans="1:16" s="6" customFormat="1" x14ac:dyDescent="0.2">
      <c r="C102" s="36">
        <v>43950</v>
      </c>
      <c r="D102" s="43">
        <v>0.78888888888888886</v>
      </c>
      <c r="E102" s="217">
        <v>0.78888888888888886</v>
      </c>
      <c r="F102" s="6">
        <v>24</v>
      </c>
      <c r="P102" s="27"/>
    </row>
    <row r="103" spans="1:16" x14ac:dyDescent="0.2">
      <c r="E103" s="217"/>
    </row>
    <row r="104" spans="1:16" s="6" customFormat="1" x14ac:dyDescent="0.2">
      <c r="A104" s="6" t="s">
        <v>47</v>
      </c>
      <c r="B104" s="6">
        <v>134</v>
      </c>
      <c r="C104" s="36">
        <v>43937</v>
      </c>
      <c r="D104" s="43">
        <v>0.7631944444444444</v>
      </c>
      <c r="E104" s="217">
        <v>0.7631944444444444</v>
      </c>
      <c r="F104" s="6">
        <v>31</v>
      </c>
      <c r="P104" s="27"/>
    </row>
    <row r="105" spans="1:16" s="6" customFormat="1" x14ac:dyDescent="0.2">
      <c r="C105" s="36"/>
      <c r="D105" s="43"/>
      <c r="E105" s="217"/>
      <c r="P105" s="27"/>
    </row>
    <row r="106" spans="1:16" s="6" customFormat="1" x14ac:dyDescent="0.2">
      <c r="A106" s="6" t="s">
        <v>144</v>
      </c>
      <c r="B106" s="6">
        <v>135</v>
      </c>
      <c r="C106" s="36">
        <v>43948</v>
      </c>
      <c r="D106" s="43">
        <v>0.7368055555555556</v>
      </c>
      <c r="E106" s="217">
        <v>0.7368055555555556</v>
      </c>
      <c r="F106" s="6">
        <v>28</v>
      </c>
      <c r="P106" s="27"/>
    </row>
    <row r="107" spans="1:16" s="6" customFormat="1" x14ac:dyDescent="0.2">
      <c r="C107" s="36"/>
      <c r="D107" s="43"/>
      <c r="E107" s="217"/>
      <c r="P107" s="27"/>
    </row>
    <row r="108" spans="1:16" s="6" customFormat="1" x14ac:dyDescent="0.2">
      <c r="A108" s="6" t="s">
        <v>734</v>
      </c>
      <c r="B108" s="6">
        <v>136</v>
      </c>
      <c r="C108" s="36">
        <v>43932</v>
      </c>
      <c r="D108" s="43">
        <v>0.10347222222222223</v>
      </c>
      <c r="E108" s="217">
        <v>0.10347222222222223</v>
      </c>
      <c r="F108" s="6">
        <v>16</v>
      </c>
      <c r="P108" s="27"/>
    </row>
    <row r="109" spans="1:16" s="6" customFormat="1" x14ac:dyDescent="0.2">
      <c r="C109" s="36"/>
      <c r="D109" s="43"/>
      <c r="E109" s="217"/>
      <c r="P109" s="27"/>
    </row>
    <row r="110" spans="1:16" s="6" customFormat="1" x14ac:dyDescent="0.2">
      <c r="A110" s="6" t="s">
        <v>835</v>
      </c>
      <c r="B110" s="6">
        <v>137</v>
      </c>
      <c r="C110" s="36">
        <v>43925</v>
      </c>
      <c r="D110" s="43">
        <v>0.76250000000000007</v>
      </c>
      <c r="E110" s="217">
        <v>0.76250000000000007</v>
      </c>
      <c r="F110" s="6">
        <v>21</v>
      </c>
      <c r="P110" s="27"/>
    </row>
    <row r="111" spans="1:16" s="6" customFormat="1" x14ac:dyDescent="0.2">
      <c r="C111" s="36"/>
      <c r="D111" s="43"/>
      <c r="E111" s="217"/>
      <c r="P111" s="27"/>
    </row>
    <row r="112" spans="1:16" s="6" customFormat="1" x14ac:dyDescent="0.2">
      <c r="A112" s="6" t="s">
        <v>836</v>
      </c>
      <c r="B112" s="6">
        <v>138</v>
      </c>
      <c r="C112" s="36">
        <v>43937</v>
      </c>
      <c r="D112" s="43">
        <v>0.77986111111111101</v>
      </c>
      <c r="E112" s="217">
        <v>0.77986111111111101</v>
      </c>
      <c r="F112" s="6">
        <v>32</v>
      </c>
      <c r="P112" s="27"/>
    </row>
    <row r="113" spans="1:16" s="6" customFormat="1" x14ac:dyDescent="0.2">
      <c r="C113" s="36">
        <v>43928</v>
      </c>
      <c r="D113" s="43">
        <v>0.25208333333333333</v>
      </c>
      <c r="E113" s="217">
        <v>0.25208333333333333</v>
      </c>
      <c r="F113" s="6">
        <v>14</v>
      </c>
      <c r="P113" s="27"/>
    </row>
    <row r="114" spans="1:16" s="6" customFormat="1" x14ac:dyDescent="0.2">
      <c r="C114" s="36"/>
      <c r="D114" s="43"/>
      <c r="E114" s="217"/>
      <c r="H114" s="6" t="s">
        <v>893</v>
      </c>
      <c r="P114" s="27"/>
    </row>
    <row r="115" spans="1:16" s="6" customFormat="1" x14ac:dyDescent="0.2">
      <c r="A115" s="6" t="s">
        <v>837</v>
      </c>
      <c r="B115" s="6">
        <v>139</v>
      </c>
      <c r="C115" s="36">
        <v>43928</v>
      </c>
      <c r="D115" s="43">
        <v>0.25277777777777777</v>
      </c>
      <c r="E115" s="217">
        <v>0.25277777777777777</v>
      </c>
      <c r="F115" s="6">
        <v>14</v>
      </c>
      <c r="P115" s="27"/>
    </row>
    <row r="116" spans="1:16" s="6" customFormat="1" x14ac:dyDescent="0.2">
      <c r="C116" s="36"/>
      <c r="D116" s="43"/>
      <c r="E116" s="217"/>
      <c r="P116" s="27"/>
    </row>
    <row r="117" spans="1:16" s="6" customFormat="1" x14ac:dyDescent="0.2">
      <c r="A117" s="6" t="s">
        <v>828</v>
      </c>
      <c r="C117" s="9"/>
      <c r="D117" s="43"/>
      <c r="E117" s="217"/>
      <c r="P117" s="27"/>
    </row>
    <row r="118" spans="1:16" s="6" customFormat="1" x14ac:dyDescent="0.2">
      <c r="A118" s="6" t="s">
        <v>17</v>
      </c>
      <c r="B118" s="6">
        <v>116</v>
      </c>
      <c r="C118" s="36">
        <v>43918</v>
      </c>
      <c r="D118" s="43">
        <v>0.26597222222222222</v>
      </c>
      <c r="E118" s="217">
        <v>0.26597222222222222</v>
      </c>
      <c r="F118" s="6">
        <v>22</v>
      </c>
      <c r="P118" s="27"/>
    </row>
    <row r="119" spans="1:16" s="6" customFormat="1" x14ac:dyDescent="0.2">
      <c r="B119" s="272"/>
      <c r="C119" s="9"/>
      <c r="D119" s="43"/>
      <c r="E119" s="217"/>
      <c r="P119" s="27"/>
    </row>
    <row r="120" spans="1:16" s="6" customFormat="1" x14ac:dyDescent="0.2">
      <c r="A120" s="6" t="s">
        <v>34</v>
      </c>
      <c r="B120" s="6">
        <v>119</v>
      </c>
      <c r="C120" s="36">
        <v>43911</v>
      </c>
      <c r="D120" s="43">
        <v>6.2499999999999995E-3</v>
      </c>
      <c r="E120" s="217">
        <v>6.2499999999999995E-3</v>
      </c>
      <c r="F120" s="6">
        <v>23</v>
      </c>
      <c r="P120" s="27"/>
    </row>
    <row r="121" spans="1:16" s="6" customFormat="1" x14ac:dyDescent="0.2">
      <c r="C121" s="9"/>
      <c r="D121" s="43"/>
      <c r="E121" s="217"/>
      <c r="P121" s="27"/>
    </row>
    <row r="122" spans="1:16" s="6" customFormat="1" x14ac:dyDescent="0.2">
      <c r="A122" s="6" t="s">
        <v>831</v>
      </c>
      <c r="C122" s="9"/>
      <c r="D122" s="43"/>
      <c r="E122" s="217"/>
      <c r="P122" s="27"/>
    </row>
    <row r="123" spans="1:16" x14ac:dyDescent="0.2">
      <c r="A123" t="s">
        <v>47</v>
      </c>
      <c r="B123">
        <v>148</v>
      </c>
      <c r="C123" s="84">
        <v>43967</v>
      </c>
      <c r="D123" s="43">
        <v>0.15625</v>
      </c>
      <c r="E123" s="217">
        <v>0.15625</v>
      </c>
      <c r="F123">
        <v>11</v>
      </c>
    </row>
    <row r="124" spans="1:16" x14ac:dyDescent="0.2">
      <c r="C124" s="84"/>
      <c r="D124" s="43"/>
      <c r="E124" s="217"/>
    </row>
    <row r="125" spans="1:16" x14ac:dyDescent="0.2">
      <c r="A125" t="s">
        <v>836</v>
      </c>
      <c r="B125">
        <v>152</v>
      </c>
      <c r="C125" s="84">
        <v>43965</v>
      </c>
      <c r="D125" s="43">
        <v>5.2777777777777778E-2</v>
      </c>
      <c r="E125" s="217">
        <v>5.2777777777777778E-2</v>
      </c>
      <c r="F125">
        <v>17</v>
      </c>
    </row>
    <row r="126" spans="1:16" x14ac:dyDescent="0.2">
      <c r="C126" s="84">
        <v>43968</v>
      </c>
      <c r="D126" s="43">
        <v>0.2388888888888889</v>
      </c>
      <c r="E126" s="217">
        <v>0.2388888888888889</v>
      </c>
      <c r="F126">
        <v>16</v>
      </c>
    </row>
    <row r="127" spans="1:16" x14ac:dyDescent="0.2">
      <c r="C127" s="84">
        <v>43982</v>
      </c>
      <c r="D127" s="43">
        <v>0.24027777777777778</v>
      </c>
      <c r="E127" s="217">
        <v>0.24027777777777778</v>
      </c>
      <c r="F127">
        <v>10</v>
      </c>
    </row>
    <row r="128" spans="1:16" x14ac:dyDescent="0.2">
      <c r="C128" s="84"/>
      <c r="D128" s="43"/>
      <c r="E128" s="217"/>
    </row>
    <row r="129" spans="1:6" s="124" customFormat="1" x14ac:dyDescent="0.2">
      <c r="A129" s="124" t="s">
        <v>895</v>
      </c>
      <c r="C129" s="149"/>
      <c r="D129" s="150"/>
      <c r="E129" s="235"/>
    </row>
    <row r="130" spans="1:6" x14ac:dyDescent="0.2">
      <c r="A130" t="s">
        <v>828</v>
      </c>
      <c r="C130" s="84"/>
      <c r="D130" s="43"/>
      <c r="E130" s="217"/>
    </row>
    <row r="131" spans="1:6" x14ac:dyDescent="0.2">
      <c r="A131" t="s">
        <v>25</v>
      </c>
      <c r="B131">
        <v>156</v>
      </c>
      <c r="C131" s="84">
        <v>44005</v>
      </c>
      <c r="D131" s="43">
        <v>0.83611111111111114</v>
      </c>
      <c r="E131" s="217">
        <v>0.83611111111111114</v>
      </c>
      <c r="F131">
        <v>16</v>
      </c>
    </row>
    <row r="132" spans="1:6" x14ac:dyDescent="0.2">
      <c r="E132" s="217"/>
    </row>
    <row r="133" spans="1:6" x14ac:dyDescent="0.2">
      <c r="A133" t="s">
        <v>61</v>
      </c>
      <c r="B133">
        <v>157</v>
      </c>
      <c r="C133" s="84">
        <v>43993</v>
      </c>
      <c r="D133" s="43">
        <v>0.6972222222222223</v>
      </c>
      <c r="E133" s="217">
        <v>0.6972222222222223</v>
      </c>
      <c r="F133">
        <v>31</v>
      </c>
    </row>
    <row r="134" spans="1:6" x14ac:dyDescent="0.2">
      <c r="E134" s="217"/>
    </row>
    <row r="135" spans="1:6" x14ac:dyDescent="0.2">
      <c r="A135" t="s">
        <v>353</v>
      </c>
      <c r="B135">
        <v>162</v>
      </c>
      <c r="C135" s="84">
        <v>44018</v>
      </c>
      <c r="D135" s="43">
        <v>0.16041666666666668</v>
      </c>
      <c r="E135" s="217">
        <v>0.16041666666666668</v>
      </c>
      <c r="F135">
        <v>8</v>
      </c>
    </row>
    <row r="136" spans="1:6" x14ac:dyDescent="0.2">
      <c r="E136" s="217"/>
    </row>
    <row r="137" spans="1:6" x14ac:dyDescent="0.2">
      <c r="A137" t="s">
        <v>835</v>
      </c>
      <c r="B137">
        <v>164</v>
      </c>
      <c r="C137" s="84">
        <v>44012</v>
      </c>
      <c r="D137" s="43">
        <v>0.65763888888888888</v>
      </c>
      <c r="E137" s="217">
        <v>0.65763888888888888</v>
      </c>
      <c r="F137">
        <v>28</v>
      </c>
    </row>
    <row r="138" spans="1:6" x14ac:dyDescent="0.2">
      <c r="E138" s="217"/>
    </row>
    <row r="139" spans="1:6" x14ac:dyDescent="0.2">
      <c r="A139" s="147" t="s">
        <v>394</v>
      </c>
      <c r="B139" s="147"/>
      <c r="E139" s="217"/>
    </row>
    <row r="140" spans="1:6" x14ac:dyDescent="0.2">
      <c r="A140" t="s">
        <v>17</v>
      </c>
      <c r="B140">
        <v>168</v>
      </c>
      <c r="C140" s="84">
        <v>44056</v>
      </c>
      <c r="D140" s="43">
        <v>0.23055555555555554</v>
      </c>
      <c r="E140" s="217">
        <v>0.23055555555555554</v>
      </c>
      <c r="F140">
        <v>13</v>
      </c>
    </row>
    <row r="141" spans="1:6" x14ac:dyDescent="0.2">
      <c r="E141" s="217"/>
    </row>
    <row r="142" spans="1:6" x14ac:dyDescent="0.2">
      <c r="A142" t="s">
        <v>25</v>
      </c>
      <c r="B142">
        <v>169</v>
      </c>
      <c r="C142" s="84">
        <v>44047</v>
      </c>
      <c r="D142" s="43">
        <v>0.9868055555555556</v>
      </c>
      <c r="E142" s="217">
        <v>0.9868055555555556</v>
      </c>
      <c r="F142">
        <v>13</v>
      </c>
    </row>
    <row r="143" spans="1:6" x14ac:dyDescent="0.2">
      <c r="E143" s="217"/>
    </row>
    <row r="144" spans="1:6" x14ac:dyDescent="0.2">
      <c r="A144" t="s">
        <v>47</v>
      </c>
      <c r="B144">
        <v>174</v>
      </c>
      <c r="C144" s="84">
        <v>44048</v>
      </c>
      <c r="D144" s="43">
        <v>0.77569444444444446</v>
      </c>
      <c r="E144" s="217">
        <v>0.77569444444444446</v>
      </c>
      <c r="F144">
        <v>17</v>
      </c>
    </row>
    <row r="145" spans="1:6" x14ac:dyDescent="0.2">
      <c r="E145" s="217"/>
    </row>
    <row r="146" spans="1:6" x14ac:dyDescent="0.2">
      <c r="A146">
        <v>22</v>
      </c>
      <c r="B146">
        <v>178</v>
      </c>
      <c r="C146" s="84">
        <v>44066</v>
      </c>
      <c r="D146" s="43">
        <v>0.42986111111111108</v>
      </c>
      <c r="E146" s="217">
        <v>0.42986111111111108</v>
      </c>
      <c r="F146">
        <v>27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20B49-B3DE-4C40-8954-96C78A5CEAA8}">
  <dimension ref="A1:P54"/>
  <sheetViews>
    <sheetView workbookViewId="0">
      <selection activeCell="O36" sqref="O36"/>
    </sheetView>
  </sheetViews>
  <sheetFormatPr baseColWidth="10" defaultRowHeight="15" x14ac:dyDescent="0.2"/>
  <cols>
    <col min="1" max="2" width="21.6640625" customWidth="1"/>
  </cols>
  <sheetData>
    <row r="1" spans="1:16" s="6" customFormat="1" ht="14" x14ac:dyDescent="0.15">
      <c r="A1" s="7" t="s">
        <v>0</v>
      </c>
      <c r="B1" s="7" t="s">
        <v>1091</v>
      </c>
      <c r="C1" s="14" t="s">
        <v>1</v>
      </c>
      <c r="D1" s="7" t="s">
        <v>2</v>
      </c>
      <c r="E1" s="7" t="s">
        <v>1060</v>
      </c>
      <c r="F1" s="132" t="s">
        <v>7</v>
      </c>
      <c r="G1" s="7" t="s">
        <v>3</v>
      </c>
      <c r="H1" s="7" t="s">
        <v>4</v>
      </c>
      <c r="I1" s="7" t="s">
        <v>5</v>
      </c>
      <c r="J1" s="7" t="s">
        <v>27</v>
      </c>
      <c r="K1" s="7" t="s">
        <v>8</v>
      </c>
      <c r="L1" s="7" t="s">
        <v>6</v>
      </c>
      <c r="M1" s="7" t="s">
        <v>7</v>
      </c>
      <c r="P1" s="27"/>
    </row>
    <row r="2" spans="1:16" s="124" customFormat="1" x14ac:dyDescent="0.2">
      <c r="A2" s="124" t="s">
        <v>884</v>
      </c>
    </row>
    <row r="3" spans="1:16" x14ac:dyDescent="0.2">
      <c r="A3">
        <v>19</v>
      </c>
      <c r="C3" s="84">
        <v>43528</v>
      </c>
      <c r="D3" s="43">
        <v>0.94374999999999998</v>
      </c>
      <c r="E3" s="217">
        <v>0.94374999999999998</v>
      </c>
      <c r="F3">
        <v>30</v>
      </c>
    </row>
    <row r="4" spans="1:16" x14ac:dyDescent="0.2">
      <c r="C4" s="84">
        <v>43529</v>
      </c>
      <c r="D4" s="43">
        <v>0.13194444444444445</v>
      </c>
      <c r="E4" s="217">
        <v>0.13194444444444445</v>
      </c>
      <c r="F4">
        <v>27</v>
      </c>
    </row>
    <row r="5" spans="1:16" x14ac:dyDescent="0.2">
      <c r="E5" s="217"/>
    </row>
    <row r="6" spans="1:16" s="124" customFormat="1" x14ac:dyDescent="0.2">
      <c r="A6" s="124" t="s">
        <v>166</v>
      </c>
      <c r="B6" s="124" t="s">
        <v>202</v>
      </c>
      <c r="E6" s="235"/>
    </row>
    <row r="7" spans="1:16" x14ac:dyDescent="0.2">
      <c r="A7" t="s">
        <v>376</v>
      </c>
      <c r="E7" s="217"/>
    </row>
    <row r="8" spans="1:16" x14ac:dyDescent="0.2">
      <c r="A8" t="s">
        <v>25</v>
      </c>
      <c r="B8">
        <v>45</v>
      </c>
      <c r="C8" s="84">
        <v>43684</v>
      </c>
      <c r="D8" s="43">
        <v>5.6250000000000001E-2</v>
      </c>
      <c r="E8" s="217">
        <v>5.6250000000000001E-2</v>
      </c>
      <c r="F8">
        <v>13</v>
      </c>
    </row>
    <row r="9" spans="1:16" x14ac:dyDescent="0.2">
      <c r="E9" s="217"/>
    </row>
    <row r="10" spans="1:16" x14ac:dyDescent="0.2">
      <c r="A10" t="s">
        <v>394</v>
      </c>
      <c r="E10" s="217"/>
    </row>
    <row r="11" spans="1:16" x14ac:dyDescent="0.2">
      <c r="A11" t="s">
        <v>144</v>
      </c>
      <c r="B11">
        <v>61</v>
      </c>
      <c r="C11" s="84">
        <v>43703</v>
      </c>
      <c r="D11" s="43">
        <v>0.83611111111111114</v>
      </c>
      <c r="E11" s="217">
        <v>0.83611111111111114</v>
      </c>
      <c r="F11">
        <v>20</v>
      </c>
    </row>
    <row r="12" spans="1:16" x14ac:dyDescent="0.2">
      <c r="C12" s="84">
        <v>43718</v>
      </c>
      <c r="D12" s="43">
        <v>0.18472222222222223</v>
      </c>
      <c r="E12" s="217">
        <v>0.18472222222222223</v>
      </c>
      <c r="F12">
        <v>11</v>
      </c>
    </row>
    <row r="13" spans="1:16" x14ac:dyDescent="0.2">
      <c r="E13" s="217"/>
    </row>
    <row r="14" spans="1:16" x14ac:dyDescent="0.2">
      <c r="A14" t="s">
        <v>887</v>
      </c>
      <c r="E14" s="217"/>
    </row>
    <row r="15" spans="1:16" x14ac:dyDescent="0.2">
      <c r="A15" t="s">
        <v>61</v>
      </c>
      <c r="B15">
        <v>71</v>
      </c>
      <c r="C15" s="84">
        <v>43753</v>
      </c>
      <c r="D15" s="43">
        <v>0.17500000000000002</v>
      </c>
      <c r="E15" s="217">
        <v>0.17500000000000002</v>
      </c>
      <c r="F15">
        <v>21</v>
      </c>
    </row>
    <row r="16" spans="1:16" x14ac:dyDescent="0.2">
      <c r="E16" s="217"/>
    </row>
    <row r="17" spans="1:6" x14ac:dyDescent="0.2">
      <c r="A17" t="s">
        <v>36</v>
      </c>
      <c r="B17">
        <v>73</v>
      </c>
      <c r="C17" s="84">
        <v>43740</v>
      </c>
      <c r="D17" s="43">
        <v>6.8749999999999992E-2</v>
      </c>
      <c r="E17" s="217">
        <v>6.8749999999999992E-2</v>
      </c>
      <c r="F17">
        <v>16</v>
      </c>
    </row>
    <row r="18" spans="1:6" x14ac:dyDescent="0.2">
      <c r="E18" s="217"/>
    </row>
    <row r="19" spans="1:6" s="124" customFormat="1" x14ac:dyDescent="0.2">
      <c r="A19" s="124" t="s">
        <v>593</v>
      </c>
      <c r="E19" s="235"/>
    </row>
    <row r="20" spans="1:6" x14ac:dyDescent="0.2">
      <c r="A20" t="s">
        <v>888</v>
      </c>
      <c r="E20" s="217"/>
    </row>
    <row r="21" spans="1:6" x14ac:dyDescent="0.2">
      <c r="A21" t="s">
        <v>9</v>
      </c>
      <c r="B21">
        <v>76</v>
      </c>
      <c r="C21" s="84">
        <v>43790</v>
      </c>
      <c r="D21" s="43">
        <v>9.930555555555555E-2</v>
      </c>
      <c r="E21" s="217">
        <v>9.930555555555555E-2</v>
      </c>
      <c r="F21">
        <v>21</v>
      </c>
    </row>
    <row r="22" spans="1:6" x14ac:dyDescent="0.2">
      <c r="E22" s="217"/>
    </row>
    <row r="23" spans="1:6" x14ac:dyDescent="0.2">
      <c r="A23" t="s">
        <v>36</v>
      </c>
      <c r="B23">
        <v>81</v>
      </c>
      <c r="C23" s="84">
        <v>43793</v>
      </c>
      <c r="D23" s="43">
        <v>0.84305555555555556</v>
      </c>
      <c r="E23" s="217">
        <v>0.84305555555555556</v>
      </c>
      <c r="F23">
        <v>27</v>
      </c>
    </row>
    <row r="24" spans="1:6" x14ac:dyDescent="0.2">
      <c r="E24" s="217"/>
    </row>
    <row r="25" spans="1:6" x14ac:dyDescent="0.2">
      <c r="A25" t="s">
        <v>129</v>
      </c>
      <c r="B25">
        <v>85</v>
      </c>
      <c r="C25" s="84">
        <v>43784</v>
      </c>
      <c r="D25" s="43">
        <v>4.3055555555555562E-2</v>
      </c>
      <c r="E25" s="217">
        <v>4.3055555555555562E-2</v>
      </c>
      <c r="F25">
        <v>25</v>
      </c>
    </row>
    <row r="26" spans="1:6" x14ac:dyDescent="0.2">
      <c r="E26" s="217"/>
    </row>
    <row r="27" spans="1:6" x14ac:dyDescent="0.2">
      <c r="A27" t="s">
        <v>889</v>
      </c>
      <c r="E27" s="217"/>
    </row>
    <row r="28" spans="1:6" x14ac:dyDescent="0.2">
      <c r="A28" t="s">
        <v>144</v>
      </c>
      <c r="B28">
        <v>98</v>
      </c>
      <c r="C28" t="s">
        <v>890</v>
      </c>
      <c r="D28" s="43">
        <v>0.91666666666666663</v>
      </c>
      <c r="E28" s="217">
        <v>0.91666666666666663</v>
      </c>
      <c r="F28">
        <v>26</v>
      </c>
    </row>
    <row r="29" spans="1:6" x14ac:dyDescent="0.2">
      <c r="E29" s="217"/>
    </row>
    <row r="30" spans="1:6" x14ac:dyDescent="0.2">
      <c r="A30" t="s">
        <v>891</v>
      </c>
      <c r="E30" s="217"/>
    </row>
    <row r="31" spans="1:6" x14ac:dyDescent="0.2">
      <c r="E31" s="217"/>
    </row>
    <row r="32" spans="1:6" s="124" customFormat="1" x14ac:dyDescent="0.2">
      <c r="A32" s="124" t="s">
        <v>892</v>
      </c>
      <c r="E32" s="235"/>
    </row>
    <row r="33" spans="1:16" x14ac:dyDescent="0.2">
      <c r="A33" s="6" t="s">
        <v>828</v>
      </c>
      <c r="B33" s="6"/>
      <c r="E33" s="217"/>
    </row>
    <row r="34" spans="1:16" x14ac:dyDescent="0.2">
      <c r="A34" s="6" t="s">
        <v>171</v>
      </c>
      <c r="B34" s="6">
        <v>122</v>
      </c>
      <c r="C34" s="84">
        <v>43911</v>
      </c>
      <c r="D34" s="43">
        <v>0.13333333333333333</v>
      </c>
      <c r="E34" s="217">
        <v>0.13333333333333333</v>
      </c>
      <c r="F34">
        <v>23</v>
      </c>
    </row>
    <row r="35" spans="1:16" x14ac:dyDescent="0.2">
      <c r="A35" s="6"/>
      <c r="B35" s="6"/>
      <c r="C35" s="84"/>
      <c r="D35" s="43"/>
      <c r="E35" s="217"/>
    </row>
    <row r="36" spans="1:16" x14ac:dyDescent="0.2">
      <c r="A36" s="6" t="s">
        <v>601</v>
      </c>
      <c r="B36" s="6"/>
      <c r="E36" s="217"/>
    </row>
    <row r="37" spans="1:16" x14ac:dyDescent="0.2">
      <c r="A37" s="6" t="s">
        <v>47</v>
      </c>
      <c r="B37" s="6">
        <v>134</v>
      </c>
      <c r="C37" s="84">
        <v>43935</v>
      </c>
      <c r="D37" s="43">
        <v>0.87152777777777779</v>
      </c>
      <c r="E37" s="217">
        <v>0.87152777777777779</v>
      </c>
      <c r="F37">
        <v>28</v>
      </c>
    </row>
    <row r="38" spans="1:16" x14ac:dyDescent="0.2">
      <c r="A38" s="6"/>
      <c r="B38" s="6"/>
      <c r="E38" s="217"/>
    </row>
    <row r="39" spans="1:16" x14ac:dyDescent="0.2">
      <c r="A39" s="6" t="s">
        <v>831</v>
      </c>
      <c r="B39" s="6"/>
      <c r="E39" s="217"/>
    </row>
    <row r="40" spans="1:16" x14ac:dyDescent="0.2">
      <c r="A40" t="s">
        <v>25</v>
      </c>
      <c r="B40">
        <v>143</v>
      </c>
      <c r="C40" s="84">
        <v>43983</v>
      </c>
      <c r="D40" s="43">
        <v>0.15972222222222224</v>
      </c>
      <c r="E40" s="217">
        <v>0.15972222222222224</v>
      </c>
      <c r="F40">
        <v>14</v>
      </c>
    </row>
    <row r="41" spans="1:16" x14ac:dyDescent="0.2">
      <c r="E41" s="217"/>
    </row>
    <row r="42" spans="1:16" x14ac:dyDescent="0.2">
      <c r="A42" t="s">
        <v>47</v>
      </c>
      <c r="B42">
        <v>148</v>
      </c>
      <c r="C42" s="84">
        <v>43983</v>
      </c>
      <c r="D42" s="43">
        <v>0.17291666666666669</v>
      </c>
      <c r="E42" s="217">
        <v>0.17291666666666669</v>
      </c>
      <c r="F42">
        <v>10</v>
      </c>
    </row>
    <row r="43" spans="1:16" x14ac:dyDescent="0.2">
      <c r="E43" s="217"/>
    </row>
    <row r="44" spans="1:16" s="164" customFormat="1" ht="14" x14ac:dyDescent="0.15">
      <c r="A44" s="164" t="s">
        <v>925</v>
      </c>
      <c r="C44" s="163"/>
      <c r="E44" s="213"/>
      <c r="F44" s="165"/>
      <c r="H44" s="165"/>
    </row>
    <row r="45" spans="1:16" s="5" customFormat="1" ht="14" x14ac:dyDescent="0.15">
      <c r="A45" s="5" t="s">
        <v>883</v>
      </c>
      <c r="C45" s="3"/>
      <c r="D45" s="139"/>
      <c r="E45" s="211"/>
      <c r="P45" s="34"/>
    </row>
    <row r="46" spans="1:16" x14ac:dyDescent="0.2">
      <c r="A46" t="s">
        <v>17</v>
      </c>
      <c r="B46">
        <v>155</v>
      </c>
      <c r="C46" s="84">
        <v>44016</v>
      </c>
      <c r="D46" s="43">
        <v>0.24722222222222223</v>
      </c>
      <c r="E46" s="217">
        <v>0.24722222222222223</v>
      </c>
      <c r="F46">
        <v>14</v>
      </c>
    </row>
    <row r="47" spans="1:16" x14ac:dyDescent="0.2">
      <c r="E47" s="217"/>
    </row>
    <row r="48" spans="1:16" x14ac:dyDescent="0.2">
      <c r="A48" t="s">
        <v>836</v>
      </c>
      <c r="B48">
        <v>165</v>
      </c>
      <c r="C48" s="84">
        <v>43868</v>
      </c>
      <c r="D48" s="43">
        <v>0.21180555555555555</v>
      </c>
      <c r="E48" s="217">
        <v>0.21180555555555555</v>
      </c>
      <c r="F48">
        <v>9</v>
      </c>
    </row>
    <row r="49" spans="1:6" x14ac:dyDescent="0.2">
      <c r="C49" s="84">
        <v>43881</v>
      </c>
      <c r="D49" s="43">
        <v>0.13125000000000001</v>
      </c>
      <c r="E49" s="217">
        <v>0.13125000000000001</v>
      </c>
    </row>
    <row r="50" spans="1:6" x14ac:dyDescent="0.2">
      <c r="E50" s="217"/>
    </row>
    <row r="51" spans="1:6" x14ac:dyDescent="0.2">
      <c r="A51" t="s">
        <v>394</v>
      </c>
      <c r="E51" s="217"/>
    </row>
    <row r="52" spans="1:6" x14ac:dyDescent="0.2">
      <c r="A52">
        <v>2</v>
      </c>
      <c r="B52">
        <v>167</v>
      </c>
      <c r="C52" s="84">
        <v>44062</v>
      </c>
      <c r="D52" s="43">
        <v>0.12152777777777778</v>
      </c>
      <c r="E52" s="217">
        <v>0.12152777777777778</v>
      </c>
      <c r="F52">
        <v>16</v>
      </c>
    </row>
    <row r="53" spans="1:6" x14ac:dyDescent="0.2">
      <c r="E53" s="217"/>
    </row>
    <row r="54" spans="1:6" x14ac:dyDescent="0.2">
      <c r="A54">
        <v>23</v>
      </c>
      <c r="B54">
        <v>179</v>
      </c>
      <c r="C54" s="84">
        <v>44052</v>
      </c>
      <c r="D54" s="43">
        <v>0.8340277777777777</v>
      </c>
      <c r="E54" s="217">
        <v>0.8340277777777777</v>
      </c>
      <c r="F54">
        <v>21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358"/>
  <sheetViews>
    <sheetView tabSelected="1" zoomScaleNormal="100" zoomScalePageLayoutView="90" workbookViewId="0">
      <pane ySplit="1" topLeftCell="A2" activePane="bottomLeft" state="frozen"/>
      <selection pane="bottomLeft" activeCell="B193" sqref="A193:XFD193"/>
    </sheetView>
  </sheetViews>
  <sheetFormatPr baseColWidth="10" defaultRowHeight="14" x14ac:dyDescent="0.15"/>
  <cols>
    <col min="1" max="1" width="26.5" style="27" customWidth="1"/>
    <col min="2" max="3" width="14" style="27" customWidth="1"/>
    <col min="4" max="4" width="18" style="45" customWidth="1"/>
    <col min="5" max="5" width="24.1640625" style="45" customWidth="1"/>
    <col min="6" max="6" width="7.6640625" style="27" customWidth="1"/>
    <col min="7" max="7" width="11.33203125" style="44" customWidth="1"/>
    <col min="8" max="8" width="15.33203125" style="44" bestFit="1" customWidth="1"/>
    <col min="9" max="9" width="22.33203125" style="27" customWidth="1"/>
    <col min="10" max="10" width="13.33203125" style="27" customWidth="1"/>
    <col min="11" max="11" width="10.6640625" style="27" customWidth="1"/>
    <col min="12" max="12" width="16.5" style="27" customWidth="1"/>
    <col min="13" max="13" width="43" style="27" customWidth="1"/>
    <col min="14" max="16384" width="10.83203125" style="27"/>
  </cols>
  <sheetData>
    <row r="1" spans="1:13" x14ac:dyDescent="0.15">
      <c r="A1" s="27" t="s">
        <v>154</v>
      </c>
      <c r="B1" s="27" t="s">
        <v>0</v>
      </c>
      <c r="D1" s="27" t="s">
        <v>155</v>
      </c>
      <c r="E1" s="27" t="s">
        <v>1131</v>
      </c>
      <c r="F1" s="27" t="s">
        <v>156</v>
      </c>
      <c r="G1" s="44" t="s">
        <v>3</v>
      </c>
      <c r="H1" s="44" t="s">
        <v>4</v>
      </c>
      <c r="I1" s="27" t="s">
        <v>428</v>
      </c>
      <c r="J1" s="27" t="s">
        <v>429</v>
      </c>
      <c r="K1" s="27" t="s">
        <v>430</v>
      </c>
      <c r="L1" s="27" t="s">
        <v>1103</v>
      </c>
      <c r="M1" s="27" t="s">
        <v>1102</v>
      </c>
    </row>
    <row r="2" spans="1:13" x14ac:dyDescent="0.15">
      <c r="A2" s="27" t="s">
        <v>153</v>
      </c>
    </row>
    <row r="3" spans="1:13" x14ac:dyDescent="0.15">
      <c r="A3" s="27" t="s">
        <v>154</v>
      </c>
      <c r="B3" s="27" t="s">
        <v>0</v>
      </c>
      <c r="D3" s="27" t="s">
        <v>155</v>
      </c>
      <c r="E3" s="27"/>
      <c r="F3" s="27" t="s">
        <v>156</v>
      </c>
      <c r="G3" s="44" t="s">
        <v>3</v>
      </c>
      <c r="H3" s="44" t="s">
        <v>4</v>
      </c>
      <c r="I3" s="27" t="s">
        <v>428</v>
      </c>
      <c r="J3" s="27" t="s">
        <v>429</v>
      </c>
      <c r="K3" s="27" t="s">
        <v>430</v>
      </c>
      <c r="L3" s="27" t="s">
        <v>432</v>
      </c>
      <c r="M3" s="27" t="s">
        <v>433</v>
      </c>
    </row>
    <row r="4" spans="1:13" s="204" customFormat="1" x14ac:dyDescent="0.15">
      <c r="A4" s="204" t="s">
        <v>530</v>
      </c>
      <c r="D4" s="329" t="s">
        <v>172</v>
      </c>
      <c r="E4" s="329"/>
      <c r="F4" s="204">
        <v>2018</v>
      </c>
      <c r="G4" s="330"/>
      <c r="H4" s="330"/>
    </row>
    <row r="5" spans="1:13" x14ac:dyDescent="0.15">
      <c r="A5" s="27" t="s">
        <v>531</v>
      </c>
      <c r="B5" s="5" t="s">
        <v>175</v>
      </c>
      <c r="C5" s="5"/>
      <c r="G5" s="5">
        <v>-22.355340000000002</v>
      </c>
      <c r="H5" s="5">
        <v>28.944600000000001</v>
      </c>
      <c r="I5" s="33" t="s">
        <v>431</v>
      </c>
      <c r="J5" s="27">
        <v>60</v>
      </c>
      <c r="K5" s="27">
        <v>30</v>
      </c>
      <c r="L5" s="27" t="s">
        <v>334</v>
      </c>
      <c r="M5" s="27" t="s">
        <v>550</v>
      </c>
    </row>
    <row r="6" spans="1:13" ht="13" customHeight="1" x14ac:dyDescent="0.15">
      <c r="B6" s="5" t="s">
        <v>178</v>
      </c>
      <c r="C6" s="5"/>
      <c r="G6" s="5">
        <v>-22.366630000000001</v>
      </c>
      <c r="H6" s="5">
        <v>28.925599999999999</v>
      </c>
      <c r="I6" s="33" t="s">
        <v>439</v>
      </c>
      <c r="J6" s="2">
        <v>340</v>
      </c>
      <c r="K6" s="2">
        <v>150</v>
      </c>
      <c r="L6" s="27" t="s">
        <v>334</v>
      </c>
      <c r="M6" s="27" t="s">
        <v>550</v>
      </c>
    </row>
    <row r="7" spans="1:13" x14ac:dyDescent="0.15">
      <c r="B7" s="5" t="s">
        <v>176</v>
      </c>
      <c r="C7" s="5"/>
      <c r="G7" s="5">
        <v>-22.366230000000002</v>
      </c>
      <c r="H7" s="5">
        <v>28.948979999999999</v>
      </c>
      <c r="I7" s="33" t="s">
        <v>440</v>
      </c>
      <c r="J7" s="2">
        <v>60</v>
      </c>
      <c r="K7" s="2">
        <v>1250</v>
      </c>
      <c r="L7" s="27" t="s">
        <v>334</v>
      </c>
      <c r="M7" s="27" t="s">
        <v>550</v>
      </c>
    </row>
    <row r="8" spans="1:13" x14ac:dyDescent="0.15">
      <c r="B8" s="5" t="s">
        <v>174</v>
      </c>
      <c r="C8" s="5"/>
      <c r="G8" s="5">
        <v>-22.38579</v>
      </c>
      <c r="H8" s="5">
        <v>28.956790000000002</v>
      </c>
      <c r="I8" s="33" t="s">
        <v>441</v>
      </c>
      <c r="J8" s="27">
        <v>910</v>
      </c>
      <c r="K8" s="27">
        <v>870</v>
      </c>
      <c r="L8" s="27" t="s">
        <v>337</v>
      </c>
      <c r="M8" s="27" t="s">
        <v>551</v>
      </c>
    </row>
    <row r="9" spans="1:13" x14ac:dyDescent="0.15">
      <c r="B9" s="5" t="s">
        <v>173</v>
      </c>
      <c r="C9" s="5"/>
      <c r="G9" s="5">
        <v>-22.38504</v>
      </c>
      <c r="H9" s="5">
        <v>28.939309999999999</v>
      </c>
      <c r="I9" s="33" t="s">
        <v>442</v>
      </c>
      <c r="J9" s="2">
        <v>1040</v>
      </c>
      <c r="K9" s="2">
        <v>2500</v>
      </c>
      <c r="L9" s="27" t="s">
        <v>337</v>
      </c>
      <c r="M9" s="27" t="s">
        <v>552</v>
      </c>
    </row>
    <row r="10" spans="1:13" x14ac:dyDescent="0.15">
      <c r="B10" s="5" t="s">
        <v>180</v>
      </c>
      <c r="C10" s="5"/>
      <c r="G10" s="5">
        <v>-22.354590000000002</v>
      </c>
      <c r="H10" s="5">
        <v>28.96555</v>
      </c>
      <c r="I10" s="33" t="s">
        <v>443</v>
      </c>
      <c r="J10" s="27">
        <v>40</v>
      </c>
      <c r="K10" s="27">
        <v>210</v>
      </c>
      <c r="L10" s="27" t="s">
        <v>337</v>
      </c>
      <c r="M10" s="27" t="s">
        <v>553</v>
      </c>
    </row>
    <row r="11" spans="1:13" x14ac:dyDescent="0.15">
      <c r="B11" s="5" t="s">
        <v>179</v>
      </c>
      <c r="C11" s="5"/>
      <c r="G11" s="5">
        <v>-22.345949999999998</v>
      </c>
      <c r="H11" s="5">
        <v>28.955279999999998</v>
      </c>
      <c r="I11" s="33" t="s">
        <v>444</v>
      </c>
      <c r="J11" s="2">
        <v>80</v>
      </c>
      <c r="K11" s="2">
        <v>1560</v>
      </c>
      <c r="L11" s="27" t="s">
        <v>337</v>
      </c>
      <c r="M11" s="27" t="s">
        <v>553</v>
      </c>
    </row>
    <row r="12" spans="1:13" x14ac:dyDescent="0.15">
      <c r="B12" s="5" t="s">
        <v>177</v>
      </c>
      <c r="C12" s="5"/>
      <c r="G12" s="5">
        <v>-22.362580000000001</v>
      </c>
      <c r="H12" s="5">
        <v>28.9648</v>
      </c>
      <c r="I12" s="33" t="s">
        <v>445</v>
      </c>
      <c r="J12" s="2">
        <v>0</v>
      </c>
      <c r="K12" s="2">
        <v>480</v>
      </c>
      <c r="L12" s="27" t="s">
        <v>334</v>
      </c>
      <c r="M12" s="27" t="s">
        <v>550</v>
      </c>
    </row>
    <row r="13" spans="1:13" x14ac:dyDescent="0.15">
      <c r="B13" s="5"/>
      <c r="C13" s="5"/>
      <c r="D13" s="45" t="s">
        <v>181</v>
      </c>
      <c r="G13" s="5"/>
      <c r="H13" s="5"/>
    </row>
    <row r="14" spans="1:13" x14ac:dyDescent="0.15">
      <c r="B14" s="5" t="s">
        <v>175</v>
      </c>
      <c r="C14" s="5"/>
      <c r="G14" s="5">
        <v>-22.354410000000001</v>
      </c>
      <c r="H14" s="5">
        <v>28.933759999999999</v>
      </c>
      <c r="I14" s="33" t="s">
        <v>446</v>
      </c>
      <c r="J14" s="2">
        <v>10</v>
      </c>
      <c r="K14" s="2">
        <v>1490</v>
      </c>
      <c r="L14" s="27" t="s">
        <v>337</v>
      </c>
      <c r="M14" s="27" t="s">
        <v>550</v>
      </c>
    </row>
    <row r="15" spans="1:13" x14ac:dyDescent="0.15">
      <c r="B15" s="5" t="s">
        <v>178</v>
      </c>
      <c r="C15" s="5"/>
      <c r="G15" s="5">
        <v>-22.33869</v>
      </c>
      <c r="H15" s="5">
        <v>28.916519999999998</v>
      </c>
      <c r="I15" s="33" t="s">
        <v>447</v>
      </c>
      <c r="J15" s="2">
        <v>70</v>
      </c>
      <c r="K15" s="2">
        <v>1400</v>
      </c>
      <c r="L15" s="27" t="s">
        <v>337</v>
      </c>
      <c r="M15" s="27" t="s">
        <v>552</v>
      </c>
    </row>
    <row r="16" spans="1:13" x14ac:dyDescent="0.15">
      <c r="B16" s="5" t="s">
        <v>176</v>
      </c>
      <c r="C16" s="5"/>
      <c r="G16" s="5">
        <v>-22.32835</v>
      </c>
      <c r="H16" s="5">
        <v>28.908460000000002</v>
      </c>
      <c r="I16" s="33" t="s">
        <v>448</v>
      </c>
      <c r="J16" s="2">
        <v>20</v>
      </c>
      <c r="K16" s="2">
        <v>910</v>
      </c>
      <c r="L16" s="27" t="s">
        <v>337</v>
      </c>
      <c r="M16" s="27" t="s">
        <v>553</v>
      </c>
    </row>
    <row r="17" spans="2:18" x14ac:dyDescent="0.15">
      <c r="B17" s="5" t="s">
        <v>174</v>
      </c>
      <c r="C17" s="5"/>
      <c r="G17" s="5">
        <v>-22.35295</v>
      </c>
      <c r="H17" s="5">
        <v>28.922160000000002</v>
      </c>
      <c r="I17" s="33" t="s">
        <v>449</v>
      </c>
      <c r="J17" s="2">
        <v>220</v>
      </c>
      <c r="K17" s="2">
        <v>540</v>
      </c>
      <c r="L17" s="27" t="s">
        <v>334</v>
      </c>
      <c r="M17" s="27" t="s">
        <v>553</v>
      </c>
    </row>
    <row r="18" spans="2:18" x14ac:dyDescent="0.15">
      <c r="B18" s="5">
        <v>9</v>
      </c>
      <c r="C18" s="5"/>
      <c r="G18" s="5">
        <v>-22.33596</v>
      </c>
      <c r="H18" s="5">
        <v>28.89751</v>
      </c>
      <c r="I18" s="33" t="s">
        <v>450</v>
      </c>
      <c r="J18" s="2">
        <v>610</v>
      </c>
      <c r="K18" s="2">
        <v>300</v>
      </c>
      <c r="L18" s="27" t="s">
        <v>337</v>
      </c>
      <c r="M18" s="27" t="s">
        <v>550</v>
      </c>
    </row>
    <row r="19" spans="2:18" x14ac:dyDescent="0.15">
      <c r="B19" s="5" t="s">
        <v>103</v>
      </c>
      <c r="C19" s="5"/>
      <c r="G19" s="5">
        <v>-22.345040000000001</v>
      </c>
      <c r="H19" s="5">
        <v>28.944559999999999</v>
      </c>
      <c r="I19" s="33" t="s">
        <v>451</v>
      </c>
      <c r="J19" s="2">
        <v>30</v>
      </c>
      <c r="K19" s="2">
        <v>1140</v>
      </c>
      <c r="L19" s="27" t="s">
        <v>339</v>
      </c>
      <c r="M19" s="27" t="s">
        <v>550</v>
      </c>
    </row>
    <row r="20" spans="2:18" x14ac:dyDescent="0.15">
      <c r="B20" s="3" t="s">
        <v>104</v>
      </c>
      <c r="C20" s="3"/>
      <c r="G20" s="5">
        <v>-22.3294</v>
      </c>
      <c r="H20" s="5">
        <v>28.92079</v>
      </c>
      <c r="I20" s="33" t="s">
        <v>452</v>
      </c>
      <c r="J20" s="2">
        <v>220</v>
      </c>
      <c r="K20" s="2">
        <v>630</v>
      </c>
      <c r="L20" s="27" t="s">
        <v>337</v>
      </c>
      <c r="M20" s="27" t="s">
        <v>552</v>
      </c>
    </row>
    <row r="21" spans="2:18" x14ac:dyDescent="0.15">
      <c r="B21" s="5" t="s">
        <v>105</v>
      </c>
      <c r="C21" s="5"/>
      <c r="G21" s="5">
        <v>-22.338039999999999</v>
      </c>
      <c r="H21" s="5">
        <v>28.93308</v>
      </c>
      <c r="I21" s="33" t="s">
        <v>453</v>
      </c>
      <c r="J21" s="2">
        <v>60</v>
      </c>
      <c r="K21" s="2">
        <v>1130</v>
      </c>
      <c r="L21" s="27" t="s">
        <v>334</v>
      </c>
      <c r="M21" s="27" t="s">
        <v>550</v>
      </c>
    </row>
    <row r="22" spans="2:18" x14ac:dyDescent="0.15">
      <c r="B22" s="5"/>
      <c r="C22" s="5"/>
      <c r="D22" s="45" t="s">
        <v>246</v>
      </c>
      <c r="G22" s="5"/>
      <c r="H22" s="5"/>
    </row>
    <row r="23" spans="2:18" x14ac:dyDescent="0.15">
      <c r="B23" s="5" t="s">
        <v>9</v>
      </c>
      <c r="C23" s="5"/>
      <c r="G23" s="27">
        <v>-22.367270000000001</v>
      </c>
      <c r="H23" s="27">
        <v>28.96509</v>
      </c>
      <c r="I23" s="33" t="s">
        <v>454</v>
      </c>
      <c r="J23" s="27">
        <v>150</v>
      </c>
      <c r="K23" s="27">
        <v>540</v>
      </c>
      <c r="L23" s="27" t="s">
        <v>339</v>
      </c>
    </row>
    <row r="24" spans="2:18" x14ac:dyDescent="0.15">
      <c r="B24" s="5" t="s">
        <v>17</v>
      </c>
      <c r="C24" s="5"/>
      <c r="G24" s="27">
        <v>-22.366099999999999</v>
      </c>
      <c r="H24" s="27">
        <v>28.947109999999999</v>
      </c>
      <c r="I24" s="33" t="s">
        <v>455</v>
      </c>
      <c r="J24" s="5">
        <v>220</v>
      </c>
      <c r="K24" s="5">
        <v>1180</v>
      </c>
      <c r="L24" s="27" t="s">
        <v>337</v>
      </c>
    </row>
    <row r="25" spans="2:18" x14ac:dyDescent="0.15">
      <c r="B25" s="5" t="s">
        <v>25</v>
      </c>
      <c r="C25" s="5"/>
      <c r="G25" s="27">
        <v>-22.355640000000001</v>
      </c>
      <c r="H25" s="27">
        <v>28.94426</v>
      </c>
      <c r="I25" s="33" t="s">
        <v>456</v>
      </c>
      <c r="J25" s="27">
        <v>20</v>
      </c>
      <c r="K25" s="27">
        <v>1140</v>
      </c>
      <c r="L25" s="27" t="s">
        <v>337</v>
      </c>
    </row>
    <row r="26" spans="2:18" x14ac:dyDescent="0.15">
      <c r="B26" s="5" t="s">
        <v>34</v>
      </c>
      <c r="C26" s="5"/>
      <c r="G26" s="27">
        <v>-22.35979</v>
      </c>
      <c r="H26" s="27">
        <v>28.936589999999999</v>
      </c>
      <c r="I26" s="33" t="s">
        <v>457</v>
      </c>
      <c r="J26" s="27">
        <v>20</v>
      </c>
      <c r="K26" s="27">
        <v>950</v>
      </c>
      <c r="L26" s="27" t="s">
        <v>339</v>
      </c>
    </row>
    <row r="27" spans="2:18" x14ac:dyDescent="0.15">
      <c r="B27" s="5" t="s">
        <v>36</v>
      </c>
      <c r="C27" s="5"/>
      <c r="G27" s="27">
        <v>-22.359349999999999</v>
      </c>
      <c r="H27" s="27">
        <v>28.965820000000001</v>
      </c>
      <c r="I27" s="33" t="s">
        <v>458</v>
      </c>
      <c r="J27" s="5">
        <v>20</v>
      </c>
      <c r="K27" s="5">
        <v>250</v>
      </c>
      <c r="L27" s="27" t="s">
        <v>337</v>
      </c>
    </row>
    <row r="28" spans="2:18" x14ac:dyDescent="0.15">
      <c r="B28" s="5" t="s">
        <v>47</v>
      </c>
      <c r="C28" s="5"/>
      <c r="G28" s="31">
        <v>-22.352640000000001</v>
      </c>
      <c r="H28" s="31">
        <v>28.9664</v>
      </c>
      <c r="I28" s="33" t="s">
        <v>459</v>
      </c>
      <c r="J28" s="5">
        <v>30</v>
      </c>
      <c r="K28" s="5">
        <v>70</v>
      </c>
      <c r="L28" s="27" t="s">
        <v>337</v>
      </c>
    </row>
    <row r="29" spans="2:18" s="196" customFormat="1" x14ac:dyDescent="0.15">
      <c r="B29" s="191"/>
      <c r="C29" s="191"/>
      <c r="D29" s="237"/>
      <c r="E29" s="237"/>
      <c r="G29" s="238"/>
      <c r="H29" s="238"/>
      <c r="I29" s="239"/>
      <c r="J29" s="191"/>
      <c r="K29" s="191"/>
    </row>
    <row r="30" spans="2:18" x14ac:dyDescent="0.15">
      <c r="B30" s="5"/>
      <c r="C30" s="5"/>
      <c r="D30" s="45" t="s">
        <v>1100</v>
      </c>
      <c r="G30" s="5"/>
      <c r="H30" s="5"/>
    </row>
    <row r="31" spans="2:18" x14ac:dyDescent="0.15">
      <c r="B31" s="5" t="s">
        <v>9</v>
      </c>
      <c r="C31" s="5">
        <v>1</v>
      </c>
      <c r="E31" s="45">
        <v>0</v>
      </c>
      <c r="G31" s="27">
        <v>-22.356390000000001</v>
      </c>
      <c r="H31" s="27">
        <v>28.9527</v>
      </c>
      <c r="I31" s="33" t="s">
        <v>460</v>
      </c>
      <c r="J31" s="27">
        <v>90</v>
      </c>
      <c r="K31" s="27">
        <v>650</v>
      </c>
      <c r="L31" s="27" t="s">
        <v>339</v>
      </c>
      <c r="M31" s="27" t="s">
        <v>553</v>
      </c>
      <c r="N31" s="27">
        <v>27</v>
      </c>
      <c r="R31" s="27">
        <v>27</v>
      </c>
    </row>
    <row r="32" spans="2:18" x14ac:dyDescent="0.15">
      <c r="B32" s="5" t="s">
        <v>17</v>
      </c>
      <c r="C32" s="5">
        <v>2</v>
      </c>
      <c r="E32" s="45">
        <v>0</v>
      </c>
      <c r="G32" s="27">
        <v>-22.344989999999999</v>
      </c>
      <c r="H32" s="27">
        <v>28.944780000000002</v>
      </c>
      <c r="I32" s="33" t="s">
        <v>461</v>
      </c>
      <c r="J32" s="27">
        <v>60</v>
      </c>
      <c r="K32" s="27">
        <v>1200</v>
      </c>
      <c r="L32" s="27" t="s">
        <v>339</v>
      </c>
      <c r="M32" s="27" t="s">
        <v>550</v>
      </c>
      <c r="N32" s="27">
        <v>27</v>
      </c>
      <c r="R32" s="27">
        <v>27</v>
      </c>
    </row>
    <row r="33" spans="2:18" x14ac:dyDescent="0.15">
      <c r="B33" s="5" t="s">
        <v>25</v>
      </c>
      <c r="C33" s="5">
        <v>3</v>
      </c>
      <c r="E33" s="45">
        <v>0</v>
      </c>
      <c r="G33" s="27">
        <v>-22.345880000000001</v>
      </c>
      <c r="H33" s="27">
        <v>28.955439999999999</v>
      </c>
      <c r="I33" s="33" t="s">
        <v>462</v>
      </c>
      <c r="J33" s="31">
        <v>60</v>
      </c>
      <c r="K33" s="31">
        <v>1200</v>
      </c>
      <c r="L33" s="27" t="s">
        <v>334</v>
      </c>
      <c r="M33" s="27" t="s">
        <v>553</v>
      </c>
      <c r="N33" s="27">
        <v>27</v>
      </c>
      <c r="R33" s="27">
        <v>27</v>
      </c>
    </row>
    <row r="34" spans="2:18" x14ac:dyDescent="0.15">
      <c r="B34" s="5" t="s">
        <v>61</v>
      </c>
      <c r="C34" s="5">
        <v>4</v>
      </c>
      <c r="E34" s="45">
        <v>0</v>
      </c>
      <c r="G34" s="27">
        <v>-22.37726</v>
      </c>
      <c r="H34" s="27">
        <v>28.969290000000001</v>
      </c>
      <c r="I34" s="33" t="s">
        <v>463</v>
      </c>
      <c r="J34" s="31">
        <v>870</v>
      </c>
      <c r="K34" s="31">
        <v>70</v>
      </c>
      <c r="L34" s="27" t="s">
        <v>339</v>
      </c>
      <c r="M34" s="27" t="s">
        <v>553</v>
      </c>
      <c r="N34" s="27">
        <v>27</v>
      </c>
      <c r="R34" s="27">
        <v>27</v>
      </c>
    </row>
    <row r="35" spans="2:18" x14ac:dyDescent="0.15">
      <c r="B35" s="5" t="s">
        <v>34</v>
      </c>
      <c r="C35" s="5">
        <v>5</v>
      </c>
      <c r="E35" s="45">
        <v>0</v>
      </c>
      <c r="G35" s="27">
        <v>-22.372050000000002</v>
      </c>
      <c r="H35" s="27">
        <v>28.952480000000001</v>
      </c>
      <c r="I35" s="33" t="s">
        <v>464</v>
      </c>
      <c r="J35" s="5">
        <v>90</v>
      </c>
      <c r="K35" s="5">
        <v>1950</v>
      </c>
      <c r="L35" s="27" t="s">
        <v>334</v>
      </c>
      <c r="M35" s="27" t="s">
        <v>553</v>
      </c>
      <c r="N35" s="27">
        <v>27</v>
      </c>
      <c r="R35" s="27">
        <v>27</v>
      </c>
    </row>
    <row r="36" spans="2:18" x14ac:dyDescent="0.15">
      <c r="B36" s="5" t="s">
        <v>36</v>
      </c>
      <c r="C36" s="5">
        <v>6</v>
      </c>
      <c r="E36" s="45">
        <v>0</v>
      </c>
      <c r="G36" s="31">
        <v>-22.365120000000001</v>
      </c>
      <c r="H36" s="31">
        <v>28.921099999999999</v>
      </c>
      <c r="I36" s="33" t="s">
        <v>465</v>
      </c>
      <c r="J36" s="27">
        <v>720</v>
      </c>
      <c r="K36" s="27">
        <v>1500</v>
      </c>
      <c r="L36" s="27" t="s">
        <v>334</v>
      </c>
      <c r="M36" s="27" t="s">
        <v>550</v>
      </c>
      <c r="N36" s="27">
        <v>27</v>
      </c>
      <c r="R36" s="27">
        <v>27</v>
      </c>
    </row>
    <row r="37" spans="2:18" x14ac:dyDescent="0.15">
      <c r="B37" s="5" t="s">
        <v>76</v>
      </c>
      <c r="C37" s="5">
        <v>7</v>
      </c>
      <c r="E37" s="45">
        <v>0</v>
      </c>
      <c r="G37" s="31">
        <v>-22.364899999999999</v>
      </c>
      <c r="H37" s="31">
        <v>28.938269999999999</v>
      </c>
      <c r="I37" s="33" t="s">
        <v>466</v>
      </c>
      <c r="J37" s="27">
        <v>130</v>
      </c>
      <c r="K37" s="27">
        <v>580</v>
      </c>
      <c r="L37" s="27" t="s">
        <v>334</v>
      </c>
      <c r="M37" s="27" t="s">
        <v>550</v>
      </c>
      <c r="N37" s="27">
        <v>27</v>
      </c>
      <c r="R37" s="27">
        <v>27</v>
      </c>
    </row>
    <row r="38" spans="2:18" x14ac:dyDescent="0.15">
      <c r="B38" s="5" t="s">
        <v>47</v>
      </c>
      <c r="C38" s="5">
        <v>8</v>
      </c>
      <c r="E38" s="45">
        <v>0</v>
      </c>
      <c r="G38" s="5">
        <v>-22.364899999999999</v>
      </c>
      <c r="H38" s="5">
        <v>28.938269999999999</v>
      </c>
      <c r="I38" s="33" t="s">
        <v>467</v>
      </c>
      <c r="J38" s="27">
        <v>350</v>
      </c>
      <c r="K38" s="27">
        <v>1400</v>
      </c>
      <c r="L38" s="27" t="s">
        <v>334</v>
      </c>
      <c r="M38" s="27" t="s">
        <v>553</v>
      </c>
      <c r="N38" s="27">
        <v>27</v>
      </c>
      <c r="R38" s="27">
        <v>27</v>
      </c>
    </row>
    <row r="39" spans="2:18" x14ac:dyDescent="0.15">
      <c r="B39" s="5" t="s">
        <v>247</v>
      </c>
      <c r="C39" s="5">
        <v>9</v>
      </c>
      <c r="E39" s="45">
        <v>0</v>
      </c>
      <c r="G39" s="6">
        <v>-22.3629</v>
      </c>
      <c r="H39" s="6">
        <v>28.96706</v>
      </c>
      <c r="I39" s="33" t="s">
        <v>468</v>
      </c>
      <c r="J39" s="27">
        <v>20</v>
      </c>
      <c r="K39" s="27">
        <v>240</v>
      </c>
      <c r="L39" s="27" t="s">
        <v>339</v>
      </c>
      <c r="M39" s="27" t="s">
        <v>553</v>
      </c>
      <c r="N39" s="27">
        <v>27</v>
      </c>
      <c r="R39" s="27">
        <v>27</v>
      </c>
    </row>
    <row r="40" spans="2:18" x14ac:dyDescent="0.15">
      <c r="B40" s="5" t="s">
        <v>248</v>
      </c>
      <c r="C40" s="5">
        <v>10</v>
      </c>
      <c r="G40" s="6">
        <v>-22.35032</v>
      </c>
      <c r="H40" s="6">
        <v>28.964919999999999</v>
      </c>
      <c r="I40" s="33" t="s">
        <v>469</v>
      </c>
      <c r="J40" s="27">
        <v>30</v>
      </c>
      <c r="K40" s="27">
        <v>130</v>
      </c>
      <c r="L40" s="27" t="s">
        <v>339</v>
      </c>
      <c r="M40" s="27" t="s">
        <v>553</v>
      </c>
      <c r="N40" s="27">
        <v>27</v>
      </c>
      <c r="R40" s="27">
        <v>27</v>
      </c>
    </row>
    <row r="41" spans="2:18" x14ac:dyDescent="0.15">
      <c r="B41" s="5"/>
      <c r="C41" s="5"/>
      <c r="D41" s="45" t="s">
        <v>1099</v>
      </c>
      <c r="G41" s="5"/>
      <c r="H41" s="5"/>
      <c r="R41" s="27">
        <v>25</v>
      </c>
    </row>
    <row r="42" spans="2:18" x14ac:dyDescent="0.15">
      <c r="B42" s="5" t="s">
        <v>9</v>
      </c>
      <c r="C42" s="5">
        <v>11</v>
      </c>
      <c r="E42" s="45">
        <v>0</v>
      </c>
      <c r="G42" s="27">
        <v>-22.35416</v>
      </c>
      <c r="H42" s="27">
        <v>28.933409999999999</v>
      </c>
      <c r="I42" s="33" t="s">
        <v>470</v>
      </c>
      <c r="J42" s="5">
        <v>20</v>
      </c>
      <c r="K42" s="5">
        <v>1200</v>
      </c>
      <c r="L42" s="27" t="s">
        <v>339</v>
      </c>
      <c r="M42" s="27" t="s">
        <v>553</v>
      </c>
      <c r="N42" s="27">
        <v>25</v>
      </c>
      <c r="R42" s="27">
        <v>25</v>
      </c>
    </row>
    <row r="43" spans="2:18" x14ac:dyDescent="0.15">
      <c r="B43" s="5" t="s">
        <v>17</v>
      </c>
      <c r="C43" s="5">
        <v>12</v>
      </c>
      <c r="E43" s="45">
        <v>0</v>
      </c>
      <c r="G43" s="27">
        <v>-22.342510999999998</v>
      </c>
      <c r="H43" s="27">
        <v>28.921250000000001</v>
      </c>
      <c r="I43" s="33" t="s">
        <v>471</v>
      </c>
      <c r="J43" s="5">
        <v>270</v>
      </c>
      <c r="K43" s="5">
        <v>1120</v>
      </c>
      <c r="L43" s="5" t="s">
        <v>334</v>
      </c>
      <c r="M43" s="27" t="s">
        <v>552</v>
      </c>
      <c r="N43" s="27">
        <v>25</v>
      </c>
      <c r="R43" s="27">
        <v>25</v>
      </c>
    </row>
    <row r="44" spans="2:18" x14ac:dyDescent="0.15">
      <c r="B44" s="5" t="s">
        <v>143</v>
      </c>
      <c r="C44" s="5">
        <v>13</v>
      </c>
      <c r="E44" s="45">
        <v>0</v>
      </c>
      <c r="G44" s="27">
        <v>-22.329498999999998</v>
      </c>
      <c r="H44" s="27">
        <v>28.908562</v>
      </c>
      <c r="I44" s="33" t="s">
        <v>472</v>
      </c>
      <c r="J44" s="5">
        <v>0</v>
      </c>
      <c r="K44" s="5">
        <v>1020</v>
      </c>
      <c r="L44" s="27" t="s">
        <v>339</v>
      </c>
      <c r="M44" s="27" t="s">
        <v>553</v>
      </c>
      <c r="N44" s="27">
        <v>25</v>
      </c>
      <c r="R44" s="27">
        <v>25</v>
      </c>
    </row>
    <row r="45" spans="2:18" x14ac:dyDescent="0.15">
      <c r="B45" s="5" t="s">
        <v>128</v>
      </c>
      <c r="C45" s="5">
        <v>14</v>
      </c>
      <c r="E45" s="45">
        <v>0</v>
      </c>
      <c r="G45" s="27">
        <v>-22.343198000000001</v>
      </c>
      <c r="H45" s="27">
        <v>28.902024999999998</v>
      </c>
      <c r="I45" s="33" t="s">
        <v>473</v>
      </c>
      <c r="J45" s="5">
        <v>200</v>
      </c>
      <c r="K45" s="5">
        <v>960</v>
      </c>
      <c r="L45" s="5" t="s">
        <v>339</v>
      </c>
      <c r="M45" s="27" t="s">
        <v>550</v>
      </c>
      <c r="N45" s="27">
        <v>25</v>
      </c>
      <c r="R45" s="27">
        <v>25</v>
      </c>
    </row>
    <row r="46" spans="2:18" x14ac:dyDescent="0.15">
      <c r="B46" s="5" t="s">
        <v>103</v>
      </c>
      <c r="C46" s="5">
        <v>15</v>
      </c>
      <c r="E46" s="45">
        <v>0</v>
      </c>
      <c r="G46" s="27">
        <v>-22.352437999999999</v>
      </c>
      <c r="H46" s="27">
        <v>28.917784000000001</v>
      </c>
      <c r="I46" s="33" t="s">
        <v>474</v>
      </c>
      <c r="J46" s="5">
        <v>70</v>
      </c>
      <c r="K46" s="5">
        <v>60</v>
      </c>
      <c r="L46" s="5" t="s">
        <v>339</v>
      </c>
      <c r="M46" s="27" t="s">
        <v>550</v>
      </c>
      <c r="N46" s="27">
        <v>25</v>
      </c>
      <c r="R46" s="27">
        <v>25</v>
      </c>
    </row>
    <row r="47" spans="2:18" x14ac:dyDescent="0.15">
      <c r="B47" s="5" t="s">
        <v>104</v>
      </c>
      <c r="C47" s="5">
        <v>16</v>
      </c>
      <c r="E47" s="45">
        <v>0</v>
      </c>
      <c r="G47" s="27">
        <v>-22.338024000000001</v>
      </c>
      <c r="H47" s="27">
        <v>28.933071999999999</v>
      </c>
      <c r="I47" s="33" t="s">
        <v>475</v>
      </c>
      <c r="J47" s="5">
        <v>10</v>
      </c>
      <c r="K47" s="5">
        <v>1090</v>
      </c>
      <c r="L47" s="5" t="s">
        <v>334</v>
      </c>
      <c r="M47" s="27" t="s">
        <v>552</v>
      </c>
      <c r="N47" s="27">
        <v>25</v>
      </c>
      <c r="R47" s="27">
        <v>25</v>
      </c>
    </row>
    <row r="48" spans="2:18" x14ac:dyDescent="0.15">
      <c r="B48" s="5">
        <v>14</v>
      </c>
      <c r="C48" s="5">
        <v>17</v>
      </c>
      <c r="E48" s="45">
        <v>0</v>
      </c>
      <c r="G48" s="31">
        <v>-22.330138999999999</v>
      </c>
      <c r="H48" s="31">
        <v>28.929307999999999</v>
      </c>
      <c r="I48" s="33" t="s">
        <v>476</v>
      </c>
      <c r="J48" s="5">
        <v>10</v>
      </c>
      <c r="K48" s="5">
        <v>100</v>
      </c>
      <c r="L48" s="27" t="s">
        <v>334</v>
      </c>
      <c r="M48" s="27" t="s">
        <v>553</v>
      </c>
      <c r="N48" s="27">
        <v>25</v>
      </c>
      <c r="R48" s="27">
        <v>25</v>
      </c>
    </row>
    <row r="49" spans="1:18" x14ac:dyDescent="0.15">
      <c r="B49" s="5" t="s">
        <v>47</v>
      </c>
      <c r="C49" s="5">
        <v>18</v>
      </c>
      <c r="E49" s="45">
        <v>0</v>
      </c>
      <c r="G49" s="27">
        <v>-22.329336000000001</v>
      </c>
      <c r="H49" s="27">
        <v>28.920407999999998</v>
      </c>
      <c r="I49" s="33" t="s">
        <v>477</v>
      </c>
      <c r="J49" s="5">
        <v>250</v>
      </c>
      <c r="K49" s="5">
        <v>620</v>
      </c>
      <c r="L49" s="27" t="s">
        <v>339</v>
      </c>
      <c r="M49" s="27" t="s">
        <v>550</v>
      </c>
      <c r="N49" s="27">
        <v>25</v>
      </c>
      <c r="R49" s="27">
        <v>25</v>
      </c>
    </row>
    <row r="50" spans="1:18" x14ac:dyDescent="0.15">
      <c r="B50" s="34" t="s">
        <v>144</v>
      </c>
      <c r="C50" s="5">
        <v>19</v>
      </c>
      <c r="E50" s="45">
        <v>0</v>
      </c>
      <c r="G50" s="27">
        <v>-22.345786</v>
      </c>
      <c r="H50" s="27">
        <v>28.916090000000001</v>
      </c>
      <c r="I50" s="33" t="s">
        <v>478</v>
      </c>
      <c r="J50" s="5">
        <v>240</v>
      </c>
      <c r="K50" s="5">
        <v>710</v>
      </c>
      <c r="L50" s="27" t="s">
        <v>339</v>
      </c>
      <c r="M50" s="27" t="s">
        <v>553</v>
      </c>
      <c r="N50" s="27">
        <v>25</v>
      </c>
      <c r="R50" s="27">
        <v>24</v>
      </c>
    </row>
    <row r="51" spans="1:18" x14ac:dyDescent="0.15">
      <c r="B51" s="34"/>
      <c r="C51" s="34"/>
      <c r="D51" s="45" t="s">
        <v>1098</v>
      </c>
      <c r="G51" s="27"/>
      <c r="H51" s="27"/>
      <c r="R51" s="27">
        <v>24</v>
      </c>
    </row>
    <row r="52" spans="1:18" x14ac:dyDescent="0.15">
      <c r="B52" s="34" t="s">
        <v>9</v>
      </c>
      <c r="C52" s="34">
        <v>20</v>
      </c>
      <c r="E52" s="45">
        <v>1</v>
      </c>
      <c r="G52" s="33" t="s">
        <v>356</v>
      </c>
      <c r="H52" s="33" t="s">
        <v>357</v>
      </c>
      <c r="I52" s="33" t="s">
        <v>479</v>
      </c>
      <c r="J52" s="27">
        <v>142</v>
      </c>
      <c r="K52" s="27">
        <v>242</v>
      </c>
      <c r="L52" s="27" t="s">
        <v>334</v>
      </c>
      <c r="M52" s="27" t="s">
        <v>553</v>
      </c>
      <c r="N52" s="27">
        <v>24</v>
      </c>
      <c r="R52" s="27">
        <v>24</v>
      </c>
    </row>
    <row r="53" spans="1:18" x14ac:dyDescent="0.15">
      <c r="B53" s="34" t="s">
        <v>17</v>
      </c>
      <c r="C53" s="34">
        <v>21</v>
      </c>
      <c r="E53" s="45">
        <v>1</v>
      </c>
      <c r="G53" s="33" t="s">
        <v>358</v>
      </c>
      <c r="H53" s="33" t="s">
        <v>359</v>
      </c>
      <c r="I53" s="33" t="s">
        <v>480</v>
      </c>
      <c r="J53" s="27">
        <v>528</v>
      </c>
      <c r="K53" s="27">
        <v>300</v>
      </c>
      <c r="L53" s="27" t="s">
        <v>339</v>
      </c>
      <c r="M53" s="27" t="s">
        <v>550</v>
      </c>
      <c r="N53" s="27">
        <v>24</v>
      </c>
      <c r="R53" s="27">
        <v>24</v>
      </c>
    </row>
    <row r="54" spans="1:18" x14ac:dyDescent="0.15">
      <c r="B54" s="34" t="s">
        <v>143</v>
      </c>
      <c r="C54" s="34">
        <v>22</v>
      </c>
      <c r="E54" s="45">
        <v>1</v>
      </c>
      <c r="G54" s="33" t="s">
        <v>360</v>
      </c>
      <c r="H54" s="33" t="s">
        <v>361</v>
      </c>
      <c r="I54" s="33" t="s">
        <v>481</v>
      </c>
      <c r="J54" s="27">
        <v>394</v>
      </c>
      <c r="K54" s="27">
        <v>978</v>
      </c>
      <c r="L54" s="27" t="s">
        <v>334</v>
      </c>
      <c r="M54" s="27" t="s">
        <v>553</v>
      </c>
      <c r="N54" s="27">
        <v>24</v>
      </c>
      <c r="R54" s="27">
        <v>24</v>
      </c>
    </row>
    <row r="55" spans="1:18" x14ac:dyDescent="0.15">
      <c r="B55" s="34" t="s">
        <v>343</v>
      </c>
      <c r="C55" s="34">
        <v>23</v>
      </c>
      <c r="E55" s="45">
        <v>1</v>
      </c>
      <c r="G55" s="33" t="s">
        <v>362</v>
      </c>
      <c r="H55" s="33" t="s">
        <v>363</v>
      </c>
      <c r="I55" s="33" t="s">
        <v>482</v>
      </c>
      <c r="J55" s="5">
        <v>650</v>
      </c>
      <c r="K55" s="5">
        <v>1520</v>
      </c>
      <c r="L55" s="5" t="s">
        <v>339</v>
      </c>
      <c r="M55" s="27" t="s">
        <v>550</v>
      </c>
      <c r="N55" s="27">
        <v>24</v>
      </c>
      <c r="R55" s="27">
        <v>24</v>
      </c>
    </row>
    <row r="56" spans="1:18" x14ac:dyDescent="0.15">
      <c r="B56" s="6" t="s">
        <v>128</v>
      </c>
      <c r="C56" s="34">
        <v>24</v>
      </c>
      <c r="E56" s="45">
        <v>1</v>
      </c>
      <c r="G56" s="33" t="s">
        <v>364</v>
      </c>
      <c r="H56" s="33" t="s">
        <v>365</v>
      </c>
      <c r="I56" s="33" t="s">
        <v>483</v>
      </c>
      <c r="J56" s="27">
        <v>330</v>
      </c>
      <c r="K56" s="27">
        <v>60</v>
      </c>
      <c r="L56" s="27" t="s">
        <v>339</v>
      </c>
      <c r="M56" s="27" t="s">
        <v>553</v>
      </c>
      <c r="N56" s="27">
        <v>24</v>
      </c>
      <c r="R56" s="27">
        <v>24</v>
      </c>
    </row>
    <row r="57" spans="1:18" x14ac:dyDescent="0.15">
      <c r="B57" s="6" t="s">
        <v>103</v>
      </c>
      <c r="C57" s="34">
        <v>25</v>
      </c>
      <c r="E57" s="45">
        <v>1</v>
      </c>
      <c r="G57" s="33" t="s">
        <v>366</v>
      </c>
      <c r="H57" s="33" t="s">
        <v>371</v>
      </c>
      <c r="I57" s="33" t="s">
        <v>484</v>
      </c>
      <c r="J57" s="5">
        <v>1050</v>
      </c>
      <c r="K57" s="5">
        <v>1980</v>
      </c>
      <c r="L57" s="5" t="s">
        <v>334</v>
      </c>
      <c r="M57" s="27" t="s">
        <v>550</v>
      </c>
      <c r="N57" s="27">
        <v>24</v>
      </c>
      <c r="R57" s="27">
        <v>24</v>
      </c>
    </row>
    <row r="58" spans="1:18" x14ac:dyDescent="0.15">
      <c r="B58" s="6" t="s">
        <v>104</v>
      </c>
      <c r="C58" s="34">
        <v>26</v>
      </c>
      <c r="E58" s="45">
        <v>1</v>
      </c>
      <c r="G58" s="33" t="s">
        <v>367</v>
      </c>
      <c r="H58" s="33" t="s">
        <v>372</v>
      </c>
      <c r="I58" s="33" t="s">
        <v>485</v>
      </c>
      <c r="J58" s="5">
        <v>10</v>
      </c>
      <c r="K58" s="5">
        <v>100</v>
      </c>
      <c r="L58" s="5" t="s">
        <v>339</v>
      </c>
      <c r="M58" s="27" t="s">
        <v>550</v>
      </c>
      <c r="N58" s="27">
        <v>24</v>
      </c>
      <c r="R58" s="27">
        <v>24</v>
      </c>
    </row>
    <row r="59" spans="1:18" x14ac:dyDescent="0.15">
      <c r="B59" s="6" t="s">
        <v>105</v>
      </c>
      <c r="C59" s="34">
        <v>27</v>
      </c>
      <c r="E59" s="45">
        <v>1</v>
      </c>
      <c r="G59" s="33" t="s">
        <v>368</v>
      </c>
      <c r="H59" s="33" t="s">
        <v>304</v>
      </c>
      <c r="I59" s="33" t="s">
        <v>486</v>
      </c>
      <c r="J59" s="5">
        <v>20</v>
      </c>
      <c r="K59" s="5">
        <v>1740</v>
      </c>
      <c r="L59" s="5" t="s">
        <v>334</v>
      </c>
      <c r="M59" s="27" t="s">
        <v>552</v>
      </c>
      <c r="N59" s="27">
        <v>24</v>
      </c>
      <c r="R59" s="27">
        <v>24</v>
      </c>
    </row>
    <row r="60" spans="1:18" x14ac:dyDescent="0.15">
      <c r="B60" s="6" t="s">
        <v>171</v>
      </c>
      <c r="C60" s="34">
        <v>28</v>
      </c>
      <c r="E60" s="45">
        <v>1</v>
      </c>
      <c r="G60" s="33" t="s">
        <v>369</v>
      </c>
      <c r="H60" s="33" t="s">
        <v>373</v>
      </c>
      <c r="I60" s="33" t="s">
        <v>487</v>
      </c>
      <c r="J60" s="5">
        <v>830</v>
      </c>
      <c r="K60" s="5">
        <v>1290</v>
      </c>
      <c r="L60" s="5" t="s">
        <v>334</v>
      </c>
      <c r="M60" s="27" t="s">
        <v>552</v>
      </c>
      <c r="N60" s="27">
        <v>24</v>
      </c>
      <c r="R60" s="27">
        <v>29</v>
      </c>
    </row>
    <row r="61" spans="1:18" x14ac:dyDescent="0.15">
      <c r="B61" s="6" t="s">
        <v>353</v>
      </c>
      <c r="C61" s="34">
        <v>29</v>
      </c>
      <c r="E61" s="45">
        <v>1</v>
      </c>
      <c r="G61" s="33" t="s">
        <v>370</v>
      </c>
      <c r="H61" s="33" t="s">
        <v>374</v>
      </c>
      <c r="I61" s="33" t="s">
        <v>488</v>
      </c>
      <c r="J61" s="5">
        <v>600</v>
      </c>
      <c r="K61" s="5">
        <v>1450</v>
      </c>
      <c r="L61" s="5" t="s">
        <v>334</v>
      </c>
      <c r="M61" s="27" t="s">
        <v>552</v>
      </c>
      <c r="N61" s="27">
        <v>24</v>
      </c>
      <c r="R61" s="27">
        <v>29</v>
      </c>
    </row>
    <row r="62" spans="1:18" x14ac:dyDescent="0.15">
      <c r="B62" s="6"/>
      <c r="C62" s="6"/>
      <c r="G62" s="33"/>
      <c r="H62" s="33"/>
      <c r="I62" s="33"/>
      <c r="J62" s="5"/>
      <c r="K62" s="5"/>
      <c r="L62" s="5"/>
      <c r="R62" s="27">
        <v>29</v>
      </c>
    </row>
    <row r="63" spans="1:18" x14ac:dyDescent="0.15">
      <c r="D63" s="45" t="s">
        <v>167</v>
      </c>
      <c r="F63" s="27" t="s">
        <v>168</v>
      </c>
      <c r="R63" s="27">
        <v>29</v>
      </c>
    </row>
    <row r="64" spans="1:18" s="204" customFormat="1" x14ac:dyDescent="0.15">
      <c r="A64" s="204" t="s">
        <v>165</v>
      </c>
      <c r="B64" s="204">
        <v>1</v>
      </c>
      <c r="C64" s="204">
        <v>30</v>
      </c>
      <c r="D64" s="329"/>
      <c r="E64" s="329"/>
      <c r="G64" s="330">
        <v>-22.394130000000001</v>
      </c>
      <c r="H64" s="330">
        <v>28.961369999999999</v>
      </c>
      <c r="I64" s="332" t="s">
        <v>508</v>
      </c>
      <c r="J64" s="204">
        <v>1787</v>
      </c>
      <c r="K64" s="204">
        <v>72</v>
      </c>
      <c r="L64" s="204" t="s">
        <v>337</v>
      </c>
      <c r="R64" s="204">
        <v>29</v>
      </c>
    </row>
    <row r="65" spans="2:18" x14ac:dyDescent="0.15">
      <c r="B65" s="27">
        <v>2</v>
      </c>
      <c r="C65" s="27">
        <v>31</v>
      </c>
      <c r="G65" s="38" t="s">
        <v>434</v>
      </c>
      <c r="H65" s="38" t="s">
        <v>435</v>
      </c>
      <c r="I65" s="33" t="s">
        <v>517</v>
      </c>
      <c r="J65" s="27">
        <v>1796</v>
      </c>
      <c r="K65" s="27">
        <v>84</v>
      </c>
      <c r="L65" s="27" t="s">
        <v>339</v>
      </c>
      <c r="R65" s="27">
        <v>29</v>
      </c>
    </row>
    <row r="66" spans="2:18" x14ac:dyDescent="0.15">
      <c r="B66" s="27">
        <v>3</v>
      </c>
      <c r="C66" s="27">
        <v>32</v>
      </c>
      <c r="G66" s="44">
        <v>-22.405280000000001</v>
      </c>
      <c r="H66" s="44">
        <v>28.952970000000001</v>
      </c>
      <c r="I66" s="33" t="s">
        <v>512</v>
      </c>
      <c r="J66" s="27">
        <v>870</v>
      </c>
      <c r="K66" s="27">
        <v>45</v>
      </c>
      <c r="L66" s="27" t="s">
        <v>339</v>
      </c>
      <c r="R66" s="27">
        <v>29</v>
      </c>
    </row>
    <row r="67" spans="2:18" x14ac:dyDescent="0.15">
      <c r="B67" s="27">
        <v>4</v>
      </c>
      <c r="C67" s="27">
        <v>33</v>
      </c>
      <c r="G67" s="44">
        <v>-22.39161</v>
      </c>
      <c r="H67" s="44">
        <v>28.962109999999999</v>
      </c>
      <c r="I67" s="33" t="s">
        <v>504</v>
      </c>
      <c r="J67" s="27">
        <v>1546</v>
      </c>
      <c r="K67" s="27">
        <v>86</v>
      </c>
      <c r="L67" s="27" t="s">
        <v>339</v>
      </c>
      <c r="R67" s="27">
        <v>29</v>
      </c>
    </row>
    <row r="68" spans="2:18" x14ac:dyDescent="0.15">
      <c r="B68" s="27">
        <v>5</v>
      </c>
      <c r="C68" s="27">
        <v>34</v>
      </c>
      <c r="G68" s="44">
        <v>-22.390809999999998</v>
      </c>
      <c r="H68" s="44">
        <v>28.964749999999999</v>
      </c>
      <c r="I68" s="33" t="s">
        <v>507</v>
      </c>
      <c r="J68" s="27">
        <v>1828</v>
      </c>
      <c r="K68" s="27">
        <v>117</v>
      </c>
      <c r="L68" s="27" t="s">
        <v>337</v>
      </c>
      <c r="R68" s="27">
        <v>29</v>
      </c>
    </row>
    <row r="69" spans="2:18" x14ac:dyDescent="0.15">
      <c r="B69" s="27">
        <v>6</v>
      </c>
      <c r="C69" s="27">
        <v>35</v>
      </c>
      <c r="G69" s="44">
        <v>-22.393339999999998</v>
      </c>
      <c r="H69" s="44">
        <v>28.958919999999999</v>
      </c>
      <c r="I69" s="33" t="s">
        <v>503</v>
      </c>
      <c r="J69" s="27">
        <v>641</v>
      </c>
      <c r="K69" s="27">
        <v>50</v>
      </c>
      <c r="L69" s="27" t="s">
        <v>339</v>
      </c>
      <c r="R69" s="27">
        <v>29</v>
      </c>
    </row>
    <row r="70" spans="2:18" x14ac:dyDescent="0.15">
      <c r="B70" s="27">
        <v>7</v>
      </c>
      <c r="C70" s="27">
        <v>36</v>
      </c>
      <c r="G70" s="44">
        <v>-22.387720000000002</v>
      </c>
      <c r="H70" s="44">
        <v>28.965710000000001</v>
      </c>
      <c r="I70" s="33" t="s">
        <v>505</v>
      </c>
      <c r="J70" s="27">
        <v>1687</v>
      </c>
      <c r="K70" s="27">
        <v>151</v>
      </c>
      <c r="L70" s="27" t="s">
        <v>339</v>
      </c>
      <c r="R70" s="27">
        <v>29</v>
      </c>
    </row>
    <row r="71" spans="2:18" x14ac:dyDescent="0.15">
      <c r="B71" s="27">
        <v>8</v>
      </c>
      <c r="C71" s="27">
        <v>37</v>
      </c>
      <c r="G71" s="44">
        <v>-22.401330000000002</v>
      </c>
      <c r="H71" s="44">
        <v>28.953119999999998</v>
      </c>
      <c r="I71" s="33" t="s">
        <v>514</v>
      </c>
      <c r="J71" s="27">
        <v>540</v>
      </c>
      <c r="K71" s="27">
        <v>53</v>
      </c>
      <c r="L71" s="27" t="s">
        <v>337</v>
      </c>
      <c r="R71" s="27">
        <v>29</v>
      </c>
    </row>
    <row r="72" spans="2:18" x14ac:dyDescent="0.15">
      <c r="B72" s="27">
        <v>9</v>
      </c>
      <c r="C72" s="27">
        <v>38</v>
      </c>
      <c r="G72" s="44">
        <v>-22.381080000000001</v>
      </c>
      <c r="H72" s="44">
        <v>28.96977</v>
      </c>
      <c r="I72" s="33" t="s">
        <v>506</v>
      </c>
      <c r="J72" s="27">
        <v>1839</v>
      </c>
      <c r="K72" s="27">
        <v>66</v>
      </c>
      <c r="L72" s="27" t="s">
        <v>337</v>
      </c>
      <c r="R72" s="27">
        <v>28</v>
      </c>
    </row>
    <row r="73" spans="2:18" x14ac:dyDescent="0.15">
      <c r="B73" s="27">
        <v>10</v>
      </c>
      <c r="C73" s="27">
        <v>39</v>
      </c>
      <c r="G73" s="44">
        <v>-22.397770000000001</v>
      </c>
      <c r="H73" s="44">
        <v>28.95504</v>
      </c>
      <c r="I73" s="33" t="s">
        <v>515</v>
      </c>
      <c r="J73" s="27">
        <v>838</v>
      </c>
      <c r="K73" s="27">
        <v>19</v>
      </c>
      <c r="L73" s="27" t="s">
        <v>337</v>
      </c>
      <c r="R73" s="27">
        <v>29</v>
      </c>
    </row>
    <row r="74" spans="2:18" x14ac:dyDescent="0.15">
      <c r="B74" s="27">
        <v>11</v>
      </c>
      <c r="C74" s="27">
        <v>40</v>
      </c>
      <c r="G74" s="44">
        <v>-22.401420000000002</v>
      </c>
      <c r="H74" s="44">
        <v>28.956620000000001</v>
      </c>
      <c r="I74" s="33" t="s">
        <v>516</v>
      </c>
      <c r="J74" s="27">
        <v>1071</v>
      </c>
      <c r="K74" s="27">
        <v>33</v>
      </c>
      <c r="L74" s="27" t="s">
        <v>337</v>
      </c>
      <c r="R74" s="27">
        <v>29</v>
      </c>
    </row>
    <row r="75" spans="2:18" x14ac:dyDescent="0.15">
      <c r="B75" s="27">
        <v>12</v>
      </c>
      <c r="C75" s="27">
        <v>41</v>
      </c>
      <c r="G75" s="44">
        <v>-22.40241</v>
      </c>
      <c r="H75" s="44">
        <v>28.952300000000001</v>
      </c>
      <c r="I75" s="33" t="s">
        <v>513</v>
      </c>
      <c r="J75" s="27">
        <v>534</v>
      </c>
      <c r="K75" s="27">
        <v>50</v>
      </c>
      <c r="L75" s="27" t="s">
        <v>339</v>
      </c>
      <c r="R75" s="27">
        <v>29</v>
      </c>
    </row>
    <row r="76" spans="2:18" x14ac:dyDescent="0.15">
      <c r="B76" s="27">
        <v>13</v>
      </c>
      <c r="C76" s="27">
        <v>42</v>
      </c>
      <c r="G76" s="44">
        <v>-22.369219999999999</v>
      </c>
      <c r="H76" s="44">
        <v>28.96707</v>
      </c>
      <c r="I76" s="33" t="s">
        <v>489</v>
      </c>
      <c r="J76" s="27">
        <v>95</v>
      </c>
      <c r="K76" s="27">
        <v>350</v>
      </c>
      <c r="L76" s="27" t="s">
        <v>339</v>
      </c>
      <c r="R76" s="27">
        <v>29</v>
      </c>
    </row>
    <row r="77" spans="2:18" x14ac:dyDescent="0.15">
      <c r="B77" s="27">
        <v>14</v>
      </c>
      <c r="C77" s="27">
        <v>43</v>
      </c>
      <c r="G77" s="44">
        <v>-22.37613</v>
      </c>
      <c r="H77" s="44">
        <v>28.969629999999999</v>
      </c>
      <c r="I77" s="33" t="s">
        <v>493</v>
      </c>
      <c r="J77" s="27">
        <v>730</v>
      </c>
      <c r="K77" s="27">
        <v>54</v>
      </c>
      <c r="L77" s="27" t="s">
        <v>339</v>
      </c>
      <c r="R77" s="27">
        <v>29</v>
      </c>
    </row>
    <row r="78" spans="2:18" x14ac:dyDescent="0.15">
      <c r="B78" s="27">
        <v>15</v>
      </c>
      <c r="C78" s="27">
        <v>44</v>
      </c>
      <c r="G78" s="44">
        <v>-22.38382</v>
      </c>
      <c r="H78" s="44">
        <v>28.961680000000001</v>
      </c>
      <c r="I78" s="33" t="s">
        <v>495</v>
      </c>
      <c r="J78" s="27">
        <v>1256</v>
      </c>
      <c r="K78" s="27">
        <v>20</v>
      </c>
      <c r="L78" s="27" t="s">
        <v>337</v>
      </c>
      <c r="R78" s="27">
        <v>29</v>
      </c>
    </row>
    <row r="79" spans="2:18" x14ac:dyDescent="0.15">
      <c r="B79" s="27">
        <v>16</v>
      </c>
      <c r="C79" s="27">
        <v>45</v>
      </c>
      <c r="G79" s="44">
        <v>-22.389420000000001</v>
      </c>
      <c r="H79" s="44">
        <v>28.95722</v>
      </c>
      <c r="I79" s="33" t="s">
        <v>497</v>
      </c>
      <c r="J79" s="27">
        <v>1108</v>
      </c>
      <c r="K79" s="27">
        <v>25</v>
      </c>
      <c r="L79" s="27" t="s">
        <v>339</v>
      </c>
      <c r="R79" s="27">
        <v>29</v>
      </c>
    </row>
    <row r="80" spans="2:18" x14ac:dyDescent="0.15">
      <c r="B80" s="27">
        <v>17</v>
      </c>
      <c r="C80" s="27">
        <v>46</v>
      </c>
      <c r="G80" s="44">
        <v>-22.397680000000001</v>
      </c>
      <c r="H80" s="44">
        <v>28.952069999999999</v>
      </c>
      <c r="I80" s="33" t="s">
        <v>499</v>
      </c>
      <c r="J80" s="27">
        <v>368</v>
      </c>
      <c r="K80" s="27">
        <v>97</v>
      </c>
      <c r="L80" s="27" t="s">
        <v>339</v>
      </c>
      <c r="R80" s="27">
        <v>29</v>
      </c>
    </row>
    <row r="81" spans="1:18" x14ac:dyDescent="0.15">
      <c r="B81" s="27">
        <v>18</v>
      </c>
      <c r="C81" s="27">
        <v>47</v>
      </c>
      <c r="G81" s="44">
        <v>-22.396999999999998</v>
      </c>
      <c r="H81" s="44">
        <v>28.947700000000001</v>
      </c>
      <c r="I81" s="33" t="s">
        <v>549</v>
      </c>
      <c r="J81" s="27">
        <v>117</v>
      </c>
      <c r="K81" s="27">
        <v>604</v>
      </c>
      <c r="L81" s="27" t="s">
        <v>339</v>
      </c>
      <c r="R81" s="27">
        <v>29</v>
      </c>
    </row>
    <row r="82" spans="1:18" x14ac:dyDescent="0.15">
      <c r="B82" s="27">
        <v>19</v>
      </c>
      <c r="C82" s="27">
        <v>48</v>
      </c>
      <c r="G82" s="44">
        <v>-22.389810000000001</v>
      </c>
      <c r="H82" s="44">
        <v>28.952850000000002</v>
      </c>
      <c r="I82" s="33" t="s">
        <v>498</v>
      </c>
      <c r="J82" s="27">
        <v>995</v>
      </c>
      <c r="K82" s="27">
        <v>423</v>
      </c>
      <c r="L82" s="27" t="s">
        <v>339</v>
      </c>
      <c r="R82" s="27">
        <v>29</v>
      </c>
    </row>
    <row r="83" spans="1:18" x14ac:dyDescent="0.15">
      <c r="B83" s="27">
        <v>20</v>
      </c>
      <c r="C83" s="27">
        <v>49</v>
      </c>
      <c r="G83" s="44">
        <v>-22.385870000000001</v>
      </c>
      <c r="H83" s="44">
        <v>28.955850000000002</v>
      </c>
      <c r="I83" s="33" t="s">
        <v>496</v>
      </c>
      <c r="J83" s="27">
        <v>826</v>
      </c>
      <c r="K83" s="27">
        <v>317</v>
      </c>
      <c r="L83" s="27" t="s">
        <v>337</v>
      </c>
      <c r="R83" s="27">
        <v>33</v>
      </c>
    </row>
    <row r="84" spans="1:18" x14ac:dyDescent="0.15">
      <c r="B84" s="27">
        <v>23</v>
      </c>
      <c r="C84" s="27">
        <v>50</v>
      </c>
      <c r="G84" s="44">
        <v>-22.372399999999999</v>
      </c>
      <c r="H84" s="44">
        <v>28.966280000000001</v>
      </c>
      <c r="I84" s="33" t="s">
        <v>492</v>
      </c>
      <c r="J84" s="27">
        <v>377</v>
      </c>
      <c r="K84" s="27">
        <v>417</v>
      </c>
      <c r="L84" s="27" t="s">
        <v>337</v>
      </c>
      <c r="R84" s="27">
        <v>33</v>
      </c>
    </row>
    <row r="85" spans="1:18" x14ac:dyDescent="0.15">
      <c r="B85" s="27">
        <v>24</v>
      </c>
      <c r="C85" s="27">
        <v>51</v>
      </c>
      <c r="G85" s="44">
        <v>-22.37895</v>
      </c>
      <c r="H85" s="44">
        <v>28.962209999999999</v>
      </c>
      <c r="I85" s="33" t="s">
        <v>494</v>
      </c>
      <c r="J85" s="27">
        <v>1229</v>
      </c>
      <c r="K85" s="27">
        <v>526</v>
      </c>
      <c r="L85" s="27" t="s">
        <v>339</v>
      </c>
      <c r="R85" s="27">
        <v>33</v>
      </c>
    </row>
    <row r="86" spans="1:18" x14ac:dyDescent="0.15">
      <c r="B86" s="27" t="s">
        <v>164</v>
      </c>
      <c r="G86" s="44">
        <v>-22.408529999999999</v>
      </c>
      <c r="H86" s="44">
        <v>28.952000000000002</v>
      </c>
      <c r="I86" s="33" t="s">
        <v>511</v>
      </c>
      <c r="J86" s="27">
        <v>1142</v>
      </c>
      <c r="K86" s="27">
        <v>62</v>
      </c>
      <c r="L86" s="27" t="s">
        <v>339</v>
      </c>
      <c r="R86" s="27">
        <v>33</v>
      </c>
    </row>
    <row r="87" spans="1:18" x14ac:dyDescent="0.15">
      <c r="B87" s="27" t="s">
        <v>163</v>
      </c>
      <c r="G87" s="44">
        <v>-22.406680000000001</v>
      </c>
      <c r="H87" s="44">
        <v>28.953600000000002</v>
      </c>
      <c r="I87" s="33" t="s">
        <v>510</v>
      </c>
      <c r="J87" s="27">
        <v>969</v>
      </c>
      <c r="K87" s="27">
        <v>169</v>
      </c>
      <c r="L87" s="27" t="s">
        <v>339</v>
      </c>
      <c r="R87" s="27">
        <v>33</v>
      </c>
    </row>
    <row r="88" spans="1:18" x14ac:dyDescent="0.15">
      <c r="B88" s="27" t="s">
        <v>162</v>
      </c>
      <c r="G88" s="44">
        <v>-22.40136</v>
      </c>
      <c r="H88" s="44">
        <v>28.956630000000001</v>
      </c>
      <c r="I88" s="33" t="s">
        <v>509</v>
      </c>
      <c r="J88" s="27">
        <v>1071</v>
      </c>
      <c r="K88" s="27">
        <v>33</v>
      </c>
      <c r="L88" s="27" t="s">
        <v>337</v>
      </c>
      <c r="R88" s="27">
        <v>33</v>
      </c>
    </row>
    <row r="89" spans="1:18" x14ac:dyDescent="0.15">
      <c r="B89" s="27" t="s">
        <v>158</v>
      </c>
      <c r="G89" s="44">
        <v>-22.36281</v>
      </c>
      <c r="H89" s="44">
        <v>28.967040000000001</v>
      </c>
      <c r="I89" s="33" t="s">
        <v>491</v>
      </c>
      <c r="J89" s="27">
        <v>32</v>
      </c>
      <c r="K89" s="27">
        <v>473</v>
      </c>
      <c r="L89" s="27" t="s">
        <v>339</v>
      </c>
      <c r="R89" s="27">
        <v>33</v>
      </c>
    </row>
    <row r="90" spans="1:18" x14ac:dyDescent="0.15">
      <c r="B90" s="27" t="s">
        <v>157</v>
      </c>
      <c r="G90" s="44">
        <v>-22.356010000000001</v>
      </c>
      <c r="H90" s="44">
        <v>28.96396</v>
      </c>
      <c r="I90" s="33" t="s">
        <v>490</v>
      </c>
      <c r="J90" s="27">
        <v>21</v>
      </c>
      <c r="K90" s="27">
        <v>180</v>
      </c>
      <c r="L90" s="27" t="s">
        <v>339</v>
      </c>
      <c r="R90" s="27">
        <v>33</v>
      </c>
    </row>
    <row r="91" spans="1:18" x14ac:dyDescent="0.15">
      <c r="B91" s="27" t="s">
        <v>161</v>
      </c>
      <c r="G91" s="44">
        <v>-22.401420000000002</v>
      </c>
      <c r="H91" s="44">
        <v>28.950430000000001</v>
      </c>
      <c r="I91" s="33" t="s">
        <v>502</v>
      </c>
      <c r="J91" s="27">
        <v>310</v>
      </c>
      <c r="K91" s="27">
        <v>56</v>
      </c>
      <c r="L91" s="27" t="s">
        <v>339</v>
      </c>
      <c r="R91" s="27">
        <v>33</v>
      </c>
    </row>
    <row r="92" spans="1:18" x14ac:dyDescent="0.15">
      <c r="B92" s="27" t="s">
        <v>160</v>
      </c>
      <c r="G92" s="44">
        <v>-22.404620000000001</v>
      </c>
      <c r="H92" s="44">
        <v>28.947870000000002</v>
      </c>
      <c r="I92" s="33" t="s">
        <v>501</v>
      </c>
      <c r="J92" s="27">
        <v>616</v>
      </c>
      <c r="K92" s="27">
        <v>140</v>
      </c>
      <c r="L92" s="27" t="s">
        <v>337</v>
      </c>
      <c r="R92" s="27">
        <v>33</v>
      </c>
    </row>
    <row r="93" spans="1:18" x14ac:dyDescent="0.15">
      <c r="B93" s="27" t="s">
        <v>159</v>
      </c>
      <c r="G93" s="44">
        <v>-22.40822</v>
      </c>
      <c r="H93" s="44">
        <v>28.948409999999999</v>
      </c>
      <c r="I93" s="33" t="s">
        <v>500</v>
      </c>
      <c r="J93" s="27">
        <v>963</v>
      </c>
      <c r="K93" s="27">
        <v>71</v>
      </c>
      <c r="L93" s="27" t="s">
        <v>337</v>
      </c>
      <c r="R93" s="27">
        <v>33</v>
      </c>
    </row>
    <row r="94" spans="1:18" x14ac:dyDescent="0.15">
      <c r="R94" s="27">
        <v>33</v>
      </c>
    </row>
    <row r="95" spans="1:18" x14ac:dyDescent="0.15">
      <c r="D95" s="45" t="s">
        <v>169</v>
      </c>
      <c r="F95" s="27">
        <v>2019</v>
      </c>
      <c r="R95" s="27">
        <v>33</v>
      </c>
    </row>
    <row r="96" spans="1:18" s="204" customFormat="1" x14ac:dyDescent="0.15">
      <c r="A96" s="204" t="s">
        <v>166</v>
      </c>
      <c r="B96" s="204" t="s">
        <v>9</v>
      </c>
      <c r="C96" s="204">
        <v>52</v>
      </c>
      <c r="D96" s="329">
        <v>1</v>
      </c>
      <c r="E96" s="329">
        <v>0</v>
      </c>
      <c r="G96" s="331" t="s">
        <v>301</v>
      </c>
      <c r="H96" s="330">
        <v>28.969080000000002</v>
      </c>
      <c r="I96" s="332" t="s">
        <v>518</v>
      </c>
      <c r="J96" s="204">
        <v>826</v>
      </c>
      <c r="K96" s="204">
        <v>55</v>
      </c>
      <c r="L96" s="204" t="s">
        <v>339</v>
      </c>
      <c r="M96" s="204" t="s">
        <v>553</v>
      </c>
      <c r="N96" s="204">
        <v>29</v>
      </c>
      <c r="R96" s="204">
        <v>33</v>
      </c>
    </row>
    <row r="97" spans="1:18" x14ac:dyDescent="0.15">
      <c r="A97" s="27" t="s">
        <v>375</v>
      </c>
      <c r="B97" s="27" t="s">
        <v>17</v>
      </c>
      <c r="C97" s="27">
        <v>53</v>
      </c>
      <c r="D97" s="45">
        <v>1</v>
      </c>
      <c r="E97" s="45">
        <v>0</v>
      </c>
      <c r="G97" s="38" t="s">
        <v>436</v>
      </c>
      <c r="H97" s="44">
        <v>28.967300000000002</v>
      </c>
      <c r="I97" s="33" t="s">
        <v>519</v>
      </c>
      <c r="J97" s="27">
        <v>53</v>
      </c>
      <c r="K97" s="27">
        <v>277</v>
      </c>
      <c r="L97" s="27" t="s">
        <v>339</v>
      </c>
      <c r="M97" s="27" t="s">
        <v>553</v>
      </c>
      <c r="N97" s="27">
        <v>29</v>
      </c>
      <c r="R97" s="27">
        <v>33</v>
      </c>
    </row>
    <row r="98" spans="1:18" x14ac:dyDescent="0.15">
      <c r="B98" s="27" t="s">
        <v>25</v>
      </c>
      <c r="C98" s="27">
        <v>54</v>
      </c>
      <c r="D98" s="45">
        <v>1</v>
      </c>
      <c r="E98" s="45">
        <v>0</v>
      </c>
      <c r="G98" s="38" t="s">
        <v>305</v>
      </c>
      <c r="H98" s="44">
        <v>28.95478</v>
      </c>
      <c r="I98" s="33" t="s">
        <v>520</v>
      </c>
      <c r="J98" s="27">
        <v>275</v>
      </c>
      <c r="K98" s="27">
        <v>1403</v>
      </c>
      <c r="L98" s="27" t="s">
        <v>339</v>
      </c>
      <c r="M98" s="27" t="s">
        <v>553</v>
      </c>
      <c r="N98" s="27">
        <v>29</v>
      </c>
      <c r="R98" s="27">
        <v>29</v>
      </c>
    </row>
    <row r="99" spans="1:18" x14ac:dyDescent="0.15">
      <c r="B99" s="27" t="s">
        <v>61</v>
      </c>
      <c r="C99" s="27">
        <v>55</v>
      </c>
      <c r="D99" s="45">
        <v>1</v>
      </c>
      <c r="E99" s="45">
        <v>0</v>
      </c>
      <c r="G99" s="38" t="s">
        <v>437</v>
      </c>
      <c r="H99" s="38" t="s">
        <v>438</v>
      </c>
      <c r="I99" s="33" t="s">
        <v>521</v>
      </c>
      <c r="J99" s="27">
        <v>387</v>
      </c>
      <c r="K99" s="27">
        <v>1444</v>
      </c>
      <c r="L99" s="27" t="s">
        <v>339</v>
      </c>
      <c r="M99" s="27" t="s">
        <v>553</v>
      </c>
      <c r="N99" s="27">
        <v>29</v>
      </c>
      <c r="R99" s="27">
        <v>29</v>
      </c>
    </row>
    <row r="100" spans="1:18" x14ac:dyDescent="0.15">
      <c r="B100" s="27" t="s">
        <v>34</v>
      </c>
      <c r="C100" s="27">
        <v>56</v>
      </c>
      <c r="D100" s="45">
        <v>1</v>
      </c>
      <c r="E100" s="45">
        <v>0</v>
      </c>
      <c r="G100" s="44">
        <v>-22.38186</v>
      </c>
      <c r="H100" s="44">
        <v>28.953520000000001</v>
      </c>
      <c r="I100" s="33" t="s">
        <v>354</v>
      </c>
      <c r="J100" s="27">
        <v>373</v>
      </c>
      <c r="K100" s="27">
        <v>771</v>
      </c>
      <c r="L100" s="27" t="s">
        <v>339</v>
      </c>
      <c r="M100" s="27" t="s">
        <v>553</v>
      </c>
      <c r="N100" s="27">
        <v>29</v>
      </c>
      <c r="R100" s="27">
        <v>29</v>
      </c>
    </row>
    <row r="101" spans="1:18" x14ac:dyDescent="0.15">
      <c r="B101" s="13" t="s">
        <v>36</v>
      </c>
      <c r="C101" s="27">
        <v>57</v>
      </c>
      <c r="D101" s="45">
        <v>1</v>
      </c>
      <c r="E101" s="45">
        <v>0</v>
      </c>
      <c r="G101" s="44">
        <v>-22.362410000000001</v>
      </c>
      <c r="H101" s="44">
        <v>28.932839999999999</v>
      </c>
      <c r="I101" s="33" t="s">
        <v>522</v>
      </c>
      <c r="J101" s="27">
        <v>67</v>
      </c>
      <c r="K101" s="27">
        <v>711</v>
      </c>
      <c r="L101" s="27" t="s">
        <v>339</v>
      </c>
      <c r="M101" s="27" t="s">
        <v>552</v>
      </c>
      <c r="N101" s="27">
        <v>29</v>
      </c>
      <c r="R101" s="27">
        <v>29</v>
      </c>
    </row>
    <row r="102" spans="1:18" x14ac:dyDescent="0.15">
      <c r="B102" s="27" t="s">
        <v>76</v>
      </c>
      <c r="C102" s="27">
        <v>58</v>
      </c>
      <c r="D102" s="45">
        <v>1</v>
      </c>
      <c r="E102" s="45">
        <v>0</v>
      </c>
      <c r="G102" s="44">
        <v>-22.366710000000001</v>
      </c>
      <c r="H102" s="44">
        <v>28.926159999999999</v>
      </c>
      <c r="I102" s="33" t="s">
        <v>523</v>
      </c>
      <c r="J102" s="27">
        <v>207</v>
      </c>
      <c r="K102" s="27">
        <v>225</v>
      </c>
      <c r="L102" s="27" t="s">
        <v>334</v>
      </c>
      <c r="M102" s="27" t="s">
        <v>550</v>
      </c>
      <c r="N102" s="27">
        <v>29</v>
      </c>
      <c r="R102" s="27">
        <v>29</v>
      </c>
    </row>
    <row r="103" spans="1:18" x14ac:dyDescent="0.15">
      <c r="B103" s="27" t="s">
        <v>47</v>
      </c>
      <c r="C103" s="27">
        <v>59</v>
      </c>
      <c r="D103" s="45">
        <v>1</v>
      </c>
      <c r="E103" s="45">
        <v>0</v>
      </c>
      <c r="G103" s="44">
        <v>-22.352239999999998</v>
      </c>
      <c r="H103" s="44">
        <v>28.91771</v>
      </c>
      <c r="I103" s="33" t="s">
        <v>524</v>
      </c>
      <c r="J103" s="27">
        <v>85</v>
      </c>
      <c r="K103" s="27">
        <v>20</v>
      </c>
      <c r="L103" s="27" t="s">
        <v>339</v>
      </c>
      <c r="M103" s="27" t="s">
        <v>550</v>
      </c>
      <c r="N103" s="27">
        <v>29</v>
      </c>
      <c r="R103" s="27">
        <v>29</v>
      </c>
    </row>
    <row r="104" spans="1:18" x14ac:dyDescent="0.15">
      <c r="B104" s="27" t="s">
        <v>144</v>
      </c>
      <c r="C104" s="27">
        <v>60</v>
      </c>
      <c r="D104" s="45">
        <v>1</v>
      </c>
      <c r="E104" s="45">
        <v>0</v>
      </c>
      <c r="G104" s="44">
        <v>-22.343229999999998</v>
      </c>
      <c r="H104" s="44">
        <v>28.901910000000001</v>
      </c>
      <c r="I104" s="33" t="s">
        <v>525</v>
      </c>
      <c r="J104" s="27">
        <v>220</v>
      </c>
      <c r="K104" s="27">
        <v>766</v>
      </c>
      <c r="L104" s="27" t="s">
        <v>339</v>
      </c>
      <c r="M104" s="27" t="s">
        <v>550</v>
      </c>
      <c r="N104" s="27">
        <v>29</v>
      </c>
      <c r="R104" s="27">
        <v>29</v>
      </c>
    </row>
    <row r="105" spans="1:18" x14ac:dyDescent="0.15">
      <c r="B105" s="27" t="s">
        <v>129</v>
      </c>
      <c r="C105" s="27">
        <v>61</v>
      </c>
      <c r="D105" s="45">
        <v>1</v>
      </c>
      <c r="E105" s="45">
        <v>0</v>
      </c>
      <c r="G105" s="44">
        <v>-22.336780000000001</v>
      </c>
      <c r="H105" s="44">
        <v>28.897670000000002</v>
      </c>
      <c r="I105" s="33" t="s">
        <v>526</v>
      </c>
      <c r="J105" s="27">
        <v>545</v>
      </c>
      <c r="K105" s="27">
        <v>327</v>
      </c>
      <c r="L105" s="27" t="s">
        <v>339</v>
      </c>
      <c r="M105" s="27" t="s">
        <v>556</v>
      </c>
      <c r="N105" s="27">
        <v>29</v>
      </c>
      <c r="R105" s="27">
        <v>29</v>
      </c>
    </row>
    <row r="106" spans="1:18" x14ac:dyDescent="0.15">
      <c r="B106" s="27" t="s">
        <v>170</v>
      </c>
      <c r="C106" s="27">
        <v>62</v>
      </c>
      <c r="D106" s="45">
        <v>1</v>
      </c>
      <c r="E106" s="45">
        <v>0</v>
      </c>
      <c r="G106" s="44">
        <v>-22.32902</v>
      </c>
      <c r="H106" s="44">
        <v>28.908480000000001</v>
      </c>
      <c r="I106" s="33" t="s">
        <v>527</v>
      </c>
      <c r="J106" s="27">
        <v>50</v>
      </c>
      <c r="K106" s="27">
        <v>1068</v>
      </c>
      <c r="L106" s="27" t="s">
        <v>339</v>
      </c>
      <c r="M106" s="27" t="s">
        <v>552</v>
      </c>
      <c r="N106" s="27">
        <v>29</v>
      </c>
      <c r="R106" s="27">
        <v>24</v>
      </c>
    </row>
    <row r="107" spans="1:18" x14ac:dyDescent="0.15">
      <c r="B107" s="27" t="s">
        <v>554</v>
      </c>
      <c r="C107" s="27">
        <v>63</v>
      </c>
      <c r="D107" s="45">
        <v>1</v>
      </c>
      <c r="E107" s="45">
        <v>0</v>
      </c>
      <c r="G107" s="44">
        <v>-22.338519999999999</v>
      </c>
      <c r="H107" s="44">
        <v>28.916509999999999</v>
      </c>
      <c r="I107" s="33" t="s">
        <v>528</v>
      </c>
      <c r="J107" s="27">
        <v>59</v>
      </c>
      <c r="K107" s="27">
        <v>1422</v>
      </c>
      <c r="L107" s="27" t="s">
        <v>339</v>
      </c>
      <c r="M107" s="27" t="s">
        <v>552</v>
      </c>
      <c r="N107" s="27">
        <v>29</v>
      </c>
      <c r="R107" s="27">
        <v>24</v>
      </c>
    </row>
    <row r="108" spans="1:18" x14ac:dyDescent="0.15">
      <c r="B108" s="27" t="s">
        <v>555</v>
      </c>
      <c r="C108" s="27">
        <v>64</v>
      </c>
      <c r="D108" s="45">
        <v>1</v>
      </c>
      <c r="E108" s="45">
        <v>0</v>
      </c>
      <c r="G108" s="44">
        <v>-22.355740000000001</v>
      </c>
      <c r="H108" s="44">
        <v>28.944320000000001</v>
      </c>
      <c r="I108" s="33" t="s">
        <v>529</v>
      </c>
      <c r="J108" s="27">
        <v>152</v>
      </c>
      <c r="K108" s="27">
        <v>69</v>
      </c>
      <c r="L108" s="27" t="s">
        <v>339</v>
      </c>
      <c r="M108" s="27" t="s">
        <v>550</v>
      </c>
      <c r="N108" s="27">
        <v>28</v>
      </c>
      <c r="R108" s="27">
        <v>24</v>
      </c>
    </row>
    <row r="109" spans="1:18" x14ac:dyDescent="0.15">
      <c r="R109" s="27">
        <v>24</v>
      </c>
    </row>
    <row r="110" spans="1:18" x14ac:dyDescent="0.15">
      <c r="D110" s="45" t="s">
        <v>532</v>
      </c>
      <c r="R110" s="27">
        <v>24</v>
      </c>
    </row>
    <row r="111" spans="1:18" x14ac:dyDescent="0.15">
      <c r="A111" s="27" t="s">
        <v>376</v>
      </c>
      <c r="B111" s="27" t="s">
        <v>9</v>
      </c>
      <c r="C111" s="27">
        <v>65</v>
      </c>
      <c r="D111" s="45">
        <v>1</v>
      </c>
      <c r="E111" s="45">
        <v>0</v>
      </c>
      <c r="G111" s="38" t="s">
        <v>387</v>
      </c>
      <c r="H111" s="38" t="s">
        <v>390</v>
      </c>
      <c r="I111" s="6" t="s">
        <v>377</v>
      </c>
      <c r="J111" s="27">
        <v>148</v>
      </c>
      <c r="K111" s="27">
        <v>202</v>
      </c>
      <c r="L111" s="27" t="s">
        <v>339</v>
      </c>
      <c r="M111" s="27" t="s">
        <v>550</v>
      </c>
      <c r="N111" s="27">
        <v>29</v>
      </c>
      <c r="R111" s="27">
        <v>24</v>
      </c>
    </row>
    <row r="112" spans="1:18" x14ac:dyDescent="0.15">
      <c r="B112" s="27" t="s">
        <v>17</v>
      </c>
      <c r="C112" s="27">
        <v>66</v>
      </c>
      <c r="D112" s="45">
        <v>1</v>
      </c>
      <c r="E112" s="45">
        <v>0</v>
      </c>
      <c r="G112" s="38" t="s">
        <v>388</v>
      </c>
      <c r="H112" s="38" t="s">
        <v>391</v>
      </c>
      <c r="I112" s="6" t="s">
        <v>378</v>
      </c>
      <c r="J112" s="27">
        <v>694</v>
      </c>
      <c r="K112" s="27">
        <v>993</v>
      </c>
      <c r="L112" s="27" t="s">
        <v>339</v>
      </c>
      <c r="M112" s="27" t="s">
        <v>550</v>
      </c>
      <c r="N112" s="27">
        <v>29</v>
      </c>
      <c r="R112" s="27">
        <v>24</v>
      </c>
    </row>
    <row r="113" spans="1:18" x14ac:dyDescent="0.15">
      <c r="B113" s="27" t="s">
        <v>25</v>
      </c>
      <c r="C113" s="27">
        <v>67</v>
      </c>
      <c r="D113" s="45">
        <v>1</v>
      </c>
      <c r="E113" s="45">
        <v>0</v>
      </c>
      <c r="G113" s="38" t="s">
        <v>389</v>
      </c>
      <c r="H113" s="38" t="s">
        <v>392</v>
      </c>
      <c r="I113" s="6" t="s">
        <v>379</v>
      </c>
      <c r="J113" s="27">
        <v>301</v>
      </c>
      <c r="K113" s="27">
        <v>2490</v>
      </c>
      <c r="L113" s="27" t="s">
        <v>339</v>
      </c>
      <c r="M113" s="27" t="s">
        <v>550</v>
      </c>
      <c r="N113" s="27">
        <v>29</v>
      </c>
      <c r="R113" s="27">
        <v>24</v>
      </c>
    </row>
    <row r="114" spans="1:18" x14ac:dyDescent="0.15">
      <c r="B114" s="27" t="s">
        <v>61</v>
      </c>
      <c r="C114" s="27">
        <v>68</v>
      </c>
      <c r="D114" s="45">
        <v>1</v>
      </c>
      <c r="E114" s="45">
        <v>0</v>
      </c>
      <c r="G114" s="38" t="s">
        <v>300</v>
      </c>
      <c r="H114" s="38" t="s">
        <v>302</v>
      </c>
      <c r="I114" s="6" t="s">
        <v>380</v>
      </c>
      <c r="J114" s="27">
        <v>384</v>
      </c>
      <c r="K114" s="27">
        <v>206</v>
      </c>
      <c r="L114" s="27" t="s">
        <v>339</v>
      </c>
      <c r="M114" s="27" t="s">
        <v>553</v>
      </c>
      <c r="N114" s="27">
        <v>29</v>
      </c>
      <c r="R114" s="27">
        <v>24</v>
      </c>
    </row>
    <row r="115" spans="1:18" x14ac:dyDescent="0.15">
      <c r="B115" s="27" t="s">
        <v>34</v>
      </c>
      <c r="C115" s="27">
        <v>69</v>
      </c>
      <c r="D115" s="45">
        <v>1</v>
      </c>
      <c r="E115" s="45">
        <v>0</v>
      </c>
      <c r="G115" s="38" t="s">
        <v>289</v>
      </c>
      <c r="H115" s="38" t="s">
        <v>290</v>
      </c>
      <c r="I115" s="6" t="s">
        <v>381</v>
      </c>
      <c r="J115" s="27">
        <v>332</v>
      </c>
      <c r="K115" s="27">
        <v>240</v>
      </c>
      <c r="L115" s="27" t="s">
        <v>339</v>
      </c>
      <c r="M115" s="27" t="s">
        <v>553</v>
      </c>
      <c r="N115" s="27">
        <v>29</v>
      </c>
      <c r="R115" s="27">
        <v>24</v>
      </c>
    </row>
    <row r="116" spans="1:18" x14ac:dyDescent="0.15">
      <c r="B116" s="13" t="s">
        <v>36</v>
      </c>
      <c r="C116" s="27">
        <v>70</v>
      </c>
      <c r="D116" s="45">
        <v>1</v>
      </c>
      <c r="E116" s="45">
        <v>0</v>
      </c>
      <c r="G116" s="38" t="s">
        <v>291</v>
      </c>
      <c r="H116" s="38" t="s">
        <v>292</v>
      </c>
      <c r="I116" s="6" t="s">
        <v>382</v>
      </c>
      <c r="J116" s="27">
        <v>278</v>
      </c>
      <c r="K116" s="27">
        <v>76</v>
      </c>
      <c r="L116" s="27" t="s">
        <v>339</v>
      </c>
      <c r="M116" s="27" t="s">
        <v>553</v>
      </c>
      <c r="N116" s="27">
        <v>29</v>
      </c>
      <c r="R116" s="27">
        <v>24</v>
      </c>
    </row>
    <row r="117" spans="1:18" x14ac:dyDescent="0.15">
      <c r="B117" s="27" t="s">
        <v>76</v>
      </c>
      <c r="C117" s="27">
        <v>71</v>
      </c>
      <c r="D117" s="45">
        <v>1</v>
      </c>
      <c r="E117" s="45">
        <v>0</v>
      </c>
      <c r="G117" s="38" t="s">
        <v>367</v>
      </c>
      <c r="H117" s="38" t="s">
        <v>393</v>
      </c>
      <c r="I117" s="6" t="s">
        <v>383</v>
      </c>
      <c r="J117" s="27">
        <v>122</v>
      </c>
      <c r="K117" s="27">
        <v>86</v>
      </c>
      <c r="L117" s="27" t="s">
        <v>339</v>
      </c>
      <c r="M117" s="27" t="s">
        <v>552</v>
      </c>
      <c r="N117" s="27">
        <v>29</v>
      </c>
      <c r="R117" s="27">
        <v>24</v>
      </c>
    </row>
    <row r="118" spans="1:18" x14ac:dyDescent="0.15">
      <c r="B118" s="27" t="s">
        <v>47</v>
      </c>
      <c r="C118" s="27">
        <v>72</v>
      </c>
      <c r="D118" s="45">
        <v>1</v>
      </c>
      <c r="E118" s="45">
        <v>0</v>
      </c>
      <c r="G118" s="38" t="s">
        <v>293</v>
      </c>
      <c r="H118" s="38" t="s">
        <v>294</v>
      </c>
      <c r="I118" s="6" t="s">
        <v>384</v>
      </c>
      <c r="J118" s="27">
        <v>1143</v>
      </c>
      <c r="K118" s="27">
        <v>2209</v>
      </c>
      <c r="L118" s="27" t="s">
        <v>339</v>
      </c>
      <c r="M118" s="27" t="s">
        <v>553</v>
      </c>
      <c r="N118" s="27">
        <v>29</v>
      </c>
      <c r="R118" s="27">
        <v>24</v>
      </c>
    </row>
    <row r="119" spans="1:18" x14ac:dyDescent="0.15">
      <c r="B119" s="27" t="s">
        <v>144</v>
      </c>
      <c r="C119" s="27">
        <v>73</v>
      </c>
      <c r="D119" s="45">
        <v>1</v>
      </c>
      <c r="E119" s="45">
        <v>0</v>
      </c>
      <c r="G119" s="38" t="s">
        <v>303</v>
      </c>
      <c r="H119" s="38" t="s">
        <v>304</v>
      </c>
      <c r="I119" s="6" t="s">
        <v>385</v>
      </c>
      <c r="J119" s="27">
        <v>142</v>
      </c>
      <c r="K119" s="27">
        <v>1687</v>
      </c>
      <c r="L119" s="27" t="s">
        <v>337</v>
      </c>
      <c r="M119" s="27" t="s">
        <v>552</v>
      </c>
      <c r="N119" s="27">
        <v>29</v>
      </c>
      <c r="R119" s="27">
        <v>24</v>
      </c>
    </row>
    <row r="120" spans="1:18" x14ac:dyDescent="0.15">
      <c r="B120" s="27" t="s">
        <v>129</v>
      </c>
      <c r="C120" s="27">
        <v>74</v>
      </c>
      <c r="D120" s="45">
        <v>1</v>
      </c>
      <c r="E120" s="45">
        <v>0</v>
      </c>
      <c r="G120" s="38" t="s">
        <v>295</v>
      </c>
      <c r="H120" s="38" t="s">
        <v>296</v>
      </c>
      <c r="I120" s="6" t="s">
        <v>386</v>
      </c>
      <c r="J120" s="27">
        <v>1008</v>
      </c>
      <c r="K120" s="27">
        <v>1266</v>
      </c>
      <c r="L120" s="27" t="s">
        <v>339</v>
      </c>
      <c r="M120" s="27" t="s">
        <v>553</v>
      </c>
      <c r="N120" s="27">
        <v>29</v>
      </c>
      <c r="R120" s="27">
        <v>25</v>
      </c>
    </row>
    <row r="121" spans="1:18" x14ac:dyDescent="0.15">
      <c r="R121" s="27">
        <v>25</v>
      </c>
    </row>
    <row r="122" spans="1:18" x14ac:dyDescent="0.15">
      <c r="A122" s="27" t="s">
        <v>394</v>
      </c>
      <c r="D122" s="47" t="s">
        <v>533</v>
      </c>
      <c r="E122" s="47"/>
      <c r="R122" s="27">
        <v>25</v>
      </c>
    </row>
    <row r="123" spans="1:18" x14ac:dyDescent="0.15">
      <c r="B123" s="27" t="s">
        <v>9</v>
      </c>
      <c r="C123" s="27">
        <v>75</v>
      </c>
      <c r="D123" s="45">
        <v>1</v>
      </c>
      <c r="E123" s="45">
        <v>0</v>
      </c>
      <c r="G123" s="46" t="s">
        <v>398</v>
      </c>
      <c r="H123" s="46" t="s">
        <v>413</v>
      </c>
      <c r="I123" s="33" t="s">
        <v>534</v>
      </c>
      <c r="J123" s="32">
        <v>906</v>
      </c>
      <c r="K123" s="27">
        <v>42</v>
      </c>
      <c r="L123" s="27" t="s">
        <v>339</v>
      </c>
      <c r="M123" s="27" t="s">
        <v>668</v>
      </c>
      <c r="N123" s="27">
        <v>33</v>
      </c>
      <c r="R123" s="27">
        <v>25</v>
      </c>
    </row>
    <row r="124" spans="1:18" x14ac:dyDescent="0.15">
      <c r="B124" s="27" t="s">
        <v>17</v>
      </c>
      <c r="C124" s="27">
        <v>76</v>
      </c>
      <c r="D124" s="45">
        <v>1</v>
      </c>
      <c r="E124" s="45">
        <v>0</v>
      </c>
      <c r="G124" s="46" t="s">
        <v>399</v>
      </c>
      <c r="H124" s="46" t="s">
        <v>414</v>
      </c>
      <c r="I124" s="33" t="s">
        <v>535</v>
      </c>
      <c r="J124" s="32">
        <v>1249</v>
      </c>
      <c r="K124" s="27">
        <v>568</v>
      </c>
      <c r="L124" s="27" t="s">
        <v>339</v>
      </c>
      <c r="M124" s="27" t="s">
        <v>669</v>
      </c>
      <c r="N124" s="27">
        <v>33</v>
      </c>
      <c r="R124" s="27">
        <v>25</v>
      </c>
    </row>
    <row r="125" spans="1:18" x14ac:dyDescent="0.15">
      <c r="B125" s="27" t="s">
        <v>25</v>
      </c>
      <c r="C125" s="27">
        <v>77</v>
      </c>
      <c r="D125" s="45">
        <v>1</v>
      </c>
      <c r="E125" s="45">
        <v>0</v>
      </c>
      <c r="G125" s="46" t="s">
        <v>400</v>
      </c>
      <c r="H125" s="46" t="s">
        <v>415</v>
      </c>
      <c r="I125" s="33" t="s">
        <v>536</v>
      </c>
      <c r="J125" s="32">
        <v>2938</v>
      </c>
      <c r="K125" s="27">
        <v>2147</v>
      </c>
      <c r="L125" s="27" t="s">
        <v>339</v>
      </c>
      <c r="M125" s="27" t="s">
        <v>552</v>
      </c>
      <c r="N125" s="27">
        <v>33</v>
      </c>
      <c r="R125" s="27">
        <v>25</v>
      </c>
    </row>
    <row r="126" spans="1:18" x14ac:dyDescent="0.15">
      <c r="B126" s="27" t="s">
        <v>61</v>
      </c>
      <c r="C126" s="27">
        <v>78</v>
      </c>
      <c r="D126" s="45">
        <v>1</v>
      </c>
      <c r="E126" s="45">
        <v>0</v>
      </c>
      <c r="G126" s="46" t="s">
        <v>401</v>
      </c>
      <c r="H126" s="46" t="s">
        <v>416</v>
      </c>
      <c r="I126" s="33" t="s">
        <v>537</v>
      </c>
      <c r="J126" s="32">
        <v>2323</v>
      </c>
      <c r="K126" s="27">
        <v>4147</v>
      </c>
      <c r="L126" s="27" t="s">
        <v>339</v>
      </c>
      <c r="M126" s="27" t="s">
        <v>552</v>
      </c>
      <c r="N126" s="27">
        <v>33</v>
      </c>
      <c r="R126" s="27">
        <v>25</v>
      </c>
    </row>
    <row r="127" spans="1:18" x14ac:dyDescent="0.15">
      <c r="B127" s="27" t="s">
        <v>34</v>
      </c>
      <c r="C127" s="27">
        <v>79</v>
      </c>
      <c r="D127" s="45">
        <v>1</v>
      </c>
      <c r="E127" s="45">
        <v>0</v>
      </c>
      <c r="G127" s="46" t="s">
        <v>402</v>
      </c>
      <c r="H127" s="46" t="s">
        <v>417</v>
      </c>
      <c r="I127" s="33" t="s">
        <v>538</v>
      </c>
      <c r="J127" s="32">
        <v>2420</v>
      </c>
      <c r="K127" s="27">
        <v>3095</v>
      </c>
      <c r="L127" s="27" t="s">
        <v>339</v>
      </c>
      <c r="M127" s="27" t="s">
        <v>553</v>
      </c>
      <c r="N127" s="27">
        <v>33</v>
      </c>
      <c r="R127" s="27">
        <v>25</v>
      </c>
    </row>
    <row r="128" spans="1:18" x14ac:dyDescent="0.15">
      <c r="B128" s="27" t="s">
        <v>36</v>
      </c>
      <c r="C128" s="27">
        <v>80</v>
      </c>
      <c r="D128" s="45">
        <v>1</v>
      </c>
      <c r="E128" s="45">
        <v>0</v>
      </c>
      <c r="G128" s="46" t="s">
        <v>403</v>
      </c>
      <c r="H128" s="46" t="s">
        <v>418</v>
      </c>
      <c r="I128" s="33" t="s">
        <v>539</v>
      </c>
      <c r="J128" s="32">
        <v>1801</v>
      </c>
      <c r="K128" s="27">
        <v>3160</v>
      </c>
      <c r="L128" s="27" t="s">
        <v>339</v>
      </c>
      <c r="M128" s="27" t="s">
        <v>669</v>
      </c>
      <c r="N128" s="27">
        <v>33</v>
      </c>
      <c r="R128" s="27">
        <v>25</v>
      </c>
    </row>
    <row r="129" spans="1:18" x14ac:dyDescent="0.15">
      <c r="B129" s="27" t="s">
        <v>76</v>
      </c>
      <c r="C129" s="27">
        <v>81</v>
      </c>
      <c r="D129" s="45">
        <v>1</v>
      </c>
      <c r="E129" s="45">
        <v>0</v>
      </c>
      <c r="G129" s="46" t="s">
        <v>404</v>
      </c>
      <c r="H129" s="33" t="s">
        <v>419</v>
      </c>
      <c r="I129" s="33" t="s">
        <v>540</v>
      </c>
      <c r="J129" s="32">
        <v>243</v>
      </c>
      <c r="K129" s="27">
        <v>4002</v>
      </c>
      <c r="L129" s="27" t="s">
        <v>339</v>
      </c>
      <c r="M129" s="27" t="s">
        <v>669</v>
      </c>
      <c r="N129" s="27">
        <v>33</v>
      </c>
      <c r="R129" s="27">
        <v>25</v>
      </c>
    </row>
    <row r="130" spans="1:18" x14ac:dyDescent="0.15">
      <c r="B130" s="27" t="s">
        <v>47</v>
      </c>
      <c r="C130" s="27">
        <v>82</v>
      </c>
      <c r="D130" s="45">
        <v>1</v>
      </c>
      <c r="E130" s="45">
        <v>0</v>
      </c>
      <c r="G130" s="46" t="s">
        <v>405</v>
      </c>
      <c r="H130" s="46" t="s">
        <v>420</v>
      </c>
      <c r="I130" s="33" t="s">
        <v>541</v>
      </c>
      <c r="J130" s="32">
        <v>333</v>
      </c>
      <c r="K130" s="27">
        <v>3123</v>
      </c>
      <c r="L130" s="27" t="s">
        <v>339</v>
      </c>
      <c r="M130" s="27" t="s">
        <v>552</v>
      </c>
      <c r="N130" s="27">
        <v>33</v>
      </c>
      <c r="R130" s="27">
        <v>25</v>
      </c>
    </row>
    <row r="131" spans="1:18" x14ac:dyDescent="0.15">
      <c r="B131" s="27" t="s">
        <v>144</v>
      </c>
      <c r="C131" s="27">
        <v>83</v>
      </c>
      <c r="D131" s="45">
        <v>1</v>
      </c>
      <c r="E131" s="45">
        <v>0</v>
      </c>
      <c r="G131" s="46" t="s">
        <v>406</v>
      </c>
      <c r="H131" s="46" t="s">
        <v>421</v>
      </c>
      <c r="I131" s="33" t="s">
        <v>542</v>
      </c>
      <c r="J131" s="32">
        <v>1065</v>
      </c>
      <c r="K131" s="27">
        <v>602</v>
      </c>
      <c r="L131" s="27" t="s">
        <v>334</v>
      </c>
      <c r="M131" s="27" t="s">
        <v>553</v>
      </c>
      <c r="N131" s="27">
        <v>33</v>
      </c>
      <c r="R131" s="27">
        <v>24</v>
      </c>
    </row>
    <row r="132" spans="1:18" x14ac:dyDescent="0.15">
      <c r="B132" s="27" t="s">
        <v>129</v>
      </c>
      <c r="C132" s="27">
        <v>84</v>
      </c>
      <c r="D132" s="45">
        <v>1</v>
      </c>
      <c r="E132" s="45">
        <v>0</v>
      </c>
      <c r="G132" s="46" t="s">
        <v>407</v>
      </c>
      <c r="H132" s="46" t="s">
        <v>422</v>
      </c>
      <c r="I132" s="33" t="s">
        <v>543</v>
      </c>
      <c r="J132" s="32">
        <v>1297</v>
      </c>
      <c r="K132" s="27">
        <v>4274</v>
      </c>
      <c r="L132" s="27" t="s">
        <v>339</v>
      </c>
      <c r="M132" s="27" t="s">
        <v>552</v>
      </c>
      <c r="N132" s="27">
        <v>33</v>
      </c>
      <c r="R132" s="27">
        <v>24</v>
      </c>
    </row>
    <row r="133" spans="1:18" x14ac:dyDescent="0.15">
      <c r="B133" s="27" t="s">
        <v>395</v>
      </c>
      <c r="C133" s="27">
        <v>85</v>
      </c>
      <c r="D133" s="45">
        <v>1</v>
      </c>
      <c r="E133" s="45">
        <v>0</v>
      </c>
      <c r="G133" s="46" t="s">
        <v>408</v>
      </c>
      <c r="H133" s="46" t="s">
        <v>423</v>
      </c>
      <c r="I133" s="33" t="s">
        <v>544</v>
      </c>
      <c r="J133" s="32">
        <v>2446</v>
      </c>
      <c r="K133" s="27">
        <v>5805</v>
      </c>
      <c r="L133" s="27" t="s">
        <v>339</v>
      </c>
      <c r="M133" s="27" t="s">
        <v>553</v>
      </c>
      <c r="N133" s="27">
        <v>33</v>
      </c>
      <c r="R133" s="27">
        <v>24</v>
      </c>
    </row>
    <row r="134" spans="1:18" x14ac:dyDescent="0.15">
      <c r="B134" s="27" t="s">
        <v>120</v>
      </c>
      <c r="C134" s="27">
        <v>86</v>
      </c>
      <c r="D134" s="45">
        <v>1</v>
      </c>
      <c r="E134" s="45">
        <v>0</v>
      </c>
      <c r="G134" s="46" t="s">
        <v>409</v>
      </c>
      <c r="H134" s="46" t="s">
        <v>424</v>
      </c>
      <c r="I134" s="33" t="s">
        <v>545</v>
      </c>
      <c r="J134" s="32">
        <v>3032</v>
      </c>
      <c r="K134" s="27">
        <v>3534</v>
      </c>
      <c r="L134" s="27" t="s">
        <v>339</v>
      </c>
      <c r="M134" s="27" t="s">
        <v>553</v>
      </c>
      <c r="N134" s="27">
        <v>33</v>
      </c>
      <c r="R134" s="27">
        <v>24</v>
      </c>
    </row>
    <row r="135" spans="1:18" x14ac:dyDescent="0.15">
      <c r="B135" s="27" t="s">
        <v>121</v>
      </c>
      <c r="C135" s="27">
        <v>87</v>
      </c>
      <c r="D135" s="45">
        <v>1</v>
      </c>
      <c r="E135" s="45">
        <v>0</v>
      </c>
      <c r="G135" s="46" t="s">
        <v>410</v>
      </c>
      <c r="H135" s="46" t="s">
        <v>425</v>
      </c>
      <c r="I135" s="33" t="s">
        <v>546</v>
      </c>
      <c r="J135" s="32">
        <v>1292</v>
      </c>
      <c r="K135" s="27">
        <v>1821</v>
      </c>
      <c r="L135" s="27" t="s">
        <v>339</v>
      </c>
      <c r="M135" s="27" t="s">
        <v>668</v>
      </c>
      <c r="N135" s="27">
        <v>33</v>
      </c>
      <c r="R135" s="27">
        <v>24</v>
      </c>
    </row>
    <row r="136" spans="1:18" x14ac:dyDescent="0.15">
      <c r="B136" s="27" t="s">
        <v>396</v>
      </c>
      <c r="C136" s="27">
        <v>88</v>
      </c>
      <c r="D136" s="45">
        <v>1</v>
      </c>
      <c r="E136" s="45">
        <v>0</v>
      </c>
      <c r="G136" s="46" t="s">
        <v>411</v>
      </c>
      <c r="H136" s="46" t="s">
        <v>426</v>
      </c>
      <c r="I136" s="33" t="s">
        <v>547</v>
      </c>
      <c r="J136" s="27">
        <v>458</v>
      </c>
      <c r="K136" s="27">
        <v>1372</v>
      </c>
      <c r="L136" s="27" t="s">
        <v>339</v>
      </c>
      <c r="M136" s="27" t="s">
        <v>553</v>
      </c>
      <c r="N136" s="27">
        <v>33</v>
      </c>
      <c r="R136" s="27">
        <v>24</v>
      </c>
    </row>
    <row r="137" spans="1:18" x14ac:dyDescent="0.15">
      <c r="B137" s="27" t="s">
        <v>397</v>
      </c>
      <c r="C137" s="27">
        <v>89</v>
      </c>
      <c r="D137" s="45">
        <v>1</v>
      </c>
      <c r="E137" s="45">
        <v>0</v>
      </c>
      <c r="G137" s="46" t="s">
        <v>412</v>
      </c>
      <c r="H137" s="46" t="s">
        <v>427</v>
      </c>
      <c r="I137" s="33" t="s">
        <v>548</v>
      </c>
      <c r="J137" s="27">
        <v>691</v>
      </c>
      <c r="K137" s="27">
        <v>2155</v>
      </c>
      <c r="L137" s="27" t="s">
        <v>339</v>
      </c>
      <c r="M137" s="27" t="s">
        <v>553</v>
      </c>
      <c r="N137" s="27">
        <v>33</v>
      </c>
      <c r="R137" s="27">
        <v>24</v>
      </c>
    </row>
    <row r="138" spans="1:18" x14ac:dyDescent="0.15">
      <c r="G138" s="27"/>
      <c r="H138" s="27"/>
      <c r="R138" s="27">
        <v>24</v>
      </c>
    </row>
    <row r="139" spans="1:18" x14ac:dyDescent="0.15">
      <c r="A139" s="27" t="s">
        <v>887</v>
      </c>
      <c r="D139" s="45" t="s">
        <v>908</v>
      </c>
      <c r="G139" s="27"/>
      <c r="H139" s="27"/>
      <c r="R139" s="27">
        <v>24</v>
      </c>
    </row>
    <row r="140" spans="1:18" ht="15" x14ac:dyDescent="0.2">
      <c r="B140" s="27" t="s">
        <v>9</v>
      </c>
      <c r="C140" s="27">
        <v>90</v>
      </c>
      <c r="E140" s="45">
        <v>0</v>
      </c>
      <c r="G140" s="33" t="s">
        <v>909</v>
      </c>
      <c r="H140" s="33" t="s">
        <v>910</v>
      </c>
      <c r="I140" t="s">
        <v>900</v>
      </c>
      <c r="J140" s="27">
        <v>20</v>
      </c>
      <c r="K140" s="27">
        <v>264</v>
      </c>
      <c r="L140" s="27" t="s">
        <v>339</v>
      </c>
      <c r="M140" s="27" t="s">
        <v>553</v>
      </c>
      <c r="N140" s="27">
        <v>29</v>
      </c>
      <c r="R140" s="27">
        <v>24</v>
      </c>
    </row>
    <row r="141" spans="1:18" ht="15" x14ac:dyDescent="0.2">
      <c r="B141" s="27" t="s">
        <v>17</v>
      </c>
      <c r="C141" s="27">
        <v>91</v>
      </c>
      <c r="E141" s="45">
        <v>0</v>
      </c>
      <c r="G141" s="33" t="s">
        <v>911</v>
      </c>
      <c r="H141" s="46" t="s">
        <v>912</v>
      </c>
      <c r="I141" t="s">
        <v>901</v>
      </c>
      <c r="J141" s="27">
        <v>35</v>
      </c>
      <c r="K141" s="27">
        <v>1179</v>
      </c>
      <c r="L141" s="27" t="s">
        <v>339</v>
      </c>
      <c r="M141" s="27" t="s">
        <v>552</v>
      </c>
      <c r="N141" s="27">
        <v>29</v>
      </c>
      <c r="R141" s="27">
        <v>24</v>
      </c>
    </row>
    <row r="142" spans="1:18" ht="15" x14ac:dyDescent="0.2">
      <c r="B142" s="27" t="s">
        <v>25</v>
      </c>
      <c r="C142" s="27">
        <v>92</v>
      </c>
      <c r="E142" s="45">
        <v>0</v>
      </c>
      <c r="G142" s="33" t="s">
        <v>913</v>
      </c>
      <c r="H142" s="33" t="s">
        <v>914</v>
      </c>
      <c r="I142" t="s">
        <v>902</v>
      </c>
      <c r="J142" s="27">
        <v>18</v>
      </c>
      <c r="K142" s="27">
        <v>188</v>
      </c>
      <c r="L142" s="27" t="s">
        <v>339</v>
      </c>
      <c r="M142" s="27" t="s">
        <v>553</v>
      </c>
      <c r="N142" s="27">
        <v>29</v>
      </c>
      <c r="R142" s="27">
        <v>24</v>
      </c>
    </row>
    <row r="143" spans="1:18" ht="15" x14ac:dyDescent="0.2">
      <c r="B143" s="27" t="s">
        <v>61</v>
      </c>
      <c r="C143" s="27">
        <v>93</v>
      </c>
      <c r="E143" s="45">
        <v>0</v>
      </c>
      <c r="G143" s="33" t="s">
        <v>915</v>
      </c>
      <c r="H143" s="33" t="s">
        <v>916</v>
      </c>
      <c r="I143" t="s">
        <v>903</v>
      </c>
      <c r="J143" s="27">
        <v>45</v>
      </c>
      <c r="K143" s="27">
        <v>620</v>
      </c>
      <c r="L143" s="27" t="s">
        <v>339</v>
      </c>
      <c r="M143" s="27" t="s">
        <v>552</v>
      </c>
      <c r="N143" s="27">
        <v>29</v>
      </c>
      <c r="R143" s="27">
        <v>24</v>
      </c>
    </row>
    <row r="144" spans="1:18" ht="15" x14ac:dyDescent="0.2">
      <c r="B144" s="27" t="s">
        <v>34</v>
      </c>
      <c r="C144" s="27">
        <v>94</v>
      </c>
      <c r="E144" s="45">
        <v>0</v>
      </c>
      <c r="G144" s="33" t="s">
        <v>917</v>
      </c>
      <c r="H144" s="33" t="s">
        <v>918</v>
      </c>
      <c r="I144" t="s">
        <v>904</v>
      </c>
      <c r="J144" s="27">
        <v>100</v>
      </c>
      <c r="K144" s="27">
        <v>1210</v>
      </c>
      <c r="L144" s="27" t="s">
        <v>339</v>
      </c>
      <c r="M144" s="27" t="s">
        <v>552</v>
      </c>
      <c r="N144" s="27">
        <v>29</v>
      </c>
      <c r="R144" s="27">
        <v>24</v>
      </c>
    </row>
    <row r="145" spans="1:18" ht="15" x14ac:dyDescent="0.2">
      <c r="B145" s="27" t="s">
        <v>36</v>
      </c>
      <c r="C145" s="27">
        <v>95</v>
      </c>
      <c r="E145" s="45">
        <v>0</v>
      </c>
      <c r="G145" s="33" t="s">
        <v>919</v>
      </c>
      <c r="H145" s="33" t="s">
        <v>920</v>
      </c>
      <c r="I145" t="s">
        <v>905</v>
      </c>
      <c r="J145" s="27">
        <v>40</v>
      </c>
      <c r="K145" s="27">
        <v>1091</v>
      </c>
      <c r="L145" s="27" t="s">
        <v>334</v>
      </c>
      <c r="M145" s="27" t="s">
        <v>552</v>
      </c>
      <c r="N145" s="27">
        <v>29</v>
      </c>
      <c r="R145" s="27">
        <v>24</v>
      </c>
    </row>
    <row r="146" spans="1:18" ht="15" x14ac:dyDescent="0.2">
      <c r="B146" s="27" t="s">
        <v>76</v>
      </c>
      <c r="C146" s="27">
        <v>96</v>
      </c>
      <c r="E146" s="45">
        <v>0</v>
      </c>
      <c r="G146" s="33" t="s">
        <v>921</v>
      </c>
      <c r="H146" s="33" t="s">
        <v>922</v>
      </c>
      <c r="I146" t="s">
        <v>906</v>
      </c>
      <c r="J146" s="27">
        <v>27</v>
      </c>
      <c r="K146" s="27">
        <v>99</v>
      </c>
      <c r="L146" s="27" t="s">
        <v>334</v>
      </c>
      <c r="M146" s="27" t="s">
        <v>553</v>
      </c>
      <c r="N146" s="27">
        <v>29</v>
      </c>
      <c r="R146" s="27">
        <v>24</v>
      </c>
    </row>
    <row r="147" spans="1:18" ht="15" x14ac:dyDescent="0.2">
      <c r="B147" s="27" t="s">
        <v>47</v>
      </c>
      <c r="C147" s="27">
        <v>97</v>
      </c>
      <c r="E147" s="45">
        <v>0</v>
      </c>
      <c r="G147" s="33" t="s">
        <v>923</v>
      </c>
      <c r="H147" s="33" t="s">
        <v>924</v>
      </c>
      <c r="I147" t="s">
        <v>907</v>
      </c>
      <c r="J147" s="27">
        <v>198</v>
      </c>
      <c r="K147" s="27">
        <v>575</v>
      </c>
      <c r="L147" s="27" t="s">
        <v>339</v>
      </c>
      <c r="M147" s="27" t="s">
        <v>669</v>
      </c>
      <c r="N147" s="27">
        <v>29</v>
      </c>
      <c r="R147" s="27">
        <v>24</v>
      </c>
    </row>
    <row r="148" spans="1:18" ht="15" x14ac:dyDescent="0.2">
      <c r="G148" s="27"/>
      <c r="H148" s="27"/>
      <c r="I148"/>
      <c r="R148" s="27">
        <v>24</v>
      </c>
    </row>
    <row r="149" spans="1:18" s="204" customFormat="1" x14ac:dyDescent="0.15">
      <c r="A149" s="204" t="s">
        <v>600</v>
      </c>
      <c r="D149" s="329" t="s">
        <v>766</v>
      </c>
      <c r="E149" s="329"/>
      <c r="G149" s="330"/>
      <c r="H149" s="330"/>
      <c r="R149" s="204">
        <v>24</v>
      </c>
    </row>
    <row r="150" spans="1:18" ht="15" x14ac:dyDescent="0.2">
      <c r="A150" s="27" t="s">
        <v>601</v>
      </c>
      <c r="B150" s="6" t="s">
        <v>9</v>
      </c>
      <c r="C150" s="6">
        <v>98</v>
      </c>
      <c r="E150" s="45">
        <v>1</v>
      </c>
      <c r="G150" s="6">
        <v>-22.38213</v>
      </c>
      <c r="H150" s="6">
        <v>28.963159999999998</v>
      </c>
      <c r="I150" s="6" t="s">
        <v>602</v>
      </c>
      <c r="J150" s="169">
        <v>1424.227328271674</v>
      </c>
      <c r="K150" s="169">
        <v>451.69131410551199</v>
      </c>
      <c r="L150" s="27" t="s">
        <v>339</v>
      </c>
      <c r="M150" s="27" t="s">
        <v>553</v>
      </c>
      <c r="N150" s="27">
        <v>24</v>
      </c>
      <c r="R150" s="27">
        <v>24</v>
      </c>
    </row>
    <row r="151" spans="1:18" x14ac:dyDescent="0.15">
      <c r="B151" s="6" t="s">
        <v>17</v>
      </c>
      <c r="C151" s="6">
        <v>99</v>
      </c>
      <c r="E151" s="45">
        <v>1</v>
      </c>
      <c r="G151" s="6">
        <v>-22.385380000000001</v>
      </c>
      <c r="H151" s="6">
        <v>28.939609999999998</v>
      </c>
      <c r="I151" s="6" t="s">
        <v>603</v>
      </c>
      <c r="J151" s="27">
        <v>937</v>
      </c>
      <c r="K151" s="27">
        <v>1908</v>
      </c>
      <c r="L151" s="27" t="s">
        <v>339</v>
      </c>
      <c r="M151" s="27" t="s">
        <v>552</v>
      </c>
      <c r="N151" s="27">
        <v>24</v>
      </c>
      <c r="R151" s="27">
        <v>24</v>
      </c>
    </row>
    <row r="152" spans="1:18" ht="15" x14ac:dyDescent="0.2">
      <c r="B152" s="6" t="s">
        <v>25</v>
      </c>
      <c r="C152" s="6">
        <v>100</v>
      </c>
      <c r="E152" s="45">
        <v>1</v>
      </c>
      <c r="G152" s="6">
        <v>-22.367329999999999</v>
      </c>
      <c r="H152" s="6">
        <v>28.926300000000001</v>
      </c>
      <c r="I152" s="6" t="s">
        <v>604</v>
      </c>
      <c r="J152" s="169">
        <v>80.011754554303138</v>
      </c>
      <c r="K152" s="169">
        <v>21.466149081580561</v>
      </c>
      <c r="L152" s="27" t="s">
        <v>334</v>
      </c>
      <c r="M152" s="27" t="s">
        <v>553</v>
      </c>
      <c r="N152" s="27">
        <v>24</v>
      </c>
      <c r="R152" s="27">
        <v>24</v>
      </c>
    </row>
    <row r="153" spans="1:18" ht="15" x14ac:dyDescent="0.2">
      <c r="B153" s="6" t="s">
        <v>61</v>
      </c>
      <c r="C153" s="6">
        <v>101</v>
      </c>
      <c r="E153" s="45">
        <v>1</v>
      </c>
      <c r="G153" s="6">
        <v>-22.35117</v>
      </c>
      <c r="H153" s="6">
        <v>28.914359999999999</v>
      </c>
      <c r="I153" s="6" t="s">
        <v>605</v>
      </c>
      <c r="J153" s="169">
        <v>26.20857014680843</v>
      </c>
      <c r="K153" s="169">
        <v>123.3812754674144</v>
      </c>
      <c r="L153" s="27" t="s">
        <v>339</v>
      </c>
      <c r="M153" s="27" t="s">
        <v>553</v>
      </c>
      <c r="N153" s="27">
        <v>24</v>
      </c>
      <c r="R153" s="27">
        <v>24</v>
      </c>
    </row>
    <row r="154" spans="1:18" ht="15" x14ac:dyDescent="0.2">
      <c r="B154" s="6" t="s">
        <v>34</v>
      </c>
      <c r="C154" s="6">
        <v>102</v>
      </c>
      <c r="E154" s="45">
        <v>1</v>
      </c>
      <c r="G154" s="46" t="s">
        <v>1063</v>
      </c>
      <c r="H154" s="46" t="s">
        <v>1067</v>
      </c>
      <c r="I154" s="6" t="s">
        <v>606</v>
      </c>
      <c r="J154" s="169">
        <v>256.12582161450422</v>
      </c>
      <c r="K154" s="169">
        <v>124.1402955701025</v>
      </c>
      <c r="L154" s="27" t="s">
        <v>339</v>
      </c>
      <c r="M154" s="27" t="s">
        <v>553</v>
      </c>
      <c r="N154" s="27">
        <v>24</v>
      </c>
      <c r="R154" s="27">
        <v>24</v>
      </c>
    </row>
    <row r="155" spans="1:18" ht="15" x14ac:dyDescent="0.2">
      <c r="B155" s="6" t="s">
        <v>36</v>
      </c>
      <c r="C155" s="6">
        <v>103</v>
      </c>
      <c r="E155" s="45">
        <v>1</v>
      </c>
      <c r="G155" s="6">
        <v>-22.329180000000001</v>
      </c>
      <c r="H155" s="6">
        <v>28.9085</v>
      </c>
      <c r="I155" s="6" t="s">
        <v>607</v>
      </c>
      <c r="J155" s="169">
        <v>165.44154990154041</v>
      </c>
      <c r="K155" s="169">
        <v>249.7167771132151</v>
      </c>
      <c r="L155" s="27" t="s">
        <v>339</v>
      </c>
      <c r="M155" s="27" t="s">
        <v>553</v>
      </c>
      <c r="N155" s="27">
        <v>24</v>
      </c>
      <c r="R155" s="27">
        <v>24</v>
      </c>
    </row>
    <row r="156" spans="1:18" ht="15" x14ac:dyDescent="0.2">
      <c r="B156" s="6" t="s">
        <v>76</v>
      </c>
      <c r="C156" s="6">
        <v>104</v>
      </c>
      <c r="E156" s="45">
        <v>1</v>
      </c>
      <c r="G156" s="6">
        <v>-22.329599999999999</v>
      </c>
      <c r="H156" s="6">
        <v>28.918959999999998</v>
      </c>
      <c r="I156" s="6" t="s">
        <v>608</v>
      </c>
      <c r="J156" s="169">
        <v>250.85295579474851</v>
      </c>
      <c r="K156" s="169">
        <v>105.6902632601991</v>
      </c>
      <c r="L156" s="27" t="s">
        <v>339</v>
      </c>
      <c r="M156" s="27" t="s">
        <v>669</v>
      </c>
      <c r="N156" s="27">
        <v>24</v>
      </c>
      <c r="R156" s="27">
        <v>24</v>
      </c>
    </row>
    <row r="157" spans="1:18" ht="15" x14ac:dyDescent="0.2">
      <c r="B157" s="6" t="s">
        <v>47</v>
      </c>
      <c r="C157" s="6">
        <v>105</v>
      </c>
      <c r="E157" s="45">
        <v>1</v>
      </c>
      <c r="G157" s="6">
        <v>-22.34046</v>
      </c>
      <c r="H157" s="6">
        <v>22.918130000000001</v>
      </c>
      <c r="I157" s="6" t="s">
        <v>609</v>
      </c>
      <c r="J157" s="169">
        <v>296.74480072157962</v>
      </c>
      <c r="K157" s="169">
        <v>197.15441602573549</v>
      </c>
      <c r="L157" s="27" t="s">
        <v>334</v>
      </c>
      <c r="M157" s="27" t="s">
        <v>553</v>
      </c>
      <c r="N157" s="27">
        <v>24</v>
      </c>
      <c r="R157" s="27">
        <v>29</v>
      </c>
    </row>
    <row r="158" spans="1:18" ht="15" x14ac:dyDescent="0.2">
      <c r="B158" s="6" t="s">
        <v>144</v>
      </c>
      <c r="C158" s="6">
        <v>106</v>
      </c>
      <c r="E158" s="45">
        <v>1</v>
      </c>
      <c r="G158" s="6">
        <v>-22.35417</v>
      </c>
      <c r="H158" s="6">
        <v>28.933440000000001</v>
      </c>
      <c r="I158" s="6" t="s">
        <v>610</v>
      </c>
      <c r="J158" s="169">
        <v>0</v>
      </c>
      <c r="K158" s="169">
        <v>263.24250847675802</v>
      </c>
      <c r="L158" s="27" t="s">
        <v>339</v>
      </c>
      <c r="M158" s="27" t="s">
        <v>553</v>
      </c>
      <c r="N158" s="27">
        <v>24</v>
      </c>
      <c r="R158" s="27">
        <v>29</v>
      </c>
    </row>
    <row r="159" spans="1:18" ht="15" x14ac:dyDescent="0.2">
      <c r="B159" s="6" t="s">
        <v>129</v>
      </c>
      <c r="C159" s="6">
        <v>107</v>
      </c>
      <c r="E159" s="45">
        <v>1</v>
      </c>
      <c r="G159" s="6">
        <v>-22.355879999999999</v>
      </c>
      <c r="H159" s="6">
        <v>28.94453</v>
      </c>
      <c r="I159" s="6" t="s">
        <v>611</v>
      </c>
      <c r="J159" s="169">
        <v>408.03051731110151</v>
      </c>
      <c r="K159" s="169">
        <v>49.603195647843762</v>
      </c>
      <c r="L159" s="27" t="s">
        <v>334</v>
      </c>
      <c r="M159" s="27" t="s">
        <v>669</v>
      </c>
      <c r="N159" s="27">
        <v>24</v>
      </c>
      <c r="R159" s="27">
        <v>29</v>
      </c>
    </row>
    <row r="160" spans="1:18" ht="15" x14ac:dyDescent="0.2">
      <c r="B160" s="6" t="s">
        <v>395</v>
      </c>
      <c r="C160" s="6">
        <v>108</v>
      </c>
      <c r="E160" s="45">
        <v>1</v>
      </c>
      <c r="G160" s="6">
        <v>-22.367650000000001</v>
      </c>
      <c r="H160" s="6">
        <v>28.948090000000001</v>
      </c>
      <c r="I160" s="6" t="s">
        <v>612</v>
      </c>
      <c r="J160" s="169">
        <v>186.19725695355311</v>
      </c>
      <c r="K160" s="169">
        <v>233.47029884767991</v>
      </c>
      <c r="L160" s="27" t="s">
        <v>334</v>
      </c>
      <c r="M160" s="27" t="s">
        <v>553</v>
      </c>
      <c r="N160" s="27">
        <v>24</v>
      </c>
      <c r="R160" s="27">
        <v>29</v>
      </c>
    </row>
    <row r="161" spans="1:18" ht="15" x14ac:dyDescent="0.2">
      <c r="B161" s="6" t="s">
        <v>170</v>
      </c>
      <c r="C161" s="6">
        <v>109</v>
      </c>
      <c r="E161" s="45">
        <v>1</v>
      </c>
      <c r="G161" s="46" t="s">
        <v>1064</v>
      </c>
      <c r="H161" s="46" t="s">
        <v>1068</v>
      </c>
      <c r="I161" s="6" t="s">
        <v>613</v>
      </c>
      <c r="J161" s="169">
        <v>7.9184491337376963</v>
      </c>
      <c r="K161" s="169">
        <v>232.1598960015456</v>
      </c>
      <c r="L161" s="27" t="s">
        <v>339</v>
      </c>
      <c r="M161" s="27" t="s">
        <v>553</v>
      </c>
      <c r="N161" s="27">
        <v>24</v>
      </c>
      <c r="R161" s="27">
        <v>29</v>
      </c>
    </row>
    <row r="162" spans="1:18" ht="15" x14ac:dyDescent="0.2">
      <c r="B162" s="6" t="s">
        <v>574</v>
      </c>
      <c r="C162" s="6">
        <v>110</v>
      </c>
      <c r="E162" s="45">
        <v>1</v>
      </c>
      <c r="G162" s="46" t="s">
        <v>1065</v>
      </c>
      <c r="H162" s="46" t="s">
        <v>1069</v>
      </c>
      <c r="I162" s="6" t="s">
        <v>614</v>
      </c>
      <c r="J162" s="169">
        <v>0</v>
      </c>
      <c r="K162" s="169">
        <v>71.286055006104178</v>
      </c>
      <c r="L162" s="27" t="s">
        <v>339</v>
      </c>
      <c r="M162" s="27" t="s">
        <v>553</v>
      </c>
      <c r="N162" s="27">
        <v>24</v>
      </c>
      <c r="R162" s="27">
        <v>29</v>
      </c>
    </row>
    <row r="163" spans="1:18" ht="15" x14ac:dyDescent="0.2">
      <c r="B163" s="6" t="s">
        <v>576</v>
      </c>
      <c r="C163" s="6">
        <v>111</v>
      </c>
      <c r="E163" s="45">
        <v>1</v>
      </c>
      <c r="G163" s="46" t="s">
        <v>1066</v>
      </c>
      <c r="H163" s="46" t="s">
        <v>1070</v>
      </c>
      <c r="I163" s="6" t="s">
        <v>615</v>
      </c>
      <c r="J163" s="169">
        <v>0</v>
      </c>
      <c r="K163" s="169">
        <v>17.825627501644849</v>
      </c>
      <c r="L163" s="27" t="s">
        <v>334</v>
      </c>
      <c r="M163" s="27" t="s">
        <v>553</v>
      </c>
      <c r="N163" s="27">
        <v>24</v>
      </c>
      <c r="R163" s="27">
        <v>29</v>
      </c>
    </row>
    <row r="164" spans="1:18" x14ac:dyDescent="0.15">
      <c r="R164" s="27">
        <v>29</v>
      </c>
    </row>
    <row r="165" spans="1:18" ht="15" x14ac:dyDescent="0.2">
      <c r="A165" s="27" t="s">
        <v>618</v>
      </c>
      <c r="B165" s="6" t="s">
        <v>9</v>
      </c>
      <c r="C165" s="6">
        <v>112</v>
      </c>
      <c r="D165" s="45" t="s">
        <v>767</v>
      </c>
      <c r="G165" s="46" t="s">
        <v>619</v>
      </c>
      <c r="H165" s="46" t="s">
        <v>621</v>
      </c>
      <c r="I165" s="6" t="s">
        <v>616</v>
      </c>
      <c r="J165" s="169">
        <v>130.43527799552501</v>
      </c>
      <c r="K165" s="169">
        <v>32.084036522133488</v>
      </c>
      <c r="L165" s="27" t="s">
        <v>334</v>
      </c>
      <c r="M165" s="27" t="s">
        <v>553</v>
      </c>
      <c r="N165" s="27">
        <v>25</v>
      </c>
      <c r="R165" s="27">
        <v>29</v>
      </c>
    </row>
    <row r="166" spans="1:18" ht="15" x14ac:dyDescent="0.2">
      <c r="B166" s="6" t="s">
        <v>17</v>
      </c>
      <c r="C166" s="6">
        <v>113</v>
      </c>
      <c r="E166" s="45">
        <v>1</v>
      </c>
      <c r="G166" s="46" t="s">
        <v>620</v>
      </c>
      <c r="H166" s="46" t="s">
        <v>622</v>
      </c>
      <c r="I166" s="6" t="s">
        <v>617</v>
      </c>
      <c r="J166" s="169">
        <v>199.68214704477839</v>
      </c>
      <c r="K166" s="169">
        <v>85.450663360703388</v>
      </c>
      <c r="L166" s="27" t="s">
        <v>339</v>
      </c>
      <c r="M166" s="27" t="s">
        <v>552</v>
      </c>
      <c r="N166" s="27">
        <v>25</v>
      </c>
      <c r="R166" s="27">
        <v>29</v>
      </c>
    </row>
    <row r="167" spans="1:18" ht="15" x14ac:dyDescent="0.2">
      <c r="B167" s="6" t="s">
        <v>25</v>
      </c>
      <c r="C167" s="6">
        <v>114</v>
      </c>
      <c r="E167" s="45">
        <v>1</v>
      </c>
      <c r="G167" s="46" t="s">
        <v>1086</v>
      </c>
      <c r="H167" s="46" t="s">
        <v>1087</v>
      </c>
      <c r="I167" s="32" t="s">
        <v>1088</v>
      </c>
      <c r="J167" s="169">
        <v>0</v>
      </c>
      <c r="K167" s="169">
        <v>110.52952799780169</v>
      </c>
      <c r="L167" s="27" t="s">
        <v>334</v>
      </c>
      <c r="M167" s="27" t="s">
        <v>553</v>
      </c>
      <c r="N167" s="27">
        <v>25</v>
      </c>
      <c r="R167" s="27">
        <v>29</v>
      </c>
    </row>
    <row r="168" spans="1:18" ht="15" x14ac:dyDescent="0.2">
      <c r="B168" s="6" t="s">
        <v>61</v>
      </c>
      <c r="C168" s="6">
        <v>115</v>
      </c>
      <c r="E168" s="45">
        <v>1</v>
      </c>
      <c r="G168" s="38" t="s">
        <v>623</v>
      </c>
      <c r="H168" s="38" t="s">
        <v>624</v>
      </c>
      <c r="I168" s="33" t="s">
        <v>639</v>
      </c>
      <c r="J168" s="169">
        <v>183.06837178109001</v>
      </c>
      <c r="K168" s="169">
        <v>55.306977781792327</v>
      </c>
      <c r="L168" s="27" t="s">
        <v>339</v>
      </c>
      <c r="M168" s="27" t="s">
        <v>553</v>
      </c>
      <c r="N168" s="27">
        <v>25</v>
      </c>
      <c r="R168" s="27">
        <v>29</v>
      </c>
    </row>
    <row r="169" spans="1:18" ht="15" x14ac:dyDescent="0.2">
      <c r="B169" s="6" t="s">
        <v>34</v>
      </c>
      <c r="C169" s="6">
        <v>116</v>
      </c>
      <c r="E169" s="45">
        <v>1</v>
      </c>
      <c r="G169" s="38" t="s">
        <v>625</v>
      </c>
      <c r="H169" s="38" t="s">
        <v>632</v>
      </c>
      <c r="I169" s="33" t="s">
        <v>640</v>
      </c>
      <c r="J169" s="169">
        <v>594.03194776857799</v>
      </c>
      <c r="K169" s="169">
        <v>442.39937624166942</v>
      </c>
      <c r="L169" s="27" t="s">
        <v>334</v>
      </c>
      <c r="M169" s="27" t="s">
        <v>553</v>
      </c>
      <c r="N169" s="27">
        <v>25</v>
      </c>
      <c r="R169" s="27">
        <v>29</v>
      </c>
    </row>
    <row r="170" spans="1:18" ht="15" x14ac:dyDescent="0.2">
      <c r="B170" s="6" t="s">
        <v>36</v>
      </c>
      <c r="C170" s="6">
        <v>117</v>
      </c>
      <c r="E170" s="45">
        <v>1</v>
      </c>
      <c r="G170" s="38" t="s">
        <v>626</v>
      </c>
      <c r="H170" s="38" t="s">
        <v>633</v>
      </c>
      <c r="I170" s="33" t="s">
        <v>641</v>
      </c>
      <c r="J170" s="169">
        <v>2900.8018783187622</v>
      </c>
      <c r="K170" s="169">
        <v>2410.941850934174</v>
      </c>
      <c r="L170" s="27" t="s">
        <v>334</v>
      </c>
      <c r="M170" s="27" t="s">
        <v>552</v>
      </c>
      <c r="N170" s="27">
        <v>25</v>
      </c>
      <c r="R170" s="27">
        <v>30</v>
      </c>
    </row>
    <row r="171" spans="1:18" ht="15" x14ac:dyDescent="0.2">
      <c r="B171" s="6" t="s">
        <v>76</v>
      </c>
      <c r="C171" s="6">
        <v>118</v>
      </c>
      <c r="E171" s="45">
        <v>1</v>
      </c>
      <c r="G171" s="38" t="s">
        <v>627</v>
      </c>
      <c r="H171" s="38" t="s">
        <v>634</v>
      </c>
      <c r="I171" s="33" t="s">
        <v>642</v>
      </c>
      <c r="J171" s="169">
        <v>281.24558195914949</v>
      </c>
      <c r="K171" s="169">
        <v>68.88900520740205</v>
      </c>
      <c r="L171" s="27" t="s">
        <v>339</v>
      </c>
      <c r="M171" s="27" t="s">
        <v>553</v>
      </c>
      <c r="N171" s="27">
        <v>25</v>
      </c>
      <c r="R171" s="27">
        <v>30</v>
      </c>
    </row>
    <row r="172" spans="1:18" ht="15" x14ac:dyDescent="0.2">
      <c r="B172" s="6" t="s">
        <v>47</v>
      </c>
      <c r="C172" s="6">
        <v>119</v>
      </c>
      <c r="E172" s="45">
        <v>1</v>
      </c>
      <c r="G172" s="38" t="s">
        <v>628</v>
      </c>
      <c r="H172" s="38" t="s">
        <v>635</v>
      </c>
      <c r="I172" s="33" t="s">
        <v>643</v>
      </c>
      <c r="J172" s="169">
        <v>818.78646968391377</v>
      </c>
      <c r="K172" s="169">
        <v>199.66017188967569</v>
      </c>
      <c r="L172" s="27" t="s">
        <v>339</v>
      </c>
      <c r="M172" s="27" t="s">
        <v>552</v>
      </c>
      <c r="N172" s="27">
        <v>25</v>
      </c>
      <c r="R172" s="27">
        <v>30</v>
      </c>
    </row>
    <row r="173" spans="1:18" ht="15" x14ac:dyDescent="0.2">
      <c r="B173" s="6" t="s">
        <v>144</v>
      </c>
      <c r="C173" s="6">
        <v>120</v>
      </c>
      <c r="E173" s="45">
        <v>1</v>
      </c>
      <c r="G173" s="38" t="s">
        <v>629</v>
      </c>
      <c r="H173" s="38" t="s">
        <v>636</v>
      </c>
      <c r="I173" s="33" t="s">
        <v>644</v>
      </c>
      <c r="J173" s="169">
        <v>315.11974272119448</v>
      </c>
      <c r="K173" s="169">
        <v>262.41323827727632</v>
      </c>
      <c r="L173" s="27" t="s">
        <v>334</v>
      </c>
      <c r="M173" s="27" t="s">
        <v>552</v>
      </c>
      <c r="N173" s="27">
        <v>25</v>
      </c>
      <c r="R173" s="27">
        <v>30</v>
      </c>
    </row>
    <row r="174" spans="1:18" ht="15" x14ac:dyDescent="0.2">
      <c r="B174" s="6" t="s">
        <v>129</v>
      </c>
      <c r="C174" s="6">
        <v>121</v>
      </c>
      <c r="E174" s="45">
        <v>1</v>
      </c>
      <c r="G174" s="38" t="s">
        <v>630</v>
      </c>
      <c r="H174" s="38" t="s">
        <v>637</v>
      </c>
      <c r="I174" s="33" t="s">
        <v>645</v>
      </c>
      <c r="J174" s="169">
        <v>97.676126144750484</v>
      </c>
      <c r="K174" s="169">
        <v>59.945359859081158</v>
      </c>
      <c r="L174" s="27" t="s">
        <v>339</v>
      </c>
      <c r="M174" s="27" t="s">
        <v>553</v>
      </c>
      <c r="N174" s="27">
        <v>25</v>
      </c>
      <c r="R174" s="27">
        <v>30</v>
      </c>
    </row>
    <row r="175" spans="1:18" ht="15" x14ac:dyDescent="0.2">
      <c r="B175" s="27" t="s">
        <v>395</v>
      </c>
      <c r="C175" s="6">
        <v>122</v>
      </c>
      <c r="E175" s="45">
        <v>1</v>
      </c>
      <c r="G175" s="38" t="s">
        <v>631</v>
      </c>
      <c r="H175" s="38" t="s">
        <v>638</v>
      </c>
      <c r="I175" s="33" t="s">
        <v>646</v>
      </c>
      <c r="J175" s="169">
        <v>645.32183416449936</v>
      </c>
      <c r="K175" s="169">
        <v>0.88469547066381371</v>
      </c>
      <c r="L175" s="27" t="s">
        <v>339</v>
      </c>
      <c r="M175" s="27" t="s">
        <v>553</v>
      </c>
      <c r="N175" s="27">
        <v>25</v>
      </c>
      <c r="R175" s="27">
        <v>30</v>
      </c>
    </row>
    <row r="176" spans="1:18" x14ac:dyDescent="0.15">
      <c r="R176" s="27">
        <v>30</v>
      </c>
    </row>
    <row r="177" spans="1:18" x14ac:dyDescent="0.15">
      <c r="A177" s="27" t="s">
        <v>831</v>
      </c>
      <c r="D177" s="45" t="s">
        <v>768</v>
      </c>
      <c r="R177" s="27">
        <v>30</v>
      </c>
    </row>
    <row r="178" spans="1:18" ht="15" x14ac:dyDescent="0.2">
      <c r="B178" s="6" t="s">
        <v>9</v>
      </c>
      <c r="C178" s="6">
        <v>123</v>
      </c>
      <c r="E178" s="45">
        <v>1</v>
      </c>
      <c r="G178" s="33" t="s">
        <v>1053</v>
      </c>
      <c r="H178" s="33" t="s">
        <v>1054</v>
      </c>
      <c r="I178" s="33" t="s">
        <v>972</v>
      </c>
      <c r="J178" s="169">
        <v>1120.103804671119</v>
      </c>
      <c r="K178" s="169">
        <v>26.87772026847437</v>
      </c>
      <c r="L178" s="27" t="s">
        <v>334</v>
      </c>
      <c r="M178" s="44" t="s">
        <v>553</v>
      </c>
      <c r="N178" s="27">
        <v>24</v>
      </c>
      <c r="R178" s="27">
        <v>30</v>
      </c>
    </row>
    <row r="179" spans="1:18" ht="15" x14ac:dyDescent="0.2">
      <c r="B179" s="6" t="s">
        <v>17</v>
      </c>
      <c r="C179" s="6">
        <v>124</v>
      </c>
      <c r="E179" s="45">
        <v>1</v>
      </c>
      <c r="G179" s="33" t="s">
        <v>1049</v>
      </c>
      <c r="H179" s="33" t="s">
        <v>1050</v>
      </c>
      <c r="I179" s="33" t="s">
        <v>973</v>
      </c>
      <c r="J179" s="169">
        <v>15.337114937851281</v>
      </c>
      <c r="K179" s="169">
        <v>193.42918748497499</v>
      </c>
      <c r="L179" s="27" t="s">
        <v>334</v>
      </c>
      <c r="M179" s="44" t="s">
        <v>552</v>
      </c>
      <c r="N179" s="27">
        <v>24</v>
      </c>
      <c r="R179" s="27">
        <v>30</v>
      </c>
    </row>
    <row r="180" spans="1:18" ht="15" x14ac:dyDescent="0.2">
      <c r="B180" s="6" t="s">
        <v>25</v>
      </c>
      <c r="C180" s="6">
        <v>125</v>
      </c>
      <c r="E180" s="45">
        <v>1</v>
      </c>
      <c r="G180" s="33" t="s">
        <v>1047</v>
      </c>
      <c r="H180" s="33" t="s">
        <v>1048</v>
      </c>
      <c r="I180" s="33" t="s">
        <v>974</v>
      </c>
      <c r="J180" s="169">
        <v>83.843002580621558</v>
      </c>
      <c r="K180" s="169">
        <v>216.34261335641</v>
      </c>
      <c r="L180" s="27" t="s">
        <v>339</v>
      </c>
      <c r="M180" s="44" t="s">
        <v>669</v>
      </c>
      <c r="N180" s="27">
        <v>24</v>
      </c>
      <c r="R180" s="27">
        <v>30</v>
      </c>
    </row>
    <row r="181" spans="1:18" ht="15" x14ac:dyDescent="0.2">
      <c r="B181" s="6" t="s">
        <v>61</v>
      </c>
      <c r="C181" s="6">
        <v>126</v>
      </c>
      <c r="E181" s="45">
        <v>1</v>
      </c>
      <c r="G181" s="33" t="s">
        <v>1031</v>
      </c>
      <c r="H181" s="33" t="s">
        <v>1032</v>
      </c>
      <c r="I181" s="33" t="s">
        <v>975</v>
      </c>
      <c r="J181" s="169">
        <v>652.71418087227323</v>
      </c>
      <c r="K181" s="169">
        <v>45.250888869225363</v>
      </c>
      <c r="L181" s="27" t="s">
        <v>339</v>
      </c>
      <c r="M181" s="44" t="s">
        <v>553</v>
      </c>
      <c r="N181" s="27">
        <v>24</v>
      </c>
      <c r="R181" s="27">
        <v>30</v>
      </c>
    </row>
    <row r="182" spans="1:18" ht="15" x14ac:dyDescent="0.2">
      <c r="B182" s="6" t="s">
        <v>34</v>
      </c>
      <c r="C182" s="6">
        <v>127</v>
      </c>
      <c r="E182" s="45">
        <v>1</v>
      </c>
      <c r="G182" s="33" t="s">
        <v>1029</v>
      </c>
      <c r="H182" s="33" t="s">
        <v>1030</v>
      </c>
      <c r="I182" s="33" t="s">
        <v>976</v>
      </c>
      <c r="J182" s="169">
        <v>1446.348532303733</v>
      </c>
      <c r="K182" s="169">
        <v>275.62951818200747</v>
      </c>
      <c r="L182" s="27" t="s">
        <v>339</v>
      </c>
      <c r="M182" s="44" t="s">
        <v>552</v>
      </c>
      <c r="N182" s="27">
        <v>24</v>
      </c>
      <c r="R182" s="27">
        <v>30</v>
      </c>
    </row>
    <row r="183" spans="1:18" ht="15" x14ac:dyDescent="0.2">
      <c r="B183" s="6" t="s">
        <v>36</v>
      </c>
      <c r="C183" s="6">
        <v>128</v>
      </c>
      <c r="E183" s="45">
        <v>1</v>
      </c>
      <c r="G183" s="33" t="s">
        <v>1045</v>
      </c>
      <c r="H183" s="33" t="s">
        <v>1046</v>
      </c>
      <c r="I183" s="33" t="s">
        <v>977</v>
      </c>
      <c r="J183" s="169">
        <v>2537.8035052969349</v>
      </c>
      <c r="K183" s="169">
        <v>692.45662895637076</v>
      </c>
      <c r="L183" s="27" t="s">
        <v>334</v>
      </c>
      <c r="M183" s="44" t="s">
        <v>553</v>
      </c>
      <c r="N183" s="27">
        <v>24</v>
      </c>
      <c r="R183" s="27">
        <v>30</v>
      </c>
    </row>
    <row r="184" spans="1:18" ht="15" x14ac:dyDescent="0.2">
      <c r="B184" s="6" t="s">
        <v>76</v>
      </c>
      <c r="C184" s="6">
        <v>129</v>
      </c>
      <c r="E184" s="45">
        <v>1</v>
      </c>
      <c r="G184" s="33" t="s">
        <v>1037</v>
      </c>
      <c r="H184" s="33" t="s">
        <v>1038</v>
      </c>
      <c r="I184" s="33" t="s">
        <v>978</v>
      </c>
      <c r="J184" s="169">
        <v>1159.7062374808179</v>
      </c>
      <c r="K184" s="169">
        <v>169.10977173936169</v>
      </c>
      <c r="L184" s="27" t="s">
        <v>339</v>
      </c>
      <c r="M184" s="44" t="s">
        <v>552</v>
      </c>
      <c r="N184" s="27">
        <v>24</v>
      </c>
      <c r="R184" s="27">
        <v>30</v>
      </c>
    </row>
    <row r="185" spans="1:18" ht="15" x14ac:dyDescent="0.2">
      <c r="B185" s="6" t="s">
        <v>47</v>
      </c>
      <c r="C185" s="6">
        <v>130</v>
      </c>
      <c r="E185" s="45">
        <v>1</v>
      </c>
      <c r="G185" s="33" t="s">
        <v>1039</v>
      </c>
      <c r="H185" s="33" t="s">
        <v>1040</v>
      </c>
      <c r="I185" s="33" t="s">
        <v>979</v>
      </c>
      <c r="J185" s="169">
        <v>2259.7543671905328</v>
      </c>
      <c r="K185" s="169">
        <v>653.39676749772843</v>
      </c>
      <c r="L185" s="27" t="s">
        <v>334</v>
      </c>
      <c r="M185" s="38" t="s">
        <v>553</v>
      </c>
      <c r="N185" s="27">
        <v>24</v>
      </c>
      <c r="R185" s="27">
        <v>30</v>
      </c>
    </row>
    <row r="186" spans="1:18" ht="15" x14ac:dyDescent="0.2">
      <c r="B186" s="6" t="s">
        <v>144</v>
      </c>
      <c r="C186" s="6">
        <v>131</v>
      </c>
      <c r="E186" s="45">
        <v>1</v>
      </c>
      <c r="G186" s="33" t="s">
        <v>1041</v>
      </c>
      <c r="H186" s="33" t="s">
        <v>1042</v>
      </c>
      <c r="I186" s="33" t="s">
        <v>980</v>
      </c>
      <c r="J186" s="169">
        <v>3176.6578850663268</v>
      </c>
      <c r="K186" s="169">
        <v>798.98604115509761</v>
      </c>
      <c r="L186" s="27" t="s">
        <v>334</v>
      </c>
      <c r="M186" s="38" t="s">
        <v>552</v>
      </c>
      <c r="N186" s="27">
        <v>24</v>
      </c>
      <c r="R186" s="27">
        <v>30</v>
      </c>
    </row>
    <row r="187" spans="1:18" ht="15" x14ac:dyDescent="0.2">
      <c r="B187" s="6" t="s">
        <v>129</v>
      </c>
      <c r="C187" s="6">
        <v>132</v>
      </c>
      <c r="E187" s="45">
        <v>1</v>
      </c>
      <c r="G187" s="33" t="s">
        <v>1043</v>
      </c>
      <c r="H187" s="33" t="s">
        <v>1044</v>
      </c>
      <c r="I187" s="33" t="s">
        <v>981</v>
      </c>
      <c r="J187" s="169">
        <v>3612.6882452338418</v>
      </c>
      <c r="K187" s="169">
        <v>290.863212710276</v>
      </c>
      <c r="L187" s="27" t="s">
        <v>339</v>
      </c>
      <c r="M187" s="44" t="s">
        <v>553</v>
      </c>
      <c r="N187" s="27">
        <v>24</v>
      </c>
      <c r="R187" s="27">
        <v>30</v>
      </c>
    </row>
    <row r="188" spans="1:18" ht="15" x14ac:dyDescent="0.2">
      <c r="B188" s="6" t="s">
        <v>395</v>
      </c>
      <c r="C188" s="6">
        <v>133</v>
      </c>
      <c r="E188" s="45">
        <v>1</v>
      </c>
      <c r="G188" s="33" t="s">
        <v>1033</v>
      </c>
      <c r="H188" s="33" t="s">
        <v>1056</v>
      </c>
      <c r="I188" s="33" t="s">
        <v>982</v>
      </c>
      <c r="J188" s="169">
        <v>112.85306446717421</v>
      </c>
      <c r="K188" s="169">
        <v>670.72697898414879</v>
      </c>
      <c r="L188" s="27" t="s">
        <v>334</v>
      </c>
      <c r="M188" s="44" t="s">
        <v>553</v>
      </c>
      <c r="N188" s="27">
        <v>24</v>
      </c>
      <c r="R188" s="27">
        <v>30</v>
      </c>
    </row>
    <row r="189" spans="1:18" ht="15" x14ac:dyDescent="0.2">
      <c r="B189" s="6" t="s">
        <v>170</v>
      </c>
      <c r="C189" s="6">
        <v>134</v>
      </c>
      <c r="E189" s="45">
        <v>1</v>
      </c>
      <c r="G189" s="33" t="s">
        <v>1035</v>
      </c>
      <c r="H189" s="33" t="s">
        <v>1036</v>
      </c>
      <c r="I189" s="33" t="s">
        <v>983</v>
      </c>
      <c r="J189" s="169">
        <v>128.44984892342731</v>
      </c>
      <c r="K189" s="169">
        <v>355.95483376061998</v>
      </c>
      <c r="L189" s="27" t="s">
        <v>339</v>
      </c>
      <c r="M189" s="44" t="s">
        <v>553</v>
      </c>
      <c r="N189" s="27">
        <v>24</v>
      </c>
      <c r="R189" s="27">
        <v>30</v>
      </c>
    </row>
    <row r="190" spans="1:18" ht="15" x14ac:dyDescent="0.2">
      <c r="B190" s="6" t="s">
        <v>574</v>
      </c>
      <c r="C190" s="6">
        <v>135</v>
      </c>
      <c r="E190" s="45">
        <v>1</v>
      </c>
      <c r="G190" s="33" t="s">
        <v>1051</v>
      </c>
      <c r="H190" s="33" t="s">
        <v>1052</v>
      </c>
      <c r="I190" s="33" t="s">
        <v>984</v>
      </c>
      <c r="J190" s="169">
        <v>145.31408751151221</v>
      </c>
      <c r="K190" s="169">
        <v>319.12978821450758</v>
      </c>
      <c r="L190" s="27" t="s">
        <v>339</v>
      </c>
      <c r="M190" s="44" t="s">
        <v>553</v>
      </c>
      <c r="N190" s="27">
        <v>24</v>
      </c>
      <c r="R190" s="27">
        <v>30</v>
      </c>
    </row>
    <row r="191" spans="1:18" ht="15" x14ac:dyDescent="0.2">
      <c r="B191" s="6" t="s">
        <v>576</v>
      </c>
      <c r="C191" s="6">
        <v>136</v>
      </c>
      <c r="E191" s="45">
        <v>1</v>
      </c>
      <c r="G191" s="33" t="s">
        <v>1027</v>
      </c>
      <c r="H191" s="33" t="s">
        <v>1028</v>
      </c>
      <c r="I191" s="33" t="s">
        <v>985</v>
      </c>
      <c r="J191" s="169">
        <v>739.25364915990758</v>
      </c>
      <c r="K191" s="169">
        <v>36.531307082963522</v>
      </c>
      <c r="L191" s="27" t="s">
        <v>334</v>
      </c>
      <c r="M191" s="44" t="s">
        <v>553</v>
      </c>
      <c r="N191" s="27">
        <v>24</v>
      </c>
      <c r="R191" s="27">
        <v>30</v>
      </c>
    </row>
    <row r="192" spans="1:18" ht="15" x14ac:dyDescent="0.2">
      <c r="B192" s="6"/>
      <c r="C192" s="6"/>
      <c r="G192" s="33"/>
      <c r="H192" s="33"/>
      <c r="I192" s="33"/>
      <c r="J192" s="169"/>
      <c r="K192" s="169"/>
      <c r="M192" s="44"/>
    </row>
    <row r="193" spans="1:18" s="204" customFormat="1" ht="15" x14ac:dyDescent="0.2">
      <c r="A193" s="204" t="s">
        <v>2310</v>
      </c>
      <c r="B193" s="121"/>
      <c r="C193" s="121"/>
      <c r="D193" s="329"/>
      <c r="E193" s="329"/>
      <c r="G193" s="330"/>
      <c r="H193" s="330"/>
      <c r="J193" s="333"/>
      <c r="K193" s="333"/>
      <c r="R193" s="204">
        <v>30</v>
      </c>
    </row>
    <row r="194" spans="1:18" x14ac:dyDescent="0.15">
      <c r="D194" s="45" t="s">
        <v>1090</v>
      </c>
      <c r="R194" s="27">
        <v>30</v>
      </c>
    </row>
    <row r="195" spans="1:18" ht="15" x14ac:dyDescent="0.2">
      <c r="A195" s="27" t="s">
        <v>828</v>
      </c>
      <c r="B195" s="6" t="s">
        <v>9</v>
      </c>
      <c r="C195" s="6">
        <v>137</v>
      </c>
      <c r="D195" s="27"/>
      <c r="E195" s="27">
        <v>1</v>
      </c>
      <c r="G195" s="38" t="s">
        <v>387</v>
      </c>
      <c r="H195" s="38" t="s">
        <v>390</v>
      </c>
      <c r="I195" s="33" t="s">
        <v>377</v>
      </c>
      <c r="J195" s="169">
        <v>594.03194776857799</v>
      </c>
      <c r="K195" s="169">
        <v>442.39937624166942</v>
      </c>
      <c r="L195" s="27" t="s">
        <v>334</v>
      </c>
      <c r="M195" s="27" t="s">
        <v>553</v>
      </c>
      <c r="N195" s="27">
        <v>24</v>
      </c>
      <c r="R195" s="27">
        <v>30</v>
      </c>
    </row>
    <row r="196" spans="1:18" ht="15" x14ac:dyDescent="0.2">
      <c r="B196" s="6" t="s">
        <v>17</v>
      </c>
      <c r="C196" s="6">
        <v>138</v>
      </c>
      <c r="E196" s="45">
        <v>1</v>
      </c>
      <c r="G196" s="38" t="s">
        <v>300</v>
      </c>
      <c r="H196" s="38" t="s">
        <v>302</v>
      </c>
      <c r="I196" s="33" t="s">
        <v>380</v>
      </c>
      <c r="J196" s="169">
        <v>2900.8018783187622</v>
      </c>
      <c r="K196" s="169">
        <v>2410.941850934174</v>
      </c>
      <c r="L196" s="27" t="s">
        <v>334</v>
      </c>
      <c r="M196" s="27" t="s">
        <v>552</v>
      </c>
      <c r="N196" s="27">
        <v>24</v>
      </c>
      <c r="R196" s="27">
        <v>30</v>
      </c>
    </row>
    <row r="197" spans="1:18" ht="15" x14ac:dyDescent="0.2">
      <c r="B197" s="6" t="s">
        <v>25</v>
      </c>
      <c r="C197" s="6">
        <v>139</v>
      </c>
      <c r="E197" s="45">
        <v>1</v>
      </c>
      <c r="G197" s="46" t="s">
        <v>1086</v>
      </c>
      <c r="H197" s="46" t="s">
        <v>1087</v>
      </c>
      <c r="I197" s="32" t="s">
        <v>1088</v>
      </c>
      <c r="J197" s="169">
        <v>750</v>
      </c>
      <c r="K197" s="27">
        <v>1196</v>
      </c>
      <c r="L197" s="27" t="s">
        <v>334</v>
      </c>
      <c r="M197" s="27" t="s">
        <v>553</v>
      </c>
      <c r="N197" s="27">
        <v>24</v>
      </c>
      <c r="R197" s="27">
        <v>30</v>
      </c>
    </row>
    <row r="198" spans="1:18" ht="15" x14ac:dyDescent="0.2">
      <c r="B198" s="6" t="s">
        <v>61</v>
      </c>
      <c r="C198" s="6">
        <v>140</v>
      </c>
      <c r="E198" s="45">
        <v>1</v>
      </c>
      <c r="G198" s="38" t="s">
        <v>1083</v>
      </c>
      <c r="H198" s="38" t="s">
        <v>1085</v>
      </c>
      <c r="I198" s="33" t="s">
        <v>1084</v>
      </c>
      <c r="J198" s="169">
        <v>281.24558195914949</v>
      </c>
      <c r="K198" s="169">
        <v>68.88900520740205</v>
      </c>
      <c r="L198" s="27" t="s">
        <v>339</v>
      </c>
      <c r="M198" s="27" t="s">
        <v>553</v>
      </c>
      <c r="N198" s="27">
        <v>24</v>
      </c>
      <c r="R198" s="27">
        <v>24</v>
      </c>
    </row>
    <row r="199" spans="1:18" ht="15" x14ac:dyDescent="0.2">
      <c r="B199" s="6" t="s">
        <v>34</v>
      </c>
      <c r="C199" s="6">
        <v>141</v>
      </c>
      <c r="E199" s="45">
        <v>1</v>
      </c>
      <c r="G199" s="38" t="s">
        <v>628</v>
      </c>
      <c r="H199" s="38" t="s">
        <v>635</v>
      </c>
      <c r="I199" s="32" t="s">
        <v>643</v>
      </c>
      <c r="J199" s="169">
        <v>818.78646968391377</v>
      </c>
      <c r="K199" s="169">
        <v>199.66017188967569</v>
      </c>
      <c r="L199" s="27" t="s">
        <v>339</v>
      </c>
      <c r="M199" s="27" t="s">
        <v>552</v>
      </c>
      <c r="N199" s="27">
        <v>24</v>
      </c>
      <c r="R199" s="27">
        <v>24</v>
      </c>
    </row>
    <row r="200" spans="1:18" ht="15" x14ac:dyDescent="0.2">
      <c r="B200" s="27" t="s">
        <v>104</v>
      </c>
      <c r="C200" s="6">
        <v>142</v>
      </c>
      <c r="E200" s="45">
        <v>1</v>
      </c>
      <c r="G200" s="273" t="s">
        <v>927</v>
      </c>
      <c r="H200" s="38" t="s">
        <v>928</v>
      </c>
      <c r="I200" s="33" t="s">
        <v>995</v>
      </c>
      <c r="J200" s="169">
        <v>315.11974272119448</v>
      </c>
      <c r="K200" s="169">
        <v>262.41323827727632</v>
      </c>
      <c r="L200" s="27" t="s">
        <v>334</v>
      </c>
      <c r="M200" s="27" t="s">
        <v>552</v>
      </c>
      <c r="N200" s="27">
        <v>24</v>
      </c>
      <c r="R200" s="27">
        <v>24</v>
      </c>
    </row>
    <row r="201" spans="1:18" ht="15" x14ac:dyDescent="0.2">
      <c r="B201" s="27" t="s">
        <v>105</v>
      </c>
      <c r="C201" s="6">
        <v>143</v>
      </c>
      <c r="E201" s="45">
        <v>1</v>
      </c>
      <c r="G201" s="38" t="s">
        <v>929</v>
      </c>
      <c r="H201" s="38" t="s">
        <v>930</v>
      </c>
      <c r="I201" s="33" t="s">
        <v>996</v>
      </c>
      <c r="J201" s="169">
        <v>97.676126144750484</v>
      </c>
      <c r="K201" s="169">
        <v>59.945359859081158</v>
      </c>
      <c r="L201" s="27" t="s">
        <v>339</v>
      </c>
      <c r="M201" s="27" t="s">
        <v>553</v>
      </c>
      <c r="N201" s="27">
        <v>24</v>
      </c>
      <c r="R201" s="27">
        <v>24</v>
      </c>
    </row>
    <row r="202" spans="1:18" ht="15" x14ac:dyDescent="0.2">
      <c r="B202" s="27" t="s">
        <v>171</v>
      </c>
      <c r="C202" s="6">
        <v>144</v>
      </c>
      <c r="E202" s="45">
        <v>1</v>
      </c>
      <c r="G202" s="38" t="s">
        <v>931</v>
      </c>
      <c r="H202" s="38" t="s">
        <v>932</v>
      </c>
      <c r="I202" s="33" t="s">
        <v>997</v>
      </c>
      <c r="J202" s="169">
        <v>645.32183416449936</v>
      </c>
      <c r="K202" s="169">
        <v>0.88469547066381371</v>
      </c>
      <c r="L202" s="27" t="s">
        <v>339</v>
      </c>
      <c r="M202" s="27" t="s">
        <v>553</v>
      </c>
      <c r="N202" s="27">
        <v>24</v>
      </c>
      <c r="R202" s="27">
        <v>24</v>
      </c>
    </row>
    <row r="203" spans="1:18" x14ac:dyDescent="0.15">
      <c r="B203" s="27" t="s">
        <v>353</v>
      </c>
      <c r="C203" s="6">
        <v>145</v>
      </c>
      <c r="E203" s="45">
        <v>1</v>
      </c>
      <c r="G203" s="38" t="s">
        <v>933</v>
      </c>
      <c r="H203" s="38" t="s">
        <v>934</v>
      </c>
      <c r="I203" s="33" t="s">
        <v>998</v>
      </c>
      <c r="J203" s="27">
        <v>45</v>
      </c>
      <c r="K203" s="27">
        <v>15</v>
      </c>
      <c r="L203" s="27" t="s">
        <v>339</v>
      </c>
      <c r="M203" s="27" t="s">
        <v>553</v>
      </c>
      <c r="N203" s="27">
        <v>24</v>
      </c>
      <c r="R203" s="27">
        <v>24</v>
      </c>
    </row>
    <row r="204" spans="1:18" x14ac:dyDescent="0.15">
      <c r="B204" s="27" t="s">
        <v>734</v>
      </c>
      <c r="C204" s="6">
        <v>146</v>
      </c>
      <c r="E204" s="45">
        <v>1</v>
      </c>
      <c r="G204" s="38" t="s">
        <v>969</v>
      </c>
      <c r="H204" s="38" t="s">
        <v>970</v>
      </c>
      <c r="I204" s="33" t="s">
        <v>999</v>
      </c>
      <c r="J204" s="27">
        <v>593</v>
      </c>
      <c r="K204" s="27">
        <v>1380</v>
      </c>
      <c r="L204" s="27" t="s">
        <v>334</v>
      </c>
      <c r="M204" s="27" t="s">
        <v>553</v>
      </c>
      <c r="N204" s="27">
        <v>24</v>
      </c>
      <c r="R204" s="27">
        <v>24</v>
      </c>
    </row>
    <row r="205" spans="1:18" x14ac:dyDescent="0.15">
      <c r="B205" s="27" t="s">
        <v>835</v>
      </c>
      <c r="C205" s="6">
        <v>147</v>
      </c>
      <c r="E205" s="45">
        <v>1</v>
      </c>
      <c r="G205" s="38" t="s">
        <v>968</v>
      </c>
      <c r="H205" s="38" t="s">
        <v>971</v>
      </c>
      <c r="I205" s="33" t="s">
        <v>1000</v>
      </c>
      <c r="J205" s="27">
        <v>51</v>
      </c>
      <c r="K205" s="27">
        <v>573</v>
      </c>
      <c r="L205" s="27" t="s">
        <v>334</v>
      </c>
      <c r="M205" s="27" t="s">
        <v>553</v>
      </c>
      <c r="N205" s="27">
        <v>24</v>
      </c>
      <c r="R205" s="27">
        <v>24</v>
      </c>
    </row>
    <row r="206" spans="1:18" x14ac:dyDescent="0.15">
      <c r="B206" s="27" t="s">
        <v>836</v>
      </c>
      <c r="C206" s="6">
        <v>148</v>
      </c>
      <c r="E206" s="45">
        <v>1</v>
      </c>
      <c r="G206" s="38" t="s">
        <v>966</v>
      </c>
      <c r="H206" s="38" t="s">
        <v>967</v>
      </c>
      <c r="I206" s="33" t="s">
        <v>1001</v>
      </c>
      <c r="J206" s="27">
        <v>512</v>
      </c>
      <c r="K206" s="27">
        <v>1161</v>
      </c>
      <c r="L206" s="27" t="s">
        <v>339</v>
      </c>
      <c r="M206" s="27" t="s">
        <v>552</v>
      </c>
      <c r="N206" s="27">
        <v>24</v>
      </c>
      <c r="R206" s="27">
        <v>24</v>
      </c>
    </row>
    <row r="207" spans="1:18" x14ac:dyDescent="0.15">
      <c r="R207" s="27">
        <v>24</v>
      </c>
    </row>
    <row r="208" spans="1:18" x14ac:dyDescent="0.15">
      <c r="D208" s="45" t="s">
        <v>844</v>
      </c>
      <c r="G208" s="45" t="s">
        <v>845</v>
      </c>
      <c r="R208" s="27">
        <v>24</v>
      </c>
    </row>
    <row r="209" spans="1:20" x14ac:dyDescent="0.15">
      <c r="A209" s="27" t="s">
        <v>601</v>
      </c>
      <c r="B209" s="6" t="s">
        <v>9</v>
      </c>
      <c r="C209" s="6">
        <v>149</v>
      </c>
      <c r="D209" s="27"/>
      <c r="E209" s="27">
        <v>1</v>
      </c>
      <c r="G209" s="38" t="s">
        <v>301</v>
      </c>
      <c r="H209" s="38" t="s">
        <v>1021</v>
      </c>
      <c r="I209" s="33" t="s">
        <v>518</v>
      </c>
      <c r="J209" s="27">
        <v>870</v>
      </c>
      <c r="K209" s="27">
        <v>33</v>
      </c>
      <c r="L209" s="27" t="s">
        <v>339</v>
      </c>
      <c r="M209" s="27" t="s">
        <v>553</v>
      </c>
      <c r="N209" s="27">
        <v>29</v>
      </c>
      <c r="R209" s="27">
        <v>24</v>
      </c>
    </row>
    <row r="210" spans="1:20" x14ac:dyDescent="0.15">
      <c r="B210" s="6" t="s">
        <v>17</v>
      </c>
      <c r="C210" s="6">
        <v>150</v>
      </c>
      <c r="E210" s="45">
        <v>1</v>
      </c>
      <c r="G210" s="38" t="s">
        <v>436</v>
      </c>
      <c r="H210" s="38" t="s">
        <v>1022</v>
      </c>
      <c r="I210" s="33" t="s">
        <v>519</v>
      </c>
      <c r="J210" s="27">
        <v>49</v>
      </c>
      <c r="K210" s="27">
        <v>266</v>
      </c>
      <c r="L210" s="27" t="s">
        <v>339</v>
      </c>
      <c r="M210" s="27" t="s">
        <v>553</v>
      </c>
      <c r="N210" s="27">
        <v>29</v>
      </c>
      <c r="R210" s="27">
        <v>24</v>
      </c>
    </row>
    <row r="211" spans="1:20" ht="15" x14ac:dyDescent="0.2">
      <c r="B211" s="6" t="s">
        <v>25</v>
      </c>
      <c r="C211" s="6">
        <v>151</v>
      </c>
      <c r="D211" s="27"/>
      <c r="E211" s="27">
        <v>1</v>
      </c>
      <c r="G211" s="32" t="s">
        <v>1017</v>
      </c>
      <c r="H211" s="32" t="s">
        <v>1023</v>
      </c>
      <c r="I211" s="33" t="s">
        <v>988</v>
      </c>
      <c r="J211" s="169">
        <v>408.03051731110151</v>
      </c>
      <c r="K211" s="169">
        <v>49.603195647843762</v>
      </c>
      <c r="L211" s="27" t="s">
        <v>334</v>
      </c>
      <c r="M211" s="27" t="s">
        <v>669</v>
      </c>
      <c r="N211" s="27">
        <v>29</v>
      </c>
      <c r="R211" s="27">
        <v>24</v>
      </c>
    </row>
    <row r="212" spans="1:20" ht="15" x14ac:dyDescent="0.2">
      <c r="B212" s="6" t="s">
        <v>61</v>
      </c>
      <c r="C212" s="6">
        <v>152</v>
      </c>
      <c r="E212" s="45">
        <v>1</v>
      </c>
      <c r="G212" s="32" t="s">
        <v>1018</v>
      </c>
      <c r="H212" s="32" t="s">
        <v>1024</v>
      </c>
      <c r="I212" s="33" t="s">
        <v>989</v>
      </c>
      <c r="J212" s="169">
        <v>0</v>
      </c>
      <c r="K212" s="169">
        <v>263.24250847675802</v>
      </c>
      <c r="L212" s="27" t="s">
        <v>339</v>
      </c>
      <c r="M212" s="27" t="s">
        <v>553</v>
      </c>
      <c r="N212" s="27">
        <v>29</v>
      </c>
      <c r="Q212" s="27" t="s">
        <v>1218</v>
      </c>
      <c r="R212" s="27">
        <f>SUM(R31:R211)</f>
        <v>4886</v>
      </c>
    </row>
    <row r="213" spans="1:20" ht="15" x14ac:dyDescent="0.2">
      <c r="B213" s="6" t="s">
        <v>34</v>
      </c>
      <c r="C213" s="6">
        <v>153</v>
      </c>
      <c r="E213" s="45">
        <v>1</v>
      </c>
      <c r="G213" s="32" t="s">
        <v>1019</v>
      </c>
      <c r="H213" s="32" t="s">
        <v>1025</v>
      </c>
      <c r="I213" s="33" t="s">
        <v>990</v>
      </c>
      <c r="J213" s="169">
        <v>296.74480072157962</v>
      </c>
      <c r="K213" s="169">
        <v>197.15441602573549</v>
      </c>
      <c r="L213" s="27" t="s">
        <v>334</v>
      </c>
      <c r="M213" s="27" t="s">
        <v>553</v>
      </c>
      <c r="N213" s="27">
        <v>29</v>
      </c>
      <c r="Q213" s="27" t="s">
        <v>1219</v>
      </c>
      <c r="R213" s="27">
        <f>AVERAGE(R31:R211)</f>
        <v>27.144444444444446</v>
      </c>
    </row>
    <row r="214" spans="1:20" ht="15" x14ac:dyDescent="0.2">
      <c r="B214" s="6" t="s">
        <v>36</v>
      </c>
      <c r="C214" s="6">
        <v>154</v>
      </c>
      <c r="E214" s="45">
        <v>1</v>
      </c>
      <c r="G214" s="38" t="s">
        <v>1071</v>
      </c>
      <c r="H214" s="38" t="s">
        <v>1072</v>
      </c>
      <c r="I214" s="33" t="s">
        <v>1077</v>
      </c>
      <c r="J214" s="169">
        <v>165.44154990154041</v>
      </c>
      <c r="K214" s="169">
        <v>249.7167771132151</v>
      </c>
      <c r="L214" s="27" t="s">
        <v>339</v>
      </c>
      <c r="M214" s="27" t="s">
        <v>552</v>
      </c>
      <c r="N214" s="27">
        <v>29</v>
      </c>
      <c r="R214" s="27">
        <f>_xlfn.STDEV.P(R31:R211)</f>
        <v>2.9890954079829388</v>
      </c>
    </row>
    <row r="215" spans="1:20" x14ac:dyDescent="0.15">
      <c r="B215" s="6" t="s">
        <v>76</v>
      </c>
      <c r="C215" s="6">
        <v>155</v>
      </c>
      <c r="E215" s="45">
        <v>1</v>
      </c>
      <c r="G215" s="38" t="s">
        <v>935</v>
      </c>
      <c r="H215" s="38" t="s">
        <v>936</v>
      </c>
      <c r="I215" s="33" t="s">
        <v>991</v>
      </c>
      <c r="J215" s="27">
        <v>195</v>
      </c>
      <c r="K215" s="27">
        <v>981</v>
      </c>
      <c r="L215" s="27" t="s">
        <v>339</v>
      </c>
      <c r="M215" s="27" t="s">
        <v>552</v>
      </c>
      <c r="N215" s="27">
        <v>29</v>
      </c>
    </row>
    <row r="216" spans="1:20" ht="15" x14ac:dyDescent="0.2">
      <c r="B216" s="6" t="s">
        <v>47</v>
      </c>
      <c r="C216" s="6">
        <v>156</v>
      </c>
      <c r="E216" s="45">
        <v>1</v>
      </c>
      <c r="G216" s="32" t="s">
        <v>1020</v>
      </c>
      <c r="H216" s="32" t="s">
        <v>1026</v>
      </c>
      <c r="I216" s="33" t="s">
        <v>992</v>
      </c>
      <c r="J216" s="169">
        <v>26.20857014680843</v>
      </c>
      <c r="K216" s="169">
        <v>123.3812754674144</v>
      </c>
      <c r="L216" s="27" t="s">
        <v>339</v>
      </c>
      <c r="M216" s="27" t="s">
        <v>553</v>
      </c>
      <c r="N216" s="27">
        <v>29</v>
      </c>
    </row>
    <row r="217" spans="1:20" ht="15" x14ac:dyDescent="0.2">
      <c r="B217" s="6" t="s">
        <v>144</v>
      </c>
      <c r="C217" s="6">
        <v>157</v>
      </c>
      <c r="E217" s="45">
        <v>1</v>
      </c>
      <c r="G217" s="38" t="s">
        <v>1073</v>
      </c>
      <c r="H217" s="38" t="s">
        <v>1074</v>
      </c>
      <c r="I217" s="33" t="s">
        <v>1078</v>
      </c>
      <c r="J217" s="169">
        <v>250.85295579474851</v>
      </c>
      <c r="K217" s="169">
        <v>105.6902632601991</v>
      </c>
      <c r="L217" s="27" t="s">
        <v>339</v>
      </c>
      <c r="M217" s="27" t="s">
        <v>669</v>
      </c>
      <c r="N217" s="27">
        <v>29</v>
      </c>
    </row>
    <row r="218" spans="1:20" ht="15" x14ac:dyDescent="0.2">
      <c r="B218" s="27" t="s">
        <v>734</v>
      </c>
      <c r="C218" s="6">
        <v>158</v>
      </c>
      <c r="E218" s="45">
        <v>1</v>
      </c>
      <c r="G218" s="38" t="s">
        <v>1075</v>
      </c>
      <c r="H218" s="38" t="s">
        <v>1076</v>
      </c>
      <c r="I218" s="33" t="s">
        <v>1079</v>
      </c>
      <c r="J218" s="169">
        <v>80.011754554303138</v>
      </c>
      <c r="K218" s="169">
        <v>21.466149081580561</v>
      </c>
      <c r="L218" s="27" t="s">
        <v>334</v>
      </c>
      <c r="M218" s="27" t="s">
        <v>553</v>
      </c>
      <c r="N218" s="27">
        <v>29</v>
      </c>
    </row>
    <row r="219" spans="1:20" ht="15" x14ac:dyDescent="0.2">
      <c r="B219" s="27" t="s">
        <v>835</v>
      </c>
      <c r="C219" s="6">
        <v>159</v>
      </c>
      <c r="E219" s="45">
        <v>1</v>
      </c>
      <c r="G219" s="38" t="s">
        <v>937</v>
      </c>
      <c r="H219" s="38" t="s">
        <v>938</v>
      </c>
      <c r="I219" s="33" t="s">
        <v>993</v>
      </c>
      <c r="J219" s="169">
        <v>1002.6939858610029</v>
      </c>
      <c r="K219" s="169">
        <v>277.7765625817425</v>
      </c>
      <c r="L219" s="27" t="s">
        <v>339</v>
      </c>
      <c r="M219" s="27" t="s">
        <v>552</v>
      </c>
      <c r="N219" s="27">
        <v>29</v>
      </c>
    </row>
    <row r="220" spans="1:20" x14ac:dyDescent="0.15">
      <c r="B220" s="27" t="s">
        <v>836</v>
      </c>
      <c r="C220" s="6">
        <v>160</v>
      </c>
      <c r="E220" s="45">
        <v>1</v>
      </c>
      <c r="G220" s="38" t="s">
        <v>939</v>
      </c>
      <c r="H220" s="38" t="s">
        <v>940</v>
      </c>
      <c r="I220" s="33" t="s">
        <v>994</v>
      </c>
      <c r="J220" s="27">
        <v>40</v>
      </c>
      <c r="K220" s="27">
        <v>208</v>
      </c>
      <c r="L220" s="27" t="s">
        <v>339</v>
      </c>
      <c r="M220" s="27" t="s">
        <v>553</v>
      </c>
      <c r="N220" s="27">
        <v>29</v>
      </c>
    </row>
    <row r="221" spans="1:20" ht="15" x14ac:dyDescent="0.2">
      <c r="B221" s="27" t="s">
        <v>837</v>
      </c>
      <c r="C221" s="6">
        <v>161</v>
      </c>
      <c r="E221" s="45">
        <v>1</v>
      </c>
      <c r="G221" s="38" t="s">
        <v>1080</v>
      </c>
      <c r="H221" s="38" t="s">
        <v>1081</v>
      </c>
      <c r="I221" s="33" t="s">
        <v>1082</v>
      </c>
      <c r="J221" s="169">
        <v>1424.227328271674</v>
      </c>
      <c r="K221" s="169">
        <v>451.69131410551199</v>
      </c>
      <c r="L221" s="27" t="s">
        <v>334</v>
      </c>
      <c r="M221" s="27" t="s">
        <v>553</v>
      </c>
      <c r="N221" s="27">
        <v>29</v>
      </c>
    </row>
    <row r="223" spans="1:20" x14ac:dyDescent="0.15">
      <c r="D223" s="45" t="s">
        <v>867</v>
      </c>
    </row>
    <row r="224" spans="1:20" ht="15" x14ac:dyDescent="0.2">
      <c r="A224" s="27" t="s">
        <v>831</v>
      </c>
      <c r="D224" s="27"/>
      <c r="E224" s="27"/>
      <c r="M224" s="6"/>
      <c r="N224" s="45"/>
      <c r="P224" s="44"/>
      <c r="Q224" s="44"/>
      <c r="R224" s="33"/>
      <c r="S224" s="169"/>
      <c r="T224" s="169"/>
    </row>
    <row r="225" spans="2:20" ht="15" x14ac:dyDescent="0.2">
      <c r="B225" s="6" t="s">
        <v>9</v>
      </c>
      <c r="C225" s="6">
        <v>162</v>
      </c>
      <c r="E225" s="45">
        <v>0</v>
      </c>
      <c r="M225" s="6"/>
      <c r="N225" s="45"/>
      <c r="P225" s="44"/>
      <c r="Q225" s="44"/>
      <c r="R225" s="33"/>
      <c r="S225" s="169"/>
      <c r="T225" s="169"/>
    </row>
    <row r="226" spans="2:20" ht="15" x14ac:dyDescent="0.2">
      <c r="B226" s="6" t="s">
        <v>17</v>
      </c>
      <c r="C226" s="6">
        <v>163</v>
      </c>
      <c r="E226" s="45">
        <v>0</v>
      </c>
      <c r="G226" s="190" t="s">
        <v>1027</v>
      </c>
      <c r="H226" s="33" t="s">
        <v>1028</v>
      </c>
      <c r="I226" s="33" t="s">
        <v>985</v>
      </c>
      <c r="J226" s="169">
        <v>739.25364915990758</v>
      </c>
      <c r="K226" s="169">
        <v>36.531307082963522</v>
      </c>
      <c r="L226" s="27" t="s">
        <v>339</v>
      </c>
      <c r="M226" s="44" t="s">
        <v>553</v>
      </c>
      <c r="N226" s="27">
        <v>30</v>
      </c>
    </row>
    <row r="227" spans="2:20" ht="15" x14ac:dyDescent="0.2">
      <c r="B227" s="27" t="s">
        <v>987</v>
      </c>
      <c r="C227" s="6">
        <v>164</v>
      </c>
      <c r="E227" s="45">
        <v>0</v>
      </c>
      <c r="G227" s="190" t="s">
        <v>1029</v>
      </c>
      <c r="H227" s="33" t="s">
        <v>1030</v>
      </c>
      <c r="I227" s="33" t="s">
        <v>976</v>
      </c>
      <c r="J227" s="169">
        <v>1446.348532303733</v>
      </c>
      <c r="K227" s="169">
        <v>275.62951818200747</v>
      </c>
      <c r="L227" s="27" t="s">
        <v>339</v>
      </c>
      <c r="M227" s="44" t="s">
        <v>669</v>
      </c>
      <c r="N227" s="27">
        <v>30</v>
      </c>
    </row>
    <row r="228" spans="2:20" ht="15" x14ac:dyDescent="0.2">
      <c r="B228" s="27" t="s">
        <v>986</v>
      </c>
      <c r="C228" s="6">
        <v>165</v>
      </c>
      <c r="E228" s="45">
        <v>0</v>
      </c>
      <c r="G228" s="190" t="s">
        <v>1031</v>
      </c>
      <c r="H228" s="33" t="s">
        <v>1032</v>
      </c>
      <c r="I228" s="33" t="s">
        <v>975</v>
      </c>
      <c r="J228" s="169">
        <v>652.71418087227323</v>
      </c>
      <c r="K228" s="169">
        <v>45.250888869225363</v>
      </c>
      <c r="L228" s="27" t="s">
        <v>339</v>
      </c>
      <c r="M228" s="44" t="s">
        <v>553</v>
      </c>
      <c r="N228" s="27">
        <v>30</v>
      </c>
    </row>
    <row r="229" spans="2:20" ht="15" x14ac:dyDescent="0.2">
      <c r="B229" s="6" t="s">
        <v>25</v>
      </c>
      <c r="C229" s="6">
        <v>166</v>
      </c>
      <c r="E229" s="45">
        <v>0</v>
      </c>
      <c r="G229" s="190" t="s">
        <v>1033</v>
      </c>
      <c r="H229" s="33" t="s">
        <v>1034</v>
      </c>
      <c r="I229" s="33" t="s">
        <v>982</v>
      </c>
      <c r="J229" s="169">
        <v>112.85306446717421</v>
      </c>
      <c r="K229" s="169">
        <v>670.72697898414879</v>
      </c>
      <c r="L229" s="27" t="s">
        <v>334</v>
      </c>
      <c r="M229" s="44" t="s">
        <v>553</v>
      </c>
      <c r="N229" s="27">
        <v>30</v>
      </c>
    </row>
    <row r="230" spans="2:20" ht="15" x14ac:dyDescent="0.2">
      <c r="B230" s="6" t="s">
        <v>61</v>
      </c>
      <c r="C230" s="6">
        <v>167</v>
      </c>
      <c r="E230" s="45">
        <v>0</v>
      </c>
      <c r="G230" s="190" t="s">
        <v>1035</v>
      </c>
      <c r="H230" s="33" t="s">
        <v>1036</v>
      </c>
      <c r="I230" s="33" t="s">
        <v>983</v>
      </c>
      <c r="J230" s="169">
        <v>128.44984892342731</v>
      </c>
      <c r="K230" s="169">
        <v>355.95483376061998</v>
      </c>
      <c r="L230" s="27" t="s">
        <v>334</v>
      </c>
      <c r="M230" s="44" t="s">
        <v>553</v>
      </c>
      <c r="N230" s="27">
        <v>30</v>
      </c>
    </row>
    <row r="231" spans="2:20" ht="15" x14ac:dyDescent="0.2">
      <c r="B231" s="6" t="s">
        <v>34</v>
      </c>
      <c r="C231" s="6">
        <v>168</v>
      </c>
      <c r="E231" s="45">
        <v>0</v>
      </c>
      <c r="G231" s="190" t="s">
        <v>1037</v>
      </c>
      <c r="H231" s="33" t="s">
        <v>1038</v>
      </c>
      <c r="I231" s="33" t="s">
        <v>978</v>
      </c>
      <c r="J231" s="169">
        <v>1159.7062374808179</v>
      </c>
      <c r="K231" s="169">
        <v>169.10977173936169</v>
      </c>
      <c r="L231" s="27" t="s">
        <v>339</v>
      </c>
      <c r="M231" s="44" t="s">
        <v>552</v>
      </c>
      <c r="N231" s="27">
        <v>30</v>
      </c>
    </row>
    <row r="232" spans="2:20" ht="15" x14ac:dyDescent="0.2">
      <c r="B232" s="27">
        <v>12</v>
      </c>
      <c r="C232" s="6">
        <v>169</v>
      </c>
      <c r="E232" s="45">
        <v>0</v>
      </c>
      <c r="G232" s="190" t="s">
        <v>1039</v>
      </c>
      <c r="H232" s="33" t="s">
        <v>1040</v>
      </c>
      <c r="I232" s="33" t="s">
        <v>979</v>
      </c>
      <c r="J232" s="169">
        <v>2259.7543671905328</v>
      </c>
      <c r="K232" s="169">
        <v>653.39676749772843</v>
      </c>
      <c r="L232" s="27" t="s">
        <v>334</v>
      </c>
      <c r="M232" s="38" t="s">
        <v>553</v>
      </c>
      <c r="N232" s="27">
        <v>30</v>
      </c>
    </row>
    <row r="233" spans="2:20" ht="15" x14ac:dyDescent="0.2">
      <c r="B233" s="6" t="s">
        <v>76</v>
      </c>
      <c r="C233" s="6">
        <v>170</v>
      </c>
      <c r="E233" s="45">
        <v>0</v>
      </c>
      <c r="G233" s="190" t="s">
        <v>1041</v>
      </c>
      <c r="H233" s="33" t="s">
        <v>1042</v>
      </c>
      <c r="I233" s="33" t="s">
        <v>980</v>
      </c>
      <c r="J233" s="169">
        <v>3176.6578850663268</v>
      </c>
      <c r="K233" s="169">
        <v>798.98604115509761</v>
      </c>
      <c r="L233" s="27" t="s">
        <v>334</v>
      </c>
      <c r="M233" s="38" t="s">
        <v>552</v>
      </c>
      <c r="N233" s="27">
        <v>30</v>
      </c>
    </row>
    <row r="234" spans="2:20" ht="15" x14ac:dyDescent="0.2">
      <c r="B234" s="6" t="s">
        <v>47</v>
      </c>
      <c r="C234" s="6">
        <v>171</v>
      </c>
      <c r="E234" s="45">
        <v>0</v>
      </c>
      <c r="G234" s="190" t="s">
        <v>1043</v>
      </c>
      <c r="H234" s="33" t="s">
        <v>1044</v>
      </c>
      <c r="I234" s="33" t="s">
        <v>981</v>
      </c>
      <c r="J234" s="169">
        <v>3612.6882452338418</v>
      </c>
      <c r="K234" s="169">
        <v>290.863212710276</v>
      </c>
      <c r="L234" s="27" t="s">
        <v>339</v>
      </c>
      <c r="M234" s="44" t="s">
        <v>553</v>
      </c>
      <c r="N234" s="27">
        <v>30</v>
      </c>
    </row>
    <row r="235" spans="2:20" ht="15" x14ac:dyDescent="0.2">
      <c r="B235" s="6" t="s">
        <v>144</v>
      </c>
      <c r="C235" s="6">
        <v>172</v>
      </c>
      <c r="E235" s="45">
        <v>0</v>
      </c>
      <c r="G235" s="190" t="s">
        <v>1045</v>
      </c>
      <c r="H235" s="33" t="s">
        <v>1046</v>
      </c>
      <c r="I235" s="33" t="s">
        <v>977</v>
      </c>
      <c r="J235" s="169">
        <v>2537.8035052969349</v>
      </c>
      <c r="K235" s="169">
        <v>692.45662895637076</v>
      </c>
      <c r="L235" s="27" t="s">
        <v>334</v>
      </c>
      <c r="M235" s="44" t="s">
        <v>553</v>
      </c>
      <c r="N235" s="27">
        <v>30</v>
      </c>
    </row>
    <row r="236" spans="2:20" ht="15" x14ac:dyDescent="0.2">
      <c r="B236" s="27" t="s">
        <v>734</v>
      </c>
      <c r="C236" s="6">
        <v>173</v>
      </c>
      <c r="E236" s="45">
        <v>0</v>
      </c>
      <c r="G236" s="190" t="s">
        <v>1047</v>
      </c>
      <c r="H236" s="33" t="s">
        <v>1048</v>
      </c>
      <c r="I236" s="33" t="s">
        <v>974</v>
      </c>
      <c r="J236" s="169">
        <v>83.843002580621558</v>
      </c>
      <c r="K236" s="169">
        <v>216.34261335641</v>
      </c>
      <c r="L236" s="27" t="s">
        <v>334</v>
      </c>
      <c r="M236" s="44" t="s">
        <v>552</v>
      </c>
      <c r="N236" s="27">
        <v>30</v>
      </c>
      <c r="P236" s="44"/>
      <c r="Q236" s="44"/>
      <c r="R236" s="33"/>
      <c r="S236" s="169"/>
      <c r="T236" s="169"/>
    </row>
    <row r="237" spans="2:20" ht="15" x14ac:dyDescent="0.2">
      <c r="B237" s="27" t="s">
        <v>835</v>
      </c>
      <c r="C237" s="6">
        <v>174</v>
      </c>
      <c r="E237" s="45">
        <v>0</v>
      </c>
      <c r="G237" s="190" t="s">
        <v>1049</v>
      </c>
      <c r="H237" s="33" t="s">
        <v>1050</v>
      </c>
      <c r="I237" s="33" t="s">
        <v>973</v>
      </c>
      <c r="J237" s="169">
        <v>15.337114937851281</v>
      </c>
      <c r="K237" s="169">
        <v>193.42918748497499</v>
      </c>
      <c r="L237" s="27" t="s">
        <v>334</v>
      </c>
      <c r="M237" s="44" t="s">
        <v>553</v>
      </c>
      <c r="N237" s="27">
        <v>30</v>
      </c>
    </row>
    <row r="238" spans="2:20" ht="15" x14ac:dyDescent="0.2">
      <c r="B238" s="27" t="s">
        <v>836</v>
      </c>
      <c r="C238" s="6">
        <v>175</v>
      </c>
      <c r="E238" s="45">
        <v>0</v>
      </c>
      <c r="G238" s="33" t="s">
        <v>1051</v>
      </c>
      <c r="H238" s="33" t="s">
        <v>1052</v>
      </c>
      <c r="I238" s="33" t="s">
        <v>984</v>
      </c>
      <c r="J238" s="169">
        <v>145.31408751151221</v>
      </c>
      <c r="K238" s="169">
        <v>319.12978821450758</v>
      </c>
      <c r="L238" s="27" t="s">
        <v>339</v>
      </c>
      <c r="M238" s="44" t="s">
        <v>553</v>
      </c>
      <c r="N238" s="27">
        <v>30</v>
      </c>
    </row>
    <row r="239" spans="2:20" ht="15" x14ac:dyDescent="0.2">
      <c r="B239" s="27" t="s">
        <v>837</v>
      </c>
      <c r="C239" s="6">
        <v>176</v>
      </c>
      <c r="E239" s="45">
        <v>0</v>
      </c>
      <c r="G239" s="33" t="s">
        <v>1053</v>
      </c>
      <c r="H239" s="33" t="s">
        <v>1054</v>
      </c>
      <c r="I239" s="33" t="s">
        <v>972</v>
      </c>
      <c r="J239" s="169">
        <v>1120.103804671119</v>
      </c>
      <c r="K239" s="169">
        <v>26.87772026847437</v>
      </c>
      <c r="L239" s="27" t="s">
        <v>334</v>
      </c>
      <c r="M239" s="44" t="s">
        <v>553</v>
      </c>
      <c r="N239" s="27">
        <v>30</v>
      </c>
    </row>
    <row r="240" spans="2:20" ht="15" x14ac:dyDescent="0.2">
      <c r="C240" s="6"/>
      <c r="G240" s="33"/>
      <c r="H240" s="33"/>
      <c r="I240" s="33"/>
      <c r="J240" s="169"/>
      <c r="K240" s="169"/>
      <c r="M240" s="44"/>
    </row>
    <row r="241" spans="1:14" x14ac:dyDescent="0.15">
      <c r="A241" s="204" t="s">
        <v>925</v>
      </c>
    </row>
    <row r="242" spans="1:14" x14ac:dyDescent="0.15">
      <c r="A242" s="5" t="s">
        <v>883</v>
      </c>
    </row>
    <row r="243" spans="1:14" ht="15" x14ac:dyDescent="0.2">
      <c r="A243" s="6" t="s">
        <v>9</v>
      </c>
      <c r="C243" s="27">
        <v>177</v>
      </c>
      <c r="E243" s="45">
        <v>0</v>
      </c>
      <c r="G243" s="33" t="s">
        <v>356</v>
      </c>
      <c r="H243" s="33" t="s">
        <v>357</v>
      </c>
      <c r="I243" s="33" t="s">
        <v>479</v>
      </c>
      <c r="J243" s="169">
        <v>594.03194776857799</v>
      </c>
      <c r="K243" s="169">
        <v>442.39937624166942</v>
      </c>
      <c r="L243" s="27" t="s">
        <v>334</v>
      </c>
      <c r="M243" s="27" t="s">
        <v>553</v>
      </c>
      <c r="N243" s="27">
        <v>30</v>
      </c>
    </row>
    <row r="244" spans="1:14" ht="15" x14ac:dyDescent="0.2">
      <c r="A244" s="6" t="s">
        <v>17</v>
      </c>
      <c r="C244" s="27">
        <v>178</v>
      </c>
      <c r="E244" s="45">
        <v>0</v>
      </c>
      <c r="G244" s="38" t="s">
        <v>300</v>
      </c>
      <c r="H244" s="38" t="s">
        <v>302</v>
      </c>
      <c r="I244" s="6" t="s">
        <v>380</v>
      </c>
      <c r="J244" s="169">
        <v>2900.8018783187622</v>
      </c>
      <c r="K244" s="169">
        <v>2410.941850934174</v>
      </c>
      <c r="L244" s="27" t="s">
        <v>334</v>
      </c>
      <c r="M244" s="27" t="s">
        <v>553</v>
      </c>
      <c r="N244" s="27">
        <v>30</v>
      </c>
    </row>
    <row r="245" spans="1:14" ht="15" x14ac:dyDescent="0.2">
      <c r="A245" s="6" t="s">
        <v>25</v>
      </c>
      <c r="C245" s="27">
        <v>179</v>
      </c>
      <c r="E245" s="45">
        <v>0</v>
      </c>
      <c r="G245" s="46" t="s">
        <v>1086</v>
      </c>
      <c r="H245" s="46" t="s">
        <v>1087</v>
      </c>
      <c r="I245" s="32" t="s">
        <v>1088</v>
      </c>
      <c r="J245" s="169">
        <v>750</v>
      </c>
      <c r="K245" s="27">
        <v>1196</v>
      </c>
      <c r="L245" s="27" t="s">
        <v>1089</v>
      </c>
      <c r="M245" s="27" t="s">
        <v>553</v>
      </c>
      <c r="N245" s="27">
        <v>30</v>
      </c>
    </row>
    <row r="246" spans="1:14" ht="15" x14ac:dyDescent="0.2">
      <c r="A246" s="6" t="s">
        <v>61</v>
      </c>
      <c r="C246" s="27">
        <v>180</v>
      </c>
      <c r="E246" s="45">
        <v>0</v>
      </c>
      <c r="G246" s="38" t="s">
        <v>958</v>
      </c>
      <c r="H246" s="38" t="s">
        <v>1016</v>
      </c>
      <c r="I246" s="131" t="s">
        <v>1002</v>
      </c>
      <c r="J246" s="169">
        <v>281.24558195914949</v>
      </c>
      <c r="K246" s="169">
        <v>68.88900520740205</v>
      </c>
      <c r="L246" s="27" t="s">
        <v>339</v>
      </c>
      <c r="M246" s="27" t="s">
        <v>553</v>
      </c>
      <c r="N246" s="27">
        <v>30</v>
      </c>
    </row>
    <row r="247" spans="1:14" ht="15" x14ac:dyDescent="0.2">
      <c r="A247" s="6" t="s">
        <v>34</v>
      </c>
      <c r="C247" s="27">
        <v>181</v>
      </c>
      <c r="E247" s="45">
        <v>0</v>
      </c>
      <c r="G247" s="38" t="s">
        <v>628</v>
      </c>
      <c r="H247" s="38" t="s">
        <v>635</v>
      </c>
      <c r="I247" s="32" t="s">
        <v>643</v>
      </c>
      <c r="J247" s="169">
        <v>818.78646968391377</v>
      </c>
      <c r="K247" s="169">
        <v>199.66017188967569</v>
      </c>
      <c r="L247" s="27" t="s">
        <v>339</v>
      </c>
      <c r="M247" s="27" t="s">
        <v>552</v>
      </c>
      <c r="N247" s="27">
        <v>30</v>
      </c>
    </row>
    <row r="248" spans="1:14" ht="15" x14ac:dyDescent="0.2">
      <c r="A248" s="6" t="s">
        <v>926</v>
      </c>
      <c r="C248" s="27">
        <v>182</v>
      </c>
      <c r="E248" s="45">
        <v>0</v>
      </c>
      <c r="G248" s="38" t="s">
        <v>959</v>
      </c>
      <c r="H248" s="38" t="s">
        <v>928</v>
      </c>
      <c r="I248" s="33" t="s">
        <v>1003</v>
      </c>
      <c r="J248" s="169">
        <v>315.11974272119448</v>
      </c>
      <c r="K248" s="169">
        <v>262.41323827727632</v>
      </c>
      <c r="L248" s="27" t="s">
        <v>334</v>
      </c>
      <c r="M248" s="27" t="s">
        <v>552</v>
      </c>
      <c r="N248" s="27">
        <v>30</v>
      </c>
    </row>
    <row r="249" spans="1:14" ht="15" x14ac:dyDescent="0.2">
      <c r="A249" s="6" t="s">
        <v>105</v>
      </c>
      <c r="C249" s="27">
        <v>183</v>
      </c>
      <c r="E249" s="45">
        <v>0</v>
      </c>
      <c r="G249" s="38" t="s">
        <v>630</v>
      </c>
      <c r="H249" s="38" t="s">
        <v>637</v>
      </c>
      <c r="I249" s="33" t="s">
        <v>645</v>
      </c>
      <c r="J249" s="169">
        <v>97.676126144750484</v>
      </c>
      <c r="K249" s="169">
        <v>59.945359859081158</v>
      </c>
      <c r="L249" s="27" t="s">
        <v>334</v>
      </c>
      <c r="M249" s="27" t="s">
        <v>552</v>
      </c>
      <c r="N249" s="27">
        <v>30</v>
      </c>
    </row>
    <row r="250" spans="1:14" ht="15" x14ac:dyDescent="0.2">
      <c r="A250" s="6" t="s">
        <v>171</v>
      </c>
      <c r="C250" s="27">
        <v>184</v>
      </c>
      <c r="E250" s="45">
        <v>0</v>
      </c>
      <c r="G250" s="38" t="s">
        <v>631</v>
      </c>
      <c r="H250" s="38" t="s">
        <v>638</v>
      </c>
      <c r="I250" s="33" t="s">
        <v>646</v>
      </c>
      <c r="J250" s="169">
        <v>645.32183416449936</v>
      </c>
      <c r="K250" s="169">
        <v>0.88469547066381371</v>
      </c>
      <c r="L250" s="27" t="s">
        <v>339</v>
      </c>
      <c r="M250" s="27" t="s">
        <v>553</v>
      </c>
      <c r="N250" s="27">
        <v>30</v>
      </c>
    </row>
    <row r="251" spans="1:14" x14ac:dyDescent="0.15">
      <c r="A251" s="6" t="s">
        <v>353</v>
      </c>
      <c r="C251" s="27">
        <v>185</v>
      </c>
      <c r="E251" s="45">
        <v>0</v>
      </c>
      <c r="G251" s="33" t="s">
        <v>1014</v>
      </c>
      <c r="H251" s="33" t="s">
        <v>1015</v>
      </c>
      <c r="I251" s="33" t="s">
        <v>473</v>
      </c>
      <c r="J251" s="27">
        <v>195</v>
      </c>
      <c r="K251" s="27">
        <v>981</v>
      </c>
      <c r="L251" s="27" t="s">
        <v>339</v>
      </c>
      <c r="M251" s="27" t="s">
        <v>552</v>
      </c>
      <c r="N251" s="27">
        <v>30</v>
      </c>
    </row>
    <row r="252" spans="1:14" x14ac:dyDescent="0.15">
      <c r="A252" s="6" t="s">
        <v>734</v>
      </c>
      <c r="C252" s="27">
        <v>186</v>
      </c>
      <c r="E252" s="45">
        <v>0</v>
      </c>
      <c r="G252" s="38" t="s">
        <v>960</v>
      </c>
      <c r="H252" s="38" t="s">
        <v>961</v>
      </c>
      <c r="I252" s="33" t="s">
        <v>1004</v>
      </c>
      <c r="J252" s="27">
        <v>937</v>
      </c>
      <c r="K252" s="27">
        <v>1908</v>
      </c>
      <c r="L252" s="27" t="s">
        <v>339</v>
      </c>
      <c r="M252" s="27" t="s">
        <v>552</v>
      </c>
      <c r="N252" s="27">
        <v>30</v>
      </c>
    </row>
    <row r="253" spans="1:14" ht="15" x14ac:dyDescent="0.2">
      <c r="A253" s="6" t="s">
        <v>835</v>
      </c>
      <c r="C253" s="27">
        <v>187</v>
      </c>
      <c r="E253" s="45">
        <v>0</v>
      </c>
      <c r="G253" s="38" t="s">
        <v>962</v>
      </c>
      <c r="H253" s="38" t="s">
        <v>963</v>
      </c>
      <c r="I253" s="33" t="s">
        <v>1005</v>
      </c>
      <c r="J253" s="169">
        <v>80.011754554303138</v>
      </c>
      <c r="K253" s="169">
        <v>21.466149081580561</v>
      </c>
      <c r="L253" s="27" t="s">
        <v>334</v>
      </c>
      <c r="M253" s="27" t="s">
        <v>553</v>
      </c>
      <c r="N253" s="27">
        <v>30</v>
      </c>
    </row>
    <row r="254" spans="1:14" ht="15" x14ac:dyDescent="0.2">
      <c r="A254" s="6" t="s">
        <v>836</v>
      </c>
      <c r="C254" s="27">
        <v>188</v>
      </c>
      <c r="E254" s="45">
        <v>0</v>
      </c>
      <c r="G254" s="38" t="s">
        <v>964</v>
      </c>
      <c r="H254" s="38" t="s">
        <v>965</v>
      </c>
      <c r="I254" s="33" t="s">
        <v>1006</v>
      </c>
      <c r="J254" s="169">
        <v>26.20857014680843</v>
      </c>
      <c r="K254" s="169">
        <v>123.3812754674144</v>
      </c>
      <c r="L254" s="27" t="s">
        <v>339</v>
      </c>
      <c r="M254" s="27" t="s">
        <v>553</v>
      </c>
      <c r="N254" s="27">
        <v>30</v>
      </c>
    </row>
    <row r="255" spans="1:14" ht="15" x14ac:dyDescent="0.2">
      <c r="A255" s="6" t="s">
        <v>837</v>
      </c>
      <c r="C255" s="27">
        <v>189</v>
      </c>
      <c r="E255" s="45">
        <v>0</v>
      </c>
      <c r="G255" s="38" t="s">
        <v>1071</v>
      </c>
      <c r="H255" s="38" t="s">
        <v>1072</v>
      </c>
      <c r="I255" s="33" t="s">
        <v>1077</v>
      </c>
      <c r="J255" s="169">
        <v>165.44154990154041</v>
      </c>
      <c r="K255" s="169">
        <v>249.7167771132151</v>
      </c>
      <c r="L255" s="27" t="s">
        <v>339</v>
      </c>
      <c r="M255" s="27" t="s">
        <v>553</v>
      </c>
      <c r="N255" s="27">
        <v>30</v>
      </c>
    </row>
    <row r="257" spans="1:14" x14ac:dyDescent="0.15">
      <c r="A257" s="6" t="s">
        <v>882</v>
      </c>
      <c r="L257" s="6"/>
      <c r="M257" s="45"/>
    </row>
    <row r="258" spans="1:14" ht="15" x14ac:dyDescent="0.2">
      <c r="A258" s="6">
        <v>2</v>
      </c>
      <c r="C258" s="27">
        <v>190</v>
      </c>
      <c r="E258" s="45">
        <v>0</v>
      </c>
      <c r="G258" s="33" t="s">
        <v>1053</v>
      </c>
      <c r="H258" s="33" t="s">
        <v>1054</v>
      </c>
      <c r="I258" s="33" t="s">
        <v>972</v>
      </c>
      <c r="J258" s="169">
        <v>1120.103804671119</v>
      </c>
      <c r="K258" s="169">
        <v>26.87772026847437</v>
      </c>
      <c r="L258" s="6" t="s">
        <v>334</v>
      </c>
      <c r="M258" s="44" t="s">
        <v>553</v>
      </c>
      <c r="N258" s="27">
        <v>24</v>
      </c>
    </row>
    <row r="259" spans="1:14" ht="15" x14ac:dyDescent="0.2">
      <c r="A259" s="6" t="s">
        <v>17</v>
      </c>
      <c r="C259" s="27">
        <v>191</v>
      </c>
      <c r="E259" s="45">
        <v>0</v>
      </c>
      <c r="G259" s="33" t="s">
        <v>1051</v>
      </c>
      <c r="H259" s="33" t="s">
        <v>1052</v>
      </c>
      <c r="I259" s="33" t="s">
        <v>984</v>
      </c>
      <c r="J259" s="169">
        <v>145.31408751151221</v>
      </c>
      <c r="K259" s="169">
        <v>319.12978821450758</v>
      </c>
      <c r="L259" s="6" t="s">
        <v>339</v>
      </c>
      <c r="M259" s="44" t="s">
        <v>553</v>
      </c>
      <c r="N259" s="27">
        <v>24</v>
      </c>
    </row>
    <row r="260" spans="1:14" ht="15" x14ac:dyDescent="0.2">
      <c r="A260" s="6" t="s">
        <v>25</v>
      </c>
      <c r="C260" s="27">
        <v>192</v>
      </c>
      <c r="E260" s="45">
        <v>0</v>
      </c>
      <c r="G260" s="33" t="s">
        <v>1055</v>
      </c>
      <c r="H260" s="33" t="s">
        <v>1050</v>
      </c>
      <c r="I260" s="33" t="s">
        <v>973</v>
      </c>
      <c r="J260" s="169">
        <v>15.337114937851281</v>
      </c>
      <c r="K260" s="169">
        <v>193.42918748497499</v>
      </c>
      <c r="L260" s="6" t="s">
        <v>334</v>
      </c>
      <c r="M260" s="44" t="s">
        <v>553</v>
      </c>
      <c r="N260" s="27">
        <v>24</v>
      </c>
    </row>
    <row r="261" spans="1:14" ht="15" x14ac:dyDescent="0.2">
      <c r="A261" s="6" t="s">
        <v>61</v>
      </c>
      <c r="C261" s="27">
        <v>193</v>
      </c>
      <c r="E261" s="45">
        <v>0</v>
      </c>
      <c r="G261" s="33" t="s">
        <v>1047</v>
      </c>
      <c r="H261" s="33" t="s">
        <v>1048</v>
      </c>
      <c r="I261" s="33" t="s">
        <v>974</v>
      </c>
      <c r="J261" s="169">
        <v>83.843002580621558</v>
      </c>
      <c r="K261" s="169">
        <v>216.34261335641</v>
      </c>
      <c r="L261" s="6" t="s">
        <v>334</v>
      </c>
      <c r="M261" s="44" t="s">
        <v>552</v>
      </c>
      <c r="N261" s="27">
        <v>24</v>
      </c>
    </row>
    <row r="262" spans="1:14" ht="15" x14ac:dyDescent="0.2">
      <c r="A262" s="6" t="s">
        <v>34</v>
      </c>
      <c r="C262" s="27">
        <v>194</v>
      </c>
      <c r="E262" s="45">
        <v>0</v>
      </c>
      <c r="G262" s="33" t="s">
        <v>1031</v>
      </c>
      <c r="H262" s="33" t="s">
        <v>1032</v>
      </c>
      <c r="I262" s="33" t="s">
        <v>975</v>
      </c>
      <c r="J262" s="169">
        <v>652.71418087227323</v>
      </c>
      <c r="K262" s="169">
        <v>45.250888869225363</v>
      </c>
      <c r="L262" s="6" t="s">
        <v>339</v>
      </c>
      <c r="M262" s="44" t="s">
        <v>553</v>
      </c>
      <c r="N262" s="27">
        <v>24</v>
      </c>
    </row>
    <row r="263" spans="1:14" ht="15" x14ac:dyDescent="0.2">
      <c r="A263" s="6">
        <v>12</v>
      </c>
      <c r="C263" s="27">
        <v>195</v>
      </c>
      <c r="E263" s="45">
        <v>0</v>
      </c>
      <c r="G263" s="33" t="s">
        <v>1029</v>
      </c>
      <c r="H263" s="33" t="s">
        <v>1030</v>
      </c>
      <c r="I263" s="33" t="s">
        <v>976</v>
      </c>
      <c r="J263" s="169">
        <v>1446.348532303733</v>
      </c>
      <c r="K263" s="169">
        <v>275.62951818200747</v>
      </c>
      <c r="L263" s="6" t="s">
        <v>339</v>
      </c>
      <c r="M263" s="44" t="s">
        <v>552</v>
      </c>
      <c r="N263" s="27">
        <v>24</v>
      </c>
    </row>
    <row r="264" spans="1:14" ht="15" x14ac:dyDescent="0.2">
      <c r="A264" s="6">
        <v>14</v>
      </c>
      <c r="C264" s="27">
        <v>196</v>
      </c>
      <c r="E264" s="45">
        <v>0</v>
      </c>
      <c r="G264" s="33" t="s">
        <v>1045</v>
      </c>
      <c r="H264" s="33" t="s">
        <v>1046</v>
      </c>
      <c r="I264" s="33" t="s">
        <v>977</v>
      </c>
      <c r="J264" s="169">
        <v>2537.8035052969349</v>
      </c>
      <c r="K264" s="169">
        <v>692.45662895637076</v>
      </c>
      <c r="L264" s="6" t="s">
        <v>334</v>
      </c>
      <c r="M264" s="44" t="s">
        <v>553</v>
      </c>
      <c r="N264" s="27">
        <v>24</v>
      </c>
    </row>
    <row r="265" spans="1:14" ht="15" x14ac:dyDescent="0.2">
      <c r="A265" s="6" t="s">
        <v>47</v>
      </c>
      <c r="C265" s="27">
        <v>197</v>
      </c>
      <c r="E265" s="45">
        <v>0</v>
      </c>
      <c r="G265" s="33" t="s">
        <v>1043</v>
      </c>
      <c r="H265" s="33" t="s">
        <v>1044</v>
      </c>
      <c r="I265" s="33" t="s">
        <v>981</v>
      </c>
      <c r="J265" s="169">
        <v>3612.6882452338418</v>
      </c>
      <c r="K265" s="169">
        <v>290.863212710276</v>
      </c>
      <c r="L265" s="6" t="s">
        <v>339</v>
      </c>
      <c r="M265" s="44" t="s">
        <v>553</v>
      </c>
      <c r="N265" s="27">
        <v>24</v>
      </c>
    </row>
    <row r="266" spans="1:14" ht="15" x14ac:dyDescent="0.2">
      <c r="A266" s="6">
        <v>17</v>
      </c>
      <c r="C266" s="27">
        <v>198</v>
      </c>
      <c r="E266" s="45">
        <v>0</v>
      </c>
      <c r="G266" s="33" t="s">
        <v>1041</v>
      </c>
      <c r="H266" s="33" t="s">
        <v>1042</v>
      </c>
      <c r="I266" s="33" t="s">
        <v>980</v>
      </c>
      <c r="J266" s="169">
        <v>3176.6578850663268</v>
      </c>
      <c r="K266" s="169">
        <v>798.98604115509761</v>
      </c>
      <c r="L266" s="6" t="s">
        <v>334</v>
      </c>
      <c r="M266" s="38" t="s">
        <v>552</v>
      </c>
      <c r="N266" s="27">
        <v>24</v>
      </c>
    </row>
    <row r="267" spans="1:14" ht="15" x14ac:dyDescent="0.2">
      <c r="A267" s="6">
        <v>18</v>
      </c>
      <c r="C267" s="27">
        <v>199</v>
      </c>
      <c r="E267" s="45">
        <v>0</v>
      </c>
      <c r="G267" s="33" t="s">
        <v>1039</v>
      </c>
      <c r="H267" s="33" t="s">
        <v>1040</v>
      </c>
      <c r="I267" s="33" t="s">
        <v>979</v>
      </c>
      <c r="J267" s="169">
        <v>2259.7543671905328</v>
      </c>
      <c r="K267" s="169">
        <v>653.39676749772843</v>
      </c>
      <c r="L267" s="6" t="s">
        <v>334</v>
      </c>
      <c r="M267" s="38" t="s">
        <v>553</v>
      </c>
      <c r="N267" s="27">
        <v>24</v>
      </c>
    </row>
    <row r="268" spans="1:14" ht="15" x14ac:dyDescent="0.2">
      <c r="A268" s="6" t="s">
        <v>734</v>
      </c>
      <c r="C268" s="27">
        <v>200</v>
      </c>
      <c r="E268" s="45">
        <v>0</v>
      </c>
      <c r="G268" s="33" t="s">
        <v>1037</v>
      </c>
      <c r="H268" s="33" t="s">
        <v>1038</v>
      </c>
      <c r="I268" s="33" t="s">
        <v>978</v>
      </c>
      <c r="J268" s="169">
        <v>1159.7062374808179</v>
      </c>
      <c r="K268" s="169">
        <v>169.10977173936169</v>
      </c>
      <c r="L268" s="6" t="s">
        <v>339</v>
      </c>
      <c r="M268" s="44" t="s">
        <v>552</v>
      </c>
      <c r="N268" s="27">
        <v>24</v>
      </c>
    </row>
    <row r="269" spans="1:14" ht="15" x14ac:dyDescent="0.2">
      <c r="A269" s="6">
        <v>22</v>
      </c>
      <c r="C269" s="27">
        <v>201</v>
      </c>
      <c r="E269" s="45">
        <v>0</v>
      </c>
      <c r="G269" s="33" t="s">
        <v>1035</v>
      </c>
      <c r="H269" s="33" t="s">
        <v>1036</v>
      </c>
      <c r="I269" s="33" t="s">
        <v>983</v>
      </c>
      <c r="J269" s="169">
        <v>128.44984892342731</v>
      </c>
      <c r="K269" s="169">
        <v>355.95483376061998</v>
      </c>
      <c r="L269" s="6" t="s">
        <v>334</v>
      </c>
      <c r="M269" s="44" t="s">
        <v>553</v>
      </c>
      <c r="N269" s="27">
        <v>24</v>
      </c>
    </row>
    <row r="270" spans="1:14" ht="15" x14ac:dyDescent="0.2">
      <c r="A270" s="6">
        <v>23</v>
      </c>
      <c r="C270" s="27">
        <v>202</v>
      </c>
      <c r="E270" s="45">
        <v>0</v>
      </c>
      <c r="G270" s="33" t="s">
        <v>1033</v>
      </c>
      <c r="H270" s="33" t="s">
        <v>1034</v>
      </c>
      <c r="I270" s="33" t="s">
        <v>982</v>
      </c>
      <c r="J270" s="169">
        <v>112.85306446717421</v>
      </c>
      <c r="K270" s="169">
        <v>670.72697898414879</v>
      </c>
      <c r="L270" s="27" t="s">
        <v>334</v>
      </c>
      <c r="M270" s="44" t="s">
        <v>553</v>
      </c>
      <c r="N270" s="27">
        <v>24</v>
      </c>
    </row>
    <row r="271" spans="1:14" ht="15" x14ac:dyDescent="0.2">
      <c r="A271" s="6">
        <v>27</v>
      </c>
      <c r="C271" s="27">
        <v>203</v>
      </c>
      <c r="E271" s="45">
        <v>0</v>
      </c>
      <c r="G271" s="33" t="s">
        <v>1027</v>
      </c>
      <c r="H271" s="33" t="s">
        <v>1028</v>
      </c>
      <c r="I271" s="33" t="s">
        <v>985</v>
      </c>
      <c r="J271" s="169">
        <v>739.25364915990758</v>
      </c>
      <c r="K271" s="169">
        <v>36.531307082963522</v>
      </c>
      <c r="L271" s="27" t="s">
        <v>339</v>
      </c>
      <c r="M271" s="44" t="s">
        <v>553</v>
      </c>
      <c r="N271" s="27">
        <v>24</v>
      </c>
    </row>
    <row r="272" spans="1:14" s="86" customFormat="1" x14ac:dyDescent="0.15">
      <c r="A272" s="85"/>
      <c r="D272" s="188"/>
      <c r="E272" s="188"/>
      <c r="G272" s="189"/>
      <c r="H272" s="189"/>
    </row>
    <row r="273" spans="1:14" s="86" customFormat="1" x14ac:dyDescent="0.15">
      <c r="D273" s="188"/>
      <c r="E273" s="188"/>
      <c r="G273" s="189"/>
      <c r="H273" s="189"/>
    </row>
    <row r="274" spans="1:14" x14ac:dyDescent="0.15">
      <c r="A274" s="27" t="s">
        <v>941</v>
      </c>
      <c r="M274" s="27" t="s">
        <v>1101</v>
      </c>
      <c r="N274" s="27">
        <f>SUM(N31:N271)</f>
        <v>4886</v>
      </c>
    </row>
    <row r="275" spans="1:14" x14ac:dyDescent="0.15">
      <c r="A275" s="27" t="s">
        <v>594</v>
      </c>
      <c r="C275" s="27">
        <v>204</v>
      </c>
      <c r="G275" s="38" t="s">
        <v>942</v>
      </c>
      <c r="H275" s="38" t="s">
        <v>943</v>
      </c>
      <c r="I275" s="33" t="s">
        <v>1007</v>
      </c>
    </row>
    <row r="276" spans="1:14" x14ac:dyDescent="0.15">
      <c r="A276" s="27" t="s">
        <v>944</v>
      </c>
      <c r="C276" s="27">
        <v>205</v>
      </c>
      <c r="G276" s="38" t="s">
        <v>945</v>
      </c>
      <c r="H276" s="38" t="s">
        <v>946</v>
      </c>
      <c r="I276" s="33" t="s">
        <v>1008</v>
      </c>
    </row>
    <row r="277" spans="1:14" x14ac:dyDescent="0.15">
      <c r="A277" s="27" t="s">
        <v>957</v>
      </c>
      <c r="C277" s="27">
        <v>206</v>
      </c>
      <c r="G277" s="38" t="s">
        <v>947</v>
      </c>
      <c r="H277" s="38" t="s">
        <v>948</v>
      </c>
      <c r="I277" s="33" t="s">
        <v>1009</v>
      </c>
    </row>
    <row r="278" spans="1:14" x14ac:dyDescent="0.15">
      <c r="A278" s="27" t="s">
        <v>34</v>
      </c>
      <c r="C278" s="27">
        <v>207</v>
      </c>
      <c r="G278" s="38" t="s">
        <v>949</v>
      </c>
      <c r="H278" s="38" t="s">
        <v>950</v>
      </c>
      <c r="I278" s="33" t="s">
        <v>1010</v>
      </c>
    </row>
    <row r="279" spans="1:14" x14ac:dyDescent="0.15">
      <c r="A279" s="27" t="s">
        <v>47</v>
      </c>
      <c r="C279" s="27">
        <v>208</v>
      </c>
      <c r="G279" s="38" t="s">
        <v>951</v>
      </c>
      <c r="H279" s="38" t="s">
        <v>952</v>
      </c>
      <c r="I279" s="33" t="s">
        <v>1011</v>
      </c>
    </row>
    <row r="280" spans="1:14" x14ac:dyDescent="0.15">
      <c r="A280" s="27" t="s">
        <v>144</v>
      </c>
      <c r="C280" s="27">
        <v>209</v>
      </c>
      <c r="G280" s="38" t="s">
        <v>953</v>
      </c>
      <c r="H280" s="38" t="s">
        <v>954</v>
      </c>
      <c r="I280" s="33" t="s">
        <v>1012</v>
      </c>
    </row>
    <row r="281" spans="1:14" x14ac:dyDescent="0.15">
      <c r="A281" s="27" t="s">
        <v>835</v>
      </c>
      <c r="C281" s="27">
        <v>210</v>
      </c>
      <c r="G281" s="38" t="s">
        <v>955</v>
      </c>
      <c r="H281" s="38" t="s">
        <v>956</v>
      </c>
      <c r="I281" s="33" t="s">
        <v>1013</v>
      </c>
    </row>
    <row r="283" spans="1:14" x14ac:dyDescent="0.15">
      <c r="A283" s="27" t="s">
        <v>1182</v>
      </c>
    </row>
    <row r="284" spans="1:14" x14ac:dyDescent="0.15">
      <c r="A284" s="27" t="s">
        <v>9</v>
      </c>
      <c r="C284" s="27">
        <v>211</v>
      </c>
      <c r="F284" s="27">
        <v>1</v>
      </c>
      <c r="G284" s="33" t="s">
        <v>356</v>
      </c>
      <c r="H284" s="33" t="s">
        <v>357</v>
      </c>
      <c r="I284" s="33" t="s">
        <v>479</v>
      </c>
    </row>
    <row r="285" spans="1:14" x14ac:dyDescent="0.15">
      <c r="A285" s="27" t="s">
        <v>17</v>
      </c>
      <c r="C285" s="27">
        <v>212</v>
      </c>
      <c r="F285" s="27">
        <v>2</v>
      </c>
      <c r="G285" s="38" t="s">
        <v>300</v>
      </c>
      <c r="H285" s="38" t="s">
        <v>302</v>
      </c>
      <c r="I285" s="33" t="s">
        <v>380</v>
      </c>
    </row>
    <row r="286" spans="1:14" x14ac:dyDescent="0.15">
      <c r="A286" s="27" t="s">
        <v>25</v>
      </c>
      <c r="C286" s="27">
        <v>213</v>
      </c>
      <c r="F286" s="27">
        <v>3</v>
      </c>
      <c r="G286" s="38" t="s">
        <v>958</v>
      </c>
      <c r="H286" s="38" t="s">
        <v>1016</v>
      </c>
      <c r="I286" s="33" t="s">
        <v>1204</v>
      </c>
    </row>
    <row r="287" spans="1:14" x14ac:dyDescent="0.15">
      <c r="A287" s="27" t="s">
        <v>61</v>
      </c>
      <c r="C287" s="27">
        <v>214</v>
      </c>
      <c r="F287" s="27">
        <v>4</v>
      </c>
      <c r="G287" s="38" t="s">
        <v>628</v>
      </c>
      <c r="H287" s="38" t="s">
        <v>635</v>
      </c>
      <c r="I287" s="33" t="s">
        <v>1205</v>
      </c>
    </row>
    <row r="288" spans="1:14" x14ac:dyDescent="0.15">
      <c r="A288" s="27" t="s">
        <v>34</v>
      </c>
      <c r="C288" s="27">
        <v>215</v>
      </c>
      <c r="F288" s="27">
        <v>5</v>
      </c>
      <c r="G288" s="38" t="s">
        <v>959</v>
      </c>
      <c r="H288" s="38" t="s">
        <v>928</v>
      </c>
      <c r="I288" s="33" t="s">
        <v>1003</v>
      </c>
    </row>
    <row r="289" spans="1:9" x14ac:dyDescent="0.15">
      <c r="A289" s="27" t="s">
        <v>36</v>
      </c>
      <c r="C289" s="27">
        <v>216</v>
      </c>
      <c r="F289" s="27">
        <v>6</v>
      </c>
      <c r="G289" s="38" t="s">
        <v>631</v>
      </c>
      <c r="H289" s="38" t="s">
        <v>638</v>
      </c>
      <c r="I289" s="33" t="s">
        <v>646</v>
      </c>
    </row>
    <row r="290" spans="1:9" x14ac:dyDescent="0.15">
      <c r="A290" s="27">
        <v>13</v>
      </c>
      <c r="C290" s="27">
        <v>217</v>
      </c>
      <c r="F290" s="27">
        <v>7</v>
      </c>
      <c r="G290" s="33" t="s">
        <v>1027</v>
      </c>
      <c r="H290" s="33" t="s">
        <v>1028</v>
      </c>
      <c r="I290" s="33" t="s">
        <v>985</v>
      </c>
    </row>
    <row r="291" spans="1:9" x14ac:dyDescent="0.15">
      <c r="A291" s="27" t="s">
        <v>105</v>
      </c>
      <c r="C291" s="27">
        <v>218</v>
      </c>
      <c r="F291" s="27">
        <v>8</v>
      </c>
      <c r="G291" s="33" t="s">
        <v>1035</v>
      </c>
      <c r="H291" s="33" t="s">
        <v>1036</v>
      </c>
      <c r="I291" s="33" t="s">
        <v>983</v>
      </c>
    </row>
    <row r="292" spans="1:9" x14ac:dyDescent="0.15">
      <c r="A292" s="27" t="s">
        <v>171</v>
      </c>
      <c r="C292" s="27">
        <v>219</v>
      </c>
      <c r="F292" s="27">
        <v>9</v>
      </c>
      <c r="G292" s="33" t="s">
        <v>1037</v>
      </c>
      <c r="H292" s="33" t="s">
        <v>1038</v>
      </c>
      <c r="I292" s="33" t="s">
        <v>978</v>
      </c>
    </row>
    <row r="293" spans="1:9" x14ac:dyDescent="0.15">
      <c r="A293" s="27">
        <v>18</v>
      </c>
      <c r="C293" s="27">
        <v>220</v>
      </c>
      <c r="F293" s="27">
        <v>10</v>
      </c>
      <c r="G293" s="33" t="s">
        <v>1041</v>
      </c>
      <c r="H293" s="33" t="s">
        <v>1042</v>
      </c>
      <c r="I293" s="33" t="s">
        <v>980</v>
      </c>
    </row>
    <row r="294" spans="1:9" x14ac:dyDescent="0.15">
      <c r="A294" s="27" t="s">
        <v>129</v>
      </c>
      <c r="C294" s="27">
        <v>221</v>
      </c>
      <c r="F294" s="27">
        <v>11</v>
      </c>
      <c r="G294" s="33" t="s">
        <v>1043</v>
      </c>
      <c r="H294" s="33" t="s">
        <v>1044</v>
      </c>
      <c r="I294" s="33" t="s">
        <v>981</v>
      </c>
    </row>
    <row r="295" spans="1:9" x14ac:dyDescent="0.15">
      <c r="A295" s="27" t="s">
        <v>395</v>
      </c>
      <c r="C295" s="27">
        <v>222</v>
      </c>
      <c r="F295" s="27">
        <v>12</v>
      </c>
      <c r="G295" s="33" t="s">
        <v>1029</v>
      </c>
      <c r="H295" s="33" t="s">
        <v>1030</v>
      </c>
      <c r="I295" s="33" t="s">
        <v>976</v>
      </c>
    </row>
    <row r="296" spans="1:9" x14ac:dyDescent="0.15">
      <c r="A296" s="27">
        <v>23</v>
      </c>
      <c r="C296" s="27">
        <v>223</v>
      </c>
      <c r="F296" s="27">
        <v>13</v>
      </c>
      <c r="G296" s="33" t="s">
        <v>1031</v>
      </c>
      <c r="H296" s="33" t="s">
        <v>1032</v>
      </c>
      <c r="I296" s="33" t="s">
        <v>975</v>
      </c>
    </row>
    <row r="297" spans="1:9" x14ac:dyDescent="0.15">
      <c r="A297" s="27" t="s">
        <v>1183</v>
      </c>
      <c r="C297" s="27">
        <v>224</v>
      </c>
      <c r="F297" s="27">
        <v>14</v>
      </c>
      <c r="G297" s="33" t="s">
        <v>1047</v>
      </c>
      <c r="H297" s="33" t="s">
        <v>1048</v>
      </c>
      <c r="I297" s="33" t="s">
        <v>974</v>
      </c>
    </row>
    <row r="298" spans="1:9" x14ac:dyDescent="0.15">
      <c r="A298" s="27" t="s">
        <v>1184</v>
      </c>
      <c r="C298" s="27">
        <v>225</v>
      </c>
      <c r="F298" s="27">
        <v>15</v>
      </c>
      <c r="G298" s="33" t="s">
        <v>1055</v>
      </c>
      <c r="H298" s="33" t="s">
        <v>1050</v>
      </c>
      <c r="I298" s="33" t="s">
        <v>1206</v>
      </c>
    </row>
    <row r="299" spans="1:9" x14ac:dyDescent="0.15">
      <c r="A299" s="27" t="s">
        <v>1185</v>
      </c>
      <c r="C299" s="27">
        <v>226</v>
      </c>
      <c r="F299" s="27">
        <v>16</v>
      </c>
      <c r="G299" s="33" t="s">
        <v>1053</v>
      </c>
      <c r="H299" s="33" t="s">
        <v>1054</v>
      </c>
      <c r="I299" s="33" t="s">
        <v>972</v>
      </c>
    </row>
    <row r="301" spans="1:9" x14ac:dyDescent="0.15">
      <c r="A301" s="27" t="s">
        <v>1161</v>
      </c>
    </row>
    <row r="302" spans="1:9" x14ac:dyDescent="0.15">
      <c r="A302" s="27" t="s">
        <v>9</v>
      </c>
      <c r="C302" s="27">
        <v>227</v>
      </c>
      <c r="F302" s="27">
        <v>17</v>
      </c>
      <c r="G302" s="38" t="s">
        <v>1188</v>
      </c>
      <c r="H302" s="38" t="s">
        <v>1190</v>
      </c>
      <c r="I302" s="33" t="s">
        <v>1207</v>
      </c>
    </row>
    <row r="303" spans="1:9" x14ac:dyDescent="0.15">
      <c r="A303" s="27" t="s">
        <v>25</v>
      </c>
      <c r="C303" s="27">
        <v>228</v>
      </c>
      <c r="F303" s="27">
        <v>18</v>
      </c>
      <c r="G303" s="38" t="s">
        <v>1189</v>
      </c>
      <c r="H303" s="38" t="s">
        <v>1191</v>
      </c>
      <c r="I303" s="33" t="s">
        <v>1208</v>
      </c>
    </row>
    <row r="304" spans="1:9" x14ac:dyDescent="0.15">
      <c r="A304" s="27" t="s">
        <v>61</v>
      </c>
      <c r="C304" s="27">
        <v>229</v>
      </c>
      <c r="F304" s="27">
        <v>19</v>
      </c>
      <c r="G304" s="38" t="s">
        <v>1192</v>
      </c>
      <c r="H304" s="38" t="s">
        <v>1193</v>
      </c>
      <c r="I304" s="33" t="s">
        <v>1209</v>
      </c>
    </row>
    <row r="305" spans="1:19" x14ac:dyDescent="0.15">
      <c r="A305" s="27" t="s">
        <v>36</v>
      </c>
      <c r="C305" s="27">
        <v>230</v>
      </c>
      <c r="F305" s="27">
        <v>20</v>
      </c>
      <c r="G305" s="38" t="s">
        <v>1194</v>
      </c>
      <c r="H305" s="38" t="s">
        <v>1195</v>
      </c>
      <c r="I305" s="33" t="s">
        <v>1210</v>
      </c>
    </row>
    <row r="306" spans="1:19" x14ac:dyDescent="0.15">
      <c r="A306" s="27" t="s">
        <v>76</v>
      </c>
      <c r="C306" s="27">
        <v>231</v>
      </c>
      <c r="F306" s="27">
        <v>21</v>
      </c>
      <c r="G306" s="32" t="s">
        <v>1019</v>
      </c>
      <c r="H306" s="32" t="s">
        <v>1025</v>
      </c>
      <c r="I306" s="33" t="s">
        <v>990</v>
      </c>
    </row>
    <row r="307" spans="1:19" x14ac:dyDescent="0.15">
      <c r="A307" s="27">
        <v>15</v>
      </c>
      <c r="C307" s="27">
        <v>232</v>
      </c>
      <c r="F307" s="27">
        <v>22</v>
      </c>
      <c r="G307" s="38" t="s">
        <v>1196</v>
      </c>
      <c r="H307" s="38" t="s">
        <v>1197</v>
      </c>
      <c r="I307" s="33" t="s">
        <v>1211</v>
      </c>
    </row>
    <row r="308" spans="1:19" x14ac:dyDescent="0.15">
      <c r="A308" s="27" t="s">
        <v>144</v>
      </c>
      <c r="C308" s="27">
        <v>233</v>
      </c>
      <c r="F308" s="27">
        <v>23</v>
      </c>
      <c r="G308" s="38" t="s">
        <v>1198</v>
      </c>
      <c r="H308" s="38" t="s">
        <v>1199</v>
      </c>
      <c r="I308" s="33" t="s">
        <v>1212</v>
      </c>
    </row>
    <row r="309" spans="1:19" x14ac:dyDescent="0.15">
      <c r="A309" s="27" t="s">
        <v>1186</v>
      </c>
      <c r="C309" s="27">
        <v>234</v>
      </c>
      <c r="F309" s="27">
        <v>24</v>
      </c>
      <c r="G309" s="38" t="s">
        <v>1200</v>
      </c>
      <c r="H309" s="38" t="s">
        <v>1201</v>
      </c>
      <c r="I309" s="33" t="s">
        <v>1213</v>
      </c>
    </row>
    <row r="310" spans="1:19" x14ac:dyDescent="0.15">
      <c r="A310" s="27" t="s">
        <v>395</v>
      </c>
      <c r="C310" s="27">
        <v>235</v>
      </c>
      <c r="F310" s="27">
        <v>25</v>
      </c>
      <c r="G310" s="38" t="s">
        <v>1202</v>
      </c>
      <c r="H310" s="38" t="s">
        <v>1203</v>
      </c>
      <c r="I310" s="33" t="s">
        <v>1214</v>
      </c>
    </row>
    <row r="311" spans="1:19" x14ac:dyDescent="0.15">
      <c r="A311" s="27" t="s">
        <v>170</v>
      </c>
      <c r="C311" s="27">
        <v>236</v>
      </c>
      <c r="F311" s="27">
        <v>26</v>
      </c>
      <c r="G311" s="38" t="s">
        <v>945</v>
      </c>
      <c r="H311" s="38" t="s">
        <v>946</v>
      </c>
      <c r="I311" s="33" t="s">
        <v>1008</v>
      </c>
    </row>
    <row r="312" spans="1:19" x14ac:dyDescent="0.15">
      <c r="A312" s="27" t="s">
        <v>574</v>
      </c>
      <c r="C312" s="27">
        <v>237</v>
      </c>
      <c r="F312" s="27">
        <v>27</v>
      </c>
      <c r="G312" s="38" t="s">
        <v>947</v>
      </c>
      <c r="H312" s="38" t="s">
        <v>948</v>
      </c>
      <c r="I312" s="33" t="s">
        <v>1009</v>
      </c>
    </row>
    <row r="313" spans="1:19" x14ac:dyDescent="0.15">
      <c r="A313" s="27" t="s">
        <v>1169</v>
      </c>
      <c r="C313" s="27">
        <v>238</v>
      </c>
      <c r="F313" s="27">
        <v>28</v>
      </c>
      <c r="G313" s="38" t="s">
        <v>949</v>
      </c>
      <c r="H313" s="38" t="s">
        <v>950</v>
      </c>
      <c r="I313" s="33" t="s">
        <v>1010</v>
      </c>
    </row>
    <row r="314" spans="1:19" x14ac:dyDescent="0.15">
      <c r="A314" s="27" t="s">
        <v>1170</v>
      </c>
      <c r="C314" s="27">
        <v>239</v>
      </c>
      <c r="F314" s="27">
        <v>29</v>
      </c>
      <c r="G314" s="38" t="s">
        <v>951</v>
      </c>
      <c r="H314" s="38" t="s">
        <v>952</v>
      </c>
      <c r="I314" s="33" t="s">
        <v>1011</v>
      </c>
    </row>
    <row r="315" spans="1:19" x14ac:dyDescent="0.15">
      <c r="A315" s="27" t="s">
        <v>1173</v>
      </c>
      <c r="C315" s="27">
        <v>240</v>
      </c>
      <c r="F315" s="27">
        <v>30</v>
      </c>
      <c r="G315" s="38" t="s">
        <v>953</v>
      </c>
      <c r="H315" s="38" t="s">
        <v>954</v>
      </c>
      <c r="I315" s="33" t="s">
        <v>1012</v>
      </c>
    </row>
    <row r="316" spans="1:19" x14ac:dyDescent="0.15">
      <c r="A316" s="27" t="s">
        <v>1187</v>
      </c>
      <c r="C316" s="27">
        <v>241</v>
      </c>
    </row>
    <row r="318" spans="1:19" s="121" customFormat="1" x14ac:dyDescent="0.15">
      <c r="A318" s="121" t="s">
        <v>2263</v>
      </c>
      <c r="C318" s="204"/>
      <c r="D318" s="122"/>
      <c r="E318" s="311"/>
      <c r="F318" s="311"/>
      <c r="G318" s="122"/>
      <c r="H318" s="311"/>
      <c r="I318" s="269"/>
      <c r="S318" s="204"/>
    </row>
    <row r="319" spans="1:19" ht="15" x14ac:dyDescent="0.2">
      <c r="A319"/>
      <c r="B319"/>
    </row>
    <row r="320" spans="1:19" ht="15" x14ac:dyDescent="0.2">
      <c r="A320">
        <v>1</v>
      </c>
      <c r="I320" s="328" t="s">
        <v>2264</v>
      </c>
    </row>
    <row r="321" spans="1:9" ht="15" x14ac:dyDescent="0.2">
      <c r="A321">
        <v>2</v>
      </c>
      <c r="I321" s="328" t="s">
        <v>2265</v>
      </c>
    </row>
    <row r="322" spans="1:9" ht="15" x14ac:dyDescent="0.2">
      <c r="A322" t="s">
        <v>2266</v>
      </c>
      <c r="I322" s="328" t="s">
        <v>2267</v>
      </c>
    </row>
    <row r="323" spans="1:9" ht="15" x14ac:dyDescent="0.2">
      <c r="A323">
        <v>6</v>
      </c>
      <c r="I323" s="328" t="s">
        <v>2268</v>
      </c>
    </row>
    <row r="324" spans="1:9" ht="15" x14ac:dyDescent="0.2">
      <c r="A324">
        <v>7</v>
      </c>
      <c r="I324" s="328" t="s">
        <v>2269</v>
      </c>
    </row>
    <row r="325" spans="1:9" ht="15" x14ac:dyDescent="0.2">
      <c r="A325">
        <v>8</v>
      </c>
      <c r="I325" s="328" t="s">
        <v>2270</v>
      </c>
    </row>
    <row r="326" spans="1:9" ht="15" x14ac:dyDescent="0.2">
      <c r="A326">
        <v>9</v>
      </c>
      <c r="I326" s="328" t="s">
        <v>2271</v>
      </c>
    </row>
    <row r="327" spans="1:9" ht="15" x14ac:dyDescent="0.2">
      <c r="A327">
        <v>10</v>
      </c>
      <c r="I327" s="328" t="s">
        <v>2272</v>
      </c>
    </row>
    <row r="328" spans="1:9" ht="15" x14ac:dyDescent="0.2">
      <c r="A328">
        <v>12</v>
      </c>
      <c r="I328" s="328" t="s">
        <v>2273</v>
      </c>
    </row>
    <row r="329" spans="1:9" ht="15" x14ac:dyDescent="0.2">
      <c r="A329">
        <v>13</v>
      </c>
      <c r="I329" s="328" t="s">
        <v>2274</v>
      </c>
    </row>
    <row r="330" spans="1:9" ht="15" x14ac:dyDescent="0.2">
      <c r="A330">
        <v>14</v>
      </c>
      <c r="I330" s="328" t="s">
        <v>2275</v>
      </c>
    </row>
    <row r="331" spans="1:9" ht="15" x14ac:dyDescent="0.2">
      <c r="A331">
        <v>15</v>
      </c>
      <c r="I331" s="328" t="s">
        <v>2276</v>
      </c>
    </row>
    <row r="332" spans="1:9" ht="15" x14ac:dyDescent="0.2">
      <c r="A332" t="s">
        <v>1463</v>
      </c>
      <c r="I332" s="328" t="s">
        <v>2277</v>
      </c>
    </row>
    <row r="333" spans="1:9" ht="15" x14ac:dyDescent="0.2">
      <c r="A333">
        <v>16</v>
      </c>
      <c r="I333" s="328" t="s">
        <v>2278</v>
      </c>
    </row>
    <row r="334" spans="1:9" ht="15" x14ac:dyDescent="0.2">
      <c r="A334">
        <v>17</v>
      </c>
      <c r="I334" s="328" t="s">
        <v>2279</v>
      </c>
    </row>
    <row r="335" spans="1:9" ht="15" x14ac:dyDescent="0.2">
      <c r="A335">
        <v>18</v>
      </c>
      <c r="I335" s="328" t="s">
        <v>2280</v>
      </c>
    </row>
    <row r="336" spans="1:9" ht="15" x14ac:dyDescent="0.2">
      <c r="A336">
        <v>20</v>
      </c>
      <c r="I336" s="328" t="s">
        <v>2281</v>
      </c>
    </row>
    <row r="337" spans="1:9" ht="15" x14ac:dyDescent="0.2">
      <c r="A337">
        <v>21</v>
      </c>
      <c r="I337" s="328" t="s">
        <v>2282</v>
      </c>
    </row>
    <row r="338" spans="1:9" ht="15" x14ac:dyDescent="0.2">
      <c r="A338">
        <v>22</v>
      </c>
      <c r="I338" s="328" t="s">
        <v>2283</v>
      </c>
    </row>
    <row r="339" spans="1:9" ht="15" x14ac:dyDescent="0.2">
      <c r="A339">
        <v>23</v>
      </c>
      <c r="I339" s="328" t="s">
        <v>2284</v>
      </c>
    </row>
    <row r="340" spans="1:9" ht="15" x14ac:dyDescent="0.2">
      <c r="A340">
        <v>24</v>
      </c>
      <c r="I340" s="328" t="s">
        <v>2285</v>
      </c>
    </row>
    <row r="341" spans="1:9" ht="15" x14ac:dyDescent="0.2">
      <c r="A341">
        <v>25</v>
      </c>
      <c r="I341" s="328" t="s">
        <v>2286</v>
      </c>
    </row>
    <row r="342" spans="1:9" ht="15" x14ac:dyDescent="0.2">
      <c r="A342">
        <v>26</v>
      </c>
      <c r="I342" s="328" t="s">
        <v>2287</v>
      </c>
    </row>
    <row r="343" spans="1:9" ht="15" x14ac:dyDescent="0.2">
      <c r="A343">
        <v>27</v>
      </c>
      <c r="I343" s="328" t="s">
        <v>2288</v>
      </c>
    </row>
    <row r="344" spans="1:9" ht="15" x14ac:dyDescent="0.2">
      <c r="A344">
        <v>28</v>
      </c>
      <c r="I344" s="328" t="s">
        <v>2289</v>
      </c>
    </row>
    <row r="345" spans="1:9" ht="15" x14ac:dyDescent="0.2">
      <c r="A345">
        <v>29</v>
      </c>
      <c r="I345" s="328" t="s">
        <v>2290</v>
      </c>
    </row>
    <row r="346" spans="1:9" ht="15" x14ac:dyDescent="0.2">
      <c r="A346">
        <v>30</v>
      </c>
      <c r="I346" s="328" t="s">
        <v>2291</v>
      </c>
    </row>
    <row r="347" spans="1:9" ht="15" x14ac:dyDescent="0.2">
      <c r="A347">
        <v>31</v>
      </c>
      <c r="I347" s="328" t="s">
        <v>2292</v>
      </c>
    </row>
    <row r="348" spans="1:9" ht="15" x14ac:dyDescent="0.2">
      <c r="A348">
        <v>32</v>
      </c>
      <c r="I348" s="328" t="s">
        <v>2293</v>
      </c>
    </row>
    <row r="349" spans="1:9" ht="15" x14ac:dyDescent="0.2">
      <c r="A349" t="s">
        <v>2294</v>
      </c>
      <c r="I349" s="328"/>
    </row>
    <row r="350" spans="1:9" ht="15" x14ac:dyDescent="0.2">
      <c r="A350" t="s">
        <v>1249</v>
      </c>
      <c r="I350" s="328" t="s">
        <v>2295</v>
      </c>
    </row>
    <row r="351" spans="1:9" ht="15" x14ac:dyDescent="0.2">
      <c r="A351" t="s">
        <v>1450</v>
      </c>
      <c r="I351" s="328" t="s">
        <v>2296</v>
      </c>
    </row>
    <row r="352" spans="1:9" ht="15" x14ac:dyDescent="0.2">
      <c r="A352" t="s">
        <v>2297</v>
      </c>
      <c r="I352" s="328" t="s">
        <v>2298</v>
      </c>
    </row>
    <row r="353" spans="1:9" ht="15" x14ac:dyDescent="0.2">
      <c r="A353" t="s">
        <v>2299</v>
      </c>
      <c r="I353" s="328" t="s">
        <v>2300</v>
      </c>
    </row>
    <row r="354" spans="1:9" ht="15" x14ac:dyDescent="0.2">
      <c r="A354" t="s">
        <v>2301</v>
      </c>
      <c r="I354" s="328" t="s">
        <v>2302</v>
      </c>
    </row>
    <row r="355" spans="1:9" ht="15" x14ac:dyDescent="0.2">
      <c r="A355" t="s">
        <v>2303</v>
      </c>
      <c r="I355" s="328" t="s">
        <v>2304</v>
      </c>
    </row>
    <row r="356" spans="1:9" ht="15" x14ac:dyDescent="0.2">
      <c r="A356" t="s">
        <v>2305</v>
      </c>
      <c r="I356" s="328" t="s">
        <v>2306</v>
      </c>
    </row>
    <row r="357" spans="1:9" ht="15" x14ac:dyDescent="0.2">
      <c r="A357" t="s">
        <v>2307</v>
      </c>
      <c r="I357" s="328" t="s">
        <v>2308</v>
      </c>
    </row>
    <row r="358" spans="1:9" ht="15" x14ac:dyDescent="0.2">
      <c r="A358" t="s">
        <v>2309</v>
      </c>
      <c r="I358"/>
    </row>
  </sheetData>
  <pageMargins left="0.7" right="0.7" top="0.75" bottom="0.75" header="0.3" footer="0.3"/>
  <pageSetup paperSize="9" orientation="portrait" horizontalDpi="0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91218-99BE-8049-A4C1-A02C719C88EF}">
  <dimension ref="A1:E15"/>
  <sheetViews>
    <sheetView workbookViewId="0">
      <selection activeCell="A33" sqref="A33:E46"/>
    </sheetView>
  </sheetViews>
  <sheetFormatPr baseColWidth="10" defaultRowHeight="15" x14ac:dyDescent="0.2"/>
  <sheetData>
    <row r="1" spans="1:5" ht="16" thickBot="1" x14ac:dyDescent="0.25">
      <c r="A1" s="301" t="s">
        <v>1</v>
      </c>
      <c r="B1" s="302" t="s">
        <v>1104</v>
      </c>
      <c r="C1" s="302" t="s">
        <v>1105</v>
      </c>
      <c r="D1" s="302" t="s">
        <v>1106</v>
      </c>
      <c r="E1" s="302" t="s">
        <v>8</v>
      </c>
    </row>
    <row r="2" spans="1:5" ht="16" thickBot="1" x14ac:dyDescent="0.25">
      <c r="A2" s="303">
        <v>44106</v>
      </c>
      <c r="B2" s="304" t="s">
        <v>1107</v>
      </c>
      <c r="C2" s="304" t="s">
        <v>1108</v>
      </c>
      <c r="D2" s="304" t="s">
        <v>1109</v>
      </c>
      <c r="E2" s="304" t="s">
        <v>1110</v>
      </c>
    </row>
    <row r="3" spans="1:5" ht="16" thickBot="1" x14ac:dyDescent="0.25">
      <c r="A3" s="303">
        <v>44107</v>
      </c>
      <c r="B3" s="304" t="s">
        <v>1111</v>
      </c>
      <c r="C3" s="304" t="s">
        <v>1112</v>
      </c>
      <c r="D3" s="304" t="s">
        <v>1109</v>
      </c>
      <c r="E3" s="304"/>
    </row>
    <row r="4" spans="1:5" ht="16" thickBot="1" x14ac:dyDescent="0.25">
      <c r="A4" s="303">
        <v>44108</v>
      </c>
      <c r="B4" s="304" t="s">
        <v>1107</v>
      </c>
      <c r="C4" s="304" t="s">
        <v>1113</v>
      </c>
      <c r="D4" s="304" t="s">
        <v>1109</v>
      </c>
      <c r="E4" s="304" t="s">
        <v>1110</v>
      </c>
    </row>
    <row r="5" spans="1:5" ht="16" thickBot="1" x14ac:dyDescent="0.25">
      <c r="A5" s="303">
        <v>44118</v>
      </c>
      <c r="B5" s="304" t="s">
        <v>1107</v>
      </c>
      <c r="C5" s="304" t="s">
        <v>1114</v>
      </c>
      <c r="D5" s="304" t="s">
        <v>1115</v>
      </c>
      <c r="E5" s="304" t="s">
        <v>1061</v>
      </c>
    </row>
    <row r="6" spans="1:5" ht="16" thickBot="1" x14ac:dyDescent="0.25">
      <c r="A6" s="305"/>
      <c r="B6" s="304" t="s">
        <v>1111</v>
      </c>
      <c r="C6" s="304" t="s">
        <v>1116</v>
      </c>
      <c r="D6" s="304" t="s">
        <v>1117</v>
      </c>
      <c r="E6" s="304"/>
    </row>
    <row r="7" spans="1:5" ht="16" thickBot="1" x14ac:dyDescent="0.25">
      <c r="A7" s="303">
        <v>44123</v>
      </c>
      <c r="B7" s="304" t="s">
        <v>1107</v>
      </c>
      <c r="C7" s="304" t="s">
        <v>376</v>
      </c>
      <c r="D7" s="304" t="s">
        <v>1118</v>
      </c>
      <c r="E7" s="304" t="s">
        <v>1119</v>
      </c>
    </row>
    <row r="8" spans="1:5" ht="17" thickBot="1" x14ac:dyDescent="0.25">
      <c r="A8" s="306"/>
      <c r="B8" s="304" t="s">
        <v>1120</v>
      </c>
      <c r="C8" s="304" t="s">
        <v>1121</v>
      </c>
      <c r="D8" s="304" t="s">
        <v>1118</v>
      </c>
      <c r="E8" s="304"/>
    </row>
    <row r="9" spans="1:5" ht="17" thickBot="1" x14ac:dyDescent="0.25">
      <c r="A9" s="306"/>
      <c r="B9" s="304" t="s">
        <v>1122</v>
      </c>
      <c r="C9" s="304" t="s">
        <v>1123</v>
      </c>
      <c r="D9" s="304" t="s">
        <v>1118</v>
      </c>
      <c r="E9" s="304"/>
    </row>
    <row r="10" spans="1:5" ht="16" thickBot="1" x14ac:dyDescent="0.25">
      <c r="A10" s="303">
        <v>44126</v>
      </c>
      <c r="B10" s="304" t="s">
        <v>1111</v>
      </c>
      <c r="C10" s="304" t="s">
        <v>1124</v>
      </c>
      <c r="D10" s="304" t="s">
        <v>1118</v>
      </c>
      <c r="E10" s="304"/>
    </row>
    <row r="11" spans="1:5" ht="16" thickBot="1" x14ac:dyDescent="0.25">
      <c r="A11" s="303">
        <v>44127</v>
      </c>
      <c r="B11" s="304" t="s">
        <v>1111</v>
      </c>
      <c r="C11" s="304" t="s">
        <v>1125</v>
      </c>
      <c r="D11" s="304" t="s">
        <v>1118</v>
      </c>
      <c r="E11" s="304"/>
    </row>
    <row r="12" spans="1:5" ht="16" thickBot="1" x14ac:dyDescent="0.25">
      <c r="A12" s="303">
        <v>44133</v>
      </c>
      <c r="B12" s="304" t="s">
        <v>1126</v>
      </c>
      <c r="C12" s="304" t="s">
        <v>1127</v>
      </c>
      <c r="D12" s="304" t="s">
        <v>1118</v>
      </c>
      <c r="E12" s="304"/>
    </row>
    <row r="13" spans="1:5" ht="16" thickBot="1" x14ac:dyDescent="0.25">
      <c r="A13" s="303">
        <v>44133</v>
      </c>
      <c r="B13" s="304" t="s">
        <v>1126</v>
      </c>
      <c r="C13" s="304" t="s">
        <v>1127</v>
      </c>
      <c r="D13" s="304" t="s">
        <v>1109</v>
      </c>
      <c r="E13" s="304"/>
    </row>
    <row r="14" spans="1:5" ht="16" thickBot="1" x14ac:dyDescent="0.25">
      <c r="A14" s="303">
        <v>44134</v>
      </c>
      <c r="B14" s="304" t="s">
        <v>1107</v>
      </c>
      <c r="C14" s="304" t="s">
        <v>1128</v>
      </c>
      <c r="D14" s="304" t="s">
        <v>1129</v>
      </c>
      <c r="E14" s="304" t="s">
        <v>1130</v>
      </c>
    </row>
    <row r="15" spans="1:5" ht="16" thickBot="1" x14ac:dyDescent="0.25">
      <c r="A15" s="303">
        <v>44134</v>
      </c>
      <c r="B15" s="304" t="s">
        <v>1122</v>
      </c>
      <c r="C15" s="304" t="s">
        <v>1116</v>
      </c>
      <c r="D15" s="304" t="s">
        <v>1109</v>
      </c>
      <c r="E15" s="30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Brown Hyena</vt:lpstr>
      <vt:lpstr>Spotted Hyena</vt:lpstr>
      <vt:lpstr>Leopard</vt:lpstr>
      <vt:lpstr>Civet</vt:lpstr>
      <vt:lpstr>Genet</vt:lpstr>
      <vt:lpstr>Jackal</vt:lpstr>
      <vt:lpstr>Wild Cat</vt:lpstr>
      <vt:lpstr>Wild Dog</vt:lpstr>
      <vt:lpstr>Aardwolf</vt:lpstr>
      <vt:lpstr>Caracal</vt:lpstr>
      <vt:lpstr>Bat-eared Fox</vt:lpstr>
      <vt:lpstr>Lion</vt:lpstr>
      <vt:lpstr>Honeybadger</vt:lpstr>
      <vt:lpstr>White-tailed Mongoose</vt:lpstr>
      <vt:lpstr>Camera trap locations</vt:lpstr>
      <vt:lpstr>Sightings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</dc:creator>
  <cp:lastModifiedBy>Microsoft Office User</cp:lastModifiedBy>
  <cp:lastPrinted>2019-09-08T18:45:31Z</cp:lastPrinted>
  <dcterms:created xsi:type="dcterms:W3CDTF">2018-11-05T12:19:06Z</dcterms:created>
  <dcterms:modified xsi:type="dcterms:W3CDTF">2022-10-01T04:39:45Z</dcterms:modified>
</cp:coreProperties>
</file>